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tables/table6.xml" ContentType="application/vnd.openxmlformats-officedocument.spreadsheetml.table+xml"/>
  <Override PartName="/xl/comments2.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ables/table7.xml" ContentType="application/vnd.openxmlformats-officedocument.spreadsheetml.table+xml"/>
  <Override PartName="/xl/drawings/drawing5.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hartEx1.xml" ContentType="application/vnd.ms-office.chartex+xml"/>
  <Override PartName="/xl/charts/chartEx2.xml" ContentType="application/vnd.ms-office.chartex+xml"/>
  <Override PartName="/xl/charts/colors7.xml" ContentType="application/vnd.ms-office.chartcolorstyle+xml"/>
  <Override PartName="/xl/charts/style7.xml" ContentType="application/vnd.ms-office.chartstyle+xml"/>
  <Override PartName="/xl/charts/colors8.xml" ContentType="application/vnd.ms-office.chartcolorstyle+xml"/>
  <Override PartName="/xl/charts/style8.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autoCompressPictures="0"/>
  <mc:AlternateContent xmlns:mc="http://schemas.openxmlformats.org/markup-compatibility/2006">
    <mc:Choice Requires="x15">
      <x15ac:absPath xmlns:x15ac="http://schemas.microsoft.com/office/spreadsheetml/2010/11/ac" url="\\amc.intra\users\M\mghannad\home\Desktop\"/>
    </mc:Choice>
  </mc:AlternateContent>
  <bookViews>
    <workbookView xWindow="24300" yWindow="5685" windowWidth="34260" windowHeight="18555" tabRatio="634"/>
  </bookViews>
  <sheets>
    <sheet name="Data &amp; Analysis" sheetId="4" r:id="rId1"/>
    <sheet name="Misrepresentation in conclusion" sheetId="14" r:id="rId2"/>
    <sheet name="Interactive search" sheetId="7" r:id="rId3"/>
    <sheet name="Journals and Funding" sheetId="11" r:id="rId4"/>
    <sheet name="Conflict of Interest" sheetId="12" r:id="rId5"/>
    <sheet name="Interactive occurances" sheetId="6" r:id="rId6"/>
    <sheet name="Clinical Application" sheetId="8" r:id="rId7"/>
    <sheet name="Affiliation" sheetId="9" r:id="rId8"/>
    <sheet name="Countries" sheetId="13" r:id="rId9"/>
  </sheets>
  <definedNames>
    <definedName name="_xlchart.v5.0" hidden="1">Countries!$D$1</definedName>
    <definedName name="_xlchart.v5.1" hidden="1">Countries!$D$2:$D$201</definedName>
    <definedName name="_xlchart.v5.10" hidden="1">Countries!$J$1</definedName>
    <definedName name="_xlchart.v5.11" hidden="1">Countries!$J$2:$J$201</definedName>
    <definedName name="_xlchart.v5.2" hidden="1">Countries!$J$1</definedName>
    <definedName name="_xlchart.v5.3" hidden="1">Countries!$J$2:$J$201</definedName>
    <definedName name="_xlchart.v5.4" hidden="1">Countries!$D$1</definedName>
    <definedName name="_xlchart.v5.5" hidden="1">Countries!$D$2:$D$33</definedName>
    <definedName name="_xlchart.v5.6" hidden="1">Countries!$E$1</definedName>
    <definedName name="_xlchart.v5.7" hidden="1">Countries!$E$2:$E$33</definedName>
    <definedName name="_xlchart.v5.8" hidden="1">Countries!$D$1</definedName>
    <definedName name="_xlchart.v5.9" hidden="1">Countries!$D$2:$D$201</definedName>
    <definedName name="BS">'Data &amp; Analysis'!$T:$T</definedName>
    <definedName name="table11">'Misrepresentation in conclusion'!$G$16:$K$17</definedName>
    <definedName name="Table2">'Misrepresentation in conclusion'!$G$7:$K$8</definedName>
  </definedNames>
  <calcPr calcId="162913" concurrentCalc="0"/>
  <pivotCaches>
    <pivotCache cacheId="0" r:id="rId10"/>
    <pivotCache cacheId="1" r:id="rId11"/>
    <pivotCache cacheId="2" r:id="rId12"/>
  </pivotCaches>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A1" i="14" l="1"/>
  <c r="B1" i="14"/>
  <c r="C1" i="14"/>
  <c r="C201" i="14"/>
  <c r="AK204" i="4"/>
  <c r="H2" i="11"/>
  <c r="H3" i="11"/>
  <c r="H4" i="11"/>
  <c r="H5" i="1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115" i="11"/>
  <c r="H116" i="11"/>
  <c r="H117" i="11"/>
  <c r="H118" i="11"/>
  <c r="H119" i="11"/>
  <c r="H120" i="11"/>
  <c r="H121" i="11"/>
  <c r="H122" i="11"/>
  <c r="H123" i="11"/>
  <c r="H124" i="11"/>
  <c r="H125" i="11"/>
  <c r="H126" i="11"/>
  <c r="H127" i="11"/>
  <c r="H128" i="11"/>
  <c r="H129" i="11"/>
  <c r="H130" i="11"/>
  <c r="H131" i="11"/>
  <c r="H132" i="11"/>
  <c r="H133" i="11"/>
  <c r="H134" i="11"/>
  <c r="H135" i="11"/>
  <c r="H136" i="11"/>
  <c r="H137" i="11"/>
  <c r="H138" i="11"/>
  <c r="H139" i="11"/>
  <c r="H140" i="11"/>
  <c r="H141" i="11"/>
  <c r="H142" i="11"/>
  <c r="H143" i="11"/>
  <c r="H144" i="11"/>
  <c r="H145" i="11"/>
  <c r="H146" i="11"/>
  <c r="H147" i="11"/>
  <c r="H148" i="11"/>
  <c r="H149" i="11"/>
  <c r="H150" i="11"/>
  <c r="H151" i="11"/>
  <c r="H152" i="11"/>
  <c r="H153" i="11"/>
  <c r="H154" i="11"/>
  <c r="H155" i="11"/>
  <c r="H156" i="11"/>
  <c r="H157" i="11"/>
  <c r="H158" i="11"/>
  <c r="H159" i="11"/>
  <c r="H160" i="11"/>
  <c r="H161" i="11"/>
  <c r="H162" i="11"/>
  <c r="H163" i="11"/>
  <c r="H164" i="11"/>
  <c r="H165" i="11"/>
  <c r="H166" i="11"/>
  <c r="H167" i="11"/>
  <c r="H168" i="11"/>
  <c r="H169"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93" i="11"/>
  <c r="H194" i="11"/>
  <c r="H195" i="11"/>
  <c r="H196" i="11"/>
  <c r="H197" i="11"/>
  <c r="H198" i="11"/>
  <c r="H199" i="11"/>
  <c r="H200" i="11"/>
  <c r="H201" i="11"/>
  <c r="M2" i="11"/>
  <c r="T2" i="8"/>
  <c r="BJ41" i="4"/>
  <c r="BK41" i="4"/>
  <c r="BL41" i="4"/>
  <c r="BM41" i="4"/>
  <c r="BN41" i="4"/>
  <c r="BO41" i="4"/>
  <c r="BP41" i="4"/>
  <c r="BQ41" i="4"/>
  <c r="BR41" i="4"/>
  <c r="BS41" i="4"/>
  <c r="B2" i="8"/>
  <c r="BJ42" i="4"/>
  <c r="BK42" i="4"/>
  <c r="BL42" i="4"/>
  <c r="BM42" i="4"/>
  <c r="BN42" i="4"/>
  <c r="BO42" i="4"/>
  <c r="BP42" i="4"/>
  <c r="BQ42" i="4"/>
  <c r="BR42" i="4"/>
  <c r="BS42" i="4"/>
  <c r="B3" i="8"/>
  <c r="BJ75" i="4"/>
  <c r="BK75" i="4"/>
  <c r="BL75" i="4"/>
  <c r="BM75" i="4"/>
  <c r="BN75" i="4"/>
  <c r="BO75" i="4"/>
  <c r="BP75" i="4"/>
  <c r="BQ75" i="4"/>
  <c r="BR75" i="4"/>
  <c r="BS75" i="4"/>
  <c r="B4" i="8"/>
  <c r="BJ95" i="4"/>
  <c r="BK95" i="4"/>
  <c r="BL95" i="4"/>
  <c r="BM95" i="4"/>
  <c r="BN95" i="4"/>
  <c r="BO95" i="4"/>
  <c r="BP95" i="4"/>
  <c r="BQ95" i="4"/>
  <c r="BR95" i="4"/>
  <c r="BS95" i="4"/>
  <c r="B5" i="8"/>
  <c r="BJ102" i="4"/>
  <c r="BK102" i="4"/>
  <c r="BL102" i="4"/>
  <c r="BM102" i="4"/>
  <c r="BN102" i="4"/>
  <c r="BO102" i="4"/>
  <c r="BP102" i="4"/>
  <c r="BQ102" i="4"/>
  <c r="BR102" i="4"/>
  <c r="BS102" i="4"/>
  <c r="B6" i="8"/>
  <c r="BJ109" i="4"/>
  <c r="BK109" i="4"/>
  <c r="BL109" i="4"/>
  <c r="BM109" i="4"/>
  <c r="BN109" i="4"/>
  <c r="BO109" i="4"/>
  <c r="BP109" i="4"/>
  <c r="BQ109" i="4"/>
  <c r="BR109" i="4"/>
  <c r="BS109" i="4"/>
  <c r="B7" i="8"/>
  <c r="BJ129" i="4"/>
  <c r="BK129" i="4"/>
  <c r="BL129" i="4"/>
  <c r="BM129" i="4"/>
  <c r="BN129" i="4"/>
  <c r="BO129" i="4"/>
  <c r="BP129" i="4"/>
  <c r="BQ129" i="4"/>
  <c r="BR129" i="4"/>
  <c r="BS129" i="4"/>
  <c r="B8" i="8"/>
  <c r="BJ136" i="4"/>
  <c r="BK136" i="4"/>
  <c r="BL136" i="4"/>
  <c r="BM136" i="4"/>
  <c r="BN136" i="4"/>
  <c r="BO136" i="4"/>
  <c r="BP136" i="4"/>
  <c r="BQ136" i="4"/>
  <c r="BR136" i="4"/>
  <c r="BS136" i="4"/>
  <c r="B9" i="8"/>
  <c r="BJ37" i="4"/>
  <c r="BK37" i="4"/>
  <c r="BL37" i="4"/>
  <c r="BM37" i="4"/>
  <c r="BN37" i="4"/>
  <c r="BO37" i="4"/>
  <c r="BP37" i="4"/>
  <c r="BQ37" i="4"/>
  <c r="BR37" i="4"/>
  <c r="BS37" i="4"/>
  <c r="B10" i="8"/>
  <c r="BJ135" i="4"/>
  <c r="BK135" i="4"/>
  <c r="BL135" i="4"/>
  <c r="BM135" i="4"/>
  <c r="BN135" i="4"/>
  <c r="BO135" i="4"/>
  <c r="BP135" i="4"/>
  <c r="BQ135" i="4"/>
  <c r="BR135" i="4"/>
  <c r="BS135" i="4"/>
  <c r="B11" i="8"/>
  <c r="BJ139" i="4"/>
  <c r="BK139" i="4"/>
  <c r="BL139" i="4"/>
  <c r="BM139" i="4"/>
  <c r="BN139" i="4"/>
  <c r="BO139" i="4"/>
  <c r="BP139" i="4"/>
  <c r="BQ139" i="4"/>
  <c r="BR139" i="4"/>
  <c r="BS139" i="4"/>
  <c r="B12" i="8"/>
  <c r="BJ148" i="4"/>
  <c r="BK148" i="4"/>
  <c r="BL148" i="4"/>
  <c r="BM148" i="4"/>
  <c r="BN148" i="4"/>
  <c r="BO148" i="4"/>
  <c r="BP148" i="4"/>
  <c r="BQ148" i="4"/>
  <c r="BR148" i="4"/>
  <c r="BS148" i="4"/>
  <c r="B13" i="8"/>
  <c r="BJ153" i="4"/>
  <c r="BK153" i="4"/>
  <c r="BL153" i="4"/>
  <c r="BM153" i="4"/>
  <c r="BN153" i="4"/>
  <c r="BO153" i="4"/>
  <c r="BP153" i="4"/>
  <c r="BQ153" i="4"/>
  <c r="BR153" i="4"/>
  <c r="BS153" i="4"/>
  <c r="B14" i="8"/>
  <c r="BJ175" i="4"/>
  <c r="BK175" i="4"/>
  <c r="BL175" i="4"/>
  <c r="BM175" i="4"/>
  <c r="BN175" i="4"/>
  <c r="BO175" i="4"/>
  <c r="BP175" i="4"/>
  <c r="BQ175" i="4"/>
  <c r="BR175" i="4"/>
  <c r="BS175" i="4"/>
  <c r="B15" i="8"/>
  <c r="BJ187" i="4"/>
  <c r="BK187" i="4"/>
  <c r="BL187" i="4"/>
  <c r="BM187" i="4"/>
  <c r="BN187" i="4"/>
  <c r="BO187" i="4"/>
  <c r="BP187" i="4"/>
  <c r="BQ187" i="4"/>
  <c r="BR187" i="4"/>
  <c r="BS187" i="4"/>
  <c r="B16" i="8"/>
  <c r="BJ36" i="4"/>
  <c r="BK36" i="4"/>
  <c r="BL36" i="4"/>
  <c r="BM36" i="4"/>
  <c r="BN36" i="4"/>
  <c r="BO36" i="4"/>
  <c r="BP36" i="4"/>
  <c r="BQ36" i="4"/>
  <c r="BR36" i="4"/>
  <c r="BS36" i="4"/>
  <c r="B17" i="8"/>
  <c r="BJ83" i="4"/>
  <c r="BK83" i="4"/>
  <c r="BL83" i="4"/>
  <c r="BM83" i="4"/>
  <c r="BN83" i="4"/>
  <c r="BO83" i="4"/>
  <c r="BP83" i="4"/>
  <c r="BQ83" i="4"/>
  <c r="BR83" i="4"/>
  <c r="BS83" i="4"/>
  <c r="B18" i="8"/>
  <c r="BJ120" i="4"/>
  <c r="BK120" i="4"/>
  <c r="BL120" i="4"/>
  <c r="BM120" i="4"/>
  <c r="BN120" i="4"/>
  <c r="BO120" i="4"/>
  <c r="BP120" i="4"/>
  <c r="BQ120" i="4"/>
  <c r="BR120" i="4"/>
  <c r="BS120" i="4"/>
  <c r="B19" i="8"/>
  <c r="BJ142" i="4"/>
  <c r="BK142" i="4"/>
  <c r="BL142" i="4"/>
  <c r="BM142" i="4"/>
  <c r="BN142" i="4"/>
  <c r="BO142" i="4"/>
  <c r="BP142" i="4"/>
  <c r="BQ142" i="4"/>
  <c r="BR142" i="4"/>
  <c r="BS142" i="4"/>
  <c r="B20" i="8"/>
  <c r="BJ156" i="4"/>
  <c r="BK156" i="4"/>
  <c r="BL156" i="4"/>
  <c r="BM156" i="4"/>
  <c r="BN156" i="4"/>
  <c r="BO156" i="4"/>
  <c r="BP156" i="4"/>
  <c r="BQ156" i="4"/>
  <c r="BR156" i="4"/>
  <c r="BS156" i="4"/>
  <c r="B21" i="8"/>
  <c r="BJ182" i="4"/>
  <c r="BK182" i="4"/>
  <c r="BL182" i="4"/>
  <c r="BM182" i="4"/>
  <c r="BN182" i="4"/>
  <c r="BO182" i="4"/>
  <c r="BP182" i="4"/>
  <c r="BQ182" i="4"/>
  <c r="BR182" i="4"/>
  <c r="BS182" i="4"/>
  <c r="B22" i="8"/>
  <c r="BJ184" i="4"/>
  <c r="BK184" i="4"/>
  <c r="BL184" i="4"/>
  <c r="BM184" i="4"/>
  <c r="BN184" i="4"/>
  <c r="BO184" i="4"/>
  <c r="BP184" i="4"/>
  <c r="BQ184" i="4"/>
  <c r="BR184" i="4"/>
  <c r="BS184" i="4"/>
  <c r="B23" i="8"/>
  <c r="BJ200" i="4"/>
  <c r="BK200" i="4"/>
  <c r="BL200" i="4"/>
  <c r="BM200" i="4"/>
  <c r="BN200" i="4"/>
  <c r="BO200" i="4"/>
  <c r="BP200" i="4"/>
  <c r="BQ200" i="4"/>
  <c r="BR200" i="4"/>
  <c r="BS200" i="4"/>
  <c r="B24" i="8"/>
  <c r="BJ3" i="4"/>
  <c r="BK3" i="4"/>
  <c r="BL3" i="4"/>
  <c r="BM3" i="4"/>
  <c r="BN3" i="4"/>
  <c r="BO3" i="4"/>
  <c r="BP3" i="4"/>
  <c r="BQ3" i="4"/>
  <c r="BR3" i="4"/>
  <c r="BS3" i="4"/>
  <c r="B25" i="8"/>
  <c r="BJ33" i="4"/>
  <c r="BK33" i="4"/>
  <c r="BL33" i="4"/>
  <c r="BM33" i="4"/>
  <c r="BN33" i="4"/>
  <c r="BO33" i="4"/>
  <c r="BP33" i="4"/>
  <c r="BQ33" i="4"/>
  <c r="BR33" i="4"/>
  <c r="BS33" i="4"/>
  <c r="B26" i="8"/>
  <c r="BJ44" i="4"/>
  <c r="BK44" i="4"/>
  <c r="BL44" i="4"/>
  <c r="BM44" i="4"/>
  <c r="BN44" i="4"/>
  <c r="BO44" i="4"/>
  <c r="BP44" i="4"/>
  <c r="BQ44" i="4"/>
  <c r="BR44" i="4"/>
  <c r="BS44" i="4"/>
  <c r="B27" i="8"/>
  <c r="BJ46" i="4"/>
  <c r="BK46" i="4"/>
  <c r="BL46" i="4"/>
  <c r="BM46" i="4"/>
  <c r="BN46" i="4"/>
  <c r="BO46" i="4"/>
  <c r="BP46" i="4"/>
  <c r="BQ46" i="4"/>
  <c r="BR46" i="4"/>
  <c r="BS46" i="4"/>
  <c r="B28" i="8"/>
  <c r="BJ47" i="4"/>
  <c r="BK47" i="4"/>
  <c r="BL47" i="4"/>
  <c r="BM47" i="4"/>
  <c r="BN47" i="4"/>
  <c r="BO47" i="4"/>
  <c r="BP47" i="4"/>
  <c r="BQ47" i="4"/>
  <c r="BR47" i="4"/>
  <c r="BS47" i="4"/>
  <c r="B29" i="8"/>
  <c r="BJ50" i="4"/>
  <c r="BK50" i="4"/>
  <c r="BL50" i="4"/>
  <c r="BM50" i="4"/>
  <c r="BN50" i="4"/>
  <c r="BO50" i="4"/>
  <c r="BP50" i="4"/>
  <c r="BQ50" i="4"/>
  <c r="BR50" i="4"/>
  <c r="BS50" i="4"/>
  <c r="B30" i="8"/>
  <c r="BJ55" i="4"/>
  <c r="BK55" i="4"/>
  <c r="BL55" i="4"/>
  <c r="BM55" i="4"/>
  <c r="BN55" i="4"/>
  <c r="BO55" i="4"/>
  <c r="BP55" i="4"/>
  <c r="BQ55" i="4"/>
  <c r="BR55" i="4"/>
  <c r="BS55" i="4"/>
  <c r="B31" i="8"/>
  <c r="BJ62" i="4"/>
  <c r="BK62" i="4"/>
  <c r="BL62" i="4"/>
  <c r="BM62" i="4"/>
  <c r="BN62" i="4"/>
  <c r="BO62" i="4"/>
  <c r="BP62" i="4"/>
  <c r="BQ62" i="4"/>
  <c r="BR62" i="4"/>
  <c r="BS62" i="4"/>
  <c r="B32" i="8"/>
  <c r="BJ65" i="4"/>
  <c r="BK65" i="4"/>
  <c r="BL65" i="4"/>
  <c r="BM65" i="4"/>
  <c r="BN65" i="4"/>
  <c r="BO65" i="4"/>
  <c r="BP65" i="4"/>
  <c r="BQ65" i="4"/>
  <c r="BR65" i="4"/>
  <c r="BS65" i="4"/>
  <c r="B33" i="8"/>
  <c r="BJ68" i="4"/>
  <c r="BK68" i="4"/>
  <c r="BL68" i="4"/>
  <c r="BM68" i="4"/>
  <c r="BN68" i="4"/>
  <c r="BO68" i="4"/>
  <c r="BP68" i="4"/>
  <c r="BQ68" i="4"/>
  <c r="BR68" i="4"/>
  <c r="BS68" i="4"/>
  <c r="B34" i="8"/>
  <c r="BJ69" i="4"/>
  <c r="BK69" i="4"/>
  <c r="BL69" i="4"/>
  <c r="BM69" i="4"/>
  <c r="BN69" i="4"/>
  <c r="BO69" i="4"/>
  <c r="BP69" i="4"/>
  <c r="BQ69" i="4"/>
  <c r="BR69" i="4"/>
  <c r="BS69" i="4"/>
  <c r="B35" i="8"/>
  <c r="BJ73" i="4"/>
  <c r="BK73" i="4"/>
  <c r="BL73" i="4"/>
  <c r="BM73" i="4"/>
  <c r="BN73" i="4"/>
  <c r="BO73" i="4"/>
  <c r="BP73" i="4"/>
  <c r="BQ73" i="4"/>
  <c r="BR73" i="4"/>
  <c r="BS73" i="4"/>
  <c r="B36" i="8"/>
  <c r="BJ77" i="4"/>
  <c r="BK77" i="4"/>
  <c r="BL77" i="4"/>
  <c r="BM77" i="4"/>
  <c r="BN77" i="4"/>
  <c r="BO77" i="4"/>
  <c r="BP77" i="4"/>
  <c r="BQ77" i="4"/>
  <c r="BR77" i="4"/>
  <c r="BS77" i="4"/>
  <c r="B37" i="8"/>
  <c r="BJ78" i="4"/>
  <c r="BK78" i="4"/>
  <c r="BL78" i="4"/>
  <c r="BM78" i="4"/>
  <c r="BN78" i="4"/>
  <c r="BO78" i="4"/>
  <c r="BP78" i="4"/>
  <c r="BQ78" i="4"/>
  <c r="BR78" i="4"/>
  <c r="BS78" i="4"/>
  <c r="B38" i="8"/>
  <c r="BJ84" i="4"/>
  <c r="BK84" i="4"/>
  <c r="BL84" i="4"/>
  <c r="BM84" i="4"/>
  <c r="BN84" i="4"/>
  <c r="BO84" i="4"/>
  <c r="BP84" i="4"/>
  <c r="BQ84" i="4"/>
  <c r="BR84" i="4"/>
  <c r="BS84" i="4"/>
  <c r="B39" i="8"/>
  <c r="BJ88" i="4"/>
  <c r="BK88" i="4"/>
  <c r="BL88" i="4"/>
  <c r="BM88" i="4"/>
  <c r="BN88" i="4"/>
  <c r="BO88" i="4"/>
  <c r="BP88" i="4"/>
  <c r="BQ88" i="4"/>
  <c r="BR88" i="4"/>
  <c r="BS88" i="4"/>
  <c r="B40" i="8"/>
  <c r="BJ90" i="4"/>
  <c r="BK90" i="4"/>
  <c r="BL90" i="4"/>
  <c r="BM90" i="4"/>
  <c r="BN90" i="4"/>
  <c r="BO90" i="4"/>
  <c r="BP90" i="4"/>
  <c r="BQ90" i="4"/>
  <c r="BR90" i="4"/>
  <c r="BS90" i="4"/>
  <c r="B41" i="8"/>
  <c r="BJ125" i="4"/>
  <c r="BK125" i="4"/>
  <c r="BL125" i="4"/>
  <c r="BM125" i="4"/>
  <c r="BN125" i="4"/>
  <c r="BO125" i="4"/>
  <c r="BP125" i="4"/>
  <c r="BQ125" i="4"/>
  <c r="BR125" i="4"/>
  <c r="BS125" i="4"/>
  <c r="B42" i="8"/>
  <c r="BJ131" i="4"/>
  <c r="BK131" i="4"/>
  <c r="BL131" i="4"/>
  <c r="BM131" i="4"/>
  <c r="BN131" i="4"/>
  <c r="BO131" i="4"/>
  <c r="BP131" i="4"/>
  <c r="BQ131" i="4"/>
  <c r="BR131" i="4"/>
  <c r="BS131" i="4"/>
  <c r="B43" i="8"/>
  <c r="BJ134" i="4"/>
  <c r="BK134" i="4"/>
  <c r="BL134" i="4"/>
  <c r="BM134" i="4"/>
  <c r="BN134" i="4"/>
  <c r="BO134" i="4"/>
  <c r="BP134" i="4"/>
  <c r="BQ134" i="4"/>
  <c r="BR134" i="4"/>
  <c r="BS134" i="4"/>
  <c r="B44" i="8"/>
  <c r="BJ138" i="4"/>
  <c r="BK138" i="4"/>
  <c r="BL138" i="4"/>
  <c r="BM138" i="4"/>
  <c r="BN138" i="4"/>
  <c r="BO138" i="4"/>
  <c r="BP138" i="4"/>
  <c r="BQ138" i="4"/>
  <c r="BR138" i="4"/>
  <c r="BS138" i="4"/>
  <c r="B45" i="8"/>
  <c r="BJ143" i="4"/>
  <c r="BK143" i="4"/>
  <c r="BL143" i="4"/>
  <c r="BM143" i="4"/>
  <c r="BN143" i="4"/>
  <c r="BO143" i="4"/>
  <c r="BP143" i="4"/>
  <c r="BQ143" i="4"/>
  <c r="BR143" i="4"/>
  <c r="BS143" i="4"/>
  <c r="B46" i="8"/>
  <c r="BJ149" i="4"/>
  <c r="BK149" i="4"/>
  <c r="BL149" i="4"/>
  <c r="BM149" i="4"/>
  <c r="BN149" i="4"/>
  <c r="BO149" i="4"/>
  <c r="BP149" i="4"/>
  <c r="BQ149" i="4"/>
  <c r="BR149" i="4"/>
  <c r="BS149" i="4"/>
  <c r="B47" i="8"/>
  <c r="BJ151" i="4"/>
  <c r="BK151" i="4"/>
  <c r="BL151" i="4"/>
  <c r="BM151" i="4"/>
  <c r="BN151" i="4"/>
  <c r="BO151" i="4"/>
  <c r="BP151" i="4"/>
  <c r="BQ151" i="4"/>
  <c r="BR151" i="4"/>
  <c r="BS151" i="4"/>
  <c r="B48" i="8"/>
  <c r="BJ168" i="4"/>
  <c r="BK168" i="4"/>
  <c r="BL168" i="4"/>
  <c r="BM168" i="4"/>
  <c r="BN168" i="4"/>
  <c r="BO168" i="4"/>
  <c r="BP168" i="4"/>
  <c r="BQ168" i="4"/>
  <c r="BR168" i="4"/>
  <c r="BS168" i="4"/>
  <c r="B49" i="8"/>
  <c r="BJ169" i="4"/>
  <c r="BK169" i="4"/>
  <c r="BL169" i="4"/>
  <c r="BM169" i="4"/>
  <c r="BN169" i="4"/>
  <c r="BO169" i="4"/>
  <c r="BP169" i="4"/>
  <c r="BQ169" i="4"/>
  <c r="BR169" i="4"/>
  <c r="BS169" i="4"/>
  <c r="B50" i="8"/>
  <c r="BJ173" i="4"/>
  <c r="BK173" i="4"/>
  <c r="BL173" i="4"/>
  <c r="BM173" i="4"/>
  <c r="BN173" i="4"/>
  <c r="BO173" i="4"/>
  <c r="BP173" i="4"/>
  <c r="BQ173" i="4"/>
  <c r="BR173" i="4"/>
  <c r="BS173" i="4"/>
  <c r="B51" i="8"/>
  <c r="BJ180" i="4"/>
  <c r="BK180" i="4"/>
  <c r="BL180" i="4"/>
  <c r="BM180" i="4"/>
  <c r="BN180" i="4"/>
  <c r="BO180" i="4"/>
  <c r="BP180" i="4"/>
  <c r="BQ180" i="4"/>
  <c r="BR180" i="4"/>
  <c r="BS180" i="4"/>
  <c r="B52" i="8"/>
  <c r="BJ192" i="4"/>
  <c r="BK192" i="4"/>
  <c r="BL192" i="4"/>
  <c r="BM192" i="4"/>
  <c r="BN192" i="4"/>
  <c r="BO192" i="4"/>
  <c r="BP192" i="4"/>
  <c r="BQ192" i="4"/>
  <c r="BR192" i="4"/>
  <c r="BS192" i="4"/>
  <c r="B53" i="8"/>
  <c r="BJ202" i="4"/>
  <c r="BK202" i="4"/>
  <c r="BL202" i="4"/>
  <c r="BM202" i="4"/>
  <c r="BN202" i="4"/>
  <c r="BO202" i="4"/>
  <c r="BP202" i="4"/>
  <c r="BQ202" i="4"/>
  <c r="BR202" i="4"/>
  <c r="BS202" i="4"/>
  <c r="B54" i="8"/>
  <c r="BJ106" i="4"/>
  <c r="BK106" i="4"/>
  <c r="BL106" i="4"/>
  <c r="BM106" i="4"/>
  <c r="BN106" i="4"/>
  <c r="BO106" i="4"/>
  <c r="BP106" i="4"/>
  <c r="BQ106" i="4"/>
  <c r="BR106" i="4"/>
  <c r="BS106" i="4"/>
  <c r="B55" i="8"/>
  <c r="BJ111" i="4"/>
  <c r="BK111" i="4"/>
  <c r="BL111" i="4"/>
  <c r="BM111" i="4"/>
  <c r="BN111" i="4"/>
  <c r="BO111" i="4"/>
  <c r="BP111" i="4"/>
  <c r="BQ111" i="4"/>
  <c r="BR111" i="4"/>
  <c r="BS111" i="4"/>
  <c r="B56" i="8"/>
  <c r="BJ4" i="4"/>
  <c r="BK4" i="4"/>
  <c r="BL4" i="4"/>
  <c r="BM4" i="4"/>
  <c r="BN4" i="4"/>
  <c r="BO4" i="4"/>
  <c r="BP4" i="4"/>
  <c r="BQ4" i="4"/>
  <c r="BR4" i="4"/>
  <c r="BS4" i="4"/>
  <c r="B57" i="8"/>
  <c r="BJ7" i="4"/>
  <c r="BK7" i="4"/>
  <c r="BL7" i="4"/>
  <c r="BM7" i="4"/>
  <c r="BN7" i="4"/>
  <c r="BO7" i="4"/>
  <c r="BP7" i="4"/>
  <c r="BQ7" i="4"/>
  <c r="BR7" i="4"/>
  <c r="BS7" i="4"/>
  <c r="B58" i="8"/>
  <c r="BJ9" i="4"/>
  <c r="BK9" i="4"/>
  <c r="BL9" i="4"/>
  <c r="BM9" i="4"/>
  <c r="BN9" i="4"/>
  <c r="BO9" i="4"/>
  <c r="BP9" i="4"/>
  <c r="BQ9" i="4"/>
  <c r="BR9" i="4"/>
  <c r="BS9" i="4"/>
  <c r="B59" i="8"/>
  <c r="BJ89" i="4"/>
  <c r="BK89" i="4"/>
  <c r="BL89" i="4"/>
  <c r="BM89" i="4"/>
  <c r="BN89" i="4"/>
  <c r="BO89" i="4"/>
  <c r="BP89" i="4"/>
  <c r="BQ89" i="4"/>
  <c r="BR89" i="4"/>
  <c r="BS89" i="4"/>
  <c r="B60" i="8"/>
  <c r="BJ132" i="4"/>
  <c r="BK132" i="4"/>
  <c r="BL132" i="4"/>
  <c r="BM132" i="4"/>
  <c r="BN132" i="4"/>
  <c r="BO132" i="4"/>
  <c r="BP132" i="4"/>
  <c r="BQ132" i="4"/>
  <c r="BR132" i="4"/>
  <c r="BS132" i="4"/>
  <c r="B61" i="8"/>
  <c r="BJ18" i="4"/>
  <c r="BK18" i="4"/>
  <c r="BL18" i="4"/>
  <c r="BM18" i="4"/>
  <c r="BN18" i="4"/>
  <c r="BO18" i="4"/>
  <c r="BP18" i="4"/>
  <c r="BQ18" i="4"/>
  <c r="BR18" i="4"/>
  <c r="BS18" i="4"/>
  <c r="B62" i="8"/>
  <c r="BJ28" i="4"/>
  <c r="BK28" i="4"/>
  <c r="BL28" i="4"/>
  <c r="BM28" i="4"/>
  <c r="BN28" i="4"/>
  <c r="BO28" i="4"/>
  <c r="BP28" i="4"/>
  <c r="BQ28" i="4"/>
  <c r="BR28" i="4"/>
  <c r="BS28" i="4"/>
  <c r="B63" i="8"/>
  <c r="BJ39" i="4"/>
  <c r="BK39" i="4"/>
  <c r="BL39" i="4"/>
  <c r="BM39" i="4"/>
  <c r="BN39" i="4"/>
  <c r="BO39" i="4"/>
  <c r="BP39" i="4"/>
  <c r="BQ39" i="4"/>
  <c r="BR39" i="4"/>
  <c r="BS39" i="4"/>
  <c r="B64" i="8"/>
  <c r="BJ140" i="4"/>
  <c r="BK140" i="4"/>
  <c r="BL140" i="4"/>
  <c r="BM140" i="4"/>
  <c r="BN140" i="4"/>
  <c r="BO140" i="4"/>
  <c r="BP140" i="4"/>
  <c r="BQ140" i="4"/>
  <c r="BR140" i="4"/>
  <c r="BS140" i="4"/>
  <c r="B65" i="8"/>
  <c r="BJ48" i="4"/>
  <c r="BK48" i="4"/>
  <c r="BL48" i="4"/>
  <c r="BM48" i="4"/>
  <c r="BN48" i="4"/>
  <c r="BO48" i="4"/>
  <c r="BP48" i="4"/>
  <c r="BQ48" i="4"/>
  <c r="BR48" i="4"/>
  <c r="BS48" i="4"/>
  <c r="B66" i="8"/>
  <c r="BJ52" i="4"/>
  <c r="BK52" i="4"/>
  <c r="BL52" i="4"/>
  <c r="BM52" i="4"/>
  <c r="BN52" i="4"/>
  <c r="BO52" i="4"/>
  <c r="BP52" i="4"/>
  <c r="BQ52" i="4"/>
  <c r="BR52" i="4"/>
  <c r="BS52" i="4"/>
  <c r="B67" i="8"/>
  <c r="BJ57" i="4"/>
  <c r="BK57" i="4"/>
  <c r="BL57" i="4"/>
  <c r="BM57" i="4"/>
  <c r="BN57" i="4"/>
  <c r="BO57" i="4"/>
  <c r="BP57" i="4"/>
  <c r="BQ57" i="4"/>
  <c r="BR57" i="4"/>
  <c r="BS57" i="4"/>
  <c r="B68" i="8"/>
  <c r="BJ71" i="4"/>
  <c r="BK71" i="4"/>
  <c r="BL71" i="4"/>
  <c r="BM71" i="4"/>
  <c r="BN71" i="4"/>
  <c r="BO71" i="4"/>
  <c r="BP71" i="4"/>
  <c r="BQ71" i="4"/>
  <c r="BR71" i="4"/>
  <c r="BS71" i="4"/>
  <c r="B69" i="8"/>
  <c r="BJ93" i="4"/>
  <c r="BK93" i="4"/>
  <c r="BL93" i="4"/>
  <c r="BM93" i="4"/>
  <c r="BN93" i="4"/>
  <c r="BO93" i="4"/>
  <c r="BP93" i="4"/>
  <c r="BQ93" i="4"/>
  <c r="BR93" i="4"/>
  <c r="BS93" i="4"/>
  <c r="B70" i="8"/>
  <c r="BJ144" i="4"/>
  <c r="BK144" i="4"/>
  <c r="BL144" i="4"/>
  <c r="BM144" i="4"/>
  <c r="BN144" i="4"/>
  <c r="BO144" i="4"/>
  <c r="BP144" i="4"/>
  <c r="BQ144" i="4"/>
  <c r="BR144" i="4"/>
  <c r="BS144" i="4"/>
  <c r="B71" i="8"/>
  <c r="BJ159" i="4"/>
  <c r="BK159" i="4"/>
  <c r="BL159" i="4"/>
  <c r="BM159" i="4"/>
  <c r="BN159" i="4"/>
  <c r="BO159" i="4"/>
  <c r="BP159" i="4"/>
  <c r="BQ159" i="4"/>
  <c r="BR159" i="4"/>
  <c r="BS159" i="4"/>
  <c r="B72" i="8"/>
  <c r="BJ174" i="4"/>
  <c r="BK174" i="4"/>
  <c r="BL174" i="4"/>
  <c r="BM174" i="4"/>
  <c r="BN174" i="4"/>
  <c r="BO174" i="4"/>
  <c r="BP174" i="4"/>
  <c r="BQ174" i="4"/>
  <c r="BR174" i="4"/>
  <c r="BS174" i="4"/>
  <c r="B73" i="8"/>
  <c r="BJ181" i="4"/>
  <c r="BK181" i="4"/>
  <c r="BL181" i="4"/>
  <c r="BM181" i="4"/>
  <c r="BN181" i="4"/>
  <c r="BO181" i="4"/>
  <c r="BP181" i="4"/>
  <c r="BQ181" i="4"/>
  <c r="BR181" i="4"/>
  <c r="BS181" i="4"/>
  <c r="B74" i="8"/>
  <c r="BJ190" i="4"/>
  <c r="BK190" i="4"/>
  <c r="BL190" i="4"/>
  <c r="BM190" i="4"/>
  <c r="BN190" i="4"/>
  <c r="BO190" i="4"/>
  <c r="BP190" i="4"/>
  <c r="BQ190" i="4"/>
  <c r="BR190" i="4"/>
  <c r="BS190" i="4"/>
  <c r="B75" i="8"/>
  <c r="BJ20" i="4"/>
  <c r="BK20" i="4"/>
  <c r="BL20" i="4"/>
  <c r="BM20" i="4"/>
  <c r="BN20" i="4"/>
  <c r="BO20" i="4"/>
  <c r="BP20" i="4"/>
  <c r="BQ20" i="4"/>
  <c r="BR20" i="4"/>
  <c r="BS20" i="4"/>
  <c r="B76" i="8"/>
  <c r="BJ25" i="4"/>
  <c r="BK25" i="4"/>
  <c r="BL25" i="4"/>
  <c r="BM25" i="4"/>
  <c r="BN25" i="4"/>
  <c r="BO25" i="4"/>
  <c r="BP25" i="4"/>
  <c r="BQ25" i="4"/>
  <c r="BR25" i="4"/>
  <c r="BS25" i="4"/>
  <c r="B77" i="8"/>
  <c r="BJ38" i="4"/>
  <c r="BK38" i="4"/>
  <c r="BL38" i="4"/>
  <c r="BM38" i="4"/>
  <c r="BN38" i="4"/>
  <c r="BO38" i="4"/>
  <c r="BP38" i="4"/>
  <c r="BQ38" i="4"/>
  <c r="BR38" i="4"/>
  <c r="BS38" i="4"/>
  <c r="B78" i="8"/>
  <c r="BJ49" i="4"/>
  <c r="BK49" i="4"/>
  <c r="BL49" i="4"/>
  <c r="BM49" i="4"/>
  <c r="BN49" i="4"/>
  <c r="BO49" i="4"/>
  <c r="BP49" i="4"/>
  <c r="BQ49" i="4"/>
  <c r="BR49" i="4"/>
  <c r="BS49" i="4"/>
  <c r="B79" i="8"/>
  <c r="BJ59" i="4"/>
  <c r="BK59" i="4"/>
  <c r="BL59" i="4"/>
  <c r="BM59" i="4"/>
  <c r="BN59" i="4"/>
  <c r="BO59" i="4"/>
  <c r="BP59" i="4"/>
  <c r="BQ59" i="4"/>
  <c r="BR59" i="4"/>
  <c r="BS59" i="4"/>
  <c r="B80" i="8"/>
  <c r="BJ63" i="4"/>
  <c r="BK63" i="4"/>
  <c r="BL63" i="4"/>
  <c r="BM63" i="4"/>
  <c r="BN63" i="4"/>
  <c r="BO63" i="4"/>
  <c r="BP63" i="4"/>
  <c r="BQ63" i="4"/>
  <c r="BR63" i="4"/>
  <c r="BS63" i="4"/>
  <c r="B81" i="8"/>
  <c r="BJ98" i="4"/>
  <c r="BK98" i="4"/>
  <c r="BL98" i="4"/>
  <c r="BM98" i="4"/>
  <c r="BN98" i="4"/>
  <c r="BO98" i="4"/>
  <c r="BP98" i="4"/>
  <c r="BQ98" i="4"/>
  <c r="BR98" i="4"/>
  <c r="BS98" i="4"/>
  <c r="B82" i="8"/>
  <c r="BJ115" i="4"/>
  <c r="BK115" i="4"/>
  <c r="BL115" i="4"/>
  <c r="BM115" i="4"/>
  <c r="BN115" i="4"/>
  <c r="BO115" i="4"/>
  <c r="BP115" i="4"/>
  <c r="BQ115" i="4"/>
  <c r="BR115" i="4"/>
  <c r="BS115" i="4"/>
  <c r="B83" i="8"/>
  <c r="BJ165" i="4"/>
  <c r="BK165" i="4"/>
  <c r="BL165" i="4"/>
  <c r="BM165" i="4"/>
  <c r="BN165" i="4"/>
  <c r="BO165" i="4"/>
  <c r="BP165" i="4"/>
  <c r="BQ165" i="4"/>
  <c r="BR165" i="4"/>
  <c r="BS165" i="4"/>
  <c r="B84" i="8"/>
  <c r="BJ166" i="4"/>
  <c r="BK166" i="4"/>
  <c r="BL166" i="4"/>
  <c r="BM166" i="4"/>
  <c r="BN166" i="4"/>
  <c r="BO166" i="4"/>
  <c r="BP166" i="4"/>
  <c r="BQ166" i="4"/>
  <c r="BR166" i="4"/>
  <c r="BS166" i="4"/>
  <c r="B85" i="8"/>
  <c r="BJ194" i="4"/>
  <c r="BK194" i="4"/>
  <c r="BL194" i="4"/>
  <c r="BM194" i="4"/>
  <c r="BN194" i="4"/>
  <c r="BO194" i="4"/>
  <c r="BP194" i="4"/>
  <c r="BQ194" i="4"/>
  <c r="BR194" i="4"/>
  <c r="BS194" i="4"/>
  <c r="B86" i="8"/>
  <c r="BJ10" i="4"/>
  <c r="BK10" i="4"/>
  <c r="BL10" i="4"/>
  <c r="BM10" i="4"/>
  <c r="BN10" i="4"/>
  <c r="BO10" i="4"/>
  <c r="BP10" i="4"/>
  <c r="BQ10" i="4"/>
  <c r="BR10" i="4"/>
  <c r="BS10" i="4"/>
  <c r="B87" i="8"/>
  <c r="BJ16" i="4"/>
  <c r="BK16" i="4"/>
  <c r="BL16" i="4"/>
  <c r="BM16" i="4"/>
  <c r="BN16" i="4"/>
  <c r="BO16" i="4"/>
  <c r="BP16" i="4"/>
  <c r="BQ16" i="4"/>
  <c r="BR16" i="4"/>
  <c r="BS16" i="4"/>
  <c r="B88" i="8"/>
  <c r="BJ24" i="4"/>
  <c r="BK24" i="4"/>
  <c r="BL24" i="4"/>
  <c r="BM24" i="4"/>
  <c r="BN24" i="4"/>
  <c r="BO24" i="4"/>
  <c r="BP24" i="4"/>
  <c r="BQ24" i="4"/>
  <c r="BR24" i="4"/>
  <c r="BS24" i="4"/>
  <c r="B89" i="8"/>
  <c r="BJ53" i="4"/>
  <c r="BK53" i="4"/>
  <c r="BL53" i="4"/>
  <c r="BM53" i="4"/>
  <c r="BN53" i="4"/>
  <c r="BO53" i="4"/>
  <c r="BP53" i="4"/>
  <c r="BQ53" i="4"/>
  <c r="BR53" i="4"/>
  <c r="BS53" i="4"/>
  <c r="B90" i="8"/>
  <c r="BJ58" i="4"/>
  <c r="BK58" i="4"/>
  <c r="BL58" i="4"/>
  <c r="BM58" i="4"/>
  <c r="BN58" i="4"/>
  <c r="BO58" i="4"/>
  <c r="BP58" i="4"/>
  <c r="BQ58" i="4"/>
  <c r="BR58" i="4"/>
  <c r="BS58" i="4"/>
  <c r="B91" i="8"/>
  <c r="BJ60" i="4"/>
  <c r="BK60" i="4"/>
  <c r="BL60" i="4"/>
  <c r="BM60" i="4"/>
  <c r="BN60" i="4"/>
  <c r="BO60" i="4"/>
  <c r="BP60" i="4"/>
  <c r="BQ60" i="4"/>
  <c r="BR60" i="4"/>
  <c r="BS60" i="4"/>
  <c r="B92" i="8"/>
  <c r="BJ61" i="4"/>
  <c r="BK61" i="4"/>
  <c r="BL61" i="4"/>
  <c r="BM61" i="4"/>
  <c r="BN61" i="4"/>
  <c r="BO61" i="4"/>
  <c r="BP61" i="4"/>
  <c r="BQ61" i="4"/>
  <c r="BR61" i="4"/>
  <c r="BS61" i="4"/>
  <c r="B93" i="8"/>
  <c r="BJ70" i="4"/>
  <c r="BK70" i="4"/>
  <c r="BL70" i="4"/>
  <c r="BM70" i="4"/>
  <c r="BN70" i="4"/>
  <c r="BO70" i="4"/>
  <c r="BP70" i="4"/>
  <c r="BQ70" i="4"/>
  <c r="BR70" i="4"/>
  <c r="BS70" i="4"/>
  <c r="B94" i="8"/>
  <c r="BJ74" i="4"/>
  <c r="BK74" i="4"/>
  <c r="BL74" i="4"/>
  <c r="BM74" i="4"/>
  <c r="BN74" i="4"/>
  <c r="BO74" i="4"/>
  <c r="BP74" i="4"/>
  <c r="BQ74" i="4"/>
  <c r="BR74" i="4"/>
  <c r="BS74" i="4"/>
  <c r="B95" i="8"/>
  <c r="BJ76" i="4"/>
  <c r="BK76" i="4"/>
  <c r="BL76" i="4"/>
  <c r="BM76" i="4"/>
  <c r="BN76" i="4"/>
  <c r="BO76" i="4"/>
  <c r="BP76" i="4"/>
  <c r="BQ76" i="4"/>
  <c r="BR76" i="4"/>
  <c r="BS76" i="4"/>
  <c r="B96" i="8"/>
  <c r="BJ79" i="4"/>
  <c r="BK79" i="4"/>
  <c r="BL79" i="4"/>
  <c r="BM79" i="4"/>
  <c r="BN79" i="4"/>
  <c r="BO79" i="4"/>
  <c r="BP79" i="4"/>
  <c r="BQ79" i="4"/>
  <c r="BR79" i="4"/>
  <c r="BS79" i="4"/>
  <c r="B97" i="8"/>
  <c r="BJ80" i="4"/>
  <c r="BK80" i="4"/>
  <c r="BL80" i="4"/>
  <c r="BM80" i="4"/>
  <c r="BN80" i="4"/>
  <c r="BO80" i="4"/>
  <c r="BP80" i="4"/>
  <c r="BQ80" i="4"/>
  <c r="BR80" i="4"/>
  <c r="BS80" i="4"/>
  <c r="B98" i="8"/>
  <c r="BJ87" i="4"/>
  <c r="BK87" i="4"/>
  <c r="BL87" i="4"/>
  <c r="BM87" i="4"/>
  <c r="BN87" i="4"/>
  <c r="BO87" i="4"/>
  <c r="BP87" i="4"/>
  <c r="BQ87" i="4"/>
  <c r="BR87" i="4"/>
  <c r="BS87" i="4"/>
  <c r="B99" i="8"/>
  <c r="BJ100" i="4"/>
  <c r="BK100" i="4"/>
  <c r="BL100" i="4"/>
  <c r="BM100" i="4"/>
  <c r="BN100" i="4"/>
  <c r="BO100" i="4"/>
  <c r="BP100" i="4"/>
  <c r="BQ100" i="4"/>
  <c r="BR100" i="4"/>
  <c r="BS100" i="4"/>
  <c r="B100" i="8"/>
  <c r="BJ104" i="4"/>
  <c r="BK104" i="4"/>
  <c r="BL104" i="4"/>
  <c r="BM104" i="4"/>
  <c r="BN104" i="4"/>
  <c r="BO104" i="4"/>
  <c r="BP104" i="4"/>
  <c r="BQ104" i="4"/>
  <c r="BR104" i="4"/>
  <c r="BS104" i="4"/>
  <c r="B101" i="8"/>
  <c r="BJ114" i="4"/>
  <c r="BK114" i="4"/>
  <c r="BL114" i="4"/>
  <c r="BM114" i="4"/>
  <c r="BN114" i="4"/>
  <c r="BO114" i="4"/>
  <c r="BP114" i="4"/>
  <c r="BQ114" i="4"/>
  <c r="BR114" i="4"/>
  <c r="BS114" i="4"/>
  <c r="B102" i="8"/>
  <c r="BJ116" i="4"/>
  <c r="BK116" i="4"/>
  <c r="BL116" i="4"/>
  <c r="BM116" i="4"/>
  <c r="BN116" i="4"/>
  <c r="BO116" i="4"/>
  <c r="BP116" i="4"/>
  <c r="BQ116" i="4"/>
  <c r="BR116" i="4"/>
  <c r="BS116" i="4"/>
  <c r="B103" i="8"/>
  <c r="BJ117" i="4"/>
  <c r="BK117" i="4"/>
  <c r="BL117" i="4"/>
  <c r="BM117" i="4"/>
  <c r="BN117" i="4"/>
  <c r="BO117" i="4"/>
  <c r="BP117" i="4"/>
  <c r="BQ117" i="4"/>
  <c r="BR117" i="4"/>
  <c r="BS117" i="4"/>
  <c r="B104" i="8"/>
  <c r="BJ121" i="4"/>
  <c r="BK121" i="4"/>
  <c r="BL121" i="4"/>
  <c r="BM121" i="4"/>
  <c r="BN121" i="4"/>
  <c r="BO121" i="4"/>
  <c r="BP121" i="4"/>
  <c r="BQ121" i="4"/>
  <c r="BR121" i="4"/>
  <c r="BS121" i="4"/>
  <c r="B105" i="8"/>
  <c r="BJ122" i="4"/>
  <c r="BK122" i="4"/>
  <c r="BL122" i="4"/>
  <c r="BM122" i="4"/>
  <c r="BN122" i="4"/>
  <c r="BO122" i="4"/>
  <c r="BP122" i="4"/>
  <c r="BQ122" i="4"/>
  <c r="BR122" i="4"/>
  <c r="BS122" i="4"/>
  <c r="B106" i="8"/>
  <c r="BJ123" i="4"/>
  <c r="BK123" i="4"/>
  <c r="BL123" i="4"/>
  <c r="BM123" i="4"/>
  <c r="BN123" i="4"/>
  <c r="BO123" i="4"/>
  <c r="BP123" i="4"/>
  <c r="BQ123" i="4"/>
  <c r="BR123" i="4"/>
  <c r="BS123" i="4"/>
  <c r="B107" i="8"/>
  <c r="BJ124" i="4"/>
  <c r="BK124" i="4"/>
  <c r="BL124" i="4"/>
  <c r="BM124" i="4"/>
  <c r="BN124" i="4"/>
  <c r="BO124" i="4"/>
  <c r="BP124" i="4"/>
  <c r="BQ124" i="4"/>
  <c r="BR124" i="4"/>
  <c r="BS124" i="4"/>
  <c r="B108" i="8"/>
  <c r="BJ126" i="4"/>
  <c r="BK126" i="4"/>
  <c r="BL126" i="4"/>
  <c r="BM126" i="4"/>
  <c r="BN126" i="4"/>
  <c r="BO126" i="4"/>
  <c r="BP126" i="4"/>
  <c r="BQ126" i="4"/>
  <c r="BR126" i="4"/>
  <c r="BS126" i="4"/>
  <c r="B109" i="8"/>
  <c r="BJ130" i="4"/>
  <c r="BK130" i="4"/>
  <c r="BL130" i="4"/>
  <c r="BM130" i="4"/>
  <c r="BN130" i="4"/>
  <c r="BO130" i="4"/>
  <c r="BP130" i="4"/>
  <c r="BQ130" i="4"/>
  <c r="BR130" i="4"/>
  <c r="BS130" i="4"/>
  <c r="B110" i="8"/>
  <c r="BJ133" i="4"/>
  <c r="BK133" i="4"/>
  <c r="BL133" i="4"/>
  <c r="BM133" i="4"/>
  <c r="BN133" i="4"/>
  <c r="BO133" i="4"/>
  <c r="BP133" i="4"/>
  <c r="BQ133" i="4"/>
  <c r="BR133" i="4"/>
  <c r="BS133" i="4"/>
  <c r="B111" i="8"/>
  <c r="BJ146" i="4"/>
  <c r="BK146" i="4"/>
  <c r="BL146" i="4"/>
  <c r="BM146" i="4"/>
  <c r="BN146" i="4"/>
  <c r="BO146" i="4"/>
  <c r="BP146" i="4"/>
  <c r="BQ146" i="4"/>
  <c r="BR146" i="4"/>
  <c r="BS146" i="4"/>
  <c r="B112" i="8"/>
  <c r="BJ147" i="4"/>
  <c r="BK147" i="4"/>
  <c r="BL147" i="4"/>
  <c r="BM147" i="4"/>
  <c r="BN147" i="4"/>
  <c r="BO147" i="4"/>
  <c r="BP147" i="4"/>
  <c r="BQ147" i="4"/>
  <c r="BR147" i="4"/>
  <c r="BS147" i="4"/>
  <c r="B113" i="8"/>
  <c r="BJ152" i="4"/>
  <c r="BK152" i="4"/>
  <c r="BL152" i="4"/>
  <c r="BM152" i="4"/>
  <c r="BN152" i="4"/>
  <c r="BO152" i="4"/>
  <c r="BP152" i="4"/>
  <c r="BQ152" i="4"/>
  <c r="BR152" i="4"/>
  <c r="BS152" i="4"/>
  <c r="B114" i="8"/>
  <c r="BJ155" i="4"/>
  <c r="BK155" i="4"/>
  <c r="BL155" i="4"/>
  <c r="BM155" i="4"/>
  <c r="BN155" i="4"/>
  <c r="BO155" i="4"/>
  <c r="BP155" i="4"/>
  <c r="BQ155" i="4"/>
  <c r="BR155" i="4"/>
  <c r="BS155" i="4"/>
  <c r="B115" i="8"/>
  <c r="BJ157" i="4"/>
  <c r="BK157" i="4"/>
  <c r="BL157" i="4"/>
  <c r="BM157" i="4"/>
  <c r="BN157" i="4"/>
  <c r="BO157" i="4"/>
  <c r="BP157" i="4"/>
  <c r="BQ157" i="4"/>
  <c r="BR157" i="4"/>
  <c r="BS157" i="4"/>
  <c r="B116" i="8"/>
  <c r="BJ161" i="4"/>
  <c r="BK161" i="4"/>
  <c r="BL161" i="4"/>
  <c r="BM161" i="4"/>
  <c r="BN161" i="4"/>
  <c r="BO161" i="4"/>
  <c r="BP161" i="4"/>
  <c r="BQ161" i="4"/>
  <c r="BR161" i="4"/>
  <c r="BS161" i="4"/>
  <c r="B117" i="8"/>
  <c r="BJ177" i="4"/>
  <c r="BK177" i="4"/>
  <c r="BL177" i="4"/>
  <c r="BM177" i="4"/>
  <c r="BN177" i="4"/>
  <c r="BO177" i="4"/>
  <c r="BP177" i="4"/>
  <c r="BQ177" i="4"/>
  <c r="BR177" i="4"/>
  <c r="BS177" i="4"/>
  <c r="B118" i="8"/>
  <c r="BJ185" i="4"/>
  <c r="BK185" i="4"/>
  <c r="BL185" i="4"/>
  <c r="BM185" i="4"/>
  <c r="BN185" i="4"/>
  <c r="BO185" i="4"/>
  <c r="BP185" i="4"/>
  <c r="BQ185" i="4"/>
  <c r="BR185" i="4"/>
  <c r="BS185" i="4"/>
  <c r="B119" i="8"/>
  <c r="BJ188" i="4"/>
  <c r="BK188" i="4"/>
  <c r="BL188" i="4"/>
  <c r="BM188" i="4"/>
  <c r="BN188" i="4"/>
  <c r="BO188" i="4"/>
  <c r="BP188" i="4"/>
  <c r="BQ188" i="4"/>
  <c r="BR188" i="4"/>
  <c r="BS188" i="4"/>
  <c r="B120" i="8"/>
  <c r="BJ198" i="4"/>
  <c r="BK198" i="4"/>
  <c r="BL198" i="4"/>
  <c r="BM198" i="4"/>
  <c r="BN198" i="4"/>
  <c r="BO198" i="4"/>
  <c r="BP198" i="4"/>
  <c r="BQ198" i="4"/>
  <c r="BR198" i="4"/>
  <c r="BS198" i="4"/>
  <c r="B121" i="8"/>
  <c r="BJ201" i="4"/>
  <c r="BK201" i="4"/>
  <c r="BL201" i="4"/>
  <c r="BM201" i="4"/>
  <c r="BN201" i="4"/>
  <c r="BO201" i="4"/>
  <c r="BP201" i="4"/>
  <c r="BQ201" i="4"/>
  <c r="BR201" i="4"/>
  <c r="BS201" i="4"/>
  <c r="B122" i="8"/>
  <c r="BJ108" i="4"/>
  <c r="BK108" i="4"/>
  <c r="BL108" i="4"/>
  <c r="BM108" i="4"/>
  <c r="BN108" i="4"/>
  <c r="BO108" i="4"/>
  <c r="BP108" i="4"/>
  <c r="BQ108" i="4"/>
  <c r="BR108" i="4"/>
  <c r="BS108" i="4"/>
  <c r="B123" i="8"/>
  <c r="BJ150" i="4"/>
  <c r="BK150" i="4"/>
  <c r="BL150" i="4"/>
  <c r="BM150" i="4"/>
  <c r="BN150" i="4"/>
  <c r="BO150" i="4"/>
  <c r="BP150" i="4"/>
  <c r="BQ150" i="4"/>
  <c r="BR150" i="4"/>
  <c r="BS150" i="4"/>
  <c r="B124" i="8"/>
  <c r="BJ160" i="4"/>
  <c r="BK160" i="4"/>
  <c r="BL160" i="4"/>
  <c r="BM160" i="4"/>
  <c r="BN160" i="4"/>
  <c r="BO160" i="4"/>
  <c r="BP160" i="4"/>
  <c r="BQ160" i="4"/>
  <c r="BR160" i="4"/>
  <c r="BS160" i="4"/>
  <c r="B125" i="8"/>
  <c r="BJ14" i="4"/>
  <c r="BK14" i="4"/>
  <c r="BL14" i="4"/>
  <c r="BM14" i="4"/>
  <c r="BN14" i="4"/>
  <c r="BO14" i="4"/>
  <c r="BP14" i="4"/>
  <c r="BQ14" i="4"/>
  <c r="BR14" i="4"/>
  <c r="BS14" i="4"/>
  <c r="B126" i="8"/>
  <c r="BJ11" i="4"/>
  <c r="BK11" i="4"/>
  <c r="BL11" i="4"/>
  <c r="BM11" i="4"/>
  <c r="BN11" i="4"/>
  <c r="BO11" i="4"/>
  <c r="BP11" i="4"/>
  <c r="BQ11" i="4"/>
  <c r="BR11" i="4"/>
  <c r="BS11" i="4"/>
  <c r="B127" i="8"/>
  <c r="BJ15" i="4"/>
  <c r="BK15" i="4"/>
  <c r="BL15" i="4"/>
  <c r="BM15" i="4"/>
  <c r="BN15" i="4"/>
  <c r="BO15" i="4"/>
  <c r="BP15" i="4"/>
  <c r="BQ15" i="4"/>
  <c r="BR15" i="4"/>
  <c r="BS15" i="4"/>
  <c r="B128" i="8"/>
  <c r="BJ17" i="4"/>
  <c r="BK17" i="4"/>
  <c r="BL17" i="4"/>
  <c r="BM17" i="4"/>
  <c r="BN17" i="4"/>
  <c r="BO17" i="4"/>
  <c r="BP17" i="4"/>
  <c r="BQ17" i="4"/>
  <c r="BR17" i="4"/>
  <c r="BS17" i="4"/>
  <c r="B129" i="8"/>
  <c r="BJ30" i="4"/>
  <c r="BK30" i="4"/>
  <c r="BL30" i="4"/>
  <c r="BM30" i="4"/>
  <c r="BN30" i="4"/>
  <c r="BO30" i="4"/>
  <c r="BP30" i="4"/>
  <c r="BQ30" i="4"/>
  <c r="BR30" i="4"/>
  <c r="BS30" i="4"/>
  <c r="B130" i="8"/>
  <c r="BJ91" i="4"/>
  <c r="BK91" i="4"/>
  <c r="BL91" i="4"/>
  <c r="BM91" i="4"/>
  <c r="BN91" i="4"/>
  <c r="BO91" i="4"/>
  <c r="BP91" i="4"/>
  <c r="BQ91" i="4"/>
  <c r="BR91" i="4"/>
  <c r="BS91" i="4"/>
  <c r="B131" i="8"/>
  <c r="BJ92" i="4"/>
  <c r="BK92" i="4"/>
  <c r="BL92" i="4"/>
  <c r="BM92" i="4"/>
  <c r="BN92" i="4"/>
  <c r="BO92" i="4"/>
  <c r="BP92" i="4"/>
  <c r="BQ92" i="4"/>
  <c r="BR92" i="4"/>
  <c r="BS92" i="4"/>
  <c r="B132" i="8"/>
  <c r="BJ94" i="4"/>
  <c r="BK94" i="4"/>
  <c r="BL94" i="4"/>
  <c r="BM94" i="4"/>
  <c r="BN94" i="4"/>
  <c r="BO94" i="4"/>
  <c r="BP94" i="4"/>
  <c r="BQ94" i="4"/>
  <c r="BR94" i="4"/>
  <c r="BS94" i="4"/>
  <c r="B133" i="8"/>
  <c r="BJ101" i="4"/>
  <c r="BK101" i="4"/>
  <c r="BL101" i="4"/>
  <c r="BM101" i="4"/>
  <c r="BN101" i="4"/>
  <c r="BO101" i="4"/>
  <c r="BP101" i="4"/>
  <c r="BQ101" i="4"/>
  <c r="BR101" i="4"/>
  <c r="BS101" i="4"/>
  <c r="B134" i="8"/>
  <c r="BJ107" i="4"/>
  <c r="BK107" i="4"/>
  <c r="BL107" i="4"/>
  <c r="BM107" i="4"/>
  <c r="BN107" i="4"/>
  <c r="BO107" i="4"/>
  <c r="BP107" i="4"/>
  <c r="BQ107" i="4"/>
  <c r="BR107" i="4"/>
  <c r="BS107" i="4"/>
  <c r="B135" i="8"/>
  <c r="BJ110" i="4"/>
  <c r="BK110" i="4"/>
  <c r="BL110" i="4"/>
  <c r="BM110" i="4"/>
  <c r="BN110" i="4"/>
  <c r="BO110" i="4"/>
  <c r="BP110" i="4"/>
  <c r="BQ110" i="4"/>
  <c r="BR110" i="4"/>
  <c r="BS110" i="4"/>
  <c r="B136" i="8"/>
  <c r="BJ112" i="4"/>
  <c r="BK112" i="4"/>
  <c r="BL112" i="4"/>
  <c r="BM112" i="4"/>
  <c r="BN112" i="4"/>
  <c r="BO112" i="4"/>
  <c r="BP112" i="4"/>
  <c r="BQ112" i="4"/>
  <c r="BR112" i="4"/>
  <c r="BS112" i="4"/>
  <c r="B137" i="8"/>
  <c r="BJ113" i="4"/>
  <c r="BK113" i="4"/>
  <c r="BL113" i="4"/>
  <c r="BM113" i="4"/>
  <c r="BN113" i="4"/>
  <c r="BO113" i="4"/>
  <c r="BP113" i="4"/>
  <c r="BQ113" i="4"/>
  <c r="BR113" i="4"/>
  <c r="BS113" i="4"/>
  <c r="B138" i="8"/>
  <c r="BJ154" i="4"/>
  <c r="BK154" i="4"/>
  <c r="BL154" i="4"/>
  <c r="BM154" i="4"/>
  <c r="BN154" i="4"/>
  <c r="BO154" i="4"/>
  <c r="BP154" i="4"/>
  <c r="BQ154" i="4"/>
  <c r="BR154" i="4"/>
  <c r="BS154" i="4"/>
  <c r="B139" i="8"/>
  <c r="BJ186" i="4"/>
  <c r="BK186" i="4"/>
  <c r="BL186" i="4"/>
  <c r="BM186" i="4"/>
  <c r="BN186" i="4"/>
  <c r="BO186" i="4"/>
  <c r="BP186" i="4"/>
  <c r="BQ186" i="4"/>
  <c r="BR186" i="4"/>
  <c r="BS186" i="4"/>
  <c r="B140" i="8"/>
  <c r="BJ13" i="4"/>
  <c r="BK13" i="4"/>
  <c r="BL13" i="4"/>
  <c r="BM13" i="4"/>
  <c r="BN13" i="4"/>
  <c r="BO13" i="4"/>
  <c r="BP13" i="4"/>
  <c r="BQ13" i="4"/>
  <c r="BR13" i="4"/>
  <c r="BS13" i="4"/>
  <c r="B141" i="8"/>
  <c r="BJ82" i="4"/>
  <c r="BK82" i="4"/>
  <c r="BL82" i="4"/>
  <c r="BM82" i="4"/>
  <c r="BN82" i="4"/>
  <c r="BO82" i="4"/>
  <c r="BP82" i="4"/>
  <c r="BQ82" i="4"/>
  <c r="BR82" i="4"/>
  <c r="BS82" i="4"/>
  <c r="B142" i="8"/>
  <c r="BJ35" i="4"/>
  <c r="BK35" i="4"/>
  <c r="BL35" i="4"/>
  <c r="BM35" i="4"/>
  <c r="BN35" i="4"/>
  <c r="BO35" i="4"/>
  <c r="BP35" i="4"/>
  <c r="BQ35" i="4"/>
  <c r="BR35" i="4"/>
  <c r="BS35" i="4"/>
  <c r="B143" i="8"/>
  <c r="BJ56" i="4"/>
  <c r="BK56" i="4"/>
  <c r="BL56" i="4"/>
  <c r="BM56" i="4"/>
  <c r="BN56" i="4"/>
  <c r="BO56" i="4"/>
  <c r="BP56" i="4"/>
  <c r="BQ56" i="4"/>
  <c r="BR56" i="4"/>
  <c r="BS56" i="4"/>
  <c r="B144" i="8"/>
  <c r="BJ81" i="4"/>
  <c r="BK81" i="4"/>
  <c r="BL81" i="4"/>
  <c r="BM81" i="4"/>
  <c r="BN81" i="4"/>
  <c r="BO81" i="4"/>
  <c r="BP81" i="4"/>
  <c r="BQ81" i="4"/>
  <c r="BR81" i="4"/>
  <c r="BS81" i="4"/>
  <c r="B145" i="8"/>
  <c r="BJ137" i="4"/>
  <c r="BK137" i="4"/>
  <c r="BL137" i="4"/>
  <c r="BM137" i="4"/>
  <c r="BN137" i="4"/>
  <c r="BO137" i="4"/>
  <c r="BP137" i="4"/>
  <c r="BQ137" i="4"/>
  <c r="BR137" i="4"/>
  <c r="BS137" i="4"/>
  <c r="B146" i="8"/>
  <c r="BJ158" i="4"/>
  <c r="BK158" i="4"/>
  <c r="BL158" i="4"/>
  <c r="BM158" i="4"/>
  <c r="BN158" i="4"/>
  <c r="BO158" i="4"/>
  <c r="BP158" i="4"/>
  <c r="BQ158" i="4"/>
  <c r="BR158" i="4"/>
  <c r="BS158" i="4"/>
  <c r="B147" i="8"/>
  <c r="BJ162" i="4"/>
  <c r="BK162" i="4"/>
  <c r="BL162" i="4"/>
  <c r="BM162" i="4"/>
  <c r="BN162" i="4"/>
  <c r="BO162" i="4"/>
  <c r="BP162" i="4"/>
  <c r="BQ162" i="4"/>
  <c r="BR162" i="4"/>
  <c r="BS162" i="4"/>
  <c r="B148" i="8"/>
  <c r="BJ196" i="4"/>
  <c r="BK196" i="4"/>
  <c r="BL196" i="4"/>
  <c r="BM196" i="4"/>
  <c r="BN196" i="4"/>
  <c r="BO196" i="4"/>
  <c r="BP196" i="4"/>
  <c r="BQ196" i="4"/>
  <c r="BR196" i="4"/>
  <c r="BS196" i="4"/>
  <c r="B149" i="8"/>
  <c r="BJ197" i="4"/>
  <c r="BK197" i="4"/>
  <c r="BL197" i="4"/>
  <c r="BM197" i="4"/>
  <c r="BN197" i="4"/>
  <c r="BO197" i="4"/>
  <c r="BP197" i="4"/>
  <c r="BQ197" i="4"/>
  <c r="BR197" i="4"/>
  <c r="BS197" i="4"/>
  <c r="B150" i="8"/>
  <c r="BJ6" i="4"/>
  <c r="BK6" i="4"/>
  <c r="BL6" i="4"/>
  <c r="BM6" i="4"/>
  <c r="BN6" i="4"/>
  <c r="BO6" i="4"/>
  <c r="BP6" i="4"/>
  <c r="BQ6" i="4"/>
  <c r="BR6" i="4"/>
  <c r="BS6" i="4"/>
  <c r="B151" i="8"/>
  <c r="BJ23" i="4"/>
  <c r="BK23" i="4"/>
  <c r="BL23" i="4"/>
  <c r="BM23" i="4"/>
  <c r="BN23" i="4"/>
  <c r="BO23" i="4"/>
  <c r="BP23" i="4"/>
  <c r="BQ23" i="4"/>
  <c r="BR23" i="4"/>
  <c r="BS23" i="4"/>
  <c r="B152" i="8"/>
  <c r="BJ103" i="4"/>
  <c r="BK103" i="4"/>
  <c r="BL103" i="4"/>
  <c r="BM103" i="4"/>
  <c r="BN103" i="4"/>
  <c r="BO103" i="4"/>
  <c r="BP103" i="4"/>
  <c r="BQ103" i="4"/>
  <c r="BR103" i="4"/>
  <c r="BS103" i="4"/>
  <c r="B153" i="8"/>
  <c r="BJ195" i="4"/>
  <c r="BK195" i="4"/>
  <c r="BL195" i="4"/>
  <c r="BM195" i="4"/>
  <c r="BN195" i="4"/>
  <c r="BO195" i="4"/>
  <c r="BP195" i="4"/>
  <c r="BQ195" i="4"/>
  <c r="BR195" i="4"/>
  <c r="BS195" i="4"/>
  <c r="B154" i="8"/>
  <c r="BJ12" i="4"/>
  <c r="BK12" i="4"/>
  <c r="BL12" i="4"/>
  <c r="BM12" i="4"/>
  <c r="BN12" i="4"/>
  <c r="BO12" i="4"/>
  <c r="BP12" i="4"/>
  <c r="BQ12" i="4"/>
  <c r="BR12" i="4"/>
  <c r="BS12" i="4"/>
  <c r="B155" i="8"/>
  <c r="BJ22" i="4"/>
  <c r="BK22" i="4"/>
  <c r="BL22" i="4"/>
  <c r="BM22" i="4"/>
  <c r="BN22" i="4"/>
  <c r="BO22" i="4"/>
  <c r="BP22" i="4"/>
  <c r="BQ22" i="4"/>
  <c r="BR22" i="4"/>
  <c r="BS22" i="4"/>
  <c r="B156" i="8"/>
  <c r="BJ27" i="4"/>
  <c r="BK27" i="4"/>
  <c r="BL27" i="4"/>
  <c r="BM27" i="4"/>
  <c r="BN27" i="4"/>
  <c r="BO27" i="4"/>
  <c r="BP27" i="4"/>
  <c r="BQ27" i="4"/>
  <c r="BR27" i="4"/>
  <c r="BS27" i="4"/>
  <c r="B157" i="8"/>
  <c r="BJ31" i="4"/>
  <c r="BK31" i="4"/>
  <c r="BL31" i="4"/>
  <c r="BM31" i="4"/>
  <c r="BN31" i="4"/>
  <c r="BO31" i="4"/>
  <c r="BP31" i="4"/>
  <c r="BQ31" i="4"/>
  <c r="BR31" i="4"/>
  <c r="BS31" i="4"/>
  <c r="B158" i="8"/>
  <c r="BJ34" i="4"/>
  <c r="BK34" i="4"/>
  <c r="BL34" i="4"/>
  <c r="BM34" i="4"/>
  <c r="BN34" i="4"/>
  <c r="BO34" i="4"/>
  <c r="BP34" i="4"/>
  <c r="BQ34" i="4"/>
  <c r="BR34" i="4"/>
  <c r="BS34" i="4"/>
  <c r="B159" i="8"/>
  <c r="BJ51" i="4"/>
  <c r="BK51" i="4"/>
  <c r="BL51" i="4"/>
  <c r="BM51" i="4"/>
  <c r="BN51" i="4"/>
  <c r="BO51" i="4"/>
  <c r="BP51" i="4"/>
  <c r="BQ51" i="4"/>
  <c r="BR51" i="4"/>
  <c r="BS51" i="4"/>
  <c r="B160" i="8"/>
  <c r="BJ67" i="4"/>
  <c r="BK67" i="4"/>
  <c r="BL67" i="4"/>
  <c r="BM67" i="4"/>
  <c r="BN67" i="4"/>
  <c r="BO67" i="4"/>
  <c r="BP67" i="4"/>
  <c r="BQ67" i="4"/>
  <c r="BR67" i="4"/>
  <c r="BS67" i="4"/>
  <c r="B161" i="8"/>
  <c r="BJ86" i="4"/>
  <c r="BK86" i="4"/>
  <c r="BL86" i="4"/>
  <c r="BM86" i="4"/>
  <c r="BN86" i="4"/>
  <c r="BO86" i="4"/>
  <c r="BP86" i="4"/>
  <c r="BQ86" i="4"/>
  <c r="BR86" i="4"/>
  <c r="BS86" i="4"/>
  <c r="B162" i="8"/>
  <c r="BJ96" i="4"/>
  <c r="BK96" i="4"/>
  <c r="BL96" i="4"/>
  <c r="BM96" i="4"/>
  <c r="BN96" i="4"/>
  <c r="BO96" i="4"/>
  <c r="BP96" i="4"/>
  <c r="BQ96" i="4"/>
  <c r="BR96" i="4"/>
  <c r="BS96" i="4"/>
  <c r="B163" i="8"/>
  <c r="BJ105" i="4"/>
  <c r="BK105" i="4"/>
  <c r="BL105" i="4"/>
  <c r="BM105" i="4"/>
  <c r="BN105" i="4"/>
  <c r="BO105" i="4"/>
  <c r="BP105" i="4"/>
  <c r="BQ105" i="4"/>
  <c r="BR105" i="4"/>
  <c r="BS105" i="4"/>
  <c r="B164" i="8"/>
  <c r="BJ145" i="4"/>
  <c r="BK145" i="4"/>
  <c r="BL145" i="4"/>
  <c r="BM145" i="4"/>
  <c r="BN145" i="4"/>
  <c r="BO145" i="4"/>
  <c r="BP145" i="4"/>
  <c r="BQ145" i="4"/>
  <c r="BR145" i="4"/>
  <c r="BS145" i="4"/>
  <c r="B165" i="8"/>
  <c r="BJ164" i="4"/>
  <c r="BK164" i="4"/>
  <c r="BL164" i="4"/>
  <c r="BM164" i="4"/>
  <c r="BN164" i="4"/>
  <c r="BO164" i="4"/>
  <c r="BP164" i="4"/>
  <c r="BQ164" i="4"/>
  <c r="BR164" i="4"/>
  <c r="BS164" i="4"/>
  <c r="B166" i="8"/>
  <c r="BJ183" i="4"/>
  <c r="BK183" i="4"/>
  <c r="BL183" i="4"/>
  <c r="BM183" i="4"/>
  <c r="BN183" i="4"/>
  <c r="BO183" i="4"/>
  <c r="BP183" i="4"/>
  <c r="BQ183" i="4"/>
  <c r="BR183" i="4"/>
  <c r="BS183" i="4"/>
  <c r="B167" i="8"/>
  <c r="BJ191" i="4"/>
  <c r="BK191" i="4"/>
  <c r="BL191" i="4"/>
  <c r="BM191" i="4"/>
  <c r="BN191" i="4"/>
  <c r="BO191" i="4"/>
  <c r="BP191" i="4"/>
  <c r="BQ191" i="4"/>
  <c r="BR191" i="4"/>
  <c r="BS191" i="4"/>
  <c r="B168" i="8"/>
  <c r="BJ141" i="4"/>
  <c r="BK141" i="4"/>
  <c r="BL141" i="4"/>
  <c r="BM141" i="4"/>
  <c r="BN141" i="4"/>
  <c r="BO141" i="4"/>
  <c r="BP141" i="4"/>
  <c r="BQ141" i="4"/>
  <c r="BR141" i="4"/>
  <c r="BS141" i="4"/>
  <c r="B169" i="8"/>
  <c r="BJ64" i="4"/>
  <c r="BK64" i="4"/>
  <c r="BL64" i="4"/>
  <c r="BM64" i="4"/>
  <c r="BN64" i="4"/>
  <c r="BO64" i="4"/>
  <c r="BP64" i="4"/>
  <c r="BQ64" i="4"/>
  <c r="BR64" i="4"/>
  <c r="BS64" i="4"/>
  <c r="B170" i="8"/>
  <c r="BJ193" i="4"/>
  <c r="BK193" i="4"/>
  <c r="BL193" i="4"/>
  <c r="BM193" i="4"/>
  <c r="BN193" i="4"/>
  <c r="BO193" i="4"/>
  <c r="BP193" i="4"/>
  <c r="BQ193" i="4"/>
  <c r="BR193" i="4"/>
  <c r="BS193" i="4"/>
  <c r="B171" i="8"/>
  <c r="BJ8" i="4"/>
  <c r="BK8" i="4"/>
  <c r="BL8" i="4"/>
  <c r="BM8" i="4"/>
  <c r="BN8" i="4"/>
  <c r="BO8" i="4"/>
  <c r="BP8" i="4"/>
  <c r="BQ8" i="4"/>
  <c r="BR8" i="4"/>
  <c r="BS8" i="4"/>
  <c r="B172" i="8"/>
  <c r="BJ19" i="4"/>
  <c r="BK19" i="4"/>
  <c r="BL19" i="4"/>
  <c r="BM19" i="4"/>
  <c r="BN19" i="4"/>
  <c r="BO19" i="4"/>
  <c r="BP19" i="4"/>
  <c r="BQ19" i="4"/>
  <c r="BR19" i="4"/>
  <c r="BS19" i="4"/>
  <c r="B173" i="8"/>
  <c r="BJ29" i="4"/>
  <c r="BK29" i="4"/>
  <c r="BL29" i="4"/>
  <c r="BM29" i="4"/>
  <c r="BN29" i="4"/>
  <c r="BO29" i="4"/>
  <c r="BP29" i="4"/>
  <c r="BQ29" i="4"/>
  <c r="BR29" i="4"/>
  <c r="BS29" i="4"/>
  <c r="B174" i="8"/>
  <c r="BJ40" i="4"/>
  <c r="BK40" i="4"/>
  <c r="BL40" i="4"/>
  <c r="BM40" i="4"/>
  <c r="BN40" i="4"/>
  <c r="BO40" i="4"/>
  <c r="BP40" i="4"/>
  <c r="BQ40" i="4"/>
  <c r="BR40" i="4"/>
  <c r="BS40" i="4"/>
  <c r="B175" i="8"/>
  <c r="BJ43" i="4"/>
  <c r="BK43" i="4"/>
  <c r="BL43" i="4"/>
  <c r="BM43" i="4"/>
  <c r="BN43" i="4"/>
  <c r="BO43" i="4"/>
  <c r="BP43" i="4"/>
  <c r="BQ43" i="4"/>
  <c r="BR43" i="4"/>
  <c r="BS43" i="4"/>
  <c r="B176" i="8"/>
  <c r="BJ45" i="4"/>
  <c r="BK45" i="4"/>
  <c r="BL45" i="4"/>
  <c r="BM45" i="4"/>
  <c r="BN45" i="4"/>
  <c r="BO45" i="4"/>
  <c r="BP45" i="4"/>
  <c r="BQ45" i="4"/>
  <c r="BR45" i="4"/>
  <c r="BS45" i="4"/>
  <c r="B177" i="8"/>
  <c r="BJ66" i="4"/>
  <c r="BK66" i="4"/>
  <c r="BL66" i="4"/>
  <c r="BM66" i="4"/>
  <c r="BN66" i="4"/>
  <c r="BO66" i="4"/>
  <c r="BP66" i="4"/>
  <c r="BQ66" i="4"/>
  <c r="BR66" i="4"/>
  <c r="BS66" i="4"/>
  <c r="B178" i="8"/>
  <c r="BJ99" i="4"/>
  <c r="BK99" i="4"/>
  <c r="BL99" i="4"/>
  <c r="BM99" i="4"/>
  <c r="BN99" i="4"/>
  <c r="BO99" i="4"/>
  <c r="BP99" i="4"/>
  <c r="BQ99" i="4"/>
  <c r="BR99" i="4"/>
  <c r="BS99" i="4"/>
  <c r="B179" i="8"/>
  <c r="BJ128" i="4"/>
  <c r="BK128" i="4"/>
  <c r="BL128" i="4"/>
  <c r="BM128" i="4"/>
  <c r="BN128" i="4"/>
  <c r="BO128" i="4"/>
  <c r="BP128" i="4"/>
  <c r="BQ128" i="4"/>
  <c r="BR128" i="4"/>
  <c r="BS128" i="4"/>
  <c r="B180" i="8"/>
  <c r="BJ163" i="4"/>
  <c r="BK163" i="4"/>
  <c r="BL163" i="4"/>
  <c r="BM163" i="4"/>
  <c r="BN163" i="4"/>
  <c r="BO163" i="4"/>
  <c r="BP163" i="4"/>
  <c r="BQ163" i="4"/>
  <c r="BR163" i="4"/>
  <c r="BS163" i="4"/>
  <c r="B181" i="8"/>
  <c r="BJ171" i="4"/>
  <c r="BK171" i="4"/>
  <c r="BL171" i="4"/>
  <c r="BM171" i="4"/>
  <c r="BN171" i="4"/>
  <c r="BO171" i="4"/>
  <c r="BP171" i="4"/>
  <c r="BQ171" i="4"/>
  <c r="BR171" i="4"/>
  <c r="BS171" i="4"/>
  <c r="B182" i="8"/>
  <c r="BJ176" i="4"/>
  <c r="BK176" i="4"/>
  <c r="BL176" i="4"/>
  <c r="BM176" i="4"/>
  <c r="BN176" i="4"/>
  <c r="BO176" i="4"/>
  <c r="BP176" i="4"/>
  <c r="BQ176" i="4"/>
  <c r="BR176" i="4"/>
  <c r="BS176" i="4"/>
  <c r="B183" i="8"/>
  <c r="BJ170" i="4"/>
  <c r="BK170" i="4"/>
  <c r="BL170" i="4"/>
  <c r="BM170" i="4"/>
  <c r="BN170" i="4"/>
  <c r="BO170" i="4"/>
  <c r="BP170" i="4"/>
  <c r="BQ170" i="4"/>
  <c r="BR170" i="4"/>
  <c r="BS170" i="4"/>
  <c r="B184" i="8"/>
  <c r="BJ189" i="4"/>
  <c r="BK189" i="4"/>
  <c r="BL189" i="4"/>
  <c r="BM189" i="4"/>
  <c r="BN189" i="4"/>
  <c r="BO189" i="4"/>
  <c r="BP189" i="4"/>
  <c r="BQ189" i="4"/>
  <c r="BR189" i="4"/>
  <c r="BS189" i="4"/>
  <c r="B185" i="8"/>
  <c r="BJ32" i="4"/>
  <c r="BK32" i="4"/>
  <c r="BL32" i="4"/>
  <c r="BM32" i="4"/>
  <c r="BN32" i="4"/>
  <c r="BO32" i="4"/>
  <c r="BP32" i="4"/>
  <c r="BQ32" i="4"/>
  <c r="BR32" i="4"/>
  <c r="BS32" i="4"/>
  <c r="B186" i="8"/>
  <c r="BJ167" i="4"/>
  <c r="BK167" i="4"/>
  <c r="BL167" i="4"/>
  <c r="BM167" i="4"/>
  <c r="BN167" i="4"/>
  <c r="BO167" i="4"/>
  <c r="BP167" i="4"/>
  <c r="BQ167" i="4"/>
  <c r="BR167" i="4"/>
  <c r="BS167" i="4"/>
  <c r="B187" i="8"/>
  <c r="BJ54" i="4"/>
  <c r="BK54" i="4"/>
  <c r="BL54" i="4"/>
  <c r="BM54" i="4"/>
  <c r="BN54" i="4"/>
  <c r="BO54" i="4"/>
  <c r="BP54" i="4"/>
  <c r="BQ54" i="4"/>
  <c r="BR54" i="4"/>
  <c r="BS54" i="4"/>
  <c r="B188" i="8"/>
  <c r="BJ72" i="4"/>
  <c r="BK72" i="4"/>
  <c r="BL72" i="4"/>
  <c r="BM72" i="4"/>
  <c r="BN72" i="4"/>
  <c r="BO72" i="4"/>
  <c r="BP72" i="4"/>
  <c r="BQ72" i="4"/>
  <c r="BR72" i="4"/>
  <c r="BS72" i="4"/>
  <c r="B189" i="8"/>
  <c r="BJ85" i="4"/>
  <c r="BK85" i="4"/>
  <c r="BL85" i="4"/>
  <c r="BM85" i="4"/>
  <c r="BN85" i="4"/>
  <c r="BO85" i="4"/>
  <c r="BP85" i="4"/>
  <c r="BQ85" i="4"/>
  <c r="BR85" i="4"/>
  <c r="BS85" i="4"/>
  <c r="B190" i="8"/>
  <c r="BJ119" i="4"/>
  <c r="BK119" i="4"/>
  <c r="BL119" i="4"/>
  <c r="BM119" i="4"/>
  <c r="BN119" i="4"/>
  <c r="BO119" i="4"/>
  <c r="BP119" i="4"/>
  <c r="BQ119" i="4"/>
  <c r="BR119" i="4"/>
  <c r="BS119" i="4"/>
  <c r="B191" i="8"/>
  <c r="BJ127" i="4"/>
  <c r="BK127" i="4"/>
  <c r="BL127" i="4"/>
  <c r="BM127" i="4"/>
  <c r="BN127" i="4"/>
  <c r="BO127" i="4"/>
  <c r="BP127" i="4"/>
  <c r="BQ127" i="4"/>
  <c r="BR127" i="4"/>
  <c r="BS127" i="4"/>
  <c r="B192" i="8"/>
  <c r="BJ172" i="4"/>
  <c r="BK172" i="4"/>
  <c r="BL172" i="4"/>
  <c r="BM172" i="4"/>
  <c r="BN172" i="4"/>
  <c r="BO172" i="4"/>
  <c r="BP172" i="4"/>
  <c r="BQ172" i="4"/>
  <c r="BR172" i="4"/>
  <c r="BS172" i="4"/>
  <c r="B193" i="8"/>
  <c r="BJ178" i="4"/>
  <c r="BK178" i="4"/>
  <c r="BL178" i="4"/>
  <c r="BM178" i="4"/>
  <c r="BN178" i="4"/>
  <c r="BO178" i="4"/>
  <c r="BP178" i="4"/>
  <c r="BQ178" i="4"/>
  <c r="BR178" i="4"/>
  <c r="BS178" i="4"/>
  <c r="B194" i="8"/>
  <c r="BJ179" i="4"/>
  <c r="BK179" i="4"/>
  <c r="BL179" i="4"/>
  <c r="BM179" i="4"/>
  <c r="BN179" i="4"/>
  <c r="BO179" i="4"/>
  <c r="BP179" i="4"/>
  <c r="BQ179" i="4"/>
  <c r="BR179" i="4"/>
  <c r="BS179" i="4"/>
  <c r="B195" i="8"/>
  <c r="BJ21" i="4"/>
  <c r="BK21" i="4"/>
  <c r="BL21" i="4"/>
  <c r="BM21" i="4"/>
  <c r="BN21" i="4"/>
  <c r="BO21" i="4"/>
  <c r="BP21" i="4"/>
  <c r="BQ21" i="4"/>
  <c r="BR21" i="4"/>
  <c r="BS21" i="4"/>
  <c r="B196" i="8"/>
  <c r="BJ199" i="4"/>
  <c r="BK199" i="4"/>
  <c r="BL199" i="4"/>
  <c r="BM199" i="4"/>
  <c r="BN199" i="4"/>
  <c r="BO199" i="4"/>
  <c r="BP199" i="4"/>
  <c r="BQ199" i="4"/>
  <c r="BR199" i="4"/>
  <c r="BS199" i="4"/>
  <c r="B197" i="8"/>
  <c r="BJ5" i="4"/>
  <c r="BK5" i="4"/>
  <c r="BL5" i="4"/>
  <c r="BM5" i="4"/>
  <c r="BN5" i="4"/>
  <c r="BO5" i="4"/>
  <c r="BP5" i="4"/>
  <c r="BQ5" i="4"/>
  <c r="BR5" i="4"/>
  <c r="BS5" i="4"/>
  <c r="B198" i="8"/>
  <c r="BJ118" i="4"/>
  <c r="BK118" i="4"/>
  <c r="BL118" i="4"/>
  <c r="BM118" i="4"/>
  <c r="BN118" i="4"/>
  <c r="BO118" i="4"/>
  <c r="BP118" i="4"/>
  <c r="BQ118" i="4"/>
  <c r="BR118" i="4"/>
  <c r="BS118" i="4"/>
  <c r="B199" i="8"/>
  <c r="BJ26" i="4"/>
  <c r="BK26" i="4"/>
  <c r="BL26" i="4"/>
  <c r="BM26" i="4"/>
  <c r="BN26" i="4"/>
  <c r="BO26" i="4"/>
  <c r="BP26" i="4"/>
  <c r="BQ26" i="4"/>
  <c r="BR26" i="4"/>
  <c r="BS26" i="4"/>
  <c r="B200" i="8"/>
  <c r="BJ97" i="4"/>
  <c r="BK97" i="4"/>
  <c r="BL97" i="4"/>
  <c r="BM97" i="4"/>
  <c r="BN97" i="4"/>
  <c r="BO97" i="4"/>
  <c r="BP97" i="4"/>
  <c r="BQ97" i="4"/>
  <c r="BR97" i="4"/>
  <c r="BS97" i="4"/>
  <c r="B201" i="8"/>
  <c r="T3" i="8"/>
  <c r="U3" i="8"/>
  <c r="T4" i="8"/>
  <c r="T5" i="8"/>
  <c r="U5" i="8"/>
  <c r="T6" i="8"/>
  <c r="T7" i="8"/>
  <c r="U7" i="8"/>
  <c r="T8" i="8"/>
  <c r="T9" i="8"/>
  <c r="U9" i="8"/>
  <c r="T10" i="8"/>
  <c r="T11" i="8"/>
  <c r="U11" i="8"/>
  <c r="T12" i="8"/>
  <c r="T13" i="8"/>
  <c r="U13" i="8"/>
  <c r="T14" i="8"/>
  <c r="T15" i="8"/>
  <c r="U15" i="8"/>
  <c r="T16" i="8"/>
  <c r="E37" i="8"/>
  <c r="E34" i="8"/>
  <c r="F37" i="8"/>
  <c r="E38" i="8"/>
  <c r="F38" i="8"/>
  <c r="E39" i="8"/>
  <c r="F39" i="8"/>
  <c r="E36" i="8"/>
  <c r="F36" i="8"/>
  <c r="E2" i="8"/>
  <c r="E8" i="8"/>
  <c r="E14" i="8"/>
  <c r="E20" i="8"/>
  <c r="E26" i="8"/>
  <c r="E32" i="8"/>
  <c r="E40" i="8"/>
  <c r="E29" i="8"/>
  <c r="F29" i="8"/>
  <c r="E30" i="8"/>
  <c r="F30" i="8"/>
  <c r="E31" i="8"/>
  <c r="F31" i="8"/>
  <c r="E28" i="8"/>
  <c r="F28" i="8"/>
  <c r="E23" i="8"/>
  <c r="E24" i="8"/>
  <c r="E25" i="8"/>
  <c r="F23" i="8"/>
  <c r="F24" i="8"/>
  <c r="F25" i="8"/>
  <c r="E22" i="8"/>
  <c r="F22" i="8"/>
  <c r="E17" i="8"/>
  <c r="F17" i="8"/>
  <c r="E18" i="8"/>
  <c r="F18" i="8"/>
  <c r="E19" i="8"/>
  <c r="F19" i="8"/>
  <c r="E16" i="8"/>
  <c r="F16" i="8"/>
  <c r="E11" i="8"/>
  <c r="F11" i="8"/>
  <c r="E12" i="8"/>
  <c r="F12" i="8"/>
  <c r="E13" i="8"/>
  <c r="F13" i="8"/>
  <c r="E10" i="8"/>
  <c r="F10" i="8"/>
  <c r="E5" i="8"/>
  <c r="F5" i="8"/>
  <c r="E6" i="8"/>
  <c r="F6" i="8"/>
  <c r="E7" i="8"/>
  <c r="F7" i="8"/>
  <c r="E4" i="8"/>
  <c r="F4" i="8"/>
  <c r="E35" i="8"/>
  <c r="F35" i="8"/>
  <c r="E33" i="8"/>
  <c r="F33" i="8"/>
  <c r="E27" i="8"/>
  <c r="F27" i="8"/>
  <c r="E21" i="8"/>
  <c r="F21" i="8"/>
  <c r="E15" i="8"/>
  <c r="F15" i="8"/>
  <c r="E9" i="8"/>
  <c r="F9" i="8"/>
  <c r="E3" i="8"/>
  <c r="F3" i="8"/>
  <c r="A2" i="14"/>
  <c r="A3" i="14"/>
  <c r="A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87" i="14"/>
  <c r="A88" i="14"/>
  <c r="A89" i="14"/>
  <c r="A90" i="14"/>
  <c r="A91" i="14"/>
  <c r="A92" i="14"/>
  <c r="A93" i="14"/>
  <c r="A94" i="14"/>
  <c r="A95" i="14"/>
  <c r="A96" i="14"/>
  <c r="A97" i="14"/>
  <c r="A98" i="14"/>
  <c r="A99" i="14"/>
  <c r="A100" i="14"/>
  <c r="A101" i="14"/>
  <c r="A102" i="14"/>
  <c r="A103" i="14"/>
  <c r="A104" i="14"/>
  <c r="A105" i="14"/>
  <c r="A106" i="14"/>
  <c r="A107" i="14"/>
  <c r="A108" i="14"/>
  <c r="A109" i="14"/>
  <c r="A110" i="14"/>
  <c r="A111" i="14"/>
  <c r="A112" i="14"/>
  <c r="A113" i="14"/>
  <c r="A114" i="14"/>
  <c r="A115" i="14"/>
  <c r="A116" i="14"/>
  <c r="A117" i="14"/>
  <c r="A118" i="14"/>
  <c r="A119" i="14"/>
  <c r="A120" i="14"/>
  <c r="A121" i="14"/>
  <c r="A122" i="14"/>
  <c r="A123" i="14"/>
  <c r="A124" i="14"/>
  <c r="A125" i="14"/>
  <c r="A126" i="14"/>
  <c r="A127" i="14"/>
  <c r="A128" i="14"/>
  <c r="A129" i="14"/>
  <c r="A130" i="14"/>
  <c r="A131" i="14"/>
  <c r="A132" i="14"/>
  <c r="A133" i="14"/>
  <c r="A134" i="14"/>
  <c r="A135" i="14"/>
  <c r="A136" i="14"/>
  <c r="A137" i="14"/>
  <c r="A138" i="14"/>
  <c r="A139" i="14"/>
  <c r="A140" i="14"/>
  <c r="A141" i="14"/>
  <c r="A142" i="14"/>
  <c r="A143" i="14"/>
  <c r="A144" i="14"/>
  <c r="A145" i="14"/>
  <c r="A146" i="14"/>
  <c r="A147" i="14"/>
  <c r="A148" i="14"/>
  <c r="A149" i="14"/>
  <c r="A150" i="14"/>
  <c r="A151" i="14"/>
  <c r="A152" i="14"/>
  <c r="A153" i="14"/>
  <c r="A154" i="14"/>
  <c r="A155" i="14"/>
  <c r="A156" i="14"/>
  <c r="A157" i="14"/>
  <c r="A158" i="14"/>
  <c r="A159" i="14"/>
  <c r="A160" i="14"/>
  <c r="A161" i="14"/>
  <c r="A162" i="14"/>
  <c r="A163" i="14"/>
  <c r="A164" i="14"/>
  <c r="A165" i="14"/>
  <c r="A166" i="14"/>
  <c r="A167" i="14"/>
  <c r="A168" i="14"/>
  <c r="A169"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193" i="14"/>
  <c r="A194" i="14"/>
  <c r="A195" i="14"/>
  <c r="A196" i="14"/>
  <c r="A197" i="14"/>
  <c r="A198" i="14"/>
  <c r="A199" i="14"/>
  <c r="A200" i="14"/>
  <c r="A201" i="14"/>
  <c r="C2" i="14"/>
  <c r="C3" i="14"/>
  <c r="C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5" i="14"/>
  <c r="C66" i="14"/>
  <c r="C67" i="14"/>
  <c r="C68" i="14"/>
  <c r="C69" i="14"/>
  <c r="C70" i="14"/>
  <c r="C71" i="14"/>
  <c r="C72" i="14"/>
  <c r="C73" i="14"/>
  <c r="C74" i="14"/>
  <c r="C75" i="14"/>
  <c r="C76" i="14"/>
  <c r="C77" i="14"/>
  <c r="C78" i="14"/>
  <c r="C79" i="14"/>
  <c r="C80" i="14"/>
  <c r="C81" i="14"/>
  <c r="C82" i="14"/>
  <c r="C83" i="14"/>
  <c r="C84" i="14"/>
  <c r="C85" i="14"/>
  <c r="C86" i="14"/>
  <c r="C87" i="14"/>
  <c r="C88" i="14"/>
  <c r="C89" i="14"/>
  <c r="C90" i="14"/>
  <c r="C91" i="14"/>
  <c r="C92" i="14"/>
  <c r="C93" i="14"/>
  <c r="C94" i="14"/>
  <c r="C95" i="14"/>
  <c r="C96" i="14"/>
  <c r="C97" i="14"/>
  <c r="C98" i="14"/>
  <c r="C99" i="14"/>
  <c r="C100" i="14"/>
  <c r="C101" i="14"/>
  <c r="C102" i="14"/>
  <c r="C103" i="14"/>
  <c r="C104" i="14"/>
  <c r="C105" i="14"/>
  <c r="C106" i="14"/>
  <c r="C107" i="14"/>
  <c r="C108" i="14"/>
  <c r="C109" i="14"/>
  <c r="C110" i="14"/>
  <c r="C111" i="14"/>
  <c r="C112" i="14"/>
  <c r="C113" i="14"/>
  <c r="C114" i="14"/>
  <c r="C115" i="14"/>
  <c r="C116" i="14"/>
  <c r="C117" i="14"/>
  <c r="C118" i="14"/>
  <c r="C119" i="14"/>
  <c r="C120" i="14"/>
  <c r="C121" i="14"/>
  <c r="C122" i="14"/>
  <c r="C123" i="14"/>
  <c r="C124" i="14"/>
  <c r="C125" i="14"/>
  <c r="C126" i="14"/>
  <c r="C127" i="14"/>
  <c r="C128" i="14"/>
  <c r="C129" i="14"/>
  <c r="C130" i="14"/>
  <c r="C131" i="14"/>
  <c r="C132" i="14"/>
  <c r="C133" i="14"/>
  <c r="C134" i="14"/>
  <c r="C135" i="14"/>
  <c r="C136" i="14"/>
  <c r="C137" i="14"/>
  <c r="C138" i="14"/>
  <c r="C139" i="14"/>
  <c r="C140" i="14"/>
  <c r="C141" i="14"/>
  <c r="C142" i="14"/>
  <c r="C143" i="14"/>
  <c r="C144" i="14"/>
  <c r="C145" i="14"/>
  <c r="C146" i="14"/>
  <c r="C147" i="14"/>
  <c r="C148" i="14"/>
  <c r="C149" i="14"/>
  <c r="C150" i="14"/>
  <c r="C151" i="14"/>
  <c r="C152" i="14"/>
  <c r="C153" i="14"/>
  <c r="C154" i="14"/>
  <c r="C155" i="14"/>
  <c r="C156" i="14"/>
  <c r="C157" i="14"/>
  <c r="C158" i="14"/>
  <c r="C159" i="14"/>
  <c r="C160" i="14"/>
  <c r="C161" i="14"/>
  <c r="C162" i="14"/>
  <c r="C163" i="14"/>
  <c r="C164" i="14"/>
  <c r="C165" i="14"/>
  <c r="C166" i="14"/>
  <c r="C167" i="14"/>
  <c r="C168" i="14"/>
  <c r="C169" i="14"/>
  <c r="C170" i="14"/>
  <c r="C171" i="14"/>
  <c r="C172" i="14"/>
  <c r="C173" i="14"/>
  <c r="C174" i="14"/>
  <c r="C175" i="14"/>
  <c r="C176" i="14"/>
  <c r="C177" i="14"/>
  <c r="C178" i="14"/>
  <c r="C179" i="14"/>
  <c r="C180" i="14"/>
  <c r="C181" i="14"/>
  <c r="C182" i="14"/>
  <c r="C183" i="14"/>
  <c r="C184" i="14"/>
  <c r="C185" i="14"/>
  <c r="C186" i="14"/>
  <c r="C187" i="14"/>
  <c r="C188" i="14"/>
  <c r="C189" i="14"/>
  <c r="C190" i="14"/>
  <c r="C191" i="14"/>
  <c r="C192" i="14"/>
  <c r="C193" i="14"/>
  <c r="C194" i="14"/>
  <c r="C195" i="14"/>
  <c r="C196" i="14"/>
  <c r="C197" i="14"/>
  <c r="C198" i="14"/>
  <c r="C199" i="14"/>
  <c r="C200" i="14"/>
  <c r="G16" i="14"/>
  <c r="H16" i="14"/>
  <c r="I16" i="14"/>
  <c r="J16" i="14"/>
  <c r="K16" i="14"/>
  <c r="G17" i="14"/>
  <c r="H17" i="14"/>
  <c r="I17" i="14"/>
  <c r="J17" i="14"/>
  <c r="K17" i="14"/>
  <c r="M18" i="14"/>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167" i="14"/>
  <c r="B168" i="14"/>
  <c r="B169" i="14"/>
  <c r="B170" i="14"/>
  <c r="B171" i="14"/>
  <c r="B172" i="14"/>
  <c r="B173" i="14"/>
  <c r="B174" i="14"/>
  <c r="B175" i="14"/>
  <c r="B176" i="14"/>
  <c r="B177" i="14"/>
  <c r="B178" i="14"/>
  <c r="B179" i="14"/>
  <c r="B180" i="14"/>
  <c r="B181" i="14"/>
  <c r="B182" i="14"/>
  <c r="B183" i="14"/>
  <c r="B184" i="14"/>
  <c r="B185" i="14"/>
  <c r="B186" i="14"/>
  <c r="B187" i="14"/>
  <c r="B188" i="14"/>
  <c r="B189" i="14"/>
  <c r="B190" i="14"/>
  <c r="B191" i="14"/>
  <c r="B192" i="14"/>
  <c r="B193" i="14"/>
  <c r="B194" i="14"/>
  <c r="B195" i="14"/>
  <c r="B196" i="14"/>
  <c r="B197" i="14"/>
  <c r="B198" i="14"/>
  <c r="B199" i="14"/>
  <c r="B200" i="14"/>
  <c r="B201" i="14"/>
  <c r="G7" i="14"/>
  <c r="H7" i="14"/>
  <c r="I7" i="14"/>
  <c r="J7" i="14"/>
  <c r="K7" i="14"/>
  <c r="G8" i="14"/>
  <c r="H8" i="14"/>
  <c r="I8" i="14"/>
  <c r="J8" i="14"/>
  <c r="K8" i="14"/>
  <c r="M9" i="14"/>
  <c r="AT207" i="4"/>
  <c r="AT206" i="4"/>
  <c r="K203" i="4"/>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G2" i="13"/>
  <c r="G3" i="13"/>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H2" i="13"/>
  <c r="H3" i="13"/>
  <c r="H4" i="13"/>
  <c r="H5" i="13"/>
  <c r="H6" i="13"/>
  <c r="H7" i="13"/>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I2" i="13"/>
  <c r="I3" i="13"/>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K34" i="13"/>
  <c r="F2" i="13"/>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L6" i="11"/>
  <c r="L5" i="11"/>
  <c r="L4" i="11"/>
  <c r="L3" i="11"/>
  <c r="L2" i="11"/>
  <c r="K30" i="11"/>
  <c r="M31" i="11"/>
  <c r="M32" i="11"/>
  <c r="M33" i="11"/>
  <c r="M34" i="11"/>
  <c r="M35" i="11"/>
  <c r="M36" i="11"/>
  <c r="M30" i="11"/>
  <c r="K23" i="11"/>
  <c r="M24" i="11"/>
  <c r="M25" i="11"/>
  <c r="M26" i="11"/>
  <c r="M27" i="11"/>
  <c r="M28" i="11"/>
  <c r="M29" i="11"/>
  <c r="M23" i="11"/>
  <c r="K16" i="11"/>
  <c r="M17" i="11"/>
  <c r="M18" i="11"/>
  <c r="M19" i="11"/>
  <c r="M20" i="11"/>
  <c r="M21" i="11"/>
  <c r="M22" i="11"/>
  <c r="M16" i="11"/>
  <c r="K9" i="11"/>
  <c r="M10" i="11"/>
  <c r="M11" i="11"/>
  <c r="M12" i="11"/>
  <c r="M13" i="11"/>
  <c r="M14" i="11"/>
  <c r="M15" i="11"/>
  <c r="M9" i="11"/>
  <c r="K2" i="11"/>
  <c r="M3" i="11"/>
  <c r="M4" i="11"/>
  <c r="M5" i="11"/>
  <c r="M6" i="11"/>
  <c r="M7" i="11"/>
  <c r="M8" i="11"/>
  <c r="N3" i="11"/>
  <c r="N4" i="11"/>
  <c r="N5" i="11"/>
  <c r="N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N2" i="11"/>
  <c r="F3" i="13"/>
  <c r="E3" i="13"/>
  <c r="J3" i="13"/>
  <c r="F4" i="13"/>
  <c r="E4" i="13"/>
  <c r="J4" i="13"/>
  <c r="F5" i="13"/>
  <c r="E5" i="13"/>
  <c r="J5" i="13"/>
  <c r="F6" i="13"/>
  <c r="E6" i="13"/>
  <c r="J6" i="13"/>
  <c r="F7" i="13"/>
  <c r="E7" i="13"/>
  <c r="J7" i="13"/>
  <c r="F8" i="13"/>
  <c r="E8" i="13"/>
  <c r="J8" i="13"/>
  <c r="F9" i="13"/>
  <c r="E9" i="13"/>
  <c r="J9" i="13"/>
  <c r="F10" i="13"/>
  <c r="E10" i="13"/>
  <c r="J10" i="13"/>
  <c r="F11" i="13"/>
  <c r="E11" i="13"/>
  <c r="J11" i="13"/>
  <c r="F12" i="13"/>
  <c r="E12" i="13"/>
  <c r="J12" i="13"/>
  <c r="F13" i="13"/>
  <c r="E13" i="13"/>
  <c r="J13" i="13"/>
  <c r="F14" i="13"/>
  <c r="E14" i="13"/>
  <c r="J14" i="13"/>
  <c r="F15" i="13"/>
  <c r="E15" i="13"/>
  <c r="J15" i="13"/>
  <c r="F16" i="13"/>
  <c r="E16" i="13"/>
  <c r="J16" i="13"/>
  <c r="F17" i="13"/>
  <c r="E17" i="13"/>
  <c r="J17" i="13"/>
  <c r="F18" i="13"/>
  <c r="E18" i="13"/>
  <c r="J18" i="13"/>
  <c r="F19" i="13"/>
  <c r="E19" i="13"/>
  <c r="J19" i="13"/>
  <c r="F20" i="13"/>
  <c r="E20" i="13"/>
  <c r="J20" i="13"/>
  <c r="F21" i="13"/>
  <c r="E21" i="13"/>
  <c r="J21" i="13"/>
  <c r="F22" i="13"/>
  <c r="E22" i="13"/>
  <c r="J22" i="13"/>
  <c r="F23" i="13"/>
  <c r="E23" i="13"/>
  <c r="J23" i="13"/>
  <c r="F24" i="13"/>
  <c r="E24" i="13"/>
  <c r="J24" i="13"/>
  <c r="F25" i="13"/>
  <c r="E25" i="13"/>
  <c r="J25" i="13"/>
  <c r="F26" i="13"/>
  <c r="E26" i="13"/>
  <c r="J26" i="13"/>
  <c r="F27" i="13"/>
  <c r="E27" i="13"/>
  <c r="J27" i="13"/>
  <c r="F28" i="13"/>
  <c r="E28" i="13"/>
  <c r="J28" i="13"/>
  <c r="F29" i="13"/>
  <c r="E29" i="13"/>
  <c r="J29" i="13"/>
  <c r="F30" i="13"/>
  <c r="E30" i="13"/>
  <c r="J30" i="13"/>
  <c r="F31" i="13"/>
  <c r="E31" i="13"/>
  <c r="J31" i="13"/>
  <c r="F32" i="13"/>
  <c r="E32" i="13"/>
  <c r="J32" i="13"/>
  <c r="F33" i="13"/>
  <c r="E33" i="13"/>
  <c r="J33" i="13"/>
  <c r="E2" i="13"/>
  <c r="J2" i="13"/>
  <c r="F34" i="13"/>
  <c r="E34" i="13"/>
  <c r="A2" i="9"/>
  <c r="B2" i="9"/>
  <c r="C2" i="9"/>
  <c r="D2" i="9"/>
  <c r="F2" i="9"/>
  <c r="E2" i="9"/>
  <c r="G2" i="9"/>
  <c r="A3" i="9"/>
  <c r="B3" i="9"/>
  <c r="C3" i="9"/>
  <c r="D3" i="9"/>
  <c r="F3" i="9"/>
  <c r="E3" i="9"/>
  <c r="G3" i="9"/>
  <c r="A4" i="9"/>
  <c r="B4" i="9"/>
  <c r="C4" i="9"/>
  <c r="D4" i="9"/>
  <c r="F4" i="9"/>
  <c r="E4" i="9"/>
  <c r="G4" i="9"/>
  <c r="H4" i="9"/>
  <c r="A5" i="9"/>
  <c r="B5" i="9"/>
  <c r="C5" i="9"/>
  <c r="D5" i="9"/>
  <c r="F5" i="9"/>
  <c r="E5" i="9"/>
  <c r="G5" i="9"/>
  <c r="A6" i="9"/>
  <c r="B6" i="9"/>
  <c r="C6" i="9"/>
  <c r="D6" i="9"/>
  <c r="F6" i="9"/>
  <c r="E6" i="9"/>
  <c r="G6" i="9"/>
  <c r="A7" i="9"/>
  <c r="B7" i="9"/>
  <c r="C7" i="9"/>
  <c r="D7" i="9"/>
  <c r="F7" i="9"/>
  <c r="E7" i="9"/>
  <c r="G7" i="9"/>
  <c r="A8" i="9"/>
  <c r="B8" i="9"/>
  <c r="C8" i="9"/>
  <c r="D8" i="9"/>
  <c r="F8" i="9"/>
  <c r="E8" i="9"/>
  <c r="G8" i="9"/>
  <c r="A9" i="9"/>
  <c r="B9" i="9"/>
  <c r="C9" i="9"/>
  <c r="D9" i="9"/>
  <c r="F9" i="9"/>
  <c r="E9" i="9"/>
  <c r="G9" i="9"/>
  <c r="A10" i="9"/>
  <c r="B10" i="9"/>
  <c r="C10" i="9"/>
  <c r="D10" i="9"/>
  <c r="F10" i="9"/>
  <c r="E10" i="9"/>
  <c r="G10" i="9"/>
  <c r="A11" i="9"/>
  <c r="B11" i="9"/>
  <c r="C11" i="9"/>
  <c r="D11" i="9"/>
  <c r="F11" i="9"/>
  <c r="E11" i="9"/>
  <c r="G11" i="9"/>
  <c r="A12" i="9"/>
  <c r="B12" i="9"/>
  <c r="C12" i="9"/>
  <c r="D12" i="9"/>
  <c r="F12" i="9"/>
  <c r="E12" i="9"/>
  <c r="G12" i="9"/>
  <c r="A13" i="9"/>
  <c r="B13" i="9"/>
  <c r="C13" i="9"/>
  <c r="D13" i="9"/>
  <c r="F13" i="9"/>
  <c r="E13" i="9"/>
  <c r="G13" i="9"/>
  <c r="A14" i="9"/>
  <c r="B14" i="9"/>
  <c r="C14" i="9"/>
  <c r="D14" i="9"/>
  <c r="F14" i="9"/>
  <c r="E14" i="9"/>
  <c r="G14" i="9"/>
  <c r="A15" i="9"/>
  <c r="B15" i="9"/>
  <c r="C15" i="9"/>
  <c r="D15" i="9"/>
  <c r="F15" i="9"/>
  <c r="E15" i="9"/>
  <c r="G15" i="9"/>
  <c r="A16" i="9"/>
  <c r="B16" i="9"/>
  <c r="C16" i="9"/>
  <c r="D16" i="9"/>
  <c r="F16" i="9"/>
  <c r="E16" i="9"/>
  <c r="G16" i="9"/>
  <c r="A17" i="9"/>
  <c r="B17" i="9"/>
  <c r="C17" i="9"/>
  <c r="D17" i="9"/>
  <c r="F17" i="9"/>
  <c r="E17" i="9"/>
  <c r="G17" i="9"/>
  <c r="A18" i="9"/>
  <c r="B18" i="9"/>
  <c r="C18" i="9"/>
  <c r="D18" i="9"/>
  <c r="F18" i="9"/>
  <c r="E18" i="9"/>
  <c r="G18" i="9"/>
  <c r="A19" i="9"/>
  <c r="B19" i="9"/>
  <c r="C19" i="9"/>
  <c r="D19" i="9"/>
  <c r="F19" i="9"/>
  <c r="E19" i="9"/>
  <c r="G19" i="9"/>
  <c r="A20" i="9"/>
  <c r="B20" i="9"/>
  <c r="C20" i="9"/>
  <c r="D20" i="9"/>
  <c r="F20" i="9"/>
  <c r="E20" i="9"/>
  <c r="G20" i="9"/>
  <c r="A21" i="9"/>
  <c r="B21" i="9"/>
  <c r="C21" i="9"/>
  <c r="D21" i="9"/>
  <c r="F21" i="9"/>
  <c r="E21" i="9"/>
  <c r="G21" i="9"/>
  <c r="A22" i="9"/>
  <c r="B22" i="9"/>
  <c r="C22" i="9"/>
  <c r="D22" i="9"/>
  <c r="F22" i="9"/>
  <c r="E22" i="9"/>
  <c r="G22" i="9"/>
  <c r="A23" i="9"/>
  <c r="B23" i="9"/>
  <c r="C23" i="9"/>
  <c r="D23" i="9"/>
  <c r="F23" i="9"/>
  <c r="E23" i="9"/>
  <c r="G23" i="9"/>
  <c r="A24" i="9"/>
  <c r="B24" i="9"/>
  <c r="C24" i="9"/>
  <c r="D24" i="9"/>
  <c r="F24" i="9"/>
  <c r="E24" i="9"/>
  <c r="G24" i="9"/>
  <c r="A25" i="9"/>
  <c r="B25" i="9"/>
  <c r="C25" i="9"/>
  <c r="D25" i="9"/>
  <c r="F25" i="9"/>
  <c r="E25" i="9"/>
  <c r="G25" i="9"/>
  <c r="A26" i="9"/>
  <c r="B26" i="9"/>
  <c r="C26" i="9"/>
  <c r="D26" i="9"/>
  <c r="F26" i="9"/>
  <c r="E26" i="9"/>
  <c r="G26" i="9"/>
  <c r="A27" i="9"/>
  <c r="B27" i="9"/>
  <c r="C27" i="9"/>
  <c r="D27" i="9"/>
  <c r="F27" i="9"/>
  <c r="E27" i="9"/>
  <c r="G27" i="9"/>
  <c r="A28" i="9"/>
  <c r="B28" i="9"/>
  <c r="C28" i="9"/>
  <c r="D28" i="9"/>
  <c r="F28" i="9"/>
  <c r="E28" i="9"/>
  <c r="G28" i="9"/>
  <c r="A29" i="9"/>
  <c r="B29" i="9"/>
  <c r="C29" i="9"/>
  <c r="D29" i="9"/>
  <c r="F29" i="9"/>
  <c r="E29" i="9"/>
  <c r="G29" i="9"/>
  <c r="A30" i="9"/>
  <c r="B30" i="9"/>
  <c r="C30" i="9"/>
  <c r="D30" i="9"/>
  <c r="F30" i="9"/>
  <c r="E30" i="9"/>
  <c r="G30" i="9"/>
  <c r="A31" i="9"/>
  <c r="B31" i="9"/>
  <c r="C31" i="9"/>
  <c r="D31" i="9"/>
  <c r="F31" i="9"/>
  <c r="E31" i="9"/>
  <c r="G31" i="9"/>
  <c r="A32" i="9"/>
  <c r="B32" i="9"/>
  <c r="C32" i="9"/>
  <c r="D32" i="9"/>
  <c r="F32" i="9"/>
  <c r="E32" i="9"/>
  <c r="G32" i="9"/>
  <c r="A33" i="9"/>
  <c r="B33" i="9"/>
  <c r="C33" i="9"/>
  <c r="D33" i="9"/>
  <c r="F33" i="9"/>
  <c r="E33" i="9"/>
  <c r="G33" i="9"/>
  <c r="A34" i="9"/>
  <c r="B34" i="9"/>
  <c r="C34" i="9"/>
  <c r="D34" i="9"/>
  <c r="F34" i="9"/>
  <c r="E34" i="9"/>
  <c r="G34" i="9"/>
  <c r="A35" i="9"/>
  <c r="B35" i="9"/>
  <c r="C35" i="9"/>
  <c r="D35" i="9"/>
  <c r="F35" i="9"/>
  <c r="E35" i="9"/>
  <c r="G35" i="9"/>
  <c r="A36" i="9"/>
  <c r="B36" i="9"/>
  <c r="C36" i="9"/>
  <c r="D36" i="9"/>
  <c r="F36" i="9"/>
  <c r="E36" i="9"/>
  <c r="G36" i="9"/>
  <c r="A37" i="9"/>
  <c r="B37" i="9"/>
  <c r="C37" i="9"/>
  <c r="D37" i="9"/>
  <c r="F37" i="9"/>
  <c r="E37" i="9"/>
  <c r="G37" i="9"/>
  <c r="A38" i="9"/>
  <c r="B38" i="9"/>
  <c r="C38" i="9"/>
  <c r="D38" i="9"/>
  <c r="F38" i="9"/>
  <c r="E38" i="9"/>
  <c r="G38" i="9"/>
  <c r="A39" i="9"/>
  <c r="B39" i="9"/>
  <c r="C39" i="9"/>
  <c r="D39" i="9"/>
  <c r="F39" i="9"/>
  <c r="E39" i="9"/>
  <c r="G39" i="9"/>
  <c r="A40" i="9"/>
  <c r="B40" i="9"/>
  <c r="C40" i="9"/>
  <c r="D40" i="9"/>
  <c r="F40" i="9"/>
  <c r="E40" i="9"/>
  <c r="G40" i="9"/>
  <c r="A41" i="9"/>
  <c r="B41" i="9"/>
  <c r="C41" i="9"/>
  <c r="D41" i="9"/>
  <c r="F41" i="9"/>
  <c r="E41" i="9"/>
  <c r="G41" i="9"/>
  <c r="A42" i="9"/>
  <c r="B42" i="9"/>
  <c r="C42" i="9"/>
  <c r="D42" i="9"/>
  <c r="F42" i="9"/>
  <c r="E42" i="9"/>
  <c r="G42" i="9"/>
  <c r="A43" i="9"/>
  <c r="B43" i="9"/>
  <c r="C43" i="9"/>
  <c r="D43" i="9"/>
  <c r="F43" i="9"/>
  <c r="E43" i="9"/>
  <c r="G43" i="9"/>
  <c r="A44" i="9"/>
  <c r="B44" i="9"/>
  <c r="C44" i="9"/>
  <c r="D44" i="9"/>
  <c r="F44" i="9"/>
  <c r="E44" i="9"/>
  <c r="G44" i="9"/>
  <c r="A45" i="9"/>
  <c r="B45" i="9"/>
  <c r="C45" i="9"/>
  <c r="D45" i="9"/>
  <c r="F45" i="9"/>
  <c r="E45" i="9"/>
  <c r="G45" i="9"/>
  <c r="A46" i="9"/>
  <c r="B46" i="9"/>
  <c r="C46" i="9"/>
  <c r="D46" i="9"/>
  <c r="F46" i="9"/>
  <c r="E46" i="9"/>
  <c r="G46" i="9"/>
  <c r="A47" i="9"/>
  <c r="B47" i="9"/>
  <c r="C47" i="9"/>
  <c r="D47" i="9"/>
  <c r="F47" i="9"/>
  <c r="E47" i="9"/>
  <c r="G47" i="9"/>
  <c r="A48" i="9"/>
  <c r="B48" i="9"/>
  <c r="C48" i="9"/>
  <c r="D48" i="9"/>
  <c r="F48" i="9"/>
  <c r="E48" i="9"/>
  <c r="G48" i="9"/>
  <c r="A49" i="9"/>
  <c r="B49" i="9"/>
  <c r="C49" i="9"/>
  <c r="D49" i="9"/>
  <c r="F49" i="9"/>
  <c r="E49" i="9"/>
  <c r="G49" i="9"/>
  <c r="A50" i="9"/>
  <c r="B50" i="9"/>
  <c r="C50" i="9"/>
  <c r="D50" i="9"/>
  <c r="F50" i="9"/>
  <c r="E50" i="9"/>
  <c r="G50" i="9"/>
  <c r="A51" i="9"/>
  <c r="B51" i="9"/>
  <c r="C51" i="9"/>
  <c r="D51" i="9"/>
  <c r="F51" i="9"/>
  <c r="E51" i="9"/>
  <c r="G51" i="9"/>
  <c r="A52" i="9"/>
  <c r="B52" i="9"/>
  <c r="C52" i="9"/>
  <c r="D52" i="9"/>
  <c r="F52" i="9"/>
  <c r="E52" i="9"/>
  <c r="G52" i="9"/>
  <c r="A53" i="9"/>
  <c r="B53" i="9"/>
  <c r="C53" i="9"/>
  <c r="D53" i="9"/>
  <c r="F53" i="9"/>
  <c r="E53" i="9"/>
  <c r="G53" i="9"/>
  <c r="A54" i="9"/>
  <c r="B54" i="9"/>
  <c r="C54" i="9"/>
  <c r="D54" i="9"/>
  <c r="F54" i="9"/>
  <c r="E54" i="9"/>
  <c r="G54" i="9"/>
  <c r="A55" i="9"/>
  <c r="B55" i="9"/>
  <c r="C55" i="9"/>
  <c r="D55" i="9"/>
  <c r="F55" i="9"/>
  <c r="E55" i="9"/>
  <c r="G55" i="9"/>
  <c r="A56" i="9"/>
  <c r="B56" i="9"/>
  <c r="C56" i="9"/>
  <c r="D56" i="9"/>
  <c r="F56" i="9"/>
  <c r="E56" i="9"/>
  <c r="G56" i="9"/>
  <c r="A57" i="9"/>
  <c r="B57" i="9"/>
  <c r="C57" i="9"/>
  <c r="D57" i="9"/>
  <c r="F57" i="9"/>
  <c r="E57" i="9"/>
  <c r="G57" i="9"/>
  <c r="A58" i="9"/>
  <c r="B58" i="9"/>
  <c r="C58" i="9"/>
  <c r="D58" i="9"/>
  <c r="F58" i="9"/>
  <c r="E58" i="9"/>
  <c r="G58" i="9"/>
  <c r="A59" i="9"/>
  <c r="B59" i="9"/>
  <c r="C59" i="9"/>
  <c r="D59" i="9"/>
  <c r="F59" i="9"/>
  <c r="E59" i="9"/>
  <c r="G59" i="9"/>
  <c r="A60" i="9"/>
  <c r="B60" i="9"/>
  <c r="C60" i="9"/>
  <c r="D60" i="9"/>
  <c r="F60" i="9"/>
  <c r="E60" i="9"/>
  <c r="G60" i="9"/>
  <c r="A61" i="9"/>
  <c r="B61" i="9"/>
  <c r="C61" i="9"/>
  <c r="D61" i="9"/>
  <c r="F61" i="9"/>
  <c r="E61" i="9"/>
  <c r="G61" i="9"/>
  <c r="A62" i="9"/>
  <c r="B62" i="9"/>
  <c r="C62" i="9"/>
  <c r="D62" i="9"/>
  <c r="F62" i="9"/>
  <c r="E62" i="9"/>
  <c r="G62" i="9"/>
  <c r="A63" i="9"/>
  <c r="B63" i="9"/>
  <c r="C63" i="9"/>
  <c r="D63" i="9"/>
  <c r="F63" i="9"/>
  <c r="E63" i="9"/>
  <c r="G63" i="9"/>
  <c r="A64" i="9"/>
  <c r="B64" i="9"/>
  <c r="C64" i="9"/>
  <c r="D64" i="9"/>
  <c r="F64" i="9"/>
  <c r="E64" i="9"/>
  <c r="G64" i="9"/>
  <c r="A65" i="9"/>
  <c r="B65" i="9"/>
  <c r="C65" i="9"/>
  <c r="D65" i="9"/>
  <c r="F65" i="9"/>
  <c r="E65" i="9"/>
  <c r="G65" i="9"/>
  <c r="A66" i="9"/>
  <c r="B66" i="9"/>
  <c r="C66" i="9"/>
  <c r="D66" i="9"/>
  <c r="F66" i="9"/>
  <c r="E66" i="9"/>
  <c r="G66" i="9"/>
  <c r="A67" i="9"/>
  <c r="B67" i="9"/>
  <c r="C67" i="9"/>
  <c r="D67" i="9"/>
  <c r="F67" i="9"/>
  <c r="E67" i="9"/>
  <c r="G67" i="9"/>
  <c r="A68" i="9"/>
  <c r="B68" i="9"/>
  <c r="C68" i="9"/>
  <c r="D68" i="9"/>
  <c r="F68" i="9"/>
  <c r="E68" i="9"/>
  <c r="G68" i="9"/>
  <c r="A69" i="9"/>
  <c r="B69" i="9"/>
  <c r="C69" i="9"/>
  <c r="D69" i="9"/>
  <c r="F69" i="9"/>
  <c r="E69" i="9"/>
  <c r="G69" i="9"/>
  <c r="A70" i="9"/>
  <c r="B70" i="9"/>
  <c r="C70" i="9"/>
  <c r="D70" i="9"/>
  <c r="F70" i="9"/>
  <c r="E70" i="9"/>
  <c r="G70" i="9"/>
  <c r="A71" i="9"/>
  <c r="B71" i="9"/>
  <c r="C71" i="9"/>
  <c r="D71" i="9"/>
  <c r="F71" i="9"/>
  <c r="E71" i="9"/>
  <c r="G71" i="9"/>
  <c r="A72" i="9"/>
  <c r="B72" i="9"/>
  <c r="C72" i="9"/>
  <c r="D72" i="9"/>
  <c r="F72" i="9"/>
  <c r="E72" i="9"/>
  <c r="G72" i="9"/>
  <c r="A73" i="9"/>
  <c r="B73" i="9"/>
  <c r="C73" i="9"/>
  <c r="D73" i="9"/>
  <c r="F73" i="9"/>
  <c r="E73" i="9"/>
  <c r="G73" i="9"/>
  <c r="A74" i="9"/>
  <c r="B74" i="9"/>
  <c r="C74" i="9"/>
  <c r="D74" i="9"/>
  <c r="F74" i="9"/>
  <c r="E74" i="9"/>
  <c r="G74" i="9"/>
  <c r="A75" i="9"/>
  <c r="B75" i="9"/>
  <c r="C75" i="9"/>
  <c r="D75" i="9"/>
  <c r="F75" i="9"/>
  <c r="E75" i="9"/>
  <c r="G75" i="9"/>
  <c r="A76" i="9"/>
  <c r="B76" i="9"/>
  <c r="C76" i="9"/>
  <c r="D76" i="9"/>
  <c r="F76" i="9"/>
  <c r="E76" i="9"/>
  <c r="G76" i="9"/>
  <c r="A77" i="9"/>
  <c r="B77" i="9"/>
  <c r="C77" i="9"/>
  <c r="D77" i="9"/>
  <c r="F77" i="9"/>
  <c r="E77" i="9"/>
  <c r="G77" i="9"/>
  <c r="A78" i="9"/>
  <c r="B78" i="9"/>
  <c r="C78" i="9"/>
  <c r="D78" i="9"/>
  <c r="F78" i="9"/>
  <c r="E78" i="9"/>
  <c r="G78" i="9"/>
  <c r="A79" i="9"/>
  <c r="B79" i="9"/>
  <c r="C79" i="9"/>
  <c r="D79" i="9"/>
  <c r="F79" i="9"/>
  <c r="E79" i="9"/>
  <c r="G79" i="9"/>
  <c r="A80" i="9"/>
  <c r="B80" i="9"/>
  <c r="C80" i="9"/>
  <c r="D80" i="9"/>
  <c r="F80" i="9"/>
  <c r="E80" i="9"/>
  <c r="G80" i="9"/>
  <c r="A81" i="9"/>
  <c r="B81" i="9"/>
  <c r="C81" i="9"/>
  <c r="D81" i="9"/>
  <c r="F81" i="9"/>
  <c r="E81" i="9"/>
  <c r="G81" i="9"/>
  <c r="A82" i="9"/>
  <c r="B82" i="9"/>
  <c r="C82" i="9"/>
  <c r="D82" i="9"/>
  <c r="F82" i="9"/>
  <c r="E82" i="9"/>
  <c r="G82" i="9"/>
  <c r="A83" i="9"/>
  <c r="B83" i="9"/>
  <c r="C83" i="9"/>
  <c r="D83" i="9"/>
  <c r="F83" i="9"/>
  <c r="E83" i="9"/>
  <c r="G83" i="9"/>
  <c r="A84" i="9"/>
  <c r="B84" i="9"/>
  <c r="C84" i="9"/>
  <c r="D84" i="9"/>
  <c r="F84" i="9"/>
  <c r="E84" i="9"/>
  <c r="G84" i="9"/>
  <c r="A85" i="9"/>
  <c r="B85" i="9"/>
  <c r="C85" i="9"/>
  <c r="D85" i="9"/>
  <c r="F85" i="9"/>
  <c r="E85" i="9"/>
  <c r="G85" i="9"/>
  <c r="A86" i="9"/>
  <c r="B86" i="9"/>
  <c r="C86" i="9"/>
  <c r="D86" i="9"/>
  <c r="F86" i="9"/>
  <c r="E86" i="9"/>
  <c r="G86" i="9"/>
  <c r="A87" i="9"/>
  <c r="B87" i="9"/>
  <c r="C87" i="9"/>
  <c r="D87" i="9"/>
  <c r="F87" i="9"/>
  <c r="E87" i="9"/>
  <c r="G87" i="9"/>
  <c r="A88" i="9"/>
  <c r="B88" i="9"/>
  <c r="C88" i="9"/>
  <c r="D88" i="9"/>
  <c r="F88" i="9"/>
  <c r="E88" i="9"/>
  <c r="G88" i="9"/>
  <c r="A89" i="9"/>
  <c r="B89" i="9"/>
  <c r="C89" i="9"/>
  <c r="D89" i="9"/>
  <c r="F89" i="9"/>
  <c r="E89" i="9"/>
  <c r="G89" i="9"/>
  <c r="A90" i="9"/>
  <c r="B90" i="9"/>
  <c r="C90" i="9"/>
  <c r="D90" i="9"/>
  <c r="F90" i="9"/>
  <c r="E90" i="9"/>
  <c r="G90" i="9"/>
  <c r="A91" i="9"/>
  <c r="B91" i="9"/>
  <c r="C91" i="9"/>
  <c r="D91" i="9"/>
  <c r="F91" i="9"/>
  <c r="E91" i="9"/>
  <c r="G91" i="9"/>
  <c r="A92" i="9"/>
  <c r="B92" i="9"/>
  <c r="C92" i="9"/>
  <c r="D92" i="9"/>
  <c r="F92" i="9"/>
  <c r="E92" i="9"/>
  <c r="G92" i="9"/>
  <c r="A93" i="9"/>
  <c r="B93" i="9"/>
  <c r="C93" i="9"/>
  <c r="D93" i="9"/>
  <c r="F93" i="9"/>
  <c r="E93" i="9"/>
  <c r="G93" i="9"/>
  <c r="A94" i="9"/>
  <c r="B94" i="9"/>
  <c r="C94" i="9"/>
  <c r="D94" i="9"/>
  <c r="F94" i="9"/>
  <c r="E94" i="9"/>
  <c r="G94" i="9"/>
  <c r="A95" i="9"/>
  <c r="B95" i="9"/>
  <c r="C95" i="9"/>
  <c r="D95" i="9"/>
  <c r="F95" i="9"/>
  <c r="E95" i="9"/>
  <c r="G95" i="9"/>
  <c r="A96" i="9"/>
  <c r="B96" i="9"/>
  <c r="C96" i="9"/>
  <c r="D96" i="9"/>
  <c r="F96" i="9"/>
  <c r="E96" i="9"/>
  <c r="G96" i="9"/>
  <c r="A97" i="9"/>
  <c r="B97" i="9"/>
  <c r="C97" i="9"/>
  <c r="D97" i="9"/>
  <c r="F97" i="9"/>
  <c r="E97" i="9"/>
  <c r="G97" i="9"/>
  <c r="A98" i="9"/>
  <c r="B98" i="9"/>
  <c r="C98" i="9"/>
  <c r="D98" i="9"/>
  <c r="F98" i="9"/>
  <c r="E98" i="9"/>
  <c r="G98" i="9"/>
  <c r="A99" i="9"/>
  <c r="B99" i="9"/>
  <c r="C99" i="9"/>
  <c r="D99" i="9"/>
  <c r="F99" i="9"/>
  <c r="E99" i="9"/>
  <c r="G99" i="9"/>
  <c r="A100" i="9"/>
  <c r="B100" i="9"/>
  <c r="C100" i="9"/>
  <c r="D100" i="9"/>
  <c r="F100" i="9"/>
  <c r="E100" i="9"/>
  <c r="G100" i="9"/>
  <c r="A101" i="9"/>
  <c r="B101" i="9"/>
  <c r="C101" i="9"/>
  <c r="D101" i="9"/>
  <c r="F101" i="9"/>
  <c r="E101" i="9"/>
  <c r="G101" i="9"/>
  <c r="A102" i="9"/>
  <c r="B102" i="9"/>
  <c r="C102" i="9"/>
  <c r="D102" i="9"/>
  <c r="F102" i="9"/>
  <c r="E102" i="9"/>
  <c r="G102" i="9"/>
  <c r="A103" i="9"/>
  <c r="B103" i="9"/>
  <c r="C103" i="9"/>
  <c r="D103" i="9"/>
  <c r="F103" i="9"/>
  <c r="E103" i="9"/>
  <c r="G103" i="9"/>
  <c r="A104" i="9"/>
  <c r="B104" i="9"/>
  <c r="C104" i="9"/>
  <c r="D104" i="9"/>
  <c r="F104" i="9"/>
  <c r="E104" i="9"/>
  <c r="G104" i="9"/>
  <c r="A105" i="9"/>
  <c r="B105" i="9"/>
  <c r="C105" i="9"/>
  <c r="D105" i="9"/>
  <c r="F105" i="9"/>
  <c r="E105" i="9"/>
  <c r="G105" i="9"/>
  <c r="A106" i="9"/>
  <c r="B106" i="9"/>
  <c r="C106" i="9"/>
  <c r="D106" i="9"/>
  <c r="F106" i="9"/>
  <c r="E106" i="9"/>
  <c r="G106" i="9"/>
  <c r="A107" i="9"/>
  <c r="B107" i="9"/>
  <c r="C107" i="9"/>
  <c r="D107" i="9"/>
  <c r="F107" i="9"/>
  <c r="E107" i="9"/>
  <c r="G107" i="9"/>
  <c r="A108" i="9"/>
  <c r="B108" i="9"/>
  <c r="C108" i="9"/>
  <c r="D108" i="9"/>
  <c r="F108" i="9"/>
  <c r="E108" i="9"/>
  <c r="G108" i="9"/>
  <c r="A109" i="9"/>
  <c r="B109" i="9"/>
  <c r="C109" i="9"/>
  <c r="D109" i="9"/>
  <c r="F109" i="9"/>
  <c r="E109" i="9"/>
  <c r="G109" i="9"/>
  <c r="A110" i="9"/>
  <c r="B110" i="9"/>
  <c r="C110" i="9"/>
  <c r="D110" i="9"/>
  <c r="F110" i="9"/>
  <c r="E110" i="9"/>
  <c r="G110" i="9"/>
  <c r="A111" i="9"/>
  <c r="B111" i="9"/>
  <c r="C111" i="9"/>
  <c r="D111" i="9"/>
  <c r="F111" i="9"/>
  <c r="E111" i="9"/>
  <c r="G111" i="9"/>
  <c r="A112" i="9"/>
  <c r="B112" i="9"/>
  <c r="C112" i="9"/>
  <c r="D112" i="9"/>
  <c r="F112" i="9"/>
  <c r="E112" i="9"/>
  <c r="G112" i="9"/>
  <c r="A113" i="9"/>
  <c r="B113" i="9"/>
  <c r="C113" i="9"/>
  <c r="D113" i="9"/>
  <c r="F113" i="9"/>
  <c r="E113" i="9"/>
  <c r="G113" i="9"/>
  <c r="A114" i="9"/>
  <c r="B114" i="9"/>
  <c r="C114" i="9"/>
  <c r="D114" i="9"/>
  <c r="F114" i="9"/>
  <c r="E114" i="9"/>
  <c r="G114" i="9"/>
  <c r="A115" i="9"/>
  <c r="B115" i="9"/>
  <c r="C115" i="9"/>
  <c r="D115" i="9"/>
  <c r="F115" i="9"/>
  <c r="E115" i="9"/>
  <c r="G115" i="9"/>
  <c r="A116" i="9"/>
  <c r="B116" i="9"/>
  <c r="C116" i="9"/>
  <c r="D116" i="9"/>
  <c r="F116" i="9"/>
  <c r="E116" i="9"/>
  <c r="G116" i="9"/>
  <c r="A117" i="9"/>
  <c r="B117" i="9"/>
  <c r="C117" i="9"/>
  <c r="D117" i="9"/>
  <c r="F117" i="9"/>
  <c r="E117" i="9"/>
  <c r="G117" i="9"/>
  <c r="A118" i="9"/>
  <c r="B118" i="9"/>
  <c r="C118" i="9"/>
  <c r="D118" i="9"/>
  <c r="F118" i="9"/>
  <c r="E118" i="9"/>
  <c r="G118" i="9"/>
  <c r="A119" i="9"/>
  <c r="B119" i="9"/>
  <c r="C119" i="9"/>
  <c r="D119" i="9"/>
  <c r="F119" i="9"/>
  <c r="E119" i="9"/>
  <c r="G119" i="9"/>
  <c r="A120" i="9"/>
  <c r="B120" i="9"/>
  <c r="C120" i="9"/>
  <c r="D120" i="9"/>
  <c r="F120" i="9"/>
  <c r="E120" i="9"/>
  <c r="G120" i="9"/>
  <c r="A121" i="9"/>
  <c r="B121" i="9"/>
  <c r="C121" i="9"/>
  <c r="D121" i="9"/>
  <c r="F121" i="9"/>
  <c r="E121" i="9"/>
  <c r="G121" i="9"/>
  <c r="A122" i="9"/>
  <c r="B122" i="9"/>
  <c r="C122" i="9"/>
  <c r="D122" i="9"/>
  <c r="F122" i="9"/>
  <c r="E122" i="9"/>
  <c r="G122" i="9"/>
  <c r="A123" i="9"/>
  <c r="B123" i="9"/>
  <c r="C123" i="9"/>
  <c r="D123" i="9"/>
  <c r="F123" i="9"/>
  <c r="E123" i="9"/>
  <c r="G123" i="9"/>
  <c r="A124" i="9"/>
  <c r="B124" i="9"/>
  <c r="C124" i="9"/>
  <c r="D124" i="9"/>
  <c r="F124" i="9"/>
  <c r="E124" i="9"/>
  <c r="G124" i="9"/>
  <c r="A125" i="9"/>
  <c r="B125" i="9"/>
  <c r="C125" i="9"/>
  <c r="D125" i="9"/>
  <c r="F125" i="9"/>
  <c r="E125" i="9"/>
  <c r="G125" i="9"/>
  <c r="A126" i="9"/>
  <c r="B126" i="9"/>
  <c r="C126" i="9"/>
  <c r="D126" i="9"/>
  <c r="F126" i="9"/>
  <c r="E126" i="9"/>
  <c r="G126" i="9"/>
  <c r="A127" i="9"/>
  <c r="B127" i="9"/>
  <c r="C127" i="9"/>
  <c r="D127" i="9"/>
  <c r="F127" i="9"/>
  <c r="E127" i="9"/>
  <c r="G127" i="9"/>
  <c r="A128" i="9"/>
  <c r="B128" i="9"/>
  <c r="C128" i="9"/>
  <c r="D128" i="9"/>
  <c r="F128" i="9"/>
  <c r="E128" i="9"/>
  <c r="G128" i="9"/>
  <c r="A129" i="9"/>
  <c r="B129" i="9"/>
  <c r="C129" i="9"/>
  <c r="D129" i="9"/>
  <c r="F129" i="9"/>
  <c r="E129" i="9"/>
  <c r="G129" i="9"/>
  <c r="A130" i="9"/>
  <c r="B130" i="9"/>
  <c r="C130" i="9"/>
  <c r="D130" i="9"/>
  <c r="F130" i="9"/>
  <c r="E130" i="9"/>
  <c r="G130" i="9"/>
  <c r="A131" i="9"/>
  <c r="B131" i="9"/>
  <c r="C131" i="9"/>
  <c r="D131" i="9"/>
  <c r="F131" i="9"/>
  <c r="E131" i="9"/>
  <c r="G131" i="9"/>
  <c r="A132" i="9"/>
  <c r="B132" i="9"/>
  <c r="C132" i="9"/>
  <c r="D132" i="9"/>
  <c r="F132" i="9"/>
  <c r="E132" i="9"/>
  <c r="G132" i="9"/>
  <c r="A133" i="9"/>
  <c r="B133" i="9"/>
  <c r="C133" i="9"/>
  <c r="D133" i="9"/>
  <c r="F133" i="9"/>
  <c r="E133" i="9"/>
  <c r="G133" i="9"/>
  <c r="A134" i="9"/>
  <c r="B134" i="9"/>
  <c r="C134" i="9"/>
  <c r="D134" i="9"/>
  <c r="F134" i="9"/>
  <c r="E134" i="9"/>
  <c r="G134" i="9"/>
  <c r="A135" i="9"/>
  <c r="B135" i="9"/>
  <c r="C135" i="9"/>
  <c r="D135" i="9"/>
  <c r="F135" i="9"/>
  <c r="E135" i="9"/>
  <c r="G135" i="9"/>
  <c r="A136" i="9"/>
  <c r="B136" i="9"/>
  <c r="C136" i="9"/>
  <c r="D136" i="9"/>
  <c r="F136" i="9"/>
  <c r="E136" i="9"/>
  <c r="G136" i="9"/>
  <c r="A137" i="9"/>
  <c r="B137" i="9"/>
  <c r="C137" i="9"/>
  <c r="D137" i="9"/>
  <c r="F137" i="9"/>
  <c r="E137" i="9"/>
  <c r="G137" i="9"/>
  <c r="A138" i="9"/>
  <c r="B138" i="9"/>
  <c r="C138" i="9"/>
  <c r="D138" i="9"/>
  <c r="F138" i="9"/>
  <c r="E138" i="9"/>
  <c r="G138" i="9"/>
  <c r="A139" i="9"/>
  <c r="B139" i="9"/>
  <c r="C139" i="9"/>
  <c r="D139" i="9"/>
  <c r="F139" i="9"/>
  <c r="E139" i="9"/>
  <c r="G139" i="9"/>
  <c r="A140" i="9"/>
  <c r="B140" i="9"/>
  <c r="C140" i="9"/>
  <c r="D140" i="9"/>
  <c r="F140" i="9"/>
  <c r="E140" i="9"/>
  <c r="G140" i="9"/>
  <c r="A141" i="9"/>
  <c r="B141" i="9"/>
  <c r="C141" i="9"/>
  <c r="D141" i="9"/>
  <c r="F141" i="9"/>
  <c r="E141" i="9"/>
  <c r="G141" i="9"/>
  <c r="A142" i="9"/>
  <c r="B142" i="9"/>
  <c r="C142" i="9"/>
  <c r="D142" i="9"/>
  <c r="F142" i="9"/>
  <c r="E142" i="9"/>
  <c r="G142" i="9"/>
  <c r="A143" i="9"/>
  <c r="B143" i="9"/>
  <c r="C143" i="9"/>
  <c r="D143" i="9"/>
  <c r="F143" i="9"/>
  <c r="E143" i="9"/>
  <c r="G143" i="9"/>
  <c r="A144" i="9"/>
  <c r="B144" i="9"/>
  <c r="C144" i="9"/>
  <c r="D144" i="9"/>
  <c r="F144" i="9"/>
  <c r="E144" i="9"/>
  <c r="G144" i="9"/>
  <c r="A145" i="9"/>
  <c r="B145" i="9"/>
  <c r="C145" i="9"/>
  <c r="D145" i="9"/>
  <c r="F145" i="9"/>
  <c r="E145" i="9"/>
  <c r="G145" i="9"/>
  <c r="A146" i="9"/>
  <c r="B146" i="9"/>
  <c r="C146" i="9"/>
  <c r="D146" i="9"/>
  <c r="F146" i="9"/>
  <c r="E146" i="9"/>
  <c r="G146" i="9"/>
  <c r="A147" i="9"/>
  <c r="B147" i="9"/>
  <c r="C147" i="9"/>
  <c r="D147" i="9"/>
  <c r="F147" i="9"/>
  <c r="E147" i="9"/>
  <c r="G147" i="9"/>
  <c r="A148" i="9"/>
  <c r="B148" i="9"/>
  <c r="C148" i="9"/>
  <c r="D148" i="9"/>
  <c r="F148" i="9"/>
  <c r="E148" i="9"/>
  <c r="G148" i="9"/>
  <c r="A149" i="9"/>
  <c r="B149" i="9"/>
  <c r="C149" i="9"/>
  <c r="D149" i="9"/>
  <c r="F149" i="9"/>
  <c r="E149" i="9"/>
  <c r="G149" i="9"/>
  <c r="A150" i="9"/>
  <c r="B150" i="9"/>
  <c r="C150" i="9"/>
  <c r="D150" i="9"/>
  <c r="F150" i="9"/>
  <c r="E150" i="9"/>
  <c r="G150" i="9"/>
  <c r="A151" i="9"/>
  <c r="B151" i="9"/>
  <c r="C151" i="9"/>
  <c r="D151" i="9"/>
  <c r="F151" i="9"/>
  <c r="E151" i="9"/>
  <c r="G151" i="9"/>
  <c r="A152" i="9"/>
  <c r="B152" i="9"/>
  <c r="C152" i="9"/>
  <c r="D152" i="9"/>
  <c r="F152" i="9"/>
  <c r="E152" i="9"/>
  <c r="G152" i="9"/>
  <c r="A153" i="9"/>
  <c r="B153" i="9"/>
  <c r="C153" i="9"/>
  <c r="D153" i="9"/>
  <c r="F153" i="9"/>
  <c r="E153" i="9"/>
  <c r="G153" i="9"/>
  <c r="A154" i="9"/>
  <c r="B154" i="9"/>
  <c r="C154" i="9"/>
  <c r="D154" i="9"/>
  <c r="F154" i="9"/>
  <c r="E154" i="9"/>
  <c r="G154" i="9"/>
  <c r="A155" i="9"/>
  <c r="B155" i="9"/>
  <c r="C155" i="9"/>
  <c r="D155" i="9"/>
  <c r="F155" i="9"/>
  <c r="E155" i="9"/>
  <c r="G155" i="9"/>
  <c r="A156" i="9"/>
  <c r="B156" i="9"/>
  <c r="C156" i="9"/>
  <c r="D156" i="9"/>
  <c r="F156" i="9"/>
  <c r="E156" i="9"/>
  <c r="G156" i="9"/>
  <c r="A157" i="9"/>
  <c r="B157" i="9"/>
  <c r="C157" i="9"/>
  <c r="D157" i="9"/>
  <c r="F157" i="9"/>
  <c r="E157" i="9"/>
  <c r="G157" i="9"/>
  <c r="A158" i="9"/>
  <c r="B158" i="9"/>
  <c r="C158" i="9"/>
  <c r="D158" i="9"/>
  <c r="F158" i="9"/>
  <c r="E158" i="9"/>
  <c r="G158" i="9"/>
  <c r="A159" i="9"/>
  <c r="B159" i="9"/>
  <c r="C159" i="9"/>
  <c r="D159" i="9"/>
  <c r="F159" i="9"/>
  <c r="E159" i="9"/>
  <c r="G159" i="9"/>
  <c r="A160" i="9"/>
  <c r="B160" i="9"/>
  <c r="C160" i="9"/>
  <c r="D160" i="9"/>
  <c r="F160" i="9"/>
  <c r="E160" i="9"/>
  <c r="G160" i="9"/>
  <c r="A161" i="9"/>
  <c r="B161" i="9"/>
  <c r="C161" i="9"/>
  <c r="D161" i="9"/>
  <c r="F161" i="9"/>
  <c r="E161" i="9"/>
  <c r="G161" i="9"/>
  <c r="A162" i="9"/>
  <c r="B162" i="9"/>
  <c r="C162" i="9"/>
  <c r="D162" i="9"/>
  <c r="F162" i="9"/>
  <c r="E162" i="9"/>
  <c r="G162" i="9"/>
  <c r="A163" i="9"/>
  <c r="B163" i="9"/>
  <c r="C163" i="9"/>
  <c r="D163" i="9"/>
  <c r="F163" i="9"/>
  <c r="E163" i="9"/>
  <c r="G163" i="9"/>
  <c r="A164" i="9"/>
  <c r="B164" i="9"/>
  <c r="C164" i="9"/>
  <c r="D164" i="9"/>
  <c r="F164" i="9"/>
  <c r="E164" i="9"/>
  <c r="G164" i="9"/>
  <c r="A165" i="9"/>
  <c r="B165" i="9"/>
  <c r="C165" i="9"/>
  <c r="D165" i="9"/>
  <c r="F165" i="9"/>
  <c r="E165" i="9"/>
  <c r="G165" i="9"/>
  <c r="A166" i="9"/>
  <c r="B166" i="9"/>
  <c r="C166" i="9"/>
  <c r="D166" i="9"/>
  <c r="F166" i="9"/>
  <c r="E166" i="9"/>
  <c r="G166" i="9"/>
  <c r="A167" i="9"/>
  <c r="B167" i="9"/>
  <c r="C167" i="9"/>
  <c r="D167" i="9"/>
  <c r="F167" i="9"/>
  <c r="E167" i="9"/>
  <c r="G167" i="9"/>
  <c r="A168" i="9"/>
  <c r="B168" i="9"/>
  <c r="C168" i="9"/>
  <c r="D168" i="9"/>
  <c r="F168" i="9"/>
  <c r="E168" i="9"/>
  <c r="G168" i="9"/>
  <c r="A169" i="9"/>
  <c r="B169" i="9"/>
  <c r="C169" i="9"/>
  <c r="D169" i="9"/>
  <c r="F169" i="9"/>
  <c r="E169" i="9"/>
  <c r="G169" i="9"/>
  <c r="A170" i="9"/>
  <c r="B170" i="9"/>
  <c r="C170" i="9"/>
  <c r="D170" i="9"/>
  <c r="F170" i="9"/>
  <c r="E170" i="9"/>
  <c r="G170" i="9"/>
  <c r="A171" i="9"/>
  <c r="B171" i="9"/>
  <c r="C171" i="9"/>
  <c r="D171" i="9"/>
  <c r="F171" i="9"/>
  <c r="E171" i="9"/>
  <c r="G171" i="9"/>
  <c r="A172" i="9"/>
  <c r="B172" i="9"/>
  <c r="C172" i="9"/>
  <c r="D172" i="9"/>
  <c r="F172" i="9"/>
  <c r="E172" i="9"/>
  <c r="G172" i="9"/>
  <c r="A173" i="9"/>
  <c r="B173" i="9"/>
  <c r="C173" i="9"/>
  <c r="D173" i="9"/>
  <c r="F173" i="9"/>
  <c r="E173" i="9"/>
  <c r="G173" i="9"/>
  <c r="A174" i="9"/>
  <c r="B174" i="9"/>
  <c r="C174" i="9"/>
  <c r="D174" i="9"/>
  <c r="F174" i="9"/>
  <c r="E174" i="9"/>
  <c r="G174" i="9"/>
  <c r="A175" i="9"/>
  <c r="B175" i="9"/>
  <c r="C175" i="9"/>
  <c r="D175" i="9"/>
  <c r="F175" i="9"/>
  <c r="E175" i="9"/>
  <c r="G175" i="9"/>
  <c r="A176" i="9"/>
  <c r="B176" i="9"/>
  <c r="C176" i="9"/>
  <c r="D176" i="9"/>
  <c r="F176" i="9"/>
  <c r="E176" i="9"/>
  <c r="G176" i="9"/>
  <c r="A177" i="9"/>
  <c r="B177" i="9"/>
  <c r="C177" i="9"/>
  <c r="D177" i="9"/>
  <c r="F177" i="9"/>
  <c r="E177" i="9"/>
  <c r="G177" i="9"/>
  <c r="A178" i="9"/>
  <c r="B178" i="9"/>
  <c r="C178" i="9"/>
  <c r="D178" i="9"/>
  <c r="F178" i="9"/>
  <c r="E178" i="9"/>
  <c r="G178" i="9"/>
  <c r="A179" i="9"/>
  <c r="B179" i="9"/>
  <c r="C179" i="9"/>
  <c r="D179" i="9"/>
  <c r="F179" i="9"/>
  <c r="E179" i="9"/>
  <c r="G179" i="9"/>
  <c r="A180" i="9"/>
  <c r="B180" i="9"/>
  <c r="C180" i="9"/>
  <c r="D180" i="9"/>
  <c r="F180" i="9"/>
  <c r="E180" i="9"/>
  <c r="G180" i="9"/>
  <c r="A181" i="9"/>
  <c r="B181" i="9"/>
  <c r="C181" i="9"/>
  <c r="D181" i="9"/>
  <c r="F181" i="9"/>
  <c r="E181" i="9"/>
  <c r="G181" i="9"/>
  <c r="A182" i="9"/>
  <c r="B182" i="9"/>
  <c r="C182" i="9"/>
  <c r="D182" i="9"/>
  <c r="F182" i="9"/>
  <c r="E182" i="9"/>
  <c r="G182" i="9"/>
  <c r="A183" i="9"/>
  <c r="B183" i="9"/>
  <c r="C183" i="9"/>
  <c r="D183" i="9"/>
  <c r="F183" i="9"/>
  <c r="E183" i="9"/>
  <c r="G183" i="9"/>
  <c r="A184" i="9"/>
  <c r="B184" i="9"/>
  <c r="C184" i="9"/>
  <c r="D184" i="9"/>
  <c r="F184" i="9"/>
  <c r="E184" i="9"/>
  <c r="G184" i="9"/>
  <c r="A185" i="9"/>
  <c r="B185" i="9"/>
  <c r="C185" i="9"/>
  <c r="D185" i="9"/>
  <c r="F185" i="9"/>
  <c r="E185" i="9"/>
  <c r="G185" i="9"/>
  <c r="A186" i="9"/>
  <c r="B186" i="9"/>
  <c r="C186" i="9"/>
  <c r="D186" i="9"/>
  <c r="F186" i="9"/>
  <c r="E186" i="9"/>
  <c r="G186" i="9"/>
  <c r="A187" i="9"/>
  <c r="B187" i="9"/>
  <c r="C187" i="9"/>
  <c r="D187" i="9"/>
  <c r="F187" i="9"/>
  <c r="E187" i="9"/>
  <c r="G187" i="9"/>
  <c r="A188" i="9"/>
  <c r="B188" i="9"/>
  <c r="C188" i="9"/>
  <c r="D188" i="9"/>
  <c r="F188" i="9"/>
  <c r="E188" i="9"/>
  <c r="G188" i="9"/>
  <c r="A189" i="9"/>
  <c r="B189" i="9"/>
  <c r="C189" i="9"/>
  <c r="D189" i="9"/>
  <c r="F189" i="9"/>
  <c r="E189" i="9"/>
  <c r="G189" i="9"/>
  <c r="A190" i="9"/>
  <c r="B190" i="9"/>
  <c r="C190" i="9"/>
  <c r="D190" i="9"/>
  <c r="F190" i="9"/>
  <c r="E190" i="9"/>
  <c r="G190" i="9"/>
  <c r="A191" i="9"/>
  <c r="B191" i="9"/>
  <c r="C191" i="9"/>
  <c r="D191" i="9"/>
  <c r="F191" i="9"/>
  <c r="E191" i="9"/>
  <c r="G191" i="9"/>
  <c r="A192" i="9"/>
  <c r="B192" i="9"/>
  <c r="C192" i="9"/>
  <c r="D192" i="9"/>
  <c r="F192" i="9"/>
  <c r="E192" i="9"/>
  <c r="G192" i="9"/>
  <c r="A193" i="9"/>
  <c r="B193" i="9"/>
  <c r="C193" i="9"/>
  <c r="D193" i="9"/>
  <c r="F193" i="9"/>
  <c r="E193" i="9"/>
  <c r="G193" i="9"/>
  <c r="A194" i="9"/>
  <c r="B194" i="9"/>
  <c r="C194" i="9"/>
  <c r="D194" i="9"/>
  <c r="F194" i="9"/>
  <c r="E194" i="9"/>
  <c r="G194" i="9"/>
  <c r="A195" i="9"/>
  <c r="B195" i="9"/>
  <c r="C195" i="9"/>
  <c r="D195" i="9"/>
  <c r="F195" i="9"/>
  <c r="E195" i="9"/>
  <c r="G195" i="9"/>
  <c r="A196" i="9"/>
  <c r="B196" i="9"/>
  <c r="C196" i="9"/>
  <c r="D196" i="9"/>
  <c r="F196" i="9"/>
  <c r="E196" i="9"/>
  <c r="G196" i="9"/>
  <c r="A197" i="9"/>
  <c r="B197" i="9"/>
  <c r="C197" i="9"/>
  <c r="D197" i="9"/>
  <c r="F197" i="9"/>
  <c r="E197" i="9"/>
  <c r="G197" i="9"/>
  <c r="A198" i="9"/>
  <c r="B198" i="9"/>
  <c r="C198" i="9"/>
  <c r="D198" i="9"/>
  <c r="F198" i="9"/>
  <c r="E198" i="9"/>
  <c r="G198" i="9"/>
  <c r="A199" i="9"/>
  <c r="B199" i="9"/>
  <c r="C199" i="9"/>
  <c r="D199" i="9"/>
  <c r="F199" i="9"/>
  <c r="E199" i="9"/>
  <c r="G199" i="9"/>
  <c r="A200" i="9"/>
  <c r="B200" i="9"/>
  <c r="C200" i="9"/>
  <c r="D200" i="9"/>
  <c r="F200" i="9"/>
  <c r="E200" i="9"/>
  <c r="G200" i="9"/>
  <c r="A201" i="9"/>
  <c r="B201" i="9"/>
  <c r="C201" i="9"/>
  <c r="D201" i="9"/>
  <c r="F201" i="9"/>
  <c r="E201" i="9"/>
  <c r="G201" i="9"/>
  <c r="H2" i="9"/>
  <c r="H3"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67" i="9"/>
  <c r="H68" i="9"/>
  <c r="H69" i="9"/>
  <c r="H70" i="9"/>
  <c r="H71" i="9"/>
  <c r="H72" i="9"/>
  <c r="H73" i="9"/>
  <c r="H74" i="9"/>
  <c r="H75" i="9"/>
  <c r="H76" i="9"/>
  <c r="H77" i="9"/>
  <c r="H78" i="9"/>
  <c r="H79" i="9"/>
  <c r="H80" i="9"/>
  <c r="H81" i="9"/>
  <c r="H82" i="9"/>
  <c r="H83" i="9"/>
  <c r="H84" i="9"/>
  <c r="H85" i="9"/>
  <c r="H86" i="9"/>
  <c r="H87" i="9"/>
  <c r="H88" i="9"/>
  <c r="H89" i="9"/>
  <c r="H90" i="9"/>
  <c r="H91" i="9"/>
  <c r="H92" i="9"/>
  <c r="H93" i="9"/>
  <c r="H94" i="9"/>
  <c r="H95" i="9"/>
  <c r="H96" i="9"/>
  <c r="H97" i="9"/>
  <c r="H98" i="9"/>
  <c r="H99" i="9"/>
  <c r="H100" i="9"/>
  <c r="H101" i="9"/>
  <c r="H102" i="9"/>
  <c r="H103" i="9"/>
  <c r="H104" i="9"/>
  <c r="H105" i="9"/>
  <c r="H106" i="9"/>
  <c r="H107" i="9"/>
  <c r="H108" i="9"/>
  <c r="H109" i="9"/>
  <c r="H110" i="9"/>
  <c r="H111" i="9"/>
  <c r="H112" i="9"/>
  <c r="H113" i="9"/>
  <c r="H114" i="9"/>
  <c r="H115" i="9"/>
  <c r="H116" i="9"/>
  <c r="H117" i="9"/>
  <c r="H118" i="9"/>
  <c r="H119" i="9"/>
  <c r="H120" i="9"/>
  <c r="H121" i="9"/>
  <c r="H122" i="9"/>
  <c r="H123" i="9"/>
  <c r="H124" i="9"/>
  <c r="H125" i="9"/>
  <c r="H126" i="9"/>
  <c r="H127" i="9"/>
  <c r="H128" i="9"/>
  <c r="H129" i="9"/>
  <c r="H130" i="9"/>
  <c r="H131" i="9"/>
  <c r="H132" i="9"/>
  <c r="H133" i="9"/>
  <c r="H134" i="9"/>
  <c r="H135" i="9"/>
  <c r="H136" i="9"/>
  <c r="H137" i="9"/>
  <c r="H138" i="9"/>
  <c r="H139" i="9"/>
  <c r="H140" i="9"/>
  <c r="H141" i="9"/>
  <c r="H142" i="9"/>
  <c r="H143" i="9"/>
  <c r="H144" i="9"/>
  <c r="H145" i="9"/>
  <c r="H146" i="9"/>
  <c r="H147" i="9"/>
  <c r="H148" i="9"/>
  <c r="H149" i="9"/>
  <c r="H150" i="9"/>
  <c r="H151" i="9"/>
  <c r="H152" i="9"/>
  <c r="H153" i="9"/>
  <c r="H154" i="9"/>
  <c r="H155" i="9"/>
  <c r="H156" i="9"/>
  <c r="H157" i="9"/>
  <c r="H158" i="9"/>
  <c r="H159" i="9"/>
  <c r="H160" i="9"/>
  <c r="H161" i="9"/>
  <c r="H162" i="9"/>
  <c r="H163" i="9"/>
  <c r="H164" i="9"/>
  <c r="H165" i="9"/>
  <c r="H166" i="9"/>
  <c r="H167" i="9"/>
  <c r="H168" i="9"/>
  <c r="H169" i="9"/>
  <c r="H170" i="9"/>
  <c r="H171" i="9"/>
  <c r="H172" i="9"/>
  <c r="H173" i="9"/>
  <c r="H174" i="9"/>
  <c r="H175" i="9"/>
  <c r="H176" i="9"/>
  <c r="H177" i="9"/>
  <c r="H178" i="9"/>
  <c r="H179" i="9"/>
  <c r="H180" i="9"/>
  <c r="H181" i="9"/>
  <c r="H182" i="9"/>
  <c r="H183" i="9"/>
  <c r="H184" i="9"/>
  <c r="H185" i="9"/>
  <c r="H186" i="9"/>
  <c r="H187" i="9"/>
  <c r="H188" i="9"/>
  <c r="H189" i="9"/>
  <c r="H190" i="9"/>
  <c r="H191" i="9"/>
  <c r="H192" i="9"/>
  <c r="H193" i="9"/>
  <c r="H194" i="9"/>
  <c r="H195" i="9"/>
  <c r="H196" i="9"/>
  <c r="H197" i="9"/>
  <c r="H198" i="9"/>
  <c r="H199" i="9"/>
  <c r="H200" i="9"/>
  <c r="H201" i="9"/>
  <c r="K21" i="9"/>
  <c r="L21" i="9"/>
  <c r="M21" i="9"/>
  <c r="K14" i="9"/>
  <c r="L14" i="9"/>
  <c r="M14" i="9"/>
  <c r="E202" i="9"/>
  <c r="K9" i="9"/>
  <c r="K8" i="9"/>
  <c r="K7" i="9"/>
  <c r="K6" i="9"/>
  <c r="L5" i="9"/>
  <c r="K5" i="9"/>
  <c r="L7" i="9"/>
  <c r="M7" i="9"/>
  <c r="K4" i="9"/>
  <c r="L4" i="9"/>
  <c r="M4" i="9"/>
  <c r="K11" i="9"/>
  <c r="L11" i="9"/>
  <c r="M11" i="9"/>
  <c r="K18" i="9"/>
  <c r="L18" i="9"/>
  <c r="M18" i="9"/>
  <c r="A2" i="12"/>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E11" i="12"/>
  <c r="F11" i="12"/>
  <c r="G11" i="12"/>
  <c r="E18" i="12"/>
  <c r="F18" i="12"/>
  <c r="G18" i="12"/>
  <c r="E4" i="12"/>
  <c r="F4" i="12"/>
  <c r="G4" i="12"/>
  <c r="E5" i="12"/>
  <c r="F5" i="12"/>
  <c r="G5" i="12"/>
  <c r="E21" i="12"/>
  <c r="F21" i="12"/>
  <c r="G21" i="12"/>
  <c r="E14" i="12"/>
  <c r="F14" i="12"/>
  <c r="G14" i="12"/>
  <c r="F13" i="12"/>
  <c r="E13" i="12"/>
  <c r="G13" i="12"/>
  <c r="F7" i="12"/>
  <c r="E7" i="12"/>
  <c r="G7" i="12"/>
  <c r="F19" i="12"/>
  <c r="E19" i="12"/>
  <c r="G19" i="12"/>
  <c r="F20" i="12"/>
  <c r="E20" i="12"/>
  <c r="G20" i="12"/>
  <c r="F22" i="12"/>
  <c r="E22" i="12"/>
  <c r="G22" i="12"/>
  <c r="F23" i="12"/>
  <c r="E23" i="12"/>
  <c r="G23" i="12"/>
  <c r="F12" i="12"/>
  <c r="E12" i="12"/>
  <c r="G12" i="12"/>
  <c r="F15" i="12"/>
  <c r="E15" i="12"/>
  <c r="G15" i="12"/>
  <c r="F16" i="12"/>
  <c r="E16" i="12"/>
  <c r="G16" i="12"/>
  <c r="F10" i="12"/>
  <c r="F6" i="12"/>
  <c r="E6" i="12"/>
  <c r="G6" i="12"/>
  <c r="F8" i="12"/>
  <c r="E8" i="12"/>
  <c r="G8" i="12"/>
  <c r="F9" i="12"/>
  <c r="E9" i="12"/>
  <c r="G9" i="12"/>
  <c r="E3" i="12"/>
  <c r="F3" i="12"/>
  <c r="G3" i="12"/>
  <c r="E10" i="12"/>
  <c r="G10" i="12"/>
  <c r="E17" i="12"/>
  <c r="F17" i="12"/>
  <c r="G17" i="12"/>
  <c r="K23" i="9"/>
  <c r="K22" i="9"/>
  <c r="K20" i="9"/>
  <c r="K19" i="9"/>
  <c r="L20" i="9"/>
  <c r="L22" i="9"/>
  <c r="L23" i="9"/>
  <c r="L19" i="9"/>
  <c r="K17" i="9"/>
  <c r="L17" i="9"/>
  <c r="M23" i="9"/>
  <c r="M22" i="9"/>
  <c r="M20" i="9"/>
  <c r="M19" i="9"/>
  <c r="M17" i="9"/>
  <c r="K12" i="9"/>
  <c r="L12" i="9"/>
  <c r="M12" i="9"/>
  <c r="K13" i="9"/>
  <c r="L13" i="9"/>
  <c r="M13" i="9"/>
  <c r="K15" i="9"/>
  <c r="L15" i="9"/>
  <c r="M15" i="9"/>
  <c r="K16" i="9"/>
  <c r="L16" i="9"/>
  <c r="M16" i="9"/>
  <c r="K3" i="9"/>
  <c r="K10" i="9"/>
  <c r="L10" i="9"/>
  <c r="M10" i="9"/>
  <c r="M5" i="9"/>
  <c r="L6" i="9"/>
  <c r="M6" i="9"/>
  <c r="L8" i="9"/>
  <c r="M8" i="9"/>
  <c r="L9" i="9"/>
  <c r="M9" i="9"/>
  <c r="L3" i="9"/>
  <c r="M3" i="9"/>
  <c r="G202" i="9"/>
  <c r="F202" i="9"/>
  <c r="C8" i="7"/>
  <c r="D8" i="7"/>
  <c r="E8" i="7"/>
  <c r="F8" i="7"/>
  <c r="G8" i="7"/>
  <c r="H8" i="7"/>
  <c r="I8" i="7"/>
  <c r="K8" i="7"/>
  <c r="J8" i="7"/>
  <c r="C59" i="7"/>
  <c r="I59" i="7"/>
  <c r="AY205" i="4"/>
  <c r="AY206" i="4"/>
  <c r="AY207" i="4"/>
  <c r="AY208" i="4"/>
  <c r="AY209" i="4"/>
  <c r="AY211" i="4"/>
  <c r="AT204" i="4"/>
  <c r="AT208" i="4"/>
  <c r="AT209" i="4"/>
  <c r="B64" i="7"/>
  <c r="BR204" i="4"/>
  <c r="BR205" i="4"/>
  <c r="BL204" i="4"/>
  <c r="BP204" i="4"/>
  <c r="BN204" i="4"/>
  <c r="BK204" i="4"/>
  <c r="BI3" i="4"/>
  <c r="BJ204" i="4"/>
  <c r="BO204" i="4"/>
  <c r="BM204" i="4"/>
  <c r="BQ204" i="4"/>
  <c r="BJ205" i="4"/>
  <c r="BI4" i="4"/>
  <c r="BI5" i="4"/>
  <c r="BI6" i="4"/>
  <c r="BI7" i="4"/>
  <c r="BI8" i="4"/>
  <c r="BI9" i="4"/>
  <c r="BI10" i="4"/>
  <c r="BI11" i="4"/>
  <c r="BI12" i="4"/>
  <c r="BI13" i="4"/>
  <c r="BI14" i="4"/>
  <c r="BI15" i="4"/>
  <c r="BI16" i="4"/>
  <c r="BI17" i="4"/>
  <c r="BI18" i="4"/>
  <c r="BI19" i="4"/>
  <c r="BI20" i="4"/>
  <c r="BI21" i="4"/>
  <c r="BI22" i="4"/>
  <c r="BI23" i="4"/>
  <c r="BI24" i="4"/>
  <c r="BI25" i="4"/>
  <c r="BI26" i="4"/>
  <c r="BI27" i="4"/>
  <c r="BI28" i="4"/>
  <c r="BI29" i="4"/>
  <c r="BI30" i="4"/>
  <c r="BI31" i="4"/>
  <c r="BI32" i="4"/>
  <c r="BI33" i="4"/>
  <c r="BI34" i="4"/>
  <c r="BI35" i="4"/>
  <c r="BI36" i="4"/>
  <c r="BI37" i="4"/>
  <c r="BI38" i="4"/>
  <c r="BI39" i="4"/>
  <c r="BI40" i="4"/>
  <c r="BI41" i="4"/>
  <c r="BI42" i="4"/>
  <c r="BI43" i="4"/>
  <c r="BI44" i="4"/>
  <c r="BI45" i="4"/>
  <c r="BI46" i="4"/>
  <c r="BI47" i="4"/>
  <c r="BI48" i="4"/>
  <c r="BI49" i="4"/>
  <c r="BI50" i="4"/>
  <c r="BI51" i="4"/>
  <c r="BI52" i="4"/>
  <c r="BI53" i="4"/>
  <c r="BI54" i="4"/>
  <c r="BI55" i="4"/>
  <c r="BI56" i="4"/>
  <c r="BI57" i="4"/>
  <c r="BI58" i="4"/>
  <c r="BI59" i="4"/>
  <c r="BI60" i="4"/>
  <c r="BI61" i="4"/>
  <c r="BI62" i="4"/>
  <c r="BI63" i="4"/>
  <c r="BI64" i="4"/>
  <c r="BI65" i="4"/>
  <c r="BI66" i="4"/>
  <c r="BI67" i="4"/>
  <c r="BI68" i="4"/>
  <c r="BI69" i="4"/>
  <c r="BI70" i="4"/>
  <c r="BI71" i="4"/>
  <c r="BI72" i="4"/>
  <c r="BI73" i="4"/>
  <c r="BI74" i="4"/>
  <c r="BI75" i="4"/>
  <c r="BI76" i="4"/>
  <c r="BI77" i="4"/>
  <c r="BI78" i="4"/>
  <c r="BI79" i="4"/>
  <c r="BI80" i="4"/>
  <c r="BI81" i="4"/>
  <c r="BI82" i="4"/>
  <c r="BI83" i="4"/>
  <c r="BI84" i="4"/>
  <c r="BI85" i="4"/>
  <c r="BI86" i="4"/>
  <c r="BI87" i="4"/>
  <c r="BI88" i="4"/>
  <c r="BI89" i="4"/>
  <c r="BI90" i="4"/>
  <c r="BI91" i="4"/>
  <c r="BI92" i="4"/>
  <c r="BI93" i="4"/>
  <c r="BI94" i="4"/>
  <c r="BI95" i="4"/>
  <c r="BI96" i="4"/>
  <c r="BI97" i="4"/>
  <c r="BI98" i="4"/>
  <c r="BI99" i="4"/>
  <c r="BI100" i="4"/>
  <c r="BI101" i="4"/>
  <c r="BI102" i="4"/>
  <c r="BI103" i="4"/>
  <c r="BI104" i="4"/>
  <c r="BI105" i="4"/>
  <c r="BI106" i="4"/>
  <c r="BI107" i="4"/>
  <c r="BI108" i="4"/>
  <c r="BI109" i="4"/>
  <c r="BI110" i="4"/>
  <c r="BI111" i="4"/>
  <c r="BI112" i="4"/>
  <c r="BI113" i="4"/>
  <c r="BI114" i="4"/>
  <c r="BI115" i="4"/>
  <c r="BI116" i="4"/>
  <c r="BI117" i="4"/>
  <c r="BI118" i="4"/>
  <c r="BI119" i="4"/>
  <c r="BI120" i="4"/>
  <c r="BI121" i="4"/>
  <c r="BI122" i="4"/>
  <c r="BI123" i="4"/>
  <c r="BI124" i="4"/>
  <c r="BI125" i="4"/>
  <c r="BI126" i="4"/>
  <c r="BI127" i="4"/>
  <c r="BI128" i="4"/>
  <c r="BI129" i="4"/>
  <c r="BI130" i="4"/>
  <c r="BI131" i="4"/>
  <c r="BI132" i="4"/>
  <c r="BI133" i="4"/>
  <c r="BI134" i="4"/>
  <c r="BI135" i="4"/>
  <c r="BI136" i="4"/>
  <c r="BI137" i="4"/>
  <c r="BI138" i="4"/>
  <c r="BI139" i="4"/>
  <c r="BI140" i="4"/>
  <c r="BI141" i="4"/>
  <c r="BI142" i="4"/>
  <c r="BI143" i="4"/>
  <c r="BI144" i="4"/>
  <c r="BI145" i="4"/>
  <c r="BI146" i="4"/>
  <c r="BI147" i="4"/>
  <c r="BI148" i="4"/>
  <c r="BI149" i="4"/>
  <c r="BI150" i="4"/>
  <c r="BI151" i="4"/>
  <c r="BI152" i="4"/>
  <c r="BI153" i="4"/>
  <c r="BI154" i="4"/>
  <c r="BI155" i="4"/>
  <c r="BI156" i="4"/>
  <c r="BI157" i="4"/>
  <c r="BI158" i="4"/>
  <c r="BI159" i="4"/>
  <c r="BI160" i="4"/>
  <c r="BI161" i="4"/>
  <c r="BI162" i="4"/>
  <c r="BI163" i="4"/>
  <c r="BI164" i="4"/>
  <c r="BI165" i="4"/>
  <c r="BI166" i="4"/>
  <c r="BI167" i="4"/>
  <c r="BI168" i="4"/>
  <c r="BI169" i="4"/>
  <c r="BI170" i="4"/>
  <c r="BI171" i="4"/>
  <c r="BI172" i="4"/>
  <c r="BI173" i="4"/>
  <c r="BI174" i="4"/>
  <c r="BI175" i="4"/>
  <c r="BI176" i="4"/>
  <c r="BI177" i="4"/>
  <c r="BI178" i="4"/>
  <c r="BI179" i="4"/>
  <c r="BI180" i="4"/>
  <c r="BI181" i="4"/>
  <c r="BI182" i="4"/>
  <c r="BI183" i="4"/>
  <c r="BI184" i="4"/>
  <c r="BI185" i="4"/>
  <c r="BI186" i="4"/>
  <c r="BI187" i="4"/>
  <c r="BI188" i="4"/>
  <c r="BI189" i="4"/>
  <c r="BI190" i="4"/>
  <c r="BI191" i="4"/>
  <c r="BI192" i="4"/>
  <c r="BI193" i="4"/>
  <c r="BI194" i="4"/>
  <c r="BI195" i="4"/>
  <c r="BI196" i="4"/>
  <c r="BI197" i="4"/>
  <c r="BI198" i="4"/>
  <c r="BI199" i="4"/>
  <c r="BI200" i="4"/>
  <c r="BI201" i="4"/>
  <c r="BI202" i="4"/>
  <c r="BO205" i="4"/>
  <c r="BK205" i="4"/>
  <c r="BN205" i="4"/>
  <c r="BQ205" i="4"/>
  <c r="BP205" i="4"/>
  <c r="BM205" i="4"/>
  <c r="BL205" i="4"/>
  <c r="BV205" i="4"/>
  <c r="BV206" i="4"/>
  <c r="BV207" i="4"/>
  <c r="BH4" i="4"/>
  <c r="BH5" i="4"/>
  <c r="BH6" i="4"/>
  <c r="BH7" i="4"/>
  <c r="BH8" i="4"/>
  <c r="BH9" i="4"/>
  <c r="BH10" i="4"/>
  <c r="BH11" i="4"/>
  <c r="BH12" i="4"/>
  <c r="BH13" i="4"/>
  <c r="BH14" i="4"/>
  <c r="BH15" i="4"/>
  <c r="BH16" i="4"/>
  <c r="BH17" i="4"/>
  <c r="BH18" i="4"/>
  <c r="BH19" i="4"/>
  <c r="BH20" i="4"/>
  <c r="BH21" i="4"/>
  <c r="BH22" i="4"/>
  <c r="BH23" i="4"/>
  <c r="BH24" i="4"/>
  <c r="BH25" i="4"/>
  <c r="BH26" i="4"/>
  <c r="BH27" i="4"/>
  <c r="BH28" i="4"/>
  <c r="BH29" i="4"/>
  <c r="BH30" i="4"/>
  <c r="BH31" i="4"/>
  <c r="BH32" i="4"/>
  <c r="BH33" i="4"/>
  <c r="BH34" i="4"/>
  <c r="BH35" i="4"/>
  <c r="BH36" i="4"/>
  <c r="BH37" i="4"/>
  <c r="BH38" i="4"/>
  <c r="BH39" i="4"/>
  <c r="BH40" i="4"/>
  <c r="BH41" i="4"/>
  <c r="BH42" i="4"/>
  <c r="BH43" i="4"/>
  <c r="BH44" i="4"/>
  <c r="BH45" i="4"/>
  <c r="BH46" i="4"/>
  <c r="BH47" i="4"/>
  <c r="BH48" i="4"/>
  <c r="BH49" i="4"/>
  <c r="BH50" i="4"/>
  <c r="BH51" i="4"/>
  <c r="BH52" i="4"/>
  <c r="BH53" i="4"/>
  <c r="BH54" i="4"/>
  <c r="BH55" i="4"/>
  <c r="BH56" i="4"/>
  <c r="BH57" i="4"/>
  <c r="BH58" i="4"/>
  <c r="BH59" i="4"/>
  <c r="BH60" i="4"/>
  <c r="BH61" i="4"/>
  <c r="BH62" i="4"/>
  <c r="BH63" i="4"/>
  <c r="BH64" i="4"/>
  <c r="BH65" i="4"/>
  <c r="BH66" i="4"/>
  <c r="BH67" i="4"/>
  <c r="BH68" i="4"/>
  <c r="BH69" i="4"/>
  <c r="BH70" i="4"/>
  <c r="BH71" i="4"/>
  <c r="BH72" i="4"/>
  <c r="BH73" i="4"/>
  <c r="BH74" i="4"/>
  <c r="BH75" i="4"/>
  <c r="BH76" i="4"/>
  <c r="BH77" i="4"/>
  <c r="BH78" i="4"/>
  <c r="BH79" i="4"/>
  <c r="BH80" i="4"/>
  <c r="BH81" i="4"/>
  <c r="BH82" i="4"/>
  <c r="BH83" i="4"/>
  <c r="BH84" i="4"/>
  <c r="BH85" i="4"/>
  <c r="BH86" i="4"/>
  <c r="BH87" i="4"/>
  <c r="BH88" i="4"/>
  <c r="BH89" i="4"/>
  <c r="BH90" i="4"/>
  <c r="BH91" i="4"/>
  <c r="BH92" i="4"/>
  <c r="BH93" i="4"/>
  <c r="BH94" i="4"/>
  <c r="BH95" i="4"/>
  <c r="BH96" i="4"/>
  <c r="BH97" i="4"/>
  <c r="BH98" i="4"/>
  <c r="BH99" i="4"/>
  <c r="BH100" i="4"/>
  <c r="BH101" i="4"/>
  <c r="BH102" i="4"/>
  <c r="BH103" i="4"/>
  <c r="BH104" i="4"/>
  <c r="BH105" i="4"/>
  <c r="BH106" i="4"/>
  <c r="BH107" i="4"/>
  <c r="BH108" i="4"/>
  <c r="BH109" i="4"/>
  <c r="BH110" i="4"/>
  <c r="BH111" i="4"/>
  <c r="BH112" i="4"/>
  <c r="BH113" i="4"/>
  <c r="BH114" i="4"/>
  <c r="BH115" i="4"/>
  <c r="BH116" i="4"/>
  <c r="BH117" i="4"/>
  <c r="BH118" i="4"/>
  <c r="BH119" i="4"/>
  <c r="BH120" i="4"/>
  <c r="BH121" i="4"/>
  <c r="BH122" i="4"/>
  <c r="BH123" i="4"/>
  <c r="BH124" i="4"/>
  <c r="BH125" i="4"/>
  <c r="BH126" i="4"/>
  <c r="BH127" i="4"/>
  <c r="BH128" i="4"/>
  <c r="BH129" i="4"/>
  <c r="BH130" i="4"/>
  <c r="BH131" i="4"/>
  <c r="BH132" i="4"/>
  <c r="BH133" i="4"/>
  <c r="BH134" i="4"/>
  <c r="BH135" i="4"/>
  <c r="BH136" i="4"/>
  <c r="BH137" i="4"/>
  <c r="BH138" i="4"/>
  <c r="BH139" i="4"/>
  <c r="BH140" i="4"/>
  <c r="BH141" i="4"/>
  <c r="BH142" i="4"/>
  <c r="BH143" i="4"/>
  <c r="BH144" i="4"/>
  <c r="BH145" i="4"/>
  <c r="BH146" i="4"/>
  <c r="BH147" i="4"/>
  <c r="BH148" i="4"/>
  <c r="BH149" i="4"/>
  <c r="BH150" i="4"/>
  <c r="BH151" i="4"/>
  <c r="BH152" i="4"/>
  <c r="BH153" i="4"/>
  <c r="BH154" i="4"/>
  <c r="BH155" i="4"/>
  <c r="BH156" i="4"/>
  <c r="BH157" i="4"/>
  <c r="BH158" i="4"/>
  <c r="BH159" i="4"/>
  <c r="BH160" i="4"/>
  <c r="BH161" i="4"/>
  <c r="BH162" i="4"/>
  <c r="BH163" i="4"/>
  <c r="BH164" i="4"/>
  <c r="BH165" i="4"/>
  <c r="BH166" i="4"/>
  <c r="BH167" i="4"/>
  <c r="BH168" i="4"/>
  <c r="BH169" i="4"/>
  <c r="BH170" i="4"/>
  <c r="BH171" i="4"/>
  <c r="BH172" i="4"/>
  <c r="BH173" i="4"/>
  <c r="BH174" i="4"/>
  <c r="BH175" i="4"/>
  <c r="BH176" i="4"/>
  <c r="BH177" i="4"/>
  <c r="BH178" i="4"/>
  <c r="BH179" i="4"/>
  <c r="BH180" i="4"/>
  <c r="BH181" i="4"/>
  <c r="BH182" i="4"/>
  <c r="BH183" i="4"/>
  <c r="BH184" i="4"/>
  <c r="BH185" i="4"/>
  <c r="BH186" i="4"/>
  <c r="BH187" i="4"/>
  <c r="BH188" i="4"/>
  <c r="BH189" i="4"/>
  <c r="BH190" i="4"/>
  <c r="BH191" i="4"/>
  <c r="BH192" i="4"/>
  <c r="BH193" i="4"/>
  <c r="BH194" i="4"/>
  <c r="BH195" i="4"/>
  <c r="BH196" i="4"/>
  <c r="BH197" i="4"/>
  <c r="BH198" i="4"/>
  <c r="BH199" i="4"/>
  <c r="BH200" i="4"/>
  <c r="BH201" i="4"/>
  <c r="BH202" i="4"/>
  <c r="BH3" i="4"/>
  <c r="BG3" i="4"/>
  <c r="BG4" i="4"/>
  <c r="BG5" i="4"/>
  <c r="BG6" i="4"/>
  <c r="BG7" i="4"/>
  <c r="BG8" i="4"/>
  <c r="BG9" i="4"/>
  <c r="BG10" i="4"/>
  <c r="BG11" i="4"/>
  <c r="BG12" i="4"/>
  <c r="BG13" i="4"/>
  <c r="BG14" i="4"/>
  <c r="BG15" i="4"/>
  <c r="BG16" i="4"/>
  <c r="BG17" i="4"/>
  <c r="BG18" i="4"/>
  <c r="BG19" i="4"/>
  <c r="BG20" i="4"/>
  <c r="BG21" i="4"/>
  <c r="BG22" i="4"/>
  <c r="BG23" i="4"/>
  <c r="BG24" i="4"/>
  <c r="BG25" i="4"/>
  <c r="BG26" i="4"/>
  <c r="BG27" i="4"/>
  <c r="BG28" i="4"/>
  <c r="BG29" i="4"/>
  <c r="BG30" i="4"/>
  <c r="BG31" i="4"/>
  <c r="BG32" i="4"/>
  <c r="BG33" i="4"/>
  <c r="BG34" i="4"/>
  <c r="BG35" i="4"/>
  <c r="BG36" i="4"/>
  <c r="BG37" i="4"/>
  <c r="BG38" i="4"/>
  <c r="BG39" i="4"/>
  <c r="BG40" i="4"/>
  <c r="BG41" i="4"/>
  <c r="BG42" i="4"/>
  <c r="BG43" i="4"/>
  <c r="BG44" i="4"/>
  <c r="BG45" i="4"/>
  <c r="BG46" i="4"/>
  <c r="BG47" i="4"/>
  <c r="BG48" i="4"/>
  <c r="BG49" i="4"/>
  <c r="BG50" i="4"/>
  <c r="BG51" i="4"/>
  <c r="BG52" i="4"/>
  <c r="BG53" i="4"/>
  <c r="BG54" i="4"/>
  <c r="BG55" i="4"/>
  <c r="BG56" i="4"/>
  <c r="BG57" i="4"/>
  <c r="BG58" i="4"/>
  <c r="BG59" i="4"/>
  <c r="BG60" i="4"/>
  <c r="BG61" i="4"/>
  <c r="BG62" i="4"/>
  <c r="BG63" i="4"/>
  <c r="BG64" i="4"/>
  <c r="BG65" i="4"/>
  <c r="BG66" i="4"/>
  <c r="BG67" i="4"/>
  <c r="BG68" i="4"/>
  <c r="BG69" i="4"/>
  <c r="BG70" i="4"/>
  <c r="BG71" i="4"/>
  <c r="BG72" i="4"/>
  <c r="BG73" i="4"/>
  <c r="BG74" i="4"/>
  <c r="BG75" i="4"/>
  <c r="BG76" i="4"/>
  <c r="BG77" i="4"/>
  <c r="BG78" i="4"/>
  <c r="BG79" i="4"/>
  <c r="BG80" i="4"/>
  <c r="BG81" i="4"/>
  <c r="BG82" i="4"/>
  <c r="BG83" i="4"/>
  <c r="BG84" i="4"/>
  <c r="BG85" i="4"/>
  <c r="BG86" i="4"/>
  <c r="BG87" i="4"/>
  <c r="BG88" i="4"/>
  <c r="BG89" i="4"/>
  <c r="BG90" i="4"/>
  <c r="BG91" i="4"/>
  <c r="BG92" i="4"/>
  <c r="BG93" i="4"/>
  <c r="BG94" i="4"/>
  <c r="BG95" i="4"/>
  <c r="BG96" i="4"/>
  <c r="BG97" i="4"/>
  <c r="BG98" i="4"/>
  <c r="BG99" i="4"/>
  <c r="BG100" i="4"/>
  <c r="BG101" i="4"/>
  <c r="BG102" i="4"/>
  <c r="BG103" i="4"/>
  <c r="BG104" i="4"/>
  <c r="BG105" i="4"/>
  <c r="BG106" i="4"/>
  <c r="BG107" i="4"/>
  <c r="BG108" i="4"/>
  <c r="BG109" i="4"/>
  <c r="BG110" i="4"/>
  <c r="BG111" i="4"/>
  <c r="BG112" i="4"/>
  <c r="BG113" i="4"/>
  <c r="BG114" i="4"/>
  <c r="BG115" i="4"/>
  <c r="BG116" i="4"/>
  <c r="BG117" i="4"/>
  <c r="BG118" i="4"/>
  <c r="BG119" i="4"/>
  <c r="BG120" i="4"/>
  <c r="BG121" i="4"/>
  <c r="BG122" i="4"/>
  <c r="BG123" i="4"/>
  <c r="BG124" i="4"/>
  <c r="BG125" i="4"/>
  <c r="BG126" i="4"/>
  <c r="BG127" i="4"/>
  <c r="BG128" i="4"/>
  <c r="BG129" i="4"/>
  <c r="BG130" i="4"/>
  <c r="BG131" i="4"/>
  <c r="BG132" i="4"/>
  <c r="BG133" i="4"/>
  <c r="BG134" i="4"/>
  <c r="BG135" i="4"/>
  <c r="BG136" i="4"/>
  <c r="BG137" i="4"/>
  <c r="BG138" i="4"/>
  <c r="BG139" i="4"/>
  <c r="BG140" i="4"/>
  <c r="BG141" i="4"/>
  <c r="BG142" i="4"/>
  <c r="BG143" i="4"/>
  <c r="BG144" i="4"/>
  <c r="BG145" i="4"/>
  <c r="BG146" i="4"/>
  <c r="BG147" i="4"/>
  <c r="BG148" i="4"/>
  <c r="BG149" i="4"/>
  <c r="BG150" i="4"/>
  <c r="BG151" i="4"/>
  <c r="BG152" i="4"/>
  <c r="BG153" i="4"/>
  <c r="BG154" i="4"/>
  <c r="BG155" i="4"/>
  <c r="BG156" i="4"/>
  <c r="BG157" i="4"/>
  <c r="BG158" i="4"/>
  <c r="BG159" i="4"/>
  <c r="BG160" i="4"/>
  <c r="BG161" i="4"/>
  <c r="BG162" i="4"/>
  <c r="BG163" i="4"/>
  <c r="BG164" i="4"/>
  <c r="BG165" i="4"/>
  <c r="BG166" i="4"/>
  <c r="BG167" i="4"/>
  <c r="BG168" i="4"/>
  <c r="BG169" i="4"/>
  <c r="BG170" i="4"/>
  <c r="BG171" i="4"/>
  <c r="BG172" i="4"/>
  <c r="BG173" i="4"/>
  <c r="BG174" i="4"/>
  <c r="BG175" i="4"/>
  <c r="BG176" i="4"/>
  <c r="BG177" i="4"/>
  <c r="BG178" i="4"/>
  <c r="BG179" i="4"/>
  <c r="BG180" i="4"/>
  <c r="BG181" i="4"/>
  <c r="BG182" i="4"/>
  <c r="BG183" i="4"/>
  <c r="BG184" i="4"/>
  <c r="BG185" i="4"/>
  <c r="BG186" i="4"/>
  <c r="BG187" i="4"/>
  <c r="BG188" i="4"/>
  <c r="BG189" i="4"/>
  <c r="BG190" i="4"/>
  <c r="BG191" i="4"/>
  <c r="BG192" i="4"/>
  <c r="BG193" i="4"/>
  <c r="BG194" i="4"/>
  <c r="BG195" i="4"/>
  <c r="BG196" i="4"/>
  <c r="BG197" i="4"/>
  <c r="BG198" i="4"/>
  <c r="BG199" i="4"/>
  <c r="BG200" i="4"/>
  <c r="BG201" i="4"/>
  <c r="BG202" i="4"/>
  <c r="BF3" i="4"/>
  <c r="BF4" i="4"/>
  <c r="BF5" i="4"/>
  <c r="BF6" i="4"/>
  <c r="BF7" i="4"/>
  <c r="BF8" i="4"/>
  <c r="BF9" i="4"/>
  <c r="BF10" i="4"/>
  <c r="BF11" i="4"/>
  <c r="BF12" i="4"/>
  <c r="BF13" i="4"/>
  <c r="BF14" i="4"/>
  <c r="BF15" i="4"/>
  <c r="BF16" i="4"/>
  <c r="BF17" i="4"/>
  <c r="BF18" i="4"/>
  <c r="BF19" i="4"/>
  <c r="BF20" i="4"/>
  <c r="BF21" i="4"/>
  <c r="BF22" i="4"/>
  <c r="BF23" i="4"/>
  <c r="BF24" i="4"/>
  <c r="BF25" i="4"/>
  <c r="BF26" i="4"/>
  <c r="BF27" i="4"/>
  <c r="BF28" i="4"/>
  <c r="BF29" i="4"/>
  <c r="BF30" i="4"/>
  <c r="BF31" i="4"/>
  <c r="BF32" i="4"/>
  <c r="BF33" i="4"/>
  <c r="BF34" i="4"/>
  <c r="BF35" i="4"/>
  <c r="BF36" i="4"/>
  <c r="BF37" i="4"/>
  <c r="BF38" i="4"/>
  <c r="BF39" i="4"/>
  <c r="BF40" i="4"/>
  <c r="BF41" i="4"/>
  <c r="BF42" i="4"/>
  <c r="BF43" i="4"/>
  <c r="BF44" i="4"/>
  <c r="BF45" i="4"/>
  <c r="BF46" i="4"/>
  <c r="BF47" i="4"/>
  <c r="BF48" i="4"/>
  <c r="BF49" i="4"/>
  <c r="BF50" i="4"/>
  <c r="BF51" i="4"/>
  <c r="BF52" i="4"/>
  <c r="BF53" i="4"/>
  <c r="BF54" i="4"/>
  <c r="BF55" i="4"/>
  <c r="BF56" i="4"/>
  <c r="BF57" i="4"/>
  <c r="BF58" i="4"/>
  <c r="BF59" i="4"/>
  <c r="BF60" i="4"/>
  <c r="BF61" i="4"/>
  <c r="BF62" i="4"/>
  <c r="BF63" i="4"/>
  <c r="BF64" i="4"/>
  <c r="BF65" i="4"/>
  <c r="BF66" i="4"/>
  <c r="BF67" i="4"/>
  <c r="BF68" i="4"/>
  <c r="BF69" i="4"/>
  <c r="BF70" i="4"/>
  <c r="BF71" i="4"/>
  <c r="BF72" i="4"/>
  <c r="BF73" i="4"/>
  <c r="BF74" i="4"/>
  <c r="BF75" i="4"/>
  <c r="BF76" i="4"/>
  <c r="BF77" i="4"/>
  <c r="BF78" i="4"/>
  <c r="BF79" i="4"/>
  <c r="BF80" i="4"/>
  <c r="BF81" i="4"/>
  <c r="BF82" i="4"/>
  <c r="BF83" i="4"/>
  <c r="BF84" i="4"/>
  <c r="BF85" i="4"/>
  <c r="BF86" i="4"/>
  <c r="BF87" i="4"/>
  <c r="BF88" i="4"/>
  <c r="BF89" i="4"/>
  <c r="BF90" i="4"/>
  <c r="BF91" i="4"/>
  <c r="BF92" i="4"/>
  <c r="BF93" i="4"/>
  <c r="BF94" i="4"/>
  <c r="BF95" i="4"/>
  <c r="BF96" i="4"/>
  <c r="BF97" i="4"/>
  <c r="BF98" i="4"/>
  <c r="BF99" i="4"/>
  <c r="BF100" i="4"/>
  <c r="BF101" i="4"/>
  <c r="BF102" i="4"/>
  <c r="BF103" i="4"/>
  <c r="BF104" i="4"/>
  <c r="BF105" i="4"/>
  <c r="BF106" i="4"/>
  <c r="BF107" i="4"/>
  <c r="BF108" i="4"/>
  <c r="BF109" i="4"/>
  <c r="BF110" i="4"/>
  <c r="BF111" i="4"/>
  <c r="BF112" i="4"/>
  <c r="BF113" i="4"/>
  <c r="BF114" i="4"/>
  <c r="BF115" i="4"/>
  <c r="BF116" i="4"/>
  <c r="BF117" i="4"/>
  <c r="BF118" i="4"/>
  <c r="BF119" i="4"/>
  <c r="BF120" i="4"/>
  <c r="BF121" i="4"/>
  <c r="BF122" i="4"/>
  <c r="BF123" i="4"/>
  <c r="BF124" i="4"/>
  <c r="BF125" i="4"/>
  <c r="BF126" i="4"/>
  <c r="BF127" i="4"/>
  <c r="BF128" i="4"/>
  <c r="BF129" i="4"/>
  <c r="BF130" i="4"/>
  <c r="BF131" i="4"/>
  <c r="BF132" i="4"/>
  <c r="BF133" i="4"/>
  <c r="BF134" i="4"/>
  <c r="BF135" i="4"/>
  <c r="BF136" i="4"/>
  <c r="BF137" i="4"/>
  <c r="BF138" i="4"/>
  <c r="BF139" i="4"/>
  <c r="BF140" i="4"/>
  <c r="BF141" i="4"/>
  <c r="BF142" i="4"/>
  <c r="BF143" i="4"/>
  <c r="BF144" i="4"/>
  <c r="BF145" i="4"/>
  <c r="BF146" i="4"/>
  <c r="BF147" i="4"/>
  <c r="BF148" i="4"/>
  <c r="BF149" i="4"/>
  <c r="BF150" i="4"/>
  <c r="BF151" i="4"/>
  <c r="BF152" i="4"/>
  <c r="BF153" i="4"/>
  <c r="BF154" i="4"/>
  <c r="BF155" i="4"/>
  <c r="BF156" i="4"/>
  <c r="BF157" i="4"/>
  <c r="BF158" i="4"/>
  <c r="BF159" i="4"/>
  <c r="BF160" i="4"/>
  <c r="BF161" i="4"/>
  <c r="BF162" i="4"/>
  <c r="BF163" i="4"/>
  <c r="BF164" i="4"/>
  <c r="BF165" i="4"/>
  <c r="BF166" i="4"/>
  <c r="BF167" i="4"/>
  <c r="BF168" i="4"/>
  <c r="BF169" i="4"/>
  <c r="BF170" i="4"/>
  <c r="BF171" i="4"/>
  <c r="BF172" i="4"/>
  <c r="BF173" i="4"/>
  <c r="BF174" i="4"/>
  <c r="BF175" i="4"/>
  <c r="BF176" i="4"/>
  <c r="BF177" i="4"/>
  <c r="BF178" i="4"/>
  <c r="BF179" i="4"/>
  <c r="BF180" i="4"/>
  <c r="BF181" i="4"/>
  <c r="BF182" i="4"/>
  <c r="BF183" i="4"/>
  <c r="BF184" i="4"/>
  <c r="BF185" i="4"/>
  <c r="BF186" i="4"/>
  <c r="BF187" i="4"/>
  <c r="BF188" i="4"/>
  <c r="BF189" i="4"/>
  <c r="BF190" i="4"/>
  <c r="BF191" i="4"/>
  <c r="BF192" i="4"/>
  <c r="BF193" i="4"/>
  <c r="BF194" i="4"/>
  <c r="BF195" i="4"/>
  <c r="BF196" i="4"/>
  <c r="BF197" i="4"/>
  <c r="BF198" i="4"/>
  <c r="BF199" i="4"/>
  <c r="BF200" i="4"/>
  <c r="BF201" i="4"/>
  <c r="BF202" i="4"/>
  <c r="O203" i="4"/>
  <c r="AU206" i="4"/>
  <c r="AU207" i="4"/>
  <c r="AU204" i="4"/>
  <c r="AT205" i="4"/>
  <c r="AM205" i="4"/>
  <c r="O204" i="4"/>
  <c r="M203" i="4"/>
  <c r="M204" i="4"/>
  <c r="K204" i="4"/>
  <c r="I203" i="4"/>
  <c r="I204" i="4"/>
  <c r="AM204" i="4"/>
  <c r="AM208" i="4"/>
  <c r="AM206" i="4"/>
  <c r="AN208" i="4"/>
  <c r="AN207" i="4"/>
  <c r="AN204" i="4"/>
  <c r="P205" i="4"/>
  <c r="P204" i="4"/>
  <c r="P203" i="4"/>
  <c r="Q203" i="4"/>
  <c r="BE204" i="4"/>
  <c r="BE206" i="4"/>
  <c r="BD204" i="4"/>
  <c r="AR204" i="4"/>
  <c r="AR205" i="4"/>
  <c r="AP204" i="4"/>
  <c r="AP205" i="4"/>
  <c r="Q207" i="4"/>
  <c r="Q206" i="4"/>
  <c r="Q205" i="4"/>
  <c r="Q204" i="4"/>
  <c r="BC204" i="4"/>
  <c r="BC205" i="4"/>
  <c r="AY204" i="4"/>
  <c r="BA204" i="4"/>
  <c r="BA205" i="4"/>
  <c r="BA206" i="4"/>
  <c r="BA207" i="4"/>
  <c r="T208" i="4"/>
  <c r="T207" i="4"/>
  <c r="AI203" i="4"/>
  <c r="AI204" i="4"/>
  <c r="AI205" i="4"/>
  <c r="AG203" i="4"/>
  <c r="AG204" i="4"/>
  <c r="AK205" i="4"/>
  <c r="AK206" i="4"/>
  <c r="AK207" i="4"/>
  <c r="AK203" i="4"/>
  <c r="X204" i="4"/>
  <c r="X205" i="4"/>
  <c r="AD203" i="4"/>
  <c r="AD204" i="4"/>
  <c r="AD208" i="4"/>
  <c r="AD207" i="4"/>
  <c r="AD206" i="4"/>
  <c r="AD205" i="4"/>
  <c r="T203" i="4"/>
  <c r="T204" i="4"/>
  <c r="T205" i="4"/>
  <c r="T206" i="4"/>
  <c r="T209" i="4"/>
  <c r="D3" i="6"/>
  <c r="C7" i="6"/>
  <c r="D7" i="6"/>
  <c r="B3" i="6"/>
  <c r="B7" i="6"/>
  <c r="F3" i="6"/>
  <c r="G3" i="6"/>
  <c r="I208" i="4"/>
  <c r="C3" i="6"/>
  <c r="E3" i="6"/>
  <c r="H3" i="6"/>
  <c r="AR208" i="4"/>
  <c r="AU208" i="4"/>
  <c r="AM209" i="4"/>
  <c r="K208" i="4"/>
  <c r="BU205" i="4"/>
  <c r="BU206" i="4"/>
  <c r="BU207" i="4"/>
  <c r="BW204" i="4"/>
  <c r="BW206" i="4"/>
  <c r="BW207" i="4"/>
  <c r="BW205" i="4"/>
  <c r="AG210" i="4"/>
  <c r="AI210" i="4"/>
  <c r="AN209" i="4"/>
  <c r="AD210" i="4"/>
  <c r="BC207" i="4"/>
  <c r="AP208" i="4"/>
  <c r="X210" i="4"/>
  <c r="AK208" i="4"/>
  <c r="BA211" i="4"/>
  <c r="M208" i="4"/>
  <c r="T210" i="4"/>
  <c r="BH203" i="4"/>
  <c r="BH204" i="4"/>
  <c r="BH205" i="4"/>
</calcChain>
</file>

<file path=xl/comments1.xml><?xml version="1.0" encoding="utf-8"?>
<comments xmlns="http://schemas.openxmlformats.org/spreadsheetml/2006/main">
  <authors>
    <author>Microsoft Office User</author>
    <author>M. Ghannad</author>
  </authors>
  <commentList>
    <comment ref="T18" authorId="0" shapeId="0">
      <text>
        <r>
          <rPr>
            <b/>
            <sz val="10"/>
            <color indexed="81"/>
            <rFont val="Calibri"/>
            <family val="2"/>
          </rPr>
          <t>Microsoft Office User:</t>
        </r>
        <r>
          <rPr>
            <sz val="10"/>
            <color indexed="81"/>
            <rFont val="Calibri"/>
            <family val="2"/>
          </rPr>
          <t xml:space="preserve">
For a screening test, it has very low sensitivity!</t>
        </r>
      </text>
    </comment>
    <comment ref="B21" authorId="0" shapeId="0">
      <text>
        <r>
          <rPr>
            <b/>
            <sz val="10"/>
            <color indexed="81"/>
            <rFont val="Calibri"/>
            <family val="2"/>
          </rPr>
          <t>Microsoft Office User:</t>
        </r>
        <r>
          <rPr>
            <sz val="10"/>
            <color indexed="81"/>
            <rFont val="Calibri"/>
            <family val="2"/>
          </rPr>
          <t xml:space="preserve">
Example of spin</t>
        </r>
      </text>
    </comment>
    <comment ref="B26" authorId="0" shapeId="0">
      <text>
        <r>
          <rPr>
            <b/>
            <sz val="10"/>
            <color indexed="81"/>
            <rFont val="Calibri"/>
            <family val="2"/>
          </rPr>
          <t>Microsoft Office User:</t>
        </r>
        <r>
          <rPr>
            <sz val="10"/>
            <color indexed="81"/>
            <rFont val="Calibri"/>
            <family val="2"/>
          </rPr>
          <t xml:space="preserve">
Example of Spin</t>
        </r>
      </text>
    </comment>
    <comment ref="B29" authorId="0" shapeId="0">
      <text>
        <r>
          <rPr>
            <b/>
            <sz val="10"/>
            <color indexed="81"/>
            <rFont val="Calibri"/>
            <family val="2"/>
          </rPr>
          <t>Microsoft Office User:</t>
        </r>
        <r>
          <rPr>
            <sz val="10"/>
            <color indexed="81"/>
            <rFont val="Calibri"/>
            <family val="2"/>
          </rPr>
          <t xml:space="preserve">
Example of spin</t>
        </r>
      </text>
    </comment>
    <comment ref="B58" authorId="1" shapeId="0">
      <text>
        <r>
          <rPr>
            <b/>
            <sz val="9"/>
            <color indexed="81"/>
            <rFont val="Tahoma"/>
            <family val="2"/>
          </rPr>
          <t>M. Ghannad:</t>
        </r>
        <r>
          <rPr>
            <sz val="9"/>
            <color indexed="81"/>
            <rFont val="Tahoma"/>
            <family val="2"/>
          </rPr>
          <t xml:space="preserve">
Example of Spin</t>
        </r>
      </text>
    </comment>
    <comment ref="T93" authorId="0" shapeId="0">
      <text>
        <r>
          <rPr>
            <b/>
            <sz val="10"/>
            <color indexed="81"/>
            <rFont val="Calibri"/>
            <family val="2"/>
          </rPr>
          <t>Microsoft Office User:</t>
        </r>
        <r>
          <rPr>
            <sz val="10"/>
            <color indexed="81"/>
            <rFont val="Calibri"/>
            <family val="2"/>
          </rPr>
          <t xml:space="preserve">
Diagnostic and response to therapy</t>
        </r>
      </text>
    </comment>
    <comment ref="B118" authorId="0" shapeId="0">
      <text>
        <r>
          <rPr>
            <b/>
            <sz val="10"/>
            <color indexed="81"/>
            <rFont val="Calibri"/>
            <family val="2"/>
          </rPr>
          <t>Microsoft Office User:</t>
        </r>
        <r>
          <rPr>
            <sz val="10"/>
            <color indexed="81"/>
            <rFont val="Calibri"/>
            <family val="2"/>
          </rPr>
          <t xml:space="preserve">
Good example of spin</t>
        </r>
      </text>
    </comment>
    <comment ref="T135" authorId="0" shapeId="0">
      <text>
        <r>
          <rPr>
            <b/>
            <sz val="10"/>
            <color indexed="81"/>
            <rFont val="Calibri"/>
            <family val="2"/>
          </rPr>
          <t>Microsoft Office User:</t>
        </r>
        <r>
          <rPr>
            <sz val="10"/>
            <color indexed="81"/>
            <rFont val="Calibri"/>
            <family val="2"/>
          </rPr>
          <t xml:space="preserve">
Prognostic and response to therapy</t>
        </r>
      </text>
    </comment>
    <comment ref="T137" authorId="0" shapeId="0">
      <text>
        <r>
          <rPr>
            <b/>
            <sz val="10"/>
            <color indexed="81"/>
            <rFont val="Calibri"/>
            <family val="2"/>
          </rPr>
          <t>Microsoft Office User:</t>
        </r>
        <r>
          <rPr>
            <sz val="10"/>
            <color indexed="81"/>
            <rFont val="Calibri"/>
            <family val="2"/>
          </rPr>
          <t xml:space="preserve">
Prognostic and response to therapy</t>
        </r>
      </text>
    </comment>
    <comment ref="T139" authorId="0" shapeId="0">
      <text>
        <r>
          <rPr>
            <b/>
            <sz val="10"/>
            <color indexed="81"/>
            <rFont val="Calibri"/>
            <family val="2"/>
          </rPr>
          <t>Microsoft Office User:</t>
        </r>
        <r>
          <rPr>
            <sz val="10"/>
            <color indexed="81"/>
            <rFont val="Calibri"/>
            <family val="2"/>
          </rPr>
          <t xml:space="preserve">
Prognostic and response to therapy</t>
        </r>
      </text>
    </comment>
    <comment ref="B141" authorId="0" shapeId="0">
      <text>
        <r>
          <rPr>
            <b/>
            <sz val="16"/>
            <color indexed="81"/>
            <rFont val="Calibri"/>
            <family val="2"/>
          </rPr>
          <t>Microsoft Office User:</t>
        </r>
        <r>
          <rPr>
            <sz val="16"/>
            <color indexed="81"/>
            <rFont val="Calibri"/>
            <family val="2"/>
          </rPr>
          <t xml:space="preserve">
Example of Spin</t>
        </r>
      </text>
    </comment>
    <comment ref="T144" authorId="0" shapeId="0">
      <text>
        <r>
          <rPr>
            <b/>
            <sz val="10"/>
            <color indexed="81"/>
            <rFont val="Calibri"/>
            <family val="2"/>
          </rPr>
          <t>Microsoft Office User:</t>
        </r>
        <r>
          <rPr>
            <sz val="10"/>
            <color indexed="81"/>
            <rFont val="Calibri"/>
            <family val="2"/>
          </rPr>
          <t xml:space="preserve">
Prognostic and response to therapy</t>
        </r>
      </text>
    </comment>
    <comment ref="T148" authorId="0" shapeId="0">
      <text>
        <r>
          <rPr>
            <b/>
            <sz val="10"/>
            <color indexed="81"/>
            <rFont val="Calibri"/>
            <family val="2"/>
          </rPr>
          <t>Microsoft Office User:</t>
        </r>
        <r>
          <rPr>
            <sz val="10"/>
            <color indexed="81"/>
            <rFont val="Calibri"/>
            <family val="2"/>
          </rPr>
          <t xml:space="preserve">
Diagnostic and prognostic</t>
        </r>
      </text>
    </comment>
    <comment ref="U150" authorId="0" shapeId="0">
      <text>
        <r>
          <rPr>
            <b/>
            <sz val="10"/>
            <color indexed="81"/>
            <rFont val="Calibri"/>
            <family val="2"/>
          </rPr>
          <t>Microsoft Office User:</t>
        </r>
        <r>
          <rPr>
            <sz val="10"/>
            <color indexed="81"/>
            <rFont val="Calibri"/>
            <family val="2"/>
          </rPr>
          <t xml:space="preserve">
General population OK?</t>
        </r>
      </text>
    </comment>
    <comment ref="T153" authorId="0" shapeId="0">
      <text>
        <r>
          <rPr>
            <b/>
            <sz val="10"/>
            <color indexed="81"/>
            <rFont val="Calibri"/>
            <family val="2"/>
          </rPr>
          <t>Microsoft Office User:</t>
        </r>
        <r>
          <rPr>
            <sz val="10"/>
            <color indexed="81"/>
            <rFont val="Calibri"/>
            <family val="2"/>
          </rPr>
          <t xml:space="preserve">
Prognostic and response to therapy</t>
        </r>
      </text>
    </comment>
    <comment ref="T159" authorId="0" shapeId="0">
      <text>
        <r>
          <rPr>
            <b/>
            <sz val="10"/>
            <color indexed="81"/>
            <rFont val="Calibri"/>
            <family val="2"/>
          </rPr>
          <t>Microsoft Office User:</t>
        </r>
        <r>
          <rPr>
            <sz val="10"/>
            <color indexed="81"/>
            <rFont val="Calibri"/>
            <family val="2"/>
          </rPr>
          <t xml:space="preserve">
Prognostic and response to therapy</t>
        </r>
      </text>
    </comment>
    <comment ref="T162" authorId="0" shapeId="0">
      <text>
        <r>
          <rPr>
            <b/>
            <sz val="10"/>
            <color indexed="81"/>
            <rFont val="Calibri"/>
            <family val="2"/>
          </rPr>
          <t>Microsoft Office User:</t>
        </r>
        <r>
          <rPr>
            <sz val="10"/>
            <color indexed="81"/>
            <rFont val="Calibri"/>
            <family val="2"/>
          </rPr>
          <t xml:space="preserve">
Prognostic and response to therapy</t>
        </r>
      </text>
    </comment>
    <comment ref="T170" authorId="0" shapeId="0">
      <text>
        <r>
          <rPr>
            <b/>
            <sz val="10"/>
            <color indexed="81"/>
            <rFont val="Calibri"/>
            <family val="2"/>
          </rPr>
          <t>Microsoft Office User:</t>
        </r>
        <r>
          <rPr>
            <sz val="10"/>
            <color indexed="81"/>
            <rFont val="Calibri"/>
            <family val="2"/>
          </rPr>
          <t xml:space="preserve">
Prognostic and response to therapy</t>
        </r>
      </text>
    </comment>
    <comment ref="B171" authorId="0" shapeId="0">
      <text>
        <r>
          <rPr>
            <b/>
            <sz val="10"/>
            <color indexed="81"/>
            <rFont val="Calibri"/>
            <family val="2"/>
          </rPr>
          <t>Microsoft Office User:</t>
        </r>
        <r>
          <rPr>
            <sz val="10"/>
            <color indexed="81"/>
            <rFont val="Calibri"/>
            <family val="2"/>
          </rPr>
          <t xml:space="preserve">
Example of Spin</t>
        </r>
      </text>
    </comment>
    <comment ref="T174" authorId="0" shapeId="0">
      <text>
        <r>
          <rPr>
            <b/>
            <sz val="10"/>
            <color indexed="81"/>
            <rFont val="Calibri"/>
            <family val="2"/>
          </rPr>
          <t>Microsoft Office User:</t>
        </r>
        <r>
          <rPr>
            <sz val="10"/>
            <color indexed="81"/>
            <rFont val="Calibri"/>
            <family val="2"/>
          </rPr>
          <t xml:space="preserve">
Prognostic and response to therapy</t>
        </r>
      </text>
    </comment>
    <comment ref="T175" authorId="0" shapeId="0">
      <text>
        <r>
          <rPr>
            <b/>
            <sz val="10"/>
            <color indexed="81"/>
            <rFont val="Calibri"/>
            <family val="2"/>
          </rPr>
          <t>Microsoft Office User:</t>
        </r>
        <r>
          <rPr>
            <sz val="10"/>
            <color indexed="81"/>
            <rFont val="Calibri"/>
            <family val="2"/>
          </rPr>
          <t xml:space="preserve">
Prognostic and response to therapy</t>
        </r>
      </text>
    </comment>
    <comment ref="T181" authorId="0" shapeId="0">
      <text>
        <r>
          <rPr>
            <b/>
            <sz val="10"/>
            <color indexed="81"/>
            <rFont val="Calibri"/>
            <family val="2"/>
          </rPr>
          <t>Microsoft Office User:</t>
        </r>
        <r>
          <rPr>
            <sz val="10"/>
            <color indexed="81"/>
            <rFont val="Calibri"/>
            <family val="2"/>
          </rPr>
          <t xml:space="preserve">
Prognostic and response to therapy</t>
        </r>
      </text>
    </comment>
    <comment ref="T187" authorId="0" shapeId="0">
      <text>
        <r>
          <rPr>
            <b/>
            <sz val="10"/>
            <color indexed="81"/>
            <rFont val="Calibri"/>
            <family val="2"/>
          </rPr>
          <t>Microsoft Office User:</t>
        </r>
        <r>
          <rPr>
            <sz val="10"/>
            <color indexed="81"/>
            <rFont val="Calibri"/>
            <family val="2"/>
          </rPr>
          <t xml:space="preserve">
Prognostic and response to therapy</t>
        </r>
      </text>
    </comment>
    <comment ref="T189" authorId="0" shapeId="0">
      <text>
        <r>
          <rPr>
            <b/>
            <sz val="10"/>
            <color indexed="81"/>
            <rFont val="Calibri"/>
            <family val="2"/>
          </rPr>
          <t>Microsoft Office User:</t>
        </r>
        <r>
          <rPr>
            <sz val="10"/>
            <color indexed="81"/>
            <rFont val="Calibri"/>
            <family val="2"/>
          </rPr>
          <t xml:space="preserve">
Prognostic and response to therapy</t>
        </r>
      </text>
    </comment>
    <comment ref="D191" authorId="0" shapeId="0">
      <text>
        <r>
          <rPr>
            <b/>
            <sz val="10"/>
            <color indexed="81"/>
            <rFont val="Calibri"/>
            <family val="2"/>
          </rPr>
          <t>Microsoft Office User:</t>
        </r>
        <r>
          <rPr>
            <sz val="10"/>
            <color indexed="81"/>
            <rFont val="Calibri"/>
            <family val="2"/>
          </rPr>
          <t xml:space="preserve">
Include?</t>
        </r>
      </text>
    </comment>
    <comment ref="T197" authorId="0" shapeId="0">
      <text>
        <r>
          <rPr>
            <b/>
            <sz val="10"/>
            <color indexed="81"/>
            <rFont val="Calibri"/>
            <family val="2"/>
          </rPr>
          <t>Microsoft Office User:</t>
        </r>
        <r>
          <rPr>
            <sz val="10"/>
            <color indexed="81"/>
            <rFont val="Calibri"/>
            <family val="2"/>
          </rPr>
          <t xml:space="preserve">
Prognostic and monitoring</t>
        </r>
      </text>
    </comment>
    <comment ref="AM205" authorId="0" shapeId="0">
      <text>
        <r>
          <rPr>
            <b/>
            <sz val="10"/>
            <color indexed="81"/>
            <rFont val="Calibri"/>
            <family val="2"/>
          </rPr>
          <t>Microsoft Office User:</t>
        </r>
        <r>
          <rPr>
            <sz val="10"/>
            <color indexed="81"/>
            <rFont val="Calibri"/>
            <family val="2"/>
          </rPr>
          <t xml:space="preserve">
</t>
        </r>
        <r>
          <rPr>
            <sz val="16"/>
            <color indexed="81"/>
            <rFont val="Calibri"/>
            <family val="2"/>
          </rPr>
          <t>RefID 704 is both Ex1 and Ex2 with hedging</t>
        </r>
      </text>
    </comment>
    <comment ref="AN207" authorId="0" shapeId="0">
      <text>
        <r>
          <rPr>
            <b/>
            <sz val="10"/>
            <color indexed="81"/>
            <rFont val="Calibri"/>
            <family val="2"/>
          </rPr>
          <t>Microsoft Office User:</t>
        </r>
        <r>
          <rPr>
            <sz val="10"/>
            <color indexed="81"/>
            <rFont val="Calibri"/>
            <family val="2"/>
          </rPr>
          <t xml:space="preserve">
</t>
        </r>
        <r>
          <rPr>
            <sz val="14"/>
            <color indexed="81"/>
            <rFont val="Calibri"/>
            <family val="2"/>
          </rPr>
          <t>RefID 704 is both Ex1 and Ex2 with hedging</t>
        </r>
      </text>
    </comment>
  </commentList>
</comments>
</file>

<file path=xl/comments2.xml><?xml version="1.0" encoding="utf-8"?>
<comments xmlns="http://schemas.openxmlformats.org/spreadsheetml/2006/main">
  <authors>
    <author>Microsoft Office User</author>
  </authors>
  <commentList>
    <comment ref="A11" authorId="0" shapeId="0">
      <text>
        <r>
          <rPr>
            <b/>
            <sz val="10"/>
            <color indexed="81"/>
            <rFont val="Calibri"/>
            <family val="2"/>
          </rPr>
          <t>Microsoft Office User:</t>
        </r>
        <r>
          <rPr>
            <sz val="10"/>
            <color indexed="81"/>
            <rFont val="Calibri"/>
            <family val="2"/>
          </rPr>
          <t xml:space="preserve">
Prognostic and response to therapy</t>
        </r>
      </text>
    </comment>
    <comment ref="A12" authorId="0" shapeId="0">
      <text>
        <r>
          <rPr>
            <b/>
            <sz val="10"/>
            <color indexed="81"/>
            <rFont val="Calibri"/>
            <family val="2"/>
          </rPr>
          <t>Microsoft Office User:</t>
        </r>
        <r>
          <rPr>
            <sz val="10"/>
            <color indexed="81"/>
            <rFont val="Calibri"/>
            <family val="2"/>
          </rPr>
          <t xml:space="preserve">
Prognostic and response to therapy</t>
        </r>
      </text>
    </comment>
    <comment ref="A13" authorId="0" shapeId="0">
      <text>
        <r>
          <rPr>
            <b/>
            <sz val="10"/>
            <color indexed="81"/>
            <rFont val="Calibri"/>
            <family val="2"/>
          </rPr>
          <t>Microsoft Office User:</t>
        </r>
        <r>
          <rPr>
            <sz val="10"/>
            <color indexed="81"/>
            <rFont val="Calibri"/>
            <family val="2"/>
          </rPr>
          <t xml:space="preserve">
Diagnostic and prognostic</t>
        </r>
      </text>
    </comment>
    <comment ref="A14" authorId="0" shapeId="0">
      <text>
        <r>
          <rPr>
            <b/>
            <sz val="10"/>
            <color indexed="81"/>
            <rFont val="Calibri"/>
            <family val="2"/>
          </rPr>
          <t>Microsoft Office User:</t>
        </r>
        <r>
          <rPr>
            <sz val="10"/>
            <color indexed="81"/>
            <rFont val="Calibri"/>
            <family val="2"/>
          </rPr>
          <t xml:space="preserve">
Prognostic and response to therapy</t>
        </r>
      </text>
    </comment>
    <comment ref="A15" authorId="0" shapeId="0">
      <text>
        <r>
          <rPr>
            <b/>
            <sz val="10"/>
            <color indexed="81"/>
            <rFont val="Calibri"/>
            <family val="2"/>
          </rPr>
          <t>Microsoft Office User:</t>
        </r>
        <r>
          <rPr>
            <sz val="10"/>
            <color indexed="81"/>
            <rFont val="Calibri"/>
            <family val="2"/>
          </rPr>
          <t xml:space="preserve">
Prognostic and response to therapy</t>
        </r>
      </text>
    </comment>
    <comment ref="A16" authorId="0" shapeId="0">
      <text>
        <r>
          <rPr>
            <b/>
            <sz val="10"/>
            <color indexed="81"/>
            <rFont val="Calibri"/>
            <family val="2"/>
          </rPr>
          <t>Microsoft Office User:</t>
        </r>
        <r>
          <rPr>
            <sz val="10"/>
            <color indexed="81"/>
            <rFont val="Calibri"/>
            <family val="2"/>
          </rPr>
          <t xml:space="preserve">
Prognostic and response to therapy</t>
        </r>
      </text>
    </comment>
    <comment ref="A62" authorId="0" shapeId="0">
      <text>
        <r>
          <rPr>
            <b/>
            <sz val="10"/>
            <color indexed="81"/>
            <rFont val="Calibri"/>
            <family val="2"/>
          </rPr>
          <t>Microsoft Office User:</t>
        </r>
        <r>
          <rPr>
            <sz val="10"/>
            <color indexed="81"/>
            <rFont val="Calibri"/>
            <family val="2"/>
          </rPr>
          <t xml:space="preserve">
For a screening test, it has very low sensitivity!</t>
        </r>
      </text>
    </comment>
    <comment ref="A70" authorId="0" shapeId="0">
      <text>
        <r>
          <rPr>
            <b/>
            <sz val="10"/>
            <color indexed="81"/>
            <rFont val="Calibri"/>
            <family val="2"/>
          </rPr>
          <t>Microsoft Office User:</t>
        </r>
        <r>
          <rPr>
            <sz val="10"/>
            <color indexed="81"/>
            <rFont val="Calibri"/>
            <family val="2"/>
          </rPr>
          <t xml:space="preserve">
Diagnostic and response to therapy</t>
        </r>
      </text>
    </comment>
    <comment ref="A71" authorId="0" shapeId="0">
      <text>
        <r>
          <rPr>
            <b/>
            <sz val="10"/>
            <color indexed="81"/>
            <rFont val="Calibri"/>
            <family val="2"/>
          </rPr>
          <t>Microsoft Office User:</t>
        </r>
        <r>
          <rPr>
            <sz val="10"/>
            <color indexed="81"/>
            <rFont val="Calibri"/>
            <family val="2"/>
          </rPr>
          <t xml:space="preserve">
Prognostic and response to therapy</t>
        </r>
      </text>
    </comment>
    <comment ref="A72" authorId="0" shapeId="0">
      <text>
        <r>
          <rPr>
            <b/>
            <sz val="10"/>
            <color indexed="81"/>
            <rFont val="Calibri"/>
            <family val="2"/>
          </rPr>
          <t>Microsoft Office User:</t>
        </r>
        <r>
          <rPr>
            <sz val="10"/>
            <color indexed="81"/>
            <rFont val="Calibri"/>
            <family val="2"/>
          </rPr>
          <t xml:space="preserve">
Prognostic and response to therapy</t>
        </r>
      </text>
    </comment>
    <comment ref="A73" authorId="0" shapeId="0">
      <text>
        <r>
          <rPr>
            <b/>
            <sz val="10"/>
            <color indexed="81"/>
            <rFont val="Calibri"/>
            <family val="2"/>
          </rPr>
          <t>Microsoft Office User:</t>
        </r>
        <r>
          <rPr>
            <sz val="10"/>
            <color indexed="81"/>
            <rFont val="Calibri"/>
            <family val="2"/>
          </rPr>
          <t xml:space="preserve">
Prognostic and response to therapy</t>
        </r>
      </text>
    </comment>
    <comment ref="A74" authorId="0" shapeId="0">
      <text>
        <r>
          <rPr>
            <b/>
            <sz val="10"/>
            <color indexed="81"/>
            <rFont val="Calibri"/>
            <family val="2"/>
          </rPr>
          <t>Microsoft Office User:</t>
        </r>
        <r>
          <rPr>
            <sz val="10"/>
            <color indexed="81"/>
            <rFont val="Calibri"/>
            <family val="2"/>
          </rPr>
          <t xml:space="preserve">
Prognostic and response to therapy</t>
        </r>
      </text>
    </comment>
    <comment ref="A146" authorId="0" shapeId="0">
      <text>
        <r>
          <rPr>
            <b/>
            <sz val="10"/>
            <color indexed="81"/>
            <rFont val="Calibri"/>
            <family val="2"/>
          </rPr>
          <t>Microsoft Office User:</t>
        </r>
        <r>
          <rPr>
            <sz val="10"/>
            <color indexed="81"/>
            <rFont val="Calibri"/>
            <family val="2"/>
          </rPr>
          <t xml:space="preserve">
Prognostic and response to therapy</t>
        </r>
      </text>
    </comment>
    <comment ref="A148" authorId="0" shapeId="0">
      <text>
        <r>
          <rPr>
            <b/>
            <sz val="10"/>
            <color indexed="81"/>
            <rFont val="Calibri"/>
            <family val="2"/>
          </rPr>
          <t>Microsoft Office User:</t>
        </r>
        <r>
          <rPr>
            <sz val="10"/>
            <color indexed="81"/>
            <rFont val="Calibri"/>
            <family val="2"/>
          </rPr>
          <t xml:space="preserve">
Prognostic and response to therapy</t>
        </r>
      </text>
    </comment>
    <comment ref="A150" authorId="0" shapeId="0">
      <text>
        <r>
          <rPr>
            <b/>
            <sz val="10"/>
            <color indexed="81"/>
            <rFont val="Calibri"/>
            <family val="2"/>
          </rPr>
          <t>Microsoft Office User:</t>
        </r>
        <r>
          <rPr>
            <sz val="10"/>
            <color indexed="81"/>
            <rFont val="Calibri"/>
            <family val="2"/>
          </rPr>
          <t xml:space="preserve">
Prognostic and monitoring</t>
        </r>
      </text>
    </comment>
    <comment ref="A184" authorId="0" shapeId="0">
      <text>
        <r>
          <rPr>
            <b/>
            <sz val="10"/>
            <color indexed="81"/>
            <rFont val="Calibri"/>
            <family val="2"/>
          </rPr>
          <t>Microsoft Office User:</t>
        </r>
        <r>
          <rPr>
            <sz val="10"/>
            <color indexed="81"/>
            <rFont val="Calibri"/>
            <family val="2"/>
          </rPr>
          <t xml:space="preserve">
Prognostic and response to therapy</t>
        </r>
      </text>
    </comment>
    <comment ref="A185" authorId="0" shapeId="0">
      <text>
        <r>
          <rPr>
            <b/>
            <sz val="10"/>
            <color indexed="81"/>
            <rFont val="Calibri"/>
            <family val="2"/>
          </rPr>
          <t>Microsoft Office User:</t>
        </r>
        <r>
          <rPr>
            <sz val="10"/>
            <color indexed="81"/>
            <rFont val="Calibri"/>
            <family val="2"/>
          </rPr>
          <t xml:space="preserve">
Prognostic and response to therapy</t>
        </r>
      </text>
    </comment>
  </commentList>
</comments>
</file>

<file path=xl/sharedStrings.xml><?xml version="1.0" encoding="utf-8"?>
<sst xmlns="http://schemas.openxmlformats.org/spreadsheetml/2006/main" count="10936" uniqueCount="1797">
  <si>
    <t>Mitochondrial DNA</t>
  </si>
  <si>
    <t>Oncogene</t>
  </si>
  <si>
    <t>Journal of the American Medical Informatics Association : JAMIA</t>
  </si>
  <si>
    <t>Pathology oncology research : POR</t>
  </si>
  <si>
    <t>Cytokine</t>
  </si>
  <si>
    <t>International journal of cancer</t>
  </si>
  <si>
    <t>Molecular oncology</t>
  </si>
  <si>
    <t>Annals of surgical oncology</t>
  </si>
  <si>
    <t>Tumour biology : the journal of the International Society for Oncodevelopmental Biology and Medicine</t>
  </si>
  <si>
    <t>Journal of gynecologic oncology</t>
  </si>
  <si>
    <t>Cancer medicine</t>
  </si>
  <si>
    <t>Journal of proteome research</t>
  </si>
  <si>
    <t>Japanese journal of clinical oncology</t>
  </si>
  <si>
    <t>International journal of oncology</t>
  </si>
  <si>
    <t>Cancer prevention research (Philadelphia, Pa.)</t>
  </si>
  <si>
    <t>Clinical cancer research : an official journal of the American Association for Cancer Research</t>
  </si>
  <si>
    <t>The journal of obstetrics and gynaecology research</t>
  </si>
  <si>
    <t>Molecular bioSystems</t>
  </si>
  <si>
    <t>Cancer chemotherapy and pharmacology</t>
  </si>
  <si>
    <t>Oncology letters</t>
  </si>
  <si>
    <t>Cancer letters</t>
  </si>
  <si>
    <t>Clinica chimica acta; international journal of clinical chemistry</t>
  </si>
  <si>
    <t>Human pathology</t>
  </si>
  <si>
    <t>Oncology reports</t>
  </si>
  <si>
    <t>Molecular medicine reports</t>
  </si>
  <si>
    <t>Gynecologic oncology</t>
  </si>
  <si>
    <t>Medical oncology (Northwood, London, England)</t>
  </si>
  <si>
    <t>Human immunology</t>
  </si>
  <si>
    <t>Pathology</t>
  </si>
  <si>
    <t>Nature genetics</t>
  </si>
  <si>
    <t>Cell biochemistry and biophysics</t>
  </si>
  <si>
    <t>Cancer biomarkers : section A of Disease markers</t>
  </si>
  <si>
    <t>Cell cycle (Georgetown, Tex.)</t>
  </si>
  <si>
    <t>Autophagy</t>
  </si>
  <si>
    <t>European journal of radiology</t>
  </si>
  <si>
    <t>British journal of cancer</t>
  </si>
  <si>
    <t>Clinical epigenetics</t>
  </si>
  <si>
    <t>Molecular carcinogenesis</t>
  </si>
  <si>
    <t>Cancer research</t>
  </si>
  <si>
    <t>International journal of gynecological cancer : official journal of the International Gynecological Cancer Society</t>
  </si>
  <si>
    <t>Psychoneuroendocrinology</t>
  </si>
  <si>
    <t>International journal of molecular medicine</t>
  </si>
  <si>
    <t>International journal of molecular sciences</t>
  </si>
  <si>
    <t>PloS one</t>
  </si>
  <si>
    <t>Journal of the Formosan Medical Association = Taiwan yi zhi</t>
  </si>
  <si>
    <t>International journal of clinical oncology</t>
  </si>
  <si>
    <t>Frontiers in oncology</t>
  </si>
  <si>
    <t>PLoS medicine</t>
  </si>
  <si>
    <t>Stem cells and development</t>
  </si>
  <si>
    <t>Molecular cancer therapeutics</t>
  </si>
  <si>
    <t>Asian Pacific journal of cancer prevention : APJCP</t>
  </si>
  <si>
    <t>American journal of translational research</t>
  </si>
  <si>
    <t>Cancer research and treatment : official journal of Korean Cancer Association</t>
  </si>
  <si>
    <t>European journal of cancer (Oxford, England : 1990)</t>
  </si>
  <si>
    <t>Cancer causes &amp; control : CCC</t>
  </si>
  <si>
    <t>Biomedicine &amp; pharmacotherapy = Biomedecine &amp; pharmacotherapie</t>
  </si>
  <si>
    <t>Oncotarget</t>
  </si>
  <si>
    <t>Molecular and clinical oncology</t>
  </si>
  <si>
    <t>Radiology and oncology</t>
  </si>
  <si>
    <t>Journal of ovarian research</t>
  </si>
  <si>
    <t>Journal of clinical pathology</t>
  </si>
  <si>
    <t>Archives of gynecology and obstetrics</t>
  </si>
  <si>
    <t>Biotechnology progress</t>
  </si>
  <si>
    <t>Cancer epidemiology, biomarkers &amp; prevention : a publication of the American Association for Cancer Research, cosponsored by the American Society of Preventive Oncology</t>
  </si>
  <si>
    <t>The American journal of surgical pathology</t>
  </si>
  <si>
    <t>BMC pharmacology &amp; toxicology</t>
  </si>
  <si>
    <t>Chinese medical journal</t>
  </si>
  <si>
    <t>BMC cancer</t>
  </si>
  <si>
    <t>Carcinogenesis</t>
  </si>
  <si>
    <t>Cancer immunology research</t>
  </si>
  <si>
    <t>Journal of clinical oncology : official journal of the American Society of Clinical Oncology</t>
  </si>
  <si>
    <t>Oncoimmunology</t>
  </si>
  <si>
    <t>American journal of cancer research</t>
  </si>
  <si>
    <t>Targeted oncology</t>
  </si>
  <si>
    <t>Acta informatica medica : AIM : journal of the Society for Medical Informatics of Bosnia &amp; Herzegovina : casopis Drustva za medicinsku informatiku BiH</t>
  </si>
  <si>
    <t>Journal of medical genetics</t>
  </si>
  <si>
    <t>British journal of clinical pharmacology</t>
  </si>
  <si>
    <t>Cancer science</t>
  </si>
  <si>
    <t>Oncology research and treatment</t>
  </si>
  <si>
    <t>Clinical &amp; translational oncology : official publication of the Federation of Spanish Oncology Societies and of the National Cancer Institute of Mexico</t>
  </si>
  <si>
    <t>International journal of clinical and experimental pathology</t>
  </si>
  <si>
    <t>Journal of cancer research and therapeutics</t>
  </si>
  <si>
    <t>Endocrine-related cancer</t>
  </si>
  <si>
    <t>Chinese journal of cancer research = Chung-kuo yen cheng yen chiu</t>
  </si>
  <si>
    <t>International journal of gynecological pathology : official journal of the International Society of Gynecological Pathologists</t>
  </si>
  <si>
    <t>The Australian &amp; New Zealand journal of obstetrics &amp; gynaecology</t>
  </si>
  <si>
    <t>Scientific reports</t>
  </si>
  <si>
    <t>JAMA oncology</t>
  </si>
  <si>
    <t>The pharmacogenomics journal</t>
  </si>
  <si>
    <t>Journal of translational medicine</t>
  </si>
  <si>
    <t>Acta radiologica (Stockholm, Sweden : 1987)</t>
  </si>
  <si>
    <t>Journal of Cancer</t>
  </si>
  <si>
    <t>Clinical biochemistry</t>
  </si>
  <si>
    <t>Cancer immunology, immunotherapy : CII</t>
  </si>
  <si>
    <t>Study ID</t>
  </si>
  <si>
    <t>General Characteristics</t>
  </si>
  <si>
    <t>RefID</t>
  </si>
  <si>
    <t>PMID</t>
  </si>
  <si>
    <t>Date published
(mm)</t>
  </si>
  <si>
    <t>Country</t>
  </si>
  <si>
    <t>Journal</t>
  </si>
  <si>
    <t>Conflict of Interest (Y/N)</t>
  </si>
  <si>
    <t>Source of funding</t>
  </si>
  <si>
    <t>Spin in title?</t>
  </si>
  <si>
    <t>Kong, D</t>
  </si>
  <si>
    <t>Industry</t>
  </si>
  <si>
    <t>First author</t>
  </si>
  <si>
    <t>Ghannad</t>
  </si>
  <si>
    <t>China</t>
  </si>
  <si>
    <t>Yes</t>
  </si>
  <si>
    <t>No</t>
  </si>
  <si>
    <t>Non-industry</t>
  </si>
  <si>
    <t>n/a</t>
  </si>
  <si>
    <t>Prediction of therapeutic response</t>
  </si>
  <si>
    <t>Prognosis</t>
  </si>
  <si>
    <t>Chen, X</t>
  </si>
  <si>
    <t>USA</t>
  </si>
  <si>
    <t>Kim, D</t>
  </si>
  <si>
    <t>Korea</t>
  </si>
  <si>
    <t>Mise, B</t>
  </si>
  <si>
    <t>Croatia</t>
  </si>
  <si>
    <t>NR</t>
  </si>
  <si>
    <t>Not reported</t>
  </si>
  <si>
    <t>If yes, what is the Biomarker clinical application?</t>
  </si>
  <si>
    <t>In conclusion, SNPs in the D-loop region are associated with the clinical outcome of patients with EOC. The analysis of SNPs in D-loop region may help identify the patient genotype to predict prognosis of the EOC patients.</t>
  </si>
  <si>
    <t>Patients with advanced-stage (FIGO III and IV stage) highgrade serous ovarian cancer</t>
  </si>
  <si>
    <t>Ovarian cancer database</t>
  </si>
  <si>
    <t>If yes, reason</t>
  </si>
  <si>
    <r>
      <t xml:space="preserve">Other Benefits claimed 
</t>
    </r>
    <r>
      <rPr>
        <b/>
        <sz val="12"/>
        <rFont val="Calibri"/>
        <family val="2"/>
        <scheme val="minor"/>
      </rPr>
      <t>NOT</t>
    </r>
    <r>
      <rPr>
        <sz val="12"/>
        <rFont val="Calibri"/>
        <family val="2"/>
        <scheme val="minor"/>
      </rPr>
      <t xml:space="preserve"> prespecified/investigated
(i.e. Cost-effectiveness) </t>
    </r>
  </si>
  <si>
    <t>Koensgen, D</t>
  </si>
  <si>
    <t>Germany</t>
  </si>
  <si>
    <t>Patients with ovarian cancer</t>
  </si>
  <si>
    <t>Amal, H</t>
  </si>
  <si>
    <t>Israel</t>
  </si>
  <si>
    <t>Mostowska, A</t>
  </si>
  <si>
    <t>Poland</t>
  </si>
  <si>
    <t>King, M</t>
  </si>
  <si>
    <t>Diagnosis</t>
  </si>
  <si>
    <t>Patients with EOC and Endometriosis</t>
  </si>
  <si>
    <t>Role of biomarker</t>
  </si>
  <si>
    <t>Sample size</t>
  </si>
  <si>
    <t>Subgroups</t>
  </si>
  <si>
    <t>Thresholds</t>
  </si>
  <si>
    <t>Conclusion for biomarker's clinical use</t>
  </si>
  <si>
    <t>Title</t>
  </si>
  <si>
    <t>Patient Population</t>
  </si>
  <si>
    <t>Other</t>
  </si>
  <si>
    <t xml:space="preserve">No
</t>
  </si>
  <si>
    <t>Sasaki, A</t>
  </si>
  <si>
    <t>Japan</t>
  </si>
  <si>
    <t>Lawrenson, K</t>
  </si>
  <si>
    <t>early stage ovarian cancer (EOC protien expression)</t>
  </si>
  <si>
    <t>Unclear</t>
  </si>
  <si>
    <t>In our retrospective study, positive E-cadherin expression was statistically significantly associated with better response to first line platinum-based chemotherapy (p&lt;0.001) and with platinum sensitivity (p&lt;0.001) in patients with advanced-stage high-grade serous ovarian cancer.
Correlated E-cadherin expression with OS and PFS, and we confirmed that E-cadherin expression is prognostic factor for patient survival. Multivariate analysis demonstrated no statistically significant difference between the E-cadherin expression and PFS (p=0.4). 
To conclude, our results indicate that E-cadherin expression via immunohistochemistry is a possible predictive marker to first line platinum-based chemotherapy efficacy in highgrade serous ovarian cancer. Our results confirm prognostic value of E-cadherin in advanced-stage serous ovarian cancer.</t>
  </si>
  <si>
    <t>The patients and healthy female volunteers were Caucasian from the Wielkopolska area of Poland.</t>
  </si>
  <si>
    <t>NA</t>
  </si>
  <si>
    <t>Conclusion in Abstract
(highlight)</t>
  </si>
  <si>
    <t xml:space="preserve">They report only 1 (grade) out of 3 (for predicting stage, grade, and survival) outcomes in the abstract. </t>
  </si>
  <si>
    <t>Our results indicate, for the first time, that IL-8 polymorphism is associated with ovarian cancer.</t>
  </si>
  <si>
    <t>Negative Ecadherin expression was shown to be significant, independent predictor of poorer PFS and OS. E-cadherin as a marker has predictive and prognostic value.</t>
  </si>
  <si>
    <t>This work identifies a potential new ovarian cancer locus and further confirms that cancer resequencing efforts should not ignore the study of noncoding regions of cancer patients.</t>
  </si>
  <si>
    <t>These results suggest that the nanoarray approach might be useful to avoid unnecessary complicated or expensive tests for tumor-free females in case of a negative result. In the case of positive result, the test will indicate with high probability the presence of OC.</t>
  </si>
  <si>
    <t>Despite the relatively small sample size of cases and controls, our studies confirmed some of the previously-demonstrated GWAS SNPs as genetic risk factors for EOTs.</t>
  </si>
  <si>
    <t>Collectively, these results indicate that FGF1 is a direct downstream target of WNT7A/β-catenin signaling and this pathway has potential as a therapeutic target in ovarian cancer. Moreover, niclosamide is a promising inhibitor of this pathway and may have clinical relevance.</t>
  </si>
  <si>
    <t>Thus, mesothelin-binding ability may be a useful indicator for qualitatively evaluating CA125 in patients with endometriosis and EOC.</t>
  </si>
  <si>
    <t>report the identification of proteins that represent novel potential candidate diagnostic and prognostic biomarkers for this highly lethal disease.</t>
  </si>
  <si>
    <t>all patients treated for ovarian peritoneal carcinomatosis receiving neoadjuvant chemotherapy, CRS, and HIPEC were included.</t>
  </si>
  <si>
    <t>According to our results, neoadjuvant chemotherapy and HIPEC do not invalidate the use of inflammatory markers in postoperative patient monitoring. Both CRP and NLR are useful in this regard; however, only CRP is useful for detecting IC.</t>
  </si>
  <si>
    <t>Conclusions. Both CRP and NLR are useful in monitoring postoperative evolution in these patients; however, only CRP is useful for detecting infective complications.</t>
  </si>
  <si>
    <t>Spain</t>
  </si>
  <si>
    <t>Medina Fernandez, F. J.</t>
  </si>
  <si>
    <t>Han, G</t>
  </si>
  <si>
    <t>These results strongly suggest that there is a significant effect of AIB1 genetic variation on ovarian cancer risk, and AIB1 underlies the development of ovarian cancer.</t>
  </si>
  <si>
    <t>Women undergoing surgical exploration from July 1999. In the current study, totally 3,000 pathologically confirmed EOC patients and 3,000 healthy control subjects which were geographically and frequency-matched to the cases by age (within 3 years old), education levels, and residential area (urban or countryside) were included in the analysis.</t>
  </si>
  <si>
    <t xml:space="preserve">Five VOCs could discriminate the OC and EOC from the non-cancer groups and the BGN from the TF group. For the rest of subclassifications (early OC versus advanced OC; early OC versus TF controls; and the subclassifications of
the benign group), the GC-MS did not succeed to identify significant VOCs. Conversely, the nanoarray analysis succeeded where the GC-MS failed. As a matter of fact, the nanoarray distinguished the early OC cases from the advanced OC and from the TF controls in good accuracy.
However, BGN could not be distinguished from the OC using the OC versus BGN model, but using the OC versus non-cancer model it gives good accuracy for detecting the BGN. </t>
  </si>
  <si>
    <t>The aim of this study was to determine immunohistochemical expression of E-cadherin in high-grade serous ovarian cancer and to assess the correlation of expression of Ecadherin with efficacy to platinum-based chemotherapy.</t>
  </si>
  <si>
    <t>The goal of this study was to investigate the correlation between four common IL-8 SNPs and the susceptibility of patients carrying them to developing ovarian cancer.</t>
  </si>
  <si>
    <t>A pilot study to evaluate the ability to noninvasively detect and classify OC from exhaled breath samples, using nanoarray that was developed and examined by Haick and coworkers.</t>
  </si>
  <si>
    <t>Replicated the distribution of the top seven ovarian cancer susceptibility GWAS SNPs including rs2072590 on 2q31 (HOXD-AS1), rs2665390 on 3q25 (TIPARP), rs10088218 and rs10098821 on 8q24, rs3814113
on 9p22, rs9303542 on 17q21 (SKAP1) and rs2363956 on 19p13 (ANKLE1), in patients with ovarian cancer and controls from a sample of the Polish population.</t>
  </si>
  <si>
    <t>To identify a useful biochemical tool for detecting qualitative differences between CA125 from patients with endometriosis and EOC, and to facilitate differential diagnosis of these 2 diseases.</t>
  </si>
  <si>
    <t>Sought to use a sensitive quantitative mass spectrometry approach to analyze proteins differentially expressed and secreted in our models of earlystage ovarian cancer, coupled with a comprehensive analysis of candidate biomarker expression in a large series of primary human ovarian cancer specimens. 
We demonstrate that using in vitro genetic models of ovarian cancer is a highly effective approach to the discovery of much needed candidate biomarkers for EOC.</t>
  </si>
  <si>
    <t>The aim of this study was therefore to characterize the postoperative time course of several inflammatory markers and to examine their utility in the early detection of postoperative complications in patients undergoing neoadjuvant chemotherapy, CRS, and HIPEC.</t>
  </si>
  <si>
    <t>Aim to analyze the association between genotype of AIB1 poly-Q repeat and epithelial ovarian cancer (EOC) onset among Chinese with a large population-based, case–control study design.</t>
  </si>
  <si>
    <t>Results in Abstract vs. Results in Main text</t>
  </si>
  <si>
    <t>Wilailak, S</t>
  </si>
  <si>
    <t>The objective of this study is to determine if a combination of CA-125/HE4, ultrasound features and menopausal status in a logistic regression model could improve the prediction of ovarian cancer in women with a pelvic mass compared to ROMA or RMI.</t>
  </si>
  <si>
    <t>In this study, the risk prediction model containing HE4, menopausal status, and ultrasound findings exhibited the best performance in discriminating cancer from benign tumors with a C statistic of 0.893.
This model performed better than the model containing CA-125, menopausal status, and ultrasound findings (RMI).
In addition, the HE4 model performed better than ROMA with an 8.8% improvement of reclassification of cancer and 15.9% improvement in the reclassification of benign tumors when evaluating the data by quartiles.</t>
  </si>
  <si>
    <t>Combining ultrasound with HE4 can improve the sensitivity for detecting ovarian cancer compared to other algorithms.</t>
  </si>
  <si>
    <t>Yao, C</t>
  </si>
  <si>
    <t xml:space="preserve">This is the last sentence in abstract, which is still results. "Additionally, we have identified a few candidate genes with good prognostic information that could potentially be used for classifying cases with similar morphological appearances." It's ending on a postive note. </t>
  </si>
  <si>
    <t>Canada</t>
  </si>
  <si>
    <t>Fujiwara, H</t>
  </si>
  <si>
    <t>We conducted a prospective multicenter study in Japan to evaluate the performance of HE4 and ROMA in predicting the risk of type I and type II EOC in Japanese women.</t>
  </si>
  <si>
    <t>EOC</t>
  </si>
  <si>
    <t>In conclusion, HE4, CA125, and ROMA are valuable markers for type II EOC diagnosis. HE4 and ROMA analyses may improve differentiation between type I EOC and a benign mass. Measurement of combined HE4 and CA125 levels provides a more accurate method for EOC diagnosis.</t>
  </si>
  <si>
    <t>In conclusion, CA125, HE4, and ROMA are valuable markers for type II EOC diagnosis. HE4 and ROMA analyses may improve the diagnostic ability for type I EOC compared to CA125 analysis alone. The measurement of the combination
of HE4 and CA125 including ROMA analyses rather than measurement of either factor alone provides a more accurate method for the differential diagnosis of patients with EOC from those with benign diseases. However, the diagnostic power of CA125, HE4, and ROMA for the early stage of type I EOC might be lower than that for type II EOC.</t>
  </si>
  <si>
    <t>The objective of this study was to identify novel AAb biomarkers for the detection of serous ovarian cancer.</t>
  </si>
  <si>
    <t>AAb to p53, PTPRA, and PTGFR are potential biomarkers for the early detection of ovarian cancer.</t>
  </si>
  <si>
    <t>Anderson, K</t>
  </si>
  <si>
    <t>Li, L</t>
  </si>
  <si>
    <t>This is the first large-scale study to report the diagnostic efficiency and clinical significance of NID1 as a plasma maker for ovarian serous cancer. Our results show that the level of NID1 was obviously increased in OSCs, especially in advanced stages and patients underwent NAC with interval debulking surgery. In the view of its lower sensitivity and specificity, comparing with the CA125, plasma NID1 can only be used as an adjunct approach for diagnosis. Our study established the clinical usefulness of this maker to predict the volume of tumor burden.</t>
  </si>
  <si>
    <t>Conclusions: Our study suggests that plasma nidogen-1 may be used as a diagnostic biomarker for ovarian serous carcinoma and can reflect the tumor burden.</t>
  </si>
  <si>
    <t>ovarian serous cancer patients, and 'apparently; healthy women</t>
  </si>
  <si>
    <t>Brachova, P</t>
  </si>
  <si>
    <t>advanced serous ovarian cancer patients without a previous cancer history</t>
  </si>
  <si>
    <t xml:space="preserve">The objective of this study was to determine the relationship of oncomorphic TP53 mutations with patient outcomes in advanced serous ovarian cancer patients. </t>
  </si>
  <si>
    <t>Our study reveals that oncomorphic TP53 mutations are associated with worse patient outcome.</t>
  </si>
  <si>
    <t>We demonstrate that oncomorphic TP53 mutations predict for worse PFS and higher rates of chemoresistance and recurrence.</t>
  </si>
  <si>
    <t>Shadfan, B</t>
  </si>
  <si>
    <t>advanced stage (III–IV) patients</t>
  </si>
  <si>
    <t>Early ovarian cancer detection</t>
  </si>
  <si>
    <t>The p-BNC shows strong promise as a diagnostic tool for large-scale screening that takes advantage of faster results and lower costs while leveraging possible improvement in sensitivity and specificity from biomarker panels.</t>
  </si>
  <si>
    <t>The aim of the current analysis was to determine the effect of BRCA1 and BRCA2 mutation status on long-term survival in women with EOC.</t>
  </si>
  <si>
    <t>Conclusions—BRCA1/2 mutations are associated with better short-term survival, but this advantage decreases over time and, in BRCA1 carriers is eventually reversed. This may have important implications for therapy of both primary and relapsed disease and for analysis of long-term survival in clinical trials of new agents, particularly those that are effective in BRCA1/2 mutation carriers.</t>
  </si>
  <si>
    <t>EOC cases</t>
  </si>
  <si>
    <t>Candido-dos-Reis, F</t>
  </si>
  <si>
    <t>Brazil</t>
  </si>
  <si>
    <r>
      <t>In this study, we program the p-BNC for high sensitivity, low cross-reactivity multiplex analysis of a biomarker panel comprising CA125, HE4, MMP-7 and CA72-4. We explore the analytical performance of the system</t>
    </r>
    <r>
      <rPr>
        <b/>
        <sz val="12"/>
        <color theme="1"/>
        <rFont val="Calibri"/>
        <family val="2"/>
        <scheme val="minor"/>
      </rPr>
      <t xml:space="preserve"> and demonstrate clinical application of the multiplex p-BNC for ovarian cancer sera of various stages along with healthy controls</t>
    </r>
    <r>
      <rPr>
        <sz val="12"/>
        <color theme="1"/>
        <rFont val="Calibri"/>
        <family val="2"/>
        <scheme val="minor"/>
      </rPr>
      <t>. We further explore the utility of the multiplexed p-BNC to assess longitudinal pre-clinical sera of women that develop ovarian cancer.</t>
    </r>
  </si>
  <si>
    <t>Nagasaka, K</t>
  </si>
  <si>
    <t>Patients with stage IIIc to IV (T3c) primary ovarian carcinoma presenting to the University of Tokyo Hospital</t>
  </si>
  <si>
    <t>Our study demonstrates diagnostic value for predicting outcome of stage T3c ovarian cancer patients at IS and shows that the presence of positive peritoneal cytology at IS is an independent adverse prognostic variable with regard to PFS on both multivariate and survival analyses.
In terms of diagnostic significance, peritoneal cytology at IS may be a very useful tool for predicting prognosis of T3c cases. 
Moreover, our data suggested that negative peritoneal cytology was more strongly associated with favorable prognosis compared with complete cytoreduction.</t>
  </si>
  <si>
    <t>Conclusion: Positive peritoneal cytology at IS appears to be a significant factor for poor prognosis in PFS, which may provide useful information for post-IS chemotherapy planning. IS in the treatment of AOC may be useful for not only complete resection, but also for identification of patients with poor prognosis.</t>
  </si>
  <si>
    <t>Zhang, H</t>
  </si>
  <si>
    <t xml:space="preserve">Patients with EOC were selected based on the eligibility criteria as follows: (1) patients free of metabolic, liver, and kidney diseases and any other cancers; (2) patients who underwent complete cytoreductive surgery and received postoperative intravenous platinum-based combination chemotherapy; and (3) the presence of FIGO stage III or IV, confirmed by pathological examination. </t>
  </si>
  <si>
    <t>Used ultra-performance liquid chromatography mass spectrometry (UPLC/MS) to perform metabolomic analysis in 38 advanced EOC patients with the aim of identifying metabolic markers associated with EOC recurrence.</t>
  </si>
  <si>
    <r>
      <t xml:space="preserve">Five metabolites were finally identified as potential biomarkers for EOC recurrence and patients with and without recurrent EOC could be distinguished using this panel of metabolites (AUC = 0.91). 
Study demonstrated that LysoPC (14 : 0) and LysoPE (18 : 2) were both down-regulated in patients with recurrent EOC. 
</t>
    </r>
    <r>
      <rPr>
        <b/>
        <sz val="12"/>
        <color theme="1"/>
        <rFont val="Calibri"/>
        <family val="2"/>
        <scheme val="minor"/>
      </rPr>
      <t>Conclusions</t>
    </r>
    <r>
      <rPr>
        <sz val="12"/>
        <color theme="1"/>
        <rFont val="Calibri"/>
        <family val="2"/>
        <scheme val="minor"/>
      </rPr>
      <t xml:space="preserve">
In conclusion, the results of this plasma metabolomic study have provided a new tool for predicting relapse and prognosis in patients with EOC. Monitoring of the potential biomarkers identified in this study could facilitate detection of recurrence.
Overall, our findings suggest that plasma metabolomics could improve the prediction of the likelihood of recurrence of EOC.</t>
    </r>
  </si>
  <si>
    <t>In summary, the candidate biomarkers identified in this study may both facilitate clinical prediction of EOC recurrence and prognosis and serve as potential therapeutic targets in patients with EOC.</t>
  </si>
  <si>
    <t>Wang, Y</t>
  </si>
  <si>
    <t>Patients diagnosed with serous ovarian cancer</t>
  </si>
  <si>
    <t>SOC</t>
  </si>
  <si>
    <t>Sought to determine whether the preoperative NLR can be used as a prognostic marker for predicting response to chemotherapy and survival outcomes in patients with serous ovarian carcinoma.</t>
  </si>
  <si>
    <t xml:space="preserve">In summary, our initial experience confirms the potential utility of preoperative NLR levels as an independent prognostic marker in SOC patients. Moreover, elevated preoperative NLR may be a promising indicator for worse chemotherapeutic response and platinum resistance in patients with SOC. </t>
  </si>
  <si>
    <t>Conclusions Our findings indicated that high levels of preoperative NLR might be a potential biomarker of worse response to first-line platinum-based chemotherapy and poor clinical outcomes in patients with SOC. Further validation of this easily available parameter as a potential stratification tool in prospective studies should be encouraged.</t>
  </si>
  <si>
    <t>Dorn, J</t>
  </si>
  <si>
    <t xml:space="preserve">The present study validated the clinical relevance of the multiparametric OVSCORE to predict surgical success in an independent set of ovarian cancer patients. The performance of the score in this set was found to be comparable to that in the original collective of 142 ovarian cancer patients of the pilot study (ROC AUC pilot study, 0.833; AUC ROC this study, 0.777), even though complete debulking rates as a whole were higher in the previous study. 
The key clinical finding of this study is the validation of the previously developed OVSCORE in an independent patient cohort. The OVSCORE could aid in the identification of patients who do not benefit from currently recommended therapeutic regimens. </t>
  </si>
  <si>
    <t xml:space="preserve">This study confirms the role of KLKs in ovarian cancer for surgical success and survival, and validates the novel OVSCORE algorithm in an independent collective.
As a key clinical application, the OVSCORE could aid gynecological oncologists in identifying those ovarian cancer patients unlikely to benefit from radical surgery who could be candidates for alternative therapeutic approaches. </t>
  </si>
  <si>
    <t>OC patients</t>
  </si>
  <si>
    <t>Chinese Han population</t>
  </si>
  <si>
    <r>
      <t>Yes</t>
    </r>
    <r>
      <rPr>
        <b/>
        <sz val="12"/>
        <color theme="9" tint="-0.249977111117893"/>
        <rFont val="Calibri"/>
        <family val="2"/>
        <scheme val="minor"/>
      </rPr>
      <t/>
    </r>
  </si>
  <si>
    <t>Screening</t>
  </si>
  <si>
    <r>
      <t>No</t>
    </r>
    <r>
      <rPr>
        <b/>
        <sz val="12"/>
        <color theme="9" tint="-0.249977111117893"/>
        <rFont val="Calibri"/>
        <family val="2"/>
        <scheme val="minor"/>
      </rPr>
      <t/>
    </r>
  </si>
  <si>
    <t>early detection, serous ovarian cancer patients</t>
  </si>
  <si>
    <t>potential screening not in aim or investigated:
"With a short analysis time and inclusion of novel markers for early ovarian cancer detection, this platform shows strong promise as a potential POC screening method for ovarian cancer, where patients could receive results promptly enough to be referred to TVS in the same visit. Reduced costs and easier accessibility to results could also assist in longitudinally monitoring biomarker values over time, which has shown some promise in helping detect early-stage ovarian cancer."</t>
  </si>
  <si>
    <t>Additionally, a pilot study cohort of healthy, benign, early-stage and late-stage patients assessed on the p-BNC demonstrated the ability of the p-BNC to differentiate cases from controls with acceptable specificity and sensitivity. 
The panel used in this manuscript has shown initial promise in early detection of ovarian cancer, but, importantly, the programmability of the p-BNC facilitates replacing, adding or removing biomarkers if better combinations emerge from clinical trials, which is crucial in the diagnosis of such a complex disease as ovarian cancer.
With a short analysis time and inclusion of novel markers for early ovarian cancer detection, this platform shows strong promise as a potential POC screening method for ovarian cancer, where patients could receive results promptly enough to be referred to TVS in the same visit.</t>
  </si>
  <si>
    <r>
      <rPr>
        <b/>
        <sz val="12"/>
        <color theme="9" tint="-0.249977111117893"/>
        <rFont val="Calibri"/>
        <family val="2"/>
        <scheme val="minor"/>
      </rPr>
      <t xml:space="preserve">Consistent with previously published studies (8, 15-17) we found that patients with epithelial ovarian cancer carrying BRCA1 or BRCA2 mutations have better short-term survival (5 years) than non-carriers. This survival advantage was lost over time and after approximately five years BRCA1 carriers had a higher risk of dying than non-carriers. Also consistent with the generally better short-term survival of BRCA2 carriers compared with germline BRCA1 mutation carriers, a survival advantage persisted longer in BRCA2 patients and did not cross-over with non-carriers until approximately nine years after diagnosis.
+
 Our findings confirm that germline genotype </t>
    </r>
    <r>
      <rPr>
        <sz val="12"/>
        <color theme="9" tint="-0.249977111117893"/>
        <rFont val="Calibri"/>
        <family val="2"/>
        <scheme val="minor"/>
      </rPr>
      <t>is an important predictor of response to treatmen</t>
    </r>
    <r>
      <rPr>
        <b/>
        <sz val="12"/>
        <color theme="9" tint="-0.249977111117893"/>
        <rFont val="Calibri"/>
        <family val="2"/>
        <scheme val="minor"/>
      </rPr>
      <t>t in both the short- and long-term and emphasises the need to identify novel approaches to the management of the disease that target the underlying biology.</t>
    </r>
  </si>
  <si>
    <t>Patients with stage T3c advanced ovarian carcinoma</t>
  </si>
  <si>
    <t>It suggests that they found  niclosamide is an effective therapeutic inhibitor of WNT7A/β- catenin signaling, but no clinical study was conducted.</t>
  </si>
  <si>
    <t>Kim, TH</t>
  </si>
  <si>
    <t>Our findings suggest that miR-145 functions as a tumor suppressor in ovarian cancer and directly targets HMGA2 oncoprotein. Low miR-145 and high HMGA2 expressions are potential biomarkers of poor prognosis of ovarian carcinoma and miR-145 is the more powerful predictor of patient outcome.</t>
  </si>
  <si>
    <t>Patients with ovarian cancer (HG-OSC)</t>
  </si>
  <si>
    <t>In conclusion, the results presented here demonstrate that low miR-145 expression is a novel biomarker for poor prognosis and survival of HG-OSC patients. In addition, miR-145 functions as a tumor suppressor and targets HMGA2, which is a well-known oncogene in this subset of carcinoma. Low miRNA-145 expression and HMGA2 overexpression may present not only a useful biomarker of poor prognosis, but also a therapeutic target for patients with ovarian serous carcinoma.</t>
  </si>
  <si>
    <t>No (what is mentioned in abstract is objective, I think)</t>
  </si>
  <si>
    <t>Therapeutic not investigated: "not only a useful biomarker of poor prognosis, but also a therapeutic target for patients with ovarian serous carcinoma."</t>
  </si>
  <si>
    <t xml:space="preserve">No </t>
  </si>
  <si>
    <t>Is sub-grouping performed?</t>
  </si>
  <si>
    <t>Dichotomous</t>
  </si>
  <si>
    <t xml:space="preserve">Continuous </t>
  </si>
  <si>
    <t>Continuous</t>
  </si>
  <si>
    <t xml:space="preserve">female patients diagnosed with pelvic masses scheduled to have surgeries between March 2012 and March 2014 in our hospital. </t>
  </si>
  <si>
    <t>Yes (pre and post menopusal women)</t>
  </si>
  <si>
    <t>differential diagnosis of ovarian cancer, especially among premenopausal women.</t>
  </si>
  <si>
    <t>Compared with the traditional detection modes that combined multiple tumor markers, the use of CA125, HE4 and ROMA shows better performance in terms of specificity and sensitivity in our study, and therefore becomes a new promising application for the differential diagnosis of ovarian cancer, especially among premenopausal women. Besides, it also differentiates the benign pelvic masses from the malignant ones, which is another advantages of our newly applied way of detection in clinical practice. HE4, with high specificity for ovarian cancer, will reduce the misdiagnosis rate of ovarian cancer and help estimate the progression of disease. ROMA is a good choice for auxiliary diagnosis of uterine cancer, principally for endometrial cancer. The optimal cut-off values (CA125: 93.2 U/ml, HE4: 87.6 pmol/l, ROMA: 18.1% for pre- and 31.5% for postmenopausalwomen) could largely improve the diagnosis of pelvic masses.</t>
  </si>
  <si>
    <t>Conclusion: The optimal cut-off values (CA125: 93.2 U/ml, HE4: 87.6 pmol/l, ROMA: 18.1% for pre- and 31.5% for postmenopausal women), simultaneous use of CA125 and HE4 complemented by ROMA showed better performance than the traditional detection modes for differential diagnosis of ovarian cancer. We also observed that ROMA added more accuracy for differentiating the benign and malignant pelvic masses and auxiliary diagnosis of uterine cancer.</t>
  </si>
  <si>
    <t>No (Reported in Discussion!)</t>
  </si>
  <si>
    <t>NA
In this study, we aimed to investigate the diagnosis efficiency and the optimal detection mode of HE4.</t>
  </si>
  <si>
    <t>1) Screening: "But the detection of HE4 and CA125, and the application of ROMA have shown promising sensitivity and specificity for screening patients with pelvic masses."
2) Prognosis of HE4 stated but not studied: "will help estimate the progression of disease"
There is no follow-up of the patient's prognosis and survival rates in this study!</t>
  </si>
  <si>
    <t>Ricardo, S</t>
  </si>
  <si>
    <r>
      <t xml:space="preserve">Prespecified formal test of </t>
    </r>
    <r>
      <rPr>
        <b/>
        <sz val="12"/>
        <rFont val="Calibri"/>
        <family val="2"/>
        <scheme val="minor"/>
      </rPr>
      <t>hypothesis</t>
    </r>
    <r>
      <rPr>
        <sz val="12"/>
        <rFont val="Calibri"/>
        <family val="2"/>
        <scheme val="minor"/>
      </rPr>
      <t xml:space="preserve"> reported?</t>
    </r>
    <r>
      <rPr>
        <sz val="12"/>
        <color rgb="FFC00000"/>
        <rFont val="Calibri"/>
        <family val="2"/>
        <scheme val="minor"/>
      </rPr>
      <t xml:space="preserve"> (highlight) (Y/N)</t>
    </r>
  </si>
  <si>
    <t>we sought to test our hypothesis that oncomorphic TP53 mutations in advanced serous ovarian tumors are associated with worse outcomes.</t>
  </si>
  <si>
    <t>Study hypothesis &amp; objective</t>
  </si>
  <si>
    <t>This strongly suggests the presence of clear molecular differences between tumors of different grades. To test this hypothesis, we surveyed the serous ovarian cancer transcriptome and identified genes associated with well, moderately, and poorly differentiated tumors as established by the FIGO and Silverberg systems.</t>
  </si>
  <si>
    <t>No (what is mentioned in abstract is objective)</t>
  </si>
  <si>
    <t>This study addressed the hypothesis that miR-145 serves as a prognostic biomarker and a tumor suppressor that regulates the expression of high-mobility group A2 (HMGA2) oncoprotein in ovarian cancer.</t>
  </si>
  <si>
    <t>OVC patients; They also do mention advanced serous  ovarian tumours in the first line of their conclusion.</t>
  </si>
  <si>
    <t>OSC patients;
It could discriminate patients with OSCs from healthy controls (AUC:0. 65, 95%CI, 0.59–0.71)</t>
  </si>
  <si>
    <r>
      <t xml:space="preserve">HG-OSC patients:
Low miR-145 expression and HMGA2 overexpression were significantly associated with worse overall survival in univariate log-rank analyses, suggesting that these parameters are putative indicators of poor prognosis of </t>
    </r>
    <r>
      <rPr>
        <b/>
        <sz val="12"/>
        <color theme="1"/>
        <rFont val="Calibri"/>
        <family val="2"/>
        <scheme val="minor"/>
      </rPr>
      <t>HG-OSC patients</t>
    </r>
    <r>
      <rPr>
        <sz val="12"/>
        <color theme="1"/>
        <rFont val="Calibri"/>
        <family val="2"/>
        <scheme val="minor"/>
      </rPr>
      <t>.</t>
    </r>
  </si>
  <si>
    <t>No.</t>
  </si>
  <si>
    <t>Portugal</t>
  </si>
  <si>
    <t>Our aim was to refine ovarian cancer biomarkers by detection of aberrant glycoforms (Tn, STn, and T) of MUC16 and MUC1 in ovarian cancer tissue using Proximity Ligation Assays (PLA).</t>
  </si>
  <si>
    <t>studied a total of 155 serous ovarian tumours (44 cystadenomas, 41 borderline tumours and 70 adenocarcinomas)</t>
  </si>
  <si>
    <t>In conclusion, we have developed a series of PLA assays for detection of glyco-mucin profiles using a novel approach for glycopeptide identification, with the capability to detect mucins shed from cancer tissues. Through PLA assay, we have identified a panel of four glyco-mucin profiles (MUC16/Tn, MUC16/STn, MUC1/Tn and MUC1/STn) with 100% specificity and 100% Positive Predictive Value for detection of borderline/malignant serous tumours of the ovary.</t>
  </si>
  <si>
    <t>A multiplexed PLA, or PEA, assay that targets glyco-mucin profiles brings hope to enhance specificity of biomarker assays in combination with enhanced sensitivity such that these serum biomarker assays may serve in early diagnosis/screening strategies.</t>
  </si>
  <si>
    <t>for detection of borderline/malignant serous tumours of the ovary</t>
  </si>
  <si>
    <t>Kamieniak, M</t>
  </si>
  <si>
    <t>high-grade serous ovarian carcinomas (HGSOCs)</t>
  </si>
  <si>
    <t>Altogether our findings indicate that the 6q24.2e26 deletion is an independent marker of favorable outcome in HGSOCs with potential clinical value as it can be analyzed by FISH on tumor sections and guide the selection of patients towards more conservative therapeutic strategies in order to reduce side-effects and improve quality of life.</t>
  </si>
  <si>
    <r>
      <t xml:space="preserve">What is the reported study </t>
    </r>
    <r>
      <rPr>
        <b/>
        <sz val="12"/>
        <rFont val="Calibri"/>
        <family val="2"/>
        <scheme val="minor"/>
      </rPr>
      <t>hypothesis</t>
    </r>
    <r>
      <rPr>
        <sz val="12"/>
        <rFont val="Calibri"/>
        <family val="2"/>
        <scheme val="minor"/>
      </rPr>
      <t>?</t>
    </r>
  </si>
  <si>
    <t>In this study, we have demonstrated in different tumor series, at DNA copy number and at the gene expression level, that the 6q24e26 deletion is an independent marker of favorable outcome in HGSOCs.</t>
  </si>
  <si>
    <t>HGSOCs</t>
  </si>
  <si>
    <t>Davidson, B</t>
  </si>
  <si>
    <t>Singapore</t>
  </si>
  <si>
    <t>Vimentin OS not reported in abstract (P = .111); only response to chemo is noted</t>
  </si>
  <si>
    <t>serous carcinoma effusions (n = 100; 72 peritoneal, 28 pleural; 80 OCs, 16 peritoneal carcinomas, 4 tubal carcinomas) were obtained prechemotherapy at diagnosis from 100 patients.
(The present study focused exclusively on metastatic effusions rather than on primary carcinomas, analyzed only chemo-naïve specimens obtained at diagnosis, and included only patients diagnosed as having FIGO stage III-IV serous OC and treated with platinumbased chemotherapy, the majority with combination platinum-paclitaxel.)</t>
  </si>
  <si>
    <t>In conclusion, analysis of 100 serous OC effusions for the expression of 10 EMT and stem cell markers revealed a potential relationship to more aggressive clinical course for NCAM, Zeb1, and vimentin. Although several of the associations observed with parameters such as patient age, histologic grade, effusion site, and FIGO stage are lost following Bonferroni correction, the ones between NCAM and peritoneal localization, between P-cadherin and grade 1 disease, and between vimentin expression and poor chemoresponse are retained, of which the latter merits further attention.</t>
  </si>
  <si>
    <t>OC</t>
  </si>
  <si>
    <t>This study identifies vimentin and Zeb1 as markers of poor chemoresponse in metastatic serous ovarian carcinoma effusions and suggests NCAM as potential prognostic marker in metastatic disease.</t>
  </si>
  <si>
    <t>Cai, M</t>
  </si>
  <si>
    <t>Thus, the expression of hMOF in different ovarian tissues and its relationship with ovarian cancer prognosis were investigated.</t>
  </si>
  <si>
    <t>OC Patients</t>
  </si>
  <si>
    <t>hMOF mRNA and protein expression decreased in ovarian epithelial cancer, thus the hMOF protein potentially serves as a new clinical marker of ovarian cancer prognosis.</t>
  </si>
  <si>
    <t>In the present study, the expression of hMOF mRNA and protein was significantly downregulated in ovarian epithelial cancer tissues, and patients with high hMOF levels showed improved survival as compared to those with low hMOF levels.</t>
  </si>
  <si>
    <t>What is the reported applicable patient population in conclusion 
(in abstract or discussion)?</t>
  </si>
  <si>
    <t>Zhou, B</t>
  </si>
  <si>
    <t>The results of the present study indicate that AEG‑1 is a valuable biomarker for the prediction of ovarian cancer prognosis, and AEG‑1 inhibition may be a potential therapeutic strategy for ovarian cancer treatment.</t>
  </si>
  <si>
    <t>In the present study, immunohistochemistry (IHC) was used to investigate the expression of AEG‑1 in patients with ovarian cancer and its association with certain clinical parameters. In addition, the effect of AEG‑1 on ovarian cancer cells was also evaluated.</t>
  </si>
  <si>
    <t>patients with epithelial ovarian tumors</t>
  </si>
  <si>
    <t>In conclusion, the present study identified that the expression levels of AEG‑1 were highly increased in ovarian cancer tissue. Furthermore, AEG‑1 protein expression was significantly correlated with survival and malignant metastasis of ovarian cancer. The present study further elucidates the molecular mechanisms underlying invasion and metastasis of ovarian cancer. These data suggest that AEG‑1 may represent a valuable biomarker for the prediction of ovarian cancer prognosis, and an attractive molecular target for novel anticancer therapeutic agents.</t>
  </si>
  <si>
    <t>Matsuo, K</t>
  </si>
  <si>
    <t>No funding</t>
  </si>
  <si>
    <t>The aim of our study was to assess the prognostic value of LVSI in the clear cell subtype of epithelial ovarian cancer.</t>
  </si>
  <si>
    <t>stage I OCCC cases that underwent primary surgical staging including lymphadenectomy.</t>
  </si>
  <si>
    <t>Conclusion. LVSI is an importantmarker to predict survival outcome of stage I OCCC. Regardless of chemotherapy type, patients with stage I OCCC showing LVSI may benefit from receiving postoperative chemotherapy.</t>
  </si>
  <si>
    <t>limited to only OCCC histology</t>
  </si>
  <si>
    <t>In summary, LVSI in stage I OCCC is an important prognostic factor that could be useful for identifying a subgroup of patients at increased risk of disease recurrence. Therefore, routine evaluation of LVSI is recommended in daily practice.
On the basis of our data and the current National Comprehensive Cancer Network (NCCN) guidelines for ovarian cancer (postoperative chemotherapy with intravenous taxane + carboplatin for 3–6 cycles for stage I OCCC) [28], consideration for 6 cycles of chemotherapy may be ideal for patients with LVSI-positive OCCC.</t>
  </si>
  <si>
    <t>Recommendation for therapy;
"On the basis of our data and the current National Comprehensive Cancer Network (NCCN) guidelines for ovarian cancer (postoperative chemotherapy with intravenous taxane + carboplatin for 3–6 cycles for stage I OCCC) [28], consideration for 6 cycles of chemotherapy may be ideal for patients with LVSI-positive OCCC."</t>
  </si>
  <si>
    <t>Zhu, L</t>
  </si>
  <si>
    <t>The purpose of this study was to identify genes that associated with higher ability of metastasis and chemotherapic resistance in epithelial ovarian carcinoma (EOC) cells.</t>
  </si>
  <si>
    <t>In conclusion, this study has identified potential DEGs responsible for enhanced metastasis and chemoresistance in ovarian cancer cell lines. Among the 49 DEGs, 14 genes were up-regulated and 35 genes were down-regulated. Prospective investigations using a combination of genomic and proteomic approaches are required to validate the functionality of these targets identified.</t>
  </si>
  <si>
    <t>Primary EOC and chemoresistance (sensitive and resistant) EOC</t>
  </si>
  <si>
    <t>This is the last sentence in abstract, which states future possible utility/scope: "The identification of higher ability of metastasis and chemotherapic resistance-associated genes may provide a foundation for the development of new type-specific diagnostic strategies and treatment for metastasis and chemotherapic resistance in epithelial ovarian cancer."</t>
  </si>
  <si>
    <t>Brtnicky, T</t>
  </si>
  <si>
    <t>Czech Republic</t>
  </si>
  <si>
    <t>The aim of this study was to evaluate the relevance of regular Tregs monitoring for the clinical management of ovarian cancer. Evaluate the clinical relevance of peripheral blood Tregs as a prognostic marker of future disease outcome. We also wanted to compare
the effect of metronomic cyclophosphamide and etoposide during consolidation therapy on peripheral blood Tregs numbers, Ca125 and progression-free survival (PFS).</t>
  </si>
  <si>
    <t>In summary, our study confirms that the early stage of the disease and absence of the tumor residuum after radical surgery are the most important factors predicting a favourable clinical outcome in the ovarian cancer. We did not show any significant effect of consolidation chemotherapy with metronomic doses of etoposide or cyclophosphamide on the peripheral blood Tregs and on the clinical outcome. For the first time, this study shows that the faster kinetics of Tregs increase in the peripheral blood, expressed as the slope of the Tregs trend line, is a significant predictor of ovarian cancer early relapse hazard. However, due to its relatively low specificity, the informative value of regular monitoring of Tregs kinetics in the peripheral blood for the subsequent clinical outcome is limited.</t>
  </si>
  <si>
    <t>Conclusions: This study shows that the faster kinetics of Tregs increase in the peripheral blood, expressed as the slope of the Tregs trend line, is a significant predictor of ovarian cancer early relapse hazard. However, due to its relatively low specificity, the informative value of regular monitoring of Tregs kinetics in the peripheral blood for the subsequent clinical outcome is limited.</t>
  </si>
  <si>
    <t>Mizuno, T</t>
  </si>
  <si>
    <t>We investigated the relationship between ALDH1 expression as a CSC marker and clinical prognosis using ovarian clear cell carcinoma tissue samples. Furthermore, we analyzed the relationship between ovarian CSC and oxidative stress, by examining the involvement of the antioxidant pathway in ALDH high activity cells.</t>
  </si>
  <si>
    <t>patients diagnosed with clear cell carcinoma and undergone initial surgery at 7 hospitals in Japan</t>
  </si>
  <si>
    <t>Conclusions. ALDH-positive CSCs might have increased Nrf2-induced antioxidant scavengers, which lower ROS level relevant to chemoresistance in ovarian clear cell carcinoma.</t>
  </si>
  <si>
    <t>OCCC</t>
  </si>
  <si>
    <t>In this study, ALDH1 expressionwas found to be associatedwith shorter PFS in ovarian clear cell carcinoma.
In this study, we confirmed a statistical difference between the ALDH1-high group and ALDH1-low group in PFS, but not in OS. Given that themedian SPP is long (13 months in these cases), PFS can be considered a more reasonable endpoint than OS in the present study. ALDH1 expression is therefore associated with poor prognosis and might be a candidate CSC in ovarian clear cell carcinoma.</t>
  </si>
  <si>
    <t>Fadare, O</t>
  </si>
  <si>
    <t>ovarian CCC tumours</t>
  </si>
  <si>
    <t>In summary, our study provides baseline data on the comparative performances of these markers. All three are viable markers of CCC, but each is associated with specific shortcomings that should be considered before their deployment. When the entire dataset of the present study is considered, HNF1b is highly sensitive but is suboptimally specific; AMACR is highly specific but is suboptimally sensitive. Napsin A is specific whereas its sensitivity occupies an approximate mid-point between the high sensitivity of HNF1b and the low sensitivity of AMACR. For the specific question of CCC versus HGSC, Napsin A and HNF1b are largely comparable, and both are superior to AMACR. For the issue of CCC versus EEC, Napsin A and AMACR were comparable, with both outperforming HNF1b. Any two or all three can be added to panels that include other markers when CCC is in the differential diagnosis for a given case.</t>
  </si>
  <si>
    <t>In this study, we screen a large dataset of diverse ovarian tumours, to ascertain the specificity of the newer markers, and to compare them with HNF1b regarding their utility as potential diagnostic markers of CCC.</t>
  </si>
  <si>
    <t>In summary, HNF1b is highly sensitive but is suboptimally specific in isolation, whereas AMACR is highly specific but is suboptimally sensitive. Napsin A is specific but of intermediate sensitivity. Napsin A, AMACR and HNF1b are all viable markers of CCC that can be deployed as components of larger panels when CCC is a diagnostic consideration.</t>
  </si>
  <si>
    <t>Stiekema, A</t>
  </si>
  <si>
    <t>The Netherlands</t>
  </si>
  <si>
    <t>patients with EOC or ovarian metastases</t>
  </si>
  <si>
    <t>In the present study, the use of biomarker HE4 in the preoperative differentiation between EOC and ovarian metastases from gastrointestinal malignancies was evaluated and compared to CA125 and CEA and ratios thereof.</t>
  </si>
  <si>
    <t>In summary, we developed a formula including HE4 and CEA that can be used to differentiate preoperatively between EOC and ovarian metastases from gastrointestinal origin in case of a malignant pelvic mass. With this formula more patients will be correctly identified. We found that gastro-intestinal tumors comprise the majority of primary tumors with metastatic lesions to the ovaries. To distinguish EOC preoperatively from ovarian metastases, an algorithm using serum biomarkers HE4 and CEA is helpful.</t>
  </si>
  <si>
    <t>Conclusion. HE4 can be used in combination with CEA to make the distinction between EOC and ovarian metastases from gastrointestinal origin.</t>
  </si>
  <si>
    <t>distinction between EOC and ovarian metastases</t>
  </si>
  <si>
    <t>Hefler-Frischmuth, K</t>
  </si>
  <si>
    <t>Austria</t>
  </si>
  <si>
    <t>Patients with ovarian tumors;
i.e., epithelial ovarian cancer (EOC), borderline ovarian tumors (BOTs), and benign ovarian tumors</t>
  </si>
  <si>
    <t>In summary, we found that plasma fibrinogen levels were an independent predictor for the presence of a malignant ovarian tumor and might serve as additional differential diagnosis parameter especially in the subgroup of patients &lt;50 years.</t>
  </si>
  <si>
    <t>Yes (age)</t>
  </si>
  <si>
    <t>Patients with malignant ovarian tumors (vs. benign)</t>
  </si>
  <si>
    <t>Ye, Y</t>
  </si>
  <si>
    <t>Collectively, CLIC1 may be a potential sensitive and specific molecular biomarker for early diagnose for SEOC metastasis.</t>
  </si>
  <si>
    <t>In conclusion, CLIC1 expression is highly correlated to malignancy in SEOC, and it could be a highly sensitive and specific biomarker for the diagnosis of intraperitoneal metastasis in SEOC.</t>
  </si>
  <si>
    <t>diagnosis of intraperitoneal metastasis of SEOC</t>
  </si>
  <si>
    <t>cases with adnexal mass were recruited in this study (32 cases of malignant ovarian cancer and 70 cases of benign ovarian tumor according to pathological diagnosis).</t>
  </si>
  <si>
    <t>In summary, the combination of TVS, color Doppler, and tumor marker test is of great diagnostic value, which should be widely used in clinical practice.</t>
  </si>
  <si>
    <t>This study is designed to investigate the diagnostic value of transvaginal sonograph (TVS), color Doppler, and serum tumor marker CA125, CEA, and AFP in ovarian cancer.</t>
  </si>
  <si>
    <t>Not reported specificall in conclusion sentence, but OV in title</t>
  </si>
  <si>
    <t>The combination of TVS, color Doppler, and tumor marker test is of great diagnostic value, which should be widely used in clinical practice.</t>
  </si>
  <si>
    <t>Leng, R</t>
  </si>
  <si>
    <t>The present study showed that rac1 overexpression is associated with cell EMT and poor EOC prognosis.</t>
  </si>
  <si>
    <t>The present study aims to examine the expression of rac1 in human EOC tissues and analyze the correlation of rac1 expression with clinicopathological features and prognosis of patients.</t>
  </si>
  <si>
    <t>In summary, rac1 overexpression in EOC was observed, and the upregulation of rac1 expression was found to be clinically significant for EOC patients. Moreover, our results showed that rac1 was involved in the EMT of ovarian cancer cells, which might consequently lead to aggressiveness and metastasis of EOC. This study suggested that rac1 may be a potential prognostic marker of EOC.</t>
  </si>
  <si>
    <t>Zhou, J</t>
  </si>
  <si>
    <t>CONCLUSION: Our data indicates that measuring urine HMGA1 may serve as a useful diagnostic tool.</t>
  </si>
  <si>
    <t>To determine if urine HMGA1 can be detected and potentially serve as a clinical diagnostic biomarkers.</t>
  </si>
  <si>
    <t>HMGA1 proteins are characterized by their small size (10.6–12 kDa) and thus we hypothesis that HMGA1 may enter the urine. Therefore, the aim this study was to investigate the clinical value of urine HMGA1 detection.</t>
  </si>
  <si>
    <t>20 healthy normal control patients, 20 patients with benign gynecological disease and 55 epithelial ovarian specimens of which 20 exhibited G1/2 ovarian cancer and 35 G3 ovarian cancers</t>
  </si>
  <si>
    <t>to diagnose serous epithelial ovarian cancer</t>
  </si>
  <si>
    <t>This is the first reported indicating that measuring HMGA1 in urine is as sensitive and specific as previously reported tissue based study [25]. However, before HMGA1 can be established as a cancer biomarker, further clinical based examination needs to be performed. Overall, the findings reported here demonstrate a new non-invasive HMGA1 detection method and indicate that this method can be effectively used to diagnose serous epithelial ovarian cancer.</t>
  </si>
  <si>
    <r>
      <t xml:space="preserve">Using custom protein microarrays, we have identified a panel of 12 AAb biomarkers that were detected in the sera of serous ovarian cancer patients at the time of clinical diagnosis of invasive cancer but not in healthy women. These individual biomarkers had sensitivities ranging from 13 to 22% with specificities &gt;93%. Three of these biomarkers, p53, PTGFR, and PTPRA, were consistently selective for serous ovarian cancer with individual AUCs ranging from 64.8 to 73.8% across two independent serum screenings and two technologic platforms (slide microarrays and bead arrays), involving a total of 94 cases/90 control samples. If at least two AAb of the three were positive, then the sensitivity was 23.3% at 98.3% specificity
cancer. 
</t>
    </r>
    <r>
      <rPr>
        <b/>
        <sz val="12"/>
        <color theme="9" tint="-0.249977111117893"/>
        <rFont val="Calibri"/>
        <family val="2"/>
        <scheme val="minor"/>
      </rPr>
      <t>In summary, these studies identify a potential panel of three autoantibody biomarkers for the early detection of serous ovarian cancer using custom protein microarrays populated with cancer-related target antigens.</t>
    </r>
  </si>
  <si>
    <t>Other purposes (of BM) claimed</t>
  </si>
  <si>
    <t>Extrapolation from the study participants to a larger or different population? (Y/N/NA)</t>
  </si>
  <si>
    <t>Intended aim vs. Conclusion (extrapolating)</t>
  </si>
  <si>
    <t>Incorrect presentation of results</t>
  </si>
  <si>
    <t>Patients with EOC</t>
  </si>
  <si>
    <t>If 'Yes', reason</t>
  </si>
  <si>
    <t>cancer in general: "ultimately leading to better diagnostic strategies and candidate targets for treatment in different types of cancer".</t>
  </si>
  <si>
    <t>Cancer in general</t>
  </si>
  <si>
    <t>Conclusions: Integrating multi-omics data and genomic knowledge to improve understanding of molecular pathogenesis and underlying biology in cancer should improve diagnostic and prognostic indicators and the effectiveness of therapies.</t>
  </si>
  <si>
    <r>
      <t xml:space="preserve">Patients with ovarian cancer who underwent cytoreductive surgery.
</t>
    </r>
    <r>
      <rPr>
        <sz val="12"/>
        <color theme="9" tint="-0.249977111117893"/>
        <rFont val="Calibri"/>
        <family val="2"/>
        <scheme val="minor"/>
      </rPr>
      <t xml:space="preserve">
</t>
    </r>
  </si>
  <si>
    <t>advanced-stage serous ovarian cancer</t>
  </si>
  <si>
    <r>
      <t xml:space="preserve">Our results show significant differences in the incidences of the IL-8 polymorphism between the patients with ovarian cancer and the control group. The study suggests that genetic variations within the inflammatory chemokine IL-8 gene are associated with the risk of ovarian cancer.
In conclusion, our results suggest that IL-8 +781 and IL-8 +2767 polymorphisms </t>
    </r>
    <r>
      <rPr>
        <b/>
        <sz val="12"/>
        <color theme="1"/>
        <rFont val="Calibri"/>
        <family val="2"/>
        <scheme val="minor"/>
      </rPr>
      <t xml:space="preserve">may play a role in susceptibility </t>
    </r>
    <r>
      <rPr>
        <sz val="12"/>
        <color theme="1"/>
        <rFont val="Calibri"/>
        <family val="2"/>
        <scheme val="minor"/>
      </rPr>
      <t>to ovarian cancer.</t>
    </r>
  </si>
  <si>
    <t>The control group consisted of women with no history of malignancy.</t>
  </si>
  <si>
    <t>EOC (Early stage OC (stage I and II)), BGN, EBOT</t>
  </si>
  <si>
    <t>OC detection in at-risk individuals</t>
  </si>
  <si>
    <t>healthy female volunteers</t>
  </si>
  <si>
    <t>Polish patients with EOC</t>
  </si>
  <si>
    <t>primary ovarian tumors datasets</t>
  </si>
  <si>
    <t>Prognostic study does not evaluate usefullness</t>
  </si>
  <si>
    <r>
      <t xml:space="preserve">Expression of API5, FKBP4 and LGALS3BP was positively associated with tumour recurrence (p=0.010, p=0.029 and p=1.0 3 1024) and positive expression of LGALS3BP was associated with optimal debulking status (p=0.018) as well as patient age (p=0.005). </t>
    </r>
    <r>
      <rPr>
        <b/>
        <sz val="12"/>
        <color theme="1"/>
        <rFont val="Calibri"/>
        <family val="2"/>
        <scheme val="minor"/>
      </rPr>
      <t>Positive expression of CHI3L1 and FKBP4 was associated with significantly worse overall survival (p=0.002 and p=0.042, respectively; Fig. 4).</t>
    </r>
    <r>
      <rPr>
        <sz val="12"/>
        <color theme="1"/>
        <rFont val="Calibri"/>
        <family val="2"/>
        <scheme val="minor"/>
      </rPr>
      <t xml:space="preserve">  
Finally, we performed survival analyses for the top five biomarkers using gene expression data for 780 serous ovarian cancers, adjusted for age, stage and debulking status; higher expression of FASN and LGALS3BP was associated with improved overall survival (p=0.024 and p=0.001).
</t>
    </r>
    <r>
      <rPr>
        <sz val="12"/>
        <color theme="9" tint="-0.249977111117893"/>
        <rFont val="Calibri"/>
        <family val="2"/>
        <scheme val="minor"/>
      </rPr>
      <t>In our study, CHI3L1 was strongly associated with a poorer prognosis, and high serum CHI3L1 is reportedly independent negative prognostic factor in EOC patients,37,40 so while CHI3L1 is unlikely to be a useful diagnostic biomarker, it may be a useful prognostic tool.
High expression of these three proteins (CHI3L1, FKBP4, and LGALS3BP) was associated with worse disease outcome, making them potential prognostic factors.</t>
    </r>
  </si>
  <si>
    <r>
      <t xml:space="preserve">and evaluate the utility of CRP,... "in patients with ovarian peritoneal carcinomatosis treated with neoadjuvant chemotherapy, </t>
    </r>
    <r>
      <rPr>
        <b/>
        <sz val="12"/>
        <color theme="9" tint="-0.249977111117893"/>
        <rFont val="Calibri"/>
        <family val="2"/>
        <scheme val="minor"/>
      </rPr>
      <t>CRS, and HIPEC</t>
    </r>
    <r>
      <rPr>
        <sz val="12"/>
        <color theme="1"/>
        <rFont val="Calibri"/>
        <family val="2"/>
        <scheme val="minor"/>
      </rPr>
      <t>."</t>
    </r>
  </si>
  <si>
    <t xml:space="preserve">In the present study, we determined that WNT7A-FGF1 signaling is capable of inducing tumor growth, indicating a critical role in the aggressive progression of OvCa. Furthermore, we found that niclosamide is an effective therapeutic inhibitor of WNT7A/β-catenin signaling.
</t>
  </si>
  <si>
    <t>No conclusion identified in abstract</t>
  </si>
  <si>
    <t>Results only is Supp.</t>
  </si>
  <si>
    <t>Negative survival results omitted for LGALS3BP, one of the top five biomarkers used in OS analysis. Only recurrence and suboptimal debulking is reported in abstract. 
"While we did not detect an association with LGALS3BP protein and survival in the Kaplan–Meier survival analyses, we did note an association between positive LGALS3BP expression and worse survival that was nearing statistical significance (p=0.075)."</t>
  </si>
  <si>
    <t>women diagnosed with adnexal mass;
Evaluated 319 samples in total; however, the number of samples with epithelial ovarian cancer was 75, with 19 more regarded as borderline. 
Healthy controls were recruited from people who had a medical health check examination. Women without an adnexal mass by PET scan or MRI were enrolled as healthy controls (age 20–79).</t>
  </si>
  <si>
    <t>Healthy controls</t>
  </si>
  <si>
    <t>ovarian cancer patients at the time of presentation prior to surgery.</t>
  </si>
  <si>
    <t>The controls were normal healthy subjects.</t>
  </si>
  <si>
    <t>NR (Case control study, but population not described)</t>
  </si>
  <si>
    <r>
      <t xml:space="preserve">Other </t>
    </r>
    <r>
      <rPr>
        <b/>
        <sz val="12"/>
        <rFont val="Calibri"/>
        <family val="2"/>
        <scheme val="minor"/>
      </rPr>
      <t>purposes (of BM)</t>
    </r>
    <r>
      <rPr>
        <sz val="12"/>
        <rFont val="Calibri"/>
        <family val="2"/>
        <scheme val="minor"/>
      </rPr>
      <t xml:space="preserve"> claimed NOT investigated?
Specify where? (Abstract, discussion)</t>
    </r>
  </si>
  <si>
    <t>Serum CA-125 level, and number of residual lesions at IS were significant factors for prognosis. Howver, OS and PFS is not reported, given no significant difference, and data is also not shown; "There was no significant difference in OS and PFS by Kaplan–Meier method in terms of amount of residual tumor and serum CA-125 level, even though these factors showed marginal significance on univariate analysis (survival curves not shown)."</t>
  </si>
  <si>
    <t>Abstract Conclusion vs. Results Main text</t>
  </si>
  <si>
    <t xml:space="preserve">Claim not supported by result;
Results reported in abstract does not match the results in main text. The reported HRs are no where in the main text. In main text the HR's for PFS and OS are reported for each quartile. Unclear if what is reported in abstract is the overall HRs. </t>
  </si>
  <si>
    <t>Claim effect despite not providing p-values for sensitivity and specificity of model.</t>
  </si>
  <si>
    <t>Yes;
"In particular, ROMA had the highest sensitivity (100.0%), specificity (85.4%) and AUC (0.993) for premenopausal women in the diagnosis of ovarian cancer (Table 4, Fig. 5)."</t>
  </si>
  <si>
    <t>Yes, 1) Discussion, 2) Abstract</t>
  </si>
  <si>
    <t>1) "A multiplexed PLA, or PEA, assay that targets glyco-mucin profiles brings hope to enhance specificity of biomarker assays in combination with enhanced sensitivity such that these serum biomarker assays may serve in early diagnosis/screening
strategies."
2) This is the last sentence in abstract, which states future possible utility/scope: "The strategy is designated glyco-mucin profiling and provides strong support for development of PLA-based serum assays for early diagnosis."</t>
  </si>
  <si>
    <t xml:space="preserve">No real conclusion in abstract on current BM. Only result and future possibility. </t>
  </si>
  <si>
    <t>Yes, Ex2</t>
  </si>
  <si>
    <t>Used 42 paraffin-embedded HGSOCs to evaluate the utility of DNA copy number alterations, as potential predictors of clinical outcome.</t>
  </si>
  <si>
    <t>In the current study, we evaluated the expression of 10 protein products of genes identified by significance analysis of microarray as differentiators between good and poor survival, respectively.</t>
  </si>
  <si>
    <t>"therapeutic strategy for ovarian cancer treatment"</t>
  </si>
  <si>
    <t>Categorical</t>
  </si>
  <si>
    <t xml:space="preserve"> Is it a dichotomous or continuous type of biomarker?</t>
  </si>
  <si>
    <t>Power/Sample size calculations reported (Y/N)?</t>
  </si>
  <si>
    <t>claim effect despite not providing p-values or CI between CA125, HE4 and ROMA</t>
  </si>
  <si>
    <t>claim effect despite not providing p-values or quantified CI. between CA125, HE4, MMP-7 and CA72-4.</t>
  </si>
  <si>
    <t>They focus on PFS only, and omit OS findings given (p=0.11).</t>
  </si>
  <si>
    <t>Positive with qualifier</t>
  </si>
  <si>
    <t>Positive</t>
  </si>
  <si>
    <t xml:space="preserve">Our findings indicate that there are potentially numerous additional potential inherited markers of ovarian cancer risk in these previously poorly explored regions of the genome. In particular, our functional variant in the 3′UTR of the known cancer gene PCM1 was enriched in ovarian cancer patients and even more significantly enriched in patients without other known genetic risks for ovarian cancer.
</t>
  </si>
  <si>
    <t>Yes, claim effect despite not providing CI or p-values between different mutations</t>
  </si>
  <si>
    <t>Yes;</t>
  </si>
  <si>
    <t>OS insignificant p value, omitted in abstract</t>
  </si>
  <si>
    <t>Liu, X</t>
  </si>
  <si>
    <t>In conclusion, we showed that high expression of MDC1 was associated with poor prognosis of ovarian cancer. Therefore, MDC1 may serve as a marker for patients who are more likely to have unfavorable clinical outcome.</t>
  </si>
  <si>
    <t>In the present study, we examined the expression of MDC1 in ovarian cancer tissues and found its correlation with the prognosis. It suggested that MDC1 might behave as an oncogene in ovarian cancer.</t>
  </si>
  <si>
    <t>Conlcusion on pre-clinical study: Taken together, our findings suggest that MDC1 promotes ovarian cancer metastasis through the induction of EMT.</t>
  </si>
  <si>
    <t>The overall survival time of subjects exhibiting PLK1-positive/P53-positive expression and PLK1-positive/P21WAF1-negative expression was obviously shorter than the other patient groups at the end of
the follow-up. These results indicate that PLK1 is implicated in ovarian carcinogenesis and may owe its ability to inhibition of the activity of P53. In addition, misregulation of PLK1 coincident with P53 and P21WAF1 in EOC suggests poor prognosis.</t>
  </si>
  <si>
    <t>The present study aimed to explore the role of concomitant PLK1, P53 and P21WAF1 expression in the prognosis of ovarian cancer.</t>
  </si>
  <si>
    <t>Yes; 20 specimens of normal ovarian tissues</t>
  </si>
  <si>
    <t>EOC tissues (52 EOC and 19 benign tumor tissues, and 20 normal ovaries)</t>
  </si>
  <si>
    <t>In conclusion, according to the above in vitro data and due to the limited number of enrolled patients with follow-up, the present study showed that abnormal expression of PLK1 is implicated in ovarian carcinogenesis and may owe its ability to inhibition of the activity of P53, and misregulation of PLK1 coincident with P53 and P21WAF1 in EOC suggests poor prognosis.</t>
  </si>
  <si>
    <t>EOC Patients</t>
  </si>
  <si>
    <t>Zhang, R</t>
  </si>
  <si>
    <t>Thus, PRP4K functions as a HER2-regulated modifier of taxane sensitivity that may have prognostic value as a marker of better overall survival in taxane-treated ovarian cancer patients.</t>
  </si>
  <si>
    <t>Corkery, D</t>
  </si>
  <si>
    <t>PRP4K protein expression in the biopsies of ovarian cancer patients with low HER2-expressing tumors correlates with better overall survival to treatment with platinum/taxane-based therapy.</t>
  </si>
  <si>
    <t>In summary, this study identifies PRP4K as a HER2-regulated modifier of taxane sensitivity, and as a potential prognostic marker for better survival in ovarian cancer patients treated with taxanes that harbour low HER2 expressing tumors.</t>
  </si>
  <si>
    <t>OS insignificant p value, omitted in abstract; "The PRP4K ON subclass of patients appear to have a better disease-free and overall survival (Fig. 5A), although this was not statistically significant."</t>
  </si>
  <si>
    <t>Zhang, SF</t>
  </si>
  <si>
    <t>selection and immunohistochemistry
patients diagnosed with ovarian serous, mucinous, endometrioid, and clear cell carcinomas</t>
  </si>
  <si>
    <t>In this study, we first validated the higher level of TXNDC17 and BECN1 (Beclin 1, autophagy-related) expression in chemoresistant ovarian cancer tissues, based on a quantitative proteomics approach between a paclitaxel-resistant and a parental ovarian cancer cell line, and demonstrated a significant association of their high expression with poorer patient survival.</t>
  </si>
  <si>
    <t>In summary, TXNDC17 is more highly expressed in chemoresistant ovarian cancer cells and tissues, and high TXNDC17 expression is associated with poorer prognosis of ovarian cancer patients.</t>
  </si>
  <si>
    <t>"therapeutic target in OVC patients"</t>
  </si>
  <si>
    <t>No real conclusion. Last sentece identifies other potential purposes of the BM. cancer. "TXNDC17 may be a potential predictor or target in ovarian cancer therapeutics."</t>
  </si>
  <si>
    <t>Conclusions—Existing prognostic models for newly diagnosed EOC showed acceptable calibration in our cohort for clinical application. However, modeling of prospective variables in our dataset reiterates that stage and debulking remain the most important predictors of prognosis in this setting.</t>
  </si>
  <si>
    <t>In this study we validated these previously published models in an external cohort of 701 women with invasive ovarian, peritoneal, or fallopian tube cancer enrolled in a longstanding registry at the Mayo Clinic. We also performed an assessment of predictors of progression-free and overall survival in our cohort to identify the utility of prognostic factors beyond stage and debulking.</t>
  </si>
  <si>
    <t>Hendrickson, AW</t>
  </si>
  <si>
    <t>Patients with invasive ovarian, peritoneal, or fallopian tube cancer</t>
  </si>
  <si>
    <t>In summary, models for ovarian cancer in the published literature generally had adequate replication in external data, in our study as well as prior validation studies in the advanced stage models [9, 12], though application of the models may be limited due to missing or unavailable data. The recently published Rutten model appears to have the best clinical utility in our center's data, but clinicians and patients should utilize multiple models for which they have the available data and compare results for a range of estimates. Analysis of prognostic factors in our dataset again reinforces the fact that the most important prognostic features in EOC are stage and debulking status. The addition of other variables such as ascites may provide additional prognostic information, but the impact of additional variables beyond stage and debulking have diminishing returns in prognostic prediction.</t>
  </si>
  <si>
    <t>Our study found a significant association of the 9p22 rs3814113 SNP with serous subtypes, and significant trend pvalues for the 9p22 rs3814113 and 8q24 rs10098821 SNPs with all EOTs and serous subtypes in Caucasian patients from the Wielkopolska region of Poland.</t>
  </si>
  <si>
    <t>Conclusion: The mean ADC values of the solid portion of epithelial ovarian cancers negatively corre-lated to histologic grade and surgical stage. The mean ADC values may be useful imaging biomarkers forassessment of tumor grade of epithelial ovarian cancer.</t>
  </si>
  <si>
    <t>The purpose of this study is to correlate the ADC value of epithelial ovarian cancer on DWI withthe histologic grade and surgical stage of the tumor.</t>
  </si>
  <si>
    <t>Oh, JW</t>
  </si>
  <si>
    <t>In conclusion, the mean ADC values of solid component of anepithelial ovarian cancer negatively correlated with the tumorgrade and surgical stage. Therefore, the mean ADC values may be useful imaging biomarkers for assessment of epithelial ovariancancer.</t>
  </si>
  <si>
    <t>Li, Pl</t>
  </si>
  <si>
    <t>cases of SEOC patients</t>
  </si>
  <si>
    <t>EOC tissues</t>
  </si>
  <si>
    <t>patients with endometriosis (n=59) and EOC (n=36)</t>
  </si>
  <si>
    <t>Women diagnosed with an adnexal mass</t>
  </si>
  <si>
    <t>women with suspected ovarian cancer</t>
  </si>
  <si>
    <t>Classifying/grading OC</t>
  </si>
  <si>
    <t>mutiple datasets of patients with OC</t>
  </si>
  <si>
    <t>77 with ovarian cancer (50 papillary serous carcinoma, 12 mucinous adenocarcinoma and 15 others)</t>
  </si>
  <si>
    <t>diagnosis of OC patients (in the diagnosis and dynamic monitoring of gynecologic pelvic malignancies)</t>
  </si>
  <si>
    <t>In this study, for more accurate evaluation of this new kit in diagnosis of ovarian cancer, we firstly investigated the common influence factors on SA&amp;Hyp detection, such as age, creatine concentration, menopausal and pregnancy status. Then, SA&amp;Hyp concentrations were detected in patients with gynecologic diseases and compared with traditional tumor markers, HE4 and CA125, to systematically assess its diagnosis value for ovarian cancer.</t>
  </si>
  <si>
    <t>To examine whether genes differentially expressed between tumors of different grades carry significant prognostic information. To test this effect, we modeled overall survival (OS) as a function of mRNA abundance levels. Although we did not observe enrichment for prognostic information in these differentially expressed genes (Table S2), we did identify six genes (APOBEC3C, C11orf16, C21orf2, MUC5AC, SRD5A2, and TUBA4B) that showed consistent prognostic abilities (Fig. S3).
AND
Nevertheless, we have shown in this study that FIGO-graded tumors exhibited great molecular similarities between grade 2 and 3 tumors, whereas Silverberg graded tumors demonstrate more diverse profiles between differentially graded tumors. Histologic grade carries clinical utility but more studies are needed to understand the biological processes in tumors; nevertheless, these data suggest that a two-tier grading system may be a preferred scheme for grading ovarian carcinoma of the serous subtype. This issue certainly merits additional exploration.</t>
  </si>
  <si>
    <r>
      <t>What is the reported study aim/</t>
    </r>
    <r>
      <rPr>
        <b/>
        <sz val="12"/>
        <rFont val="Calibri"/>
        <family val="2"/>
        <scheme val="minor"/>
      </rPr>
      <t>objective</t>
    </r>
    <r>
      <rPr>
        <sz val="12"/>
        <rFont val="Calibri"/>
        <family val="2"/>
        <scheme val="minor"/>
      </rPr>
      <t>?</t>
    </r>
  </si>
  <si>
    <t>In conclusion, renal failure and pregnancy are the main source for increased false positive of SA and Hyp. SA and Hyp showa better sensitivity than CA125 and HE4, and a similar value in the diagnosis of patients with ovarian cancerwith ROMA, which is a potential tumor marker in the diagnosis and dynamic monitoring of gynecologic pelvic malignancies.</t>
  </si>
  <si>
    <t>OC results not reported in abstract</t>
  </si>
  <si>
    <t>Conclusions: Renal failure and pregnancy are the main source for increased false positive of SA and Hyp. Compared with HE4 and CA125, SA&amp;Hyp shows a better diagnosis value and can be used in the diagnosis and dynamic monitoring of gynecologic pelvic malignancies, while no statistical significance was found compared with ROMA.</t>
  </si>
  <si>
    <t>Abstract, and abstract conclusion not specific to OC.</t>
  </si>
  <si>
    <t>No real conclusion in abstract on BM.</t>
  </si>
  <si>
    <t>Conclusion. Plasma fibrinogen levels are independently associated with malignant ovarian tumors. Plasma fibrinogen levels showed an independent association with malignant ovarian tumors in the subgroup of patients &lt;50 years, in whom differential diagnosis of ovarian tumors is particularly challenging.</t>
  </si>
  <si>
    <t>Diagnostic accuracy results extended to recommendation on test usefullness, not supported by results</t>
  </si>
  <si>
    <t>Miyamoto, M</t>
  </si>
  <si>
    <t>Patients with high-grade serous ovarian adenocarcinoma</t>
  </si>
  <si>
    <t>Conclusions: HtrA2 expression was a predictor for sensitivity to chemotherapy, and could be a candidate of molecular target inthe treatment of high-grade serous ovarian cancers.</t>
  </si>
  <si>
    <t>"a candidate of molecular target inthe treatment of high-grade serous ovarian cancers"</t>
  </si>
  <si>
    <t>NA (No)</t>
  </si>
  <si>
    <t>Here, we demonstrated that CLIC1 protein level is highly correlated with malignancy in SEOC and that it could be a novel biomarker for prediction of intraperitoneal metastasis in SEOC.</t>
  </si>
  <si>
    <t>Unclear/No</t>
  </si>
  <si>
    <t>Unclear (No)</t>
  </si>
  <si>
    <t>Chou, JL</t>
  </si>
  <si>
    <t>Taiwan</t>
  </si>
  <si>
    <t>Thus, we hypothesized that ABCA1 may be involved in ovarian cancer and its initiation.</t>
  </si>
  <si>
    <t xml:space="preserve">Promoter methylation of ABCA1 was observed in ovarian cancer cell lines and patient samples. Ovarian cancer patients with higher methylation and lower expression of ABCA1 were associated with shorter survival. </t>
  </si>
  <si>
    <t xml:space="preserve">Insignificant PFS omitted in abstract </t>
  </si>
  <si>
    <t>Conclusions: ABCA1 may be a tumor suppressor and is hypermethylated in a subset of ovarian cancer patients.
Hypermethylation of ABCA1 is associated with poor prognosis in these patients.</t>
  </si>
  <si>
    <t>Primary EOC patients</t>
  </si>
  <si>
    <t xml:space="preserve">Only results of Spry2 is reported in abstract, and Spry4 is completely omitted, as they are all insignificant. </t>
  </si>
  <si>
    <t xml:space="preserve">Yes, Ex1 </t>
  </si>
  <si>
    <t>In conclusion, we report for the first time significant downregulation of Spry2 and Spry4 proteins in human EOC. Spry2 expression was revealed to significantly impact tumor behavior with predictive value as an independent prognostic factor for survival and recurrence.</t>
  </si>
  <si>
    <t>In conclusion, we report for the first time to our knowledge that Spry2 and Spry4 proteins are downregulated in EOC. Our findings provide the evidence that the expressionof Spry2 protein impacts EOC tumor behavior and predicts the patient outcome. Spry2 is thus a promising biomarker with independent predictive value and high specificity and sensitivity for prognostification of EOC. Results from the present study also lay the basis for evaluation of this protein family in therapeutic approaches, including patient stratification in personalized therapy.</t>
  </si>
  <si>
    <t>In conclusion, HtrA2 protein expression was related with aresponse rate to cisplatin-based chemotherapy, and prognosis of the  patients  with  high-grade  serous  ovarian  cancer.  HtrA2 knockdown was related with resistance to platinum in  vitro. HtrA2 expression could be not only a biomarker for response to chemotherapy, but also for prognoses of ovarian cancerpatients.</t>
  </si>
  <si>
    <t>"therapeutic approaches, including patient stratification in personalized therapy"</t>
  </si>
  <si>
    <t>Yes; Abstract</t>
  </si>
  <si>
    <t>Yes; Discussion</t>
  </si>
  <si>
    <t>Australia</t>
  </si>
  <si>
    <t>Masoumi-Moghaddam, S</t>
  </si>
  <si>
    <t>EOC patients</t>
  </si>
  <si>
    <t>Italy</t>
  </si>
  <si>
    <t>Lu, L</t>
  </si>
  <si>
    <t xml:space="preserve">In summary, our study showed that self-renewal geneHIWI expression was associated with overall survival as well as chemotherapy response in a U-shape correlation in epithelial ovarian cancer. Taken together with the recent findings reported by Lim and colleagues [18], HIWI expression at a moderate level may associate with the increased risk of death and poor chemotherapy response in epithelial ovarian cancer.  A synergetic interaction between HIWI expression and miRNAlet-7a on overall survival of epithelial ovarian cancer was also noticed. </t>
  </si>
  <si>
    <t>Ceccaldi, R</t>
  </si>
  <si>
    <t>Patients with high-grade serous EOCs</t>
  </si>
  <si>
    <t>In conclusion, we report for the first time that NER pathway alterations (mutations and homozygous deletions) occur in EOC and that these alterations are associated with a phenotype of clinical platinum sensitivity that is similar to that of BRCA1/2-mutated tumors characterized by improved OS and PFS.
We showed that the NER mutations identified in the most platinum-sensitive tumors (ERCC6-Q524* and ERCC4-A583T) were functionally associated with platinum sensitivity in vitro. Importantly, these NER alterations did not affect HR and did not confer sensitivity to PARPi, thus providing a novel mechanism of discordance between platinum and PARPi sensitivity in EOC. Our findings suggest that NER alterations may have a previously unrecognized role as biomarkers for selection of patients for participation in PARPi trials as well as for deciding therapy after development of PARPi resistance.</t>
  </si>
  <si>
    <t>In this study, we show that NER alterations are present in EOC and that these alterations are associated with a phenotype of clinical platinum sensitivity that is similar to that of BRCA1/2-mutated tumors with improved overall survival (OS) and progression-free survival (PFS).</t>
  </si>
  <si>
    <t>Overall, our findings reveal a new mechanism of platinum sensitivity in EOC that, unlike defective HR, may lead to a discordance in sensitivity to platinum and PARPi, with potential implications for previously reported and ongoing PARPi trials in this disease.</t>
  </si>
  <si>
    <t>Claim effect despite non-significant p values.  Only OS is significant. The rest is not, though p values are not mentioned in second sentence, but can be observed from Fig 1B and C.
"trend toward statistically significantly higher median PFS (30.4 vs. 14.7 months, respectively; log-rank P =0.069) compared with patients with tumors without NER alterations and BRCA1/2 mutations (Fig. 1B and C). Furthermore, patients with tumors with NER alterations exhibited similar outcome (OS and PFS), with tumors harboring BRCA1 or BRCA2 mutations (Fig. 1B and C)."</t>
  </si>
  <si>
    <t>Yes, Ex1</t>
  </si>
  <si>
    <t>"Our findings suggest that NER alterations may have a previously unrecognized role as biomarkers for selection of patients for participation in PARPi trials as well as for deciding therapy after development of PARPi resistance."</t>
  </si>
  <si>
    <t>Gao, Y</t>
  </si>
  <si>
    <t>Therefore, this study was aimed to explore the diagnostic and prognostic performance of serum miR-200c and miR-141 for ovarian cancer.</t>
  </si>
  <si>
    <t>74 EOC cases. 19 borderline ovarian cancer cases, and 50 healthy controls</t>
  </si>
  <si>
    <t>In conclusion, this study demonstrated that the two miRNAs, miR-200c and miR-141 frommiR-200 family, were upregulated in ovarian cancer patients compared with the expression levels in normal controls, suggesting a valuable role in the ovarian cancer detection. Furthermore, the two miRNA expression levels were different by ovarian cancer stages and pathological subtypes. miR-200c levels with higher significant accuracy to be used as a prognostic approach. In the coming future, a large cohort with several kinds of ethnic and specimen, combined with more comprehensive miRNA screening and validation processes, will increase the diagnostic sensitivity.</t>
  </si>
  <si>
    <t>The results of the current study suggested that serum miR-200c and miR-141 were able to discriminate the ovarian cancer patients from healthy controls. In addition, miR-200c and miR-141 may be predictive biomarkers for ovarian cancer prognosis. Further largescale studies are still needed to confirm our findings.</t>
  </si>
  <si>
    <t>No hard spin in diagnosis, but for Prognosis they claim "the difference of survival rates between two miR-141 expression" was at the "edge of statistical significance", but CI crosses 1!?
"However, the difference of survival rates between two miR-141 expression groups was at the edge of statistical significance (median survival time=79 weeks; HR=1.83, 95%CI 1.00–3.33, log-rank P=0.049)."</t>
  </si>
  <si>
    <t>EOC tissue sections</t>
  </si>
  <si>
    <t xml:space="preserve">Mismatch between stages of cancer. </t>
  </si>
  <si>
    <t>Yes, 50 healthy controls</t>
  </si>
  <si>
    <t>Cheng, S</t>
  </si>
  <si>
    <t>In conclusion, CrkL regulates CCL19/CCR7-induced EMT via ERK signaling pathway in EOC patients, which further suggested CrkL could be suggested as an efficient target in ovarian cancer treatment.</t>
  </si>
  <si>
    <t>In conclusion, our results suggest CCR7 and CrkL expressions were altered in EOC development. CrkL regulates CCL19/CCR7-induced EMT via ERK signaling pathway in EOC, which can mediate the development of EOC. This study also suggested the dysfunction of CrkL may be indicative of a key factor of human cancer, and targeting of CrkL will benefit more EOC patients.</t>
  </si>
  <si>
    <t>In this work, our findings implicated that CrkL plays a regulatory role in the CCL19-induced EMT process, and the blockade of CrkL maybe benefit EOC patients.</t>
  </si>
  <si>
    <t xml:space="preserve">In the present study, the association between HtrA2 expression and clinicopathological features was evaluated using tissuemicroarrays made from 142 cases with high-grade serous ovariancancers. </t>
  </si>
  <si>
    <t>"an efficient target in ovarian cancer treatmen"</t>
  </si>
  <si>
    <t>Rizzuto, I</t>
  </si>
  <si>
    <t>UK</t>
  </si>
  <si>
    <t>diagnosis of OC (fallopian tube, ovarian, and primary peritoneal cancers were all defined here as OC)</t>
  </si>
  <si>
    <t>Aimed to develop our own risk-of-relapse prognostic algorithm using clinicopathological information obtained before and after first-line treatment.</t>
  </si>
  <si>
    <t>In summary, the ROVAR score is a four-variable algorithm designed to predict risk of relapse after first-line treatment for OC. Of the 4 variables, FIGO stage, tumor grade, and pretreatment CA-125 level have been previously shown to be prognostic for 5-year survival, and the fourth, the presence of measurable disease on posttreatment CT scan, has never before been included within a prognostic score. The ROVAR score will require careful prospective validation in a large sample of OC patients before it is fully implemented. However, by allowing the stratification of patients into low, intermediate, or high risk of relapse once they have completed first-line treatment, the ROVAR score is a useful tool for allocating tailored, risk-appropriate survivorship and follow-up support for patients with OC.</t>
  </si>
  <si>
    <t>Conclusions: The ROVAR score stratifies patients according to their risk of relapse following first-line treatment for OC. This can broadly facilitate the appropriate tailoring of posttreatment care and support.</t>
  </si>
  <si>
    <t>We prospectively examined the association between HPA activity, tumor-associated inflammation, and survival in ovarian cancer patients prior to treatment.</t>
  </si>
  <si>
    <t>primary invasive epithelial ovarian, primary peritoneal, or fallopian tube carcinoma.</t>
  </si>
  <si>
    <t>Schrepf, A</t>
  </si>
  <si>
    <t xml:space="preserve">HPA axis dysregulation prior to surgery was linked to post-surgical ovarian cancer survival, above and beyond the correlation of HPA axis activity with tumor grade and stage. HPA axis dysregulation is also correlated with both circulating and tumor-associated levels of the pro-inflammatory cytokine IL-6. As such, night time cortisol levels may provide a noninvasive biomarker of ovarian cancer disease severity that is independent of established pathological markers. The observation that all cortisol measures were strongly associated with one another suggests these measures are facets of a unitary construct representing cortisol dysregulation. Night cortisol may be a sufficient and parsimonious measure of HPA function for researchers interested in ovarian cancer populations.
</t>
  </si>
  <si>
    <t xml:space="preserve">Discussion—Abnormal cortisol rhythms assessed prior to treatment are associated with decreased survival in ovarian cancer and increased inflammation in the vicinity of the tumor. HPA abnormalities may reflect poor endogenous control of inflammation, dysregulation caused by tumor-associated inflammation, broad circadian disruption, or some combination of these factors. Nocturnal cortisol may have utility as a non-invasive measure of HPA function and/or disease severity.
</t>
  </si>
  <si>
    <t>EOC tissue specimens (45 papillary serous adenocarcinoma, 16 papillary mucinous carcinoma, 14 endometrioid adenocarcinoma and 14 clear cell carcinoma specimens, as well as 30 specimens classified as ‘other’)</t>
  </si>
  <si>
    <t>Hua, M</t>
  </si>
  <si>
    <t>In the present study, we aimed to investigate the expression and function of CAP1 in EOC. 
We analyzed the expression of CAP1 protein in 119 EOC tissue specimens by immunohistochemistry and western blot analysis. We also determined the correlation of CAP1 expression with clinicopathological characteristics and evaluated the prognostic value of CAP1 in EOC by survival analysis. In addition, we knocked down CAP1 expression in order to explore the potential involvement of CAP1 in the regulation of cell proliferation. Our results indicate that CAP1 is a newly identified biomarker for EOC and may be used as a therapeutic target for the treatment of EOC in the future.</t>
  </si>
  <si>
    <t>In conclusion, this study demonstrates that CAP1 is an independent prognostic factor in EOC. Our data suggest that CAP1 plays an important role in cell proliferation in EOC and that CAP1 may be a potential therapeutic target in EOC chemotherapy.</t>
  </si>
  <si>
    <t>"potential therapeutic target in EOC chemotherapy"</t>
  </si>
  <si>
    <t>These findings suggest that a high expression of CAP1 is involved in the pathogenesis of EOC, and that the downregulation of CAP1 in tumor cells may be a therapeutic target for the treatment of patients with EOC.</t>
  </si>
  <si>
    <t>Wang, H</t>
  </si>
  <si>
    <t>OCCC tissue samples</t>
  </si>
  <si>
    <t>The aim of the present study is to investigate the differential expression of CD44, CD47 and c-met in ovarian clear cell carcinoma (OCCC), the correlation in their expression and their relationship with the biological behavior of OCCC.</t>
  </si>
  <si>
    <t>Here, we report the expression status of Spry2 and Spry4 proteins in a cohort of 99 patients with EOC studied retrospectively, as well as their associationwith clinicopathological features, survival and recurrence.</t>
  </si>
  <si>
    <t>development of OCCC</t>
  </si>
  <si>
    <t xml:space="preserve">Expression of CD44, CD47 and c-met was upregulated in OCCC and pairwise correlation. CD44, CD47 and c-met may have synergistic effects on the development of OCCC and are prognostic factors for ovarian cancer. </t>
  </si>
  <si>
    <t>Conclusions: Expression of CD44, CD47 and c-met was upregulated in OCCC and pairwise correlation. CD44, CD47 and c-met may have synergistic effects on the development of OCCC and are prognostic factors for ovarian cancer.</t>
  </si>
  <si>
    <t>Stefanou, D</t>
  </si>
  <si>
    <t>Herein, we tested the hypothesis that DNA damage response (DDR) pathways are involved in resistance of OC patients to platinum chemotherapy.</t>
  </si>
  <si>
    <t xml:space="preserve"> OC patients</t>
  </si>
  <si>
    <t>We conclude that perturbations of DNA repair pathways as measured in PBMCs from OC patients correlate with the drug sensitivity of these cells and reflect the individualized response to platinum-based chemotherapy.</t>
  </si>
  <si>
    <t>Healthy Controls</t>
  </si>
  <si>
    <t>Yes?</t>
  </si>
  <si>
    <t>Taken together, the results reported here demonstrate the critical importance of cellular responses to DNA damage in determining the cytotoxicity of platinum-based drugs, as measured in in vitro cellular systems, as well as their therapeutic efficiency in OC patients. In particular, we have found that the efficiency of DNA repair as measured in PBMCs from OC patients correlates with the drug sensitivity of these cells and reflects the response of individual patients to platinum-based chemotherapy. Given that these data were obtained in a readily accessible tissue (PBMCs) taken prior to any therapeutic treatment, if they are confirmed in a larger study, they may eventually be translated into novel indicators for the selection of patients who are more likely to benefit from platinum chemotherapy.</t>
  </si>
  <si>
    <t>Lu, ZH</t>
  </si>
  <si>
    <t>In this study, we investigated the association of PPARG Pro12Ala, IL6-174G/C, E-selectin S128R, NFKB1-94 ins/del, NFKBIA-826C/T, and ICAM-1 K469E polymorphisms with ovarian cancer risk in a Chinese population.</t>
  </si>
  <si>
    <t>687 females who were histopathologically confirmed ovarian cancer patients and 687 controls</t>
  </si>
  <si>
    <t>Out of the four polymorphisms found to be associated with ovarian cancer risk in our study, only two (i.e., NFKB1 -94 ins/del and ICAM-1 K469E) had been previously demonstrated in ovarian cancer. These two polymorphisms could serve as genetic biomarkers for ovarian cancer, while the utility of the other four polymorphisms as genetic biomarkers are waiting for further confirmation in independent cohorts of ovarian cancer.</t>
  </si>
  <si>
    <t>Conclusion: NFKB1 and ICAM-1 polymorphisms could serve as useful ovarian cancer risk prediction biomarkers for the Chinese population, while the utility of PPARG and E-selectin polymorphisms as biomarkers requires further confirmation in independent ovarian cancer cohorts.</t>
  </si>
  <si>
    <t>Risk prediction study does not evaluate usefullness.</t>
  </si>
  <si>
    <t>Gasimli, K</t>
  </si>
  <si>
    <t>The aim of this retrospective study was to evaluate the prognostic value of the PCI in patients with primary advanced epithelial ovarian cancer (EOC) after complete cytoreductive surgery.</t>
  </si>
  <si>
    <t>primary advanced EOC</t>
  </si>
  <si>
    <t>The PCI score provides descriptive information regarding the extent of tumor distribution and tumor load on the peritoneal surface. Our results suggest that the residual tumor mass after CRS remains the major prognostic factor, independent of the tumor pattern. Tumor biology, the patient’s health status, and clinical experience with ovarian cancer should be taken into account and applied to each patient individually when establishing treatment of indications.</t>
  </si>
  <si>
    <t>Conclusions. PCI did not portend OS in patients with primary ovarian cancer. Further prospective and multicenter studies are needed to validate these results.</t>
  </si>
  <si>
    <t>Patients with primary OC</t>
  </si>
  <si>
    <t>Felix, A</t>
  </si>
  <si>
    <t>OC patients (n = 175),  endometrial cancer patients (n = 289)</t>
  </si>
  <si>
    <t>gynecologic cancers</t>
  </si>
  <si>
    <t>We hypothesize that aberrant cell-cycle protein expression would be associated with risk factors for these two malignancies as well as unfavorable tumor characteristics and poor survival.</t>
  </si>
  <si>
    <t>We examined associations between CDK inhibitor expression, cancer risk factors, tumor characteristics, and survival outcomes among ovarian and endometrial cancer patients enrolled in a population-based case-control study.</t>
  </si>
  <si>
    <t>Our study showed heterogeneity in expression of cell-cycle proteins associated with risk factors and tumor characteristics of gynecologic cancers. Future studies to assess these markers of etiological classification and behavior may be warranted.</t>
  </si>
  <si>
    <t>Schwarz, RF</t>
  </si>
  <si>
    <t>patients with HGSOC</t>
  </si>
  <si>
    <t>to define the evolutionary trajectories of HGSOC</t>
  </si>
  <si>
    <t>Continuous (CE index)</t>
  </si>
  <si>
    <t>Therefore, we hypothesized that polygenomic tumours that have already undergone CEs are likely to be at an advantage for acquiring other mutations for survival during treatment.</t>
  </si>
  <si>
    <t>To address the hypothesis that quantitative measures of intra-tumour heterogeneity could predict outcome in HGSOC, we collected multiple spatially and temporally separated tumour samples from 14 women undergoing chemotherapy for HGSOC.</t>
  </si>
  <si>
    <t>In summary, our approach has been to define the evolutionary trajectories of HGSOC using robust and accurate methods to reconstruct the phylogenetic trees for individual patients. This approach has the potential to act as a patient-specific prognostic indicator and may be a powerful tool to identify and calibrate surrogate genomic markers of CE.</t>
  </si>
  <si>
    <t>This study demonstrates that quantitative measures of intra-tumour heterogeneity may have predictive value for survival after chemotherapy treatment in HGSOC. Subclonal tumour populations are present in pre-treatment biopsies in HGSOC and can undergo expansion during chemotherapy, causing clinical relapse.</t>
  </si>
  <si>
    <t>Yamaguchi, N</t>
  </si>
  <si>
    <t>ovarian serous adenocarcinoma (SA) patients</t>
  </si>
  <si>
    <t>Based on these evidences, we hypothesized that DYRK2 could regulate EMT and chemosensitivity through Snail degradation in SA.</t>
  </si>
  <si>
    <t>The aim of this study is to clarify whether DYRK2 regulates EMT through Snail degradation in ovarian serous adenocarcinoma (SA).</t>
  </si>
  <si>
    <t>In conclusion, loss of DYRK2 was shown to lead not only to increased mesenchymal potential but also to reduced CDDP sensitivity. Given the findings that the EMT phenotype and the drug resistance were emerged when DYRK2 were knocked down in CDDP-sensitive cell line, DYRK2 regulates EMT by degrading Snail in ovarian SA. Our data thus provide for the first time a molecular relationship between DYRK2 and Snail. Taken together, DYRK2 could be a predictive marker for a favorable prognosis in SA patients.</t>
  </si>
  <si>
    <t>SA patients</t>
  </si>
  <si>
    <t>DYRK2 may regulate EMT through Snail degradation in ovarian SA and might be a predictive marker for a favorable prognosis in the treatment of this cancer.</t>
  </si>
  <si>
    <t>Kwon, AY</t>
  </si>
  <si>
    <t>high-grade OSC patients</t>
  </si>
  <si>
    <t>In the present study, we therefore sought to identify the characteristic genes in ovarian CSCs and to investigate the clinical significance of these genes in high-grade ovarian serous carcinoma (OSC).</t>
  </si>
  <si>
    <t>OSC</t>
  </si>
  <si>
    <t>In summary, gene expression profiles on CSC-like cells derived from human OSC were generated, and the clinicopathological implications of significantly altered genes were assessed in this study. We found that overexpression of VAV3 and NKX3-2 was associated with poor prognosis, including distant metastasis and chemoresistance, and that VAV3 overexpression was an independent poor survival indicator. We further demonstrated that VAV3 knockdown induced the sensitization of PTX-resistant cancer cells to PTX as well as decrease of CSC activation and cancer cell proliferation. These results suggest that VAV3 is a potential novel biomarker for poor prognosis and a possible therapeutic target in OSC.</t>
  </si>
  <si>
    <t>Taken together, we identified by high-throughput analysis of CSCs that VAV3 overexpression is a novel biomarker for poor prognosis and survival in ovarian carcinoma.</t>
  </si>
  <si>
    <t>"therapeutic target in OSC" not investigated.</t>
  </si>
  <si>
    <t>Liang, H</t>
  </si>
  <si>
    <t>In conclusion, the present study suggested that miR-145 can potentially serve as an outstanding biomarker for ovarian and other human cancers detection.</t>
  </si>
  <si>
    <t>In this study, we firstly conducted an independent study to investigate the correlation between miR-145 expression and clinic pathological feature in patients with ovarian cancer. Meanwhile, the potential role of miR-145 in initiation and progression of ovarian cancer was analyzed.</t>
  </si>
  <si>
    <t>51 benign ovarian cancer (OC), 84 malignant OC, and 135 healthy controls</t>
  </si>
  <si>
    <t>In conclusion, both the diagnostic value and prognostic value of the serum miR-145 for ovarian cancer were evaluated in the independent study.
Taken together, all these results revealed that miR-145 can potentially serve as an outstanding biomarker for ovarian and other cancer detection.
However, our results should be considered with caution due to some limitations, including the sample size, limited included studies and different tumor entities, and different standardization for the individual clinical studies.</t>
  </si>
  <si>
    <r>
      <t xml:space="preserve">ovarian and </t>
    </r>
    <r>
      <rPr>
        <b/>
        <sz val="12"/>
        <color theme="1"/>
        <rFont val="Calibri"/>
        <family val="2"/>
        <scheme val="minor"/>
      </rPr>
      <t>other cancer</t>
    </r>
    <r>
      <rPr>
        <sz val="12"/>
        <color theme="1"/>
        <rFont val="Calibri"/>
        <family val="2"/>
        <scheme val="minor"/>
      </rPr>
      <t xml:space="preserve"> detection</t>
    </r>
  </si>
  <si>
    <t>Li, J</t>
  </si>
  <si>
    <t>Therefore, we investigated the role of NISCH in ovarian cancer initiation and progression.</t>
  </si>
  <si>
    <t>In conclusion, we demonstrate that NISCH is frequently silenced by promoter hypermethylation in human ovarian cancer, thus enhancing cell proliferation and invasion by inhibiting FAK-dependent signal transduction. Our results reveal the biologic functions of NISCH in ovarian cancer, which might be useful for treating patients with aberrant NISCH expression.</t>
  </si>
  <si>
    <t>patients with aberrant NISCH expression</t>
  </si>
  <si>
    <t>Our findings revealed the biologic functions of NISCH in ovarian cancer, and might be useful for treating patients with aberrant expression of NISCH.</t>
  </si>
  <si>
    <t>"treatment of patients" not evaluated</t>
  </si>
  <si>
    <t>Prognostic results extended to recommendation on BM usefullness for treating patients, not supported by results</t>
  </si>
  <si>
    <t>Ma, R</t>
  </si>
  <si>
    <t>In conclusion, we have shown that PRSS3 is overexpressed in ovarian cancer tissues. Our study provides clinical evidence that PRSS3 is an independent prognostic marker for ovarian cancer outcomes. Independent validation of these clinical findings, examination of PRSS3 expression in other types of cancers and further investigation of the cell biology of PRSS3 and its potential as a therapeutic target are clearly warranted.</t>
  </si>
  <si>
    <t>Conclusions. These findings indicate that PRSS3 overexpression can be used as a predictor of clinical outcome in patients with ovarian cancer and may therefore represent a new prognostic marker.</t>
  </si>
  <si>
    <t>Yes (age, preoperative CA125 level)</t>
  </si>
  <si>
    <t>In this study, we set out to study the protein and mRNA expression patterns of PRSS3 in ovarian cancer and to assess its association with clinicopathological factors, including overall survival (OS) and progression free survival (PFS).</t>
  </si>
  <si>
    <t>106 EOC.
52 benign ovarian tumors
30 specimens of normal ovaries obtained from exeresis (surgical removal) for non-ovary diseases during the same time period were used as controls.</t>
  </si>
  <si>
    <t>Matched normal ovary tissues (but only for mRNA level)</t>
  </si>
  <si>
    <t>Chen, Y</t>
  </si>
  <si>
    <t>we carried out this retrospective study of preoperative hematological assessments of hemoglobin, leukocyte and platelet count in relation to a comprehensive panel of clinicopathologic variables and outcome in a population based cohort of Chinese women treated for EOC.</t>
  </si>
  <si>
    <t>patients diagnosed and treated for EOC</t>
  </si>
  <si>
    <t>Our study illustrated that preoperative anemia, leukocytosis or thrombocytosis was associated with adverse characteristic features and poor prognosis in EOC. Furthermore, thrombocytosis may act as the independent indicator in evaluating the PFS and OS for
EOC patients. Therefore, in our opinion, it is a cheap and easy method of obtaining prognostic information prior to surgery. The mechanisms linking preoperative hematological manifestations and EOC are poorly defined, as well as future studies linking these observations to clinical outcome and pathogenesis may be of interest in search for new strategies in EOC therapy.</t>
  </si>
  <si>
    <t>Conclusively, preoperative anemia, leukocytosis or thrombocytosis in EOC patients is closely associated with more malignant disease phenotype and poorer prognosis. Significantly, thrombocytosis may independently predict the disease specific survival for EOC patients.</t>
  </si>
  <si>
    <t>Block, MS</t>
  </si>
  <si>
    <t>To assess the potential utility of multiple plasma-based inflammatory proteins in detecting EOC, we obtained presurgical plasma samples from a cohort of patients scheduled to undergo surgery for an adnexal mass. We then measured plasma concentrations of 20 cytokines, heat shock proteins, and vascular growth factors and assessed for differences in marker expression between patients with benign adnexal masses and patients with early or advanced stage EOC.</t>
  </si>
  <si>
    <t>women with benign conditions</t>
  </si>
  <si>
    <r>
      <t xml:space="preserve">100 patients with advanced </t>
    </r>
    <r>
      <rPr>
        <b/>
        <sz val="12"/>
        <color theme="1"/>
        <rFont val="Calibri"/>
        <family val="2"/>
        <scheme val="minor"/>
      </rPr>
      <t>EOC</t>
    </r>
    <r>
      <rPr>
        <sz val="12"/>
        <color theme="1"/>
        <rFont val="Calibri"/>
        <family val="2"/>
        <scheme val="minor"/>
      </rPr>
      <t xml:space="preserve"> (AJCC Stage III and IV), 50 patients with early stage EOC (Stage I and II), and 50 patients with benign surgical conditions</t>
    </r>
  </si>
  <si>
    <t>Our studies demonstrate that inflammation—and in particular secretion of IL-6—occurs early in the pathogenesis of EOC. While our measurements of inflammatory markers were conducted on prediagnostic plasma samples to assess the utility of inflammatory molecules as disease-predictive biomarkers, it is likely that sampling of other sites, such as peritoneal fluid or vaginal secretions, would yield higher cytokine levels and a broader array of inflammatory markers. This may be useful in furthering our understanding of the immunopathogenesis of EOC.</t>
  </si>
  <si>
    <t>Conclusions—Multiple plasma cytokines, including IFNγ, IL-6, IL-8, IL-10, TNFα, PlGF, and HSP90B1 are associated with EOC. Of these, HSP90B1 is associated with EOC independent from the biomarker CA-125.</t>
  </si>
  <si>
    <t>Even though they determined "a p-value &lt; 0.005" as significant, they still report "HSP90B1 was higher in EOC and early stage EOC with borderline statistical significance (p = 0.039 and p = 0.026, respectively)." 
Also, After adjustment for CA-125, HSP90B1 significantly predicted the presence of EOC (OR = 2.10, 95% CI: 1.22-3.88, p = 0.008) and early EOC (OR = 9.10, 95% CI: 1.96-64.36, p = 0.014).</t>
  </si>
  <si>
    <t>Itamochi, H</t>
  </si>
  <si>
    <t>220 Japanese patients with EOC (112 CCC and 108 high-grade serous adenocarcinoma of the ovary (HG-SAC))</t>
  </si>
  <si>
    <t>Therefore, we investigated ARID1A immunohistochemical expression in a number of surgically resected CCC tumors to examine whether its expression status could be a prognostic biomarker for this disease.</t>
  </si>
  <si>
    <t>Yes (FIGO stage)</t>
  </si>
  <si>
    <t>ARID1A may be a biomarker that is predictive of the outcome of FIGO stage I and II CCC.</t>
  </si>
  <si>
    <t>ARID1A expression had no significant on OS (Fig 2 a), neither did it affect the overall survival of those with FIGO stage III or IV CCC (Fig 2d). These are the main outcomes, and they cherry pick the signifacant one for the abstract.</t>
  </si>
  <si>
    <t>In summary, our study showed that approximately half of CCC cases did not express ARID1A. We also found that FIGO stage I and II patients with negative tumor expression of ARID1A might have a worse prognosis. Therefore, we concluded that the ARID1A protein might be a promising prognostic marker for FIGO stage I and II CCC. Further study is needed to confirm our findings and to elucidate how ARID1A affects the clinical features of CCC.</t>
  </si>
  <si>
    <t>FIGO stage I and II CCC</t>
  </si>
  <si>
    <t>Bateman, NW</t>
  </si>
  <si>
    <t>We identified shed/secreted proteins in preclinical models of paclitaxel-resistant human HGSOC models and correlated these candidate proteins with patient outcomes using public data from HGSOC patients.</t>
  </si>
  <si>
    <t>a discovery cohort of 545 patients and two validation cohorts totaling 795 independent SOC patients</t>
  </si>
  <si>
    <t>SOC patients</t>
  </si>
  <si>
    <t>In conclusion, the data presented here, and recently by our group,46 support the hypothesis that increases in AKAP12 expression accompanies acquisition of platinum- and taxol-resistance in HGSOC cell lines and, further, that elevated AKAP12 transcript expression in HGSOC patients is significantly associated with worse PFS and OS, has independent prognostic value for both of these outcome measures, and exhibits predictive value for 5 year survival equivalent to FIGO stage in this clinical setting. These observations, together with the increased shedding/secretion of AKAP12 by taxol-resistant ovarian cancer cells, warrant further investigations to characterize the clinical utility of AKAP12 as a circulating chemotherapeutic resistance biomarker and to delineate the mechanistic role(s) of this protein in conferring a chemoresistance phenotype in ovarian cancer</t>
  </si>
  <si>
    <t>We further provide evidence to support that differential gene methyktion status is associated with elevated expression of AKAP12 in taxol-resistant ovarian cancer cells and ovarian cancer patient subsets. Elevated expression and shedding/secretion of AKAP12 is characteristic of paclitaxel-resistant HGSOC cells, and elevated AKAP12 transcript expression is a poor prognostic and predictive marker for progression-free and overall survival in SOC patients.</t>
  </si>
  <si>
    <t>Chen, CA</t>
  </si>
  <si>
    <t>Patients with OCCA or OEA (66 with OCCA and 51 with OEA)</t>
  </si>
  <si>
    <t>Yes (stratified by early and advanced stage)</t>
  </si>
  <si>
    <t>Yes;
The patients with two or more methylated genes (E-cadherin, DLEC1, and SFRP5) had a significantly shorter OS than those with only one or no gene methylation when stratified by early and advanced stage (p=0.013, log-rank test) (Figure 2B).</t>
  </si>
  <si>
    <t>This study aimed to investigate the methylation of various genes in ovarian clear cell adenocarcinoma (OCCA) and ovarian endometrioid adenocarcinoma (OEA) and evaluate methylation biomarkers in terms of patient chemo-response and outcome.</t>
  </si>
  <si>
    <t>Our results revealed that the combination of E-cadherin, DLEC1 and SFRP5 gene methylation was a prognostic marker of OCCA and OEA.</t>
  </si>
  <si>
    <t>Patients with OCCA have different patterns of gene methylation than those with OEA. Methylation of the E-cadherin, DLEC1 and SFRP5 genes can be a prognostic biomarker for OCCA and OEA.</t>
  </si>
  <si>
    <t>prognostic marker of OCCA and OEA</t>
  </si>
  <si>
    <t>Sakurai, M</t>
  </si>
  <si>
    <t>patients with stages II to IV EOC</t>
  </si>
  <si>
    <t>The present study assesses relationships between pretreatment plasma DD levels and overall survival in patients with ovarian cancer.</t>
  </si>
  <si>
    <t>Yes (VTE)</t>
  </si>
  <si>
    <t>In conclusion, high pretreatment DD levels are associated with poor overall survival in patients with EOC independently of VTE and tumor extension and might comprise a promising prognostic biomarker for patients with EOC.</t>
  </si>
  <si>
    <t>Conclusions: High pretreatment DD levels are associated with poor overall survival in patients with EOC independently of venous thromboembolism and tumor extension and might comprise a promising prognostic biomarker for patients with EOC.</t>
  </si>
  <si>
    <t xml:space="preserve">The conclusion claims "high pretreatment DD levels are associated with poor OSl in patients with EOC independently of VTE". However, important to the conclusion is that "Univariate analysis did not uncover a significant difference in OS between patients with and without VTE (P = 0.592)." But as the results are insignificant, it is not reported in abstract. </t>
  </si>
  <si>
    <t>Japanese patients with CCC</t>
  </si>
  <si>
    <t>CCC</t>
  </si>
  <si>
    <t>The objectives of the current study were to determine the protein expression of FGFR2 in CCC tumor tissues by immunohistochemical staining and to evaluate the association between its expression and clinicopathological variables and disease outcome.</t>
  </si>
  <si>
    <t>In summary, our study showed that approximately a half of tumor in patients with CCC expressed moderate or high FGFR2 protein, and those patients might have poor prognosis. Therefore, we concluded that the expression level of FGFR2 protein may be a promising prognostic marker for patients with CCC. Furthermore, FGFR inhibitor is worth exploring as a treatment of CCC. We hope that this therapy will improve the survival of patients with advanced CCC.</t>
  </si>
  <si>
    <t>Conclusions: FGFR2 is an important biomarker predictive of patient outcome and is a potential target for CCC. Further study is warranted for FGFR inhibitor to treat CCC.</t>
  </si>
  <si>
    <t>Potential therapy target for CCC</t>
  </si>
  <si>
    <t>Kim, HS</t>
  </si>
  <si>
    <t>CA-125 levels may be the most useful marker for predicting advanced-stage disease. Suboptimal debulking and platinum-resistance, and PLR and NLR may be most effective to predict non-CR and PFS in patients with OCCC.</t>
  </si>
  <si>
    <t>patients with OCCC</t>
  </si>
  <si>
    <t>Yes (ie. FIGO stage)</t>
  </si>
  <si>
    <t>Although the current study has some limitations such as a retrospective design and unassessed possible confounders affecting SIR (e.g., smoking or oral contraceptive use) [12], we included a large number of patients with OCCC, and sought to identify the most dominant markers related to clinical outcomes by stepwise comparison of prognostic values among the potential markers. Conclusively, CA-125 levels may be the most useful marker for predicting advancedstage disease, suboptimal debulking and platinum-resistance, and PLR and NLR may be the most effective to predict non-CR and PFS in patients with OCCC.</t>
  </si>
  <si>
    <t>Thus, we conducted the current study to compare the predictive and prognostic values among leukocyte differential counts, SIR markers and CA-125 levels, and thereby to identify the most useful marker in patients with OCCC.</t>
  </si>
  <si>
    <t>Pearl, M</t>
  </si>
  <si>
    <t>In this study, we used molecular and microscopic analyses to identify antibodies against tumor progenitor (TP) markers, seprase, and CD44 that recognize CTCs, followed by standardization of the CTC flow cytometry assay using CAM+ and TP+ positive CTC markers.
Finally, we evaluated the clinical utility of iCTCs, with concomitantly measured CA125 levels, to predict prognosis in six EOC patients who had 6–19 serial measurements of iCTCs and CA125.</t>
  </si>
  <si>
    <t>The iCTC flow cytometry assay was optimized using blood donated by 64 healthy donors, 49 patients with benign abdominal diseases and 123 EOC patients. Serial changes in iCTCs and CA125 were measured in 129 blood and 169 serum samples, respectively, from 31 EOC patients to assess their concordance during therapy and their relationship with risk of progressive disease (PD).</t>
  </si>
  <si>
    <t>Conclusion. Serial measurements of iCTCs could predict therapeutic responsiveness in 31 EOC patients who underwent standard taxol/carboplatin therapy.</t>
  </si>
  <si>
    <t>The conclusion in abstract is based on "exploratory statistical analysis"; "While the odds ratio of CA125 was 14.4, that of iCTCs was 121.3. Together, this exploratory statistical analysis suggested that increases in iCTCs indicated higher risks for PD than increases in CA125."</t>
  </si>
  <si>
    <t>Sehouli, J</t>
  </si>
  <si>
    <t>Within a large EOC-patient cohort with 1st-line platinum- and taxane-based chemotherapy early onset alopecia appears to be significantly associated with a more favourable outcome in those patients who completed &gt;/= chemotherapy cycles. It remains to be elucidated if early onset alopecia is just a surrogate marker for higher sensitivity to chemotherapy or if other biological effects are underlying.</t>
  </si>
  <si>
    <t>Yes (ie. age, patients who had completed &gt;/= cycles of chemotherapy)</t>
  </si>
  <si>
    <t>Therefore, we conducted this retrospective analysis to evaluate the putative association of alopecia and chemotherapy efficacy on a sample of more than five thousand patients with primary epithelial ovarian cancer (EOC), treated with platinum- and taxane based chemotherapy regimens.</t>
  </si>
  <si>
    <t>In conclusion, the absence of alopecia at 1st line paclitaxel- and platinum-based chemotherapy for EOC was not found to be associated with higher remission and survival rates in a pooled analysis of 5114 mostly advanced EOC patients. However, when adjusting for the common clinicopathologic features such as postoperative tumour residuals, histology and FIGO stage, early onset – up to cycle 4 – grade 2 alopecia appeared to significantly correlate with a more favourable OS, but not PFS. It needs to be further elucidated whether early onset alopecia is just a surrogate marker for higher sensitivity to chemotherapy and hence associated with a longer survival or if other unidentified biological pathways are underlying that correlate alopecia with cytotoxicity and survival.</t>
  </si>
  <si>
    <t xml:space="preserve">Trumpism; In the abstract it claims that "The OVSCORE is a strong and statisically significant predictor fo surgical success", but p value is not reported in results to make this conclusion. "The OVSCORE proved to be a strong and statistically significant predictor of surgical success in terms of area under the receiver operating characteristic curve (ROC AUC, 0.777)" </t>
  </si>
  <si>
    <t>Ivanova, A</t>
  </si>
  <si>
    <t>Patients diagnosed with invsive EOC</t>
  </si>
  <si>
    <t>Conclusion—These preliminary findings suggest significantly worse survival among women diagnosed with a tumor putatively arising from fallopian tube.</t>
  </si>
  <si>
    <t>Thus, the goal of the current study was to explore the association between tumor dominance and survival following a diagnosis of epithelial ovarian cancer.</t>
  </si>
  <si>
    <t>In summary, we have demonstrated that the application of a tumor dominance model for site of origin, as defined by parameters of pathology reports, is associated with ovarian cancer-specific survival. Specifically, tumors putatively originating in the fallopian tubes were associated with significantly worse prognoses and support emerging evidence for a novel paradigm that classifies ovarian tumors into distinct entities based on pathologic and molecular evidence as well as site of origin [40,41]. Based on these findings, prevention strategies including salpingectomy in women at general population risk undergoing pelvic surgery may have likelihood to decrease incidence and mortality of the more lethal subtypes of the disease. Future epidemiologic studies of ovarian cancer focusing on risk factors, treatment and prognosis should consider tumor heterogeneity by conducting stratified analyses.</t>
  </si>
  <si>
    <t>OC  women diagnosed with a tumor putatively arising from fallopian tube</t>
  </si>
  <si>
    <t>Conclusion stronger than results justify;
The role of KLKs is not really validated by the the OVSCORE algorith, as it wasn't in the main text. They focus on KLK5 and KLK7, neither of which are in the OVSCORE algorithm!</t>
  </si>
  <si>
    <t>Recruited subjects</t>
  </si>
  <si>
    <r>
      <rPr>
        <b/>
        <sz val="12"/>
        <rFont val="Calibri"/>
        <family val="2"/>
        <scheme val="minor"/>
      </rPr>
      <t>Main</t>
    </r>
    <r>
      <rPr>
        <sz val="12"/>
        <rFont val="Calibri"/>
        <family val="2"/>
        <scheme val="minor"/>
      </rPr>
      <t xml:space="preserve"> c</t>
    </r>
    <r>
      <rPr>
        <b/>
        <sz val="12"/>
        <rFont val="Calibri"/>
        <family val="2"/>
        <scheme val="minor"/>
      </rPr>
      <t>onclusion</t>
    </r>
    <r>
      <rPr>
        <sz val="12"/>
        <rFont val="Calibri"/>
        <family val="2"/>
        <scheme val="minor"/>
      </rPr>
      <t xml:space="preserve"> of the study record (exclude abstract; primarly in discussion, if nothing stated in </t>
    </r>
    <r>
      <rPr>
        <u/>
        <sz val="12"/>
        <rFont val="Calibri"/>
        <family val="2"/>
        <scheme val="minor"/>
      </rPr>
      <t>discussion</t>
    </r>
    <r>
      <rPr>
        <u/>
        <sz val="12"/>
        <rFont val="Calibri"/>
        <family val="2"/>
        <scheme val="minor"/>
      </rPr>
      <t xml:space="preserve"> </t>
    </r>
    <r>
      <rPr>
        <sz val="12"/>
        <rFont val="Calibri"/>
        <family val="2"/>
        <scheme val="minor"/>
      </rPr>
      <t>check in results)
(specific to primary BM evaluated)</t>
    </r>
  </si>
  <si>
    <t>Extracted by/
Verified by</t>
  </si>
  <si>
    <t>OVC patients</t>
  </si>
  <si>
    <t xml:space="preserve">To identify additional cancer-associated, functional non-protein-coding sequence germline variants associated with ovarian cancer risk.
</t>
  </si>
  <si>
    <t xml:space="preserve">Do not investigate diagnostic performance. Also, previous study they cite indicates may not be of diagnostic value. </t>
  </si>
  <si>
    <t>Leap from 'association' to 'causal'-development</t>
  </si>
  <si>
    <t>Desmeules, P</t>
  </si>
  <si>
    <t xml:space="preserve">women with high-grade serous carcinoma (HGSC).
</t>
  </si>
  <si>
    <t>Thus, this study was aimed at investigating the prognostic role of other members of the MMPs/TIMP family related to MMP-14 (MMP-2, MMP-9, and TIMP-2), among a cohort of women with high-grade serous carcinoma (HGSC)</t>
  </si>
  <si>
    <t>In conclusion, our study showed that increased epithelial MMP-9 expression was associated with a higher risk of death in a cohort of women with HGSC. Although the role of MMPs and TIMPs in ovarian carcinoma prognosis is controversial, this family of enzymes may play a role in progression, and synthetic inhibitors could offer an option as maintenance therapy in advanced ovarian cancer. Although initial results of clinical trials have been disappointing [32], we believe that specific subgroups could benefit from such therapies. Our results indicate that, to identify therapeutic targets, efforts should be sustained to continue to unravel the specific effects of MMPs in precise subgroups.</t>
  </si>
  <si>
    <t>"This association remained similar but did not reach the level of statistical significance after adjustment for stage, age, and preoperative CA-125 (HR, 1.06; 95% CI, 0.99-1.13; P = .08; data not shown). "</t>
  </si>
  <si>
    <t>In conclusion, in a homogeneous cohort of women with HGSC, increased MMP-9 tissue expression, as assessed by automated immunostaining quantification, was associated with a higher risk of death.</t>
  </si>
  <si>
    <t>Conclusion does not account for insig. Results after adjusting for known risk factors for OC.</t>
  </si>
  <si>
    <t>women with HGSC</t>
  </si>
  <si>
    <t>Wen, C</t>
  </si>
  <si>
    <t>human EOC</t>
  </si>
  <si>
    <t>In the present study, we investigated miR-338-3p clinico- pathological impact on patients with EOC…</t>
  </si>
  <si>
    <t>In conclusion, the results presented herein demonstrate that miR-338-3p expression level was decreased in EOC tissue and ovarian cell lines, and its expression level was signi cantly associated with negative prognostic clinicopathological parameters, such as high histological grading, advanced FIGO stage (III/IV), and lymph node metastasis. 
Based on the multiple functions of miR-338-3p in tumor growth of ovarian cancer, miR-338-3p may present not only a useful biomarker of poor prognosis, but also a therapeutic target for patients with ovarian carcinoma.</t>
  </si>
  <si>
    <t>Therapeutic target</t>
  </si>
  <si>
    <t>These findings revealed that miR-338-3p may act as a tumor suppressor that blocks the growth of human ovarian epithelial carcinoma through PI3K/AKT signaling pathways by targeting Runx2.</t>
  </si>
  <si>
    <t xml:space="preserve">In the current study, we used immunohisto- chemistry (IHC) to investigate the expression of Dub3 in EOC patients and their relationship with clinical parameters. </t>
  </si>
  <si>
    <t xml:space="preserve">73 cases with histologically confirmed EOC, 20 cases with borderline tumors and 30 cases with benign cystadenoma. </t>
  </si>
  <si>
    <t>Women with benign cystadenoma</t>
  </si>
  <si>
    <t>In conclusion, our study identified that the expression level of Dub3 was highly increased in tissues from EOC patients and its high expression can be correlated with disease progression and poor prognosis. In addition, closely correlation of Cdc25A with Dub3 was observed in EOC cells and tissue. In vitro, Dub3 knockdown could inhibit the proliferation of ovarian cancer cells and increase cell apoptosis. These data suggest that Dub3 might represent a valuable biomarker for the prediction of ovarian cancer prognosis and an attractive molecular target for new anticancer agents. Toward this end, further investigation on the mechanism by which Dub3 is involved in the development and progression of ovarian cancer and prospective studies on the prognostic significance of Dub3 are needed.</t>
  </si>
  <si>
    <t>These data indicate that the Dub3 might be a valuable biomarker for the prediction of ovarian cancer prognosis and Dub3 inhibition might be a potential strategy for ovarian cancer treatment.</t>
  </si>
  <si>
    <t>Chang, C</t>
  </si>
  <si>
    <t xml:space="preserve">The aim of this study was to explore whether the effects of the clinicopathologic factors on PFS/OS vary over time and to provide a statistical package that could assess risks of time-varying and time-independent factors all together.
</t>
  </si>
  <si>
    <t>In conclusion, the effect of CA125 nadir on OS and PFS is not constant over time; the factor loses predictivity after 4.5 years. Future studies should be directed to evaluation of the time-varying effect of longitudinal CA125 and other methods that are not limited by Cox assumptions.</t>
  </si>
  <si>
    <t xml:space="preserve">Conclusions. The effect of CA125 nadir on recurrence and overall survival is not constant over time. It loses predictivity on recurrence and survival after 4.5 years. Awareness of the time-varying effects of the prognostic factors is beneficial to gynecologists in patient consultation and case evaluation.
</t>
  </si>
  <si>
    <t>Fonville, N</t>
  </si>
  <si>
    <t>305 germline samples from individuals with ovarian cancer (OV) and 54 tumor samples. (A set of 249 exomes from healthy European females was used as the control group to establish the expected microsatellite genotypes.)</t>
  </si>
  <si>
    <t>We have performed an analysis of microsatellites on a population level to (A) determine the normal range of variation, de ned as variation found in individuals sequenced as part of the 1000 Genomes Project (1kGP), (B) use the genotype distribution at each microsatellite locus among healthy individuals as the baseline for comparison to genomes from individuals diagnosed with epithelial ovarian cancer from The Cancer Genome Atlas (TCGA) to assess the ability of greater OV- associated microsatellite variation as a potential novel risk assessment method and (C) use matching tumor and germline genotype distributions to identify “hot spots” for acquired variation in tumors as a potential personal genomics tool.</t>
  </si>
  <si>
    <t>Yes, healthy controls</t>
  </si>
  <si>
    <t>OV patients</t>
  </si>
  <si>
    <t>The most signi cant  nding is that we were able to identify the OV signature in the germline of OV patients, not the tumor, therefore, variation at these loci has potential use as a risk-assessment screening method and may be included along with other analyses in informing a physician’s decision on patient care and monitoring of an individual. The speci city of this assay is too low to be used as a general population screen, so would be most appropriately applied to the subset of women who have a family history of breast or ovarian cancer or other risk factors such as unexplained infertility.</t>
  </si>
  <si>
    <t>This study revealed a genotype-based microsatellite signature present in the germlines of individuals diagnosed with OV, and provides the basis for a potential novel risk assessment diagnostic for OV and new personal genomics targets in tumors.</t>
  </si>
  <si>
    <t>Ye, S</t>
  </si>
  <si>
    <t>Ovarian Clear Cell Carcinoma patients</t>
  </si>
  <si>
    <t>Patients with Ovarian CCC</t>
  </si>
  <si>
    <t>Thus, the present study aimed to assess the incidence and characteristics of VTE events in Chinese patients with ovarian CCC based on our own data and to investigate the possible prog- nostic implications of VTE in ovarian CCC.</t>
  </si>
  <si>
    <t xml:space="preserve">Clinically symptomatic VTE events occurred in 14.5% of patients with ovarian CCC. Two inci- dence peaks were noted at disease presentation (36.4%) and at the time of recurrence (33.3%), followed by an adjuvant chemotherapy period (18.2%). Therefore, we suggest that the routine evaluation of VTE is a very important part of the work-up in patients with a high suspicion of ovarian carcinoma. VTE had a negative impact on patient survival.
</t>
  </si>
  <si>
    <t>Yildirim, M</t>
  </si>
  <si>
    <t>Turkey</t>
  </si>
  <si>
    <t>The aim of this study was to determine in ammatory markers with a high predictive rate in order to differentiate between benign vs. malignant ovarian masses during the preoperative period.</t>
  </si>
  <si>
    <t xml:space="preserve">patients with adnexal pathology [72 patients with simple ovarian cysts, 66 with ovarian endometrioma, 42 with dermoid cysts, 79 with benign ovarian tumors (serous cystadenoma, mucinous cystadenoma), 40 with ovarian epithelial cancer and 7 with borderline ovarian tumors]. </t>
  </si>
  <si>
    <t xml:space="preserve">In conclusion, NLR and PLR are effective in ammatory markers in terms of predicting epithelial ovarian cancer preoperatively. These two cost-efeective and readily available markers may be used to support the diagnosis of ovarian cancer prior to undergoing surgery.
</t>
  </si>
  <si>
    <t>Therefore, preoperative NLR and PLR values may help identify ovarian cancer in patients with adnexal masses.</t>
  </si>
  <si>
    <t xml:space="preserve">SN of 55%, SP of 81%. Or with higher cut-off sensitivity of 100% and specificity of 0.38%. Values too low to conclude 'effective inflam marker'. </t>
  </si>
  <si>
    <t>Wu, J</t>
  </si>
  <si>
    <t xml:space="preserve">The first sample set for the preliminary verification in- cluded 156 serum specimens from 35 apparently healthy controls (healthy women, cancer- free), 16 controls from women undergoing surgery for benign, non-ovary-related conditions such as uterine fibroids (surgical controls), 43 from women undergoing surgery for benign ovarian disease such as a benign serous cystadenoma or endometriosis (benign controls), 20 stage I/II EOC cases, and 42 stage III/IV EOC cases. 
The second sample set, a larger blinded confirmation set, is composed of 233 patients in- cluding 77 healthy controls, 32 surgical controls, 53 benign diseases, 27 stage I/II EOC cases, and 44 stage III/IV EOC cases. </t>
  </si>
  <si>
    <t>In the present study, we sought to validate the performance of LRG1 in differentiating EOC, including early stage EOC from healthy controls and non-cases, and to test if LRG1 can com- plement CA125 in order to improve EOC detection using two independent blinded sample sets, one of which included paired specimens collected at the time of surgery and in the clinic prior to surgery to identify possible biases introduced by systematic differences in the condi- tions of blood collection between cases and controls.</t>
  </si>
  <si>
    <t xml:space="preserve">In summary, using two blinded independent sample sets, LRG1 was found to be a promising candidate marker for detection of EOC and it also showed the potential to become a useful bio- marker for the diagnosis of early stage EOC. The combination of LRG1 and CA125 showed im- proved performance to distinguish EOC including early stage EOC from non-cases compared to CA125. The performance of LRG1 for detection of EOC, especially early stage EOC, as well as its performance across different histological subtypes needs to be further validated using a larger sample set from multiple study sites, and in preclinical samples obtained from asymptomatic women.
</t>
  </si>
  <si>
    <t>"potential to become a useful BM"</t>
  </si>
  <si>
    <t xml:space="preserve">LRG1 could be a useful biomarker alone or in combination with CA125 for the diagnosis of ovarian cancer.
</t>
  </si>
  <si>
    <t>Claims useful BM</t>
  </si>
  <si>
    <t>Angioli, R</t>
  </si>
  <si>
    <t>patients with radiological suspect of ovarian cancer recurrence</t>
  </si>
  <si>
    <t>SCS in OC</t>
  </si>
  <si>
    <t>The purpose of this study was to develop a risk model for predicting SCS, including HE4 in the considered variables.</t>
  </si>
  <si>
    <t>Conclusions. Our data support the use of SeC-s to preoperative triage patients suitable of optimal SCS, even if external validation is needed.</t>
  </si>
  <si>
    <t>Farkkila, A</t>
  </si>
  <si>
    <t>Finland</t>
  </si>
  <si>
    <t>We conducted a partially prospective longitudinal cohort study in 123 premenopausal and postmenopausal AGCT patients to investigate serum AMH and inhibin B as single and combined markers for AGCT.</t>
  </si>
  <si>
    <t>Patients with adult-type granulosa cell tumor (AGCT)s</t>
  </si>
  <si>
    <t>AGCTs</t>
  </si>
  <si>
    <t>The diagnostics and follow-up of AGCT are challenging owing to late relapses and rarity of disease. Using our large and unique patient cohort, we demonstrated that serum AMH and inhibin B measurements perform equally in detecting AGCTs, and combining them improves the detection of AGCT recurrence compared with inhibin B measurement alone. Development of novel improved detection methods and better understanding of AMH as a molecule will shed more light onto the biological role and clinical applications of AMH in AGCTs.</t>
  </si>
  <si>
    <t>In conclusion, serum AMH is a sensitive and specific marker of AGCT, and either AMH or inhibin B can be monitored during follow-up. However, combining AMH and inhibin B in AGCT patient follow-up improves the detection of recurrent disease.</t>
  </si>
  <si>
    <t>Fekonja, A</t>
  </si>
  <si>
    <t>Slovenia</t>
  </si>
  <si>
    <t>120 patients with confirmed EOC, and 120 gynaecological healthy women</t>
  </si>
  <si>
    <t>The aim of the study was to identify a possible correlation between hypodontia phenotype and epithelial ovarian cancer (EOC).</t>
  </si>
  <si>
    <t>EOC detection</t>
  </si>
  <si>
    <t>In conclusion, this study indicated statistically significant association between EOC and hypodontia phenotype. Congenital absence of permanent teeth has direct visual implication and could identify patients with hypodontia phenotype and serve as a possible risk factor for EOC detection. The results of this study suggest that more research in this topic is needed to be able to identify genetic markers, which, combined with the presence of missing teeth, could identify women of greatest risk for developing EOC in their lifetime at a much younger age than previously possible.</t>
  </si>
  <si>
    <t>Conclusions. The results of the study suggest a statistical association between EOC and hypodontia phenotype. Hypodontia might serve as a risk factor for EOC detection.</t>
  </si>
  <si>
    <t>Jiang, H</t>
  </si>
  <si>
    <t>Therefore, the present study focused on the expression of SEMA3A in epithelial ovarian carcinoma and the potential contribution of SEMA3A in the prediction of prognosis.</t>
  </si>
  <si>
    <t>Patients diagnosed with EOC</t>
  </si>
  <si>
    <t>Human EOC</t>
  </si>
  <si>
    <t>In conclusion, SEMA3A was downregulated in human epithelial ovarian carcinoma, and the decreased SEMA3A expression was strongly associated with worse patient survival. Therefore, SEMA3A could be used as a valuable prognostic marker, as well as a potential molecular therapy target for ovarian cancer.</t>
  </si>
  <si>
    <t>potential molecular therapy target for ovarian cancer</t>
  </si>
  <si>
    <t>The present findings suggest that decreased SEMA3A expression may be associated with the development of epithelial ovarian carcinoma, and therefore, SEMA3A may be a valuable prognostic marker, as well as a potential molecular therapy target for ovarian cancer patients.</t>
  </si>
  <si>
    <t>Cho, D</t>
  </si>
  <si>
    <t>Ovarian carcinomas</t>
  </si>
  <si>
    <t>Therefore, in this study, we evaluated the immunohistochemical expression of DBC1 and BRCA1 and their prognostic significance in 104 ovarian carcinomas.</t>
  </si>
  <si>
    <t>In conclusion, to our knowledge, this is the first study to show that DBC1 is commonly expressed in ovarian carcinomas and its expression is predictive of prognosis of ovarian carcinoma patients, especially in high-grade serous carcinomas and possibly in mucinous carcinomas. In addition, DBC1 expression was significantly associated with BRCA1 expression and their expressions were related with resistance to platinum-based chemotherapy and poor prognosis of ovarian carcinoma patients. Therefore, these results indicate that the expression of DBC1 and BRCA1 might be used for the prediction of prognosis of ovarian carcinomas. Especially, DBC1 expression might be helpful for the prediction of the prognosis of high-grade serous carcinomas. In addition, these findings suggest that DBC1 and BRCA1could be potential therapeutic targets for the treatment of ovarian carcinomas according to the expression status of DBC1 and BRCA1. However, because of the limited number of non-serous cases of ovarian carcinoma subtypes in this study, further study with more cases is needed to clarify the roles of DBC1 and BRCA1 in various histologic subtypes of ovarian carcinomas.</t>
  </si>
  <si>
    <t>Claim, DCBI expression is possibly predictive of prognosis in the 20 cases of mucinous carcinomas, but in results "DCBI expression showed borderline significance for the prediction of OS of mucinous carcinoma patients (Log-rank, P=0.060)."</t>
  </si>
  <si>
    <t>"BRCA1 expression was significantly associated with latent distant metastasis, platinum-resistance, and higher histologic grade. "However, the p-values presented in Table 1, BRCA1 is not sig associated with LN metastasis!</t>
  </si>
  <si>
    <t>potential therapeutic targets for the treatment of ovarian carcinomas according to the expression status of DBC1 and BRCA1.</t>
  </si>
  <si>
    <t>Conclusions: These results indicate that the expression of DBC1 and BRCA1 are closely related with in the progression of ovarian carcinomas and may have clinical utility in the prediction of prognosis of ovarian carcinomas. Especially, DBC1 expression could be employed as a significant prognostic indicator for ovarian carcinomas especially in high-grade serous carcinomas.</t>
  </si>
  <si>
    <t>Clinical utility not investigated</t>
  </si>
  <si>
    <t>Koti, M</t>
  </si>
  <si>
    <t>Based on our previous findings implicating NF-kB to be one of the key pathways involved in chemotherapy resistance, we hypothesised that a pre-existing differential tumour immune microenvironment might lead to a variable response to chemotherapy in HGSC.</t>
  </si>
  <si>
    <t>We therefore analyzed differences in the tumour inflammatory environment using digital multiplexed gene expression profiling in a cohort of sensitive and resistant HGSC tumours, with an overall objective of identifying predictive markers of response to primary chemotherapy resistance.</t>
  </si>
  <si>
    <t>183 (52 resistant and 131 sensitive) HGSC cases</t>
  </si>
  <si>
    <t>HGSC</t>
  </si>
  <si>
    <t>Overall, our findings provide the basis of mechanisms leading to tumour immune suppression in HGSC and warrant further investigation. In conclusion, the inflammatory gene signature suggestive of a pre-existing under reactive tumour immune microenvironment in chemotherapy-resistant HGSC patients must be explored further and taken into consideration in the design of novel adjuvant immunomodulatory therapies in HGSC.</t>
  </si>
  <si>
    <t>Conclusions: This study confirms that higher STAT1 expression is significantly associated with increased progression-free survival and that this protein together with other mediators of tumour–host microenvironment can be applied as a novel response predictive biomarker in HGSC. Furthermore, an overall underactive immune microenvironment suggests that the pre-existing state of the tumour immune microenvironment could determine response to chemotherapy in HGSC.</t>
  </si>
  <si>
    <t>Hu, A</t>
  </si>
  <si>
    <t>Therefore, our aim was to confirm the exact role of PAX8 in the differential diagnosis of POMTs and to develop an algorithm to improve the accuracy of this clinical practice.</t>
  </si>
  <si>
    <t>Forty-seven POMTs (23 borderline, 24 carcinomas), 18 eMOMCs (7 from the colorectum, 6 from the appendix, 4 from the stomach and 1 from the pancreas) and 70 ePMCs (29 colorectal, 16 mammary, 13 gastric, 7 pancreatic, 3 appendiceal and
2 biliary tract)</t>
  </si>
  <si>
    <t>discriminating POMTs from eMOMCs.</t>
  </si>
  <si>
    <t>In conclusion, our study has verified that PAX8 (mAb) is a highly specific marker and, when combined with tumour size and laterality, can significantly improve the accuracy of discriminating POMTs from eMOMCs. Although several other candidate molecular markers are available for this differential diagnosis, few are favourably specific and commercially available, thus greatly limiting their application. We propose a simple, convenient and high performance to price ratio algorithm combining PAX8 (mAb) immunostaining with tumour size and laterality. Although it should be validated in further studies, our algorithm may have a role in improving the diagnostic criteria for distinguishing between primary and metastatic mucinous ovarian carcinomas.</t>
  </si>
  <si>
    <t>Conclusions PAX8 (mAb) was a specific marker in differentiating POMTs from eMOMCs. As a simple, convenient and high performance to price ratio algorithm, a combination of PAX8 (mAb) immunostaining with tumour size and laterality will improve the diagnostic criteria of ovarian mucinous metastasis.</t>
  </si>
  <si>
    <t>Zhang, L</t>
  </si>
  <si>
    <t xml:space="preserve">Therefore, the purpose of this study was to investigate alterations in 5-mC, 5-hmC, and TET2 expression in EOC compared with healthy ovarian tissues. </t>
  </si>
  <si>
    <t>The data suggest that loss of 5-hmC is an epigenetic event of EOC, and the expression of 5-hmC could serve as a prognostic factor for EOC.</t>
  </si>
  <si>
    <t>Lima, K</t>
  </si>
  <si>
    <t>The objective of the present study consisted of applying ATR-FTIR spectroscopy together with SPA-LDA and GA- LDA to evaluate ovarian cancer stage/type using plasma blood and serum samples. This could be a novel tool for dis- covery of markers for this disease.</t>
  </si>
  <si>
    <t>Patients undergoing surgery for OC</t>
  </si>
  <si>
    <t>The results of this study show that ATR-FTIR spectros- copy coupled with variable selected techniques (SPA or GA) on plasma or serum specimens may be an alternative approach for early detection of ovarian cancer. We report a fast, clean and nondestructive methodology involving mini- mal sample preparation to categorize the specimens. In a case study for stage I vs. stage II-IV (plasma samples), the resulting GA-LDA model successfully detected the biochem- ical alteration based on 33 wavenumbers and giving 100% sensitivity and specificity accuracy. Although these findings are encouraging for screening programs, much larger data- bases of IR spectra as well as a larger number of specimens in studies nested within well-population screening programs are required.35 This is required to robustly validate the clas- sification and biomarker extraction models for this disease type.</t>
  </si>
  <si>
    <t>Early detection of OC</t>
  </si>
  <si>
    <t>These find- ings justify a prospective population-based assessment of biomarkers signatures using ATR- FTIR spectroscopy as a screening tool for stage of ovarian cancer.</t>
  </si>
  <si>
    <t>Conclusion implies association is causal "development"</t>
  </si>
  <si>
    <t>Yoshimoto, C</t>
  </si>
  <si>
    <t>In this study, the diagnostic utility of the iron-related compounds was explored as cyst fluid biomarkers for the differentiation of benign and malignant endometri- otic tumors.</t>
  </si>
  <si>
    <t>Japanese pa- tients with EAOC (n = 11) and endometriotic cysts (n = 36).</t>
  </si>
  <si>
    <t>Women with malignant and benign endometriotic cysts.</t>
  </si>
  <si>
    <t>In conclusion, we examined the diagnostic utility of iron-related compounds in endometriotic cyst fluid and observed significant difference in cyst iron concen- trations between malignant and benign endometriotic cysts.</t>
  </si>
  <si>
    <t>Ryner, L</t>
  </si>
  <si>
    <t>Finally, we validated the reactive stroma signature in an independent dataset from the chemotreatment arm of ICON7 phase III trial and demonstrated that high expression of POSTN and other components of the signature were associated with shorter progression-free survival (PFS) in response to first-line chemotherapy. This study serves as a springboard for identifying primary chemoresistant ovarian cancer patients and developing novel therapeutic strategies to overcome chemoresistance.</t>
  </si>
  <si>
    <t>138 high-grade serous and endometrioid ovarian tumors</t>
  </si>
  <si>
    <t xml:space="preserve">In conclusion, our findings highlight the important interplay between cancer and the tumor microenvironment in ovarian cancer biology and treatment. The identified reactive stromal components in this study provide a molecular basis to guide development of novel diagnostic and therapeutic strategies for overcoming chemoresistance in ovarian cancer.
</t>
  </si>
  <si>
    <t xml:space="preserve">None of the signature genes showed significant association with OS. </t>
  </si>
  <si>
    <t>Conclusions: Our findings highlight the important interplay between cancer and the tumor microenvironment in ovarian cancer biology and treatment. The identified reactive stromal components in this study provide a molecular basis to the further development of novel diagnostic and therapeutic strategies for overcoming chemoresistance in ovarian cancer.</t>
  </si>
  <si>
    <t>"development of novel diagnostic and therapeutic strate- gies for overcoming chemoresistance in ovarian cancer"</t>
  </si>
  <si>
    <t>Qui, J</t>
  </si>
  <si>
    <t>In the present study, we detected the expression of ANRIL in SOC tissues and assessed its association with clinicopathological factors as well as patient prognosis. Additionally, using in vitro assays, we determined its role in metastasis and invasion during SOC progression. We also employed metastasis-related gene mRNA microarrays to investigate the downstream molecular events involving ANRIL and SOC metastasis. Our study highlights the significance of ANRIL in SOC metastasis and prognosis.</t>
  </si>
  <si>
    <t>Patients with serous ovarian cancer (SOC). 
The control group consisted of 30 normal ovarian epithelial tissue samples obtained from participants diagnosed with uterine fibroids scheduled to undergo hysterectomy and oophorectomy.</t>
  </si>
  <si>
    <t>In conclusion, ANRIL is overexpressed in SOC, and its overexpression correlates with an aggressive/poor prognostic phenotype of the tumour. Furthermore, functional studies suggest a critical role of ANRIL in the control of SOC cell migration/invasion at least in part through regulation of MET and MMP3. These data highlight the significance of ANRIL in SOC progression, suggesting that ANRIL may be a crucial predictor for SOC metastasis/poor prognosis and a potential therapeutic target.</t>
  </si>
  <si>
    <t>Together, our data suggest that lncRNA ANRIL plays an important role in SOC invasion/metastasis and could represent a novel biomarker for predicting poor survival as well a promising therapeutic target.</t>
  </si>
  <si>
    <t>"promising therapeutic target"</t>
  </si>
  <si>
    <t>In conclusion, in the present study, NRP1 was found to be overexpressed in human EOC. A higher expression of NRP1 was strongly associated with a poorer patient survival time. This may provide a novel prognostic method and a promising treatment strategy for EOC.</t>
  </si>
  <si>
    <t>Therefore, the present study focused on the expression of NRP1 in ovarian cancer in order to determine whether the expression of NRP1 is associated with ovarian cancer.</t>
  </si>
  <si>
    <t>The present findings suggested that increased NRP1 expression may be associated with the development of EOC. Therefore, NRP1 could be used as a valuable prognostic marker as well as a potential molecular therapy target for ovarian cancer patients.</t>
  </si>
  <si>
    <t>"potential molecular therapy target for ovarian cancer patients"</t>
  </si>
  <si>
    <t>Shi, T</t>
  </si>
  <si>
    <t>Risk susc</t>
  </si>
  <si>
    <t xml:space="preserve">EOC in Eastern Chinese women
</t>
  </si>
  <si>
    <t xml:space="preserve">we hypothesized that KIF1B SNPs could affect the development of ovarian cancer. </t>
  </si>
  <si>
    <t>Therefore, to test the hypothesis that potentially functional or causal SNPs in KIF1B are associated with EOC risk, we conducted a large, single institutional case- control study by genotyping two potentially functional SNPs in Eastern Chinese women.</t>
  </si>
  <si>
    <t>In summary, in the current case-control study of 1,324 con- secutive EOC patients and 1,386 cancer-free female controls, we found the KIF1B-rs17401966 SNP to be associated with EOC risk in Eastern Chinese women, and this SNP may func- tion by regulating KIF1B mRNA expression. However, well- designed larger, prospective studies are warranted to validate our findings.</t>
  </si>
  <si>
    <t xml:space="preserve">Taken together, the rs17401966 polymorphism likely regulates KIF1B mRNA expression and thus may be as- sociated with EOC risk in Eastern Chinese women. Larger, independent studies are warranted to validate our findings.
</t>
  </si>
  <si>
    <t>Wang, B</t>
  </si>
  <si>
    <t>In order to search a feasible diagnostic method with practical value in clinic for the early diagnosis of EOC, multiplex nested methylated speci c polymerase chain reaction (PCR) was applied in this study to detect the methylation level of serum and tissue samples in patients with ovarian carcinoma and the results were compared with the detection with CA125, which was reported as follows.</t>
  </si>
  <si>
    <t>Conclusions: Serum free DNA methylation can be used as a biological marker for EOC and multiplex nested methylated speci c PCR should be considered for early diagnosis since it can accurately determine tumor methylation conditions.</t>
  </si>
  <si>
    <t>early diagnosis of EOC</t>
  </si>
  <si>
    <t>Ose, J</t>
  </si>
  <si>
    <t>754 cases and 1,497 controls</t>
  </si>
  <si>
    <t xml:space="preserve">Thus, we evaluated associations between CRP and IL-6 with risk of EOC in the largest single study to date including 754 cases and 1,497 controls nested within the European Prospective Investigation into Cancer and Nutrition (EPIC) cohort.
</t>
  </si>
  <si>
    <t>epithelial invasive ovarian cancer</t>
  </si>
  <si>
    <t>IL-6 was not associated with overall risk of EOC</t>
  </si>
  <si>
    <t xml:space="preserve">Conclusions—Our data suggest that high CRP is associated with increased risk of overall EOC, and that IL-6 and CRP may be associated with EOC risk among women with higher adiposity.
</t>
  </si>
  <si>
    <t>Our data support a limited role of CRP and IL-6 in ovarian carcinogenesis; this role may be driven by adiposity. In conclusion, our data add to the evidence that an inflammatory milieu may contribute to an increased risk of epithelial invasive ovarian cancer, specifically in the subgroup of serous tumors. Larger pooled studies are needed to confirm our results and to explore associations in smaller subgroups.</t>
  </si>
  <si>
    <t>Lennox, G</t>
  </si>
  <si>
    <t xml:space="preserve">n the present study, we sought to determine the perfor- mance characteristics of the RMI and ROMA by histologic subtype and stage of disease in a cohort of patients with ovarian cancer managed at a tertiary care referral center. </t>
  </si>
  <si>
    <t>We hypothe- sized that most patients with early-stage ovarian cancer would consist of nonserous histologic subtypes, for which the RMI and ROMA would perform poorly, and that the scoring system performance for stage I disease would be lower than previously reported for stage I and II diseases combined.</t>
  </si>
  <si>
    <t>Reliance on current algorithms may risk missing an un- acceptably large proportion of patients with early-stage cancers for whom improved outcomes may be possible with referral to a gynecologic oncologist. New strategies for discriminating solitary adnexal masses using biochemical markers that detect nonserous histologic subtypes are essential. Until that time, clinicians should exercise caution in relying exclusively on an RMI or ROMA risk score to guide referral to a gynecologic oncologist.</t>
  </si>
  <si>
    <t>Conclusion: BothRMIandROMAperformedwellforthedetectionofadvancedovarian cancer and HGS histology. These triaging algorithms do not perform well in patients with stage I disease where EC and CC histologies predominate. Clinicians should be cautious using RMI or ROMA scoring tools to triage isolated adnexal masses because many patients
with stage I malignancies would be missed.</t>
  </si>
  <si>
    <t>Neutral</t>
  </si>
  <si>
    <t>Liao, J</t>
  </si>
  <si>
    <t xml:space="preserve">187 controls (100 premenopausal +87 postmenopausal), including healthy women (n=60), women with benign ovarian disease (n=79), benign gynecological disease excluding ovaries (n=3) and women with cancer not involving the ovary (n=63). Urine and serum samples were concomitantly obtained also from patients with Stage I/II (n=6) or Stage III/IV invasive serous ovarian cancer (n=36) which consists of 1 low-grade serous carcinoma, 40 high-grade serous carcinomas and 1 serous carcinoma with unknown grade, from women with non- serous ovarian cancers, which include clear cell, endometrioid, granulosa cell, adenocarcinoma, poorly differentiated, non-mucinous carcinoma, pseudomyxoma peritonei, and malignant mixed mullerian tumor/carcinosarcoma histologies (n=18) and from 68 women with ovarian neoplasms of low malignant potential (LMP). 
</t>
  </si>
  <si>
    <t xml:space="preserve"> We now report an extended analysis of additional patients, including women who received cytoreductive treatment for advanced ovarian cancer and were followed by serial assays for HE4 and CA125 in serum and HE4 in urine.</t>
  </si>
  <si>
    <t>Conclusions—Measuring HE4 in urine complements serum assays for the detection of ovarian cancer and may allow identification of patients at high risk for primary platinum resistance.</t>
  </si>
  <si>
    <t>In conclusion, our results suggest that genetic variants in MMP pathway genes may modulate the risk and clinical outcomes of ovarian cancer, both individually and jointly.</t>
  </si>
  <si>
    <t>In our study, we carefully selected 266 single-nucleotide polymorphisms (SNPs) from the complete gene region and from the flanking regions of 22 MMP genes and the TIMP1 gene. The purpose was to evaluate their association with ovarian cancer risk, disease-specific survival, and treatment response.</t>
  </si>
  <si>
    <t xml:space="preserve"> 417 cases and 417 controls </t>
  </si>
  <si>
    <t>To our best knowledge, this is the first study to examine the association of MMP polymorphisms with ovarian cancer risk and clinical outcome. Top SNPs resulted from our single SNP analysis presented the potential to serve as markers for ovarian cancer risk and survival prediction. Higher order interactions between the top SNPs were implied and established a novel combination of SNPs for risk assessment and survival prediction. The ultimate goal is to establish a pathway-based network of biomarkers. With further validation, our results could be of potential clinical interest in benefiting the prognosis and treatment of ovarian cancer.</t>
  </si>
  <si>
    <t>Suh, DS</t>
  </si>
  <si>
    <t>In the present study, we aimed to identify and validate phosphorylation sites of the C134W FOXL2 mutant as potential biomarkers for the diagnosis of adult-type GCT.</t>
  </si>
  <si>
    <t>Our findings suggest that pS33 FOXL2 (C134W) could serve as an accurate new biomarker for the diagnosis of adult- type GCT, especially when accurate discrimination between GCTs and other types of ovarian cancer is difficult. In a clinical setting, this immunostaining method can be easily and routinely adopted to discriminate adult-type GCTs from other tumor types with high specificity and selectivity. Genotyping of the FOXL2 gene could accurately discriminate adult-type GCTs, virtually all of which present the 402C→G mutation. However, the pS33 FOXL2 (C134W) immunostaining assay has advantages over the use of a DNA extraction procedure followed by PCR-mediated DNA amplification and subsequent sequence determination steps and does not require additional laboratory settings required for genotyping. Therefore, we propose that the pS33 site provides a new, convenient, and useful diagnostic tool to discriminate adult-type GCTs, and its practical utility should be evaluated in the near future.</t>
  </si>
  <si>
    <t xml:space="preserve">The receiver operating characteristic curve analysis of pS33 FOXL2 showed high sensitivity (1.0) and specificity (0.76) to adult-type GCTs with a cutoff score of &gt;30% positive cells, and the area under the curve was 0.96. This suggests the potential of pS33 FOXL2 to serve as a new biomarker for the diagnosis of adult-type GCT.
</t>
  </si>
  <si>
    <t>AUC 0,96 not in text!</t>
  </si>
  <si>
    <t>Adult- Type Granulosa Cell Tumors</t>
  </si>
  <si>
    <t>highlighted pg. 2447</t>
  </si>
  <si>
    <t>Patients with tumors of low malignant potential were more often positive for HE4 in urine compared to serum, suggesting that this may be a better route for detecting or monitoring this disease. The levels of HE4 in urine also suggest a relationship to primary platinum resistance that is not evident in serum levels. If these findings can be confirmed on a larger cohort they are highly significant and could aid the identification of patients whose ovarian cancers are primary platinum resistant who may be candidates for additional biologic agents or maintenance strategies. Our longitudinal studies on treated patients indicate that HE4 is detectable in urine earlier than in serum before the patients relapse; however, these data need to be confirmed on a larger cohort. Further studies are also needed to evaluate whether the more frequent detection of HE4 in urine samples from women with LMP implies that those women differ with respect to risk for recurrence and whether serial monitoring of urines from women belonging to high-risk groups improves the chance for earlier detection of ovarian cancer.</t>
  </si>
  <si>
    <t>This study constructed multiplex nested methylated specific PCR system to detect the serum free DNA methylation condition, which suggested higher sensitivity and specificity in the detection of patients with early EOC, thus bringing about new thoughts for the early diagnosis of EOC. However, the target genes selected in this study also had relevantly high methylation rate in other malignant tumors, so the specificity was limited. In order to further improve the detection specificity, epigenetic sequencing of ovarian carcinoma could be performed to search new methylation gene with high specificity for patients with ovarian carcinoma. Additionally, whether this retrospectively analysis is feasible in clinic needs to be verified by further prospective studies.</t>
  </si>
  <si>
    <t xml:space="preserve">Fails to mention OS is not significant. Onjly highlights PFS. </t>
  </si>
  <si>
    <t xml:space="preserve">We conclude for the first time that iron-related compounds are important biomarkers that can predict malignant transformation with high sensitivity and specificity for women with endometriosis.
</t>
  </si>
  <si>
    <t>Yes (PB)</t>
  </si>
  <si>
    <t>Ghannad/PB</t>
  </si>
  <si>
    <t>Claim early detection, but recruit patients undergoing surgery</t>
  </si>
  <si>
    <t>Taken together, our results revealed that 5-hmC expression is a strong independent predictor for reduced OS, suggesting its prognostic value in EOC. Therefore, we propose that 5-hmC could be a useful marker to predict the prognosis of EOC in clinical practice. Furthermore, 5-hmC may perform an important function in the epigenetic regulation of EOC development.</t>
  </si>
  <si>
    <t>EOC patients and cancer-free female controls. (the controls were enrolled from healthy women who had come to the Outpatient Department of Breast Surgery at FUSCC for breast cancer screening)</t>
  </si>
  <si>
    <t>Lim, D</t>
  </si>
  <si>
    <t>These included 64 CCCs (40 ovarian and 24 uterine), 34 FIGO grade 1 to 2 ECs (21 ovarian and 13 uterine), and 34 EC-CCs (6 ovarian and 28 uterine).</t>
  </si>
  <si>
    <t>In summary, our study reveals that there is a statistically significant difference in HNF1b, Napsin A, ER, and PR immunoexpression between CCC and EC, including those with clear cell change. Napsin A showed a higher sensitivity for ovarian than endometrial CCC and is a more specific marker for CCC compared with HNF1b. Although EC-CC demonstrated a trend toward loss of hormone receptor expression when compared with conventional EC, its immunoprofile is more comparable to that of EC than CCC. Thus, the use of an immunopanel comprising HNF1b, Napsin A, ER, and PR can help distinguish EC-CC from CCC.</t>
  </si>
  <si>
    <t>Overall, the immunoprofile of EC-CC is more comparable to that of EC than CCC. The use of a panel of immunostains can help distinguish EC-CC from CCC.</t>
  </si>
  <si>
    <t>In this study, we examined the immunohistochemical pro- files of a series of ovarian and endometrial EC, EC with clear cell change (EC-CC), and CCC, using a panel of markers comprising hepatocyte nuclear factor 1-beta (HNF1b), Napsin A, BAF250a, ER, and PR.</t>
  </si>
  <si>
    <t>Claims "there is a statistically significant difference in HNF1b, Napsin A, ER, and PR immunoexpression between CCC and EC, in- cluding those with clear cell change. "
But for HNF1b, no p value is noted, except for Ovarian compared to endometrial CCC, and P=0.4!</t>
  </si>
  <si>
    <t>To distinguish EC-CC from CCC.</t>
  </si>
  <si>
    <t>Lambrechts, S</t>
  </si>
  <si>
    <t>Belgium</t>
  </si>
  <si>
    <t>In the current study, we therefore aimed to assess prior associations for 26 selected genetic variants in 18 genes, in a large cohort of 322 ovarian cancer patients treated with paclitaxel-carboplatin combination therapy or carboplatin mono-therapy of whom detailed clinical toxicity data were available.</t>
  </si>
  <si>
    <t>The current study revealed a correlation between SNPs in genes involved in DNA repair or metabolism or transport of taxanes or platinum and toxicity or response to first-line chemotherapy in ovarian cancer, using a candidate-gene approach. Variants reported in this study may serve as biomarkers and contribute to the clinical decision-making of chemotherapy dose reductions, feasibility of chemotherapy in patients at-risk based on age and/or performance status, and use of supportive medication such as ESA or CSF. However, as none of the identified associations survived correction for multiple testing, our data are only hypothesis generating and still need independent validation. We plan to perform such a validation by performing genome-wide screens or targeted re-sequencing of candidate genes in a large multi-centered clinical trial.</t>
  </si>
  <si>
    <t>Conclusions: Our data reveal significant correlations between genetic variants of transport, hepatic metabolism, platinum related detoxification or DNA damage repair and toxicity or outcome in ovarian cancer.</t>
  </si>
  <si>
    <t>OS results not in abstract. "No significant correlations were found for OS."</t>
  </si>
  <si>
    <t>Gao, L</t>
  </si>
  <si>
    <t>In this study, we investigated PDCD5 expression in ovarian cancer cell lines and tissue to explore the relationship between PDCD5 and ovarian cancer. We also investigated whether PDCD5 overexpression enhances apoptosis induced by chemotherapeutic regimens in ovarian cancer.</t>
  </si>
  <si>
    <t>127 ovarian cancer samples, 48 ovarian benign tumors, and 33 normal ovarian tissue samples</t>
  </si>
  <si>
    <t>In conclusion, programmed cell death 5 expression is reduced in ovarian cancer and correlates negatively with survival time. Our data indicate that low PDCD5 expression decreases apoptosis in ovarian cancer, thus promoting a poor prognosis. These results imply that PDCD5 could both offer a means of monitoring patient prognosis and be developed on the basis of an anticancer therapy.</t>
  </si>
  <si>
    <t>PDCD5 expression is negatively correlated with disease progression and stage in ovarian cancer. Therefore, measuring PDCD5 expression may be a good method of determining the prognosis of ovarian cancer patients.</t>
  </si>
  <si>
    <t>Cui, X</t>
  </si>
  <si>
    <t xml:space="preserve">275 human ovarian tumor specimens, including 160 serous carcinomas, 62 borderline serous tumors, 53 benign serous tumors were used for this study. </t>
  </si>
  <si>
    <t>Serous OC</t>
  </si>
  <si>
    <t>In the present study, we investigated the correlation be- tween high expression of NQO1 and clinicopathological features of serous ovarian carcinomas. We also assessed the prognostic value of high NQO1 expression in patients with serous ovarian carcinoma.</t>
  </si>
  <si>
    <t>NQO1 is frequently upregulated in ovarian carcinoma, and its high expression predicts poor prognosis of patients with ovarian carcinoma. NQO1 may serve as a new prog- nostic factor and potential therapeutic target for patients with serous ovarian carcinoma.</t>
  </si>
  <si>
    <t>"potential therapeutic target"</t>
  </si>
  <si>
    <t>Conclusions: NQO1 is frequently upregulated in ovarian carcinoma. High expressin of NQO1 protein may be an effective biomarker for poor prognostic evaluation of patients with serous ovarian carcinomas.</t>
  </si>
  <si>
    <t>Chen, Jie</t>
  </si>
  <si>
    <t>Fibulin-4 is a newly identified gene that is overexpressed in ovarian cancer and associated with poor prognosis. Combined with CA-125 and CA19-9, serum levels of fibulin-4 may be helpful to early diagnosis and prognosis judgment. Fibulin-4 may possibly also serve as a novel therapeutic target in patients with ovarian cancer in the future.</t>
  </si>
  <si>
    <t>(220) epithelial ovarian tumors, 40 normal</t>
  </si>
  <si>
    <t>The purpose of this study was to assess whether fibulin-4 expression was associated with the progression of ovarian cancer, and further to investigate the relation- ship between fibulin-4 and angiogenesis.</t>
  </si>
  <si>
    <t>Conclusions: Fibulin-4 is a novel gene that is found overexpressed in ovarian cancer and associated with poor prognostic clinicopathologic features. This study shows that fibulin-4 may serve as a new prognostic factor and as a potential therapeutic target for patients with ovarian cancer in the future.</t>
  </si>
  <si>
    <t>IGFBP7 is underexpressed in the majority of HGSCs, and protein expression is correlated to a prolonged over- all survival. Given the known tumour suppressor activity of IGFBP7 in several cancer types, understanding the importance of maintaining low/absent levels of IGFBP7 in HGSC is warranted to further elucidate the role of this protein in the development and progression of this disease.</t>
  </si>
  <si>
    <t>Gambaro, K</t>
  </si>
  <si>
    <t xml:space="preserve">In this report, we describe the gene and protein ex- pression profile IGFBP7 in normal ovarian surface epi- thelial cells and fallopian tube samples respectively, as well as in HGSC samples and relate our findings to dis- ease outcome. </t>
  </si>
  <si>
    <t>a) "We found no signifi- cant relationship between IGFBP7 expression and overall survival or progression-free survival in this sample set (data not shown)"
b) " No significant relationship between IGFBP7 protein expres- sion and either overall (log rank = 6.68, p = 0.083) or disease-free survival (log rank = 1.68, p = 0.641) was ob- served when comparisons were made in consideration of these four staining categories (Additional file 5). How- ever, there was a significant association between pro- longed overall survival and the presence of IGFBP7 protein when the cases with no staining are compared with those with low and moderate staining combined and those of high staining (p &lt; 0.044) (Figure 3C) or when cases were examined for the absence or presence of staining (p &lt; 0.040) (Additional file 5)."</t>
  </si>
  <si>
    <t>Yes, The 0.044 p for OS is only for those with low and moderate staining combined and those of high staining (p &lt; 0.044), selectively reported!</t>
  </si>
  <si>
    <t>Protein expression is not significantly correlated to a prolonged overal survival.</t>
  </si>
  <si>
    <t>The low levels of IGFPB7 in HGSC relative to normal tissues, and association with survival are consistent with a purported role in tumour suppressor pathways.</t>
  </si>
  <si>
    <t>Association with survival is not signifoant.</t>
  </si>
  <si>
    <t>high-grade serous ovarian carcinoma</t>
  </si>
  <si>
    <t>cores of HGSC samples and 11 normal fallopian tube samples</t>
  </si>
  <si>
    <t>Zhou, Y</t>
  </si>
  <si>
    <t>Our results suggest that miRNA-1307 may play a role in the development of chemoresistance in ovarian cancer.</t>
  </si>
  <si>
    <t xml:space="preserve">8 cases of sporadic ovarian serous cystadenocarcinoma (4 chemoresistant and 4 chemosensitive)
40 cases of ovarian serous cystadenocarcinoma (20 chemoresistant and 20 chemosensitive) were used in the RT-PCR validation for candidate miRNA obtained from the miRNA microarray screening. </t>
  </si>
  <si>
    <t>Our results demonstrated that miRNA-1307 is upregulated in chemoresistant ovarian cancer tissues compared to the chemosensitive counterparts, providing novel evidences to support that miR-1307 may have a role in the development of chemoresistance in ovarian cancer cells.</t>
  </si>
  <si>
    <t>role in "development" of chemoresistance in ovarian cancer cells</t>
  </si>
  <si>
    <t>In this study, we conducted a miRNA screening using the miRNA microarray to search for differentially expressed miRNAs between the chemosensitive and che- moresistant ovarian cancer tissues. We then validated the results of miRNA microarray analysis.</t>
  </si>
  <si>
    <t>In this study, using mRNA expression pro les retrieved from the Oncomine online database, we annotated several biological processes that are closely associated with ovarian cancer progression and development. in total, we identi ed six genes that were downregulated by at least 10-fold in ovarian cancer. Using mRNA expression data retrieved from the Gene Expression Omnibus (GEO) Pro les database and RT-qPCR measurement, we further interrogated the phenotypic charac- teristics of the six genes in ovarian cancer by comprehensive bioinformatics analyses.</t>
  </si>
  <si>
    <t>Yes, Ex3</t>
  </si>
  <si>
    <t xml:space="preserve">potential therapeutic targets and biomarkers for diagnosis </t>
  </si>
  <si>
    <t>In summary, on the basis of bioinformatic analyses of mRNA expression pro les retrieved from the Oncomine and GEO Pro les online databases, we enriched two biological processes (cell cycle- and microtubule-related) and identified six genes (ALDH1A2, ADH1B, NELL2, HBB, ABCA8 and HBA1) (Fig. 8) that all were associated with ovarian cancer progression. This study contributes to the understanding of the mechanism of ovarian cancer progression, and the identified genes are potential therapeutic targets and biomarkers for diagnosis and prognosis in ovarian cancer.</t>
  </si>
  <si>
    <t>This study thus contributes to our understanding of the mechanism of ovarian cancer progression and development, and the six identified genes may be potential therapeutic targets and biomarkers for diagnosis and prognosis.</t>
  </si>
  <si>
    <t>779 ovarian cancers compared with 18 normal controls</t>
  </si>
  <si>
    <t>Goundiam, O</t>
  </si>
  <si>
    <t>France</t>
  </si>
  <si>
    <t>high grade serous carcinomas</t>
  </si>
  <si>
    <t>Regarding the biological heterogeneity of EOC, we have performed a stratification of a series of cases using robust biological parameters, in order to identify subgroups of tumors likely to respond to specific therapeutic approaches.</t>
  </si>
  <si>
    <t>In conclusion, we show that applying high density genomic analysis, together with classical histology, allow for stratification of EOC in subgroups that can benefit from spe- cific treatments. This approach is a step towards optimal bio- logical characterization of high grade ovarian cancers in order to define the best therapeutic strategies for individual patients.</t>
  </si>
  <si>
    <t>Potential target genes are frequently amplified/overexpressed in non-BRCAness EOC. We report that BRD4, already identified as a target in several tumor models, is a new potential target in high grade non-BRCAness ovarian carcinoma.</t>
  </si>
  <si>
    <t>Su, D</t>
  </si>
  <si>
    <t>In addition, we analyzed ARL4C mRNA expression in association with clinico- pathological features of ovarian cancer and patient survival.</t>
  </si>
  <si>
    <t>In summary, ARL4C was identi ed as a novel ovarian cancer-related gene by integrated mo- lecular and genomic technologies. ARL4C was down-related in metastatic ovarian cancer ce- lls. Its expression does not affect colony forma- tion and cell proliferation, but negatively regu- lates cell motility. In vitro experiments suggest that ARL4C suppresses ovarian cancer cell migration, and clinical study indicates that high ARL4C expression is associated with better overall survival of ovarian cancer patients. Tumor analysis also suggests that ARL4C may serve as a candidate marker for ovarian cancer prognosis. More studies are needed to further elucidate the molecular mechanisms by which ARL4C effects in ovarian cancer progression.</t>
  </si>
  <si>
    <t>Only OS is reported. Not significant PFS is not reported.</t>
  </si>
  <si>
    <t>Furthermore, ovarian cancer patients with medium and high expression of ARL4C mRNA had a favorable prognosis compared to those with low expression, suggesting the ARL4C could be a potential predictor for ovarian cancer prognosis.</t>
  </si>
  <si>
    <t>Xi, Q</t>
  </si>
  <si>
    <t>cases of EOC</t>
  </si>
  <si>
    <t xml:space="preserve">In this study, we first investigated the association between the CDK1 expression and clinicopathologic parameters by immunohistochemistry (IHC). Immunostaining data showed that high expression of CDK1 predicted poor prognosis of patients with EOC. </t>
  </si>
  <si>
    <t>In conclusion, our studies confirmed the role of CDK1 in the growth of EOC cells. We demonstrated that strong CDK1 expression was a predictor of reduced EOC survival, and it might contribute to the deregulation of cell cycle by blocking G2/M phase. This study reports a predictive value of CDK1 as prognostic factors in EOC, which has important distinctive features. Therefore, CDK1 may serve as a novel molecular target for the early diagnosis and treatment of EOC.</t>
  </si>
  <si>
    <t>Discussion: "novel molecular target for the early diagnosis and treatment of EOC"
Abstract: "Experimental therapies"</t>
  </si>
  <si>
    <t xml:space="preserve">Thus, CDK1 might serve as a prognostic marker, and it might be of great value for experimental thera- pies in EOC.
</t>
  </si>
  <si>
    <t>Janco, J</t>
  </si>
  <si>
    <t>We aimed to utilize contemporary imaging technology, with the in- corporation of objective preoperative clinical factors, to develop tools that can help estimate the likelihood of either complete or suboptimal cytoreduction when considering primary cytoreductive surgery for apparent advanced-stage EOC patients. Such a tool would provide women and their gynecologic oncologist information for counseling and informed decision-making regarding initial treatment strategies, upon external validation.</t>
  </si>
  <si>
    <t>advanced EOC</t>
  </si>
  <si>
    <t>Women who underwent primary cytoreductive surgery for advanced stage (IIIC/IV) EOC, and had preoperative CT imaging of the abdomen and pelvis within 90 days prior to their surgery were included.</t>
  </si>
  <si>
    <t>In conclusion, while surgical cytoreduction continues to be the main- stay of initial treatment for advanced EOC, identifying patients most likely to undergo a complete cytoreduction as well as patients most likely to have suboptimal cytoreduction could decrease the variability of surgical outcomes and improve the quality of ovarian cancer care. The develop- ment of accurate, externally validated preoperative counseling tools is an important area of ongoing research that will allow patients and their surgeons to better estimate short-term and long-term outcomes and sur- gical risks. Ultimately these tools could determine an individual patient's risk-benefit ratio and optimize informed decision-making.</t>
  </si>
  <si>
    <t>The generated models serve as preoperative evaluation tools that may improve counseling and selection for primary surgery, but need to be externally validated.</t>
  </si>
  <si>
    <t>Guo, T</t>
  </si>
  <si>
    <t>In the current study, we have studied the expression of G6PC in silico by analysing TCGA-OvCa database and have tried to establish the association between G6PC level and clinical characteristics. Furthermore, we have assessed the role of G6PC in vitro by genetic and pharmaceutical silencing of the gene and have tested the effect of targeted G6PC inhibition in OvCa.</t>
  </si>
  <si>
    <t xml:space="preserve">TCGA ovarian serous cystadenocarcinoma database </t>
  </si>
  <si>
    <t>We hypothesize that G6PC plays critical roles in OvCa and that targeting it will commit OvCa to cell death.</t>
  </si>
  <si>
    <t>HGS-OvCa is an aggressive disease with high recurrence rate and poor prognosis. Current treatments lack lasting effect, and novel modality is in urgently needed. We have studied role of G6PC in silico and in vitro in OvCa and have determined a critical role of this key modulator in mediating glucose me- tabolism and cell cycle control. Silencing of G6PC is therefore of promising therapeutic importance.</t>
  </si>
  <si>
    <t>Pharmaceutical inhi- bition of G6PC with specific compound showed similar ef- fects to genetic silencing. G6PC played dual roles both in glucose metabolism and cell cycle control in OvCa, which potentiated it a promising therapeutic target.</t>
  </si>
  <si>
    <t>Cheon, D</t>
  </si>
  <si>
    <t>advanced stage (FIGO III or IV), high-grade (2 or 3) serous ovarian carcinoma.
48 patients with low (&lt;1ng/ ml; range 0.00–0.98ng/ml) and 36 patients with high (&gt;1ng/ml; range 1.03–5.76ng/ml) levels of ADAM12.</t>
  </si>
  <si>
    <t>Since ADAM12 was among the signature genes, we hypothesize that high levels of ADAM12 are associated with adverse outcome in HGSOC.</t>
  </si>
  <si>
    <t>Thus, in addition to serving as a predictor of poor prognosis, ADAM12 may be a biomarker for an aggressive molecular subtype of ovarian cancer that requires aggressive treatment with current cytotoxic therapy and/or experimental therapies that target stromal cells.</t>
  </si>
  <si>
    <t>aggressive molecular subtype of high-grade serous ovarian carcinoma</t>
  </si>
  <si>
    <t>"biomarker for an aggressive molecular subtype of ovarian cancer that requires aggressive treatment with current cytotoxic therapy and/or experimental therapies that target stromal cells" not supported by patients recruited</t>
  </si>
  <si>
    <t>Subtype not supported by patients</t>
  </si>
  <si>
    <t>Thus, ADAM12 may be a useful biomarker of aggressive ovarian cancer for which standard treatment is not effective.</t>
  </si>
  <si>
    <t>Będkowska, G</t>
  </si>
  <si>
    <t xml:space="preserve">110 EOC patients (serous and endometrioid sub-types) diagnosed by the Gynecology Group. The control groups comprised 70 benign ovarian tumor patients (cystis serous or cystis endometrioides) and 50 healthy volunteers. </t>
  </si>
  <si>
    <t>serous sub-type of EOC</t>
  </si>
  <si>
    <t>In conclusion, challenges regarding the early diagnosis of epithelial ovarian cancer remain. Although hundreds of biomarkers have been identified as being associated with this common type of cancer, their efficacy in the early diagnosis of the disease has not yet been established. To our knowledge, this is the first study in which plasma levels of M-CSF, HE4 and CA 125 were simultaneously analysed in a relatively large group of untreated patients with primary malignant and nonmalignant ovarian tumors. While each marker has its own strengths and weaknesses, CA 125 still remains better than HE4 in the diagnostics of EOC patients. However, M-CSF obtained even better re- sults than CA 125. Our findings suggest a highly potential role for M-CSF as a tumor marker in the diagnosis of the serous sub-type of EOC, particularly in combination with HE4 and CA 125 as a new diagnostic panel. The utilization of the tested parameters in combination may also measurably improve the OC diagnosis in the early stages. Additional studies with larger, early-stage car- cinoma patient groups may be needed to further strengthen the statistical power of the evidence.</t>
  </si>
  <si>
    <t>Claim "may also measurably improve the OC diagnosis in the early stages" not supported.</t>
  </si>
  <si>
    <t xml:space="preserve">These findings suggest a high usefulness of M-CSF in diagnosing the serous sub-type of epithelial ovarian cancer and in discriminating between cancer and non-carcinoma lesions, particularly in new diagnostic panels in combination with CA 125 and HE4 for the detection of EOC in the early stages.
</t>
  </si>
  <si>
    <t>Vathipadiekal, V</t>
  </si>
  <si>
    <t>Our approach identified both established high-grade serous ovarian cancer biomarkers (including CA125 and HE4) and novel candidates. Two new markers (FGF18 and GPR172A) were validated at the mRNA levels using independent sets of microarrays and on the protein level in an independent cohort of serum samples.</t>
  </si>
  <si>
    <t>185 primary ovarian tumors and 10 normal OSE samples</t>
  </si>
  <si>
    <t>Finally, it is worth to note that our small-scale ELISA validation study has validated the elevated expression of FGF18 and GPR174A in sera from high-grade serous ovarian cancer patients, but is not sufficient to prove them as markers to predict ovarian cancer. For diagnostic ovarian cancer biomarker discovery and validation, it will be essential to use more stringent, larger-scale studies using serum specimens from benign gynecologic disease as controls.</t>
  </si>
  <si>
    <t>We present the secretome, comprising the most comprehensive resource available for protein products that are potentially found in the blood. The associated virtual array can be used to translate gene-expression data into cancer biomarker discovery. A list of blood-based biomarkers for ovarian cancer detection is reported and includes CA125 and HE4. FGF18 and GPR172A were identified and validated by ELISA as being differentially expressed in the serum of ovarian cancer patients compared with controls.</t>
  </si>
  <si>
    <t>In conclusion, the findings of the present study demonstrated that miR‑137 was downregulated in ovarian cancer cell lines and tumor tissues, compared with normal OSE cells and non‑tumorous ovarian tissues, and that the overexpression of miR‑137 inhibited cell proliferation, clonogenicity, migration, and invasion; induced G1 arrest and cell apoptosis in vitro and suppressed tumor growth in vivo. These findings suggested that miR‑137 may be a potential therapeutic target for the treatment of EOC.</t>
  </si>
  <si>
    <t>These findings suggested that miR‑137 may act as a tumor suppressor and be used as a potential therapeutic agent for the treatment of EOC.</t>
  </si>
  <si>
    <t>The aim of the present study was to characterize the expression of miR‑137, identify its detailed function in EOC cells in vitro and in vivo to determine its utility in EOC diagnosis and therapy.</t>
  </si>
  <si>
    <t>(a) Claims useful BM, (b) Subtype not supported by patients</t>
  </si>
  <si>
    <t>early OC diagnosis and prognosis</t>
  </si>
  <si>
    <t>Recruited patient does not match "early" diagnosis</t>
  </si>
  <si>
    <r>
      <rPr>
        <b/>
        <sz val="12"/>
        <color theme="1"/>
        <rFont val="Calibri"/>
        <family val="2"/>
        <scheme val="minor"/>
      </rPr>
      <t>early</t>
    </r>
    <r>
      <rPr>
        <sz val="12"/>
        <color theme="1"/>
        <rFont val="Calibri"/>
        <family val="2"/>
        <scheme val="minor"/>
      </rPr>
      <t xml:space="preserve"> diagnosis and a novel therapeutic target</t>
    </r>
  </si>
  <si>
    <t>"may be helpful"</t>
  </si>
  <si>
    <t>Webb, J</t>
  </si>
  <si>
    <t>Despite these positive aspects of aE(CD103)b7 expression by TIL, we speculated that aE(CD103)b7-mediated retention of TIL within tumors might also have detrimental effects, by exacerbating the phenomenon of chronic antigen stimulation and immune exhaustion.</t>
  </si>
  <si>
    <t>Thus, in this study, we evaluated the extent of PD-1 expression by TIL in human ovarian cancer.</t>
  </si>
  <si>
    <t>However, these cells retain functional competence and demonstrate strong prognostic significance. We speculate that, after standard treatment, PD-1þCD103þ CD8 TIL might regain functional antitumor activity, an effect that potentially could be augmented by immune modulation.</t>
  </si>
  <si>
    <t xml:space="preserve">Our finding that PD-1 TIL are associated with favorable prognosis in HGSC was somewhat unexpected given the well-described role of PD-1 in T-cell suppression and exhaustion. This was even more surprising, given that PD-1þ TIL were positively associated with disease grade in both the HGSC and endometrioid subtypes. </t>
  </si>
  <si>
    <t>Menon, U</t>
  </si>
  <si>
    <t>In conclusion, our data support use of velocity-based algorithms as opposed to a predefined single-threshold rule in cancer screening strategies that use blood biomarkers.</t>
  </si>
  <si>
    <t>Screening by using ROCA doubled the number of screen-detected iEOCs compared with a fixed cutoff. In the context of cancer screening, reliance on predefined single-threshold rules may result in biomarkers of value being discarded.</t>
  </si>
  <si>
    <t>multimodal screening(MMS)arm of the UnitedKingdom Collaborative Trial of Ovarian Cancer Screening (UKCTOCS), women underwent serial serum CA-125 testing.</t>
  </si>
  <si>
    <t>We report here on the impact of using CA-125 velocity compared with a singlethreshold rule on ovarian cancer detection during 296,911 womanyears of annual incidence screening.</t>
  </si>
  <si>
    <t>Wouters, M</t>
  </si>
  <si>
    <t>OC patients
(cohort with the most recently treated patients)</t>
  </si>
  <si>
    <t>High expression of IL-6R was an independent prognostic factor for survival by multivariate analyses (hazard ratio D 0.474, p D 0.011). In contrast, tumors with high epithelial IL-6 expression displayed a dense infiltration of mature myeloid cells and were correlated with a shorter DSS. Furthermore, in densely CD8C T-cell infiltrated tumors, the ratio between these lymphoid cells and CD163C myeloid cells was predictive for survival. Thus, IL-6 and IL-6R are opposite markers for myeloid cell infiltration and survival.</t>
  </si>
  <si>
    <t>In summary, we found that IL-6R expression on tumor cells is an independent predictive factor for improved outcome and is associated with a low infiltration of mature myeloid cells. Furthermore, we showed that IL-6 is associated with a high density of mature myeloid cells and is correlated with a worse prognosis. In addition, a high density of M2 myeloid cells displayed a negative impact on CD8+ T cells; in patients with a high lymphocyte infiltration, the CD8/CD163 ratio is a positive predictor of survival. Based on these data we can distinguish two types of tumors based on IL-6, IL-6R, and immune infiltration. The first group of patients has tumors with a high expression of IL-6R and a low infiltration by mature myeloid
cells. These patients have a good survival, suggesting that determination of IL-6R expression might be useful as a prognostic marker. The second group consists of patients of which tumors do not display the IL-6R, but have a high expression of IL-6, and are densely infiltrated with mature CD163+ myeloid cells. These patients have a worse prognosis and, potentially, blocking of the IL-6R may prevent differentiation of monocytes into M2 macrophages18 and prevent tumor progression.</t>
  </si>
  <si>
    <t>Chen, P</t>
  </si>
  <si>
    <t>The positive expression of musashi-1 and ALDH1 might be a poor-prognostic factor of ovarian adenocarcinoma.</t>
  </si>
  <si>
    <t>Aiming to elucidate these interactions, we studied the expression of IL-6, IL-6 receptor (IL-6R) and phosphorylated signal transducer and activator of transcription 3 (pSTAT3), important mediators in the IL-6 signaling pathway, as well as the number
and type of infiltrating myeloid cells present in EOC. We determined the relationship between these markers, and their prognostic or therapeutic impact in a unique cohort of EOC.</t>
  </si>
  <si>
    <t>In this study, the expressions of musashi-1 and ALDH1 in surgically resected specimens including adenocarcinoma, mucinous cystadenoma tissues, and normal ovarian tissues were examined using immunohistochemistry. The correlation of musashi-1 and ALDH1 expressions with the behavior and prognosis of adenocarcinoma, clinical manifestations, and survival were evaluated.</t>
  </si>
  <si>
    <t>Eighty ovarian adenocarcinomas, 30 ovarian cystadenomas, and 10 normal ovarian tissues</t>
  </si>
  <si>
    <t>ovarian adenocarcinoma</t>
  </si>
  <si>
    <t>In conclusion, positive expressions of musashi-1 and ALDH1 in ovarian adenocarcinoma are important cancer stem cell markers that are associated with clinical biological behavior and prognosis.</t>
  </si>
  <si>
    <t>In summary, results from immunohistochemi- cal analyses of tumors from chemotherapy sen- sitive and resistant patients demonstrate that high expressions of CAM-DR-related markers including CD44, CD147, HE4, integrin α5, β1, αv, β3 are independent markers for chemother- apy resistance in patients with epithelial ovari- an cancer. In addition, high expression of Lewis y antigen and CAM-DR-related markers includ- ing CD44, CD147, HE4, integrin α5 and β1 are independent markers for PFS and OS, in which Lewis y and HE4 are the most signi cant. An increased understanding of CAM-DR-related markers and the signal transduction pathway involved in the chemotherapeutic drug resis- tance induced by their glycosylations should provide the foundation for chemosensitization strategies and the development of new chemo- therapeutic methods.</t>
  </si>
  <si>
    <t>Membranous expression of Lewis y and CAM-DR-related markers including CD44, CD147, HE4, integrin α5, β1, αv and β3 are associated with the development of chemotherapy resistance. High expression of Lewis y antigen and CAM-DR-related markers including CD44, CD147, HE4, integrin α5 and β1 are independent markers for PFS and OS, in which Lewis y and HE4 are the most signi cant.</t>
  </si>
  <si>
    <t xml:space="preserve">The aim of this study is to investigate the roles of Lewis y antigen and the markers associated with cell-adhesion-mediated drug resistance (CAM-DR) in patients with EOC. </t>
  </si>
  <si>
    <t>Fotopoulou, C</t>
  </si>
  <si>
    <t>The current work aimed to define the predictive and prognostic role of CA125 in the diagnosis of borderline ovarian disease</t>
  </si>
  <si>
    <t>In conclusion, this is the first multicenter study evalu- ating the role of CA125 in BOT, suggesting elevated levels as indicative of peritoneal implants at initial presentation. CA125 does not provide any information for the discrimi- nation between patients with or without invasive implants and also does not have any predictive value for the risk of relapse.</t>
  </si>
  <si>
    <t>Negative</t>
  </si>
  <si>
    <t>Elevated CA125 seems to be associated with the presence of peritoneal im- plants of any type at initial diagnosis of serous BOT, but failed to have any independent predictive value on future relapse. Prospective multicenter studies are warranted to evaluate CA125 measurements in the follow-up management of BOT.</t>
  </si>
  <si>
    <t>Borderline Tumors of the Ovary</t>
  </si>
  <si>
    <t>Patients with borderline ovarian tumors</t>
  </si>
  <si>
    <t>Ayub, T</t>
  </si>
  <si>
    <t xml:space="preserve">In conclusion, the key contribution of our analysis is to better understand the evolution of resistance mechanisms under the selective pressure of chemotherapy in vivo. For patients with high amounts of ALDH1high CSCs after NAC our study demonstrated an elevated risk of poor outcome. Thus, we suggest ALDH1 to be a pivotal marker in EOC that may improve the accuracy of clinical outcome predictions and the choice of appropriate treatment.
</t>
  </si>
  <si>
    <t>patients with advanced EOC</t>
  </si>
  <si>
    <t>The goal of our study was to provide the rationale for the improvement of CSC-focused anticancer strategies able to abrogate chemoresistance and thus to improve outcome.</t>
  </si>
  <si>
    <t>Yes? (hemotherapeutic responders (Rs) from non-responders (NRs))</t>
  </si>
  <si>
    <t>Our results suggest that increased ALDH1 expression after treatment identifies patients with aggressive tumor phenotypes.</t>
  </si>
  <si>
    <t>Kolomeyevskaya, N</t>
  </si>
  <si>
    <t>patients newly diagnosed with EOC</t>
  </si>
  <si>
    <t>We evaluated cytokine and chemokine profiles in ascites at primary surgery as biomarkers for progression-free survival (PFS) and overall survival (OS) in patients with advanced EOC.</t>
  </si>
  <si>
    <t>Our study has a number of limitations. This study involved a small sample of patients and was an exploratory analysis, i.e., we did not pre-specify a specific effect (positive or negative) of individual cytokines or paired cytokines on PFS. In addition, we divided patients into high and low cytokine groups based on values above or below the median, respectively; this division is arbitrary and is not designed to model all of the cytokine interactions that can influence PFS. Our results were limited to patients treated at a single center. Thus, our results should be considered hypothesis-generating, and findings require validation in a larger independent cohort. In addition, the correlative design of our study does not permit conclusions about immunologic mechanisms affecting tumor progression. If our results are confirmed in a larger independent cohort, they would establish ascites TNF-α and IL-6 as novel prognostic biomarkers that may be combined with standard clinical variables as a composite prognostic signature, and would provide additional support for evaluating these cytokines as therapeutic targets in patients with advanced EOC.</t>
  </si>
  <si>
    <t>The combination of high TNF-α and high IL-6 ascites levels at primary surgery predicts worse PFS in patients with advanced EOC. These results suggest an interaction between ascites TNF-α and IL-6 in driving tumor progression and resistance to chemotherapy in advanced EOC, and raise the potential for pre-treatment ascites levels of these cytokines as prognostic biomarkers. This study involved a small sample of patients and was an exploratory analysis; therefore, findings require validation in a larger independent cohort.</t>
  </si>
  <si>
    <t>Despierre, E</t>
  </si>
  <si>
    <t>In conclusion, in this translational study on the EORTC-GCG 55041 trial, the presence of EGFR mutations or gain-of-function mutations in the EGFR signaling cascades (KRAS, BRAF, NRAS, and PIK3CA), increased EGFR copy number, and positive EGFR protein overexpression were not predictive of erlotinib efficacy. However, increased EGFR copy number seems to have a prognostic role. Therefore, EGFR FISH analysis may be interesting for further investigation as a criterion for selecting patients for prospective studies on erlotinib or other anti-EGFR therapies in EOC.</t>
  </si>
  <si>
    <t>In this phase III study, increased EGFR gene copy number was associated with worse OS and PFS in patients with ovarian cancer. It remains to be determined whether this association is purely prognostic or is also predictive.</t>
  </si>
  <si>
    <t>The aim of the present explorative translational biomarker study based on the prospective EORTC-GCG 55041 trial [44] was to determine the frequency of alterations of components of the EGFR pathways and to correlate biomarker data with the efficacy of erlotinib.</t>
  </si>
  <si>
    <t>We concluded that HE4 was better than CA125 as a single tumor marker.</t>
  </si>
  <si>
    <t>The aim of this study was to evaluate the reliability of the determination a tumor marker HE4 in comparison with CA125 on the Elecsys analyzer 2010 in epithelial ovarian cancer, benign ovarian cyst and healthy controls.</t>
  </si>
  <si>
    <t>Hasanbegovic, L</t>
  </si>
  <si>
    <t>Bosnia and Herzegovina</t>
  </si>
  <si>
    <t>In our study, the ROC-AUC values for CA125 were signif- icantly lower compared with HE4, suggesting a signi cantly higher performance of HE4 and we concluded that HE4 was better than CA125 as a single tumor marker. In summary, our validation study was able to demonstrate similar performance indices as those recently published in the literature.</t>
  </si>
  <si>
    <t>28 premenopausal and 32 postmenopausal patients which were previously diagnosed as some type of epithelial ovarian cancer (n=20), benign ovarian cyst (n=20) or were with normal woman`s gyneco- logical results (n=20).</t>
  </si>
  <si>
    <t>No test of sig or CI between CA125 and HE4 in Table 6.</t>
  </si>
  <si>
    <t>No test of sig or CI between CA125 and HE4 in results (ie. Table 6).</t>
  </si>
  <si>
    <t>Bachmann, Hagen</t>
  </si>
  <si>
    <t>Therefore, we genotyped a subgroup of patients from the AGO-OVAR-15 clinical trial and investigated, in terms of an exploratory genetic study, whether the candidate FNTB promoter polymorphism rs11623866 i) influences farnesyltransferase expression and ii) may be a predictive biomarker for the effect of lonafarnib in ovarian cancer patients.</t>
  </si>
  <si>
    <t>primary advanced OC</t>
  </si>
  <si>
    <t>Moreover, since lonafarnib confers an adverse outcome in patients with a GG genotype, our study im- plies a further rationale to investigate whether those pa- tients may possibly benefit from a therapeutic strategy of farnesyltransferase activation.</t>
  </si>
  <si>
    <t>Discrepancies between preclinical success and clinical failure may be due to the patients’ genetic variability of FNTB. Therefore, our results may encourage retrospective evaluation of FNTB polymorphisms in previous FTI studies, especially those reporting positive FTI response.</t>
  </si>
  <si>
    <t>Chen, M</t>
  </si>
  <si>
    <t>In conclusion, we found that mimitin and 14-3-3 f ⁄ d pro- teins were downregulated in the paclitaxel-resistant SKOV3 and A2780 cell lines compared with their sensitive counter- parts using LC-FTICR MS and western blotting. The lower expressions of mimitin and 14-3-3 f⁄d were related to paclit- axel resistance and were poor prognosticators independent of other prognostic factors in epithelial ovarian patients. We believe that the identification of mimitin and 14-3-3 f ⁄ d may help in predicting the prognosis of ovarian cancer patients and in applying more individualized chemotherapy.</t>
  </si>
  <si>
    <t xml:space="preserve">In the present study, we sought to identify relevant mitochondrial proteins related to paclitaxel resistance in epithelial ovarian cancer.
</t>
  </si>
  <si>
    <t>Mimitin and 14-3-3 protein f ⁄ d are potential markers of paclitaxel resistance and prognostic factors in ovarian cancer.</t>
  </si>
  <si>
    <t>Uehara, Y</t>
  </si>
  <si>
    <t>In this study, we focused on the distinguishing features of CCC, compared to SC and EC. Using data obtained from single-nucleotide polymorphism (SNP) arrays and gene expression arrays, we have characterized the genomic profiles of CCC to further explore prognostic signa- tures in CCC.</t>
  </si>
  <si>
    <t>57 patients (31 CCCs, 14 SCs, and 12 ECs) for copy num- ber analysis and from 55 patients for expression arrays (25 CCCs, 16 SCs, and 14 ECs).</t>
  </si>
  <si>
    <t>CCC prognosis</t>
  </si>
  <si>
    <t>In conclusion, CCC was characterized by a high ratio of whole-arm CNAs; whereas CNAs in SC were mainly focal, but preferentially caused LOH of well-known tumor suppressor genes. As such, expression profiles might be useful for sub-classification of CCC, and might provide useful information on prognosis.</t>
  </si>
  <si>
    <t xml:space="preserve">In conclusion, we showed that CCCs are statistically more likely to exhibit whole-arm CNAs, and that focal LOH in SC correlates BRCA1/2 genes with other major tumor suppressor genes, including TP53, RB1, and NF1. Our observations also suggest that some differentially ex- pressed genes in CCC-2 (such as UGT1A, STAT3, HIF2A, E2F-RB and extracellular matrix genes) may serve as possibly favorable prognostic indicators. Most importantly, we established that CCC could be subclassified according to the gene expression profiles, which might be asso- ciated with prognosis and chemoresistance. Our study has several limitations, including a small sample size and a defined focus on PIK3CA gene mutations. As the number of CCC spec- imens (n = 25) was relatively small for hierarchical clustering by gene expression profiling, careful consideration is necessary to interpret the prognostic impact of the subgroups in CCC. In addition, transcriptomic subclassification can be influenced by tumor purity itself. As publi- cally available expression array data are limited in CCC, further validation in a large cohort is warranted to determine prognostically significant subgroups and identify representative gene sets for CCC prognosis. A more comprehensive analysis, including whole-exome sequencing and chemosensitivity profiling, is warranted. Nevertheless, we believe these results are signifi- cant and provide a substantial foundation for the continued exploration of CCC profiling.
</t>
  </si>
  <si>
    <t>Ikeda, Y</t>
  </si>
  <si>
    <t>Therefore, the aim of this study is to determine appropriate ROMA, CA125, and HE4 cut-off values and to evaluate the efficacy of these markers as predictors of peritoneal dissemination.</t>
  </si>
  <si>
    <t>In conclusion, we established the appropriate cut-off values for the ROMA score, CA125, and HE4. Our study suggests that the utility of the ROMA as a marker of disease progression should be further explored in larger studies, especially in premenopausal pa- tients, as it may be superior to CT for the detection of dissemina- tions of less than 2 cm.</t>
  </si>
  <si>
    <t>The ROMA was a significant predictor of peritoneal dissemination and may be superior to CT for the detection of patients with small disseminations.</t>
  </si>
  <si>
    <t>Chile</t>
  </si>
  <si>
    <t>Kato, S</t>
  </si>
  <si>
    <t>In conclusion, we present clinical and molecular evidence supporting the adverse effect of overweight status and obesity in high-grade serous ovarian cancer. We also demonstrated that the abnormal activation of the leptin/OB-Rb pathway is a major determinant of the worse outcome in obese women. Further studies must be conducted to explore the impact of changing the diet (caloric restriction), promoting exercise or using statins or metformin in the prognosis of the overweight and obese ovarian cancer population [54, 60, 61].</t>
  </si>
  <si>
    <t>Based on these facts, we postulated that the leptin/ OB-Rb pathway could contribute to ovarian cancer recurrence and progression, particularly in obese women, resulting in a worse survival rate.</t>
  </si>
  <si>
    <t>Therefore, it is reasonable to hypothesize that leptin can also act as a regulator of the metastatic process.</t>
  </si>
  <si>
    <t xml:space="preserve">70 patients who were diagnosed with stage III and IV EOC; 599 serous ovarian cancers, stage I-IV. </t>
  </si>
  <si>
    <t>high-grade serous OC</t>
  </si>
  <si>
    <t>Our  findings demonstrate that leptin stimulated ovarian cancer cell migration and invasion, offering a potential explanation for the poor prognosis among obese women.</t>
  </si>
  <si>
    <t>Zhang, W</t>
  </si>
  <si>
    <t>In conclusion, this study demonstrates that the SIR marker PLR is an independent prognostic factor in patients with ovarian cancer.</t>
  </si>
  <si>
    <t>Preoperative PLR is superior to other SIR markers (CA-125, NLR, fibrinogen, CRP, and albumin) as a predictor of survival in ovarian cancer patients.</t>
  </si>
  <si>
    <t>Zuberi, M</t>
  </si>
  <si>
    <t>India</t>
  </si>
  <si>
    <t>confirmed EOC and age-matched, cancer-free female volunteers as controls</t>
  </si>
  <si>
    <t>We herein explored the role of miRNAs 200a, 200b, and 200c as possible non-invasive biomarkers in EOC.</t>
  </si>
  <si>
    <t>It would be worthwhile to have a method that could unambiguously detect cancer without resorting to an invasive procedure. Several reports suggest that cell-free circulating miRNAs are detectable in serum/plasma and the levels of tumor derived miRNAs elevated in the patients with tongue cancer, lung cancer, prostate cancer, ovarian cancer, and colorectal cancer [51, 52]. These findings suggest that blood-based miRNAs could emerge as revo- lutionary sources of biomarkers for ovarian cancer diag- nosis. It would be of interest to extend this study in a larger number of ovarian cancer samples, and further investiga- tion is required for evaluating the gravity of miR-200 as specific and blood-based biomarkers in ovarian cancer. With increasing knowledge about miRNAs associated with molecular subtypes and clinicopathological characteristics of ovarian cancer, we believe that miRNAs may prove useful as diagnostic and prognostic tools in the future.</t>
  </si>
  <si>
    <t>Our findings suggest that miR-200a, miR- 200b, and miR-200c overexpressions are associated with the aggressive tumor progression and be recognized as reliable markers to predict the prognosis and survival in EOC patients.</t>
  </si>
  <si>
    <t>Jernigan, A</t>
  </si>
  <si>
    <t>The primary objective of this study was to estimate the prevalence of confirmed and probable HBOC in women with EOC meta- static to the CNS. Secondarily, we aimed to describe the survival outcomes of patients with EOC metastatic to CNS and discuss any association between confirmed or probable HBOC syndrome and survival.</t>
  </si>
  <si>
    <t>Our findings lend credence to the theory that there may be a relationship between HBOC and CNS metastasis; however, these findings are hypothesis generating, not con- firmatory. Further evaluation is needed to document the true frequency of BRCA positivity among EOC survivors with CNS metastasis and to describe the potential for CNS metas- tasis among women with a known BRCA mutation. As genetic testing has become more widely implemented, prospective studies evaluating the metastatic behavior of BRCA posi- tive compared with BRCA-negative women with EOC will be helpful to more clearly describe a relationship between BRCA positivity and CNS metastasis.</t>
  </si>
  <si>
    <t>Confirmed BRCA mutations and histories concerning for HBOC syndrome are common in women with EOC metastatic to the CNS. We did not demonstrate a rela- tionship between HBOC status and survival outcomes, but were not powered to do so.</t>
  </si>
  <si>
    <t>Kelemen, L</t>
  </si>
  <si>
    <t>16,038 ovarian cancer cases and 30,816 controls from the general population</t>
  </si>
  <si>
    <t>mucinous OC</t>
  </si>
  <si>
    <t>The current study reports the identification of genetic susceptibility alleles for MOCs, which may help to elucidate genes and biological pathways that are disregulated during MOC development.</t>
  </si>
  <si>
    <t>In summary, we reported the first genome-wide significant alleles to be identified for MOC. The power to detect risk associations for MOCs has so far been limited by the small numbers of MOC cases collected through OCAC. The experiences of GWAS for more common cancers (e.g., breast58 and prostate59) indicate that with larger number of MOC cases, we would expect to identify additional susceptibility alleles for MOC. The functional evaluation that we performed for the MOC risk-associated regions also suggests that future studies are likely to provide new insights into the understanding of the biology of MOC. Finally, because MOC and HGSOC are distinct OC histotypes and can be considered separate diseases23,24, the identification of HOXD9 as a potential gene target showing oncogenic characteristics in both MOC and HGSOC can be considered independent evidence for the general role of this gene in oncogenesis.</t>
  </si>
  <si>
    <t>"oncogenesis"</t>
  </si>
  <si>
    <t>These findings provide the first evidence for MOC susceptibility variants and insights into the underlying biology of the disease.</t>
  </si>
  <si>
    <t>The study estimated the percentage of regulatory CD4 + CD25 + FOXP3+ T lymphocytes in peripheral blood and in healthy and neoplastic tissue in patients with benign, bor- derline and malignant epithelial tumors of the ovary. We also studied relationships between the percentage of regu- latory CD4 + CD25 + FOXP3+ T lymphocytes and TGF- beta concentration in the microenvironment of benign and malignant ovarian tumors in comparison with the refer- ence group. The question whether the percentage of Treg lymphocytes in malignant tumors correlates with the time of survival was also answered.</t>
  </si>
  <si>
    <t>Winkler, I</t>
  </si>
  <si>
    <t>The recruitment of Treg lymphocytes toward the tumor is one of the mechanisms of escape of neoplasm from the response of the immune system. The percentage of Treg lymphocytes in peripheral blood and the tumor tis- sue does not influence the time of survival of patients with ovarian cancer.</t>
  </si>
  <si>
    <t>The recruitment of Treg lymphocytes toward the tumor is one of the mechanisms of escape of neoplasm from the response of the immune system. The percentage of Treg lymphocytes in peripheral blood and the neoplastic tissue does not influence the time of survival of patients with ovarian cancer.</t>
  </si>
  <si>
    <t>Chen, S</t>
  </si>
  <si>
    <t>REG4 expression was upregulated in precancerous ovar- ian lesions, then marginally downregulated as the ovar- ian epithelial cells underwent malignant transformation. Overexpression of REG4 protein increased the aggres- siveness of ovarian cancer, as indicated by reduced apop- tosis and increased proliferation, migration and invasion. We speculate that this may be correlated with the al- tered expression of Wnt5a, p70s6k, survivin, VEGF and Bax. Furthermore, REG4 expression was closely linked with mucinous tumors, differentiation and adverse prog- nosis of ovarian cancer. Taken together, our findings suggest that REG4 represents an independent indicator of poor prognosis in ovarian cancer.</t>
  </si>
  <si>
    <t>Here, we investigated the effect of REG4 overexpression and recombinant REG4 on the proliferation, apoptosis, invasion and migration of ovarian cancer cell lines, and explored the related mechanisms. In addition, we examined REG4 expression in normal ovarian tissue, benign and borderline ovarian tumors, and primary and metastatic cancers, and compared our findings with the clinicopathological and prognostic parameters of tumors surgically resected from the patients with ovarian cancer.</t>
  </si>
  <si>
    <t>Our findings indicate that aberrant REG4 expression plays an essential role in early ovarian carcinogenesis and is closely linked to mucinous ovarian tumors, differentiation and adverse prognosis of ovarian cancer by modulating proliferation, apoptosis, migration and invasion.</t>
  </si>
  <si>
    <t>"carcinogenesis"</t>
  </si>
  <si>
    <t>normal ovarian tissue, ovarian epithelial benign tumors (serous cystadenoma and mucinous cystadenoma) and borderline tumors, primary and metastatic cancers in omentum</t>
  </si>
  <si>
    <t>Lee, JM</t>
  </si>
  <si>
    <t>The combination of olaparib and cediranib has marked clin- ical activity in women with recurrent platinum-sensitive OvCa. Our exploratory translational studies suggest that olaparib and cediranib caused vascular injury and decrease in angiogenesis indicated by an increase of CEC and decrease in IL-8. These findings provide insights into the biological effects and represent potential predictive biomarkers for response to the combina- tion. Consideration of additional time points and monitoring in both PBMCs and tissue samples may further improve the overall clinical utility of these endpoints. Further clinical exploration of these biomarkers is warranted in patients with OvCa treated with olaparib and/or cediranib.</t>
  </si>
  <si>
    <t>Our exploratory correlative studies indicate that CEC and IL-8 changes may be predictive for response to O + C and prognostic in recurrent platinum-sensitive OvCa, requiring prospective validation.</t>
  </si>
  <si>
    <t>The aim of this translational study is to identify potential predictive biomarker candidates for olaparib and cediranib by assessment of vascular and DNA repair endpoints within the multi-institutional phase 2 study of olaparib and cediranib.</t>
  </si>
  <si>
    <t>recurrent platinum-sensitive OvCa</t>
  </si>
  <si>
    <t>Karlsen, M</t>
  </si>
  <si>
    <t>Denmark</t>
  </si>
  <si>
    <t xml:space="preserve">The training study included 1055 patients with benign ovarian disease (n = 809) or OC (n = 246).
The validation study included 1610 patients with benign ovarian disease (n = 1060) or OC (n = 550). </t>
  </si>
  <si>
    <t>The primary aim of this study was to develop the Copenhagen Index (CPH-I), an index based on serum CA125, serum HE4 and age, to improve referral of patients with suspected OC to a tertiary center. The secondary aim was to validate the CPH-I in an international multicenter study, and to compare the CPH-I with the two established diagnostic indices ROMA and RMI.</t>
  </si>
  <si>
    <t>Overall, CPH-I performed as well as ROMA and RMI in an interna- tional validation study, differentiating OC and early stage OC from benign ovarian disease. Age, as included in CPH-I, is objective and easily obtained, in contrast to menopausal status (used in ROMA and RMI) and ultrasound information (used in RMI). Thus CPH-I may have a role in a primary care and diagnostic unit setting to improve triage of women with suspected OC.</t>
  </si>
  <si>
    <t>No test of sig or CI between CPH-I and ROMA nd RMI and HE4 in Table 3.</t>
  </si>
  <si>
    <t>All three indices perform well at the clinically relevant sensitivityof 95%, but CPH-I, unlike RMI and ROMA, is independent of ultrasound and menopausal status, and may provide a simple index to optimize referral of women with suspected ovarian cancer.</t>
  </si>
  <si>
    <t>"Improving" triage not assessed</t>
  </si>
  <si>
    <t>Fan, Y</t>
  </si>
  <si>
    <t>In the present study, we investigated the expression levels of miR-196a in epithelial ovarian cancer (EOC) and ovarian cancer cell lines. We also assessed the relationship between miR-196a levels and clinicopathologic features of EOC. Moreover, we evaluated its relation with clinical prognosis of patients.</t>
  </si>
  <si>
    <t>In summary, this is the  rst report demonstrat- ing that the upregulation of miR-196a was associated with advanced clinicopathological features and poor prognosis of EOC, implying that it may serve as a promising prognostic bio- marker and potential therapeutic target for EOC. Further studies are needed to elucidate the function and underlying mechanism of miR- 196a in EOC.</t>
  </si>
  <si>
    <t>In conclusion, miR-196a may play an important role in the progres- sion of ovarian carcinoma, and could be used as an independent prognostic biomarker for patients with ovarian carcinoma.</t>
  </si>
  <si>
    <t>"potential therapeutic target for EOC"</t>
  </si>
  <si>
    <t>Abdallah, R</t>
  </si>
  <si>
    <t>Our objective is to investigate if gene expression data can predict debulking status in serous OVCA. To achieve this, we will create a prediction model using gene expression experi- ments from our institution and previously published studies and will validate its performance in publicly available data sets.</t>
  </si>
  <si>
    <t>For the initial model, we used a gene expression signature from a microarray expression analysis of 124 women with serous OVCA. Our training set (Moffitt and Duke data sets) included 64 women with optimal and 60 with suboptimal cytoreduc- tion. 
For validation initially used TCGA data set, which included 468 women with serous OVCA.
The AOCS data set, comprising 190 women with advanced- stage serous OVCA and known RD volume, was then used as a second validation set.</t>
  </si>
  <si>
    <r>
      <rPr>
        <b/>
        <sz val="12"/>
        <color theme="1"/>
        <rFont val="Calibri"/>
        <family val="2"/>
        <scheme val="minor"/>
      </rPr>
      <t>Results:</t>
    </r>
    <r>
      <rPr>
        <sz val="12"/>
        <color theme="1"/>
        <rFont val="Calibri"/>
        <family val="2"/>
        <scheme val="minor"/>
      </rPr>
      <t xml:space="preserve"> There was a difference of 8-month survival between patients undergoing optimal cytoreduction (defined as RD e 1 cm) and those with suboptimal surgery, although this difference was not statistically significant in the multivariable analysis. Our study design, and thus our power calculation, was aimed to differentiate gene expression pro- files between optimally and suboptimally debulked tumors, not to identify a difference between survival rates of both groups of patients. Given a 25% increased survival in the optimally debulked patients, we would expect this difference to be significant if more patients were recruited. 
</t>
    </r>
    <r>
      <rPr>
        <b/>
        <sz val="12"/>
        <color theme="1"/>
        <rFont val="Calibri"/>
        <family val="2"/>
        <scheme val="minor"/>
      </rPr>
      <t xml:space="preserve">Conclusion: </t>
    </r>
    <r>
      <rPr>
        <sz val="12"/>
        <color theme="1"/>
        <rFont val="Calibri"/>
        <family val="2"/>
        <scheme val="minor"/>
      </rPr>
      <t>Given the limitations of predictive accuracy of gene expression, integration of biological (molecular), clinical, and radiologic variables may be able to create a more precise prediction model for surgical debulking, as suggested from recent reports.</t>
    </r>
  </si>
  <si>
    <t>Gene expression data, used as a proxy of tumor biology, do not predict ac- curately nor consistently the ability to perform optimal cytoreductive surgery. Other factors, including surgical effort, may also explain part of the model. Additional studies integrating more biological and clinical data may improve the prediction model.</t>
  </si>
  <si>
    <t>To evaluate the clinical relevance of these  ndings, we investigated in the present retrospective study the expression status of Spry1 protein in a cohort of patients with EOC and explored the association of the Spry1 expression with clinicopathological char- acteristics as well as with survival and recur- rence. Here, we report for the  rst time to our knowledge downregulation of Spry1 protein in EOC and its predictive value as an independent prognostic biomarker.</t>
  </si>
  <si>
    <t>In conclusion, we report for the  rst time down- regulation of Spry1 in EOC with signi cant impacts on tumor behavior and patient out- come. The results of this study along with simi- lar  ndings from other research efforts on the role of Sprouty protein family in malignant con- ditions provide a basis for further evaluation of these evolutionary-conserved proteins as bio- markers of prognosis as well as for assessment of their value in therapeutic approaches.</t>
  </si>
  <si>
    <t>"value in therapeutic approaches"</t>
  </si>
  <si>
    <t>In conclusion, ascites IL-6 was found to be strongly re- lated to serous EOC and may be used in combination with CA125 for diagnosis of advanced serous EOC. This finding however requires further validation. Serum CA125 in combination with leptin has the potential to discrimin- ate clinically resistant from sensitive patients at baseline and could therefore be used to stratify patients at baseline that are more likely to benefit from standard first-line treatment among patients presenting with advanced serous EOC. The potential role of CA125 and leptin needs to be further explored.</t>
  </si>
  <si>
    <t>Lane, D</t>
  </si>
  <si>
    <t>53 women with stage III/IV serous EOC and 10 women with benign conditions</t>
  </si>
  <si>
    <t>advanced serous EOC patients</t>
  </si>
  <si>
    <t>In conclusion, we report for the  rst time to our knowledge that Spry1 protein is downregulated in human epithelial ovarian cancer. Spry1 expression significantly impacts tumor behavior and shows predictive value as an independent prognostic factor for survival and recurrence.</t>
  </si>
  <si>
    <t>IL-6 was found to be strongly associated with advanced serous EOC and could be used in combination with serum CA125 to discriminate benign and EOC. Furthermore, the combination of serum CA125 and ascites leptin was a strong predictor of clinical resistance to first-line therapy.</t>
  </si>
  <si>
    <t xml:space="preserve">No test of sig or CI between IL-6 alone, and combinatiom of IL-6 and CA-125 (Fig 2). </t>
  </si>
  <si>
    <t>The aims of the study was to establish (1) whether levels of these cytokines differ between benign and serous EOC, (2) whether levels can distinct patients with intrinsic drug resistance to those that respond to first-line platinum-based treatment.</t>
  </si>
  <si>
    <t>In conclusion, our novel computational approach identified a restricted set of previously unknown isoform-level biomarkers. In combination with the BRCA mutation information, this panel may be used for stratification of patients with HGS-OvCa on the basis of their response to state-of-the-art platinum–taxane com- bination therapy. Identification of the extreme responders and primarily chemoresistant patients can help develop alternative treatment strategies and select patients for future therapeutic trials.</t>
  </si>
  <si>
    <t>The discovery cohort included 180 patients treated with platinum and taxane combination, and the validation cohort included 327 ovarian cancer samples from patients.
As an independent validation set, we used a prospective ovarian cancer cohort consisting of 29 patients with HGS-OvCa.
To further evaluate the reproducibility of the PSFinder results, we used gene expression data from AOCS (8), Yoshihara (28), Ferriss (29), Crijns (30), Mok (31), and Mateescu (32) cohorts containing a total of 558 patients with HGS-OvCa.</t>
  </si>
  <si>
    <t>patients with HGS-OvCa</t>
  </si>
  <si>
    <t>Here, we introduce a novel computational approach called Prognostic Subgroup Finder (PSFinder) to stratify patients into prognostic groups by coexpressed isoform- and gene-level markers identified from the large-scale transcriptomics and clinical data. The major novel aspect in the PSFinder approach is that the identified groups of patients stratified by coexpressed markers are directly associated with a clinical endpoint, which facilitates interpretation of the groups as well as planning subsequent experiments. We applied PSFinder to patients with HGS-OvCa treated with the standard platinum–taxane combination therapy from The Cancer Genome Atlas (TCGA) HGS-OvCa cohort and identified three prognostic groups with distinct expression profiles stratified by 61 transcript isoforms.</t>
  </si>
  <si>
    <t>A limited set of biomarkers divides HGS-OvCa into three prognostic groups and predicts patients in need of targeted therapies.</t>
  </si>
  <si>
    <t>Michalska, M</t>
  </si>
  <si>
    <t>The aim of this study was to determine single nucle- otide polymorphisms in these two BER genes (single nucleotide polymorphisms (SNPs): Ser326Cys (rs13181) and Arg194Trp (rs1799782), respectively) and to identify the correlation between them and the overall risk, grading and staging of ovarian cancer in Polish women.</t>
  </si>
  <si>
    <t>patients with histologically proven diagnosis of OC and 720 healthy controls</t>
  </si>
  <si>
    <t>Our results suggest an important role of hOGG1- Ser326Cys and of XRCC1-Arg194Trp gene polymorphisms in ovarian cancer pathophysiology and aetiology. Our chief research achievement has been an indication which genes, participating in the main DNA defect repair pathways, and which SNPs of the genes may participate in formation of ovarian cancer and which genes, which participate in DNA repairs, do not exert any effect on the abovementioned neo- plastic transformation processes. These Bpositive^ and Bnegative^ markers of neoplasia may play a certain role in defining the risk factors for ovarian carcinoma. Further re- search on SNP in ovarian cancer is warranted to obtain more conclusive outcomes.</t>
  </si>
  <si>
    <t>All statisticaly insignificant (negative) association data not presented in abstract.</t>
  </si>
  <si>
    <t>In conclusion, hOGG1 Ser326Cys and XRCC1 Arg194Trp polymorphisms may be regarded as risk factors of ovarian cancer.</t>
  </si>
  <si>
    <t>The combined detection of MACC1 and HGF/c‐Met is therefore important in assessing the prognosis of patients with malignant epithelial ovarian tumors.</t>
  </si>
  <si>
    <t>Li, H</t>
  </si>
  <si>
    <t xml:space="preserve"> In conclusion, MACC1 expression in normal, benign and malignant tissues may provide the foundation for the development of innovative metastasis intervention strategies using MACC1 as a therapeutic target.</t>
  </si>
  <si>
    <t xml:space="preserve">The prognostic value of MACC1 detection in epithelial ovarian carcinoma was analyzed, and the associa‐ tions between abnormal expression levels of MACC1, HGF and c‐Met, and the clinical pathological features of epithelial ovarian cancer were evaluated. </t>
  </si>
  <si>
    <t>total of 92 epithelial ovarian tissue samples were collected, consisting of samples from 20 patients with normal ovaries undergoing resection for non‐oncological reasons (control group, group 1), 25 patients with ovarian benign epithelial tumors (group 2) undergoing ovarian cyst removal and 47 patients with ovarian malignant epithelial tumors (30 serous, 10 mucinous and seven endometrial samples; group 3) undergoing cytoreductive surgery.</t>
  </si>
  <si>
    <t>" foundation for the development of innovative metastasis intervention strategies using MACC1 as a therapeutic target."</t>
  </si>
  <si>
    <t>In sum, we report the upregulation of VEGF and FGF in EOC. Our data also supports the VEGF involvement in or association with the development of EOC-induced malignant ascites. In our study, VEGF and CA125 appeared to predict OS and response to adjuvant platinum-based chemotherapy. Treatment strategies with potential ability to inhibit the expression of VEGF and CA125 might bring about a better outcome for patients with EOC.</t>
  </si>
  <si>
    <t>In sum, we report for the  rst time to our knowledge the correlation between intratumoral VEGF and serum CA125 in EOC. Our data also shows the prognostic value of VEGF expression in EOC. These results suggest the potential value of intratumoral VEGF in patient strati cation. Dual inhibition of VEGF and CA125 might bring about a better outcome for patients with EOC.</t>
  </si>
  <si>
    <t>Non-significant FGF results not reported in abstract.</t>
  </si>
  <si>
    <t>Here, we report that VEGF expression status of our cohort could predict refractoriness to chemotherapy, overall survival and ascites formation, and was directly associated with serum CA125.</t>
  </si>
  <si>
    <t>Chen, YL</t>
  </si>
  <si>
    <t>The aim of this study was to evaluate whether a combination of clinical parameters and cytokine profiles in ascites can predict survival in patients with ovarian cancer.</t>
  </si>
  <si>
    <t>In conclusion, we used a combination of clinical and immunologic parameters to develop a practical scoring system to predict the outcome of patients with ovarian carcinoma. Good correlations between the overall pre- dictive risk score and survival of the ovarian cancer patients were demonstrated. In addition, IL17a and IL21 may have the potential to be therapeutic biomarkers.</t>
  </si>
  <si>
    <t>Therefore, acombination of clinical and immunological parameters can provide a practical scoring system to predict the survival of patients with ovarian carcinoma. IL17a and IL21 can potentially be used as prognostic and therapeutic biomarkers.</t>
  </si>
  <si>
    <t>"potential to be therapeutic biomarkers."</t>
  </si>
  <si>
    <t>Li, X</t>
  </si>
  <si>
    <t xml:space="preserve">In present study we try to inspect whether miR-9 take part in the process of chemoresis- tance regulation, and how about the methylation status of three miR-9 gene loci is in paclitaxel sensitive and resistant EOC. </t>
  </si>
  <si>
    <t>In summary, we identified miR-9 as a regulator for pacli- taxel sensitivity in EOC. miR-9 expression is regulated by gene hyperemthylation and related to prognosis. De- methylation of miR-9 gene would restore miR-9 expression and improve the paclitaxel sensitivity of EOC. Inversely, methylation-associated miR-9 deregulation could be in- duced by paclitaxel exposure in EOC cells. CCNG1, as a direct target of miR-9, could mediate paclitaxel resistance. These findings might provide a new potential therapeutic target to reverse paclitaxel resistance in EOC patients.</t>
  </si>
  <si>
    <t>Methylation-associated miR-9 down-regulation is probably one of the key mechanisms for paclitaxel resistance in EOC cells, via targeting CCNG1. Our findings may also provide a new potential therapeutic target to reverse paclitaxel resistance in EOC patients.</t>
  </si>
  <si>
    <t>We hypothesize that germline polymorphisms might be associated with clinical outcome.</t>
  </si>
  <si>
    <t>We have identified SNPs in three lncRNAs that might be important targets for novel EOC therapies.</t>
  </si>
  <si>
    <t>Johnatty, S</t>
  </si>
  <si>
    <t xml:space="preserve"> In this report we present the findings from a comprehensive large-scale analysis of ~2.8 million genotyped and imputed SNPs from the Collaborative Oncological Gene-environment Study (COGS) project in relation to progression-free and overall survival as surrogate markers of response to chemotherapy in ~3,000 EOC patients with detailed first-line chemotherapy and follow-up data from the OCAC. In a secondary analysis, we also evaluated the association between OS and ~2.8 million SNPs in ~11,000 EOC patients irrespective of treatment regimen.</t>
  </si>
  <si>
    <t>In conclusion we have identified three SNPs in lncRNAs that have not been previously reported on that were associated with PFS in ovarian cancer regardless of chemotherapy regimens. We also identified two other SNPs, rs7950311 at 11p15.4 associated with OS in the ‘standard chemo’ analysis and rs3795247 at 19p12 associated with PFS in the ‘all chemo’ analysis, both of which reside in genes that have not been previously implicated in solid tumors.</t>
  </si>
  <si>
    <t>"targets for novel EOC therapies"</t>
  </si>
  <si>
    <t>Tang, Z</t>
  </si>
  <si>
    <t>This study aims to explore the ability of preoperative HE4 levels to predict primary cytoreductive outcomes for advanced ovarian, tubal, and primary peritoneal carcinoma (PPC).</t>
  </si>
  <si>
    <t>patients with EOC or PPC or primary fallopian tube carcinoma (PFTC)</t>
  </si>
  <si>
    <t>"Usefullness"</t>
  </si>
  <si>
    <t>optimal debulking (OD) of EOC</t>
  </si>
  <si>
    <t>In general, preoperative serum HE4 may be helpful to predict whether optimal cytoreductive surgery will be obtained, or whether extended cytoreduction would be needed by an interdisciplinary team. Large prospective research is needed to verify the value of preoperative HE4 levels in predicting OD.</t>
  </si>
  <si>
    <t>"helpful"</t>
  </si>
  <si>
    <t xml:space="preserve">Preoperative serum HE4 may be helpful to predict whether optimal cytoreductive surgery could be obtained or whether extended cytoreduction would be needed by an interdisciplinary team.
</t>
  </si>
  <si>
    <t>Janardhan, B</t>
  </si>
  <si>
    <t>The 6 polymorphisms of the VEGF-A gene have been included in our case-control study of epithelial ovarian cancer with the objective of investigating the role of the genetic variants as diagnostic or prognostic tools and their correlation with the disease status and clinicopatholog- ical factors. We present a first such investigation employing population from the Indian sub- continent of South-East Asia.</t>
  </si>
  <si>
    <t xml:space="preserve">300 patients diagnosed with primary EOC, 320 healthy control subjects, matched for age and menopausal sta- tus, were recruited for the study. </t>
  </si>
  <si>
    <t>This investigative study is a first in its attempt in this population and in summary shows rs3025039 to be associated as a highly promising marker for prognosis while other polymor- phisms in the study were associated with a few clinico-pathological parameters and were inconclusive about their prognostic capabilities. The polymorphisms did show a strong associ- ation with malignancy and hence can be implicated as risk factors. This summarily is the only paper that addresses the effect of VEGF-A polymorphisms in epithelial ovarian cancer in the South East Asian population, specifically pan-Indian.</t>
  </si>
  <si>
    <t>This is the last sentence in abstract. "This study is unique and a first of its kind carried out in the Indian population of South-east Asia."</t>
  </si>
  <si>
    <t>Hoang</t>
  </si>
  <si>
    <t>The low rate of POLE mutations in ovarian endometrioid carcinoma and their predominance within the low FIGO grade tumors are in contrast to the findings in the endometrium.</t>
  </si>
  <si>
    <t>ovarian endometrioid carcinomas</t>
  </si>
  <si>
    <t>ovarian endometrioid carcinoma</t>
  </si>
  <si>
    <t>The aim of our study was to gain a better under- standing of the frequency and prognostic significance of POLE exonuclease domain mutations in a larger cohort of clinically annotated ovarian endometrioid carcinomas.</t>
  </si>
  <si>
    <t>In summary, we have surveyed 89 ovarian endometrioid carcinomas and identified POLE exonuclease domain mu- tations in only a minor subset (4.5%) of cases. All mutations identified were somatic in nature and represented the most common POLE exonuclease domain mutation hotspots in the published literature. In contrast to findings in the endome- trium, POLE mutations occurred at a much lower frequency in ovarian endometrioid carcinoma and were only observed in the low-grade (FIGO grades 1 and 2) tumors.</t>
  </si>
  <si>
    <t>Bakkar, R</t>
  </si>
  <si>
    <t>In this study, we first established a useful PTEN IHC scoring system, which was then validated by qRT- PCR and pS6 protein levels, and tested for inter- observer reliability. We then determined if PTEN expression was associated with relevant clinical variables in advanced stage ovarian/peritoneal high- grade serous carcinoma.</t>
  </si>
  <si>
    <t>patients with high-grade serous carcinoma</t>
  </si>
  <si>
    <t>ovarian/peritoneal high-grade serous carcinomas</t>
  </si>
  <si>
    <t>In conclusion, a clinically useful scoring system for PTEN IHC in ovarian/peritoneal high-grade serous carcinomas has been developed. Given that tumors with loss of PTEN IHC expression had higher expression of pS6, this scoring system may prove useful when screening patients for enrollment on trials of PI3K/AKT pathway inhibitors. Positive PTEN expression in ovarian/peritoneal high-grade serous carcinoma was associated with decreased survival. The prognostic significance of positive PTEN expres- sion in ovarian cancer patients requires further studies to investigate whether these patients would benefit from more aggressive chemotherapy and/or alternative targeted therapy. Such an altered therapeutic ap- proach may be especially useful in the neoadjuvant setting to help optimize subsequent tumor debulking by surgery. In this era of personalized medical care, large clinical trials focusing on different patterns of PTEN expression specific to different cancer subtypes and their clinical significance are indeed necessary to further guide appropriate individualized therapy options for the best clinical outcome.</t>
  </si>
  <si>
    <t>"useful"</t>
  </si>
  <si>
    <t>Results: "PTEN IHC expression was also associated with significantly worse RFS (P = 0.0031). Overall survival was not influenced by PTEN IHC expression ".
Results abstract: " PTEN-positive tumors were associated with significantly decreased recurrence-free survival."</t>
  </si>
  <si>
    <t>This is the last sentence in abstract. "Importantly, the devised PTEN immunohistochemistry scoring system was reproducible among pathologists."</t>
  </si>
  <si>
    <t>"screening patients for enrollment".</t>
  </si>
  <si>
    <t>RICHARDS, A</t>
  </si>
  <si>
    <t>The current study aims to evaluate serum HE4 concentrations and the ROMA algorithm in all women presenting with a complex pelvic mass and to compare the clinical utility of HE4 and ROMA with that of CA125 and RMI.</t>
  </si>
  <si>
    <t>In conclusion, HE4 is a novel tumour marker that has been shown to be useful in distinguishing between benign and malignant adnexal masses. It shows better specificity than the current gold standard of CA125 in all women, especially in those prior to menopause. When combined with CA125 in the ROMA algorithm, it was shown not to be inferior to the RMI. This represents the first publication of results of what is an ongoing prospective data collection regarding the use of HE4 in an Australian population and serves to describe the usefulness of HE4 in this clinical setting. Further prospective Australian data in this subject is anticipated.</t>
  </si>
  <si>
    <t>In an Australian population, HE4 and ROMA are useful in the diagnosis of epithelial ovarian cancer.</t>
  </si>
  <si>
    <t>Xu, Y</t>
  </si>
  <si>
    <t>24 cases of normal ovarian tissues and 24 cases of normal fallopian tube tissues, 32 cases of ovarian benign tumor samples and 32 cases of borderline ovarian tumor samples, and 128 cases of ECO samples.</t>
  </si>
  <si>
    <t>women who were undergoing surgery for a complex pelvic mass, presumed to be arising from the ovary</t>
  </si>
  <si>
    <t>"In conclusion, HE4 is a novel tumour marker that has been shown to be useful in distinguishing between benign and malignant adnexal masses."</t>
  </si>
  <si>
    <t>Thus, we examined the expression of MAGE-A9 mRNA in fresh ovarian epithelial cancer tissue via the method of real-time PCR. Subsequently, we determined MAGE-A9 pro- tein expression in ovarian epithelial tumor samples and analyzed the correlation between MAGE-A9 and other clinicopathologic features in a group of patients with EOC.</t>
  </si>
  <si>
    <t>In summary, this study has provided critical insight into the role of MAGE-A9 in the progression of EOC.  e frequent upregulation of MAGE-A9 expression in human EOC highlights its potential as a novel therapeutic target for EOC.  e  ndings reported here also indicate that MAGE-A9 overexpression was associated with a poor survival rate, which might be helpful in designing future studies aimed at understanding the molecular development of EOC.  e potential clinical value of MAGE-A9 as a novel biomarker in EOC should be investigated in randomized controlled studies.</t>
  </si>
  <si>
    <t>"potential as a novel therapeutic target"</t>
  </si>
  <si>
    <t>These findings indicate that MAGE-A9 expression may be helpful in predicting EOC prognosis.</t>
  </si>
  <si>
    <t>Hafner, N</t>
  </si>
  <si>
    <t xml:space="preserve">The aim of the presented study was to identify differentially methylated genes between groups of clinically platinum sensitive EOC Type II patients with different disease outcome. </t>
  </si>
  <si>
    <t xml:space="preserve"> Type II EOC</t>
  </si>
  <si>
    <t xml:space="preserve">48 Type II EOC patients including the 12 array samples.…...A subset of candidate genes (n=22) were validated by methylation-specific PCR in the same samples (n=12) and an independent cohort (n=36).
</t>
  </si>
  <si>
    <t>Altogether, we have identified 2 methylation markers (RUNX3, CAMK2N1) which in combination are prognostic for Type II EOC.</t>
  </si>
  <si>
    <t>Genome- wide methylation analyses reliably identified markers of potentially prognostic value. Hypermethylation of RUNX3/CAMK2N1 is associated with poor clinical outcome in Type II EOC, also after macroscopic complete resection.</t>
  </si>
  <si>
    <t>Liu, Y</t>
  </si>
  <si>
    <t>patients with high-grade serous ovarian cancer from TCGA</t>
  </si>
  <si>
    <t>patients with OC</t>
  </si>
  <si>
    <t>Using whole-exome sequencing, we have, for the first time to our knowledge, reported a novel association of ADAMTS mutations with longer survival and improved chemotherapy sensitivity in patients with ovarian cancer. The finding has important implications for clinical prediction and trial design and may be a useful addition to BRCA mutation assessment for patients with ovarian cancer.</t>
  </si>
  <si>
    <t>In this study, we examined TCGA genomic and clinical data to determine the association between novel gene mutations in ovarian cancer and patient overall survival (OS), progression-free survival (PFS), and chemotherapy response.</t>
  </si>
  <si>
    <t>"may be a useful addition to BRCA mutation assessment for patients with ovarian cancer."</t>
  </si>
  <si>
    <t>ADAMTS mutations may contribute to outcomes in ovarian cancer cases without BRCA1 or BRCA2 mutations and may have important clinical implications.</t>
  </si>
  <si>
    <t>Bandera, E</t>
  </si>
  <si>
    <t>This study evaluated the association of body mass index (BMI; calculated as weight in kilograms divided by height in meters squared) and chemotherapy dosing, predictors of dose reduction, and chemotherapy efficacy in improving survival and related toxic effects according to BMI in a large population-based cohort study of patients with ovarian cancer.</t>
  </si>
  <si>
    <t xml:space="preserve">Dose reduction for paclitaxel and carboplatin was associated with poorer survival in women with ovarian cancer, and body size was the strongest predictor of dose reduction. This association with poorer survival was apparent regardless of body size, with the effect strongest among patients with normal weight. Our results suggest that BMI should not be a major factor influencing dose reduction decisions in women with ovarian cancer.
</t>
  </si>
  <si>
    <t>Lower RDI was an independent predictor of ovarian cancer mortality. This finding was strongest among normal-weight women but seen at all levels of BMI. Our results suggest that body size should not be a major factor influencing dose reduction decisions in women with ovarian cancer.</t>
  </si>
  <si>
    <t>Kelly, M</t>
  </si>
  <si>
    <t>women with pelvic masses who underwent surgical resection</t>
  </si>
  <si>
    <t>Yes (for pre- and postmenopausal women)</t>
  </si>
  <si>
    <t xml:space="preserve"> triage women with ovarian cancer</t>
  </si>
  <si>
    <t xml:space="preserve">Specifically, we hypothesized that high normocalcemia would dis- criminate women with malignant pelvic masses from women with nonmalignant pelvic masses. </t>
  </si>
  <si>
    <t>We tested this hypothesis in an unselected series of women with pelvic masses.</t>
  </si>
  <si>
    <t>In conclusion, in an unselected series of 514 women who underwent surgical resection for a pelvic mass, hypercalcemia was found in 8.4% of cases with malignancy and in 1.2% of women with benign and LMP masses. High normocalcemia occurred in 53% of women with malignant tumors versus 12% of benign/LMP tumors. An albumin-adjusted serum calcium ! 10 mg/dL conveyed a risk of malignancy that is increased approximately 14-fold. The use of serum calcium and serum albumin to predict malignancy in this setting has a high sensitivity for early stage disease and has several advantages over present, more expensive technologies. Our model may help triage women with ovarian cancer to appropriate surgical care.</t>
  </si>
  <si>
    <t>"may help triage women with ovarian cancer to appropriate surgical care"</t>
  </si>
  <si>
    <t xml:space="preserve">No test of sig or CI between Overa model to total calcium, calcium + albumin, and calcium + albumin splines (Table 5). </t>
  </si>
  <si>
    <t xml:space="preserve"> A model using serum calcium and serum albu- min to predict malignancy in women with pelvic masses has high sensitivity and is economical.</t>
  </si>
  <si>
    <t>Our study illustrated that ovarian CCC and SC accounted for 13.1% and 56.7% of all EOC cases, respectively. Women with ovarian CCC usually presented at a younger age and earlier stage. They had similar OS to SC patients on the whole, though patients with advanced CCC had decreased survival. In terms of PFS, patients with ovarian CCC had an advantage across all stages.</t>
  </si>
  <si>
    <t>patients with CCC and patients with SC</t>
  </si>
  <si>
    <t>197 patients with CCC and 307 patients with SC</t>
  </si>
  <si>
    <t>The purpose of the current comparative study was to analyze and compare the clini- copathologic characteristic and prognosis of patients with CCC and SC based on Chinese patients’ data, which we hope might bring new information to the clinical management of ovarian CCC.</t>
  </si>
  <si>
    <t>Women with ovarian CCC presented at a younger age and early stage. Patients with ovar- ian CCC also had improved PFS, but they had similar OS compared to patients with SC. However, patients with advanced CCC had decreased survival.</t>
  </si>
  <si>
    <t>Mei, L</t>
  </si>
  <si>
    <t xml:space="preserve">pH2AX may be used to detect EOC at an early stage and identify women at higher risk for relapse.
</t>
  </si>
  <si>
    <t>87 EOC samples and 28 samples of normal ovarian tissues</t>
  </si>
  <si>
    <t>Thus, the objective of this article is to  nd out some clues of relationship between pH2AX expression and epithelial ovarian cancer (EOC), especially aims to de ne the role of pH2AX expression in development and prognosis of EOC.</t>
  </si>
  <si>
    <t xml:space="preserve">Tumor with high expression level of pH2AX is associated with a high risk of recurrence. Kaplan-Meier analysis showed that over 80% of patients recurring within the  rst 6 months after primary treatment had signi cantly elevat- ed expression of this protein. This subgroup of patients with particularly dif cult to treat has not been previously identi ed by protein or other molecular. Thus, this result allows both identi cation of women at higher risk for relapse and suggest potential therapeutic targets.
</t>
  </si>
  <si>
    <t>"potential therapeutic targets"</t>
  </si>
  <si>
    <t>"diagnostic"</t>
  </si>
  <si>
    <t>In this study, we evaluated the immunohisto- chemical expression and correlation between Nrf2, Keap1, p16 and E-cadherin in histologi- cally different ovarian carcinomas by tissue microarray (TMA). In addition, we aimed to iden- tify prognostic marker of ovarian carcinomas associated with clinical outcome.</t>
  </si>
  <si>
    <t>In conclusion, our results revealed variable expression of Nrf2, Keap1, and E-cadherin in different histological ovarian carcinomas. The importance of Nrf2-Keap1 mechanism in ovar- ian carcinomas progression is re ected in the association of Nrf2 expression with poorer sur- vival, which appeared as independent prognos- tic factor.</t>
  </si>
  <si>
    <t>Liew, P</t>
  </si>
  <si>
    <t>There were differences in the expres- sion of Nrf2, Keap1, p16 and E-cadherin between different ovarian carcinoma subtypes. In multivariate analysis, FIGO stage and Nrf2 expression were associated with poorer DFS and OS.</t>
  </si>
  <si>
    <t>The FIGO staging results are only based on Figo stage 3, ignoring the rest!</t>
  </si>
  <si>
    <t>ovarian carcinomas</t>
  </si>
  <si>
    <t>108 ovarian carcinomas (47 serous, 23 mucinous, 13 endometrioid and 25 clear cell), including 68 FIGO stage I-II cases and 40 FIGO stage III-IV cases</t>
  </si>
  <si>
    <t>Zhang, J</t>
  </si>
  <si>
    <t>223 EOC tissues, 29 borderline tumor tissues, 44 benign tumor tissues, and 24 normal ovaries.</t>
  </si>
  <si>
    <t>EOC progression</t>
  </si>
  <si>
    <t>In the present study, we aimed to investigate the expression of Abi1 in human EOC tissues and human ovarian cancer cell lines. In addition, we investigated a possible relationship between Abi1 and the metastasis potential of EOC. Our goal was to define the potential value of Abi1 as a prognostic marker and treatment strategy in EOC.</t>
  </si>
  <si>
    <t xml:space="preserve">In conclusion, our findings demonstrate that Abi1 acts as a tumor-promoting gene in EOC progression. Overexpression of Abi1 is an independent prognostic factor and predicts unfavorable outcomes in EOC patients, complementary to clinical stage and residual tumor size. These suggest that Abi1 may be a significant prognostic marker for EOC. Further studies are required to investigate the molecular mechanism of Abi1 signaling pathways in the progression and metastasis of EOC.
</t>
  </si>
  <si>
    <t>In conclusion, our findings suggest that Abi1 acts as a tumor-promoting gene in EOC progression, which may lead to unfavorable prognosis. Abi1 may serve as a potential effective prognostic marker for EOC.</t>
  </si>
  <si>
    <t>He, YJ</t>
  </si>
  <si>
    <t xml:space="preserve">In this study, we investigated 1261 selected polymorphisms with described functional effects in 60 genes to identify any genetic variants associated with carboplatin/taxane-induced GI toxicities in ovarian cancer patients. 
The aim of this study was to discover variants associated with chemotherapy-induced GI toxicity rather than building a predictive model, with an emphasis on whether genetic information had influence after accounting for clinical variables. Clinical covariates and genetic variants significantly associated with grade III/IV GI toxicity in the first discovery cohort were evaluated in the second replication cohort. </t>
  </si>
  <si>
    <t>patients who received carboplatin/taxane in the Scottish Randomized Trial in Ovarian Cancer 1 (SCOTROC1)</t>
  </si>
  <si>
    <t xml:space="preserve">In summary, this study is the first step in defining a pharmacogenetics model for platinum/taxane-induced GI toxicity in ovarian cancer patients. Seven SNPs from four genes increased the risk of developing platinum/taxane-induced grade III–IV GI toxicity, whereas VEGFA gene was associated with patients’ survival time. Our data suggest new genetic markers associated with platinum/taxane GI toxicity in ovarian cancer patients and the risk may vary between populations because the minor allele frequency of these risk variants are quite different in Caucasian, Asian and African populations. These genetic markers provide potential targets to modulate/inhibit GI toxicity in ovarian cancer patients. Further studies are required to validate these risk factors from in vitro models to independent clinical trials in multiple ethnic groups to clarify the potential role they might have in predicting chemotherapy-induced GI toxicity and to evaluate the value of these risk variants as therapeutic markers.
</t>
  </si>
  <si>
    <t>Our data provide potential targets for modulation/inhibition of GI toxicity in ovarian cancer patients.</t>
  </si>
  <si>
    <t>We hypothesized that a gauge incorporating both DNA damage and repair may more accurately characterize sus- ceptibility to PARPi-based therapy.</t>
  </si>
  <si>
    <t>Here, we demonstrate the development and application of a multiparameter  ow cytometric method measuring γH2AX and MRE11 in PBMCs from women with HGSOC who received PARPi therapy.</t>
  </si>
  <si>
    <t>Our results demonstrate the successful development and application of multiparameter  ow cytometry measuring γH2AX and MRE11 in PBMCs and support further of this assay as a potential predictive biomarker to PARPi- based therapy.</t>
  </si>
  <si>
    <t xml:space="preserve">patients with recurrent HGSOC who received the PARPi, olapa- rib and carboplatin </t>
  </si>
  <si>
    <t>Lin, J</t>
  </si>
  <si>
    <t xml:space="preserve">EOC patients </t>
  </si>
  <si>
    <t xml:space="preserve"> Here, we reported that miR-26b expression was repressed in EOC samples, and correlated inversely with KPNA2 expression. Downregulation of miR-26b was associated with aggressive and poor prognostic phenotype in EOC patients.</t>
  </si>
  <si>
    <t>In summary, our studies were the  rst to identify miR-26b as downregulated and associated with aggressive and poor prognostic phenotype in EOC. KPNA2 is a target gene of miR-26b, and its overexpression in response to miR-26b reduction might promote tumor proliferation and metastasis through increasing OCT4 expression. This link between miR-26b, KPNA2 and OCT4 identi es a novel potential therapeutic target for the treatment of EOC.</t>
  </si>
  <si>
    <t>In conclusion, our results reveal that miR-26b is downregulated in EOC, and directly targets KPNA2. miR-26b/ KPNA2 axis suppresses tumor proliferation and metastasis through decreasing OCT4 expression, which is indicative of the important role of miR-26b/KPNA2/OCT4 axis in EOC carcinogenesis and progression.</t>
  </si>
  <si>
    <t>serous papillary carcinomas</t>
  </si>
  <si>
    <t>This study aimed to firstly investigate the effect of hypoxia duration on resistance to cisplatin in an ovarian cancer chemoresistance cell line model and to identify genes whose expression was associated with hypoxia-induced chemoresistance.</t>
  </si>
  <si>
    <t xml:space="preserve">Overall, these results show that the most important de- termining factor for development of resistance is the presence of hypoxia during the treatment period, not prior to treatment thus highlighting the potential im- portance of simultaneously reducing tumour hypoxia and treating with chemotherapy. This may have particu- lar importance in patients with large tumours who re- ceive neoadjuvant chemotherapy. A number of pathways are responsible for the resistance to cisplatin observed due to hypoxia, and that there are many candidate bio- markers of hypoxia which could be explored in the con- text of ovarian cancer. We have also provided an initial validation of selected hypoxia-associated biomarkers in ovarian tumour samples. It will be important to expand the study and to validate these results at the protein level in future studies in order to elucidate their true importance. </t>
  </si>
  <si>
    <t>McEvoy, L</t>
  </si>
  <si>
    <t>Dublin 8, Ireland</t>
  </si>
  <si>
    <t>This study has further characterized the relationship between hypoxia and chemoresistance in an ovarian cancer model. We have also identified many potential biomarkers of hypoxia and platinum resistance and provided an initial validation of a subset of these markers in ovarian cancer tissues.</t>
  </si>
  <si>
    <t>Cai, SY</t>
  </si>
  <si>
    <t xml:space="preserve">Currently, we use weighted correlation net- work analysis (WGCNA) to correlate networks facili- tate network based standardized and screened gene, aim at establish an a feasible genetic method to prog- nostic of outcome of individual’s ovarian carcinoma, especially the bottleneck problem of epithelial ovarian cancer and malignant ovarian germ cell cancer, there- fore, making an advantage to choose the most suit- able chemotherapy for a certain patient.
</t>
  </si>
  <si>
    <t>The present study describes a validation analysis of a previously defined gene signature to establish its rele- vance as a clinically useful prognostic factor. While the accuracy of prognostic outcome restricted by two ele- ments, the routine use of recently published new prog- nostic factors in clinical practice has had limited success, and the updated gene databases.</t>
  </si>
  <si>
    <t>Our study presents an integrated original model of the differentially expression genes related to ovarian cancer progressing, providing the identification of genes relevant for its pathological physiology which can potentially be new clinical markers.</t>
  </si>
  <si>
    <t>Republic of Korea</t>
  </si>
  <si>
    <t>Park, SY</t>
  </si>
  <si>
    <t>patients who had borderline ovar- ian (n 1⁄4 62) or benign ovarian (n 1⁄4 37) tumors were finally included</t>
  </si>
  <si>
    <t>differentiation between borderline and benign ovarian tumor</t>
  </si>
  <si>
    <t>Thus, the purpose of our study was to retrospect- ively analyze the diagnostic performance of MRI com- bined with tumor markers for differentiating borderline tumors from benign ovarian tumors.</t>
  </si>
  <si>
    <t>In conclusion, the combination of MRI with CA 125 may enable better differentiation between borderline and benign ovarian tumors compared with MRI or tumor markers alone by detecting borderline tumors with multiseptation and an elevated CA 125 level that do not exhibit a solid portion. Further prospective stu- dies are required to validate our results.</t>
  </si>
  <si>
    <t>Combined analysis of MRI with CA 125 may allow better differentiation between borderline and benign ovarian tumor compared with MRI alone.</t>
  </si>
  <si>
    <t>No test of sig or CI between comparing the performance of the combination of MRI with CA 125, compared with MRI or tumor markers alone.</t>
  </si>
  <si>
    <t>Nymoen, DA</t>
  </si>
  <si>
    <t>Norway</t>
  </si>
  <si>
    <t>Ovarian serous carcinomas (n = 112) and solid metastases (n = 63)</t>
  </si>
  <si>
    <t>ovarian serous carcinoma</t>
  </si>
  <si>
    <t>In the present study, we validated this observation in a series of 112 primary serous OC by high-resolution qPCR.
In addition, we assessed the potential role of these transcripts in tumor progression and anatomic site-related heterogeneity by analyz- ing their expression in 63 solid metastases, including tumors from 20 patients with more than one lesion. We further studied protein expres- sion of 4 protein products for anatomic site-related expression and clin- ical relevance. Finally, the prognostic role of the 11 mRNAs was assessed through bioinformatics analysis of public databases.</t>
  </si>
  <si>
    <t>In conclusion, qPCR analysis of the expression of 11 chemoresistance- associated genes in 175 serous OC specimens showed pronounced differ- ences across patient-matched samples, providing further evidence of tumor heterogeneity in OC. While associations between gene expression and clinical endpoints were observed, results from the previous TaqMan array analysis were only partly reproduced in the present study. Although higher expression of several mRNAs was significantly related to poor sur- vival, none of these was an independent prognosticator and none outperformed clinicopathologic parameters in this series, although this was observed for S100A10 protein. Notably, none of the studied mRNAs was associated with poor outcome in metastatic disease. The discrepancy between the results of the two studies can be explained by differences in the cohort (single institution in the present study, multi-institutional in the previous one), as well as differences in methodology, including the platform used, the RNA isolation procedure, the choice of reagents and the reference gene(s) used. Additional studies of APC, BAG3, MAPK3 and S100A10, as well as MMP-9 and TAP-1, in large OC series may further define their potential role as therapeutic targets in this cancer.</t>
  </si>
  <si>
    <t>Our data provide evidence of heterogeneity in ovarian serous carcinoma and identify APC, MAPK3, BAG3 and S100A10 as potential biomarkers of poor chemotherapy response and/or poor outcome in this cancer.</t>
  </si>
  <si>
    <t>Jiang, G</t>
  </si>
  <si>
    <t>307 patients, who were diagnosed with 247 cases of ovarian cancers (139 cases of ovarian serous cystadenocarcinoma and 108 cases of ovarian mucinous cystadenocarcinoma), 19 cases of borderline ovarian tumors (12 cases of borderline ovarian serous cystadenoma and 7 cases of borderline ovarian mucinous cystadenoma), and 41 cases of benign ovarian tumors (28 cases of ovarian serous cystadenoma and 13 cases of ovarian mucinous cystadenoma).</t>
  </si>
  <si>
    <t>In this study, we explored the correlation between ARMc8 expression and the clinicopathological features of ovarian cancers. Furthermore, the biological function of ARMc8 in cancer cells was evaluated. Our results provide a preliminary theoretical and experimental basis for ARMc8 as a potential target in the treatment of ovarian cancers.</t>
  </si>
  <si>
    <t>In summary, this is the first study to reveal a correlation between ARMc8 expression and the clinicopathological features of ovarian cancer. The present study illustrated the effect of ARMc8 on the biological behaviors of ovarian cancer cells. Our data provide a preliminary theoretical and experimental basis for the potential targeting of ARMc8 in the diagnosis and treatment of ovarian cancer.</t>
  </si>
  <si>
    <t>Collectively, ARMc8 may enhance the invasion and metastasis of ovarian cancer cells and likely to become a potential therapeutic target for ovarian cancer.</t>
  </si>
  <si>
    <t>Disucssion: "diagnosis and treatment of ovarian cancer"
Abstract: "potential therapeutic target"</t>
  </si>
  <si>
    <t>Therefore, IGHG1 similarly to CA166-9, could play an important role in ovarian cancer development and may serve as a potential prognostic marker and a therapeutical target for ovarian cancer.</t>
  </si>
  <si>
    <t xml:space="preserve">In this study, we analyzed the expression pro le of CA166-9 in tumor tissues from 111 ovarian cancer patients with &gt;5-year follow-up. The prognostic value of CA166-9 for ovarian cancer was also assessed. </t>
  </si>
  <si>
    <t>Ji, F</t>
  </si>
  <si>
    <t>Yan, S</t>
  </si>
  <si>
    <t>In the present study, we analyzed rs17251221 of the CaSR gene to clarify any association between CaSR rs17251221 and ovarian cancer susceptibility.</t>
  </si>
  <si>
    <t>290 diagnosed with OC.  Subjects were age-matched with 312 cancer-free females (mean age 51.7±12.58 years) who were recruited from women who had annual physical examinations.</t>
  </si>
  <si>
    <t>The rs17251221 may play an important role in the development of ovarian cancer and could be used as a biomarker for predicting ovarian cancer.</t>
  </si>
  <si>
    <t>Cheng, Z</t>
  </si>
  <si>
    <t>In the present study, we explored the role of EHF in ovarian cancer and sought to identify the involved mechanisms.</t>
  </si>
  <si>
    <t>In summary, our study provides for the first time that EHF played a key role in the proliferation, apoptosis and metastasis of ovarian cancer cells, and EHF might regulate these biological progress through ERK and AKT signal pathways. As EHF expression level associated with patients’ survival rate, inhibition of EHF in tumor tissues might provide a therapeutic strategy.</t>
  </si>
  <si>
    <t>Our data indicates that EHF could be a potential prognosis marker for ovarian cancer and work as an oncogene by targeting ERK and AKT signaling, which can serve as a new target for ovarian cancer treatment.</t>
  </si>
  <si>
    <t>"Oncogene"</t>
  </si>
  <si>
    <t>Discussion: "therapeutic strategy"
Abstract: "new target for ovarian cancer treatment"</t>
  </si>
  <si>
    <t>Siamakpour-Reihani, S</t>
  </si>
  <si>
    <t xml:space="preserve">In this study we sought to investigate: i) the association between angiogenic gene expression and overall survival (OS) in HGSC, and ii) the correlation between angiogenic gene expression and MVD using CD105, a marker of activated endothelial cells, and CD31, a non-specific endothelial cell marker. </t>
  </si>
  <si>
    <t>We hypothesized that our results could: a) improve our understanding of tumor angiogenesis regulation; b) identify quantifiable and reproducible angiogenic biomarkers to direct therapy in HGSC; and c) identify candidate genes that may be exploited to develop novel anti-angiogenic therapies.</t>
  </si>
  <si>
    <t>patients with chemotherapy-naïve advanced HGSC (stage III A, B, C and IV)</t>
  </si>
  <si>
    <t>advanced HGSC</t>
  </si>
  <si>
    <t>In conclusion, our findings suggest that several angiogenic-related genes are differentially expressed and associated with survival in women with HGSC. Our current findings while promising are considered preliminary and merit further investigation.</t>
  </si>
  <si>
    <t>Thirty-one angiogenic-related genes were associated with survival in advanced HGSC and nine of these genes were confirmed in independent publicly available databases.</t>
  </si>
  <si>
    <t>Song, H</t>
  </si>
  <si>
    <t xml:space="preserve">3,447 confirmed invasive EOC cases and 2,812 unaffected controls were from four population-based ovarian cancer case-control studies </t>
  </si>
  <si>
    <t>The aims of this study were to establish the prevalence and pen- etrance of deleterious mutations in the three interacting double- strand DNA break repair genes RAD51B, RAD51C, and RAD51D.</t>
  </si>
  <si>
    <t>These results confirm that RAD51C and RAD51D are moderate ovarian cancer susceptibility genes and suggest that they confer levels of risk of EOC that may warrant their use alongside BRCA1 and BRCA2 in routine clinical genetic testing.</t>
  </si>
  <si>
    <t>Discussion: "useful in patient decision making"
Abstract: "routine clinical genetic testing"</t>
  </si>
  <si>
    <t>women newly diagnosed with pathologically confirmed invasive advanced-stage (III/IV) serous EOC.</t>
  </si>
  <si>
    <t>advanced serous EOC</t>
  </si>
  <si>
    <t>Permuth-Wey, J</t>
  </si>
  <si>
    <t>The primary goal of this nested case–control study was to comprehensively evaluate associations between germline variants in ovarian CSC-related genes and response to first-line platinum-based therapy among women with advanced-stage serous EOC. We also aimed to evaluate the overall significance of each CSC gene by combining SNP-level evidence, and then correlated genotype with tumor tissue expression of the most promising CSC gene(s).</t>
  </si>
  <si>
    <t>In summary, this study provides the first evidence that germline polymorphisms in CSC- related genes, and STAT3 in particular, may influence response to first-line platinum-based combination therapy in EOC. This information may someday help to select a subgroup of women who may benefit from newly developed CSC-targeting drugs. Future biomarker- embedded translational trials are needed to extend upon these findings.</t>
  </si>
  <si>
    <t>"may help"</t>
  </si>
  <si>
    <t>Findings suggest that STAT3 genotype may identify high-risk women likely to respond more favorably to novel therapeutic combinations that include STAT3 inhibitors.</t>
  </si>
  <si>
    <t>Donato, MD</t>
  </si>
  <si>
    <t>Therefore, we aimed this study at investi- gating Nek6 expression in ovarian cancer and its functional connection with the adaptive response to hypoxia and the cytoskeletal gate- way of drug resistance.</t>
  </si>
  <si>
    <t>The results support the hypothesis that Nek6 contributes to the aggres- sive phenotype of ovarian cancer via the func- tional circuit comprised of Hif-1α and class III β-tubulin induced by hypoxia.</t>
  </si>
  <si>
    <t>902 SEOC patients and in 51 normal ovarian controls</t>
  </si>
  <si>
    <t>serous EOC</t>
  </si>
  <si>
    <t>This study demonstrates the functional relevance of Nek6 in the context of the adaptive response to hypoxia in SEOC. This  finding may help identify a sub-population of patients at high risk of relapse to standard  first-line chemotherapy.</t>
  </si>
  <si>
    <t>In summary, this study provides evidence that Nek6 is a factor driven by hypoxia that cooper- ates with Hif-1α and the cytoskeletal gateway of drug resistance in mediating an aggressive phenotype in SEOC patients. The strength of our investigation comes to the fact that we were capable to translate the initial observa- tions found in cell lines into two independent clinical set of patients, thus minimizing the risk that our  ndings are false positive results. A weakness of the investigation consists in the fact that we were not able to analyze Nek6 expression at the protein level in our patient cohort, due to the absence of a suitable anti- Nek6 antibody working in FFPE tissues. Nevertheless we believe our findings identify a novel functional circuit underlying biological aggressiveness in SEOC and may facilitate the personalization of the best  first line treatment in this clinical setting.</t>
  </si>
  <si>
    <t>Kaira, K</t>
  </si>
  <si>
    <t>Here, we conducted the clinico- pathological study to examine the prognostic signi cance of LAT1 and ASCT2 in patients with ovarian tumors. In the present study, we focus on the clinicopathological signi cance of LAT1 expression for patients with ovarian cancer. In addition, the expression of Ki-67 labelling index and angiogenic markers such as microvessel density (MVD) determined by CD34 were also investigated by immunohistochemistry.</t>
  </si>
  <si>
    <t xml:space="preserve">Patients with ovarian tumors </t>
  </si>
  <si>
    <t>In conclusion, we found that LAT1 is highly expressed in various ovarian tumors and a pos- itive LAT1 expression can serve as a signi cant independent factor for predicting a poor OS in patients with ovarian cancer. As a differentiat- ed diagnosis, the immunostaining of LAT1 suc- cessfully could distinguish between borderline and malignant tumors. LAT1 is closely correlat- ed with the expression of CD98 and ASCT2, and cell proliferation by Ki-67 labelling index. Inhibition of LAT1 has a potential of attractive molecular target for epidermal ovarian cancer in the future.</t>
  </si>
  <si>
    <t>Only OS for LAT1 is reported, and not PFS. "Signicant prognostic factors for PFS in the uni- variate analysis were almost the same as those for OS, identifying LAT1 expression to be not signi cant marker for PFS."</t>
  </si>
  <si>
    <t>LAT1 is highly expressed in various ovarian tumors and a positive LAT1 expression can serve as a significant independent factor for predicting a poor OS in patients with epidermal ovarian cancer.</t>
  </si>
  <si>
    <t>"potential of attractive molecular target for epidermal ovarian cancer"</t>
  </si>
  <si>
    <t>Here, we report the upregulation of IL-6 in EOC, with predictive value for development of ascites following the platinum-based treatment. In keeping with results from previous studies, our findings highlight the role of this cytokine in EOC patients which needs to be further ex- plored in future research.</t>
  </si>
  <si>
    <t xml:space="preserve">In the present study, we investigated the expression status of the intratumoral IL-6 in EOC tissue samples compared with normal ovarian tissue and evaluated a possible clinical relevance with regard to survival, response to the platinum-based chemotherapy and ascites formation. </t>
  </si>
  <si>
    <t xml:space="preserve"> normal ovarian tissues</t>
  </si>
  <si>
    <t>tool for close monitoring</t>
  </si>
  <si>
    <t>Having the capability to predict the ascites formation, IL-6 might serve as a biomarker and a useful tool in EOC for monitoring purposes. IL-6 targeting for the prevention of the ascites development is a potential avenue for further investigation.</t>
  </si>
  <si>
    <t>"useful tool in EOC for monitoring purposes"</t>
  </si>
  <si>
    <t>Feng, Y</t>
  </si>
  <si>
    <t xml:space="preserve">This study is the first to investigate the clinical significance of GOLPH3L in EOC by immunohisto- chemistry (IHC). </t>
  </si>
  <si>
    <t>In conclusion, our findings demonstrate that pa- tients with EOC with high GOLPH3L expression have worse OS compared with those with low GOLPH3L expression. GOLPH3L may be involved in the prolif- eration of OC cells, and GOLPH3L expression de- tected by IHC can serve as an independent predictor of OC in patients with EOC. Therefore, further studies are required to reveal the role of GOLPH3L in OC.</t>
  </si>
  <si>
    <t>Our data show that increased expression of GOLPH3L is associated with poor prognosis of patients with EOC and may act as a novel, useful and independent prognostic indi- cator. Therefore, further studies are warranted.</t>
  </si>
  <si>
    <t>EOC detection in patients in southern China</t>
  </si>
  <si>
    <t>This study aimed to evaluate HE4, CA125 and ROMA indi- vidually, as well as two routine clinical combination modes, in the pre-operative diagnosis for early-stage EOC. We also desired to calculate cut-off values for each biomarker in a Chinese population, and we then evaluated the predictive power of the recommended cut-off values and our modified ones. Finally, we propose a possible ideal cut-off value for each marker in EOC detection in South China.</t>
  </si>
  <si>
    <t>1021 female patients, including 756 patients with a pelvic mass (defined as a simple, complex or solid ovarian cyst/pelvic mass) and 265 healthy women</t>
  </si>
  <si>
    <t>In conclusion, the data presented above confirm the accuracy of HE4 and the ROMA algorithm in distinguishing ovarian carcinoma from benign disease, with a trend towards better performance by the combination of HE4, CA125 and ROMA than for CA125 alone, statistical- ly significant in pre-menopausal patients. Moreover, both HE4 and ROMA were found to be better than CA125 at detecting borderline tu- mors and early-stage EOC. Thus, in the absence of a good screening strategy for average risk patients, HE4 should be included in a first- line test comprising multiple biomarker panels for early stage EOC de- tection. Finally, the optimal cut-off values we suggest (HE4: 70 pmol/l for all; CA125: 60 U/ml for pre- and 35 U/ml for post-menopausal women) could notably improve the diagnosis of pelvic masses in south- ern China.</t>
  </si>
  <si>
    <t>HE4 and ROMA alone were found to be better than CA125 for detecting borderline tumors and early-stage EOC. The optimal cut-off values (HE4: 70 pmol/l for all; CA125: 60 U/ml for pre- and 35 U/ml for post- menopausal women) could notably improve diagnostic performance in EOC detection in patients in southern China.</t>
  </si>
  <si>
    <t>Seeber, A</t>
  </si>
  <si>
    <t>EOC patients treated with catumaxomab</t>
  </si>
  <si>
    <t>In this study we investigated the effect of sEpCAM amount in malignant-ascites in patients treated we catumaxomab to corroborate our  ndings in an in vivo approach.</t>
  </si>
  <si>
    <t>Taken together, soluble EpCAM in ascites appears to be a predictor of poor survival in cancer patients with malignant ascites possibly due to the neutralization effect on catumaxomab. We propose to perform prospective studies with large patient cohorts and control groups measuring sEpCAM in ascites samples to screen for catumaxomab treatment to con rm our findings.</t>
  </si>
  <si>
    <t>We propose sEpCAM in malignant ascites as a potential predictive marker in cancer patients treated with catumaxomab. Prospective studies with larger patients samples are urgently needed to con rm these  ndings and studies testing dose-intensi ed catumaxomab in patients with sEpCAM-positive ascites should be envisaged.</t>
  </si>
  <si>
    <t>Knutson, K</t>
  </si>
  <si>
    <t>In summary, through detailed analysis of genotyped ovarian cancer patients with immunofluorescence-stained fresh frozen tumors, we found that higher CD8 and CD4 T cell to CD4+CD25+FOXp3+ Treg ratios are predictive of longer overall survival time, regardless of inherited genetic variation.</t>
  </si>
  <si>
    <t>We have recently undertaken large SNP-based genetic association studies aimed at identifying proteins that are critical to the trafficking, function, and/or generation of Tregs and reported several associations of genotypes only with ovarian cancer outcomes. Utilizing a subset of that genotyped data set, our main objective in the current study was to examine whether there is an association of Treg genotypes with the levels of tumor- infiltrating CD4+CD25+FOXp3+ Tregs and the combined associations correlate with clinical outcomes in epithelial ovarian cancer patients.</t>
  </si>
  <si>
    <t>women with pathologically confirmed invasive epithelial ovarian, fallopian tube, or primary peritoneal cancer</t>
  </si>
  <si>
    <t>Only report significant multivariate OS, and not the insignificant univariate OS in abstract.</t>
  </si>
  <si>
    <t xml:space="preserve">Thus, integration of novel tumor phenotyping measures with extensive clinical and genetic information suggests that the ratio of T cells to Tregs may be prognostic of outcome in ovarian cancer, regardless of inherited genotype in genes related to Tregs.
</t>
  </si>
  <si>
    <t>Belotte, J</t>
  </si>
  <si>
    <t>The goal of this study was to determine whether specific SNP in key oxidant and antioxidant enzymes are associated with the increased risk as well as overall survival of ovarian cancer patients.</t>
  </si>
  <si>
    <t>Recruited individuals (n = 143) were divided into controls (94), healthy volunteers (n = 18), high-risk BRCA1/2 negative (n = 53), high-risk BRCA1/2 positive (n = 23) and ovarian cancer cases (n = 49)</t>
  </si>
  <si>
    <t>In this prelimi- nary study we were able to show that a specific CAT SNP is associated with poor survival in ovarian cancer patients. Further studies examining other SNPs in key oxidants and antioxidant enzymes with higher number of patients will be needed to establish this link. SNPs in these enzymes may serve as potential markers for ovarian cancer, which are urgently needed. Our study indicates a strong association with the CAT SNP and survival of ovarian cancer patients, and thus may serve as a prognosticator.</t>
  </si>
  <si>
    <t>This study indicates a strong association with the catalase SNP and survival of ovarian cancer patients, and thus may serve as a prognosticator.</t>
  </si>
  <si>
    <t>Jervis, S</t>
  </si>
  <si>
    <t>Our model can be used in the genetic counselling process of women with family history of OvC as well as for counselling women both with and without BRCA1 or BRCA2 mutations. This would be helpful to both BRCA1 and BRCA2 carriers and non- carriers while making decisions regarding clinical interventions following counselling. Probabilities of developing OvC based on family history, BRCA1, BRCA2 mutation status and/or polygenic risk could be used to assess the risk to an individual and to discrim- inate between high-risk and low-risk individuals, which may in time prove useful for targeting appropriate interventions.</t>
  </si>
  <si>
    <t>We have used data from a large, population- based series of cases diagnosed with OvC, the Studies of Epidemiology and Risk factors in Cancer Heredity (SEARCH), and segregation analysis methods to develop genetic models for OvC that incorporate the effects of BRCA1 and BRCA2 muta- tions and model the residual familial aggregation to OvC. The explicit effects of 17 common OvC sus- ceptibility alleles, identified through genome-wide association studies (GWAS), were then incorporated into the algorithm. We finally considered the impli- cations of our risk prediction model for OvC risk stratification in the general population and its use in OvC prevention.</t>
  </si>
  <si>
    <t>The resulting model can be used to obtain the risk of developing OvC on the basis of BRCA1/2, explicit family history and common alleles. This is the first model that accounts for all OvC familial aggregation and would be useful in the OvC genetic counselling process.</t>
  </si>
  <si>
    <t>continuous</t>
  </si>
  <si>
    <t>Ghannad (PB)</t>
  </si>
  <si>
    <t>histologically confirmed primary EOC and Han nationality, who received surgery.</t>
  </si>
  <si>
    <r>
      <t xml:space="preserve">Is there a comparator arm for </t>
    </r>
    <r>
      <rPr>
        <b/>
        <sz val="12"/>
        <rFont val="Calibri"/>
        <family val="2"/>
        <scheme val="minor"/>
      </rPr>
      <t>Clinical Outcome</t>
    </r>
    <r>
      <rPr>
        <sz val="12"/>
        <rFont val="Calibri"/>
        <family val="2"/>
        <scheme val="minor"/>
      </rPr>
      <t>? If yes, are they healthy controls?</t>
    </r>
  </si>
  <si>
    <r>
      <rPr>
        <b/>
        <sz val="12"/>
        <rFont val="Calibri"/>
        <family val="2"/>
        <scheme val="minor"/>
      </rPr>
      <t>Selective reporting</t>
    </r>
    <r>
      <rPr>
        <sz val="12"/>
        <rFont val="Calibri"/>
        <family val="2"/>
        <scheme val="minor"/>
      </rPr>
      <t xml:space="preserve"> </t>
    </r>
    <r>
      <rPr>
        <b/>
        <sz val="12"/>
        <rFont val="Calibri"/>
        <family val="2"/>
        <scheme val="minor"/>
      </rPr>
      <t>focusing on significant findings</t>
    </r>
    <r>
      <rPr>
        <sz val="12"/>
        <rFont val="Calibri"/>
        <family val="2"/>
        <scheme val="minor"/>
      </rPr>
      <t xml:space="preserve"> between results reported in abstract vs. results reported in main text? (Y/N/Unclear)
</t>
    </r>
  </si>
  <si>
    <r>
      <rPr>
        <b/>
        <sz val="12"/>
        <rFont val="Calibri"/>
        <family val="2"/>
        <scheme val="minor"/>
      </rPr>
      <t>Mismatch</t>
    </r>
    <r>
      <rPr>
        <sz val="12"/>
        <rFont val="Calibri"/>
        <family val="2"/>
        <scheme val="minor"/>
      </rPr>
      <t xml:space="preserve"> between </t>
    </r>
    <r>
      <rPr>
        <b/>
        <sz val="12"/>
        <rFont val="Calibri"/>
        <family val="2"/>
        <scheme val="minor"/>
      </rPr>
      <t>results</t>
    </r>
    <r>
      <rPr>
        <sz val="12"/>
        <rFont val="Calibri"/>
        <family val="2"/>
        <scheme val="minor"/>
      </rPr>
      <t xml:space="preserve"> reported in </t>
    </r>
    <r>
      <rPr>
        <b/>
        <sz val="12"/>
        <rFont val="Calibri"/>
        <family val="2"/>
        <scheme val="minor"/>
      </rPr>
      <t>Abstract</t>
    </r>
    <r>
      <rPr>
        <sz val="12"/>
        <rFont val="Calibri"/>
        <family val="2"/>
        <scheme val="minor"/>
      </rPr>
      <t xml:space="preserve"> vs. results reported in </t>
    </r>
    <r>
      <rPr>
        <b/>
        <sz val="12"/>
        <rFont val="Calibri"/>
        <family val="2"/>
        <scheme val="minor"/>
      </rPr>
      <t>Main text</t>
    </r>
    <r>
      <rPr>
        <sz val="12"/>
        <rFont val="Calibri"/>
        <family val="2"/>
        <scheme val="minor"/>
      </rPr>
      <t>? (Y/N/Unclear)</t>
    </r>
  </si>
  <si>
    <t>The results indicated that the SNPs in D-loop are associated with the clinical outcome of patients with EOC. The analysis of SNPs in D-loop region may help identify the patient genotype to predict prognosis of the EOC patients.</t>
  </si>
  <si>
    <r>
      <t>Intended biomarker use (i.e. clinical application) reported?</t>
    </r>
    <r>
      <rPr>
        <sz val="12"/>
        <rFont val="Calibri"/>
        <family val="2"/>
        <scheme val="minor"/>
      </rPr>
      <t xml:space="preserve"> (Y/N) </t>
    </r>
  </si>
  <si>
    <r>
      <t>If yes, have the study</t>
    </r>
    <r>
      <rPr>
        <b/>
        <sz val="12"/>
        <rFont val="Calibri"/>
        <family val="2"/>
        <scheme val="minor"/>
      </rPr>
      <t xml:space="preserve"> conclusion/recommendations been</t>
    </r>
    <r>
      <rPr>
        <sz val="12"/>
        <rFont val="Calibri"/>
        <family val="2"/>
        <scheme val="minor"/>
      </rPr>
      <t xml:space="preserve"> based on results from </t>
    </r>
    <r>
      <rPr>
        <b/>
        <sz val="12"/>
        <rFont val="Calibri"/>
        <family val="2"/>
        <scheme val="minor"/>
      </rPr>
      <t>subgroup analysis</t>
    </r>
    <r>
      <rPr>
        <sz val="12"/>
        <rFont val="Calibri"/>
        <family val="2"/>
        <scheme val="minor"/>
      </rPr>
      <t>? (Y/N)</t>
    </r>
  </si>
  <si>
    <r>
      <t xml:space="preserve">If yes, have subgroups in analysis been </t>
    </r>
    <r>
      <rPr>
        <b/>
        <sz val="12"/>
        <rFont val="Calibri"/>
        <family val="2"/>
        <scheme val="minor"/>
      </rPr>
      <t>prespecified in the methods</t>
    </r>
    <r>
      <rPr>
        <sz val="12"/>
        <rFont val="Calibri"/>
        <family val="2"/>
        <scheme val="minor"/>
      </rPr>
      <t>? (Y/N)</t>
    </r>
  </si>
  <si>
    <r>
      <t xml:space="preserve">If the continious BM is dichotomized, has its threshold been prespecified in </t>
    </r>
    <r>
      <rPr>
        <b/>
        <sz val="12"/>
        <color theme="1"/>
        <rFont val="Calibri"/>
        <family val="2"/>
        <scheme val="minor"/>
      </rPr>
      <t>Methods</t>
    </r>
    <r>
      <rPr>
        <sz val="12"/>
        <color theme="1"/>
        <rFont val="Calibri"/>
        <family val="2"/>
        <scheme val="minor"/>
      </rPr>
      <t>?
prespecified? (Y/N/</t>
    </r>
    <r>
      <rPr>
        <sz val="12"/>
        <rFont val="Calibri"/>
        <family val="2"/>
        <scheme val="minor"/>
      </rPr>
      <t>NA)</t>
    </r>
  </si>
  <si>
    <r>
      <t xml:space="preserve">Prespecified formal </t>
    </r>
    <r>
      <rPr>
        <b/>
        <sz val="12"/>
        <rFont val="Calibri"/>
        <family val="2"/>
        <scheme val="minor"/>
      </rPr>
      <t>hypothesis</t>
    </r>
    <r>
      <rPr>
        <sz val="12"/>
        <rFont val="Calibri"/>
        <family val="2"/>
        <scheme val="minor"/>
      </rPr>
      <t xml:space="preserve"> reported (in abstract, Intro, or Materials &amp; Methods)? (Y/N)</t>
    </r>
  </si>
  <si>
    <r>
      <rPr>
        <sz val="12"/>
        <rFont val="Calibri"/>
        <family val="2"/>
        <scheme val="minor"/>
      </rPr>
      <t>Study aim/</t>
    </r>
    <r>
      <rPr>
        <b/>
        <sz val="12"/>
        <rFont val="Calibri"/>
        <family val="2"/>
        <scheme val="minor"/>
      </rPr>
      <t>objective</t>
    </r>
    <r>
      <rPr>
        <sz val="12"/>
        <rFont val="Calibri"/>
        <family val="2"/>
        <scheme val="minor"/>
      </rPr>
      <t xml:space="preserve"> reported (in abstract, Intro, or Materials &amp; Methods)? (Y/N)</t>
    </r>
  </si>
  <si>
    <t>Any harms mentioned in discussion (Y/N)</t>
  </si>
  <si>
    <r>
      <t xml:space="preserve">Affliation with </t>
    </r>
    <r>
      <rPr>
        <b/>
        <sz val="12"/>
        <color theme="1"/>
        <rFont val="Calibri"/>
        <family val="2"/>
        <scheme val="minor"/>
      </rPr>
      <t>statistical</t>
    </r>
    <r>
      <rPr>
        <sz val="12"/>
        <color theme="1"/>
        <rFont val="Calibri"/>
        <family val="2"/>
        <scheme val="minor"/>
      </rPr>
      <t xml:space="preserve"> dep.?</t>
    </r>
  </si>
  <si>
    <r>
      <t xml:space="preserve">Affliation with </t>
    </r>
    <r>
      <rPr>
        <b/>
        <sz val="12"/>
        <color theme="1"/>
        <rFont val="Calibri"/>
        <family val="2"/>
        <scheme val="minor"/>
      </rPr>
      <t>clinical</t>
    </r>
    <r>
      <rPr>
        <sz val="12"/>
        <color theme="1"/>
        <rFont val="Calibri"/>
        <family val="2"/>
        <scheme val="minor"/>
      </rPr>
      <t xml:space="preserve"> dep.?</t>
    </r>
  </si>
  <si>
    <r>
      <t xml:space="preserve">Affliation with </t>
    </r>
    <r>
      <rPr>
        <b/>
        <sz val="12"/>
        <color theme="1"/>
        <rFont val="Calibri"/>
        <family val="2"/>
        <scheme val="minor"/>
      </rPr>
      <t>company</t>
    </r>
    <r>
      <rPr>
        <sz val="12"/>
        <color theme="1"/>
        <rFont val="Calibri"/>
        <family val="2"/>
        <scheme val="minor"/>
      </rPr>
      <t>?</t>
    </r>
  </si>
  <si>
    <t>Rrisk suscep.</t>
  </si>
  <si>
    <t>Department of Gynaecology and Obstetrics</t>
  </si>
  <si>
    <t>If yes, what clinical department?</t>
  </si>
  <si>
    <t>This study investigated whether the SNPs were associated with the outcome of epithelial ovarian cancer (EOC).</t>
  </si>
  <si>
    <r>
      <t>Is</t>
    </r>
    <r>
      <rPr>
        <b/>
        <sz val="12"/>
        <rFont val="Calibri"/>
        <family val="2"/>
        <scheme val="minor"/>
      </rPr>
      <t xml:space="preserve"> BM's implications for clinical use</t>
    </r>
    <r>
      <rPr>
        <sz val="12"/>
        <rFont val="Calibri"/>
        <family val="2"/>
        <scheme val="minor"/>
      </rPr>
      <t xml:space="preserve"> in summary statement/conclusion positive? (positive, positive with qualifier, neutrual, negative)</t>
    </r>
  </si>
  <si>
    <r>
      <rPr>
        <b/>
        <sz val="16"/>
        <rFont val="Calibri"/>
        <family val="2"/>
        <scheme val="minor"/>
      </rPr>
      <t>Is conclusion stronger than study design?</t>
    </r>
    <r>
      <rPr>
        <sz val="12"/>
        <rFont val="Calibri"/>
        <family val="2"/>
        <scheme val="minor"/>
      </rPr>
      <t xml:space="preserve">
Ex1) Use of </t>
    </r>
    <r>
      <rPr>
        <b/>
        <sz val="12"/>
        <rFont val="Calibri"/>
        <family val="2"/>
        <scheme val="minor"/>
      </rPr>
      <t>causal language</t>
    </r>
    <r>
      <rPr>
        <sz val="12"/>
        <rFont val="Calibri"/>
        <family val="2"/>
        <scheme val="minor"/>
      </rPr>
      <t xml:space="preserve"> for BM(s) being assessed despite the use of a non-randomized design.
Ex2) Prognostic/diagnostic accuracy study does not evaluate </t>
    </r>
    <r>
      <rPr>
        <b/>
        <sz val="12"/>
        <rFont val="Calibri"/>
        <family val="2"/>
        <scheme val="minor"/>
      </rPr>
      <t>usefulness</t>
    </r>
    <r>
      <rPr>
        <sz val="12"/>
        <rFont val="Calibri"/>
        <family val="2"/>
        <scheme val="minor"/>
      </rPr>
      <t>.</t>
    </r>
  </si>
  <si>
    <t>Department of Biostatistics, Yale School of Public Health, Yale University</t>
  </si>
  <si>
    <t>If yes, which?</t>
  </si>
  <si>
    <t>Department of Therapeutic Radiology, Yale University School of Medicine.
Discipline of Surgery, National University of Ireland Galway and Galway University.</t>
  </si>
  <si>
    <t>If yes, which</t>
  </si>
  <si>
    <t>Multiple</t>
  </si>
  <si>
    <t>"Should improve"</t>
  </si>
  <si>
    <t>Here we propose a new methodological framework for integrating multi-omics data and genomic knowledge in an intermediate integration manner with the aim of better elucidating cancer phenotypes</t>
  </si>
  <si>
    <t>Main conclusion: "The increasing amount of multi- omics data and clinical data from cancer patients and the greater availability of many genomic knowledge bases will make our proposed framework invaluable for better under- standing the molecular pathogenesis and underlying biology in cancer, ultimately leading to better diagnostic strategies and candidate targets for treatment in different types of cancer."
Results: "We found that integrating the genomic knowledge increases the power in predicting clinical outcomes. Notably, the knowledge-driven integration (AUC=0.8679) outperformed the data-driven integration (AUC=0.8243); however, there was no significant difference between them (p=0.1574, t test). Together these results suggest that the use of genomic knowledge improves the predictive power in explaining cancer phenotypes due to the co-operation between genomic processes in the pathways involved in cancer."
"The results of our computational experiments indicated that the model incorporating genomic knowledge was greatly improved compared to the model with genomic data alone."</t>
  </si>
  <si>
    <t>"better candidate targets for treatment in different types of cancer"</t>
  </si>
  <si>
    <t>Oncology, Pathology, Nuclear Med</t>
  </si>
  <si>
    <t>Insignificant PFS omitted in abstract conclusion.
(In multivariate analysis, no association for  E-cadherin and PFS.)</t>
  </si>
  <si>
    <t>Gynecology and Obstetrics, Oncology</t>
  </si>
  <si>
    <t>TF controls</t>
  </si>
  <si>
    <t>Gynecological surgery, Oncology</t>
  </si>
  <si>
    <t>Department of Obstetrics and Gynecology</t>
  </si>
  <si>
    <t>Our results suggest that
the CA125meso assay allows better discrimination of endometriosis
from EOC when compared with the conventional CA125 assay.</t>
  </si>
  <si>
    <t>"may be useful"</t>
  </si>
  <si>
    <t>early stage EOCs</t>
  </si>
  <si>
    <t>Unit of Surgical Oncology</t>
  </si>
  <si>
    <t>The First Affiliated Hospital of Medical College</t>
  </si>
  <si>
    <r>
      <rPr>
        <sz val="12"/>
        <color theme="1"/>
        <rFont val="Calibri"/>
        <family val="2"/>
        <scheme val="minor"/>
      </rPr>
      <t>Compared to those with the shorter (&lt;29) AIB1 poly-Q repeat length, women in the category of longer (≥29) poly-Q repeats had a significant 20 % increased EOC risk (OR=1.20; 95 % CI, 1.08–1.33; P=5.88×10−4). When analyzed as a continuous covariate, women with longer average poly-Q repeat length had a significant increased risk of developing EOC (OR=1.05 for per poly-Q repeat; 95 % CI, 1.00–1.08; P=0.013).
This is the first study to examine the association between AR repeat length polymorphism and ovarian cancer risk in a relatively large cohort of women.
In conclusion, the results of the present study support the direct association of AIB1 poly-Q repeat lengths and higher EOC risk. This suggests that the AIB1 poly-Q repeat lengthsmay</t>
    </r>
    <r>
      <rPr>
        <b/>
        <sz val="12"/>
        <color theme="1"/>
        <rFont val="Calibri"/>
        <family val="2"/>
        <scheme val="minor"/>
      </rPr>
      <t xml:space="preserve"> be a new biomarker for EOC susceptibility.</t>
    </r>
  </si>
  <si>
    <t>Abbott</t>
  </si>
  <si>
    <t>Yes, Ex3 with hedging</t>
  </si>
  <si>
    <t>"can Improve"</t>
  </si>
  <si>
    <t>Radiation Oncology</t>
  </si>
  <si>
    <t>To help address this issue, we performed a rigorous computational analysis to better understand the molecular differences that fun- damentally explain the different grades and grading systems.</t>
  </si>
  <si>
    <t>"may improve"</t>
  </si>
  <si>
    <t>Gynecology and Reproductive Biology</t>
  </si>
  <si>
    <t>Objective was to detect serous OVC, Screening for initial selection of BMs to test is from Serous cases (Cohort 1), but the 7 candidates were only tested on non-serous cases and benign. Cohort 2 and 3 have no serous cases!!!</t>
  </si>
  <si>
    <t>Gynecological Oncology</t>
  </si>
  <si>
    <t>"may be used"</t>
  </si>
  <si>
    <t>This study aimed to examine the plasma levels of nidogen-1 in a large patient population to evaluate its effectiveness in ovarian serous carcinoma and expression in tumor tissues.</t>
  </si>
  <si>
    <t>Claim effect despite not providing CI or p-value for AUC between CA125 or CA125meso</t>
  </si>
  <si>
    <t>Gynecological Oncology, etc</t>
  </si>
  <si>
    <t>The purpose of our study is to investigate clinically significant prognostic factors at the time of interval surgery (IS), comprising interval look surgery and interval debulking surgery, for T3c (International Federation of Gynecology and Obstetrics stage IIIc to IV) advanced ovarian cancer (AOC) patients during primary treatment.</t>
  </si>
  <si>
    <t>Department of Epidemiology and Biostatistics</t>
  </si>
  <si>
    <t>Gynecology Oncology</t>
  </si>
  <si>
    <t>Interventional Therapy</t>
  </si>
  <si>
    <t>10 normal fallopian tubes</t>
  </si>
  <si>
    <t>"may not only be a useful"</t>
  </si>
  <si>
    <t>Mixed</t>
  </si>
  <si>
    <t>QingdaoBo-XinBiotechnologyCo.</t>
  </si>
  <si>
    <t>Department of Clinical Laboratory</t>
  </si>
  <si>
    <t>Monitoring</t>
  </si>
  <si>
    <t>Department of Gynaecology</t>
  </si>
  <si>
    <t>Center for Epidemiology and Biostatistics</t>
  </si>
  <si>
    <t>Familial Cancer Unit and Medical Oncology Department, etc</t>
  </si>
  <si>
    <t>Department of Pathology</t>
  </si>
  <si>
    <t>Gynecologic Oncology, etc</t>
  </si>
  <si>
    <t>"may benefit"</t>
  </si>
  <si>
    <t>No real conclusion identified in abstract, aligned with the aim.
But in Discussion they claim: "FOXP1 may serve as a good marker for late stage ovarian cancer and chemoresistance EOC patients." 
They do a Kaplan–Meier survival analysis to  investigate the effect of FOXP1 protein on ovarian cancer patients, and show that positive nuclear staining of FOXP1 was an independent risk factor and strongly correlated with prognosis. However, because 26 of the samples were chemoresistance and  a significant decrease in FOXP1 expression in the resistance group, they claim prediction to chemoresistance.  "Until now, no article about FOXP1 expression in ovarian cancer has been published, and we made the first investigation of FOXP1 protein expression in ovarian tissue and found that nuclear staining of FOXP1 decreased as the metastasis increased, a significant decrease in FOXP1 expression in the resistance group, nuclear FOXP1 expression were independent risk factors strongly correlated with prognosis of ovarian cancer, above all, FOXP1 may serve as a good marker for late stage ovarian cancer and chemoresistance EOC patients."</t>
  </si>
  <si>
    <t>But in th egeneral discussion they do claim "marginal significant"..."However, the multivariate analysis including stage and optimal/suboptimal surgery, revealed that ALDH1 positivity is a marginal significant prognostic factor in these clear cell carcinoma cases (P=0.07, Cox proportional hazard's model)."</t>
  </si>
  <si>
    <t>Department of Gynecologic Oncology</t>
  </si>
  <si>
    <t>"is helpful"</t>
  </si>
  <si>
    <t>The aim of the present study was to examine the potential of plasma fibrinogen levels as an additional marker in the differential diagnosis of patients with ovarian tumors.</t>
  </si>
  <si>
    <t>Department of Ultrasound, First Affiliated Hospital of Henan</t>
  </si>
  <si>
    <t>"can be used"</t>
  </si>
  <si>
    <t>Other related</t>
  </si>
  <si>
    <t>"potentially used"</t>
  </si>
  <si>
    <t xml:space="preserve">Departments of Cancer Epidemiology and Oncology </t>
  </si>
  <si>
    <t>Discussion: Monitoring
Abastract conclusion: claims "potential therapeutic targets in patients with EOC", however what is presented in abstract is best described as  analysis of the 5 metabolite profiles for improved biological understanding.</t>
  </si>
  <si>
    <t>The role of KLKs is not really validated by the the OVSCORE algorith, as it wasn't in the main text. They focus on KLK5 and KLK7, neither of which are in the OVSCORE algorithm!</t>
  </si>
  <si>
    <t>"could improve"</t>
  </si>
  <si>
    <t>Department of Clinical Epidemiology</t>
  </si>
  <si>
    <t>Yes, in abstract "Improvement in quality of life" not supported by results</t>
  </si>
  <si>
    <t>Patient selection - "In addition, the deletion, together with other emerging prognostic and predictive biomarkers in ovarian cancer, could be used to better balance patients between treatment arms in clinical trials."</t>
  </si>
  <si>
    <t>But, the prognostic OS of biomarkers are not significant (NS) for the univariate analysis. Only 1 biomarker is reported to have a significant association with OS, and that is in the multivariate anaysis.</t>
  </si>
  <si>
    <t>"NCAM in metastatic OC may identify a role as therapeutic target in this cancer"</t>
  </si>
  <si>
    <t>claim "markers of CCC that can be deployed as components of larger panels" not investigated</t>
  </si>
  <si>
    <t>Na (no)</t>
  </si>
  <si>
    <t>Division de gyn eco-oncologie</t>
  </si>
  <si>
    <t>Department of Obstetrics and of Gynecology</t>
  </si>
  <si>
    <t>Department of Radiology</t>
  </si>
  <si>
    <t>Department of Surgery</t>
  </si>
  <si>
    <t>Yes (abstract)</t>
  </si>
  <si>
    <t>Department of Chronic Disease Epidemiology</t>
  </si>
  <si>
    <t>Department of Surgical Science</t>
  </si>
  <si>
    <t>The results suggested that miRNAlet-7a could modify the effect of HIWI expression on patient survival of EOC, expanding our understanding of the clinical relevance ofHIWI and let-7a interaction in EOC prognosis.</t>
  </si>
  <si>
    <t>Department of Radiation Oncology</t>
  </si>
  <si>
    <t>Thus, the purposes of this study were to determineHIWIexpression andto evaluate the prognostic significance ofHIWIandlet-7ain epithelial ovarian cancer.</t>
  </si>
  <si>
    <t>Garry Weston Cancer Centre, and Ovarian Cancer Action Research Centre</t>
  </si>
  <si>
    <t>"is a useful tool"</t>
  </si>
  <si>
    <t>"may have utility"</t>
  </si>
  <si>
    <t>Department of Clinical Therapeutics</t>
  </si>
  <si>
    <t>Department of Oncology</t>
  </si>
  <si>
    <t>Department of Gynecology</t>
  </si>
  <si>
    <t>Hormonal and Reproductive Epidemiology Branch</t>
  </si>
  <si>
    <t>Breast and Gynecologic Cancer Research Group</t>
  </si>
  <si>
    <t>Department of Gynecology Oncology</t>
  </si>
  <si>
    <t xml:space="preserve">Gynecologic Oncology Center </t>
  </si>
  <si>
    <t>Division of Biomedical Statistics and Informatics</t>
  </si>
  <si>
    <t>In conclusion, this is the first study to evaluate associations between cell-cycle biomarkers, risk factors, and tumor characteristics for two gynecologic malignancies. Our study suggests that the CDK inhibitors p16, p21, and p27 are  minimally associated with epidemiologic risk factors for development of these tumors. Significant associations between CDK inhibitors, tumor characteristics, and survival were observed and support the growing body of literature related to the CDK/RB pathway for prognosis in gynecological cancers.</t>
  </si>
  <si>
    <t>Only p21 had a statistically significant p value for survival, which is the only one reported among p16, p27, and ki67.</t>
  </si>
  <si>
    <t xml:space="preserve">But, issue with Table 5. "We found that the preoperative CA125 level was independently correlated with an unfavorable prognosis with respect to OS (P&lt;0.001)"
However, hazard ratio is 0.000 (0.000-6.11) in Multivariate analysis, for OS. 
They also say Figo stage is associated with higher risk of disease, but the HR for Univariate analysis is 45.45, (and 249 for Multivariate analysis!). 
There is a great discrepency in the effect sizes, which makes one think the model does not fit, and results are exaggerated. </t>
  </si>
  <si>
    <t>NFKB1 CI crosses 1, and ins/ins is not significant</t>
  </si>
  <si>
    <t>But, in results for Figure 2a, "There was no significant difference in overall survival between CCC patients with positive tumor expression of the AT-rich interactive domain 1A (SWI-like) (ARID1A) and those with negative tumor expression."
However, when they report the results they claim "Patients with negative tumor expression of ARID1A tended to have a worse outcome compared with those with positive tumor ARID1A expression (Fig. 2a)."</t>
  </si>
  <si>
    <t>"useful, effective"</t>
  </si>
  <si>
    <t>Division of Gynecologic Oncology</t>
  </si>
  <si>
    <t xml:space="preserve">Although they do claim it it independent marker, but "independence" not supported by results </t>
  </si>
  <si>
    <t>Although they claim andindependent marker, but it is not supported by results</t>
  </si>
  <si>
    <t>Department of Epidemiology</t>
  </si>
  <si>
    <t>Anatomic Pathology and Cytology Department</t>
  </si>
  <si>
    <t>Departments of Pathology and Obstetrics and Gynecology</t>
  </si>
  <si>
    <t>Department of Applied Mathematics</t>
  </si>
  <si>
    <t xml:space="preserve">Overall, 14.5% of the patients with ovarian CCC experienced VTE, mainly before their cancer diagnosis or at a time of recurrence. VTE adversely impacted patient survival.
</t>
  </si>
  <si>
    <t xml:space="preserve"> Biostatistics</t>
  </si>
  <si>
    <t>Department of Obstetrics and Gynaecology</t>
  </si>
  <si>
    <t>Department of Gynaecologic and Breast Oncology</t>
  </si>
  <si>
    <t>Departments of Pathology</t>
  </si>
  <si>
    <t>Department of Pathology and Molecular Medicine</t>
  </si>
  <si>
    <t>Department of Oncology Biomarker Development</t>
  </si>
  <si>
    <t>Department of Biostatistics</t>
  </si>
  <si>
    <t>benign ovarian carcinoma</t>
  </si>
  <si>
    <t>Division of Cancer Epidemiology</t>
  </si>
  <si>
    <t>Department of Gastroenterology and Hepatology</t>
  </si>
  <si>
    <t>Biostatistics Department</t>
  </si>
  <si>
    <t>Response to treatment, and monitoring</t>
  </si>
  <si>
    <t xml:space="preserve">Department of Gynecologic Oncology </t>
  </si>
  <si>
    <t>We hypothesize that genetic variants in MMP genes are associated with ovarian cancer development, so they could be potential markers for ovarian cancer diagnosis and prognosis.</t>
  </si>
  <si>
    <t>Division of Gynaecologic Oncology and Leuven Cancer Institute</t>
  </si>
  <si>
    <t>Gynecology Oncology Center</t>
  </si>
  <si>
    <t>Healthy controls. But controls were for mRNA levels, and not Survival curve stats.</t>
  </si>
  <si>
    <t>Department of Gynecology &amp; Obstetrics</t>
  </si>
  <si>
    <t>Department of Maternal and Child Health Care</t>
  </si>
  <si>
    <t>Department of Obstetric-Gynecology</t>
  </si>
  <si>
    <t>Department of Gynecology and Obstetrics</t>
  </si>
  <si>
    <t>Department of Medical Oncology</t>
  </si>
  <si>
    <t>Gynecologic Oncology and Breast Cancer Unit</t>
  </si>
  <si>
    <t>Division of Gynecologic Surgery</t>
  </si>
  <si>
    <t>Department of Gynaecology, Obstetrics and Gynaecology Hospital</t>
  </si>
  <si>
    <t>Department of Haematological Diagnostics</t>
  </si>
  <si>
    <t>Department of Biostatistics and Computational Biology</t>
  </si>
  <si>
    <t>Department of Medicine</t>
  </si>
  <si>
    <t>Department of Medical Genetics</t>
  </si>
  <si>
    <t>Women’s Cancer, Institute for Women’s Health</t>
  </si>
  <si>
    <t>But, in this model, IL-6 expression in tumor epithelium was not an independent prognostic marker for survival (p D 0.851; HR D 0.940; 95% CI 0.491–1.797).</t>
  </si>
  <si>
    <t>Department of Gynecology Charite ́</t>
  </si>
  <si>
    <t>Gynecologic Oncology and Leuven Cancer Institute, and Department of Oncology</t>
  </si>
  <si>
    <t>Institute of Histology and Embryology, School of Medicine</t>
  </si>
  <si>
    <t>Department of Public and Primary Care, Centre for Cancer Genetic Epidemiology,</t>
  </si>
  <si>
    <t>No test of sig or CI between  ROMA and CT</t>
  </si>
  <si>
    <t>Division of Obstetrics and Gynecology</t>
  </si>
  <si>
    <t>The correlative and pre-clinical design of study does not permit conclusions about immunologic mechanisms affecting tumor progression.</t>
  </si>
  <si>
    <t>Section of Gynecologic Oncology, Women’s Health Institute and Gynecology and Obstetrics</t>
  </si>
  <si>
    <t>Department of Public Health Sciences;
The Centre for Cancer Genetic Epidemiology;
Department of Biostatistics</t>
  </si>
  <si>
    <t>Claim effect despite no p value for sensitivity or specificity difference between different tests</t>
  </si>
  <si>
    <t>Department of Surgical Gynaecology</t>
  </si>
  <si>
    <t>"monitoring and be developed on the basis of an anticancer therapy."</t>
  </si>
  <si>
    <t>Conclusion stronger than results justify;
The role of KLKs is not really validated by the OVSCORE algorithm. They focus on KLK5 and KLK7, neither of which are in the OVSCORE algorithm!</t>
  </si>
  <si>
    <t>Abstract claims it to be an significant prog. factor of PFS and they state in the discission that this is insig!</t>
  </si>
  <si>
    <t xml:space="preserve">"might be useful"
</t>
  </si>
  <si>
    <t>Yes, Ex4</t>
  </si>
  <si>
    <t>Yes, Ex2 with hedging</t>
  </si>
  <si>
    <t>But not an independent marker (PB).</t>
  </si>
  <si>
    <t>No; 
(but OS in 64 patients (i.e. a subset of the 130) with no to moderate expression of HER2. Significance (p))</t>
  </si>
  <si>
    <t>They found that Spry2 as a prognostic bio-marker has a sensitivity of 86% and a specificity of 58% for OS, giving a positive predictive value (95% CI) of 67% and anegative predictive value of 80%. 
They claim: "Spry2 is thus a promising biomarker with independent predictive value and high specificity and sensitivity for prognostification of EOC."</t>
  </si>
  <si>
    <t>No clear sentece for conclusion in Discussion
(Therefore, a tool, such as SEC-s, would allow a diagnostic/therapeutic preop- rative management in a timely and appropriate manner, with the best cost/benefit ratio. ....Therefore, it would be interesting to evaluate the prognostic role of laparoscopy, alone and as part of a predictive score of optimal SeC-s in patients with ROC.)</t>
  </si>
  <si>
    <t>"will improve"</t>
  </si>
  <si>
    <t>71 EOC, 43 benign ovarian carcinoma;
(33 were in phase I of Federation Internationale Of Gynecologie And Obstetrigue (FIGO), 6 in phase II, 31 in phase III and 1 in phase IV.)</t>
  </si>
  <si>
    <t>31/71 were in phase 3!</t>
  </si>
  <si>
    <t>"early diagnosis"</t>
  </si>
  <si>
    <t>Although, in discussion the conlcusion is "However, as none of the identified associations survived correction for multiple testing, our data are only hypothesis generating and still need independent validation.</t>
  </si>
  <si>
    <t>"However, M-CSF obtained even better results than CA 125." CA125 was still better in the total group (Table 4), and few others, or was very close. Conclusion that M-CSF obtained even better results than CA125 is exaggerated or selectively reported of these results: "According to histopathological classification, CA125 achieved the best result in endometrioid epithe- lial (0.9129) and M-CSF in serous epithelial sub-types of ovarian cancer (0.9058). "
Also, no test of sig or CI between models.</t>
  </si>
  <si>
    <t>"improve choice of appropriate treatment"</t>
  </si>
  <si>
    <t>No test of sig or CI between</t>
  </si>
  <si>
    <t>No test of sig or CI between ROMA and CT</t>
  </si>
  <si>
    <t>A noteworthy finding in this study is the predictive ability of a decrease in iCTCs but not in CA125 for chemotherapeutic responsive- ness in 9 of 25 EOC patients (36%) with low levels of CA125 at the beginning of chemotherapy, and increases in iCTCs predated relapse earlier than CA125 (see Fig. 4). This observation suggests that the se- rial measurement of iCTCs offers a better reflection of tumor progres- sion than that of CA125 in the 9 EOC patients studied. One potential reason why iCTCs seem to be better than CA125 in predicting tumor progression may be related to the biologic factors that impact varia- tions in these biomarkers: release of invasive tumor cells and shed- ding CA125 into the circulation, respectively.</t>
  </si>
  <si>
    <t>Center for Cancer Research</t>
  </si>
  <si>
    <t>"potential therapeutic agent for the treatment of EOC"</t>
  </si>
  <si>
    <t>Gynecologic Oncology Program</t>
  </si>
  <si>
    <t>Departments of Surgery</t>
  </si>
  <si>
    <t>Département de Microbiologie et Infectiologie</t>
  </si>
  <si>
    <t>Department of Gynecological Oncology</t>
  </si>
  <si>
    <t>"Useful tool"</t>
  </si>
  <si>
    <t>EOC patients, Indian Population</t>
  </si>
  <si>
    <t>Department of Pathology and Laboratory Medicine</t>
  </si>
  <si>
    <t>"clinically useful"</t>
  </si>
  <si>
    <t>Yes, linguistic spin, implies that it is an independent variable. "Absence of statistical significance does not mean independence."
Results: "PTEN IHC expression was not significantly associated with adequacy of surgical debulking (P = 0.2496) or platinum sensitiv- ity (P = 0.3350). 
Abstract: "Positive PTEN expression was independent of surgical debulking status or platinum sensitivity."</t>
  </si>
  <si>
    <t>Lifehouse Gynaecology Oncology Group</t>
  </si>
  <si>
    <t>Implies that statistically insignificant result means the opposite is true;
Results: These showed that serum HE4 was superior to CA125 in all women (P = 0.045) and that ROMA was not inferior to RMI in this population (P = 0.174).
Conclusion: "When combined with CA125 in the ROMA algorithm, it was shown not to be inferior to the RMI."</t>
  </si>
  <si>
    <t>"might be helpful"</t>
  </si>
  <si>
    <t>Section on Gynecologic Oncology</t>
  </si>
  <si>
    <t>Department of Population Health</t>
  </si>
  <si>
    <t>Laboratory of Genetics</t>
  </si>
  <si>
    <t>The FIGO staging results are only based on Figo stage 3, ignoring the rest.</t>
  </si>
  <si>
    <t>Department of Clinical Pharmacology</t>
  </si>
  <si>
    <t>Bioinformatics Research Center, Department of Statistics</t>
  </si>
  <si>
    <t>State Key Laboratory of Oncology</t>
  </si>
  <si>
    <t>Department of Histopathology</t>
  </si>
  <si>
    <t>Department of Obstetrics &amp; Gynecology</t>
  </si>
  <si>
    <t>Department of Radiology and Research Institute of Radiological Science</t>
  </si>
  <si>
    <t>Department of Pathology,</t>
  </si>
  <si>
    <t>Gynecological Oncology Center</t>
  </si>
  <si>
    <t>In this study,  rstly we evaluated prognostic value of CA166-9 expression in ovarian cancer. Our study revealed CA166-9 as an independent prognostic marker for patients with ovarian cancer. Although CA166-9 status had no corre- lation with some clinicopathologic characteristics, we did  nd that CA166-9 was closely associated with relapse. This could be explained by the results of functional analysis showing CA166-9's stimulatory effect on the proliferation, migration, and invasion of a subset of ovarian cancer cells. Therefore, CA166-9 may play some oncogenic roles in the progression of ovarian cancer cells.</t>
  </si>
  <si>
    <t>"CA166-9 may play some oncogenic roles in the progression of ovarian cancer cells."</t>
  </si>
  <si>
    <t xml:space="preserve">In the present study, we examined CaSR expression in ovarian cancer patients and controls and identi ed that AG and GG genotypes were correlated with low ovarian cancer risk compared to the controls. The genotype distribution between the two groups was statistically signi cant. Patients with AG genotypes had less risk for ovarian cancer compared with homozygote AA. We also assessed combined AG+GG genotypes in both groups and found a signi cant correla- tion with low ovarian cancer risk. The G allele of the CaSR polymorphism, rs17251221, appears to protect against ovarian cancer. however, rs17251221 was not associated with clini- copathological variables, and a prognosis analysis showed that the genotype AG was not associated with ovarian cancer survival. These results suggested that rs17251221 may be an ndependent factor contributing to the progression of ovarian cancer in the han Chinese population, but it was not a prognostic indicator for ovarian cancer survival. Enrolled subjects were from the Shandong Province of China, but we suggest these results may be extrapolated to larger samples. Our results can be used to suggest strategies for ovarian cancer prediction. </t>
  </si>
  <si>
    <t>a) "could be used", b) Conclusion implies association is causal "development"</t>
  </si>
  <si>
    <t>Duke Department of Biostatistics and Bioinformatics</t>
  </si>
  <si>
    <t>Radiation Oncology Department</t>
  </si>
  <si>
    <t>Department of Preventive Medicine</t>
  </si>
  <si>
    <t>In summary, we estimate that RAD51B, RAD51C, and RAD51D are responsible for approximately one in every 90 high-grade serous EOC occurrences and one in every 120 EOC occurrences. In addition to the benefit of mutation testing of RAD51C and RAD51D for disease prevention, mutation carriers also may be responsive to treatment with poly(ADP-ribose) polymerase inhibitors, which results in syn- thetic lethality of cells that have mutant homologous recombination or double-strand DNA break repair. This treatment might improve progression-freesurvivalamongthesepatients.Hence, such testing may be useful in patient decision making.</t>
  </si>
  <si>
    <t>Department of Biostatistics and Bioinformatics</t>
  </si>
  <si>
    <t>Division of Oncology</t>
  </si>
  <si>
    <t>"may facilitate the personalization of the best first line treatment in this clinical setting"</t>
  </si>
  <si>
    <t>Departments of 1Oncology Clinical Development</t>
  </si>
  <si>
    <t>"may act as a useful"</t>
  </si>
  <si>
    <t>Clinical Laboratory</t>
  </si>
  <si>
    <t>early stage</t>
  </si>
  <si>
    <t>Response to therapy is only investigated in vitro, but the implications for therapy is claimed.
"Our findings suggest that NER alterations may have a previously unrecognized role as biomarkers for selection of patients for participation in PARPi trials as well as for deciding therapy after development of PARPi resistance."</t>
  </si>
  <si>
    <t>Improving outcome accuracy has not been evaluated (they did not evaluate incremental findings)</t>
  </si>
  <si>
    <t>although maybe language…."can predict malignant transformation"</t>
  </si>
  <si>
    <t>"is useful"</t>
  </si>
  <si>
    <t>prediction of response to treatment not investigated.</t>
  </si>
  <si>
    <t>But title does say "Ovarian cancer development"</t>
  </si>
  <si>
    <t>"should be widely used"</t>
  </si>
  <si>
    <t>"Our study established the clinical usefulness of this maker"</t>
  </si>
  <si>
    <t xml:space="preserve">But could it be Ex1: The development of EOC was only investigated in cell-lines, but the conclusion is extrapolated to EOC patients. </t>
  </si>
  <si>
    <t>only intrinsic DNA response is evaluated, not "individualized response to platinum-based chemotherapy"</t>
  </si>
  <si>
    <t>Yokoyama, T</t>
  </si>
  <si>
    <t>patients with ovarian teratomas</t>
  </si>
  <si>
    <t>a diagnostic tool in ovarian teratomas</t>
  </si>
  <si>
    <t>Therefore, to answer the clinical question of whether PET/CT is useful in assessing the benign or malignant nature of ovarian teratomas, this retrospective study of 26 patients with ovarian teratomas who underwent preoperative PET/CT was conducted.</t>
  </si>
  <si>
    <t>Thus, PET/CT can be useful in cases where the diagnosis is unclear based on MRI and other clinical findings. However, the number of patients in the present study was small.</t>
  </si>
  <si>
    <t>18F-FDG-PET/CT has a high diagnostic accuracy in distinguishing between benign and malignant ovarian teratomas. Thus, PET/CT may be useful in cases where the diagnosis is unclear on MRI and other clinical findings. However, some MTs with abundant CNS tissue may have a high SUVmax. Therefore, the diagnosis of a benign or malignant lesion should be made carefully in conjunction with other clinical findings.</t>
  </si>
  <si>
    <t>"the usefulness</t>
  </si>
  <si>
    <t>cohort of 1st line advanced ovarian cancer patients</t>
  </si>
  <si>
    <t>"can be used"; Also, conclusion implies association is causal "development"</t>
  </si>
  <si>
    <t xml:space="preserve">"useful" </t>
  </si>
  <si>
    <t>Sankaranarayanan, P</t>
  </si>
  <si>
    <t>Department of Human Genetics</t>
  </si>
  <si>
    <t>set of 249 TCGA patients</t>
  </si>
  <si>
    <t>OV patient’s</t>
  </si>
  <si>
    <t>Three previously unrecognized chromosome arm-wide patterns of tumor-exclusive and plat-form-consistent co-occurring alterations were uncovered, across 6p+12p, 7p, and Xq, that arecorrelated with an OV patient’s survival and response to platinum-based chemotherapy, andare of possible roles in OV pathogenesis, and of a possible implementation in a pathology labo-ratory test for personalized OV diagnosis, prognosis, and treatment.</t>
  </si>
  <si>
    <t>A coherent picture emerges for each pattern, suggesting roles for the CNAs in OV pathogenesis and personalized therapy. In 6p+12p, deletion of the p21-encoding CDKN1A and p38-encoding MAPK14 and amplification of RAD51AP1 and KRAS encode for human cell transformation, and are correlated with a cell’s immortality, and a patient’s shorter survival time. In 7p, RPA3 deletion and POLD2 amplification are correlated with DNA stability, and a longer survival. In Xq, PABPC5 deletion and BCAP31 amplification are correlated with a cellular immune response, and a longer survival.</t>
  </si>
  <si>
    <t>"personalized OV diagnosis, prognosis, and treatment"</t>
  </si>
  <si>
    <t xml:space="preserve">OC patients and 101 benign ovarian tumor patients </t>
  </si>
  <si>
    <t>Zhang, YJ</t>
  </si>
  <si>
    <t>Department of Radiation Oncology Division</t>
  </si>
  <si>
    <t>April-June 2015</t>
  </si>
  <si>
    <t>To investigate the value of lysophosphatidic acid (LPA) in the diagnosis of ovarian cancer.</t>
  </si>
  <si>
    <t>In summary, our study demonstrated that LPA with advanced sensitivity, specificity, positive predictive value, negative predictive value, and accuracy rate of diagnosis shows greater value in the diagnosis of ovarian cancer compared to CA-125 and may be employed as a biological index to diagnose ovarian cancer, and the regulation of plasma LPA levels may be a promising target for genetic therapy of ovarian cancer.</t>
  </si>
  <si>
    <t xml:space="preserve">No test of sig or CI between LPA and CA-125. </t>
  </si>
  <si>
    <t xml:space="preserve">LPA shows greater value in the diagnosis of ovarian cancer compared to CA-125 and may be employed as a biological index to diagnose ovarian cancer. </t>
  </si>
  <si>
    <t>"ay be a promising target for genetic therapy of ovarian cancer".</t>
  </si>
  <si>
    <t>We successfully developed and applied a multiparameter flow cytometry assay to measure γH2AX and MRE11 in PBMCs. Prospective studies will be required to validate this surrogate biomarker assay as a potential predic‐ tive biomarker of PARPi‐based therapy.</t>
  </si>
  <si>
    <t>women with high-grade serous ovarian cancer</t>
  </si>
  <si>
    <t>Center forCancer Research</t>
  </si>
  <si>
    <t>Biostatistics and Data Management Section,</t>
  </si>
  <si>
    <t>No test of sig or CI between comparing the performance models of HE4, CA 125, Roma, and all 3 combined.</t>
  </si>
  <si>
    <t>Total</t>
  </si>
  <si>
    <t>Continuous (Yes)</t>
  </si>
  <si>
    <t>Continuous (No)</t>
  </si>
  <si>
    <t>Other cancer detection</t>
  </si>
  <si>
    <t xml:space="preserve">Yes </t>
  </si>
  <si>
    <t>Only 24.1% were Stage 1</t>
  </si>
  <si>
    <t>Advises use for early-stage, but patients recruited characteristic not reported (I.e. how many stage 1): "Thus, in the absence of a good screening strategy for average risk patients, HE4 should be included in a first- line test comprising multiple biomarker panels for early stage EOC detection."</t>
  </si>
  <si>
    <t xml:space="preserve">Neutral </t>
  </si>
  <si>
    <t>*Positive*</t>
  </si>
  <si>
    <t>Ex1:  Scientific Over-interpretation: "an important function in the epigenetic regulation of EOC development"
Ex2: "useful"</t>
  </si>
  <si>
    <t>Facilitator of Spin</t>
  </si>
  <si>
    <t>Interpret association study as "development", but it's on pre-clinical results</t>
  </si>
  <si>
    <t>Spin</t>
  </si>
  <si>
    <t>Grand Total</t>
  </si>
  <si>
    <t>Potential therapeutic target is not investigated, "Collectively, these finding suggest that HMGA1 could serve as a potential therapeutic target and diagnostic tool."</t>
  </si>
  <si>
    <t>(Only mention IL-6R and not IL-6, which they also conclude on); In this model, IL-6 expression in tumor epithelium was not an independent prognostic marker for survival (p D 0.851; HR D 0.940; 95% CI 0.491–1.797).</t>
  </si>
  <si>
    <t>Yes, "economical"</t>
  </si>
  <si>
    <t>Yes, "used in the genetic counselling process "</t>
  </si>
  <si>
    <t>Yes, "simple, convenient and high performance to price ratio"</t>
  </si>
  <si>
    <t>Yes, Cost-benefit ratio</t>
  </si>
  <si>
    <t>Yes, Cost-effectiveness</t>
  </si>
  <si>
    <t>Yes, "Cheap and easy method of obtaining prognostic information prior to surgery"</t>
  </si>
  <si>
    <r>
      <rPr>
        <sz val="12"/>
        <rFont val="Calibri"/>
        <family val="2"/>
        <scheme val="minor"/>
      </rPr>
      <t xml:space="preserve">Yes, </t>
    </r>
    <r>
      <rPr>
        <sz val="12"/>
        <color theme="1"/>
        <rFont val="Calibri"/>
        <family val="2"/>
        <scheme val="minor"/>
      </rPr>
      <t>Reduced costs and easier accessibility to results</t>
    </r>
    <r>
      <rPr>
        <b/>
        <sz val="12"/>
        <color theme="9" tint="-0.249977111117893"/>
        <rFont val="Calibri"/>
        <family val="2"/>
        <scheme val="minor"/>
      </rPr>
      <t/>
    </r>
  </si>
  <si>
    <r>
      <rPr>
        <b/>
        <sz val="12"/>
        <rFont val="Calibri"/>
        <family val="2"/>
        <scheme val="minor"/>
      </rPr>
      <t>Yes,</t>
    </r>
    <r>
      <rPr>
        <b/>
        <sz val="12"/>
        <color theme="9" tint="-0.249977111117893"/>
        <rFont val="Calibri"/>
        <family val="2"/>
        <scheme val="minor"/>
      </rPr>
      <t xml:space="preserve"> "These results are of fundamental importance for counselling patients about their prognosis and </t>
    </r>
    <r>
      <rPr>
        <b/>
        <i/>
        <sz val="12"/>
        <color theme="9" tint="-0.249977111117893"/>
        <rFont val="Calibri"/>
        <family val="2"/>
        <scheme val="minor"/>
      </rPr>
      <t>in interpreting results of clinical trials involving BRCA1/2 carriers."</t>
    </r>
  </si>
  <si>
    <t>Yes, "fast, noninvasive diagnostic tool"</t>
  </si>
  <si>
    <t>Spin facilitator</t>
  </si>
  <si>
    <t>"can be effectively used"</t>
  </si>
  <si>
    <t xml:space="preserve">"can be useful" </t>
  </si>
  <si>
    <t>Department of Haematology and Oncology</t>
  </si>
  <si>
    <t>Evaluative Epidemiology Unit</t>
  </si>
  <si>
    <t>Cancer Vaccines and Immune Therapies Program</t>
  </si>
  <si>
    <t>Conclusion stronger than results justify;
MG-To help reason: "an AUC of 0.5 is equivalent to randomly classifying subjects as either positive or negative (i.e. the classifier is of no practical utility)."
Results: "Both markers could discriminate patients with OSCs from healthy controls (CA125: 0.98, 95%CI, 0.96–0.99; NID1: 0. 65, 95%CI, 0.59–0.71). The AUCs showed good performance in differentiating patients with advanced stage OSCs from healthy controls (CA125:
0.99, 95%CI, 0.98–1.00; NID1: 0.67, 95%CI, 0.61–0.74)."
Also, the only reason they say it is better at predicting volume of tumor burden, is that the marginally better AUC is with respect to differentiating patients with advanced state OSCS from healthy controls. The study does not evaluate tumor burden!</t>
  </si>
  <si>
    <t>(BP) The study actually never compared model with HE4, US, and meopausal status to CA-125, US, and meopausal status</t>
  </si>
  <si>
    <t>(BP) Claim effect despite not providing p-values or CI between HE4 vs. CA124 and CEA (pg.564 last paragraph.)</t>
  </si>
  <si>
    <t>Claim effect despite not providing p-values for sensitivity and specificity between iCTCs and CA125.</t>
  </si>
  <si>
    <t>(PB) No test of sig or CI- in the absence of a test, one cannot say that - could be chance.</t>
  </si>
  <si>
    <t>(PB) "Urine HE4 levels approached statistical significance by the 4–7 months time point (p=0.051)"</t>
  </si>
  <si>
    <t xml:space="preserve">When Fobulin-4 is combined with CA125 and CA19-9, the sensitivity actually decresased to 52.5%!!!
No test of sig or CI. </t>
  </si>
  <si>
    <t>(PB) In the discussion conclusion they claim "Women with ovarian CCC usually presented at a younger age and earlier stage. They had similar OS to SC patients on the whole, though patients with advanced CCC had decreased survival. In terms of PFS, patients with ovarian CCC had an advantage across all stages."
However, in results, "In early-stage disease, SC patients had a slightly better 5-year OS compared with their CCC counterparts (85.2% vs. 82.0%) without statistical significance (P = 0.372). However, a better PFS was identified in the CCC group (not achieved in the study period vs. 52.0 months [P = 0.017]). "</t>
  </si>
  <si>
    <t>6</t>
  </si>
  <si>
    <t>5</t>
  </si>
  <si>
    <t>4</t>
  </si>
  <si>
    <t>3</t>
  </si>
  <si>
    <t>2</t>
  </si>
  <si>
    <t>1</t>
  </si>
  <si>
    <t>0</t>
  </si>
  <si>
    <t>Facilitators</t>
  </si>
  <si>
    <t>Occurances</t>
  </si>
  <si>
    <t>Count</t>
  </si>
  <si>
    <t>Type</t>
  </si>
  <si>
    <t>Don't touch</t>
  </si>
  <si>
    <t>Stat+Clinical</t>
  </si>
  <si>
    <t>Clinical+Other</t>
  </si>
  <si>
    <t>Amount</t>
  </si>
  <si>
    <t>Both</t>
  </si>
  <si>
    <t>Either</t>
  </si>
  <si>
    <t>Neither</t>
  </si>
  <si>
    <t>Stat+Clinical+Other</t>
  </si>
  <si>
    <t>Three</t>
  </si>
  <si>
    <t>Stat+Clin+Other</t>
  </si>
  <si>
    <t>Stat+Other</t>
  </si>
  <si>
    <t>X</t>
  </si>
  <si>
    <t>AL</t>
  </si>
  <si>
    <t>AQ</t>
  </si>
  <si>
    <t>AS</t>
  </si>
  <si>
    <t>AY</t>
  </si>
  <si>
    <t>BB</t>
  </si>
  <si>
    <t>BE</t>
  </si>
  <si>
    <t>AV</t>
  </si>
  <si>
    <t>AO</t>
  </si>
  <si>
    <t>Spin count</t>
  </si>
  <si>
    <t>Sum of types of spin (vertical addition)</t>
  </si>
  <si>
    <t>Extrapolating (X)</t>
  </si>
  <si>
    <t>Conclusion stronger than study design (AL)</t>
  </si>
  <si>
    <t>Mismatch (AQ)</t>
  </si>
  <si>
    <t>Conclusion too strong (AS)</t>
  </si>
  <si>
    <t>Mismatch2 (AY)</t>
  </si>
  <si>
    <t>Spin in title (BB)</t>
  </si>
  <si>
    <t>Selective reporting (AO)</t>
  </si>
  <si>
    <t>Other benefits claimed (BE)</t>
  </si>
  <si>
    <t xml:space="preserve">Spin </t>
  </si>
  <si>
    <t>Ex, 2</t>
  </si>
  <si>
    <t>Yes, Ex1 and Ex3</t>
  </si>
  <si>
    <t>Ex3</t>
  </si>
  <si>
    <t>Yes, Ex1 and Ex2 with hedging</t>
  </si>
  <si>
    <t>Yes, Ex4 and Ex3 with hedging</t>
  </si>
  <si>
    <t>Yes, Ex1 and Ex3 with hedging</t>
  </si>
  <si>
    <t>Other purposes of BM claimed AV</t>
  </si>
  <si>
    <t>Diag</t>
  </si>
  <si>
    <t>Prog</t>
  </si>
  <si>
    <t>Predict</t>
  </si>
  <si>
    <t>Rrisk</t>
  </si>
  <si>
    <t>Monitor</t>
  </si>
  <si>
    <t>Of which contains spin</t>
  </si>
  <si>
    <t>Contains spin</t>
  </si>
  <si>
    <t>Grand total</t>
  </si>
  <si>
    <t>Affliation with statistical dep.?</t>
  </si>
  <si>
    <t>Affliation with clinical dep.?</t>
  </si>
  <si>
    <t>No spin</t>
  </si>
  <si>
    <t>1 form of spin</t>
  </si>
  <si>
    <t>Stat OR Other Related</t>
  </si>
  <si>
    <t>Collaboration</t>
  </si>
  <si>
    <t>No collaboration</t>
  </si>
  <si>
    <t>Nothing</t>
  </si>
  <si>
    <t>Collab+Spin</t>
  </si>
  <si>
    <t>1 spin</t>
  </si>
  <si>
    <t>2 spin</t>
  </si>
  <si>
    <t>0 spin</t>
  </si>
  <si>
    <t>3 spin</t>
  </si>
  <si>
    <t>4 spin</t>
  </si>
  <si>
    <t>NoColl+Spin</t>
  </si>
  <si>
    <t>Nothing+Spin</t>
  </si>
  <si>
    <t>Count of Other purposes (of BM) claimed NOT investigated?
Specify where? (Abstract, discussion)</t>
  </si>
  <si>
    <t>2 Spin</t>
  </si>
  <si>
    <t>1 Spin</t>
  </si>
  <si>
    <t>3 Spin</t>
  </si>
  <si>
    <t>4 Spin</t>
  </si>
  <si>
    <t>Conflict of interest</t>
  </si>
  <si>
    <t>Affiliations</t>
  </si>
  <si>
    <t>&gt;2 Spin</t>
  </si>
  <si>
    <t>0 Spin</t>
  </si>
  <si>
    <t>&gt;2 spin</t>
  </si>
  <si>
    <t>Articles with Spin</t>
  </si>
  <si>
    <t>Number of Spin</t>
  </si>
  <si>
    <t>Publications</t>
  </si>
  <si>
    <t>Clinical application</t>
  </si>
  <si>
    <t>Has spin</t>
  </si>
  <si>
    <t>≥1 forms of spin</t>
  </si>
  <si>
    <t>Articles with 1 Spin</t>
  </si>
  <si>
    <t>Articles with &gt;2 Spin</t>
  </si>
  <si>
    <t>Percentage containing Spin</t>
  </si>
  <si>
    <t>Articles with 2 Spin</t>
  </si>
  <si>
    <t>Ex1</t>
  </si>
  <si>
    <t>Ex2</t>
  </si>
  <si>
    <t>Ex4</t>
  </si>
  <si>
    <t>Sum of table:</t>
  </si>
  <si>
    <t>You can use the table like a reference table (e.g. Yes+Ex1 = 2, Yes+Ex4 = 0). The running total is 204 instances, but that's because there are 4 cells in Column B that have 2 types. 3 of these have Ex3&amp;Ex4; one has Ex1&amp;Ex3. I marked those in red in this sheet.</t>
  </si>
  <si>
    <t>Column AL</t>
  </si>
  <si>
    <t>Column AS</t>
  </si>
  <si>
    <t>Column AX</t>
  </si>
  <si>
    <r>
      <t xml:space="preserve">Mismatch between BM's Conclusion reported in Abstract vs. results reported in Main text? (Y/N)
Is conclusion in </t>
    </r>
    <r>
      <rPr>
        <b/>
        <sz val="12"/>
        <rFont val="Calibri"/>
        <family val="2"/>
        <scheme val="minor"/>
      </rPr>
      <t>abstrac</t>
    </r>
    <r>
      <rPr>
        <sz val="12"/>
        <rFont val="Calibri"/>
        <family val="2"/>
        <scheme val="minor"/>
      </rPr>
      <t>t stronger than results justify?
Ex1. Exaggerating the findings (Trump/lie</t>
    </r>
    <r>
      <rPr>
        <sz val="12"/>
        <rFont val="Calibri"/>
        <family val="2"/>
        <scheme val="minor"/>
      </rPr>
      <t>)
Ex2. Claiming effect of the BM despite statistically non-significant results
Ex3. Look at clinical performance, but claim clinical effectiveness
Ex4. Use of causal language for BM(s) being assessed despite the use of a non-randomized design.</t>
    </r>
  </si>
  <si>
    <r>
      <t xml:space="preserve">Is the conclusion in </t>
    </r>
    <r>
      <rPr>
        <b/>
        <sz val="12"/>
        <rFont val="Calibri"/>
        <family val="2"/>
        <scheme val="minor"/>
      </rPr>
      <t>discussion</t>
    </r>
    <r>
      <rPr>
        <sz val="12"/>
        <rFont val="Calibri"/>
        <family val="2"/>
        <scheme val="minor"/>
      </rPr>
      <t xml:space="preserve"> stronger than results justify? 
Ex1. Exaggerating the findings (Trump/lie)
Ex2. Claiming effect of the BM despite statistically non-significant results
Ex3. Claiming effect despite not providing imprecision or statistical test (confidence interval or P values) between different biomarker models tested or patient groups (subgroups) (ie. in the absence of a test, one cannot say that as it could be chance);</t>
    </r>
  </si>
  <si>
    <r>
      <t xml:space="preserve">EOC patients </t>
    </r>
    <r>
      <rPr>
        <sz val="12"/>
        <rFont val="Calibri (Body)"/>
      </rPr>
      <t>at an early stage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</si>
</sst>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353535"/>
      <name val="Arial"/>
      <family val="2"/>
    </font>
    <font>
      <sz val="12"/>
      <name val="Calibri"/>
      <family val="2"/>
      <scheme val="minor"/>
    </font>
    <font>
      <sz val="12"/>
      <color rgb="FFFF0000"/>
      <name val="Calibri"/>
      <family val="2"/>
      <scheme val="minor"/>
    </font>
    <font>
      <sz val="12"/>
      <color rgb="FFC00000"/>
      <name val="Calibri"/>
      <family val="2"/>
      <scheme val="minor"/>
    </font>
    <font>
      <b/>
      <sz val="12"/>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12"/>
      <color theme="1"/>
      <name val="Calibri"/>
      <family val="2"/>
      <scheme val="minor"/>
    </font>
    <font>
      <b/>
      <sz val="20"/>
      <name val="Calibri"/>
      <family val="2"/>
      <scheme val="minor"/>
    </font>
    <font>
      <b/>
      <sz val="20"/>
      <color theme="1"/>
      <name val="Calibri"/>
      <family val="2"/>
      <scheme val="minor"/>
    </font>
    <font>
      <sz val="14"/>
      <name val="Calibri"/>
      <family val="2"/>
      <scheme val="minor"/>
    </font>
    <font>
      <sz val="12"/>
      <color theme="9" tint="-0.249977111117893"/>
      <name val="Calibri"/>
      <family val="2"/>
      <scheme val="minor"/>
    </font>
    <font>
      <b/>
      <sz val="12"/>
      <color theme="9" tint="-0.249977111117893"/>
      <name val="Calibri"/>
      <family val="2"/>
      <scheme val="minor"/>
    </font>
    <font>
      <u/>
      <sz val="12"/>
      <name val="Calibri"/>
      <family val="2"/>
      <scheme val="minor"/>
    </font>
    <font>
      <b/>
      <i/>
      <sz val="12"/>
      <color theme="9" tint="-0.249977111117893"/>
      <name val="Calibri"/>
      <family val="2"/>
      <scheme val="minor"/>
    </font>
    <font>
      <sz val="12"/>
      <name val="Arial"/>
      <family val="2"/>
    </font>
    <font>
      <b/>
      <sz val="16"/>
      <name val="Calibri"/>
      <family val="2"/>
      <scheme val="minor"/>
    </font>
    <font>
      <sz val="20"/>
      <color theme="1"/>
      <name val="Calibri"/>
      <family val="2"/>
      <scheme val="minor"/>
    </font>
    <font>
      <sz val="10"/>
      <color indexed="81"/>
      <name val="Calibri"/>
      <family val="2"/>
    </font>
    <font>
      <b/>
      <sz val="10"/>
      <color indexed="81"/>
      <name val="Calibri"/>
      <family val="2"/>
    </font>
    <font>
      <sz val="10"/>
      <color theme="1"/>
      <name val="RtsxcnAdvPTimes"/>
    </font>
    <font>
      <u/>
      <sz val="12"/>
      <color theme="10"/>
      <name val="Calibri"/>
      <family val="2"/>
      <scheme val="minor"/>
    </font>
    <font>
      <u/>
      <sz val="12"/>
      <color theme="11"/>
      <name val="Calibri"/>
      <family val="2"/>
      <scheme val="minor"/>
    </font>
    <font>
      <b/>
      <sz val="12"/>
      <color rgb="FF353535"/>
      <name val="Arial"/>
      <family val="2"/>
    </font>
    <font>
      <sz val="12"/>
      <color rgb="FF111111"/>
      <name val="Calibri"/>
      <family val="2"/>
      <scheme val="minor"/>
    </font>
    <font>
      <sz val="16"/>
      <color indexed="81"/>
      <name val="Calibri"/>
      <family val="2"/>
    </font>
    <font>
      <b/>
      <sz val="16"/>
      <color indexed="81"/>
      <name val="Calibri"/>
      <family val="2"/>
    </font>
    <font>
      <sz val="12"/>
      <color rgb="FF000000"/>
      <name val="Calibri"/>
      <family val="2"/>
      <scheme val="minor"/>
    </font>
    <font>
      <sz val="12"/>
      <color theme="1"/>
      <name val="Arial"/>
      <family val="2"/>
    </font>
    <font>
      <sz val="12"/>
      <color rgb="FF191916"/>
      <name val="Calibri"/>
      <family val="2"/>
      <scheme val="minor"/>
    </font>
    <font>
      <sz val="9"/>
      <color indexed="81"/>
      <name val="Tahoma"/>
      <family val="2"/>
    </font>
    <font>
      <b/>
      <sz val="9"/>
      <color indexed="81"/>
      <name val="Tahoma"/>
      <family val="2"/>
    </font>
    <font>
      <b/>
      <sz val="18"/>
      <color theme="1"/>
      <name val="Calibri"/>
      <family val="2"/>
      <scheme val="minor"/>
    </font>
    <font>
      <b/>
      <sz val="20"/>
      <color theme="4"/>
      <name val="Calibri"/>
      <family val="2"/>
      <scheme val="minor"/>
    </font>
    <font>
      <b/>
      <sz val="20"/>
      <color theme="1"/>
      <name val="Calibri (Body)"/>
    </font>
    <font>
      <sz val="14"/>
      <color indexed="81"/>
      <name val="Calibri"/>
      <family val="2"/>
    </font>
    <font>
      <sz val="12"/>
      <color theme="1"/>
      <name val="Calibri"/>
      <family val="2"/>
      <scheme val="minor"/>
    </font>
    <font>
      <b/>
      <sz val="12"/>
      <color theme="0"/>
      <name val="Calibri"/>
      <family val="2"/>
      <scheme val="minor"/>
    </font>
    <font>
      <b/>
      <sz val="26"/>
      <color theme="1"/>
      <name val="Calibri"/>
      <family val="2"/>
      <scheme val="minor"/>
    </font>
    <font>
      <sz val="11"/>
      <color rgb="FF006100"/>
      <name val="Calibri"/>
      <family val="2"/>
      <scheme val="minor"/>
    </font>
    <font>
      <sz val="11"/>
      <color rgb="FF9C5700"/>
      <name val="Calibri"/>
      <family val="2"/>
      <scheme val="minor"/>
    </font>
    <font>
      <sz val="11"/>
      <color rgb="FF3F3F76"/>
      <name val="Calibri"/>
      <family val="2"/>
      <scheme val="minor"/>
    </font>
    <font>
      <b/>
      <sz val="11"/>
      <color theme="1"/>
      <name val="Calibri"/>
      <family val="2"/>
      <scheme val="minor"/>
    </font>
    <font>
      <b/>
      <sz val="16"/>
      <color rgb="FF3F3F76"/>
      <name val="Calibri"/>
      <family val="2"/>
      <scheme val="minor"/>
    </font>
    <font>
      <sz val="8"/>
      <color theme="1"/>
      <name val="Calibri"/>
      <family val="2"/>
      <scheme val="minor"/>
    </font>
    <font>
      <b/>
      <sz val="16"/>
      <color rgb="FF9C5700"/>
      <name val="Calibri"/>
      <family val="2"/>
      <scheme val="minor"/>
    </font>
    <font>
      <b/>
      <sz val="20"/>
      <color theme="1"/>
      <name val="Times New Roman"/>
      <family val="1"/>
    </font>
    <font>
      <b/>
      <sz val="11"/>
      <color rgb="FFFA7D00"/>
      <name val="Calibri"/>
      <family val="2"/>
      <scheme val="minor"/>
    </font>
    <font>
      <b/>
      <sz val="11"/>
      <color theme="0"/>
      <name val="Calibri"/>
      <family val="2"/>
      <scheme val="minor"/>
    </font>
    <font>
      <sz val="12"/>
      <color theme="1" tint="0.499984740745262"/>
      <name val="Calibri"/>
      <family val="2"/>
      <scheme val="minor"/>
    </font>
    <font>
      <sz val="11"/>
      <color rgb="FF9C0006"/>
      <name val="Calibri"/>
      <family val="2"/>
      <scheme val="minor"/>
    </font>
    <font>
      <sz val="9"/>
      <color theme="1"/>
      <name val="Calibri"/>
      <family val="2"/>
      <scheme val="minor"/>
    </font>
    <font>
      <sz val="12"/>
      <name val="Calibri (Body)"/>
    </font>
    <font>
      <sz val="12"/>
      <name val="Times New Roman"/>
      <family val="1"/>
    </font>
    <font>
      <sz val="11"/>
      <name val="Calibri"/>
      <family val="2"/>
      <scheme val="minor"/>
    </font>
  </fonts>
  <fills count="42">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CFFFF"/>
        <bgColor indexed="64"/>
      </patternFill>
    </fill>
    <fill>
      <patternFill patternType="solid">
        <fgColor rgb="FF92D050"/>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CCFFCC"/>
        <bgColor indexed="64"/>
      </patternFill>
    </fill>
    <fill>
      <patternFill patternType="solid">
        <fgColor theme="7"/>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rgb="FFCCCCFF"/>
        <bgColor indexed="64"/>
      </patternFill>
    </fill>
    <fill>
      <patternFill patternType="solid">
        <fgColor theme="6" tint="0.59999389629810485"/>
        <bgColor indexed="64"/>
      </patternFill>
    </fill>
    <fill>
      <patternFill patternType="solid">
        <fgColor theme="0"/>
        <bgColor indexed="64"/>
      </patternFill>
    </fill>
    <fill>
      <patternFill patternType="solid">
        <fgColor rgb="FFFFFF99"/>
        <bgColor indexed="64"/>
      </patternFill>
    </fill>
    <fill>
      <patternFill patternType="solid">
        <fgColor theme="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rgb="FFD9D9D9"/>
        <bgColor rgb="FF000000"/>
      </patternFill>
    </fill>
    <fill>
      <patternFill patternType="solid">
        <fgColor theme="7" tint="0.59999389629810485"/>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9"/>
        <bgColor theme="9"/>
      </patternFill>
    </fill>
    <fill>
      <patternFill patternType="solid">
        <fgColor theme="9" tint="0.79998168889431442"/>
        <bgColor theme="9" tint="0.79998168889431442"/>
      </patternFill>
    </fill>
    <fill>
      <patternFill patternType="solid">
        <fgColor rgb="FFC6EFCE"/>
      </patternFill>
    </fill>
    <fill>
      <patternFill patternType="solid">
        <fgColor rgb="FFFFEB9C"/>
      </patternFill>
    </fill>
    <fill>
      <patternFill patternType="solid">
        <fgColor rgb="FFFFCC99"/>
      </patternFill>
    </fill>
    <fill>
      <patternFill patternType="solid">
        <fgColor theme="7" tint="0.79998168889431442"/>
        <bgColor indexed="65"/>
      </patternFill>
    </fill>
    <fill>
      <patternFill patternType="solid">
        <fgColor rgb="FFF2F2F2"/>
      </patternFill>
    </fill>
    <fill>
      <patternFill patternType="solid">
        <fgColor theme="9"/>
        <bgColor indexed="64"/>
      </patternFill>
    </fill>
    <fill>
      <patternFill patternType="solid">
        <fgColor rgb="FFFFFFCC"/>
      </patternFill>
    </fill>
    <fill>
      <patternFill patternType="solid">
        <fgColor theme="9" tint="-0.249977111117893"/>
        <bgColor indexed="64"/>
      </patternFill>
    </fill>
    <fill>
      <patternFill patternType="solid">
        <fgColor rgb="FFFFC7CE"/>
      </patternFill>
    </fill>
    <fill>
      <patternFill patternType="solid">
        <fgColor theme="1"/>
        <bgColor indexed="64"/>
      </patternFill>
    </fill>
  </fills>
  <borders count="116">
    <border>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slantDashDot">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top/>
      <bottom style="medium">
        <color auto="1"/>
      </bottom>
      <diagonal/>
    </border>
    <border>
      <left/>
      <right style="slantDashDot">
        <color auto="1"/>
      </right>
      <top/>
      <bottom/>
      <diagonal/>
    </border>
    <border>
      <left/>
      <right style="medium">
        <color auto="1"/>
      </right>
      <top style="thin">
        <color auto="1"/>
      </top>
      <bottom/>
      <diagonal/>
    </border>
    <border>
      <left/>
      <right/>
      <top style="thin">
        <color auto="1"/>
      </top>
      <bottom/>
      <diagonal/>
    </border>
    <border>
      <left style="medium">
        <color auto="1"/>
      </left>
      <right/>
      <top style="thin">
        <color auto="1"/>
      </top>
      <bottom style="medium">
        <color auto="1"/>
      </bottom>
      <diagonal/>
    </border>
    <border>
      <left/>
      <right style="thin">
        <color auto="1"/>
      </right>
      <top/>
      <bottom style="thin">
        <color auto="1"/>
      </bottom>
      <diagonal/>
    </border>
    <border>
      <left style="thin">
        <color auto="1"/>
      </left>
      <right/>
      <top/>
      <bottom style="thin">
        <color auto="1"/>
      </bottom>
      <diagonal/>
    </border>
    <border>
      <left/>
      <right style="slantDashDot">
        <color auto="1"/>
      </right>
      <top/>
      <bottom style="thin">
        <color auto="1"/>
      </bottom>
      <diagonal/>
    </border>
    <border>
      <left style="slantDashDot">
        <color auto="1"/>
      </left>
      <right/>
      <top/>
      <bottom style="thin">
        <color auto="1"/>
      </bottom>
      <diagonal/>
    </border>
    <border>
      <left/>
      <right style="hair">
        <color auto="1"/>
      </right>
      <top/>
      <bottom/>
      <diagonal/>
    </border>
    <border>
      <left/>
      <right style="hair">
        <color auto="1"/>
      </right>
      <top style="thin">
        <color auto="1"/>
      </top>
      <bottom style="medium">
        <color auto="1"/>
      </bottom>
      <diagonal/>
    </border>
    <border>
      <left style="slantDashDot">
        <color auto="1"/>
      </left>
      <right style="hair">
        <color auto="1"/>
      </right>
      <top/>
      <bottom/>
      <diagonal/>
    </border>
    <border>
      <left style="slantDashDot">
        <color auto="1"/>
      </left>
      <right style="hair">
        <color auto="1"/>
      </right>
      <top style="thin">
        <color auto="1"/>
      </top>
      <bottom style="medium">
        <color auto="1"/>
      </bottom>
      <diagonal/>
    </border>
    <border>
      <left style="hair">
        <color auto="1"/>
      </left>
      <right/>
      <top/>
      <bottom style="thin">
        <color auto="1"/>
      </bottom>
      <diagonal/>
    </border>
    <border>
      <left/>
      <right/>
      <top/>
      <bottom style="hair">
        <color auto="1"/>
      </bottom>
      <diagonal/>
    </border>
    <border>
      <left style="medium">
        <color auto="1"/>
      </left>
      <right style="medium">
        <color auto="1"/>
      </right>
      <top/>
      <bottom style="hair">
        <color auto="1"/>
      </bottom>
      <diagonal/>
    </border>
    <border>
      <left/>
      <right style="medium">
        <color auto="1"/>
      </right>
      <top/>
      <bottom style="hair">
        <color auto="1"/>
      </bottom>
      <diagonal/>
    </border>
    <border>
      <left/>
      <right style="slantDashDot">
        <color auto="1"/>
      </right>
      <top/>
      <bottom style="hair">
        <color auto="1"/>
      </bottom>
      <diagonal/>
    </border>
    <border>
      <left/>
      <right style="hair">
        <color auto="1"/>
      </right>
      <top/>
      <bottom style="hair">
        <color auto="1"/>
      </bottom>
      <diagonal/>
    </border>
    <border>
      <left style="slantDashDot">
        <color auto="1"/>
      </left>
      <right style="hair">
        <color auto="1"/>
      </right>
      <top/>
      <bottom style="hair">
        <color auto="1"/>
      </bottom>
      <diagonal/>
    </border>
    <border>
      <left style="medium">
        <color auto="1"/>
      </left>
      <right style="medium">
        <color auto="1"/>
      </right>
      <top/>
      <bottom style="thin">
        <color auto="1"/>
      </bottom>
      <diagonal/>
    </border>
    <border>
      <left/>
      <right style="hair">
        <color auto="1"/>
      </right>
      <top/>
      <bottom style="thin">
        <color auto="1"/>
      </bottom>
      <diagonal/>
    </border>
    <border>
      <left style="slantDashDot">
        <color auto="1"/>
      </left>
      <right/>
      <top/>
      <bottom style="hair">
        <color auto="1"/>
      </bottom>
      <diagonal/>
    </border>
    <border>
      <left style="slantDashDot">
        <color auto="1"/>
      </left>
      <right/>
      <top/>
      <bottom/>
      <diagonal/>
    </border>
    <border>
      <left/>
      <right style="hair">
        <color auto="1"/>
      </right>
      <top style="hair">
        <color auto="1"/>
      </top>
      <bottom/>
      <diagonal/>
    </border>
    <border>
      <left style="medium">
        <color auto="1"/>
      </left>
      <right/>
      <top style="thin">
        <color auto="1"/>
      </top>
      <bottom/>
      <diagonal/>
    </border>
    <border>
      <left style="slantDashDot">
        <color auto="1"/>
      </left>
      <right/>
      <top style="thin">
        <color auto="1"/>
      </top>
      <bottom style="medium">
        <color auto="1"/>
      </bottom>
      <diagonal/>
    </border>
    <border>
      <left style="medium">
        <color auto="1"/>
      </left>
      <right/>
      <top/>
      <bottom/>
      <diagonal/>
    </border>
    <border>
      <left style="medium">
        <color auto="1"/>
      </left>
      <right/>
      <top style="medium">
        <color auto="1"/>
      </top>
      <bottom/>
      <diagonal/>
    </border>
    <border>
      <left/>
      <right style="medium">
        <color auto="1"/>
      </right>
      <top style="hair">
        <color auto="1"/>
      </top>
      <bottom/>
      <diagonal/>
    </border>
    <border>
      <left style="medium">
        <color theme="1"/>
      </left>
      <right style="medium">
        <color auto="1"/>
      </right>
      <top/>
      <bottom/>
      <diagonal/>
    </border>
    <border>
      <left/>
      <right style="medium">
        <color theme="1"/>
      </right>
      <top/>
      <bottom style="thin">
        <color theme="0" tint="-0.249977111117893"/>
      </bottom>
      <diagonal/>
    </border>
    <border>
      <left style="thin">
        <color theme="0" tint="-0.249977111117893"/>
      </left>
      <right/>
      <top/>
      <bottom/>
      <diagonal/>
    </border>
    <border>
      <left style="slantDashDot">
        <color auto="1"/>
      </left>
      <right style="hair">
        <color auto="1"/>
      </right>
      <top/>
      <bottom style="thin">
        <color theme="0" tint="-0.249977111117893"/>
      </bottom>
      <diagonal/>
    </border>
    <border>
      <left style="slantDashDot">
        <color auto="1"/>
      </left>
      <right/>
      <top style="thin">
        <color theme="0" tint="-0.249977111117893"/>
      </top>
      <bottom/>
      <diagonal/>
    </border>
    <border>
      <left style="slantDashDot">
        <color auto="1"/>
      </left>
      <right style="thin">
        <color theme="0" tint="-0.249977111117893"/>
      </right>
      <top style="thin">
        <color theme="0" tint="-0.249977111117893"/>
      </top>
      <bottom style="thin">
        <color theme="0" tint="-0.249977111117893"/>
      </bottom>
      <diagonal/>
    </border>
    <border>
      <left/>
      <right style="medium">
        <color auto="1"/>
      </right>
      <top style="hair">
        <color auto="1"/>
      </top>
      <bottom style="hair">
        <color auto="1"/>
      </bottom>
      <diagonal/>
    </border>
    <border>
      <left/>
      <right/>
      <top/>
      <bottom style="thin">
        <color theme="0" tint="-0.249977111117893"/>
      </bottom>
      <diagonal/>
    </border>
    <border>
      <left style="dotted">
        <color auto="1"/>
      </left>
      <right/>
      <top/>
      <bottom/>
      <diagonal/>
    </border>
    <border>
      <left style="dotted">
        <color auto="1"/>
      </left>
      <right style="dotted">
        <color auto="1"/>
      </right>
      <top style="thin">
        <color auto="1"/>
      </top>
      <bottom style="medium">
        <color auto="1"/>
      </bottom>
      <diagonal/>
    </border>
    <border>
      <left style="dotted">
        <color auto="1"/>
      </left>
      <right style="dotted">
        <color auto="1"/>
      </right>
      <top/>
      <bottom/>
      <diagonal/>
    </border>
    <border>
      <left style="dotted">
        <color auto="1"/>
      </left>
      <right style="dotted">
        <color auto="1"/>
      </right>
      <top/>
      <bottom style="hair">
        <color auto="1"/>
      </bottom>
      <diagonal/>
    </border>
    <border>
      <left style="hair">
        <color auto="1"/>
      </left>
      <right/>
      <top/>
      <bottom/>
      <diagonal/>
    </border>
    <border>
      <left/>
      <right/>
      <top style="thin">
        <color theme="0" tint="-0.249977111117893"/>
      </top>
      <bottom/>
      <diagonal/>
    </border>
    <border>
      <left/>
      <right/>
      <top style="thin">
        <color theme="0" tint="-0.249977111117893"/>
      </top>
      <bottom style="thin">
        <color theme="0" tint="-0.249977111117893"/>
      </bottom>
      <diagonal/>
    </border>
    <border>
      <left style="thin">
        <color theme="0"/>
      </left>
      <right style="thin">
        <color theme="0"/>
      </right>
      <top/>
      <bottom style="thick">
        <color theme="0"/>
      </bottom>
      <diagonal/>
    </border>
    <border>
      <left style="thin">
        <color theme="9" tint="0.39997558519241921"/>
      </left>
      <right/>
      <top style="thin">
        <color theme="9" tint="0.39997558519241921"/>
      </top>
      <bottom style="thin">
        <color theme="9" tint="0.39997558519241921"/>
      </bottom>
      <diagonal/>
    </border>
    <border>
      <left/>
      <right/>
      <top/>
      <bottom style="thin">
        <color theme="9" tint="0.39997558519241921"/>
      </bottom>
      <diagonal/>
    </border>
    <border>
      <left/>
      <right style="thin">
        <color theme="9" tint="0.39997558519241921"/>
      </right>
      <top/>
      <bottom style="thin">
        <color theme="9" tint="0.39997558519241921"/>
      </bottom>
      <diagonal/>
    </border>
    <border>
      <left style="thin">
        <color theme="0"/>
      </left>
      <right style="thin">
        <color theme="0"/>
      </right>
      <top style="thin">
        <color theme="9" tint="0.39997558519241921"/>
      </top>
      <bottom style="thin">
        <color theme="0"/>
      </bottom>
      <diagonal/>
    </border>
    <border>
      <left style="thin">
        <color theme="0"/>
      </left>
      <right style="thin">
        <color theme="9" tint="0.39997558519241921"/>
      </right>
      <top style="thin">
        <color theme="9" tint="0.39997558519241921"/>
      </top>
      <bottom style="thin">
        <color theme="0"/>
      </bottom>
      <diagonal/>
    </border>
    <border>
      <left style="thin">
        <color theme="9" tint="0.39997558519241921"/>
      </left>
      <right/>
      <top style="thin">
        <color theme="9" tint="0.39997558519241921"/>
      </top>
      <bottom style="thin">
        <color theme="0"/>
      </bottom>
      <diagonal/>
    </border>
    <border>
      <left style="thin">
        <color theme="0"/>
      </left>
      <right style="thin">
        <color theme="9" tint="0.39997558519241921"/>
      </right>
      <top/>
      <bottom style="thick">
        <color theme="0"/>
      </bottom>
      <diagonal/>
    </border>
    <border>
      <left style="thin">
        <color theme="9" tint="0.39997558519241921"/>
      </left>
      <right/>
      <top/>
      <bottom style="thick">
        <color theme="0"/>
      </bottom>
      <diagonal/>
    </border>
    <border>
      <left style="thin">
        <color rgb="FF7F7F7F"/>
      </left>
      <right style="thin">
        <color rgb="FF7F7F7F"/>
      </right>
      <top style="thin">
        <color rgb="FF7F7F7F"/>
      </top>
      <bottom style="thin">
        <color rgb="FF7F7F7F"/>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thin">
        <color rgb="FF7F7F7F"/>
      </left>
      <right/>
      <top style="thin">
        <color rgb="FF7F7F7F"/>
      </top>
      <bottom/>
      <diagonal/>
    </border>
    <border>
      <left/>
      <right style="thin">
        <color rgb="FF7F7F7F"/>
      </right>
      <top style="thin">
        <color rgb="FF7F7F7F"/>
      </top>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B2B2B2"/>
      </left>
      <right style="thin">
        <color rgb="FFB2B2B2"/>
      </right>
      <top style="thin">
        <color rgb="FFB2B2B2"/>
      </top>
      <bottom style="thin">
        <color rgb="FFB2B2B2"/>
      </bottom>
      <diagonal/>
    </border>
    <border>
      <left style="medium">
        <color auto="1"/>
      </left>
      <right style="thin">
        <color rgb="FF7F7F7F"/>
      </right>
      <top style="thin">
        <color rgb="FF7F7F7F"/>
      </top>
      <bottom style="medium">
        <color auto="1"/>
      </bottom>
      <diagonal/>
    </border>
    <border>
      <left style="thin">
        <color rgb="FF7F7F7F"/>
      </left>
      <right style="thin">
        <color rgb="FF7F7F7F"/>
      </right>
      <top style="thin">
        <color rgb="FF7F7F7F"/>
      </top>
      <bottom style="medium">
        <color auto="1"/>
      </bottom>
      <diagonal/>
    </border>
    <border>
      <left style="thin">
        <color theme="9" tint="0.39997558519241921"/>
      </left>
      <right/>
      <top/>
      <bottom style="thin">
        <color theme="9" tint="0.39997558519241921"/>
      </bottom>
      <diagonal/>
    </border>
    <border>
      <left style="thin">
        <color rgb="FF7F7F7F"/>
      </left>
      <right style="thin">
        <color rgb="FF7F7F7F"/>
      </right>
      <top/>
      <bottom style="thin">
        <color rgb="FF7F7F7F"/>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medium">
        <color auto="1"/>
      </left>
      <right style="medium">
        <color auto="1"/>
      </right>
      <top style="medium">
        <color auto="1"/>
      </top>
      <bottom/>
      <diagonal/>
    </border>
    <border>
      <left/>
      <right style="slantDashDot">
        <color auto="1"/>
      </right>
      <top style="medium">
        <color auto="1"/>
      </top>
      <bottom/>
      <diagonal/>
    </border>
    <border>
      <left/>
      <right style="hair">
        <color auto="1"/>
      </right>
      <top style="medium">
        <color auto="1"/>
      </top>
      <bottom/>
      <diagonal/>
    </border>
    <border>
      <left style="slantDashDot">
        <color auto="1"/>
      </left>
      <right/>
      <top style="medium">
        <color auto="1"/>
      </top>
      <bottom/>
      <diagonal/>
    </border>
    <border>
      <left style="slantDashDot">
        <color auto="1"/>
      </left>
      <right style="hair">
        <color auto="1"/>
      </right>
      <top style="medium">
        <color auto="1"/>
      </top>
      <bottom/>
      <diagonal/>
    </border>
    <border>
      <left style="dotted">
        <color auto="1"/>
      </left>
      <right style="dotted">
        <color auto="1"/>
      </right>
      <top style="medium">
        <color auto="1"/>
      </top>
      <bottom/>
      <diagonal/>
    </border>
    <border>
      <left style="thin">
        <color indexed="64"/>
      </left>
      <right/>
      <top style="medium">
        <color auto="1"/>
      </top>
      <bottom/>
      <diagonal/>
    </border>
    <border>
      <left style="thin">
        <color indexed="64"/>
      </left>
      <right/>
      <top/>
      <bottom/>
      <diagonal/>
    </border>
    <border>
      <left style="slantDashDot">
        <color indexed="64"/>
      </left>
      <right style="dotted">
        <color auto="1"/>
      </right>
      <top/>
      <bottom/>
      <diagonal/>
    </border>
    <border>
      <left style="dotted">
        <color indexed="64"/>
      </left>
      <right style="slantDashDot">
        <color auto="1"/>
      </right>
      <top/>
      <bottom/>
      <diagonal/>
    </border>
    <border>
      <left/>
      <right style="thin">
        <color theme="0" tint="-0.249977111117893"/>
      </right>
      <top/>
      <bottom/>
      <diagonal/>
    </border>
    <border>
      <left style="thin">
        <color theme="0" tint="-0.249977111117893"/>
      </left>
      <right/>
      <top style="thin">
        <color theme="0" tint="-0.249977111117893"/>
      </top>
      <bottom style="thin">
        <color theme="0" tint="-0.249977111117893"/>
      </bottom>
      <diagonal/>
    </border>
    <border>
      <left style="thin">
        <color theme="2" tint="-9.9978637043366805E-2"/>
      </left>
      <right/>
      <top/>
      <bottom/>
      <diagonal/>
    </border>
    <border>
      <left style="thin">
        <color auto="1"/>
      </left>
      <right/>
      <top style="thin">
        <color theme="2" tint="-9.9978637043366805E-2"/>
      </top>
      <bottom/>
      <diagonal/>
    </border>
    <border>
      <left style="thin">
        <color auto="1"/>
      </left>
      <right/>
      <top/>
      <bottom style="thin">
        <color theme="2" tint="-9.9978637043366805E-2"/>
      </bottom>
      <diagonal/>
    </border>
    <border>
      <left style="thin">
        <color theme="9"/>
      </left>
      <right style="thin">
        <color theme="9"/>
      </right>
      <top style="thin">
        <color theme="9"/>
      </top>
      <bottom style="thin">
        <color theme="9"/>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medium">
        <color theme="9"/>
      </left>
      <right style="thin">
        <color theme="9"/>
      </right>
      <top style="thin">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auto="1"/>
      </left>
      <right style="thin">
        <color indexed="64"/>
      </right>
      <top/>
      <bottom/>
      <diagonal/>
    </border>
    <border>
      <left style="medium">
        <color auto="1"/>
      </left>
      <right style="thin">
        <color indexed="64"/>
      </right>
      <top/>
      <bottom style="thin">
        <color auto="1"/>
      </bottom>
      <diagonal/>
    </border>
    <border>
      <left style="medium">
        <color auto="1"/>
      </left>
      <right style="thin">
        <color indexed="64"/>
      </right>
      <top/>
      <bottom style="medium">
        <color auto="1"/>
      </bottom>
      <diagonal/>
    </border>
    <border>
      <left style="medium">
        <color auto="1"/>
      </left>
      <right style="thin">
        <color indexed="64"/>
      </right>
      <top style="medium">
        <color auto="1"/>
      </top>
      <bottom/>
      <diagonal/>
    </border>
    <border>
      <left style="medium">
        <color auto="1"/>
      </left>
      <right style="thin">
        <color indexed="64"/>
      </right>
      <top/>
      <bottom style="hair">
        <color auto="1"/>
      </bottom>
      <diagonal/>
    </border>
    <border>
      <left style="thin">
        <color theme="0" tint="-0.249977111117893"/>
      </left>
      <right/>
      <top/>
      <bottom style="thin">
        <color theme="0" tint="-0.249977111117893"/>
      </bottom>
      <diagonal/>
    </border>
    <border>
      <left style="thin">
        <color indexed="64"/>
      </left>
      <right/>
      <top style="thin">
        <color auto="1"/>
      </top>
      <bottom style="medium">
        <color auto="1"/>
      </bottom>
      <diagonal/>
    </border>
    <border>
      <left style="thin">
        <color indexed="64"/>
      </left>
      <right/>
      <top/>
      <bottom style="hair">
        <color auto="1"/>
      </bottom>
      <diagonal/>
    </border>
    <border>
      <left style="thin">
        <color indexed="64"/>
      </left>
      <right style="thin">
        <color theme="0" tint="-0.249977111117893"/>
      </right>
      <top style="thin">
        <color theme="0" tint="-0.249977111117893"/>
      </top>
      <bottom style="thin">
        <color theme="0" tint="-0.249977111117893"/>
      </bottom>
      <diagonal/>
    </border>
    <border>
      <left style="thin">
        <color indexed="64"/>
      </left>
      <right/>
      <top/>
      <bottom style="thin">
        <color theme="0" tint="-0.249977111117893"/>
      </bottom>
      <diagonal/>
    </border>
    <border>
      <left style="thin">
        <color indexed="64"/>
      </left>
      <right style="thin">
        <color theme="0" tint="-0.249977111117893"/>
      </right>
      <top/>
      <bottom style="thin">
        <color theme="0" tint="-0.249977111117893"/>
      </bottom>
      <diagonal/>
    </border>
  </borders>
  <cellStyleXfs count="59">
    <xf numFmtId="0" fontId="0"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9" fontId="41" fillId="0" borderId="0" applyFont="0" applyFill="0" applyBorder="0" applyAlignment="0" applyProtection="0"/>
    <xf numFmtId="0" fontId="44" fillId="32" borderId="0" applyNumberFormat="0" applyBorder="0" applyAlignment="0" applyProtection="0"/>
    <xf numFmtId="0" fontId="45" fillId="33" borderId="0" applyNumberFormat="0" applyBorder="0" applyAlignment="0" applyProtection="0"/>
    <xf numFmtId="0" fontId="46" fillId="34" borderId="65" applyNumberFormat="0" applyAlignment="0" applyProtection="0"/>
    <xf numFmtId="0" fontId="3" fillId="35"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52" fillId="36" borderId="65" applyNumberFormat="0" applyAlignment="0" applyProtection="0"/>
    <xf numFmtId="0" fontId="41" fillId="38" borderId="73" applyNumberFormat="0" applyFont="0" applyAlignment="0" applyProtection="0"/>
    <xf numFmtId="0" fontId="55" fillId="40" borderId="0" applyNumberFormat="0" applyBorder="0" applyAlignment="0" applyProtection="0"/>
  </cellStyleXfs>
  <cellXfs count="547">
    <xf numFmtId="0" fontId="0" fillId="0" borderId="0" xfId="0"/>
    <xf numFmtId="0" fontId="0" fillId="3" borderId="5" xfId="0" applyFont="1" applyFill="1" applyBorder="1" applyAlignment="1">
      <alignment horizontal="center" vertical="center" wrapText="1"/>
    </xf>
    <xf numFmtId="0" fontId="0" fillId="0" borderId="9" xfId="0" applyBorder="1" applyAlignment="1">
      <alignment horizontal="center"/>
    </xf>
    <xf numFmtId="0" fontId="0" fillId="0" borderId="0" xfId="0" applyAlignment="1">
      <alignment horizontal="center"/>
    </xf>
    <xf numFmtId="0" fontId="4" fillId="0" borderId="0" xfId="0" applyFont="1" applyAlignment="1">
      <alignment horizontal="left" vertical="top" wrapText="1"/>
    </xf>
    <xf numFmtId="0" fontId="0" fillId="0" borderId="1" xfId="0" applyBorder="1"/>
    <xf numFmtId="0" fontId="0" fillId="0" borderId="0" xfId="0" applyBorder="1" applyAlignment="1">
      <alignment horizontal="center"/>
    </xf>
    <xf numFmtId="0" fontId="0" fillId="6" borderId="8" xfId="0" applyFont="1" applyFill="1" applyBorder="1" applyAlignment="1">
      <alignment horizontal="center" vertical="center"/>
    </xf>
    <xf numFmtId="0" fontId="0" fillId="3" borderId="5" xfId="0" applyFont="1" applyFill="1" applyBorder="1" applyAlignment="1">
      <alignment horizontal="center" vertical="center"/>
    </xf>
    <xf numFmtId="0" fontId="0" fillId="0" borderId="5" xfId="0" applyFont="1" applyBorder="1" applyAlignment="1">
      <alignment horizontal="center" vertical="center"/>
    </xf>
    <xf numFmtId="0" fontId="5" fillId="4" borderId="5" xfId="0" applyFont="1" applyFill="1" applyBorder="1" applyAlignment="1">
      <alignment horizontal="center" vertical="center" wrapText="1"/>
    </xf>
    <xf numFmtId="0" fontId="10" fillId="0" borderId="0" xfId="0" applyFont="1"/>
    <xf numFmtId="0" fontId="5" fillId="8" borderId="5" xfId="0" applyFont="1" applyFill="1" applyBorder="1" applyAlignment="1">
      <alignment horizontal="center" vertical="center" wrapText="1"/>
    </xf>
    <xf numFmtId="0" fontId="0" fillId="0" borderId="0" xfId="0" applyBorder="1"/>
    <xf numFmtId="0" fontId="5" fillId="7" borderId="7"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8" borderId="5" xfId="0" applyFont="1" applyFill="1" applyBorder="1" applyAlignment="1">
      <alignment horizontal="center" vertical="center"/>
    </xf>
    <xf numFmtId="0" fontId="0" fillId="0" borderId="5"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0" fillId="0" borderId="12" xfId="0" applyBorder="1"/>
    <xf numFmtId="0" fontId="5" fillId="7" borderId="7" xfId="0" applyFont="1" applyFill="1" applyBorder="1" applyAlignment="1">
      <alignment horizontal="center" vertical="center"/>
    </xf>
    <xf numFmtId="0" fontId="5" fillId="9" borderId="5"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0" fillId="0" borderId="0" xfId="0" applyFill="1" applyBorder="1" applyAlignment="1">
      <alignment vertical="top"/>
    </xf>
    <xf numFmtId="0" fontId="4" fillId="0" borderId="9" xfId="0" applyFont="1" applyBorder="1" applyAlignment="1">
      <alignment horizontal="center" vertical="top"/>
    </xf>
    <xf numFmtId="0" fontId="0" fillId="0" borderId="0" xfId="0" applyAlignment="1">
      <alignment vertical="top"/>
    </xf>
    <xf numFmtId="17" fontId="4" fillId="0" borderId="0" xfId="0" applyNumberFormat="1" applyFont="1" applyAlignment="1">
      <alignment horizontal="center" vertical="top"/>
    </xf>
    <xf numFmtId="0" fontId="0" fillId="0" borderId="1" xfId="0" applyBorder="1" applyAlignment="1">
      <alignment vertical="top"/>
    </xf>
    <xf numFmtId="0" fontId="0" fillId="0" borderId="0" xfId="0" applyBorder="1" applyAlignment="1">
      <alignment vertical="top"/>
    </xf>
    <xf numFmtId="0" fontId="0" fillId="0" borderId="12" xfId="0" applyBorder="1" applyAlignment="1">
      <alignment vertical="top"/>
    </xf>
    <xf numFmtId="17" fontId="4" fillId="0" borderId="0" xfId="0" applyNumberFormat="1" applyFont="1" applyBorder="1" applyAlignment="1">
      <alignment horizontal="center" vertical="top"/>
    </xf>
    <xf numFmtId="0" fontId="4" fillId="0" borderId="0" xfId="0" applyFont="1" applyBorder="1" applyAlignment="1">
      <alignment horizontal="left" vertical="top" wrapText="1"/>
    </xf>
    <xf numFmtId="0" fontId="0" fillId="0" borderId="0" xfId="0" applyBorder="1" applyAlignment="1">
      <alignment vertical="top" wrapText="1"/>
    </xf>
    <xf numFmtId="0" fontId="0" fillId="0" borderId="0" xfId="0" applyBorder="1" applyAlignment="1">
      <alignment horizontal="left" vertical="top"/>
    </xf>
    <xf numFmtId="0" fontId="5" fillId="0" borderId="0" xfId="0" applyFont="1" applyFill="1" applyBorder="1" applyAlignment="1">
      <alignment horizontal="left" vertical="top" wrapText="1"/>
    </xf>
    <xf numFmtId="0" fontId="0" fillId="0" borderId="0" xfId="0" applyBorder="1" applyAlignment="1">
      <alignment horizontal="left" vertical="top" wrapText="1"/>
    </xf>
    <xf numFmtId="0" fontId="0" fillId="6" borderId="15" xfId="0" applyFont="1" applyFill="1" applyBorder="1" applyAlignment="1">
      <alignment horizontal="center" vertical="center"/>
    </xf>
    <xf numFmtId="0" fontId="4" fillId="0" borderId="9" xfId="0" applyFont="1" applyBorder="1" applyAlignment="1">
      <alignment horizontal="left" vertical="top"/>
    </xf>
    <xf numFmtId="0" fontId="0" fillId="0" borderId="1" xfId="0" applyBorder="1" applyAlignment="1">
      <alignment horizontal="left" vertical="top"/>
    </xf>
    <xf numFmtId="0" fontId="11" fillId="0" borderId="3" xfId="0" applyFont="1" applyFill="1" applyBorder="1" applyAlignment="1">
      <alignment vertical="center"/>
    </xf>
    <xf numFmtId="0" fontId="0" fillId="0" borderId="12" xfId="0" applyBorder="1" applyAlignment="1">
      <alignment horizontal="left" vertical="top"/>
    </xf>
    <xf numFmtId="0" fontId="0" fillId="0" borderId="12" xfId="0" applyFill="1" applyBorder="1" applyAlignment="1">
      <alignment vertical="top"/>
    </xf>
    <xf numFmtId="0" fontId="0" fillId="0" borderId="12" xfId="0" applyBorder="1" applyAlignment="1">
      <alignment vertical="top" wrapText="1"/>
    </xf>
    <xf numFmtId="0" fontId="0" fillId="0" borderId="12" xfId="0" applyBorder="1" applyAlignment="1">
      <alignment horizontal="left" vertical="top" wrapText="1"/>
    </xf>
    <xf numFmtId="0" fontId="0" fillId="0" borderId="0" xfId="0" applyAlignment="1">
      <alignment vertical="top" wrapText="1"/>
    </xf>
    <xf numFmtId="0" fontId="0" fillId="0" borderId="0" xfId="0" applyFill="1" applyAlignment="1">
      <alignment vertical="top"/>
    </xf>
    <xf numFmtId="0" fontId="0" fillId="0" borderId="1" xfId="0" applyBorder="1" applyAlignment="1">
      <alignment vertical="top" wrapText="1"/>
    </xf>
    <xf numFmtId="0" fontId="16" fillId="0" borderId="1" xfId="0" applyFont="1" applyBorder="1" applyAlignment="1">
      <alignment vertical="top" wrapText="1"/>
    </xf>
    <xf numFmtId="0" fontId="0" fillId="0" borderId="0" xfId="0" applyFill="1" applyBorder="1" applyAlignment="1">
      <alignment vertical="top" wrapText="1"/>
    </xf>
    <xf numFmtId="0" fontId="0" fillId="0" borderId="12" xfId="0" applyFill="1" applyBorder="1" applyAlignment="1">
      <alignment vertical="top" wrapText="1"/>
    </xf>
    <xf numFmtId="0" fontId="0" fillId="0" borderId="20" xfId="0" applyBorder="1"/>
    <xf numFmtId="0" fontId="5" fillId="7" borderId="23" xfId="0" applyFont="1" applyFill="1" applyBorder="1" applyAlignment="1">
      <alignment horizontal="center" vertical="center" wrapText="1"/>
    </xf>
    <xf numFmtId="0" fontId="0" fillId="0" borderId="22" xfId="0" applyBorder="1"/>
    <xf numFmtId="0" fontId="4" fillId="12" borderId="0" xfId="0" applyFont="1" applyFill="1" applyBorder="1" applyAlignment="1">
      <alignment horizontal="center" vertical="top"/>
    </xf>
    <xf numFmtId="0" fontId="5" fillId="0" borderId="0" xfId="0" applyFont="1" applyAlignment="1">
      <alignment vertical="top" wrapText="1"/>
    </xf>
    <xf numFmtId="0" fontId="0" fillId="0" borderId="1" xfId="0" applyFill="1" applyBorder="1" applyAlignment="1">
      <alignment vertical="top"/>
    </xf>
    <xf numFmtId="0" fontId="0" fillId="0" borderId="20" xfId="0" applyFill="1" applyBorder="1" applyAlignment="1">
      <alignment vertical="top" wrapText="1"/>
    </xf>
    <xf numFmtId="0" fontId="0" fillId="0" borderId="22" xfId="0" applyFill="1" applyBorder="1" applyAlignment="1">
      <alignment vertical="top" wrapText="1"/>
    </xf>
    <xf numFmtId="0" fontId="0" fillId="0" borderId="22" xfId="0" applyFill="1" applyBorder="1" applyAlignment="1">
      <alignment horizontal="left" vertical="top" wrapText="1"/>
    </xf>
    <xf numFmtId="0" fontId="0" fillId="0" borderId="20" xfId="0" applyBorder="1" applyAlignment="1">
      <alignment vertical="top"/>
    </xf>
    <xf numFmtId="0" fontId="0" fillId="0" borderId="20" xfId="0" applyBorder="1" applyAlignment="1">
      <alignment vertical="top" wrapText="1"/>
    </xf>
    <xf numFmtId="0" fontId="0" fillId="0" borderId="22" xfId="0" applyBorder="1" applyAlignment="1">
      <alignment vertical="top" wrapText="1"/>
    </xf>
    <xf numFmtId="0" fontId="0" fillId="0" borderId="20" xfId="0" applyFill="1" applyBorder="1" applyAlignment="1">
      <alignment vertical="top"/>
    </xf>
    <xf numFmtId="0" fontId="0" fillId="0" borderId="20" xfId="0" applyBorder="1" applyAlignment="1">
      <alignment horizontal="left" vertical="top"/>
    </xf>
    <xf numFmtId="0" fontId="5" fillId="0" borderId="20" xfId="0" applyFont="1" applyBorder="1" applyAlignment="1">
      <alignment vertical="top"/>
    </xf>
    <xf numFmtId="0" fontId="5" fillId="4" borderId="7" xfId="0" applyFont="1" applyFill="1" applyBorder="1" applyAlignment="1">
      <alignment horizontal="center" vertical="center" wrapText="1"/>
    </xf>
    <xf numFmtId="0" fontId="0" fillId="3" borderId="0" xfId="0" applyFill="1" applyBorder="1" applyAlignment="1">
      <alignment vertical="top"/>
    </xf>
    <xf numFmtId="0" fontId="0" fillId="3" borderId="0" xfId="0" applyFill="1" applyAlignment="1">
      <alignment vertical="top"/>
    </xf>
    <xf numFmtId="0" fontId="0" fillId="3" borderId="0" xfId="0" applyFill="1" applyBorder="1" applyAlignment="1">
      <alignment vertical="top" wrapText="1"/>
    </xf>
    <xf numFmtId="0" fontId="0" fillId="3" borderId="0" xfId="0" applyFill="1"/>
    <xf numFmtId="0" fontId="4" fillId="0" borderId="0" xfId="0" applyFont="1" applyAlignment="1">
      <alignment vertical="top" wrapText="1"/>
    </xf>
    <xf numFmtId="0" fontId="0" fillId="0" borderId="0" xfId="0" applyFill="1" applyBorder="1" applyAlignment="1">
      <alignment horizontal="left" vertical="top"/>
    </xf>
    <xf numFmtId="0" fontId="0" fillId="0" borderId="0" xfId="0" applyFill="1"/>
    <xf numFmtId="0" fontId="0" fillId="14" borderId="5" xfId="0" applyFont="1" applyFill="1" applyBorder="1" applyAlignment="1">
      <alignment horizontal="center" vertical="center" wrapText="1"/>
    </xf>
    <xf numFmtId="0" fontId="0" fillId="0" borderId="0" xfId="0" applyBorder="1" applyAlignment="1">
      <alignment horizontal="left"/>
    </xf>
    <xf numFmtId="0" fontId="0" fillId="0" borderId="0" xfId="0" applyAlignment="1">
      <alignment horizontal="left" vertical="top"/>
    </xf>
    <xf numFmtId="0" fontId="0" fillId="0" borderId="0" xfId="0" applyFill="1" applyAlignment="1">
      <alignment horizontal="left" vertical="top"/>
    </xf>
    <xf numFmtId="0" fontId="0" fillId="0" borderId="0" xfId="0" applyAlignment="1">
      <alignment horizontal="left" vertical="top" wrapText="1"/>
    </xf>
    <xf numFmtId="0" fontId="0" fillId="0" borderId="22" xfId="0" applyBorder="1" applyAlignment="1">
      <alignment horizontal="left" vertical="top" wrapText="1"/>
    </xf>
    <xf numFmtId="0" fontId="0" fillId="0" borderId="20" xfId="0" applyBorder="1" applyAlignment="1">
      <alignment horizontal="left" vertical="top" wrapText="1"/>
    </xf>
    <xf numFmtId="0" fontId="9" fillId="2" borderId="0" xfId="0" applyFont="1" applyFill="1" applyBorder="1" applyAlignment="1">
      <alignment horizontal="left" vertical="top"/>
    </xf>
    <xf numFmtId="0" fontId="4" fillId="0" borderId="26" xfId="0" applyFont="1" applyBorder="1" applyAlignment="1">
      <alignment horizontal="center" vertical="top"/>
    </xf>
    <xf numFmtId="0" fontId="0" fillId="0" borderId="25" xfId="0" applyBorder="1" applyAlignment="1">
      <alignment vertical="top"/>
    </xf>
    <xf numFmtId="17" fontId="4" fillId="0" borderId="25" xfId="0" applyNumberFormat="1" applyFont="1" applyBorder="1" applyAlignment="1">
      <alignment horizontal="center" vertical="top"/>
    </xf>
    <xf numFmtId="0" fontId="4" fillId="0" borderId="25" xfId="0" applyFont="1" applyBorder="1" applyAlignment="1">
      <alignment horizontal="left" vertical="top" wrapText="1"/>
    </xf>
    <xf numFmtId="0" fontId="0" fillId="0" borderId="27" xfId="0" applyBorder="1" applyAlignment="1">
      <alignment vertical="top"/>
    </xf>
    <xf numFmtId="0" fontId="0" fillId="0" borderId="28" xfId="0" applyBorder="1" applyAlignment="1">
      <alignment vertical="top"/>
    </xf>
    <xf numFmtId="0" fontId="0" fillId="0" borderId="25" xfId="0" applyFill="1" applyBorder="1" applyAlignment="1">
      <alignment vertical="top"/>
    </xf>
    <xf numFmtId="0" fontId="0" fillId="0" borderId="29" xfId="0" applyBorder="1" applyAlignment="1">
      <alignment vertical="top"/>
    </xf>
    <xf numFmtId="0" fontId="0" fillId="0" borderId="28" xfId="0" applyBorder="1" applyAlignment="1">
      <alignment vertical="top" wrapText="1"/>
    </xf>
    <xf numFmtId="0" fontId="0" fillId="0" borderId="30" xfId="0" applyBorder="1" applyAlignment="1">
      <alignment vertical="top" wrapText="1"/>
    </xf>
    <xf numFmtId="0" fontId="4" fillId="0" borderId="31" xfId="0" applyFont="1" applyBorder="1" applyAlignment="1">
      <alignment horizontal="center" vertical="top"/>
    </xf>
    <xf numFmtId="0" fontId="0" fillId="0" borderId="0" xfId="0" applyFill="1" applyAlignment="1">
      <alignment vertical="top" wrapText="1"/>
    </xf>
    <xf numFmtId="0" fontId="0" fillId="0" borderId="0" xfId="0" applyFill="1" applyAlignment="1">
      <alignment horizontal="left" vertical="top" wrapText="1"/>
    </xf>
    <xf numFmtId="0" fontId="0" fillId="0" borderId="12" xfId="0" applyFill="1" applyBorder="1" applyAlignment="1">
      <alignment horizontal="left" vertical="top" wrapText="1"/>
    </xf>
    <xf numFmtId="0" fontId="0" fillId="0" borderId="12" xfId="0" applyFill="1" applyBorder="1" applyAlignment="1">
      <alignment horizontal="left" vertical="top"/>
    </xf>
    <xf numFmtId="0" fontId="0" fillId="0" borderId="0" xfId="0" applyFill="1" applyBorder="1" applyAlignment="1">
      <alignment horizontal="left" vertical="top" wrapText="1"/>
    </xf>
    <xf numFmtId="0" fontId="0" fillId="0" borderId="1" xfId="0" applyFill="1" applyBorder="1" applyAlignment="1">
      <alignment vertical="top" wrapText="1"/>
    </xf>
    <xf numFmtId="0" fontId="17" fillId="0" borderId="0" xfId="0" applyFont="1" applyAlignment="1">
      <alignment vertical="top" wrapText="1"/>
    </xf>
    <xf numFmtId="0" fontId="0" fillId="0" borderId="25" xfId="0" applyFill="1" applyBorder="1" applyAlignment="1">
      <alignment vertical="top" wrapText="1"/>
    </xf>
    <xf numFmtId="0" fontId="5" fillId="0" borderId="20" xfId="0" applyFont="1" applyBorder="1" applyAlignment="1">
      <alignment vertical="top" wrapText="1"/>
    </xf>
    <xf numFmtId="0" fontId="16" fillId="0" borderId="29" xfId="0" applyFont="1" applyFill="1" applyBorder="1" applyAlignment="1">
      <alignment vertical="top" wrapText="1"/>
    </xf>
    <xf numFmtId="0" fontId="17" fillId="0" borderId="27" xfId="0" applyFont="1" applyFill="1" applyBorder="1" applyAlignment="1">
      <alignment vertical="top" wrapText="1"/>
    </xf>
    <xf numFmtId="0" fontId="5" fillId="0" borderId="0" xfId="0" applyFont="1" applyFill="1" applyAlignment="1">
      <alignment vertical="top"/>
    </xf>
    <xf numFmtId="0" fontId="5" fillId="0" borderId="0" xfId="0" applyFont="1" applyFill="1" applyBorder="1" applyAlignment="1">
      <alignment vertical="top" wrapText="1"/>
    </xf>
    <xf numFmtId="0" fontId="5" fillId="0" borderId="12" xfId="0" applyFont="1" applyFill="1" applyBorder="1" applyAlignment="1">
      <alignment vertical="top" wrapText="1"/>
    </xf>
    <xf numFmtId="0" fontId="0" fillId="17" borderId="0" xfId="0" applyFont="1" applyFill="1" applyBorder="1" applyAlignment="1">
      <alignment vertical="top"/>
    </xf>
    <xf numFmtId="0" fontId="5" fillId="17" borderId="0" xfId="0" applyFont="1" applyFill="1" applyBorder="1" applyAlignment="1">
      <alignment horizontal="left" vertical="top"/>
    </xf>
    <xf numFmtId="0" fontId="0" fillId="17" borderId="0" xfId="0" applyFill="1" applyBorder="1" applyAlignment="1">
      <alignment vertical="top"/>
    </xf>
    <xf numFmtId="0" fontId="0" fillId="17" borderId="0" xfId="0" applyFill="1" applyBorder="1" applyAlignment="1">
      <alignment horizontal="left" vertical="top"/>
    </xf>
    <xf numFmtId="0" fontId="0" fillId="17" borderId="0" xfId="0" applyFill="1" applyAlignment="1">
      <alignment vertical="top"/>
    </xf>
    <xf numFmtId="0" fontId="0" fillId="17" borderId="0" xfId="0" applyFill="1" applyAlignment="1">
      <alignment vertical="top" wrapText="1"/>
    </xf>
    <xf numFmtId="0" fontId="0" fillId="17" borderId="0" xfId="0" applyFill="1" applyAlignment="1">
      <alignment horizontal="left" vertical="top"/>
    </xf>
    <xf numFmtId="0" fontId="0" fillId="17" borderId="25" xfId="0" applyFill="1" applyBorder="1" applyAlignment="1">
      <alignment vertical="top"/>
    </xf>
    <xf numFmtId="0" fontId="5" fillId="17" borderId="0" xfId="0" applyFont="1" applyFill="1" applyBorder="1" applyAlignment="1">
      <alignment vertical="top"/>
    </xf>
    <xf numFmtId="0" fontId="5" fillId="17" borderId="33" xfId="0" applyFont="1" applyFill="1" applyBorder="1" applyAlignment="1">
      <alignment vertical="top"/>
    </xf>
    <xf numFmtId="0" fontId="4" fillId="0" borderId="9" xfId="0" applyFont="1" applyFill="1" applyBorder="1" applyAlignment="1">
      <alignment horizontal="center" vertical="top"/>
    </xf>
    <xf numFmtId="17" fontId="4" fillId="0" borderId="0" xfId="0" applyNumberFormat="1" applyFont="1" applyFill="1" applyAlignment="1">
      <alignment horizontal="center" vertical="top"/>
    </xf>
    <xf numFmtId="0" fontId="4" fillId="0" borderId="0" xfId="0" applyFont="1" applyFill="1" applyAlignment="1">
      <alignment horizontal="left" vertical="top" wrapText="1"/>
    </xf>
    <xf numFmtId="0" fontId="10" fillId="0" borderId="0" xfId="0" applyFont="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25" xfId="0" applyBorder="1" applyAlignment="1">
      <alignment horizontal="center" vertical="center"/>
    </xf>
    <xf numFmtId="0" fontId="5" fillId="0" borderId="0" xfId="0" applyFont="1" applyFill="1" applyAlignment="1">
      <alignment vertical="top" wrapText="1"/>
    </xf>
    <xf numFmtId="0" fontId="5" fillId="4" borderId="21" xfId="0" applyFont="1" applyFill="1" applyBorder="1" applyAlignment="1">
      <alignment horizontal="center" vertical="center" wrapText="1"/>
    </xf>
    <xf numFmtId="0" fontId="0" fillId="0" borderId="34" xfId="0" applyFill="1" applyBorder="1" applyAlignment="1">
      <alignment vertical="top" wrapText="1"/>
    </xf>
    <xf numFmtId="0" fontId="0" fillId="0" borderId="34" xfId="0" applyBorder="1" applyAlignment="1">
      <alignment vertical="top"/>
    </xf>
    <xf numFmtId="0" fontId="0" fillId="0" borderId="34" xfId="0" applyBorder="1" applyAlignment="1">
      <alignment horizontal="left" vertical="top"/>
    </xf>
    <xf numFmtId="0" fontId="0" fillId="0" borderId="35" xfId="0" applyBorder="1" applyAlignment="1">
      <alignment horizontal="left" vertical="top"/>
    </xf>
    <xf numFmtId="0" fontId="0" fillId="18" borderId="0" xfId="0" applyFill="1" applyBorder="1" applyAlignment="1">
      <alignment vertical="top"/>
    </xf>
    <xf numFmtId="0" fontId="0" fillId="18" borderId="0" xfId="0" applyFill="1" applyBorder="1" applyAlignment="1">
      <alignment horizontal="left" vertical="top"/>
    </xf>
    <xf numFmtId="0" fontId="0" fillId="18" borderId="25" xfId="0" applyFill="1" applyBorder="1" applyAlignment="1">
      <alignment vertical="top"/>
    </xf>
    <xf numFmtId="0" fontId="0" fillId="18" borderId="0" xfId="0" applyFill="1" applyBorder="1" applyAlignment="1">
      <alignment vertical="top" wrapText="1"/>
    </xf>
    <xf numFmtId="0" fontId="0" fillId="18" borderId="0" xfId="0" applyFill="1" applyBorder="1"/>
    <xf numFmtId="0" fontId="5" fillId="18" borderId="0" xfId="0" applyFont="1" applyFill="1" applyBorder="1" applyAlignment="1">
      <alignment vertical="top"/>
    </xf>
    <xf numFmtId="0" fontId="0" fillId="17" borderId="0" xfId="0" applyFill="1" applyBorder="1"/>
    <xf numFmtId="0" fontId="14" fillId="6" borderId="2" xfId="0" applyFont="1" applyFill="1" applyBorder="1" applyAlignment="1">
      <alignment vertical="center"/>
    </xf>
    <xf numFmtId="0" fontId="14" fillId="6" borderId="4" xfId="0" applyFont="1" applyFill="1" applyBorder="1" applyAlignment="1">
      <alignment vertical="center"/>
    </xf>
    <xf numFmtId="0" fontId="0" fillId="0" borderId="5" xfId="0" applyBorder="1" applyAlignment="1">
      <alignment horizontal="center" vertical="center"/>
    </xf>
    <xf numFmtId="0" fontId="0" fillId="0" borderId="0" xfId="0" applyFill="1" applyAlignment="1">
      <alignment horizontal="center" vertical="center"/>
    </xf>
    <xf numFmtId="0" fontId="4" fillId="0" borderId="0" xfId="0" applyFont="1" applyAlignment="1">
      <alignment horizontal="center" vertical="top"/>
    </xf>
    <xf numFmtId="0" fontId="5" fillId="0" borderId="0" xfId="0" applyFont="1" applyAlignment="1">
      <alignment vertical="top"/>
    </xf>
    <xf numFmtId="0" fontId="0" fillId="0" borderId="34" xfId="0" applyBorder="1" applyAlignment="1">
      <alignment vertical="top" wrapText="1"/>
    </xf>
    <xf numFmtId="0" fontId="0" fillId="0" borderId="34" xfId="0" applyFill="1" applyBorder="1" applyAlignment="1">
      <alignment horizontal="left" vertical="top" wrapText="1"/>
    </xf>
    <xf numFmtId="0" fontId="0" fillId="0" borderId="34" xfId="0" applyFill="1" applyBorder="1" applyAlignment="1">
      <alignment vertical="top"/>
    </xf>
    <xf numFmtId="0" fontId="0" fillId="0" borderId="34" xfId="0" applyFill="1" applyBorder="1" applyAlignment="1">
      <alignment horizontal="left" vertical="top"/>
    </xf>
    <xf numFmtId="0" fontId="0" fillId="0" borderId="34" xfId="0" applyBorder="1"/>
    <xf numFmtId="0" fontId="5" fillId="16" borderId="21" xfId="0" applyFont="1" applyFill="1" applyBorder="1" applyAlignment="1">
      <alignment horizontal="center" vertical="center" wrapText="1"/>
    </xf>
    <xf numFmtId="0" fontId="0" fillId="0" borderId="33" xfId="0" applyBorder="1" applyAlignment="1">
      <alignment vertical="top"/>
    </xf>
    <xf numFmtId="0" fontId="5" fillId="0" borderId="1" xfId="0" applyFont="1" applyBorder="1" applyAlignment="1">
      <alignment vertical="top" wrapText="1"/>
    </xf>
    <xf numFmtId="0" fontId="5" fillId="0" borderId="34" xfId="0" applyFont="1" applyFill="1" applyBorder="1" applyAlignment="1">
      <alignment vertical="top" wrapText="1"/>
    </xf>
    <xf numFmtId="0" fontId="4" fillId="0" borderId="9" xfId="0" applyFont="1" applyFill="1" applyBorder="1" applyAlignment="1">
      <alignment vertical="top"/>
    </xf>
    <xf numFmtId="0" fontId="0" fillId="0" borderId="25" xfId="0" applyBorder="1" applyAlignment="1">
      <alignment vertical="top" wrapText="1"/>
    </xf>
    <xf numFmtId="0" fontId="4" fillId="12" borderId="25" xfId="0" applyFont="1" applyFill="1" applyBorder="1" applyAlignment="1">
      <alignment horizontal="center" vertical="top"/>
    </xf>
    <xf numFmtId="0" fontId="4" fillId="12" borderId="4" xfId="0" applyFont="1" applyFill="1" applyBorder="1" applyAlignment="1">
      <alignment horizontal="center" vertical="top"/>
    </xf>
    <xf numFmtId="0" fontId="0" fillId="0" borderId="1" xfId="0" applyBorder="1" applyAlignment="1">
      <alignment horizontal="left" vertical="top" wrapText="1"/>
    </xf>
    <xf numFmtId="0" fontId="20" fillId="12" borderId="0" xfId="0" applyFont="1" applyFill="1" applyBorder="1" applyAlignment="1">
      <alignment horizontal="center" vertical="top"/>
    </xf>
    <xf numFmtId="0" fontId="0" fillId="0" borderId="1" xfId="0" applyFill="1" applyBorder="1" applyAlignment="1">
      <alignment horizontal="left" vertical="top" wrapText="1"/>
    </xf>
    <xf numFmtId="0" fontId="13" fillId="8" borderId="32" xfId="0" applyFont="1" applyFill="1" applyBorder="1" applyAlignment="1">
      <alignment vertical="center"/>
    </xf>
    <xf numFmtId="0" fontId="5" fillId="7" borderId="21" xfId="0" applyFont="1" applyFill="1" applyBorder="1" applyAlignment="1">
      <alignment horizontal="center" vertical="center" wrapText="1"/>
    </xf>
    <xf numFmtId="0" fontId="4" fillId="12" borderId="1" xfId="0" applyFont="1" applyFill="1" applyBorder="1" applyAlignment="1">
      <alignment horizontal="center" vertical="top"/>
    </xf>
    <xf numFmtId="0" fontId="5" fillId="17" borderId="0" xfId="0" applyFont="1" applyFill="1" applyBorder="1" applyAlignment="1">
      <alignment vertical="top" wrapText="1"/>
    </xf>
    <xf numFmtId="0" fontId="0" fillId="20" borderId="0" xfId="0" applyFill="1" applyBorder="1" applyAlignment="1">
      <alignment vertical="top"/>
    </xf>
    <xf numFmtId="0" fontId="0" fillId="20" borderId="0" xfId="0" applyFill="1" applyAlignment="1">
      <alignment vertical="top"/>
    </xf>
    <xf numFmtId="0" fontId="0" fillId="20" borderId="0" xfId="0" applyFill="1" applyBorder="1" applyAlignment="1">
      <alignment vertical="top" wrapText="1"/>
    </xf>
    <xf numFmtId="0" fontId="0" fillId="20" borderId="0" xfId="0" applyFill="1" applyAlignment="1">
      <alignment vertical="top" wrapText="1"/>
    </xf>
    <xf numFmtId="0" fontId="0" fillId="20" borderId="12" xfId="0" applyFill="1" applyBorder="1" applyAlignment="1">
      <alignment vertical="top"/>
    </xf>
    <xf numFmtId="0" fontId="5" fillId="17" borderId="34" xfId="0" applyFont="1" applyFill="1" applyBorder="1" applyAlignment="1">
      <alignment vertical="top"/>
    </xf>
    <xf numFmtId="0" fontId="0" fillId="17" borderId="34" xfId="0" applyFont="1" applyFill="1" applyBorder="1" applyAlignment="1">
      <alignment vertical="top"/>
    </xf>
    <xf numFmtId="0" fontId="0" fillId="17" borderId="0" xfId="0" applyFill="1" applyBorder="1" applyAlignment="1">
      <alignment vertical="top" wrapText="1"/>
    </xf>
    <xf numFmtId="0" fontId="0" fillId="3" borderId="15" xfId="0" applyFont="1" applyFill="1" applyBorder="1" applyAlignment="1">
      <alignment horizontal="center" vertical="center"/>
    </xf>
    <xf numFmtId="0" fontId="22" fillId="2" borderId="5" xfId="0" applyFont="1" applyFill="1" applyBorder="1" applyAlignment="1">
      <alignment horizontal="left" vertical="center" textRotation="90" wrapText="1"/>
    </xf>
    <xf numFmtId="0" fontId="0" fillId="0" borderId="39" xfId="0" applyBorder="1" applyAlignment="1">
      <alignment vertical="top"/>
    </xf>
    <xf numFmtId="0" fontId="5" fillId="8" borderId="37" xfId="0" applyFont="1" applyFill="1" applyBorder="1" applyAlignment="1">
      <alignment horizontal="center" vertical="center" wrapText="1"/>
    </xf>
    <xf numFmtId="0" fontId="4" fillId="5" borderId="0" xfId="0" applyFont="1" applyFill="1" applyBorder="1" applyAlignment="1">
      <alignment horizontal="left" vertical="top"/>
    </xf>
    <xf numFmtId="0" fontId="0" fillId="0" borderId="0" xfId="0" applyFont="1" applyAlignment="1">
      <alignment vertical="top"/>
    </xf>
    <xf numFmtId="0" fontId="25" fillId="0" borderId="0" xfId="0" applyFont="1" applyAlignment="1">
      <alignment vertical="top" wrapText="1"/>
    </xf>
    <xf numFmtId="0" fontId="28" fillId="5" borderId="0" xfId="0" applyFont="1" applyFill="1" applyBorder="1" applyAlignment="1">
      <alignment horizontal="left" vertical="top"/>
    </xf>
    <xf numFmtId="0" fontId="12" fillId="0" borderId="0" xfId="0" applyFont="1" applyFill="1" applyAlignment="1">
      <alignment vertical="top"/>
    </xf>
    <xf numFmtId="0" fontId="4" fillId="0" borderId="1" xfId="0" applyFont="1" applyBorder="1" applyAlignment="1">
      <alignment horizontal="center" vertical="top"/>
    </xf>
    <xf numFmtId="0" fontId="0" fillId="0" borderId="0" xfId="0" applyFont="1" applyBorder="1" applyAlignment="1">
      <alignment vertical="top"/>
    </xf>
    <xf numFmtId="0" fontId="4" fillId="0" borderId="41" xfId="0" applyFont="1" applyBorder="1" applyAlignment="1">
      <alignment horizontal="center" vertical="top"/>
    </xf>
    <xf numFmtId="0" fontId="0" fillId="5" borderId="38" xfId="0" applyFill="1" applyBorder="1" applyAlignment="1">
      <alignment horizontal="left" vertical="top" wrapText="1"/>
    </xf>
    <xf numFmtId="0" fontId="0" fillId="8" borderId="5" xfId="0" applyFill="1" applyBorder="1" applyAlignment="1">
      <alignment horizontal="center" vertical="center" wrapText="1"/>
    </xf>
    <xf numFmtId="0" fontId="5" fillId="21" borderId="7" xfId="0" applyFont="1" applyFill="1" applyBorder="1" applyAlignment="1">
      <alignment horizontal="center" vertical="center" wrapText="1"/>
    </xf>
    <xf numFmtId="0" fontId="5" fillId="24" borderId="5" xfId="0" applyFont="1" applyFill="1" applyBorder="1" applyAlignment="1">
      <alignment horizontal="center" vertical="center" wrapText="1"/>
    </xf>
    <xf numFmtId="0" fontId="5" fillId="23" borderId="5" xfId="0" applyFont="1" applyFill="1" applyBorder="1" applyAlignment="1">
      <alignment horizontal="center" vertical="center" wrapText="1"/>
    </xf>
    <xf numFmtId="0" fontId="5" fillId="22" borderId="5" xfId="0" applyFont="1" applyFill="1" applyBorder="1" applyAlignment="1">
      <alignment horizontal="center" vertical="center" wrapText="1"/>
    </xf>
    <xf numFmtId="0" fontId="0" fillId="22" borderId="7" xfId="0" applyFill="1" applyBorder="1" applyAlignment="1">
      <alignment horizontal="center" vertical="center" wrapText="1"/>
    </xf>
    <xf numFmtId="0" fontId="0" fillId="13" borderId="6" xfId="0" applyFill="1" applyBorder="1" applyAlignment="1">
      <alignment horizontal="center" vertical="center" wrapText="1"/>
    </xf>
    <xf numFmtId="0" fontId="0" fillId="25" borderId="5" xfId="0" applyFill="1" applyBorder="1" applyAlignment="1">
      <alignment horizontal="center" vertical="center" wrapText="1"/>
    </xf>
    <xf numFmtId="0" fontId="0" fillId="15" borderId="0" xfId="0" applyFill="1" applyBorder="1" applyAlignment="1">
      <alignment horizontal="left" vertical="top" wrapText="1"/>
    </xf>
    <xf numFmtId="0" fontId="32" fillId="26" borderId="0" xfId="0" applyFont="1" applyFill="1" applyAlignment="1">
      <alignment vertical="top"/>
    </xf>
    <xf numFmtId="0" fontId="13" fillId="16" borderId="2" xfId="0" applyFont="1" applyFill="1" applyBorder="1" applyAlignment="1">
      <alignment horizontal="center" vertical="center"/>
    </xf>
    <xf numFmtId="0" fontId="5" fillId="11" borderId="37" xfId="0" applyFont="1" applyFill="1" applyBorder="1" applyAlignment="1">
      <alignment horizontal="center" vertical="center" wrapText="1"/>
    </xf>
    <xf numFmtId="0" fontId="0" fillId="28" borderId="5" xfId="0"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28" borderId="6" xfId="0" applyFont="1" applyFill="1" applyBorder="1" applyAlignment="1">
      <alignment horizontal="center" vertical="center" wrapText="1"/>
    </xf>
    <xf numFmtId="0" fontId="0" fillId="3" borderId="34" xfId="0" applyFill="1" applyBorder="1" applyAlignment="1">
      <alignment vertical="top" wrapText="1"/>
    </xf>
    <xf numFmtId="0" fontId="0" fillId="0" borderId="14" xfId="0" applyFill="1" applyBorder="1" applyAlignment="1">
      <alignment horizontal="center" vertical="center"/>
    </xf>
    <xf numFmtId="0" fontId="0" fillId="0" borderId="0" xfId="0" applyFill="1" applyBorder="1" applyAlignment="1">
      <alignment horizontal="center" vertical="center"/>
    </xf>
    <xf numFmtId="0" fontId="0" fillId="0" borderId="20" xfId="0" applyFont="1" applyFill="1" applyBorder="1" applyAlignment="1">
      <alignment vertical="top" wrapText="1"/>
    </xf>
    <xf numFmtId="0" fontId="0" fillId="19" borderId="0" xfId="0" applyFill="1" applyBorder="1" applyAlignment="1">
      <alignment vertical="top"/>
    </xf>
    <xf numFmtId="0" fontId="0" fillId="19" borderId="0" xfId="0" applyFill="1" applyBorder="1" applyAlignment="1">
      <alignment vertical="top" wrapText="1"/>
    </xf>
    <xf numFmtId="0" fontId="4" fillId="5" borderId="36" xfId="0" applyFont="1" applyFill="1" applyBorder="1" applyAlignment="1">
      <alignment horizontal="left" vertical="top"/>
    </xf>
    <xf numFmtId="0" fontId="4" fillId="0" borderId="0" xfId="0" applyFont="1" applyFill="1" applyBorder="1" applyAlignment="1">
      <alignment horizontal="left" vertical="top" wrapText="1"/>
    </xf>
    <xf numFmtId="0" fontId="33" fillId="0" borderId="0" xfId="0" applyFont="1" applyAlignment="1">
      <alignment vertical="top" wrapText="1"/>
    </xf>
    <xf numFmtId="0" fontId="4" fillId="5" borderId="25" xfId="0" applyFont="1" applyFill="1" applyBorder="1" applyAlignment="1">
      <alignment horizontal="left" vertical="top"/>
    </xf>
    <xf numFmtId="0" fontId="33" fillId="5" borderId="0" xfId="0" applyFont="1" applyFill="1" applyBorder="1" applyAlignment="1">
      <alignment horizontal="left" vertical="top"/>
    </xf>
    <xf numFmtId="0" fontId="4" fillId="5" borderId="38" xfId="0" applyFont="1" applyFill="1" applyBorder="1" applyAlignment="1">
      <alignment horizontal="left" vertical="top"/>
    </xf>
    <xf numFmtId="0" fontId="4" fillId="12" borderId="13" xfId="0" applyFont="1" applyFill="1" applyBorder="1" applyAlignment="1">
      <alignment horizontal="center" vertical="top"/>
    </xf>
    <xf numFmtId="0" fontId="0" fillId="19" borderId="12" xfId="0" applyFill="1" applyBorder="1" applyAlignment="1">
      <alignment vertical="top"/>
    </xf>
    <xf numFmtId="0" fontId="4" fillId="12" borderId="40" xfId="0" applyFont="1" applyFill="1" applyBorder="1" applyAlignment="1">
      <alignment horizontal="center" vertical="top"/>
    </xf>
    <xf numFmtId="0" fontId="0" fillId="0" borderId="44" xfId="0" applyBorder="1" applyAlignment="1">
      <alignment vertical="top" wrapText="1"/>
    </xf>
    <xf numFmtId="0" fontId="0" fillId="0" borderId="45" xfId="0" applyFill="1" applyBorder="1" applyAlignment="1">
      <alignment vertical="top"/>
    </xf>
    <xf numFmtId="0" fontId="12" fillId="0" borderId="34" xfId="0" applyFont="1" applyFill="1" applyBorder="1" applyAlignment="1">
      <alignment vertical="top"/>
    </xf>
    <xf numFmtId="0" fontId="33" fillId="0" borderId="0" xfId="0" applyFont="1" applyAlignment="1">
      <alignment horizontal="left" vertical="top" wrapText="1"/>
    </xf>
    <xf numFmtId="0" fontId="4" fillId="12" borderId="47" xfId="0" applyFont="1" applyFill="1" applyBorder="1" applyAlignment="1">
      <alignment horizontal="center" vertical="top"/>
    </xf>
    <xf numFmtId="0" fontId="0" fillId="12" borderId="0" xfId="0" applyFill="1" applyBorder="1" applyAlignment="1">
      <alignment vertical="top" wrapText="1"/>
    </xf>
    <xf numFmtId="0" fontId="5" fillId="12" borderId="0" xfId="0" applyFont="1" applyFill="1" applyAlignment="1">
      <alignment vertical="top" wrapText="1"/>
    </xf>
    <xf numFmtId="0" fontId="0" fillId="12" borderId="0" xfId="0" applyFill="1" applyAlignment="1">
      <alignment vertical="top" wrapText="1"/>
    </xf>
    <xf numFmtId="0" fontId="0" fillId="12" borderId="0" xfId="0" applyFill="1" applyAlignment="1">
      <alignment horizontal="left" vertical="top" wrapText="1"/>
    </xf>
    <xf numFmtId="0" fontId="0" fillId="12" borderId="0" xfId="0" applyFill="1" applyAlignment="1">
      <alignment vertical="top"/>
    </xf>
    <xf numFmtId="0" fontId="0" fillId="0" borderId="0" xfId="0" applyFont="1" applyFill="1" applyAlignment="1">
      <alignment vertical="top"/>
    </xf>
    <xf numFmtId="0" fontId="0" fillId="0" borderId="12" xfId="0" applyFont="1" applyFill="1" applyBorder="1" applyAlignment="1">
      <alignment vertical="top"/>
    </xf>
    <xf numFmtId="0" fontId="0" fillId="17" borderId="0" xfId="0" applyFont="1" applyFill="1" applyBorder="1" applyAlignment="1">
      <alignment vertical="top" wrapText="1"/>
    </xf>
    <xf numFmtId="0" fontId="0" fillId="12" borderId="43" xfId="0" applyFill="1" applyBorder="1" applyAlignment="1">
      <alignment vertical="top"/>
    </xf>
    <xf numFmtId="0" fontId="34" fillId="0" borderId="0" xfId="0" applyFont="1" applyAlignment="1">
      <alignment wrapText="1"/>
    </xf>
    <xf numFmtId="0" fontId="12" fillId="0" borderId="0" xfId="0" applyFont="1" applyFill="1" applyBorder="1" applyAlignment="1">
      <alignment vertical="top" wrapText="1"/>
    </xf>
    <xf numFmtId="0" fontId="0" fillId="0" borderId="0" xfId="0" applyFont="1" applyAlignment="1">
      <alignment horizontal="center" vertical="center"/>
    </xf>
    <xf numFmtId="0" fontId="4" fillId="0" borderId="0" xfId="0" applyFont="1" applyFill="1" applyAlignment="1">
      <alignment horizontal="center" vertical="top"/>
    </xf>
    <xf numFmtId="0" fontId="4" fillId="0" borderId="0" xfId="0" applyFont="1" applyFill="1" applyAlignment="1">
      <alignment horizontal="center" vertical="top" wrapText="1"/>
    </xf>
    <xf numFmtId="0" fontId="0" fillId="0" borderId="0" xfId="0" applyAlignment="1"/>
    <xf numFmtId="0" fontId="4" fillId="12" borderId="42" xfId="0" applyFont="1" applyFill="1" applyBorder="1" applyAlignment="1">
      <alignment horizontal="center" vertical="top"/>
    </xf>
    <xf numFmtId="0" fontId="37" fillId="12" borderId="0" xfId="0" applyFont="1" applyFill="1" applyAlignment="1">
      <alignment horizontal="left" vertical="center"/>
    </xf>
    <xf numFmtId="0" fontId="37" fillId="12" borderId="0" xfId="0" applyFont="1" applyFill="1" applyBorder="1" applyAlignment="1">
      <alignment horizontal="left" vertical="center" wrapText="1"/>
    </xf>
    <xf numFmtId="0" fontId="37" fillId="12" borderId="0" xfId="0" applyFont="1" applyFill="1" applyBorder="1" applyAlignment="1">
      <alignment horizontal="left" vertical="center"/>
    </xf>
    <xf numFmtId="0" fontId="14" fillId="0" borderId="1" xfId="0" applyFont="1" applyBorder="1" applyAlignment="1">
      <alignment horizontal="center" vertical="center"/>
    </xf>
    <xf numFmtId="0" fontId="14" fillId="3" borderId="0" xfId="0" applyFont="1" applyFill="1" applyAlignment="1">
      <alignment horizontal="center" vertical="center"/>
    </xf>
    <xf numFmtId="0" fontId="14" fillId="3" borderId="0" xfId="0" applyFont="1" applyFill="1" applyAlignment="1">
      <alignment horizontal="left"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20" xfId="0" applyFont="1" applyBorder="1" applyAlignment="1">
      <alignment horizontal="center" vertical="center"/>
    </xf>
    <xf numFmtId="0" fontId="14" fillId="0" borderId="20" xfId="0" applyFont="1" applyBorder="1" applyAlignment="1">
      <alignment horizontal="left" vertical="center"/>
    </xf>
    <xf numFmtId="0" fontId="14" fillId="0" borderId="20" xfId="0" applyFont="1" applyBorder="1" applyAlignment="1">
      <alignment vertical="center"/>
    </xf>
    <xf numFmtId="0" fontId="14" fillId="0" borderId="12" xfId="0" applyFont="1" applyBorder="1" applyAlignment="1">
      <alignment horizontal="center" vertical="center"/>
    </xf>
    <xf numFmtId="0" fontId="32" fillId="0" borderId="0" xfId="0" applyFont="1" applyAlignment="1">
      <alignment vertical="top"/>
    </xf>
    <xf numFmtId="0" fontId="14" fillId="0" borderId="12" xfId="0" applyFont="1" applyBorder="1" applyAlignment="1">
      <alignment horizontal="left" vertical="center"/>
    </xf>
    <xf numFmtId="0" fontId="14" fillId="0" borderId="0" xfId="0" applyFont="1" applyFill="1" applyAlignment="1">
      <alignment horizontal="left" vertical="center"/>
    </xf>
    <xf numFmtId="0" fontId="14" fillId="0" borderId="0" xfId="0" applyFont="1" applyFill="1" applyBorder="1" applyAlignment="1">
      <alignment horizontal="center" vertical="center"/>
    </xf>
    <xf numFmtId="0" fontId="14" fillId="18" borderId="0" xfId="0" applyFont="1" applyFill="1" applyBorder="1" applyAlignment="1">
      <alignment horizontal="center" vertical="center"/>
    </xf>
    <xf numFmtId="0" fontId="14" fillId="0" borderId="0" xfId="0" applyFont="1" applyBorder="1" applyAlignment="1">
      <alignment horizontal="center" vertical="center"/>
    </xf>
    <xf numFmtId="0" fontId="14" fillId="17" borderId="0" xfId="0" applyFont="1" applyFill="1" applyBorder="1" applyAlignment="1">
      <alignment horizontal="left" vertical="center"/>
    </xf>
    <xf numFmtId="0" fontId="0" fillId="0" borderId="49" xfId="0" applyBorder="1"/>
    <xf numFmtId="0" fontId="5" fillId="8" borderId="50" xfId="0" applyFont="1" applyFill="1" applyBorder="1" applyAlignment="1">
      <alignment horizontal="center" vertical="center" wrapText="1"/>
    </xf>
    <xf numFmtId="0" fontId="0" fillId="0" borderId="51" xfId="0" applyBorder="1" applyAlignment="1">
      <alignment vertical="top"/>
    </xf>
    <xf numFmtId="0" fontId="0" fillId="0" borderId="51" xfId="0" applyBorder="1" applyAlignment="1">
      <alignment vertical="top" wrapText="1"/>
    </xf>
    <xf numFmtId="0" fontId="0" fillId="0" borderId="51" xfId="0" applyBorder="1" applyAlignment="1">
      <alignment horizontal="left" vertical="top" wrapText="1"/>
    </xf>
    <xf numFmtId="0" fontId="0" fillId="0" borderId="51" xfId="0" applyFill="1" applyBorder="1" applyAlignment="1">
      <alignment vertical="top" wrapText="1"/>
    </xf>
    <xf numFmtId="0" fontId="0" fillId="0" borderId="51" xfId="0" applyBorder="1" applyAlignment="1">
      <alignment horizontal="left" vertical="top"/>
    </xf>
    <xf numFmtId="0" fontId="0" fillId="0" borderId="52" xfId="0" applyBorder="1" applyAlignment="1">
      <alignment vertical="top"/>
    </xf>
    <xf numFmtId="0" fontId="0" fillId="0" borderId="51" xfId="0" applyFill="1" applyBorder="1" applyAlignment="1">
      <alignment vertical="top"/>
    </xf>
    <xf numFmtId="0" fontId="14" fillId="0" borderId="51" xfId="0" applyFont="1" applyBorder="1" applyAlignment="1">
      <alignment horizontal="left" vertical="center"/>
    </xf>
    <xf numFmtId="0" fontId="0" fillId="0" borderId="51" xfId="0" applyBorder="1"/>
    <xf numFmtId="0" fontId="12" fillId="0" borderId="12" xfId="0" applyFont="1" applyFill="1" applyBorder="1" applyAlignment="1">
      <alignment vertical="top" wrapText="1"/>
    </xf>
    <xf numFmtId="0" fontId="14" fillId="0" borderId="51" xfId="0" applyFont="1" applyBorder="1" applyAlignment="1">
      <alignment horizontal="center" vertical="center"/>
    </xf>
    <xf numFmtId="0" fontId="14" fillId="21" borderId="0" xfId="0" applyFont="1" applyFill="1" applyAlignment="1">
      <alignment horizontal="left" vertical="center"/>
    </xf>
    <xf numFmtId="0" fontId="14" fillId="29" borderId="0" xfId="0" applyFont="1" applyFill="1" applyAlignment="1">
      <alignment horizontal="left" vertical="center"/>
    </xf>
    <xf numFmtId="0" fontId="0" fillId="29" borderId="12" xfId="0" applyFill="1" applyBorder="1"/>
    <xf numFmtId="0" fontId="14" fillId="29" borderId="12" xfId="0" applyFont="1" applyFill="1" applyBorder="1" applyAlignment="1">
      <alignment horizontal="left" vertical="center"/>
    </xf>
    <xf numFmtId="0" fontId="0" fillId="0" borderId="0" xfId="0" applyNumberFormat="1"/>
    <xf numFmtId="0" fontId="0" fillId="0" borderId="0" xfId="0" applyAlignment="1">
      <alignment horizontal="left"/>
    </xf>
    <xf numFmtId="0" fontId="39" fillId="21" borderId="0" xfId="0" applyFont="1" applyFill="1" applyAlignment="1">
      <alignment horizontal="center" vertical="center"/>
    </xf>
    <xf numFmtId="0" fontId="14" fillId="21" borderId="0" xfId="0" applyFont="1" applyFill="1" applyAlignment="1">
      <alignment horizontal="center" vertical="center"/>
    </xf>
    <xf numFmtId="0" fontId="14" fillId="29" borderId="0" xfId="0" applyFont="1" applyFill="1" applyAlignment="1">
      <alignment horizontal="center" vertical="center"/>
    </xf>
    <xf numFmtId="0" fontId="14" fillId="29" borderId="12" xfId="0" applyFont="1" applyFill="1" applyBorder="1" applyAlignment="1">
      <alignment horizontal="center" vertical="center"/>
    </xf>
    <xf numFmtId="0" fontId="0" fillId="29" borderId="0" xfId="0" applyFill="1"/>
    <xf numFmtId="0" fontId="38" fillId="0" borderId="0" xfId="0" applyFont="1" applyFill="1" applyAlignment="1">
      <alignment horizontal="left" vertical="center"/>
    </xf>
    <xf numFmtId="0" fontId="38" fillId="29" borderId="0" xfId="0" applyFont="1" applyFill="1" applyAlignment="1">
      <alignment horizontal="left" vertical="center"/>
    </xf>
    <xf numFmtId="0" fontId="0" fillId="0" borderId="54" xfId="0" applyFill="1" applyBorder="1" applyAlignment="1">
      <alignment vertical="top"/>
    </xf>
    <xf numFmtId="0" fontId="14" fillId="0" borderId="53" xfId="0" applyFont="1" applyFill="1" applyBorder="1" applyAlignment="1">
      <alignment vertical="center"/>
    </xf>
    <xf numFmtId="0" fontId="14" fillId="0" borderId="22" xfId="0" applyFont="1" applyBorder="1" applyAlignment="1">
      <alignment horizontal="left" vertical="center"/>
    </xf>
    <xf numFmtId="0" fontId="14" fillId="29" borderId="0" xfId="0" applyFont="1" applyFill="1" applyAlignment="1">
      <alignment horizontal="center" vertical="center" wrapText="1"/>
    </xf>
    <xf numFmtId="0" fontId="14" fillId="29" borderId="0" xfId="0" applyFont="1" applyFill="1" applyBorder="1" applyAlignment="1">
      <alignment horizontal="center" vertical="center"/>
    </xf>
    <xf numFmtId="0" fontId="14" fillId="0" borderId="0" xfId="0" applyFont="1" applyFill="1" applyBorder="1" applyAlignment="1">
      <alignment horizontal="left" vertical="center"/>
    </xf>
    <xf numFmtId="1" fontId="0" fillId="0" borderId="0" xfId="0" applyNumberFormat="1" applyAlignment="1">
      <alignment horizontal="center" vertical="center"/>
    </xf>
    <xf numFmtId="1" fontId="0" fillId="0" borderId="0" xfId="0" applyNumberFormat="1"/>
    <xf numFmtId="1" fontId="0" fillId="31" borderId="60" xfId="39" applyNumberFormat="1" applyFont="1" applyFill="1" applyBorder="1"/>
    <xf numFmtId="1" fontId="0" fillId="31" borderId="61" xfId="39" applyNumberFormat="1" applyFont="1" applyFill="1" applyBorder="1"/>
    <xf numFmtId="1" fontId="0" fillId="31" borderId="62" xfId="39" applyNumberFormat="1" applyFont="1" applyFill="1" applyBorder="1"/>
    <xf numFmtId="0" fontId="0" fillId="0" borderId="38" xfId="0" applyFill="1" applyBorder="1" applyAlignment="1">
      <alignment vertical="top"/>
    </xf>
    <xf numFmtId="0" fontId="14" fillId="21" borderId="0" xfId="0" applyFont="1" applyFill="1" applyBorder="1" applyAlignment="1">
      <alignment vertical="center"/>
    </xf>
    <xf numFmtId="0" fontId="3" fillId="35" borderId="0" xfId="43" applyBorder="1" applyAlignment="1">
      <alignment horizontal="center" vertical="center"/>
    </xf>
    <xf numFmtId="0" fontId="47" fillId="21" borderId="0" xfId="40" applyFont="1" applyFill="1" applyAlignment="1"/>
    <xf numFmtId="0" fontId="3" fillId="35" borderId="0" xfId="43" applyAlignment="1">
      <alignment horizontal="center" vertical="center"/>
    </xf>
    <xf numFmtId="0" fontId="44" fillId="32" borderId="0" xfId="40" applyBorder="1" applyAlignment="1">
      <alignment horizontal="center" vertical="center" wrapText="1"/>
    </xf>
    <xf numFmtId="0" fontId="44" fillId="32" borderId="0" xfId="40" applyAlignment="1">
      <alignment horizontal="center" vertical="center" wrapText="1"/>
    </xf>
    <xf numFmtId="0" fontId="49" fillId="21" borderId="0" xfId="0" applyFont="1" applyFill="1" applyBorder="1" applyAlignment="1">
      <alignment horizontal="right"/>
    </xf>
    <xf numFmtId="0" fontId="9" fillId="0" borderId="5" xfId="0" applyFont="1" applyBorder="1" applyAlignment="1">
      <alignment horizontal="center" vertical="center" wrapText="1"/>
    </xf>
    <xf numFmtId="0" fontId="14" fillId="27" borderId="22" xfId="0" applyFont="1" applyFill="1" applyBorder="1" applyAlignment="1">
      <alignment horizontal="left" vertical="center"/>
    </xf>
    <xf numFmtId="0" fontId="14" fillId="27" borderId="0" xfId="0" applyFont="1" applyFill="1" applyAlignment="1">
      <alignment horizontal="left" vertical="center"/>
    </xf>
    <xf numFmtId="0" fontId="14" fillId="27" borderId="1" xfId="0" applyFont="1" applyFill="1" applyBorder="1" applyAlignment="1">
      <alignment vertical="center"/>
    </xf>
    <xf numFmtId="0" fontId="14" fillId="27" borderId="1" xfId="0" applyFont="1" applyFill="1" applyBorder="1" applyAlignment="1">
      <alignment horizontal="center" vertical="center"/>
    </xf>
    <xf numFmtId="0" fontId="14" fillId="27" borderId="34" xfId="0" applyFont="1" applyFill="1" applyBorder="1" applyAlignment="1">
      <alignment horizontal="center" vertical="center"/>
    </xf>
    <xf numFmtId="0" fontId="0" fillId="27" borderId="0" xfId="0" applyFill="1" applyBorder="1"/>
    <xf numFmtId="0" fontId="14" fillId="27" borderId="0" xfId="0" applyFont="1" applyFill="1" applyBorder="1" applyAlignment="1">
      <alignment horizontal="center" vertical="center"/>
    </xf>
    <xf numFmtId="0" fontId="0" fillId="27" borderId="34" xfId="0" applyFill="1" applyBorder="1"/>
    <xf numFmtId="164" fontId="12" fillId="0" borderId="0" xfId="0" applyNumberFormat="1" applyFont="1"/>
    <xf numFmtId="0" fontId="0" fillId="0" borderId="0" xfId="0" applyFill="1" applyBorder="1"/>
    <xf numFmtId="0" fontId="51" fillId="0" borderId="0" xfId="0" applyFont="1" applyBorder="1" applyAlignment="1">
      <alignment horizontal="center" vertical="center"/>
    </xf>
    <xf numFmtId="0" fontId="38" fillId="0" borderId="0" xfId="0" applyFont="1" applyFill="1" applyBorder="1" applyAlignment="1">
      <alignment horizontal="center" vertical="center"/>
    </xf>
    <xf numFmtId="0" fontId="14" fillId="0" borderId="12" xfId="0" applyFont="1" applyFill="1" applyBorder="1" applyAlignment="1">
      <alignment horizontal="center" vertical="center"/>
    </xf>
    <xf numFmtId="0" fontId="38" fillId="0" borderId="12" xfId="0" applyFont="1" applyFill="1" applyBorder="1" applyAlignment="1">
      <alignment horizontal="center" vertical="center"/>
    </xf>
    <xf numFmtId="0" fontId="0" fillId="0" borderId="0" xfId="0" applyAlignment="1">
      <alignment wrapText="1"/>
    </xf>
    <xf numFmtId="0" fontId="0" fillId="37" borderId="0" xfId="0" applyFill="1" applyAlignment="1">
      <alignment horizontal="center" vertical="center" wrapText="1"/>
    </xf>
    <xf numFmtId="0" fontId="0" fillId="0" borderId="0" xfId="0" applyAlignment="1">
      <alignment horizontal="center" vertical="center" wrapText="1"/>
    </xf>
    <xf numFmtId="0" fontId="14" fillId="27" borderId="0" xfId="0" applyFont="1" applyFill="1" applyBorder="1" applyAlignment="1">
      <alignment horizontal="center" vertical="center"/>
    </xf>
    <xf numFmtId="1" fontId="42" fillId="30" borderId="57" xfId="0" applyNumberFormat="1" applyFont="1" applyFill="1" applyBorder="1" applyAlignment="1">
      <alignment horizontal="center" vertical="center"/>
    </xf>
    <xf numFmtId="1" fontId="0" fillId="31" borderId="57" xfId="0" applyNumberFormat="1" applyFont="1" applyFill="1" applyBorder="1"/>
    <xf numFmtId="1" fontId="0" fillId="0" borderId="57" xfId="0" applyNumberFormat="1" applyFont="1" applyBorder="1"/>
    <xf numFmtId="0" fontId="0" fillId="38" borderId="73" xfId="57" applyFont="1"/>
    <xf numFmtId="0" fontId="0" fillId="37" borderId="73" xfId="57" applyFont="1" applyFill="1" applyAlignment="1">
      <alignment horizontal="center" vertical="center" wrapText="1"/>
    </xf>
    <xf numFmtId="0" fontId="0" fillId="0" borderId="38" xfId="0" applyBorder="1" applyAlignment="1">
      <alignment horizontal="right"/>
    </xf>
    <xf numFmtId="0" fontId="0" fillId="0" borderId="10" xfId="0" applyBorder="1"/>
    <xf numFmtId="9" fontId="0" fillId="0" borderId="1" xfId="39" applyFont="1" applyBorder="1"/>
    <xf numFmtId="0" fontId="0" fillId="0" borderId="0" xfId="0" applyAlignment="1">
      <alignment horizontal="left" vertical="center" wrapText="1"/>
    </xf>
    <xf numFmtId="0" fontId="0" fillId="27" borderId="66" xfId="0" applyFill="1" applyBorder="1" applyAlignment="1">
      <alignment horizontal="center" vertical="center"/>
    </xf>
    <xf numFmtId="0" fontId="0" fillId="27" borderId="67" xfId="0" applyFill="1" applyBorder="1" applyAlignment="1">
      <alignment horizontal="center" vertical="center"/>
    </xf>
    <xf numFmtId="0" fontId="0" fillId="0" borderId="38" xfId="0" applyBorder="1" applyAlignment="1">
      <alignment horizontal="left" vertical="center" wrapText="1"/>
    </xf>
    <xf numFmtId="0" fontId="2" fillId="0" borderId="38" xfId="0" applyFont="1" applyBorder="1" applyAlignment="1">
      <alignment horizontal="right" wrapText="1"/>
    </xf>
    <xf numFmtId="0" fontId="52" fillId="36" borderId="74" xfId="56" applyBorder="1" applyAlignment="1">
      <alignment wrapText="1"/>
    </xf>
    <xf numFmtId="0" fontId="52" fillId="36" borderId="75" xfId="56" applyBorder="1"/>
    <xf numFmtId="0" fontId="0" fillId="0" borderId="0" xfId="0" pivotButton="1" applyAlignment="1">
      <alignment horizontal="center" vertical="center" wrapText="1"/>
    </xf>
    <xf numFmtId="0" fontId="8" fillId="27" borderId="0" xfId="0" applyFont="1" applyFill="1" applyAlignment="1">
      <alignment horizontal="center" vertical="center" wrapText="1"/>
    </xf>
    <xf numFmtId="0" fontId="14" fillId="27" borderId="51" xfId="0" applyFont="1" applyFill="1" applyBorder="1" applyAlignment="1">
      <alignment horizontal="center" vertical="center"/>
    </xf>
    <xf numFmtId="0" fontId="0" fillId="0" borderId="0" xfId="0" applyNumberFormat="1" applyAlignment="1">
      <alignment horizontal="center" vertical="center"/>
    </xf>
    <xf numFmtId="164" fontId="0" fillId="0" borderId="1" xfId="39" applyNumberFormat="1" applyFont="1" applyBorder="1"/>
    <xf numFmtId="0" fontId="0" fillId="27" borderId="66" xfId="0" applyFill="1" applyBorder="1" applyAlignment="1">
      <alignment horizontal="center" vertical="center" wrapText="1"/>
    </xf>
    <xf numFmtId="0" fontId="0" fillId="27" borderId="38" xfId="0" applyFill="1" applyBorder="1"/>
    <xf numFmtId="164" fontId="0" fillId="27" borderId="1" xfId="39" applyNumberFormat="1" applyFont="1" applyFill="1" applyBorder="1"/>
    <xf numFmtId="164" fontId="0" fillId="0" borderId="1" xfId="39" applyNumberFormat="1" applyFont="1" applyFill="1" applyBorder="1"/>
    <xf numFmtId="1" fontId="0" fillId="31" borderId="61" xfId="39" applyNumberFormat="1" applyFont="1" applyFill="1" applyBorder="1" applyAlignment="1">
      <alignment horizontal="center" vertical="center"/>
    </xf>
    <xf numFmtId="0" fontId="54" fillId="0" borderId="0" xfId="0" applyFont="1" applyFill="1" applyBorder="1"/>
    <xf numFmtId="0" fontId="54" fillId="0" borderId="0" xfId="0" applyFont="1" applyBorder="1"/>
    <xf numFmtId="164" fontId="54" fillId="0" borderId="1" xfId="39" applyNumberFormat="1" applyFont="1" applyFill="1" applyBorder="1"/>
    <xf numFmtId="164" fontId="54" fillId="0" borderId="1" xfId="39" applyNumberFormat="1" applyFont="1" applyBorder="1"/>
    <xf numFmtId="0" fontId="54" fillId="0" borderId="11" xfId="0" applyFont="1" applyBorder="1"/>
    <xf numFmtId="164" fontId="54" fillId="0" borderId="10" xfId="39" applyNumberFormat="1" applyFont="1" applyBorder="1"/>
    <xf numFmtId="0" fontId="12" fillId="0" borderId="0" xfId="0" applyFont="1" applyBorder="1"/>
    <xf numFmtId="164" fontId="12" fillId="0" borderId="1" xfId="39" applyNumberFormat="1" applyFont="1" applyBorder="1"/>
    <xf numFmtId="0" fontId="12" fillId="0" borderId="38" xfId="0" applyFont="1" applyBorder="1" applyAlignment="1">
      <alignment horizontal="right"/>
    </xf>
    <xf numFmtId="0" fontId="0" fillId="0" borderId="38" xfId="0" applyFill="1" applyBorder="1" applyAlignment="1">
      <alignment horizontal="right"/>
    </xf>
    <xf numFmtId="0" fontId="54" fillId="0" borderId="38" xfId="0" applyFont="1" applyFill="1" applyBorder="1" applyAlignment="1">
      <alignment horizontal="right"/>
    </xf>
    <xf numFmtId="0" fontId="54" fillId="0" borderId="38" xfId="0" applyFont="1" applyBorder="1" applyAlignment="1">
      <alignment horizontal="right"/>
    </xf>
    <xf numFmtId="0" fontId="54" fillId="0" borderId="68" xfId="0" applyFont="1" applyBorder="1" applyAlignment="1">
      <alignment horizontal="right"/>
    </xf>
    <xf numFmtId="164" fontId="12" fillId="0" borderId="1" xfId="39" applyNumberFormat="1" applyFont="1" applyFill="1" applyBorder="1"/>
    <xf numFmtId="164" fontId="54" fillId="0" borderId="10" xfId="39" applyNumberFormat="1" applyFont="1" applyFill="1" applyBorder="1"/>
    <xf numFmtId="0" fontId="0" fillId="39" borderId="0" xfId="0" applyFill="1"/>
    <xf numFmtId="9" fontId="0" fillId="0" borderId="0" xfId="39" applyNumberFormat="1" applyFont="1"/>
    <xf numFmtId="0" fontId="0" fillId="27" borderId="39" xfId="0" applyFill="1" applyBorder="1" applyAlignment="1">
      <alignment horizontal="center" vertical="center" wrapText="1"/>
    </xf>
    <xf numFmtId="1" fontId="42" fillId="30" borderId="59" xfId="39" applyNumberFormat="1" applyFont="1" applyFill="1" applyBorder="1" applyAlignment="1">
      <alignment horizontal="center" vertical="center" wrapText="1"/>
    </xf>
    <xf numFmtId="1" fontId="42" fillId="30" borderId="63" xfId="0" applyNumberFormat="1" applyFont="1" applyFill="1" applyBorder="1" applyAlignment="1">
      <alignment horizontal="center" vertical="center" wrapText="1"/>
    </xf>
    <xf numFmtId="1" fontId="42" fillId="30" borderId="56" xfId="0" applyNumberFormat="1" applyFont="1" applyFill="1" applyBorder="1" applyAlignment="1">
      <alignment horizontal="center" vertical="center" wrapText="1"/>
    </xf>
    <xf numFmtId="1" fontId="42" fillId="30" borderId="64" xfId="0" applyNumberFormat="1" applyFont="1" applyFill="1" applyBorder="1" applyAlignment="1">
      <alignment horizontal="center" vertical="center" wrapText="1"/>
    </xf>
    <xf numFmtId="0" fontId="0" fillId="27" borderId="67" xfId="0" applyFill="1" applyBorder="1" applyAlignment="1">
      <alignment horizontal="center" vertical="center" wrapText="1"/>
    </xf>
    <xf numFmtId="0" fontId="42" fillId="30" borderId="59" xfId="0" applyFont="1" applyFill="1" applyBorder="1" applyAlignment="1">
      <alignment horizontal="center" vertical="center" wrapText="1"/>
    </xf>
    <xf numFmtId="0" fontId="53" fillId="30" borderId="59" xfId="0" applyFont="1" applyFill="1" applyBorder="1" applyAlignment="1">
      <alignment horizontal="center" vertical="center" wrapText="1"/>
    </xf>
    <xf numFmtId="0" fontId="42" fillId="30" borderId="76" xfId="0" applyFont="1" applyFill="1" applyBorder="1" applyAlignment="1">
      <alignment horizontal="center" vertical="center" wrapText="1"/>
    </xf>
    <xf numFmtId="0" fontId="52" fillId="36" borderId="77" xfId="56" applyBorder="1" applyAlignment="1">
      <alignment horizontal="left"/>
    </xf>
    <xf numFmtId="0" fontId="52" fillId="36" borderId="77" xfId="56" applyNumberFormat="1" applyBorder="1"/>
    <xf numFmtId="0" fontId="42" fillId="30" borderId="58" xfId="0" applyFont="1" applyFill="1" applyBorder="1" applyAlignment="1">
      <alignment horizontal="center" vertical="center" wrapText="1"/>
    </xf>
    <xf numFmtId="0" fontId="44" fillId="32" borderId="0" xfId="40"/>
    <xf numFmtId="0" fontId="55" fillId="40" borderId="0" xfId="58"/>
    <xf numFmtId="0" fontId="52" fillId="36" borderId="65" xfId="56"/>
    <xf numFmtId="0" fontId="44" fillId="41" borderId="0" xfId="40" applyFill="1"/>
    <xf numFmtId="0" fontId="6" fillId="0" borderId="0" xfId="0" applyFont="1"/>
    <xf numFmtId="0" fontId="1" fillId="0" borderId="38" xfId="0" applyFont="1" applyBorder="1" applyAlignment="1">
      <alignment horizontal="left" vertical="center" wrapText="1"/>
    </xf>
    <xf numFmtId="0" fontId="1" fillId="0" borderId="0" xfId="0" applyFont="1" applyBorder="1"/>
    <xf numFmtId="0" fontId="1" fillId="0" borderId="38" xfId="0" applyFont="1" applyBorder="1" applyAlignment="1">
      <alignment horizontal="right" wrapText="1"/>
    </xf>
    <xf numFmtId="9" fontId="1" fillId="0" borderId="1" xfId="39" applyFont="1" applyBorder="1"/>
    <xf numFmtId="0" fontId="47" fillId="0" borderId="38" xfId="0" applyFont="1" applyBorder="1" applyAlignment="1">
      <alignment horizontal="left" vertical="center" wrapText="1"/>
    </xf>
    <xf numFmtId="0" fontId="47" fillId="0" borderId="0" xfId="0" applyFont="1" applyBorder="1"/>
    <xf numFmtId="0" fontId="47" fillId="0" borderId="1" xfId="0" applyFont="1" applyBorder="1"/>
    <xf numFmtId="9" fontId="47" fillId="0" borderId="1" xfId="39" applyFont="1" applyBorder="1"/>
    <xf numFmtId="0" fontId="52" fillId="36" borderId="78" xfId="56" applyBorder="1" applyAlignment="1">
      <alignment wrapText="1"/>
    </xf>
    <xf numFmtId="0" fontId="52" fillId="36" borderId="79" xfId="56" applyBorder="1"/>
    <xf numFmtId="0" fontId="52" fillId="36" borderId="80" xfId="56" applyBorder="1"/>
    <xf numFmtId="0" fontId="0" fillId="0" borderId="11" xfId="0" applyBorder="1" applyAlignment="1">
      <alignment horizontal="center" vertical="center" wrapText="1"/>
    </xf>
    <xf numFmtId="0" fontId="0" fillId="0" borderId="68" xfId="0" applyBorder="1" applyAlignment="1">
      <alignment horizontal="center"/>
    </xf>
    <xf numFmtId="0" fontId="13" fillId="8" borderId="19" xfId="0" applyFont="1" applyFill="1" applyBorder="1" applyAlignment="1">
      <alignment horizontal="center" vertical="center"/>
    </xf>
    <xf numFmtId="0" fontId="13" fillId="8" borderId="18" xfId="0" applyFont="1" applyFill="1" applyBorder="1" applyAlignment="1">
      <alignment horizontal="center" vertical="center"/>
    </xf>
    <xf numFmtId="0" fontId="13" fillId="11" borderId="19" xfId="0" applyFont="1" applyFill="1" applyBorder="1" applyAlignment="1">
      <alignment horizontal="center" vertical="center"/>
    </xf>
    <xf numFmtId="0" fontId="13" fillId="11" borderId="4" xfId="0" applyFont="1" applyFill="1" applyBorder="1" applyAlignment="1">
      <alignment horizontal="center" vertical="center"/>
    </xf>
    <xf numFmtId="0" fontId="13" fillId="8" borderId="3" xfId="0" applyFont="1" applyFill="1" applyBorder="1" applyAlignment="1">
      <alignment horizontal="center" vertical="center"/>
    </xf>
    <xf numFmtId="0" fontId="13" fillId="11" borderId="18" xfId="0" applyFont="1" applyFill="1" applyBorder="1" applyAlignment="1">
      <alignment horizontal="center" vertical="center"/>
    </xf>
    <xf numFmtId="0" fontId="13" fillId="8" borderId="2" xfId="0" applyFont="1" applyFill="1" applyBorder="1" applyAlignment="1">
      <alignment horizontal="center" vertical="center"/>
    </xf>
    <xf numFmtId="0" fontId="13" fillId="8" borderId="4" xfId="0" applyFont="1" applyFill="1" applyBorder="1" applyAlignment="1">
      <alignment horizontal="center" vertical="center"/>
    </xf>
    <xf numFmtId="0" fontId="13" fillId="8" borderId="24"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25" borderId="17" xfId="0" applyFont="1" applyFill="1" applyBorder="1" applyAlignment="1">
      <alignment horizontal="center" vertical="center"/>
    </xf>
    <xf numFmtId="0" fontId="14" fillId="25" borderId="4" xfId="0" applyFont="1" applyFill="1" applyBorder="1" applyAlignment="1">
      <alignment horizontal="center" vertical="center"/>
    </xf>
    <xf numFmtId="0" fontId="14" fillId="28" borderId="2" xfId="0" applyFont="1" applyFill="1" applyBorder="1" applyAlignment="1">
      <alignment horizontal="center" vertical="center"/>
    </xf>
    <xf numFmtId="0" fontId="14" fillId="28" borderId="3" xfId="0" applyFont="1" applyFill="1" applyBorder="1" applyAlignment="1">
      <alignment horizontal="center" vertical="center"/>
    </xf>
    <xf numFmtId="0" fontId="14" fillId="28" borderId="4" xfId="0" applyFont="1" applyFill="1" applyBorder="1" applyAlignment="1">
      <alignment horizontal="center" vertical="center"/>
    </xf>
    <xf numFmtId="0" fontId="14" fillId="14" borderId="17" xfId="0" applyFont="1" applyFill="1" applyBorder="1" applyAlignment="1">
      <alignment horizontal="center" vertical="center"/>
    </xf>
    <xf numFmtId="0" fontId="14" fillId="14" borderId="16" xfId="0" applyFont="1" applyFill="1" applyBorder="1" applyAlignment="1">
      <alignment horizontal="center" vertical="center"/>
    </xf>
    <xf numFmtId="0" fontId="13" fillId="23" borderId="19" xfId="0" applyFont="1" applyFill="1" applyBorder="1" applyAlignment="1">
      <alignment horizontal="center" vertical="center"/>
    </xf>
    <xf numFmtId="0" fontId="13" fillId="23" borderId="3" xfId="0" applyFont="1" applyFill="1" applyBorder="1" applyAlignment="1">
      <alignment horizontal="center" vertical="center"/>
    </xf>
    <xf numFmtId="0" fontId="13" fillId="23" borderId="18" xfId="0" applyFont="1" applyFill="1" applyBorder="1" applyAlignment="1">
      <alignment horizontal="center" vertical="center"/>
    </xf>
    <xf numFmtId="0" fontId="14" fillId="29" borderId="0" xfId="0" applyFont="1" applyFill="1" applyAlignment="1">
      <alignment horizontal="center" vertical="center"/>
    </xf>
    <xf numFmtId="0" fontId="14" fillId="27" borderId="34" xfId="0" applyFont="1" applyFill="1" applyBorder="1" applyAlignment="1">
      <alignment horizontal="center" vertical="center"/>
    </xf>
    <xf numFmtId="0" fontId="14" fillId="27" borderId="0" xfId="0" applyFont="1" applyFill="1" applyBorder="1" applyAlignment="1">
      <alignment horizontal="center" vertical="center"/>
    </xf>
    <xf numFmtId="0" fontId="0" fillId="0" borderId="0" xfId="0" applyAlignment="1">
      <alignment horizontal="center"/>
    </xf>
    <xf numFmtId="0" fontId="14" fillId="21" borderId="12" xfId="0" applyFont="1" applyFill="1" applyBorder="1" applyAlignment="1">
      <alignment horizontal="center" vertical="center"/>
    </xf>
    <xf numFmtId="0" fontId="14" fillId="29" borderId="34" xfId="0" applyFont="1" applyFill="1" applyBorder="1" applyAlignment="1">
      <alignment horizontal="center" vertical="top"/>
    </xf>
    <xf numFmtId="0" fontId="14" fillId="29" borderId="12" xfId="0" applyFont="1" applyFill="1" applyBorder="1" applyAlignment="1">
      <alignment horizontal="center" vertical="top"/>
    </xf>
    <xf numFmtId="0" fontId="0" fillId="0" borderId="0" xfId="0" applyAlignment="1">
      <alignment horizontal="center" vertical="center" wrapText="1"/>
    </xf>
    <xf numFmtId="0" fontId="56" fillId="0" borderId="0" xfId="0" applyFont="1" applyAlignment="1">
      <alignment horizontal="center" vertical="center" wrapText="1"/>
    </xf>
    <xf numFmtId="0" fontId="52" fillId="36" borderId="65" xfId="56" applyAlignment="1">
      <alignment horizontal="right"/>
    </xf>
    <xf numFmtId="0" fontId="44" fillId="32" borderId="66" xfId="40" applyBorder="1" applyAlignment="1">
      <alignment horizontal="center" vertical="center" wrapText="1"/>
    </xf>
    <xf numFmtId="0" fontId="44" fillId="32" borderId="0" xfId="40" applyBorder="1" applyAlignment="1">
      <alignment horizontal="center" vertical="center" wrapText="1"/>
    </xf>
    <xf numFmtId="0" fontId="44" fillId="32" borderId="67" xfId="40" applyBorder="1" applyAlignment="1">
      <alignment horizontal="center" vertical="center" wrapText="1"/>
    </xf>
    <xf numFmtId="0" fontId="44" fillId="32" borderId="1" xfId="40" applyBorder="1" applyAlignment="1">
      <alignment horizontal="center" vertical="center" wrapText="1"/>
    </xf>
    <xf numFmtId="0" fontId="48" fillId="34" borderId="69" xfId="42" applyFont="1" applyBorder="1" applyAlignment="1">
      <alignment horizontal="center" vertical="center"/>
    </xf>
    <xf numFmtId="0" fontId="48" fillId="34" borderId="70" xfId="42" applyFont="1" applyBorder="1" applyAlignment="1">
      <alignment horizontal="center" vertical="center"/>
    </xf>
    <xf numFmtId="0" fontId="48" fillId="34" borderId="71" xfId="42" applyFont="1" applyBorder="1" applyAlignment="1">
      <alignment horizontal="center" vertical="center"/>
    </xf>
    <xf numFmtId="0" fontId="48" fillId="34" borderId="72" xfId="42" applyFont="1" applyBorder="1" applyAlignment="1">
      <alignment horizontal="center" vertical="center"/>
    </xf>
    <xf numFmtId="0" fontId="50" fillId="33" borderId="38" xfId="41" applyFont="1" applyBorder="1" applyAlignment="1">
      <alignment horizontal="center" vertical="center" wrapText="1"/>
    </xf>
    <xf numFmtId="0" fontId="50" fillId="33" borderId="39" xfId="41" applyFont="1" applyBorder="1" applyAlignment="1">
      <alignment horizontal="center" vertical="center" wrapText="1"/>
    </xf>
    <xf numFmtId="0" fontId="12" fillId="27" borderId="39" xfId="0" applyFont="1" applyFill="1" applyBorder="1" applyAlignment="1">
      <alignment horizontal="center"/>
    </xf>
    <xf numFmtId="0" fontId="12" fillId="27" borderId="66" xfId="0" applyFont="1" applyFill="1" applyBorder="1" applyAlignment="1">
      <alignment horizontal="center"/>
    </xf>
    <xf numFmtId="0" fontId="12" fillId="27" borderId="67" xfId="0" applyFont="1" applyFill="1" applyBorder="1" applyAlignment="1">
      <alignment horizontal="center"/>
    </xf>
    <xf numFmtId="0" fontId="43" fillId="0" borderId="0" xfId="0" applyFont="1" applyAlignment="1">
      <alignment horizontal="center"/>
    </xf>
    <xf numFmtId="0" fontId="0" fillId="0" borderId="58" xfId="0" applyBorder="1" applyAlignment="1">
      <alignment horizontal="center"/>
    </xf>
    <xf numFmtId="0" fontId="5" fillId="0" borderId="0" xfId="0" applyFont="1" applyFill="1" applyBorder="1" applyAlignment="1">
      <alignment vertical="top"/>
    </xf>
    <xf numFmtId="0" fontId="5" fillId="0" borderId="20" xfId="0" applyFont="1" applyFill="1" applyBorder="1" applyAlignment="1">
      <alignment horizontal="left" vertical="top" wrapText="1"/>
    </xf>
    <xf numFmtId="0" fontId="0" fillId="0" borderId="66" xfId="0" applyFill="1" applyBorder="1" applyAlignment="1">
      <alignment horizontal="center" vertical="center"/>
    </xf>
    <xf numFmtId="0" fontId="4" fillId="12" borderId="66" xfId="0" applyFont="1" applyFill="1" applyBorder="1" applyAlignment="1">
      <alignment horizontal="center" vertical="top"/>
    </xf>
    <xf numFmtId="0" fontId="4" fillId="0" borderId="81" xfId="0" applyFont="1" applyBorder="1" applyAlignment="1">
      <alignment horizontal="center" vertical="top"/>
    </xf>
    <xf numFmtId="0" fontId="4" fillId="5" borderId="66" xfId="0" applyFont="1" applyFill="1" applyBorder="1" applyAlignment="1">
      <alignment horizontal="left" vertical="top"/>
    </xf>
    <xf numFmtId="0" fontId="0" fillId="0" borderId="66" xfId="0" applyBorder="1" applyAlignment="1">
      <alignment vertical="top"/>
    </xf>
    <xf numFmtId="0" fontId="4" fillId="0" borderId="66" xfId="0" applyFont="1" applyBorder="1" applyAlignment="1">
      <alignment horizontal="center" vertical="top"/>
    </xf>
    <xf numFmtId="0" fontId="4" fillId="0" borderId="66" xfId="0" applyFont="1" applyBorder="1" applyAlignment="1">
      <alignment horizontal="left" vertical="top" wrapText="1"/>
    </xf>
    <xf numFmtId="0" fontId="0" fillId="0" borderId="67" xfId="0" applyFill="1" applyBorder="1" applyAlignment="1">
      <alignment vertical="top"/>
    </xf>
    <xf numFmtId="0" fontId="0" fillId="0" borderId="66" xfId="0" applyFill="1" applyBorder="1" applyAlignment="1">
      <alignment vertical="top"/>
    </xf>
    <xf numFmtId="0" fontId="0" fillId="0" borderId="82" xfId="0" applyFill="1" applyBorder="1" applyAlignment="1">
      <alignment vertical="top"/>
    </xf>
    <xf numFmtId="0" fontId="0" fillId="0" borderId="66" xfId="0" applyFill="1" applyBorder="1" applyAlignment="1">
      <alignment vertical="top" wrapText="1"/>
    </xf>
    <xf numFmtId="0" fontId="0" fillId="0" borderId="66" xfId="0" applyBorder="1" applyAlignment="1">
      <alignment vertical="top" wrapText="1"/>
    </xf>
    <xf numFmtId="0" fontId="5" fillId="17" borderId="66" xfId="0" applyFont="1" applyFill="1" applyBorder="1" applyAlignment="1">
      <alignment vertical="top"/>
    </xf>
    <xf numFmtId="0" fontId="0" fillId="0" borderId="67" xfId="0" applyBorder="1" applyAlignment="1">
      <alignment vertical="top"/>
    </xf>
    <xf numFmtId="0" fontId="0" fillId="0" borderId="83" xfId="0" applyFill="1" applyBorder="1" applyAlignment="1">
      <alignment vertical="top"/>
    </xf>
    <xf numFmtId="0" fontId="0" fillId="0" borderId="82" xfId="0" applyBorder="1" applyAlignment="1">
      <alignment vertical="top" wrapText="1"/>
    </xf>
    <xf numFmtId="0" fontId="0" fillId="17" borderId="66" xfId="0" applyFill="1" applyBorder="1" applyAlignment="1">
      <alignment vertical="top"/>
    </xf>
    <xf numFmtId="0" fontId="0" fillId="18" borderId="66" xfId="0" applyFill="1" applyBorder="1" applyAlignment="1">
      <alignment vertical="top"/>
    </xf>
    <xf numFmtId="0" fontId="0" fillId="0" borderId="84" xfId="0" applyFill="1" applyBorder="1" applyAlignment="1">
      <alignment vertical="top"/>
    </xf>
    <xf numFmtId="0" fontId="0" fillId="0" borderId="82" xfId="0" applyBorder="1" applyAlignment="1">
      <alignment vertical="top"/>
    </xf>
    <xf numFmtId="0" fontId="0" fillId="0" borderId="84" xfId="0" applyBorder="1" applyAlignment="1">
      <alignment vertical="top"/>
    </xf>
    <xf numFmtId="0" fontId="0" fillId="0" borderId="85" xfId="0" applyFill="1" applyBorder="1" applyAlignment="1">
      <alignment vertical="top" wrapText="1"/>
    </xf>
    <xf numFmtId="0" fontId="0" fillId="0" borderId="86" xfId="0" applyBorder="1" applyAlignment="1">
      <alignment vertical="top"/>
    </xf>
    <xf numFmtId="0" fontId="0" fillId="0" borderId="38" xfId="0" applyBorder="1" applyAlignment="1">
      <alignment vertical="top"/>
    </xf>
    <xf numFmtId="0" fontId="0" fillId="0" borderId="38" xfId="0" applyBorder="1"/>
    <xf numFmtId="0" fontId="0" fillId="0" borderId="87" xfId="0" applyFill="1" applyBorder="1" applyAlignment="1">
      <alignment vertical="top" wrapText="1"/>
    </xf>
    <xf numFmtId="0" fontId="5" fillId="0" borderId="0" xfId="0" applyFont="1" applyBorder="1" applyAlignment="1">
      <alignment vertical="top"/>
    </xf>
    <xf numFmtId="0" fontId="0" fillId="0" borderId="38" xfId="0" applyBorder="1" applyAlignment="1">
      <alignment vertical="top" wrapText="1"/>
    </xf>
    <xf numFmtId="0" fontId="0" fillId="0" borderId="88" xfId="0" applyBorder="1" applyAlignment="1">
      <alignment vertical="top" wrapText="1"/>
    </xf>
    <xf numFmtId="0" fontId="13" fillId="21" borderId="1" xfId="0" applyFont="1" applyFill="1" applyBorder="1" applyAlignment="1">
      <alignment horizontal="center" vertical="center"/>
    </xf>
    <xf numFmtId="0" fontId="0" fillId="0" borderId="12" xfId="0" applyNumberFormat="1" applyBorder="1" applyAlignment="1">
      <alignment horizontal="center" vertical="center"/>
    </xf>
    <xf numFmtId="0" fontId="14" fillId="27" borderId="89" xfId="0" applyFont="1" applyFill="1" applyBorder="1" applyAlignment="1">
      <alignment horizontal="left" vertical="center"/>
    </xf>
    <xf numFmtId="0" fontId="0" fillId="0" borderId="12" xfId="0" applyFill="1" applyBorder="1"/>
    <xf numFmtId="0" fontId="0" fillId="0" borderId="34" xfId="0" applyBorder="1" applyAlignment="1">
      <alignment horizontal="left" vertical="center" wrapText="1"/>
    </xf>
    <xf numFmtId="0" fontId="0" fillId="0" borderId="34" xfId="0" applyBorder="1" applyAlignment="1">
      <alignment horizontal="center" vertical="center"/>
    </xf>
    <xf numFmtId="0" fontId="14" fillId="21" borderId="90" xfId="0" applyFont="1" applyFill="1" applyBorder="1" applyAlignment="1">
      <alignment horizontal="center" vertical="center"/>
    </xf>
    <xf numFmtId="0" fontId="14" fillId="21" borderId="51" xfId="0" applyFont="1" applyFill="1" applyBorder="1" applyAlignment="1">
      <alignment horizontal="left" vertical="center"/>
    </xf>
    <xf numFmtId="0" fontId="14" fillId="21" borderId="49" xfId="0" applyFont="1" applyFill="1" applyBorder="1" applyAlignment="1">
      <alignment horizontal="center" vertical="center"/>
    </xf>
    <xf numFmtId="0" fontId="20" fillId="0" borderId="0" xfId="0" applyFont="1" applyAlignment="1">
      <alignment vertical="top" wrapText="1"/>
    </xf>
    <xf numFmtId="0" fontId="5" fillId="0" borderId="0" xfId="0" applyFont="1" applyAlignment="1">
      <alignment horizontal="left" vertical="top"/>
    </xf>
    <xf numFmtId="0" fontId="5" fillId="0" borderId="1" xfId="0" applyFont="1" applyBorder="1" applyAlignment="1">
      <alignment horizontal="left" vertical="top"/>
    </xf>
    <xf numFmtId="0" fontId="0" fillId="0" borderId="88" xfId="0" applyBorder="1" applyAlignment="1">
      <alignment vertical="top"/>
    </xf>
    <xf numFmtId="0" fontId="0" fillId="0" borderId="88" xfId="0" applyFill="1" applyBorder="1" applyAlignment="1">
      <alignment vertical="top" wrapText="1"/>
    </xf>
    <xf numFmtId="0" fontId="5" fillId="0" borderId="20" xfId="0" applyFont="1" applyFill="1" applyBorder="1" applyAlignment="1">
      <alignment vertical="top" wrapText="1"/>
    </xf>
    <xf numFmtId="0" fontId="0" fillId="0" borderId="91" xfId="0" applyFill="1" applyBorder="1" applyAlignment="1">
      <alignment vertical="top"/>
    </xf>
    <xf numFmtId="0" fontId="0" fillId="0" borderId="92" xfId="0" applyFill="1" applyBorder="1" applyAlignment="1">
      <alignment vertical="top"/>
    </xf>
    <xf numFmtId="0" fontId="4" fillId="0" borderId="0" xfId="0" applyFont="1" applyFill="1" applyAlignment="1">
      <alignment vertical="top" wrapText="1"/>
    </xf>
    <xf numFmtId="0" fontId="0" fillId="0" borderId="93" xfId="0" applyBorder="1" applyAlignment="1">
      <alignment vertical="top" wrapText="1"/>
    </xf>
    <xf numFmtId="0" fontId="0" fillId="15" borderId="94" xfId="0" applyFill="1" applyBorder="1" applyAlignment="1">
      <alignment vertical="top" wrapText="1"/>
    </xf>
    <xf numFmtId="0" fontId="0" fillId="0" borderId="94" xfId="0" applyBorder="1" applyAlignment="1">
      <alignment vertical="top" wrapText="1"/>
    </xf>
    <xf numFmtId="0" fontId="0" fillId="0" borderId="46" xfId="0" applyFill="1" applyBorder="1" applyAlignment="1">
      <alignment vertical="top"/>
    </xf>
    <xf numFmtId="0" fontId="0" fillId="0" borderId="55" xfId="0" applyFill="1" applyBorder="1" applyAlignment="1">
      <alignment vertical="top" wrapText="1"/>
    </xf>
    <xf numFmtId="0" fontId="12" fillId="0" borderId="0" xfId="0" applyFont="1" applyFill="1" applyAlignment="1">
      <alignment vertical="top" wrapText="1"/>
    </xf>
    <xf numFmtId="0" fontId="32" fillId="0" borderId="0" xfId="0" applyFont="1" applyFill="1" applyAlignment="1">
      <alignment vertical="top"/>
    </xf>
    <xf numFmtId="0" fontId="32" fillId="0" borderId="0" xfId="0" applyFont="1" applyFill="1" applyAlignment="1">
      <alignment vertical="top" wrapText="1"/>
    </xf>
    <xf numFmtId="0" fontId="5" fillId="0" borderId="51" xfId="0" applyFont="1" applyFill="1" applyBorder="1" applyAlignment="1">
      <alignment vertical="top" wrapText="1"/>
    </xf>
    <xf numFmtId="0" fontId="0" fillId="0" borderId="93" xfId="0" applyBorder="1" applyAlignment="1">
      <alignment horizontal="left" vertical="top" wrapText="1"/>
    </xf>
    <xf numFmtId="0" fontId="0" fillId="0" borderId="95" xfId="0" applyFill="1" applyBorder="1" applyAlignment="1">
      <alignment vertical="top" wrapText="1"/>
    </xf>
    <xf numFmtId="0" fontId="5" fillId="0" borderId="94" xfId="0" applyFont="1" applyFill="1" applyBorder="1" applyAlignment="1">
      <alignment vertical="top" wrapText="1"/>
    </xf>
    <xf numFmtId="0" fontId="0" fillId="0" borderId="83" xfId="0" applyFill="1" applyBorder="1" applyAlignment="1">
      <alignment vertical="top" wrapText="1"/>
    </xf>
    <xf numFmtId="0" fontId="0" fillId="0" borderId="0" xfId="0" applyFont="1" applyFill="1" applyAlignment="1">
      <alignment vertical="top" wrapText="1"/>
    </xf>
    <xf numFmtId="0" fontId="0" fillId="0" borderId="12" xfId="0" applyFont="1" applyFill="1" applyBorder="1" applyAlignment="1">
      <alignment vertical="top" wrapText="1"/>
    </xf>
    <xf numFmtId="0" fontId="0" fillId="0" borderId="39" xfId="0" applyFill="1" applyBorder="1" applyAlignment="1">
      <alignment vertical="top"/>
    </xf>
    <xf numFmtId="0" fontId="0" fillId="18" borderId="0" xfId="0" applyFill="1" applyAlignment="1">
      <alignment vertical="top" wrapText="1"/>
    </xf>
    <xf numFmtId="0" fontId="0" fillId="18" borderId="51" xfId="0" applyFill="1" applyBorder="1" applyAlignment="1">
      <alignment vertical="top" wrapText="1"/>
    </xf>
    <xf numFmtId="0" fontId="0" fillId="12" borderId="96" xfId="0" applyFill="1" applyBorder="1"/>
    <xf numFmtId="0" fontId="0" fillId="0" borderId="96" xfId="0" applyBorder="1"/>
    <xf numFmtId="0" fontId="58" fillId="11" borderId="97" xfId="0" applyFont="1" applyFill="1" applyBorder="1" applyAlignment="1">
      <alignment horizontal="center" vertical="center" wrapText="1"/>
    </xf>
    <xf numFmtId="0" fontId="58" fillId="11" borderId="98" xfId="0" applyFont="1" applyFill="1" applyBorder="1" applyAlignment="1">
      <alignment horizontal="center" vertical="center" wrapText="1"/>
    </xf>
    <xf numFmtId="0" fontId="58" fillId="11" borderId="99" xfId="0" applyFont="1" applyFill="1" applyBorder="1" applyAlignment="1">
      <alignment horizontal="center" vertical="center" wrapText="1"/>
    </xf>
    <xf numFmtId="0" fontId="0" fillId="12" borderId="100" xfId="0" applyFill="1" applyBorder="1"/>
    <xf numFmtId="0" fontId="0" fillId="12" borderId="101" xfId="0" applyFill="1" applyBorder="1"/>
    <xf numFmtId="0" fontId="0" fillId="0" borderId="100" xfId="0" applyBorder="1"/>
    <xf numFmtId="0" fontId="0" fillId="0" borderId="101" xfId="0" applyBorder="1"/>
    <xf numFmtId="0" fontId="0" fillId="0" borderId="102" xfId="0" applyBorder="1"/>
    <xf numFmtId="0" fontId="0" fillId="0" borderId="103" xfId="0" applyBorder="1"/>
    <xf numFmtId="0" fontId="0" fillId="0" borderId="104" xfId="0" applyBorder="1"/>
    <xf numFmtId="0" fontId="59" fillId="12" borderId="101" xfId="58" applyFont="1" applyFill="1" applyBorder="1"/>
    <xf numFmtId="0" fontId="59" fillId="0" borderId="101" xfId="58" applyFont="1" applyFill="1" applyBorder="1"/>
    <xf numFmtId="0" fontId="0" fillId="0" borderId="10" xfId="0" applyBorder="1" applyAlignment="1">
      <alignment horizontal="center" vertical="center" wrapText="1"/>
    </xf>
    <xf numFmtId="0" fontId="14" fillId="10" borderId="106" xfId="0" applyFont="1" applyFill="1" applyBorder="1" applyAlignment="1">
      <alignment horizontal="center" vertical="center"/>
    </xf>
    <xf numFmtId="0" fontId="0" fillId="10" borderId="107" xfId="0" applyFill="1" applyBorder="1" applyAlignment="1">
      <alignment horizontal="center" vertical="center" wrapText="1"/>
    </xf>
    <xf numFmtId="0" fontId="0" fillId="3" borderId="108" xfId="0" applyFill="1" applyBorder="1" applyAlignment="1">
      <alignment vertical="top"/>
    </xf>
    <xf numFmtId="0" fontId="0" fillId="3" borderId="105" xfId="0" applyFill="1" applyBorder="1" applyAlignment="1">
      <alignment vertical="top" wrapText="1"/>
    </xf>
    <xf numFmtId="0" fontId="0" fillId="3" borderId="105" xfId="0" applyFill="1" applyBorder="1" applyAlignment="1">
      <alignment vertical="top"/>
    </xf>
    <xf numFmtId="0" fontId="0" fillId="3" borderId="105" xfId="0" applyFill="1" applyBorder="1" applyAlignment="1">
      <alignment horizontal="left" vertical="top"/>
    </xf>
    <xf numFmtId="0" fontId="0" fillId="3" borderId="109" xfId="0" applyFill="1" applyBorder="1" applyAlignment="1">
      <alignment vertical="top"/>
    </xf>
    <xf numFmtId="0" fontId="0" fillId="17" borderId="105" xfId="0" applyFill="1" applyBorder="1" applyAlignment="1">
      <alignment vertical="top"/>
    </xf>
    <xf numFmtId="0" fontId="0" fillId="3" borderId="105" xfId="0" applyFill="1" applyBorder="1"/>
    <xf numFmtId="0" fontId="0" fillId="0" borderId="43" xfId="0" applyFill="1" applyBorder="1" applyAlignment="1">
      <alignment vertical="top" wrapText="1"/>
    </xf>
    <xf numFmtId="0" fontId="0" fillId="0" borderId="110" xfId="0" applyFill="1" applyBorder="1" applyAlignment="1">
      <alignment vertical="top" wrapText="1"/>
    </xf>
    <xf numFmtId="0" fontId="0" fillId="0" borderId="92" xfId="0" applyFill="1" applyBorder="1" applyAlignment="1">
      <alignment vertical="top" wrapText="1"/>
    </xf>
    <xf numFmtId="0" fontId="0" fillId="0" borderId="48" xfId="0" applyFill="1" applyBorder="1" applyAlignment="1">
      <alignment vertical="top" wrapText="1"/>
    </xf>
    <xf numFmtId="0" fontId="8" fillId="23" borderId="111" xfId="0" applyFont="1" applyFill="1" applyBorder="1" applyAlignment="1">
      <alignment horizontal="center" vertical="center" wrapText="1"/>
    </xf>
    <xf numFmtId="0" fontId="5" fillId="0" borderId="88" xfId="0" applyFont="1" applyFill="1" applyBorder="1" applyAlignment="1">
      <alignment vertical="top" wrapText="1"/>
    </xf>
    <xf numFmtId="0" fontId="0" fillId="15" borderId="88" xfId="0" applyFill="1" applyBorder="1" applyAlignment="1">
      <alignment horizontal="left" vertical="top" wrapText="1"/>
    </xf>
    <xf numFmtId="0" fontId="5" fillId="0" borderId="88" xfId="0" applyFont="1" applyBorder="1" applyAlignment="1">
      <alignment vertical="top"/>
    </xf>
    <xf numFmtId="0" fontId="0" fillId="0" borderId="88" xfId="0" applyBorder="1" applyAlignment="1">
      <alignment horizontal="left" vertical="top" wrapText="1"/>
    </xf>
    <xf numFmtId="0" fontId="0" fillId="0" borderId="88" xfId="0" applyFill="1" applyBorder="1" applyAlignment="1">
      <alignment vertical="top"/>
    </xf>
    <xf numFmtId="0" fontId="0" fillId="0" borderId="112" xfId="0" applyBorder="1" applyAlignment="1">
      <alignment vertical="top"/>
    </xf>
    <xf numFmtId="0" fontId="0" fillId="0" borderId="113" xfId="0" applyBorder="1" applyAlignment="1">
      <alignment vertical="top"/>
    </xf>
    <xf numFmtId="0" fontId="0" fillId="15" borderId="113" xfId="0" applyFill="1" applyBorder="1" applyAlignment="1">
      <alignment vertical="top" wrapText="1"/>
    </xf>
    <xf numFmtId="0" fontId="0" fillId="0" borderId="114" xfId="0" applyBorder="1" applyAlignment="1">
      <alignment vertical="top"/>
    </xf>
    <xf numFmtId="0" fontId="0" fillId="15" borderId="114" xfId="0" applyFill="1" applyBorder="1" applyAlignment="1">
      <alignment vertical="top" wrapText="1"/>
    </xf>
    <xf numFmtId="0" fontId="29" fillId="0" borderId="88" xfId="0" applyFont="1" applyBorder="1" applyAlignment="1">
      <alignment vertical="top" wrapText="1"/>
    </xf>
    <xf numFmtId="0" fontId="0" fillId="0" borderId="88" xfId="0" applyFont="1" applyBorder="1" applyAlignment="1">
      <alignment vertical="top"/>
    </xf>
    <xf numFmtId="0" fontId="0" fillId="0" borderId="113" xfId="0" applyBorder="1" applyAlignment="1">
      <alignment vertical="top" wrapText="1"/>
    </xf>
    <xf numFmtId="0" fontId="0" fillId="15" borderId="115" xfId="0" applyFill="1" applyBorder="1" applyAlignment="1">
      <alignment vertical="top" wrapText="1"/>
    </xf>
    <xf numFmtId="0" fontId="0" fillId="0" borderId="88" xfId="0" applyBorder="1"/>
  </cellXfs>
  <cellStyles count="59">
    <cellStyle name="20% - Accent4" xfId="43" builtinId="42"/>
    <cellStyle name="Bad" xfId="58" builtinId="27"/>
    <cellStyle name="Calculation" xfId="56" builtinId="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Good" xfId="40" builtinId="26"/>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Input" xfId="42" builtinId="20"/>
    <cellStyle name="Neutral" xfId="41" builtinId="28"/>
    <cellStyle name="Normal" xfId="0" builtinId="0"/>
    <cellStyle name="Note" xfId="57" builtinId="10"/>
    <cellStyle name="Percent" xfId="39" builtinId="5"/>
  </cellStyles>
  <dxfs count="84">
    <dxf>
      <font>
        <color rgb="FF9C0006"/>
      </font>
      <fill>
        <patternFill>
          <bgColor rgb="FFFFC7CE"/>
        </patternFill>
      </fill>
    </dxf>
    <dxf>
      <font>
        <color rgb="FF9C0006"/>
      </font>
      <fill>
        <patternFill>
          <bgColor rgb="FFFFC7CE"/>
        </patternFill>
      </fill>
    </dxf>
    <dxf>
      <border>
        <left style="slantDashDot">
          <color indexed="64"/>
        </left>
      </border>
    </dxf>
    <dxf>
      <border>
        <left style="slantDashDot">
          <color indexed="64"/>
        </left>
      </border>
    </dxf>
    <dxf>
      <border>
        <left style="slantDashDot">
          <color indexed="64"/>
        </left>
      </border>
    </dxf>
    <dxf>
      <border>
        <right style="slantDashDot">
          <color indexed="64"/>
        </right>
      </border>
    </dxf>
    <dxf>
      <numFmt numFmtId="0" formatCode="General"/>
    </dxf>
    <dxf>
      <font>
        <b val="0"/>
        <i val="0"/>
        <strike val="0"/>
        <condense val="0"/>
        <extend val="0"/>
        <outline val="0"/>
        <shadow val="0"/>
        <u val="none"/>
        <vertAlign val="baseline"/>
        <sz val="12"/>
        <color theme="1"/>
        <name val="Calibri"/>
        <scheme val="minor"/>
      </font>
      <numFmt numFmtId="13" formatCode="0%"/>
    </dxf>
    <dxf>
      <numFmt numFmtId="0" formatCode="General"/>
    </dxf>
    <dxf>
      <alignment horizontal="left" vertical="bottom" textRotation="0" wrapText="0" indent="0" justifyLastLine="0" shrinkToFit="0" readingOrder="0"/>
    </dxf>
    <dxf>
      <border outline="0">
        <top style="thin">
          <color theme="9" tint="0.39997558519241921"/>
        </top>
        <bottom style="thin">
          <color rgb="FF7F7F7F"/>
        </bottom>
      </border>
    </dxf>
    <dxf>
      <border outline="0">
        <bottom style="thin">
          <color theme="9" tint="0.39997558519241921"/>
        </bottom>
      </border>
    </dxf>
    <dxf>
      <font>
        <b/>
        <i val="0"/>
        <strike val="0"/>
        <condense val="0"/>
        <extend val="0"/>
        <outline val="0"/>
        <shadow val="0"/>
        <u val="none"/>
        <vertAlign val="baseline"/>
        <sz val="12"/>
        <color theme="0"/>
        <name val="Calibri"/>
        <scheme val="minor"/>
      </font>
      <fill>
        <patternFill patternType="solid">
          <fgColor theme="9"/>
          <bgColor theme="9"/>
        </patternFill>
      </fill>
      <alignment horizontal="center"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2"/>
        <color theme="1"/>
        <name val="Calibri"/>
        <scheme val="minor"/>
      </font>
    </dxf>
    <dxf>
      <font>
        <b val="0"/>
        <i val="0"/>
        <strike val="0"/>
        <condense val="0"/>
        <extend val="0"/>
        <outline val="0"/>
        <shadow val="0"/>
        <u val="none"/>
        <vertAlign val="baseline"/>
        <sz val="12"/>
        <color theme="1"/>
        <name val="Calibri"/>
        <scheme val="minor"/>
      </font>
    </dxf>
    <dxf>
      <font>
        <b val="0"/>
        <i val="0"/>
        <strike val="0"/>
        <condense val="0"/>
        <extend val="0"/>
        <outline val="0"/>
        <shadow val="0"/>
        <u val="none"/>
        <vertAlign val="baseline"/>
        <sz val="12"/>
        <color theme="1"/>
        <name val="Calibri"/>
        <scheme val="minor"/>
      </font>
    </dxf>
    <dxf>
      <font>
        <b val="0"/>
        <i val="0"/>
        <strike val="0"/>
        <condense val="0"/>
        <extend val="0"/>
        <outline val="0"/>
        <shadow val="0"/>
        <u val="none"/>
        <vertAlign val="baseline"/>
        <sz val="12"/>
        <color theme="1"/>
        <name val="Calibri"/>
        <scheme val="minor"/>
      </font>
    </dxf>
    <dxf>
      <fill>
        <patternFill patternType="solid">
          <fgColor indexed="64"/>
          <bgColor theme="9"/>
        </patternFill>
      </fill>
      <alignment horizontal="center" vertical="center"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theme="9"/>
        </patternFill>
      </fill>
      <alignment horizontal="center" vertical="center" textRotation="0" wrapText="1" indent="0" justifyLastLine="0" shrinkToFit="0" readingOrder="0"/>
    </dxf>
    <dxf>
      <border outline="0">
        <right style="thin">
          <color theme="0"/>
        </right>
        <top style="thin">
          <color theme="9" tint="0.39997558519241921"/>
        </top>
      </border>
    </dxf>
    <dxf>
      <alignment horizontal="center" vertical="center" textRotation="0" wrapText="1" indent="0" justifyLastLine="0" shrinkToFit="0" readingOrder="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alignment horizontal="center" vertical="center" textRotation="0" wrapText="0" indent="0" justifyLastLine="0" shrinkToFit="0" readingOrder="0"/>
    </dxf>
    <dxf>
      <alignment horizontal="center" vertical="center" textRotation="0" wrapText="1" indent="0" justifyLastLine="0" shrinkToFit="0" readingOrder="0"/>
    </dxf>
    <dxf>
      <fill>
        <patternFill patternType="solid">
          <fgColor indexed="64"/>
          <bgColor theme="9" tint="-0.249977111117893"/>
        </patternFill>
      </fill>
    </dxf>
    <dxf>
      <alignment vertical="center"/>
    </dxf>
    <dxf>
      <alignment vertical="center"/>
    </dxf>
    <dxf>
      <alignment vertical="center"/>
    </dxf>
    <dxf>
      <alignment horizontal="center"/>
    </dxf>
    <dxf>
      <alignment horizontal="center"/>
    </dxf>
    <dxf>
      <alignment horizontal="center"/>
    </dxf>
    <dxf>
      <alignment wrapText="1"/>
    </dxf>
    <dxf>
      <alignment wrapText="1"/>
    </dxf>
    <dxf>
      <alignment wrapText="1"/>
    </dxf>
    <dxf>
      <alignment vertical="center"/>
    </dxf>
    <dxf>
      <alignment vertical="center"/>
    </dxf>
    <dxf>
      <alignment vertical="center"/>
    </dxf>
    <dxf>
      <alignment horizontal="center"/>
    </dxf>
    <dxf>
      <alignment horizontal="center"/>
    </dxf>
    <dxf>
      <alignment horizontal="center"/>
    </dxf>
    <dxf>
      <alignment wrapText="1"/>
    </dxf>
    <dxf>
      <alignment wrapText="1"/>
    </dxf>
    <dxf>
      <alignment wrapText="1"/>
    </dxf>
    <dxf>
      <font>
        <b/>
        <sz val="20"/>
      </font>
      <fill>
        <patternFill patternType="solid">
          <fgColor indexed="64"/>
          <bgColor theme="8"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20"/>
        <color theme="1"/>
        <name val="Calibri"/>
        <scheme val="minor"/>
      </font>
      <fill>
        <patternFill patternType="solid">
          <fgColor indexed="64"/>
          <bgColor theme="8"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20"/>
        <color theme="1"/>
        <name val="Calibri"/>
        <scheme val="minor"/>
      </font>
      <fill>
        <patternFill patternType="solid">
          <fgColor indexed="64"/>
          <bgColor theme="8" tint="0.79998168889431442"/>
        </patternFill>
      </fill>
      <alignment horizontal="general"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center"/>
    </dxf>
    <dxf>
      <alignment vertical="center"/>
    </dxf>
    <dxf>
      <alignment horizontal="center"/>
    </dxf>
    <dxf>
      <alignment vertical="center"/>
    </dxf>
    <dxf>
      <alignment horizontal="left"/>
    </dxf>
    <dxf>
      <alignment wrapText="1"/>
    </dxf>
    <dxf>
      <alignment vertical="center"/>
    </dxf>
    <dxf>
      <alignment horizontal="center"/>
    </dxf>
    <dxf>
      <font>
        <b/>
      </font>
    </dxf>
    <dxf>
      <font>
        <b/>
      </font>
    </dxf>
    <dxf>
      <font>
        <b/>
      </font>
    </dxf>
    <dxf>
      <font>
        <color auto="1"/>
      </font>
    </dxf>
    <dxf>
      <font>
        <color auto="1"/>
      </font>
    </dxf>
    <dxf>
      <font>
        <color auto="1"/>
      </font>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alignment horizontal="center"/>
    </dxf>
    <dxf>
      <alignment horizontal="center"/>
    </dxf>
    <dxf>
      <alignment horizontal="center"/>
    </dxf>
    <dxf>
      <alignment vertical="center"/>
    </dxf>
    <dxf>
      <alignment vertical="center"/>
    </dxf>
    <dxf>
      <alignment vertical="center"/>
    </dxf>
    <dxf>
      <alignment wrapText="1"/>
    </dxf>
    <dxf>
      <alignment wrapText="1"/>
    </dxf>
    <dxf>
      <alignment wrapText="1"/>
    </dxf>
  </dxfs>
  <tableStyles count="0" defaultTableStyle="TableStyleMedium9" defaultPivotStyle="PivotStyleMedium7"/>
  <colors>
    <mruColors>
      <color rgb="FFFFFF99"/>
      <color rgb="FFCC99FF"/>
      <color rgb="FF73FB79"/>
      <color rgb="FFFF7E79"/>
      <color rgb="FFCCFFCC"/>
      <color rgb="FFCCCCFF"/>
      <color rgb="FFFFA79D"/>
      <color rgb="FFFFFFFF"/>
      <color rgb="FFFF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2.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Spin percentage</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0E3-46AC-AEE3-3C8FE05BE74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D0E3-46AC-AEE3-3C8FE05BE74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D0E3-46AC-AEE3-3C8FE05BE74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4-D0E3-46AC-AEE3-3C8FE05BE74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5-D0E3-46AC-AEE3-3C8FE05BE74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6-D0E3-46AC-AEE3-3C8FE05BE744}"/>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D0E3-46AC-AEE3-3C8FE05BE744}"/>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8-D0E3-46AC-AEE3-3C8FE05BE744}"/>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0-8925-4591-BC42-F62756BEABCA}"/>
              </c:ext>
            </c:extLst>
          </c:dPt>
          <c:dLbls>
            <c:dLbl>
              <c:idx val="0"/>
              <c:layout/>
              <c:tx>
                <c:rich>
                  <a:bodyPr/>
                  <a:lstStyle/>
                  <a:p>
                    <a:fld id="{DF4FA6E0-DC5E-4D36-99A2-EB144831C671}" type="CELLRANGE">
                      <a:rPr lang="en-US" baseline="0"/>
                      <a:pPr/>
                      <a:t>[CELLRANGE]</a:t>
                    </a:fld>
                    <a:r>
                      <a:rPr lang="en-US" baseline="0"/>
                      <a:t>; </a:t>
                    </a:r>
                    <a:fld id="{DB408D72-CD35-4E70-9F45-789BEE03DC83}"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1-D0E3-46AC-AEE3-3C8FE05BE744}"/>
                </c:ext>
              </c:extLst>
            </c:dLbl>
            <c:dLbl>
              <c:idx val="1"/>
              <c:layout/>
              <c:tx>
                <c:rich>
                  <a:bodyPr/>
                  <a:lstStyle/>
                  <a:p>
                    <a:fld id="{E8D37E6F-3198-4559-8216-E94861C23564}" type="CELLRANGE">
                      <a:rPr lang="en-US"/>
                      <a:pPr/>
                      <a:t>[CELLRANGE]</a:t>
                    </a:fld>
                    <a:r>
                      <a:rPr lang="en-US" baseline="0"/>
                      <a:t>; </a:t>
                    </a:r>
                    <a:fld id="{33B4E5B7-AB1E-4969-875D-EC88FE0D3DDC}"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2-D0E3-46AC-AEE3-3C8FE05BE744}"/>
                </c:ext>
              </c:extLst>
            </c:dLbl>
            <c:dLbl>
              <c:idx val="2"/>
              <c:layout/>
              <c:tx>
                <c:rich>
                  <a:bodyPr/>
                  <a:lstStyle/>
                  <a:p>
                    <a:fld id="{6DBA3708-B774-421F-8DEA-3C5BB3AAD287}" type="CELLRANGE">
                      <a:rPr lang="en-US"/>
                      <a:pPr/>
                      <a:t>[CELLRANGE]</a:t>
                    </a:fld>
                    <a:r>
                      <a:rPr lang="en-US" baseline="0"/>
                      <a:t>; </a:t>
                    </a:r>
                    <a:fld id="{C4B384A7-C0AA-4F52-A19D-A9C986DA64BC}"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3-D0E3-46AC-AEE3-3C8FE05BE744}"/>
                </c:ext>
              </c:extLst>
            </c:dLbl>
            <c:dLbl>
              <c:idx val="3"/>
              <c:layout/>
              <c:tx>
                <c:rich>
                  <a:bodyPr/>
                  <a:lstStyle/>
                  <a:p>
                    <a:fld id="{B527A85D-1228-4946-9E8C-821409BF6E11}" type="CELLRANGE">
                      <a:rPr lang="en-US"/>
                      <a:pPr/>
                      <a:t>[CELLRANGE]</a:t>
                    </a:fld>
                    <a:r>
                      <a:rPr lang="en-US" baseline="0"/>
                      <a:t>; </a:t>
                    </a:r>
                    <a:fld id="{8F9E79A6-EEBA-4743-B6CB-3136BBF63B65}"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4-D0E3-46AC-AEE3-3C8FE05BE744}"/>
                </c:ext>
              </c:extLst>
            </c:dLbl>
            <c:dLbl>
              <c:idx val="4"/>
              <c:layout/>
              <c:tx>
                <c:rich>
                  <a:bodyPr/>
                  <a:lstStyle/>
                  <a:p>
                    <a:fld id="{88D90E09-3179-410A-A1D1-26A9A637B557}" type="CELLRANGE">
                      <a:rPr lang="en-US"/>
                      <a:pPr/>
                      <a:t>[CELLRANGE]</a:t>
                    </a:fld>
                    <a:r>
                      <a:rPr lang="en-US" baseline="0"/>
                      <a:t>; </a:t>
                    </a:r>
                    <a:fld id="{6BB75276-04CE-4FCE-BE32-BB3A196CCEA8}"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5-D0E3-46AC-AEE3-3C8FE05BE744}"/>
                </c:ext>
              </c:extLst>
            </c:dLbl>
            <c:dLbl>
              <c:idx val="5"/>
              <c:layout/>
              <c:tx>
                <c:rich>
                  <a:bodyPr/>
                  <a:lstStyle/>
                  <a:p>
                    <a:fld id="{8ECCFF12-AA78-440A-9214-09A9660908E8}" type="CELLRANGE">
                      <a:rPr lang="en-US"/>
                      <a:pPr/>
                      <a:t>[CELLRANGE]</a:t>
                    </a:fld>
                    <a:r>
                      <a:rPr lang="en-US" baseline="0"/>
                      <a:t>; </a:t>
                    </a:r>
                    <a:fld id="{CF3FCC14-1162-47CC-909D-2420756DF4B7}"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6-D0E3-46AC-AEE3-3C8FE05BE744}"/>
                </c:ext>
              </c:extLst>
            </c:dLbl>
            <c:dLbl>
              <c:idx val="6"/>
              <c:layout/>
              <c:tx>
                <c:rich>
                  <a:bodyPr/>
                  <a:lstStyle/>
                  <a:p>
                    <a:fld id="{FB2FB661-274B-4D3F-AE68-45F57A7F71EB}" type="CELLRANGE">
                      <a:rPr lang="en-US"/>
                      <a:pPr/>
                      <a:t>[CELLRANGE]</a:t>
                    </a:fld>
                    <a:r>
                      <a:rPr lang="en-US" baseline="0"/>
                      <a:t>; </a:t>
                    </a:r>
                    <a:fld id="{E69FE283-5B12-48A4-B07A-EA046321F185}"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7-D0E3-46AC-AEE3-3C8FE05BE744}"/>
                </c:ext>
              </c:extLst>
            </c:dLbl>
            <c:dLbl>
              <c:idx val="7"/>
              <c:layout/>
              <c:tx>
                <c:rich>
                  <a:bodyPr/>
                  <a:lstStyle/>
                  <a:p>
                    <a:fld id="{33B1CA01-83DB-4417-B92A-38257F6ABE8D}" type="CELLRANGE">
                      <a:rPr lang="en-US"/>
                      <a:pPr/>
                      <a:t>[CELLRANGE]</a:t>
                    </a:fld>
                    <a:r>
                      <a:rPr lang="en-US" baseline="0"/>
                      <a:t>; </a:t>
                    </a:r>
                    <a:fld id="{9FFB12E5-D1A4-432E-9BEE-E7C17DA26098}"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8-D0E3-46AC-AEE3-3C8FE05BE744}"/>
                </c:ext>
              </c:extLst>
            </c:dLbl>
            <c:dLbl>
              <c:idx val="8"/>
              <c:layout/>
              <c:tx>
                <c:rich>
                  <a:bodyPr/>
                  <a:lstStyle/>
                  <a:p>
                    <a:fld id="{7A551892-C46B-403E-8C82-359B3A2C3039}" type="VALUE">
                      <a:rPr lang="en-US"/>
                      <a:pPr/>
                      <a:t>[VALUE]</a:t>
                    </a:fld>
                    <a:endParaRPr lang="en-US"/>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0-8925-4591-BC42-F62756BEABC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val>
            <c:numRef>
              <c:f>'Data &amp; Analysis'!$BJ$205:$BR$205</c:f>
              <c:numCache>
                <c:formatCode>0.0%</c:formatCode>
                <c:ptCount val="9"/>
                <c:pt idx="0">
                  <c:v>5.3763440860215055E-2</c:v>
                </c:pt>
                <c:pt idx="1">
                  <c:v>0.14516129032258066</c:v>
                </c:pt>
                <c:pt idx="2">
                  <c:v>0.16666666666666666</c:v>
                </c:pt>
                <c:pt idx="3">
                  <c:v>5.3763440860215055E-2</c:v>
                </c:pt>
                <c:pt idx="4">
                  <c:v>3.2258064516129031E-2</c:v>
                </c:pt>
                <c:pt idx="5">
                  <c:v>0.19892473118279569</c:v>
                </c:pt>
                <c:pt idx="6">
                  <c:v>0.29032258064516131</c:v>
                </c:pt>
                <c:pt idx="7">
                  <c:v>5.9139784946236562E-2</c:v>
                </c:pt>
                <c:pt idx="8">
                  <c:v>1</c:v>
                </c:pt>
              </c:numCache>
            </c:numRef>
          </c:val>
          <c:extLst>
            <c:ext xmlns:c15="http://schemas.microsoft.com/office/drawing/2012/chart" uri="{02D57815-91ED-43cb-92C2-25804820EDAC}">
              <c15:datalabelsRange>
                <c15:f>'Data &amp; Analysis'!$BJ$2:$BQ$2</c15:f>
                <c15:dlblRangeCache>
                  <c:ptCount val="8"/>
                  <c:pt idx="0">
                    <c:v>X</c:v>
                  </c:pt>
                  <c:pt idx="1">
                    <c:v>AO</c:v>
                  </c:pt>
                  <c:pt idx="2">
                    <c:v>AL</c:v>
                  </c:pt>
                  <c:pt idx="3">
                    <c:v>BE</c:v>
                  </c:pt>
                  <c:pt idx="4">
                    <c:v>AQ</c:v>
                  </c:pt>
                  <c:pt idx="5">
                    <c:v>AS</c:v>
                  </c:pt>
                  <c:pt idx="6">
                    <c:v>AY</c:v>
                  </c:pt>
                  <c:pt idx="7">
                    <c:v>BB</c:v>
                  </c:pt>
                </c15:dlblRangeCache>
              </c15:datalabelsRange>
            </c:ext>
            <c:ext xmlns:c16="http://schemas.microsoft.com/office/drawing/2014/chart" uri="{C3380CC4-5D6E-409C-BE32-E72D297353CC}">
              <c16:uniqueId val="{00000000-D0E3-46AC-AEE3-3C8FE05BE744}"/>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lotArea>
      <c:layout/>
      <c:barChart>
        <c:barDir val="col"/>
        <c:grouping val="clustered"/>
        <c:varyColors val="0"/>
        <c:ser>
          <c:idx val="0"/>
          <c:order val="0"/>
          <c:tx>
            <c:strRef>
              <c:f>'Interactive search'!$B$59</c:f>
              <c:strCache>
                <c:ptCount val="1"/>
                <c:pt idx="0">
                  <c:v>Spin</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1">
                          <a:lumMod val="35000"/>
                          <a:lumOff val="65000"/>
                        </a:schemeClr>
                      </a:solidFill>
                    </a:ln>
                    <a:effectLst/>
                  </c:spPr>
                </c15:leaderLines>
              </c:ext>
            </c:extLst>
          </c:dLbls>
          <c:val>
            <c:numRef>
              <c:f>'Interactive search'!$C$59</c:f>
              <c:numCache>
                <c:formatCode>General</c:formatCode>
                <c:ptCount val="1"/>
                <c:pt idx="0">
                  <c:v>4</c:v>
                </c:pt>
              </c:numCache>
            </c:numRef>
          </c:val>
          <c:extLst>
            <c:ext xmlns:c16="http://schemas.microsoft.com/office/drawing/2014/chart" uri="{C3380CC4-5D6E-409C-BE32-E72D297353CC}">
              <c16:uniqueId val="{00000000-70EE-4312-9851-517A4212AF7E}"/>
            </c:ext>
          </c:extLst>
        </c:ser>
        <c:dLbls>
          <c:showLegendKey val="0"/>
          <c:showVal val="0"/>
          <c:showCatName val="0"/>
          <c:showSerName val="0"/>
          <c:showPercent val="0"/>
          <c:showBubbleSize val="0"/>
        </c:dLbls>
        <c:gapWidth val="100"/>
        <c:overlap val="-24"/>
        <c:axId val="1961245168"/>
        <c:axId val="1961247648"/>
      </c:barChart>
      <c:catAx>
        <c:axId val="1961245168"/>
        <c:scaling>
          <c:orientation val="minMax"/>
        </c:scaling>
        <c:delete val="1"/>
        <c:axPos val="b"/>
        <c:majorTickMark val="none"/>
        <c:minorTickMark val="none"/>
        <c:tickLblPos val="nextTo"/>
        <c:crossAx val="1961247648"/>
        <c:crosses val="autoZero"/>
        <c:auto val="1"/>
        <c:lblAlgn val="ctr"/>
        <c:lblOffset val="100"/>
        <c:noMultiLvlLbl val="0"/>
      </c:catAx>
      <c:valAx>
        <c:axId val="1961247648"/>
        <c:scaling>
          <c:orientation val="minMax"/>
          <c:max val="9"/>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1961245168"/>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GB"/>
              <a:t>Frequency of Spin</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extLst>
              <c:ext xmlns:c16="http://schemas.microsoft.com/office/drawing/2014/chart" uri="{C3380CC4-5D6E-409C-BE32-E72D297353CC}">
                <c16:uniqueId val="{00000001-0255-4231-922E-1545018DB2D4}"/>
              </c:ext>
            </c:extLst>
          </c:dPt>
          <c:dPt>
            <c:idx val="1"/>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extLst>
              <c:ext xmlns:c16="http://schemas.microsoft.com/office/drawing/2014/chart" uri="{C3380CC4-5D6E-409C-BE32-E72D297353CC}">
                <c16:uniqueId val="{00000003-0255-4231-922E-1545018DB2D4}"/>
              </c:ext>
            </c:extLst>
          </c:dPt>
          <c:dPt>
            <c:idx val="2"/>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extLst>
              <c:ext xmlns:c16="http://schemas.microsoft.com/office/drawing/2014/chart" uri="{C3380CC4-5D6E-409C-BE32-E72D297353CC}">
                <c16:uniqueId val="{00000005-0255-4231-922E-1545018DB2D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15:layout/>
              </c:ext>
            </c:extLst>
          </c:dLbls>
          <c:cat>
            <c:strRef>
              <c:f>'Interactive occurances'!$B$6:$D$6</c:f>
              <c:strCache>
                <c:ptCount val="3"/>
                <c:pt idx="0">
                  <c:v>No spin</c:v>
                </c:pt>
                <c:pt idx="1">
                  <c:v>1 form of spin</c:v>
                </c:pt>
                <c:pt idx="2">
                  <c:v>≥1 forms of spin</c:v>
                </c:pt>
              </c:strCache>
            </c:strRef>
          </c:cat>
          <c:val>
            <c:numRef>
              <c:f>'Interactive occurances'!$B$7:$D$7</c:f>
              <c:numCache>
                <c:formatCode>0</c:formatCode>
                <c:ptCount val="3"/>
                <c:pt idx="0">
                  <c:v>60</c:v>
                </c:pt>
                <c:pt idx="1">
                  <c:v>65</c:v>
                </c:pt>
                <c:pt idx="2">
                  <c:v>75</c:v>
                </c:pt>
              </c:numCache>
            </c:numRef>
          </c:val>
          <c:extLst>
            <c:ext xmlns:c16="http://schemas.microsoft.com/office/drawing/2014/chart" uri="{C3380CC4-5D6E-409C-BE32-E72D297353CC}">
              <c16:uniqueId val="{00000006-0255-4231-922E-1545018DB2D4}"/>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Clinical applications</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extLst>
              <c:ext xmlns:c16="http://schemas.microsoft.com/office/drawing/2014/chart" uri="{C3380CC4-5D6E-409C-BE32-E72D297353CC}">
                <c16:uniqueId val="{00000003-186D-48BD-B2D9-24EBD2DA1589}"/>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extLst>
              <c:ext xmlns:c16="http://schemas.microsoft.com/office/drawing/2014/chart" uri="{C3380CC4-5D6E-409C-BE32-E72D297353CC}">
                <c16:uniqueId val="{00000004-186D-48BD-B2D9-24EBD2DA1589}"/>
              </c:ext>
            </c:extLst>
          </c:dPt>
          <c:dPt>
            <c:idx val="2"/>
            <c:bubble3D val="0"/>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9525" cap="flat" cmpd="sng" algn="ctr">
                <a:solidFill>
                  <a:schemeClr val="accent3">
                    <a:shade val="95000"/>
                  </a:schemeClr>
                </a:solidFill>
                <a:round/>
              </a:ln>
              <a:effectLst/>
            </c:spPr>
            <c:extLst>
              <c:ext xmlns:c16="http://schemas.microsoft.com/office/drawing/2014/chart" uri="{C3380CC4-5D6E-409C-BE32-E72D297353CC}">
                <c16:uniqueId val="{00000005-186D-48BD-B2D9-24EBD2DA1589}"/>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extLst>
              <c:ext xmlns:c16="http://schemas.microsoft.com/office/drawing/2014/chart" uri="{C3380CC4-5D6E-409C-BE32-E72D297353CC}">
                <c16:uniqueId val="{00000006-186D-48BD-B2D9-24EBD2DA1589}"/>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gradFill>
              <a:ln w="9525" cap="flat" cmpd="sng" algn="ctr">
                <a:solidFill>
                  <a:schemeClr val="accent5">
                    <a:shade val="95000"/>
                  </a:schemeClr>
                </a:solidFill>
                <a:round/>
              </a:ln>
              <a:effectLst/>
            </c:spPr>
            <c:extLst>
              <c:ext xmlns:c16="http://schemas.microsoft.com/office/drawing/2014/chart" uri="{C3380CC4-5D6E-409C-BE32-E72D297353CC}">
                <c16:uniqueId val="{00000007-186D-48BD-B2D9-24EBD2DA1589}"/>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extLst>
              <c:ext xmlns:c16="http://schemas.microsoft.com/office/drawing/2014/chart" uri="{C3380CC4-5D6E-409C-BE32-E72D297353CC}">
                <c16:uniqueId val="{00000008-186D-48BD-B2D9-24EBD2DA1589}"/>
              </c:ext>
            </c:extLst>
          </c:dPt>
          <c:dPt>
            <c:idx val="6"/>
            <c:bubble3D val="0"/>
            <c:spPr>
              <a:gradFill rotWithShape="1">
                <a:gsLst>
                  <a:gs pos="0">
                    <a:schemeClr val="accent1">
                      <a:lumMod val="60000"/>
                      <a:lumMod val="110000"/>
                      <a:satMod val="105000"/>
                      <a:tint val="67000"/>
                    </a:schemeClr>
                  </a:gs>
                  <a:gs pos="50000">
                    <a:schemeClr val="accent1">
                      <a:lumMod val="60000"/>
                      <a:lumMod val="105000"/>
                      <a:satMod val="103000"/>
                      <a:tint val="73000"/>
                    </a:schemeClr>
                  </a:gs>
                  <a:gs pos="100000">
                    <a:schemeClr val="accent1">
                      <a:lumMod val="60000"/>
                      <a:lumMod val="105000"/>
                      <a:satMod val="109000"/>
                      <a:tint val="81000"/>
                    </a:schemeClr>
                  </a:gs>
                </a:gsLst>
                <a:lin ang="5400000" scaled="0"/>
              </a:gra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9-186D-48BD-B2D9-24EBD2DA1589}"/>
              </c:ext>
            </c:extLst>
          </c:dPt>
          <c:dLbls>
            <c:dLbl>
              <c:idx val="0"/>
              <c:layout/>
              <c:tx>
                <c:rich>
                  <a:bodyPr/>
                  <a:lstStyle/>
                  <a:p>
                    <a:fld id="{F1ADB6D6-2F2D-44CE-8A41-C3B50C0C4DFF}" type="CELLRANGE">
                      <a:rPr lang="en-US" baseline="0"/>
                      <a:pPr/>
                      <a:t>[CELLRANGE]</a:t>
                    </a:fld>
                    <a:r>
                      <a:rPr lang="en-US" baseline="0"/>
                      <a:t>; </a:t>
                    </a:r>
                    <a:fld id="{78FF2474-7025-4C58-8808-C499A06AB5FF}"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3-186D-48BD-B2D9-24EBD2DA1589}"/>
                </c:ext>
              </c:extLst>
            </c:dLbl>
            <c:dLbl>
              <c:idx val="1"/>
              <c:layout/>
              <c:tx>
                <c:rich>
                  <a:bodyPr/>
                  <a:lstStyle/>
                  <a:p>
                    <a:fld id="{F2C987E4-7BFF-456F-9D16-A3F0E6FD993E}" type="CELLRANGE">
                      <a:rPr lang="en-US"/>
                      <a:pPr/>
                      <a:t>[CELLRANGE]</a:t>
                    </a:fld>
                    <a:r>
                      <a:rPr lang="en-US" baseline="0"/>
                      <a:t>; </a:t>
                    </a:r>
                    <a:fld id="{CAB48212-2683-4938-95BE-9C4E35C2978A}"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4-186D-48BD-B2D9-24EBD2DA1589}"/>
                </c:ext>
              </c:extLst>
            </c:dLbl>
            <c:dLbl>
              <c:idx val="2"/>
              <c:layout/>
              <c:tx>
                <c:rich>
                  <a:bodyPr/>
                  <a:lstStyle/>
                  <a:p>
                    <a:fld id="{33D52147-C513-4F6C-A780-7A2E7ACF589A}" type="CELLRANGE">
                      <a:rPr lang="en-US"/>
                      <a:pPr/>
                      <a:t>[CELLRANGE]</a:t>
                    </a:fld>
                    <a:r>
                      <a:rPr lang="en-US" baseline="0"/>
                      <a:t>; </a:t>
                    </a:r>
                    <a:fld id="{DBC7997F-89F9-4FE3-A7A3-0A256C3E8E62}"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5-186D-48BD-B2D9-24EBD2DA1589}"/>
                </c:ext>
              </c:extLst>
            </c:dLbl>
            <c:dLbl>
              <c:idx val="3"/>
              <c:layout/>
              <c:tx>
                <c:rich>
                  <a:bodyPr/>
                  <a:lstStyle/>
                  <a:p>
                    <a:fld id="{C5483281-607A-47B6-B059-951C016660AA}" type="CELLRANGE">
                      <a:rPr lang="en-US"/>
                      <a:pPr/>
                      <a:t>[CELLRANGE]</a:t>
                    </a:fld>
                    <a:r>
                      <a:rPr lang="en-US" baseline="0"/>
                      <a:t>; </a:t>
                    </a:r>
                    <a:fld id="{08C4B39C-F8B3-4281-9E5C-BCB8A0A55E4D}"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6-186D-48BD-B2D9-24EBD2DA1589}"/>
                </c:ext>
              </c:extLst>
            </c:dLbl>
            <c:dLbl>
              <c:idx val="4"/>
              <c:layout/>
              <c:tx>
                <c:rich>
                  <a:bodyPr/>
                  <a:lstStyle/>
                  <a:p>
                    <a:fld id="{D4225E98-16D1-4EE2-8346-BD4C52974182}" type="CELLRANGE">
                      <a:rPr lang="en-US"/>
                      <a:pPr/>
                      <a:t>[CELLRANGE]</a:t>
                    </a:fld>
                    <a:r>
                      <a:rPr lang="en-US" baseline="0"/>
                      <a:t>; </a:t>
                    </a:r>
                    <a:fld id="{C5493851-1BC4-4A60-ADE1-738F15E92CAF}"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7-186D-48BD-B2D9-24EBD2DA1589}"/>
                </c:ext>
              </c:extLst>
            </c:dLbl>
            <c:dLbl>
              <c:idx val="5"/>
              <c:layout/>
              <c:tx>
                <c:rich>
                  <a:bodyPr/>
                  <a:lstStyle/>
                  <a:p>
                    <a:fld id="{452E99E2-8F62-4CD9-861F-7E4FE57B0553}" type="CELLRANGE">
                      <a:rPr lang="en-US"/>
                      <a:pPr/>
                      <a:t>[CELLRANGE]</a:t>
                    </a:fld>
                    <a:r>
                      <a:rPr lang="en-US" baseline="0"/>
                      <a:t>; </a:t>
                    </a:r>
                    <a:fld id="{BEC958CF-E01A-4CB5-B69F-DD841A39642F}"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8-186D-48BD-B2D9-24EBD2DA1589}"/>
                </c:ext>
              </c:extLst>
            </c:dLbl>
            <c:dLbl>
              <c:idx val="6"/>
              <c:layout/>
              <c:tx>
                <c:rich>
                  <a:bodyPr/>
                  <a:lstStyle/>
                  <a:p>
                    <a:fld id="{EB257541-CC48-47CA-8AF2-A5B7D86E58FA}" type="CELLRANGE">
                      <a:rPr lang="en-US"/>
                      <a:pPr/>
                      <a:t>[CELLRANGE]</a:t>
                    </a:fld>
                    <a:r>
                      <a:rPr lang="en-US" baseline="0"/>
                      <a:t>; </a:t>
                    </a:r>
                    <a:fld id="{7F5A5A03-474A-4BA0-AE9F-B00A2F27717A}" type="VALUE">
                      <a:rPr lang="en-US" baseline="0"/>
                      <a:pPr/>
                      <a:t>[VALUE]</a:t>
                    </a:fld>
                    <a:endParaRPr lang="en-US" baseline="0"/>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186D-48BD-B2D9-24EBD2DA158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15:showDataLabelsRange val="1"/>
              </c:ext>
            </c:extLst>
          </c:dLbls>
          <c:val>
            <c:numRef>
              <c:f>('Clinical Application'!$T$2,'Clinical Application'!$T$4,'Clinical Application'!$T$6,'Clinical Application'!$T$8,'Clinical Application'!$T$10,'Clinical Application'!$T$12,'Clinical Application'!$T$14)</c:f>
              <c:numCache>
                <c:formatCode>General</c:formatCode>
                <c:ptCount val="7"/>
                <c:pt idx="0">
                  <c:v>40</c:v>
                </c:pt>
                <c:pt idx="1">
                  <c:v>89</c:v>
                </c:pt>
                <c:pt idx="2">
                  <c:v>26</c:v>
                </c:pt>
                <c:pt idx="3">
                  <c:v>13</c:v>
                </c:pt>
                <c:pt idx="4">
                  <c:v>3</c:v>
                </c:pt>
                <c:pt idx="5">
                  <c:v>1</c:v>
                </c:pt>
                <c:pt idx="6">
                  <c:v>28</c:v>
                </c:pt>
              </c:numCache>
            </c:numRef>
          </c:val>
          <c:extLst>
            <c:ext xmlns:c15="http://schemas.microsoft.com/office/drawing/2012/chart" uri="{02D57815-91ED-43cb-92C2-25804820EDAC}">
              <c15:datalabelsRange>
                <c15:f>('Clinical Application'!$S$2,'Clinical Application'!$S$4,'Clinical Application'!$S$6,'Clinical Application'!$S$8,'Clinical Application'!$S$10,'Clinical Application'!$S$12,'Clinical Application'!$S$14)</c15:f>
                <c15:dlblRangeCache>
                  <c:ptCount val="7"/>
                  <c:pt idx="0">
                    <c:v>Diag</c:v>
                  </c:pt>
                  <c:pt idx="1">
                    <c:v>Prog</c:v>
                  </c:pt>
                  <c:pt idx="2">
                    <c:v>Predict</c:v>
                  </c:pt>
                  <c:pt idx="3">
                    <c:v>Rrisk</c:v>
                  </c:pt>
                  <c:pt idx="4">
                    <c:v>Monitor</c:v>
                  </c:pt>
                  <c:pt idx="5">
                    <c:v>Screening</c:v>
                  </c:pt>
                  <c:pt idx="6">
                    <c:v>Multiple</c:v>
                  </c:pt>
                </c15:dlblRangeCache>
              </c15:datalabelsRange>
            </c:ext>
            <c:ext xmlns:c16="http://schemas.microsoft.com/office/drawing/2014/chart" uri="{C3380CC4-5D6E-409C-BE32-E72D297353CC}">
              <c16:uniqueId val="{00000000-186D-48BD-B2D9-24EBD2DA1589}"/>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50000"/>
                  <a:lumOff val="50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_xlchart.v5.5</cx:f>
        <cx:nf>_xlchart.v5.4</cx:nf>
      </cx:strDim>
      <cx:numDim type="colorVal">
        <cx:f>_xlchart.v5.7</cx:f>
        <cx:nf>_xlchart.v5.6</cx:nf>
      </cx:numDim>
    </cx:data>
  </cx:chartData>
  <cx:chart>
    <cx:title pos="t" align="ctr" overlay="0"/>
    <cx:plotArea>
      <cx:plotAreaRegion>
        <cx:series layoutId="regionMap" uniqueId="{2ABDD158-B66C-463F-BE07-C9C72F289461}">
          <cx:tx>
            <cx:txData>
              <cx:f>_xlchart.v5.6</cx:f>
              <cx:v>Publications</cx:v>
            </cx:txData>
          </cx:tx>
          <cx:dataId val="0"/>
          <cx:layoutPr>
            <cx:geography cultureLanguage="en-US" cultureRegion="BE" attribution="Powered by Bing">
              <cx:geoCache provider="{E9337A44-BEBE-4D9F-B70C-5C5E7DAFC167}">
                <cx:binary>7Hxbc9W40vZfobh+nZEsWYdde96qke11yJmEBIYbVyDBlk+yLR/1698OEDaY7IH5dr6Ci10MTEVe
8pKf7n766Zacf76b//GuvLvpns1VWdt/vJt/f571ffOP336z77K76sYeVPpdZ6x53x+8M9Vv5v17
/e7ut9vuZtJ1+puPMP3tXXbT9Xfz8//9J9wtvTPH5t1Nr039Yrjrlos7O5S9/Ytrj1569s4MdX8/
PYU7/f58o+vypr59/uyu7nW/vFyau9+ff/WZ589+W9/pm299VsLC+uEW5jJ64AsRCCyowJQGiDx/
Vpo6/XTZDw6kkBT5nCMpGUb44atPbyqY/gPr+bCam9vb7s7aZ5/+/8XErxb/xbi2Jvz47KG5X+hm
/+HJfvsa2//952oAnnU18gX8a2C+d2mNfnhT39zePCDwBOD7B4L4EglGEOH4A7pfgO9JQB8T4vuU
Ck4Qlfzhuz+i//31PA7+w7wV9g/Da+jDP34B6DNdPyHyhB0EAUEiID7HVICDf+X2GJEDyQNKCKGS
Ibl2+/B7q/k3uH+ctob94+g3qJ/+fNT/GGzf3ZT6CZH3gFICEfgUE8w5FVLKr6En9CBAFGP5weXZ
/eWPZPfR539oSY/D/8XUlQm+uLI2wx9XP98Ml82Nrh9g+M9ph6IDAl7tM4Yx8QW6p5UvaYdAbCAm
gZMC7AdAPBAcX5rgu8t5HP5P01bQfxpdwx5f/nzYry6B+J4q0RJ5QCnxA0a4wJyIryGX4kAC0oRR
AFxgglZMf1Xr/u722WV/09/Zv1rU49Cvpq9MsLq6NsXVL2AKdVemeqj+6sn/nu4J0AED8mFE+sL3
/Q8080UMULiKA4QlxAAhkj588UcO+oHVPG6HzxNXFvg8vsZexb9AGBw9PP1/Tj0BkDtDAgSPIChg
gVzFgX/gA+Vg0NPMB+OI++tfUs8nVz0C0X1r/tIdHjfAev7KDuvLa3Ns1c83x+FNc/OEyQCUkC8w
o4z7IsBBsEoGGHgLce5zFKAPxIS/Nsh3V/O4HT5NW8H/aXSN+uH5z0d9X98+pQryyQFFDGEMlRf1
0Qc//4J+OCSLABIzJIpAECnW+vO7q3kc9U/TVqh/Gl2jvv8F9Of2rqtu6uXB5Z6Af/CBj3zKAgTZ
lvty7e2gjCAdIIKRjzFekc8PrOZx3D9PXCH/eXyNffQL0P6R6e6eUPcDz4DQ9CmilAPs3yDv8wPg
fY58SbGQwYPJPybcSzP02bPvruhx9L+avLLAV9fWVji6+Pm88/JGT09J90A8TIDElBgJn4P8WVVf
PjoQklOJKdQAfBUA31/M4xZ4mLcC/2F4jfvLVz8f93PztH22wD/AlIsAIcIYcMs9o39B+FgeEM55
ICV0HDjma8L//nIeR/5h3gr5h+E18ufHPx/5fX9TPiHjU/+AMwaE42Me+NJfM75/QCVwPqhRcHkf
DPA183x3NY/j/mnaCvZPo2vU9y9/Puovs7tnp3d9dtfd+/1flph/s9DyDwj1/UBQKKSYRCvFD80g
kJ8B9wnFEoh/7fg/uKbHrfDV5JUtvrq2tsjpLxAHH3pST6k5KWRYIShQPsUgPsnXBESBnz6IHhQQ
CgGzioMfWM3jNvg8cYX/5/E19n/8AtEQdgZ2SJ5Q/dAAuj8USAa8HJgI2gpfox8ccHK/+cIpQ9CS
XkfBD6zncfQ/T1yh/3l8jf7uF9A80F0v7x5o+D/X/B4BdAXzgWdAdhL8TdOB4wMGwIPqERzyxAdp
+mXT4bvr+TfYf3yMNfIfR9e4h78A4yhja33zDPj/2e6uc3epGZ9004UCxzDIAj7/qPHXQcAPuITi
DMN/9+pzTUF/f3mP2+Xf3WdlqH/3sbXl1B8/P3t/lcyeqmMNkvW/mXu1gf/Bo9Z7+99sE7u7d9mz
i7tmeFvqd09HZFRCloDCLYANYdiUpOv4CQ4IsBvCCHEk0DfxE/7wsh6Pm/X8VbysL6/jJHzz8+NE
dTdOl09nEQ9DuYwRFA6UAW19TNxflHUexJDkBGMufPGgfr9MLd9f0OO2eJi3ssHD8Bp79Qtk9b3t
bu6eEHuCAXqQU9DGC2BDed1ChW1kDrmGg9jyob7j652E7y/nceQf5q2QfxheI7//BfJ6dFdXN13x
dG4fsANoYHDYyPmwX/kB2y+8XsL+cSARNPskaFq2aiL9wGoeR/7zxBX0n8fX2EewcQWHoVbngb4Z
+P96ZOiyNOMdqKqnA58C+NDDho3L+51iHzqlX0CP6YHwEWOUogAa2Svof2Qxj2P/r5kr8P91YY3+
5f7no39quunmCZtJjN03kxh0qT9uiN33qVfow3kWP/AJ8BKB/Z0Hs39sY39/OY+j/zBvhf3D8Br5
07Ofj/ymu6nfPWERB14PJyeAxgNIt99uH4BUBZJnsJOGMWUQHCvP//5yHkf+Yd4K+YfhNfKbXyDP
Rveqs34m/ufZvrv7kSb2ih+/dyjy40nWD3B9Twi/HLri7gnD734vGuwPfwgWBFKM/1X4Qcq/P7QE
xodjTQS2mlbh9/3lPO4ED/NWTvAwvHaCl7+AE5ybrh/Sm6eUWxKOxPhQVcCWNEb8A7hfUJ8nDuAa
NHrhtNiH6mR9aOxHVvQ4/P+auTLAvy6sTXD+C/QQH+q/Z+b993cu/15P/b97qeuD9T9ER5dwauim
gW3th6z8n/cW8QGBAkPCqRk4qMHRN9upcI4Y9Nh9HQIlIv2mJP+hFT0eFV9MXYXFF1fWcXG5/fnK
4NMZq+8fZfybMfHf85XrdPw3MvXljx2w+Jsm+e+Rj/+X9uH6EOKT9XP/e/bym9r/C7H7+S2p6Ka/
iT+8XvXDVx/Sz2rqXx0e/2jV/e3vzwMoIj+/s3V/h69OvIbwQXgF49kf7zv97qb+pq38cIe7G9v/
/hxOUVEGW+lwshlOuGFfwDbudHd/BToDH+QbVKcCZBq8gfH8WQ0qMYNLGLQbD+DEPxw8h9MQmD1/
Zu8JAe53AKfhQO8hFEjYkYHXwD6/3gZnSJbU1J9h+/Tzs3qozo2ue/v7c2hDwz5n8/GD9wu9b4X6
cAgDmtTB/ctkUNLB9Xc3F5CZ4fP4f6aZjYy05bZm/i53ddzDHtR5IV2vCp9PsV/YUhVswys9XXdV
6l4MWXVU5Xi89nEhTjivcpXocVA2IW5rPf+a0yyciinZ64kEqk/nV+Wc3nZFIfbGVcoFy2u2eFMk
gzEPW1Km117akz3zKArZ5N4a2c6n1cwVNw7HlLhbO8KNBGnMdTb4VTz4ct5++HFaWhk2WA/7Dz+i
rOeqLKY5NKxoIjzwF60p3Zlbuiu/u56nKThNp6Z49WZGelJ9UJz1qFr241K5sEX5LTyfVAln+7mR
5XmhYWldt4RWDoPqvWYrCqfDQs7JVc8qHDrLg7hsxjxuCipURZsoLfJDwttM2bHKosHO+dYzUYll
OPeIbznulwgnm6Bk7pAsgT768I/HnN1Y0WDVFFpHczOdVcalhw1sLGxl38pY11OrRpyYfVJWZ3Bm
G6uAVRdVPrvrmh82WR4XgSsuSLdN8dhtBM4alWCXqTHLp8hRepEgt6jS5eK4y4kJm44PhywpNsUk
usPON4vq/CVXaYL2ix6nOMtHHQbCC0tO8pj6bRESmrPQ0zOJcyGXsJyxiWxKU2XSQqimSvywL6cx
covbg0TD+6LpKiUWM8S9KKcoAFmmUGWmsKwMjSZS0qNkxHHVlul+NPRNP+JUUS2nPer7P1tS3AQt
PMeo6VvDecx12Z2iogjCbhjncHjfBbyLRr+47LqmDdOgwdHCid04wkaF5v6i6sRwZIIh9oxMQ3DW
Npy9IPKyGkWFYGU8eAiphtRZWNVVEVb+sjcmmU6IPwxh4zXxsmRTVGSBF+mmALPKTmmOMoXvjTF4
LFHZzBTpMhI3Nj1N8qlWqDFhYuXZyaBEmrtwkXAPji/hBbcqroc8ULA30cSyHnGILclUDTcLp4yG
E3/R2e6ogBCYPdGe9768ExO4iZn2JvGv67RKlF6Sd2K0r5N2hlDyFW0oU3pO9UU+VeBbpcplcL20
2YXrX5d6zo/Hpd8vQ+2rvOAokqMrt2zSBj5HvX3jX2e5t89Ha6KMVzvH3uY62A5p7u1m0TDF6klH
ZcNSVXvjmSuLc7NMh6YSLO5QekZNnitOR7ZnzLtmlVz2xSz3RpokFtJkKknJyy4tVdIG53lZE8Vy
eitzElLwMF37jeqKHB7Dtf6GBZ09XAg2ysN0UIwk71rrtJqztgn7cYpI2bEXQ2XkxnrVG38Mziq/
eWlN9YYnU3NkrdY7Ww1BlErRqMm1Jm4NxpFh+Axu2g78eEYiO6R44mFSlu9dlR1VFc82RSBalRU0
V2OyzJsqGFQDVj4WPHs5VHuOi+FoFNe0rrywkVkRdrIrNyQz2zINa4DwJNvOucjjflq4apZ2UV7D
roTLtqQVQKOjLDeFp/OjacwCZRo3R4IN9VFDI5bls8opuGfRTcfW061Cvqu3zMm3BcSsYtpXaTC9
JkLcThPd1sTsPdyMoW/5G1xV5c5qV0elHC7l4gblJhzKcXJhhwtfTUO3ndDkVN3weGyL8xz4/ljD
uj2a1huW42Nk+qMF/tbEVRve6T+BHGccO0+4qMeyi0c9vvZTfjqaeZMlXqNgzeaITH6hPFO1yk8D
FuVyK6seq6w0aF+yuot40jQRspu+n0mYt5lVc+0U8/z3wBlBVMmuVmlexn7nNvUyyYjRlh8imm56
225dOxcwXFYRPreuuJoLfJ3OFd9R1BdhqfUrlHa7yaST4hNfNvU4RCSTbegVdRp7U713SNRh0js/
Jr1/bLBotq2JummwR2IRLxPbDAr73SkcV4RFeCPEcpO8Gc2CQ9Ev5aZHNFGTHS+kF/ANl92pG/pX
M0VGdXluVVENY5gyez6zDh8PxWFPhilihaiVdfw6G+mFqWSrhnK67Km4KydwdX/qwiEv9TnqcRm1
mIdA2CwUU3qVaoe3jdDve2beODNY1Zd1pnoq39R9M2wSybZ16V5LV97yUifb3DtEdSKjej9SiJhs
GEq18AGorO6VzLMxpJotYSubc1L35Ul2kgYyD3sxv6KjN0NUZqc6qc5a075ERaeKIL9uBiBSYVRd
ZJ0qhxgneR3WS1YrUDJItf5w3Wp/13mjVtyCBCgpOZqyRauxw24z8zEWju2LTkeQllhYji06zGqj
lma5zmh/Wcz03KPJS4QKGMS9DTXkF0i79mzSjcrnxMSZaN1ednkZSkv8MHXesc5pGSVlu0+Mj7di
dFc1HGGJ0yltN2KACJn5SZ0UScgtHfdkqocjifWx6SAHD1UBUUGzuMgzCMaMvcibJFPaET8qgxDz
dFRjuURDeVT7iRpHD/iu6dEuSZJs5xXjpChH7d7Vxdkgi5c9MkUUjP550kAMOyxzxSpXbARz4/FY
olJNhZK6opsSTvpFcmnryA66VmWPkr10t7NcpliOfh4yZP3tOHRxkKkJHc4sAWLVqoUUrQSwhiqT
/v1M2g213nJkfWbBXf2QDTSAs1LA0Dbx2p1o87PMelLNC2njNjF12HPPV6Upjz3tQKeZ2uzaEe+c
Tzetxmy3DIPYItRf667/cwqs3NadexEURiibjcOuHl9jvYi9TLwiTCtPhLroxyMZXE0OLzFQZ6Z8
bwggAPw8MtN8LX2aHi5XRSfm8wwnQIN3RZL2sdRzGXd4uueiYVbSvWghFUTF0J/NdWsvGmjnhGTg
7bafHKwil6GZjL/pzHCsvWoIUed1kd8PRrny5eBGfJW08gYOcQNTL/YFzRKVNmkdGt7Vx/ADqmwT
+qwK9vfvn8ReO+2nDI9hPi9tCNn3PF1cyHLI+TVplUSjp1KHMxX40xnJyz7qLZig4t2elPw2pWaO
yumQWzQf9pk+pnJJt34evKh5M20ly/SmK5ZTKdHLyuuZMoFJN81ozxx41xAwlQp6K0BonKWuLxSm
d/k9ESS5HfdjfjMUCzmeO/jVF2xTioWdgIbc8VZUIc2bOqS+1aqZGg5UW9cqSIfXNvfHw4xMvcqZ
Oasz3u6S5pSAajjzQKOrQOgXROPiBAR8MyKxL89H3Pnx0KE85OlwVBF+7WUoNKUFZQe+FjHLiILC
4Ca9yfp82vFRJ2ERZA7Eb6HqoMeHpNQ8LNkkNjiww2mGG7wZQfCTPpiiaUq6TQUECrIDBFoKiX/o
t2O2DehAj5BdrqkDWT5WOgTGGkM5eTjm8yJCv87xBjXo0rO024wAacwM1co50+/y28GBzs8qVkZZ
hakquiUL02z0t6X197D5csWzOEvLImZ2qkO/YycB9ftTlBZR0QPV6mCGXN9v8NTruBJ9r7o0v+p4
lwKVjpucHIusHaOuGvOt9shp06b0fPJOW32ik8xGWTGhnbZNqxo2hckyJWGjba6WpEQhfZE0uQau
Az2B0IkRs6e8YAS/kV2mvNzWUYPIIXJZtsmXJk6lbF/2Xq/KbLms6joJl5ZXJ6kYVdcE+4GB/xJr
ss0cXBSjBobIeLjkNI3b6q5fBg15BwVhQfELB9tNcApmy212C9svvRobeMBs3+q82GcBftvo0UEQ
uCAuSgdsROcIGHiOuaC1avRpUC8kbNhcKECyVKQ3Kqv7aYucEKqY8KZ2GYdIKGY1BHKOmsVi5Wk6
HJMWZ1ta6Ndtp50i49DuBkzEDssskjXt1TRhFw6uyLYM556iyVjsuk0vybwloryscMmi0RvBOefu
dHC6UBOtiosq617OU7r15LwD/p43NFuayNaLPfSbKE/y99imc8iSqYeSrQA4bZCqckwTVUF5srV5
SaAQOAu8zI/TRMptCdWHtySQAZlpVVnZSLc12k1S37pqUMtEqk1rS6HKnNKwHUixSbg/qOFomets
z1J26NF6OfQafNTDkrYDWGcz2PFlj2ezk0kdauTnMSqSFxY1dZTlBLSevmiY66LA6878xXutm7qN
fTYs26DytSqxubDTMoVBvgS7ZsaHiWFhoRF+Q7z5rcnHdynO6nAWRR6bAgpDDaCQVLJN13R7PrX0
lJTkrYSyqRSHtTZAM+HQNvMRzfUFgnwbS7zJ2lSHsqDjrm/zPgxGfZf5aMu1RluWlmm8kPpN3gAu
vu1R5OEhCeF9+TECOgJVY/Sw69nwntdMxmNZum0rp3EnpJ+Dfbm3YYid2SIvI1w4YFskroAVVN/O
OhyrIVNDwpzK22RWc1CCAmuaU1YNlfIc82I6djsD7z7tTYpU7ZshcpBoB+nPEF06ssvslCM4P86C
87lMqOrFdE00asPqyOlZQrEk6jNi0ItlV4kC6kkGTpGmrQO08iuct5cTRzecVvOup0v6QlrQ5Tpt
I421OWZgr6zpN3URkHAImixsxwoKJARGEbmIbQvCaizeF3kDVfE0vk6kXx1nxxirtpLBcY8XBywL
BasAtgyL1gtrLzkaPD+NHIcXOzSzu0W02wr1oEwgUymi0w6AM7HJLUjrufWVsPlbLr3pUBOSqnkO
dr6E4mc2IOV4OrPQjp4MhSk3S1suIRPFeeroOfzqIBBpSOUIMnAnAdKKtuApfvI2r6HWmMlSq1zX
4DiDtqqtsyyax+y288gLXXVV5EpjN3WSnqTg5Ie8NHshiiZEE6w1CPS2x+Scuxd+a+k2ce1Fe9SZ
7ijv7LSxFb1OJrOEkFYaBW82nCEjhq3nDXUIv+GlDXnJjjPkQ1imFPIMbo+pc+FMTb81xi6RLdxF
n9s+7ugrYbx3qPZu/ek4RVUS5jWR2wW3h/nCrpcCigPG5k7V0JQD/YKBZLI0tkVaxEQXb1xV+psJ
ym1F5yvPAJ4ea0wUKOhLUagAzb4MvDTUHb4U1XA+uzaNoZvRhuB/aUjsm6DgDUBXqo5BqwY4GoL5
XtPmhdslLVQV1qK301ygw4WLaMhFdZxLu03SNDtGCboR9lTjK4fKs6k2b4vGQlvJd2dFmkMLCNoa
kH8Q1EdFpcap7XeMnFUp7tWMUauIIcUu5f18WsPvIlLwrgL0NVp/Ozso56u+CrZjF1VpOoQjEXdT
luS7gQSbsR2kckXVH3rG7asRdtjaNhS1nI5HM4ZjXr1tXfMKd4Qrx+a3Y7oji3/sg1Dcshq9Fs67
Guu2UJppErW192aCRgj4Qi9Vnvr7GhkSZT3lkYRmlSR0CE2gT13TvsEIQGrluG2q0e08qrdpUFqV
D9ZsUWkiybyIug40dGrdtpSOgCYsusgIP6wE2QmzQAvKZvEQvDZaqrTnaWgS6534E3tthE42o7B3
LEm6w5xNVw6P5wvTtwYSbTQ6KeJSVGksLQKy94cI5fb1UMMvrsqrNp71aA6HPkmVP2Loq4A6hlgb
NkL8KcpmAgHZk+g+FXVD5SLnuzHOl7k59ICdWi1pmMSEmeoKOk6Q8dNwXJgLE1lOG2Y5tLO6P0cP
n3jzvRk7oKYhqKDKr3Aa0wQUpBvt23qcgm1RyKOyEh6kSNKFufBE7Jo3GSHuqPTkEbad3pGcnWYN
5KQGgUaAgzTZxppphLSQVGAtcuQD0DOfXy++h+JicPE0TuWGyeW672DazLMkrCq6K/tsgzKg1+Qm
R1CJ407LSOi8jZBHp7A55uNs46a/ry26eVcnBm6Pruqs2ohl5Cd930a4p3WMghcB39ly7GPBoL3l
FpZEyUR3DFLE3k6Qc0S5S7NhCtP5RV6VmWJzYBUrh2s95O84Tt7Xi67CesigXoR/Q6CCREn7Ai/d
YTkWSUxzCTSgVTaZUlUZNMoKNx03ecViV/jTxnitqqt2Cc1FrycBOaHG8VQcVRR4hmPrwrzo46b2
nMo6Z7bQHr2TvdKTzpWASlfNbt5AxeVHKSlfauLdDbbiUMg2meJ+lsSTXbZLAHWRcfnbwCtzBatB
KfTFFodeD2Vy41fj0dDYyzF3oOEb+CYAhuPqT9PQAHg/4dCdrcFhhvJaTPN7O9BOIQvf3S/FEM6I
RH2R2Ni4JovqNBiiZUhdOE4jNE7JfOINaNgUGTDikkLhb1sggG4zBSBoRVtm8YKhhoYXU2k0VLsK
SvnQq6QHJqrKSM7DqSam2iAz9jtonECfLw1O8qK+6uoJRTWUNzvBoAE9FnVYZnyEhA4BidkFLgJo
V+fS7EZXXVXQnvS5DbmGQBhpBJ33e3fuwm7CXjj7Cd63/VHhVa+h8AKBZ6AppYvIpAFViQP4SDNu
ht5TBV5uSeKcsrmY9vhd0eZjCH3pTjX1clkuXa76zueqJzcjCrqoLHEWGt29J3JAcROk4ER4i6sC
CLvxaajx+LqHDycMXdZ2hj7UjE8XC9q9m9EJTvsuNNIeimI3ASuU2oDoM/uZa7PLm2OLehKTLpAX
0IKJZIVtLAcjw5EOEWgRa+Y2zHU6Q66gRZRl7OVQp+8bnr+yPs7DOiCJooOW4eCN0z7Tt0EK/Yxq
6DbgQcG2fZWmfhdDQzdXGZCzlwxLNOrB3yVQTinjv5gaW0Q5SUWU1jHmHo/ati9iI5pNloOC0gGB
ZrZLxJHpXVR5xCiohV+jtAl2pZxvfUh/8NBNGbRH/pADfRXAYx5UfayoSzXWmQRfA7IbT1BS/Jkx
Szck0Xe6sVD8TmUblqKMl745GR0zWzoZBI32NsZe5oVLSquNsewCsbzb6HnpQiryPXQleAQhEXFK
7xPyCG1oAh7BzysoQ0NY/3vIB6lyGWSFJvfiNF/+RCKa8xm65WYBQMQMsj+1xzzns8K1KcIcVW4/
zq/yOc1hbwAFsWdBVkFqCMesIIedgU5SZsyZ6KBiZFkI/Z3htJFjD4lNM1VyOscJ8KQtyvfjOJOo
a0ZvSy2UooJQRT3IIx6qoXa3HTQT6ViHTZCbmNCLuXf9FuFG3hfN3sXo821VdjbW0oHHB8W2yNwr
7Wl0jsUVmQzUr+1wqSFieMenLayoUsUywbonr4ggAi9SjkEjFBDQsxbp3kO22PsOvD91UEkRdiiY
SY8HBg2PYLhssH/cYZbvoL0T8mU5z4fsmM7TcWW0DSnqoKGnq2GH+0PR+k7hnCZQcPwpq7ncw8GV
cjPaKYKm4ZTD/ozbFVMRBw3UhkmJIzbOWeQl/eE4eFXMPX0yZ93RVJY3gSsv7f1mXW0p8CTi0Lwy
oG26siniuihBgE6XuSmmaPZco0gRbCuh5SnrQQ2kSQMlUuaHC34Jb4KFpITGbVEW2aGdCqJokb6y
1oMtp8SU0AGSOGS8n+IBFJ6fQ7fRaXLc58tmsVkYJIRHY7FA27FrLySFvjWV4JqZ9WNTQuVLm7jO
iHfWtlhvOGx+aCrSqyJhu3ER+M8lPUGZSMJ2YV6oc2hnwS2OUysyBVHz0s4XlEHLV1J53aJlMw/p
iSFLqjpozoWpFueNrl7AJoIJvTJwIYX4Vq71XiQBOFDb0nM3/B9HZ9YdJ65F4V+ktZiHV6aaXXZ5
SNkvrHbsCIFASAKB+PV3133ppNOdlSpA55y993eIPNXIkPYjwUVy2qic1IzvhnJS6YBd09dkFh+w
g/C+PLijAfloYoWTujVPmqqdO49sH3c9JIMzHKJYowHxg0qRhazDblSq5K2EepxRSlXroSm1Ho6F
qmg8T6caY7UypnAhjLHwlv43UmrhhiX3Zavvvm3xiWS0Uwn/Fit/Dn01ZykxTuWaEGPkpHYiybcB
fpKjzGsQd78CoW8Rzc17Q/3uHT7GsKMNLtYSfa1jMObRFmHCwFHPRSPywW3rEyrBlPk4gviQ/t6v
ffiHYQCnyefFxOvdOKKCrzPfNZ3n5O2kv7fe854dGcPGbznEzIROPBL4Im02JhTqfhhL47PfSEXk
JT37axtcmOiOvovByKU4UdGKcU/89boXW/cHhMzIwKTnll3g33jjpk9Tmvxd5fLMZvm8yVjtQxXm
NZKJbDXtUI5zWrh8Odde8kQGhMMxrAr8I5feuGStQv6YwvLcOWv44doJKRiqwDR8mdX7CzY1RCJh
Mkm5QT5BrieGOo+STTzMq0GW8OBN69OyKXzcFMNGSyCatF76TMTWRyobw61q9JvtNRRGnVS0VRl1
xTsEw95nLCfUP2/dMkL76qOvgl8Znpwerhl2YZD/SVhsjCAS8PJFB+RhxiMQbNi/lM/3lTuyCGoZ
wG1s45O9zYn8stzW6BVz7tZM7sYp/Ag6/xyamRcegbzWxiugjLy8mfp3VyBWYd5R+bDaJ8QvSxcv
+FYoB9hbo5nt8UcvnGaLy+InOKY+4tOqc6O7j1w2w8BbkXBheTzyOO8I/QcV9QV9hdwDvVrXCObF
tk/RiXcRF/V+W7onVM689+eu8BIEwNizPg+SvEYUXmLTzgdbxx+Oin5hcPr5sHCnmN1DGBDY32md
bcm0HBvWfNqauTvlwP3ewjSfPEwEDh8PC90uwuvztN3Oljb/WA87Hdq3K1Y/6nLXvCmpLlatMNmn
5sbJhNTLe6WjhVx07qN5XYLtd12StGLLF6XiJ2hmchYY22MfCmKzvM6i2feqnsX/6rp/hZgTBz10
/+Hbssolg58/bnqT2v7k+SQbofGzgM6ywFtcDrHFCdQqiatAYSjC4Xwf1x7Rk4NkHVOOyVxnOU3r
XG3CFWUdmmck6bfBmZ4w6NZZJz1dBROyUZfb5yFSGPZr3LEYWclmkKcQYV6quWEXI+O0CnoYkak3
XdqIsLxFOlpQSj8426DAkM1uq3tupOflCXVe5eoiiUg5nj99SLroF7Pj1Qzk7yTqs7vNv31tz1O6
4omYljtCyesAk5wR5xmRWuFGyO+llFcZYs4xA+ycdCSvGzqQozJNyJtHILFSDCct14Vw4iXXa/i3
NxIt1t+j8F6Jg9uoLEsvMPNoYgtY8cnxMVrjx3JRA7zstX+fphBjvXEhU8I1EwpDNCa5bESkDP/n
22l6mOve04SJqQyEvvcRy+ugcy9r7FxGHYuq1+qrBf7SGfdoombchdq7x+PIMyY/RpO+g0F47dz4
ZloO5gCSgrXsi8ymK93RqeBDfCZQEzCS+iAznl/KmN2mddt2nfNew4qXxpz4xues5+6cSYfnk+wr
d8Yt5IhchU1RP9I3vN2qzrxED5kgnYMQHUFx59RV4NmjwmOe+e/w71SexMmHieo3N+TfDYUoTGBY
bUzvmuCMMX2CpGKVHwxvSAW6sqN4NAL/lQrvSbuaFXQhOzK8NThxYBC2V+7CH6Jb/d21OX9UrF6M
Q9nK7s1Da64nXiWp/676GtrgEUmHLsanhR9Dv7u1fIU9CxHgtl2HLrc+zwYynGKsYFUdCFW53Q/T
NqOOLiNm5zIg+CJrtPxgWN65UeLk5PX/I3zYyoOr40sqeg+J4ZY/nnve6J1Yxz+Gju5hmDBh+Qu6
4jZxKLl6yh+TSM/ro5XRn6HnHN7nVAmIo9WJnoOoaEbNDw14pcwlj3ZY9kj9WA9vps5WRT0YJCXD
xL8DuvEE8OekUhpnNvca95FWwguFRzmZPnxUwDZXybgnSXTZevZtBQSfp/GATc9NA9BIdPYt0O8p
t68ane44Inpzt9eWYwhQyfbvlapQZbNk/5atfdraATa2eak9TEbOHD+AoV8wIB89ou4Mo00Jcwff
UrVIvzz8bF7OA+0w1nHkF1v44WAUzZppOUVaw68k3S0OyYuE0aBiHDcpQxdzFeJnvAuzkqF4twqZ
K00qBGL+Ya3jF7hTz3ReoBmpOU0DfUpntu37sB3zjv8ZgVnlSwIzbQocCJLU+belzU+iOAK24cSC
wOZ1WCUt8p9F5wnpSs6lzgKJEuyF3c+CKC726BNbfnov+g0i8W6sigrZvrmtOm4RhjaPt68iMfeO
I3eS6QfGvlfZ8TYfh/rr4dvABv2JDepE8yzidcZHlVd3s88Nxd0fR5K1ZryHFr45vffD49HCGS06
JvdcJE3emHqvZXoBnLb3o3HXTx5+m6hGZ/hAQgFjYXY/BHNeN4vRfVrkhaGSQSZhvEbqjylg0MOF
degQsVRHf55fzaxlHorL2oqogIx5rsXysSz9uPv/bXL79gPR8sMKeObdeatCpD7ZJFCNrZRg2tah
CHq1IqXRn3E/7BM3BwQAY8gvBrGdaagBT/yTYWczhne3Z0sj/9RO917X6YuY8WxYQAix6ndLl364
q96rIO3zXsITRlP447OxSBZ5jENzxnuyUXcl++7RMUunJf9N3EJFwOVaRnhBEb6Uv1sGlOTWD++w
hn+tW5cjgxB1MAnx5C/zcYgI0jriiq/IIBp+3CG0D8fp38zQfvC1MLHEhBMZC6vZnB6nKOqySKbp
kYR073bpZa75O4u9fdg3FOHXePVxVotOmNPW45HpWvK361HF2YDPO+QqSHId9od0mg7x8Ols5pQo
fRxj+hPYEapFHPq0RiWyGrkj7AG/6cqpRrkgw91GwWmoe5hT9r6absnN6v6BV23zrYaz1zFdCRr/
jgk+xPKjOFxP2L9bxtUXdbZynfAQ2cm7rxFGnmgbkLu0VywBPEJoiVqCBksccVU0fZdzXRFX7sAh
xpljxT5WqFAKB0K6FYva56h2zv40jrlVJz+amhwkHgoPmafcEl15gf56+OHpiIRURuklsUNBjDhg
vP4rmvnYEeQR3ioL8WaV/RJ3eC5HTxmMVD1uKG3e8RL0DdfPLf3BztngE5KlE0g9CjuFCH30yIg8
oO5zZ5bINFHWemtO0ig4JPsexAheKH3xzUlpehNVmOq/aTg9wBrbAChBrY27oQDp9N/m17RsTPqk
64Vnol/u2zTAtPXUZRoQRUTuq/C6XPjqvKGfDmF3041zdhENM47RzjT6VjPyG6cRmmQM625WOGW1
YFkbekgq0qKPr2q0gJSS7ntku4Y8ML9gKFpH7EnsnA1aSzMlB7zc/ZEJ4TIRFLpIuGUC6wZ1K+cg
hPy6dTKG4QVk6DPs7gvmCz5MMougqRFmcCB47laKAeMPoZjSHT7vI/gK1iUvqyN3wbCe0x5mYE36
ytQB5m73WXOCmTJ2ynDmvwBwPwzyBzA/S+Lg1ntwZJxwewXraTP7EJz22R/5DyBDjV7G18zxQVXh
7bfMa25TCErLZ/NJEkjr2hN7Z0kubTzf7Zj+jdaSYt6qjKevYqXvckRzcGpoHPCG4QSHDQIVlKns
0eUiizw/vAnl/AHg8ak9sWbDofHVACRr9TMXQaG8UGE/Q+1+xDq8BDN83lmIogvmfb34L0sojyBn
TqJWO9SjKHfa+drXSznJ+jeNNweX2mZG5mz9q2Wnc4N5ryYcEwG4JQN3OY7Ef8Bnzz7ZN6QplR5w
iRFIeQ25raG4Lk4MvsQBtzHfXQTIxWScHFje66InjI9zsDOueFt75zkh4hCArQPJSJaMBp9SWQ1v
Qx3Nyt6Z5relW/EL64n7fpv7wr4i1Odow3CBYXKfHJs3AUaYJdle0354SsWCKIUBMxvTtC1a+s0e
THGI4QzIFa6EMVnLLbxxARZAoqOTeb00jQt8Npi+bPi4H+4/PD8Ij8AfS1K3pTR271Oy38LOLQbl
pZl1vHe62vAC7hA8YgMsKj2GQrtnGvi72OfmtPTbxcwUTmyqwcE6bXBgHitqzIwnQRnNejKncAP/
Qefrs4dwOR/bZ984mFwSet1G3E27uCngFTvtp5b6OZ7JR/LDt7KN2wiBhAWqtmNi6a9IAomu5yNx
+r9Kz//qBaeunpy/vIXOjmHktA/bk892gOe53UcN+6jd9G121YMMfejlthGZOxF2IIzY3PfNWgZ9
igRr8rPEwbyr1Ho1Ex7h1L0/2sIAyibTEFA4MJ869KFnQ+8PApNcxyAVYdQksAEWZBdbXHC5Xeni
vDjtkuygfLaca6qzxnZ/G+6QbFm9P4AgaNUaZSrdrp/t7NYfcXwBS+hfkPZkYxxdh272s1ak5hrN
eu/GornRYZmhFUlFnTvvY1zHVNUluvBuFJB+SLUw241HWyPW3MiaXpYY0h8EeTk/XMGUv6UORs8Q
s+jSRc0DrnxtNZwGJ+LrMUIiCLsp3clpEyWbg6CkFibGQOP/nFbBJ98hVmSHNkwuV4FU+ziGzU7G
PAA3HJTdFoonB4RT13hhZcXOtTx50k/KndZyeTyAArW/9531MVInVdtMlQ9zpqB11JQ0CDtEBHHR
rWaoDJR7Rsi18Y1fpDP10OHWMNuUQNEJt3F3VU39WSM3B1D4zSnSK+IvzxxhUtml7y32QTMAo3dN
fbQFwOlm9KIcsYEuqEaAMCoC1iDt0Psh+2j/H170GsIRj342D4CCXMA9xODtHKAl4L/5F5LI2yJi
sVMYz3LXo7iuaJC6PXeJ6+R1knZZ08znMfLNDmNeZiMDq68TcNTj4epQ57yxOYVdPGWifoXblIBe
g9yYh2jvtqvAhND94MedaPohI/CXohrMsu6HvEN6UtSiuSzRE/ExlVAP4JVfr3Wmk2QoG2R4MWCf
3IoXp18IbA8S7JgbV2PqziVl43XlSJqAC95A3BxS0X11CokcQshjS2Y8HXq783nbi7FDTenSMubI
BgfYyZm1yVKoOPzraR7sKAvLHpxORmpXFWxKK5lI+yxMDIZPIdcOYdQLsB6gR39Yp48SIxr1xJC5
iXofRMDzpklyVwao1NPVrlON4usG+bQ5BzGTF3eddo3rDXs1PcWorqVncchu3vyZgMxGaU1EYZBq
1Tz9bsZIHMO5+W+ifEUGL2BJmyEDzxqi1OpPL/KXclX9aQFY3qOMctB94EXxeNmlz/2ElRqGapGK
PzGHs4cP/xd8Yo1eizNtwcNR63ziDXgBBjsS5sKleTf24ZkMCeoE6LkmtEhPQg8wZwAgDu+++IWR
M2TJJA5pj1xHiYlUUzidbTsj6tTx77Zh7pGBm6EkPEdNhHAMaVfuD7gytaLZ3A7fE2dzAQX1Xxi1
UwFq+A3ETJpbByySReTiS/MDAIDZac7aNsYvpvhDJ6CdklKNtY4FqL9JL5CN3zYsAtwHjdAw6prh
jJQur5cTvnBSzg1EH+NI3iQQRGgEswF23e5d+DAMQSLW7BhOw1INfoMxWFlQoYvckFIBM/eGk7VQ
vSKF8xE4DWoHJ3Ue2GvcAPlQ9ebk6TaHO99CP9MhAA0un3rkqddRQlTNgCmw4BNkNg2uHmNQExgg
QV3/W3xyMF3cIpd6JDad+1L6XvPkNzDYqRYmG7gHRsMu4DCAhTSNn0+D2eHN5RfabWpvvEEXvRyP
k7WkrJ+3tAY51MJxIA/5h3wLXs6UMwZSJAjf+4iIfReuopL+awo8Pl+i5GfbRud52UAHkWh1chCp
8yFyxwTiZqsQeYJcdIqtH+RjA+AJgS2uL/OBKvbsbcVbaLJWf0agkOAn9E6uavYSqS2BaawFbNXu
fSHJnAVmaY5kPdeRxOKELewkgPhingjUiGlH7aIeiVYfdYehp2E2j8lNpFlThYZ/RCnwVI5Jqk+a
m7T4Qyy+I3d9fQSWHKCI4Hl616AoFEzbqPU+LafvW02Avm8Q8G632Ew2TpSvHftn1xTTKtjbgY/o
Ne7ZjuYeuwlQLzf5TDnmvE0gZejST6HiL9WOVyvIL+ewCWG/XI1kh7mGORfQuhR0jk4ymGC9YUOq
deqdaOGcjW6D0lX/blT+qAGGARvAbXtTBI/Gn0+0nNKJYmwArkUgm5gIK268tFq2EIII1L8vByio
ib9jMSAqgjbOlcGgajv3FEoXRutswoo1/qthMO/GQCS4QxHEZz2jC5E/HgiNmSCajreH4noHg0Ly
aEJAJufoKRDp3UnXk7E0yZJtBrTngv7uYIr5ZBSoa0KfHRvcFTRajCZlLSYr27iwzrEWFDTgMk0y
5nU3IBpBRxLEiQ9TsACsm+CY6RafeQG/v+GAZilYiZO7ITfsERnxwQmLTdiw0p7TPu74szdh+jNJ
+CssBDbVCAoxhz/HeluqzVDAxK0pQ3c9sIBUtcSXwCICEK1tqoIYiy00CrEyMI5oozjpuhmPfSvG
DIHtup78lYXnOAKJNA6/4YSJx9h0KkOpAI92UVwOMZgiE7de6Sz0FXsje3jEL2Y2b2g58MsbF4sm
qt1b7C6MA7R4yJxvbIf5he0HgEMbj46hTsoGtzTDiPa7iNfU0fdW027vcP3TuMKDqgd4UD98Td0h
NSeagh0FvRS54JlaoAWJ8rJxQhMlUt5a/L6skWUtQLQjuvuql3v0wI0NcjQaD+9Jgs0lX/wJCOL6
hIMjiOwpqsPfgIowo4ra0kvv8QQ/Q8xd3jiZn8KthCsXZGtPIWSdMjYelhPEHORUXxEVnILkhDUS
kEI8Lbjtx8JwCGdEGnCmfxNnZpVo4bYEqzVVNJ69EOCyweMXSGytjG3yOSTJc+AahPwB2opCKqBF
mxSyGcAtdfAhNy2PzhRUFOhlPlN4Cv3SF4O3XLpIhyV0/JrRX8rYT+eprzE6GNP804/5zSf8K2kB
JpP5W6ICW28BzG5gwg72OeBOhNllxKYH8MgNCitLmPrgG4ixGnVhDtoiZUA8PO5su4Q0P6ELiJnP
u7gBVUZG8hvYJCyZJwvpYQMOGXo99N8zXsqZdQGeiHl5gQ4GFP1RG8C+cC7xnpsJrNAG6Kh7aSFk
s94d3tcV842DEi8klG0KnRGO/DvpkQbNyl/xsWBMMLHdwzbY2xS4ftDVvxJmZ9ZvxGIXbNltgXdt
uiS4rdjaCo/EwPVYA/6VApxjocZ+gcYDi9FOeaj2EL+w60jUF5g3EU36cgd3/S4Q5JSkHr6i5O6v
DYff7APKYuAeGiwpZJbjIvVYHKK13gUu3AIAS1hXJJmhF4YKnTW6vjHFy9gdvgikZpK0P3WohiqJ
AffJKITJ+0cvAmucwVzZGbHWQ+P3Y4TFE0tgzqIGTdiqyqTX3vDeoILR4aeWS8EfOyh6XV9BveLq
C/2Fg9TtEuYV0gbXVdN/amq/1eacRU/vm7WHSKwfMYvvgWJBEdhaA8iBxRs67Ejleep89erH8X4j
mCSBypfpBHXOg/jS0xRGrJyfQM2XfefdDFt4QVcP/JjmJVhlL3NcHEucqsINwo+kfZzRegCOTQAk
22YtfQ7/I0JImKCU5Z3RNNPTxAE/tbvFH2LoF/1nmNnOhFgilFgY1Nt+kdi67AbEbiv2LpR2+hyy
ech6CMTWrU8T1lSxNhXF8PYQLET6UDewVdfHkxChOKybLny63dsGDJPGSDX2/VApa7A+UgeXpOkL
rpYrdptALkVsyHt2NB76H5rWZ+CrJJ+1c4gDIvI+iG6wYb+jtNl7uB94Cy6OQlB/jgqBmOI/AGFu
c+cVzfrEpcNQb3HMZ83gKJKa73mHKuWO2Prohr8Co+oZEzLuQBDnwmKvCEblyPiTbxUcZmead3jU
X10N36lOXJVtSEdhbiep9ctkfGeNGCo2IxdjXgjrz/pNoSwCeYo1TjHCX9PBuAvm3mSYK8O8H2Az
qfa6PW5pJECTop2AmbfwZHIbbDzv4zE6+VKnOVY3DnJsxxc+uP/5IjBwtkNA5sHO6yC9BdbnnnrA
W2lC2S700F96ne7BRWRiFbwgD6cOlOJba0Jy9Mf4oiEXmqVfdlNjX2KSHP1wiICqzRixFcM6IR6W
jvj1mfcztgON/XawJ9NjEalIRsTcYQo/JVimP+DYMTFinbWSFFbxmGZkkkcOCZYP7XjChkMMMlcH
1wGA3+qL5RiMSFU65wzYA/+do+qM6WPjoEduigAF3zpCx7PDWCwxhQsQQBaTmpWdN0EtI/YvHArz
VE5+3izu7xqJON/gn8C81nujazwpITJSkkYaFFqAF+WNpCIs6QDLRAw7Qd4rAQOQdD38j6Z7QnHf
IU14STuUfDv2fhm3CCW7IIQYQafBLhNkgBgk0lLOvpvAPfHa/9uszdEYnAC+di/NUDclkuxiIeTQ
OFNbBaT5jXrANjRGa/JJfcEO2o83gsNuHPXKKH1yVdq+Oon95zO/zxX45KI1WJlea4aLmC6lRQ3L
JIG+cAKEmNrL9NhjwwjralsQPlnQSasMl6ewhbcJmU/2yLJPGmsBua+El/MaB0yshyFEo4bj+zJ0
dV9GXYTRmiWwSTe/FEuyFhHuew7txqpJiAioxk2axa/Sbq6BASPKHpRfsQlLrKP7FGsRXEN6amPm
VABl/rSbclDII+A0o92P3qaO04b49bCM6fyDajYNr74GVbSk3fsMz5N28gj/eBSYl9128BDCULcM
+fYyYM44wGhPdsioqs3CRfTtcjChPXhAQvsOYEZNW8Bi/JEMoeHkWJ58C/oE7ELKcIcFSCBvO8zr
BMxS9bnU9p1r2BdYlqFXLOLM2dfAkv/Gxc475qF/u94XDWHP4vV6I+SIDxXQ4Pj6ei3bKIIlid34
yC30uB2GtKYIFPD/8cclxc28kESwomdgrnXq3NI5/cO9GOxe3SB48pKHtdjlm6P+iW4lT7zbKsH8
ttpi5zUVHPkeiTuAV99SxPI57Q96bsIdr5OdHRaT89FpCncsJ1+uL6vePqj/2NVj2KTAJXEU0ntL
3b4k08rPMOqRdkYv1mKvGlCkaslX3zyqUMyiMmjYd+xPAKgZNko8Z5gKORWzh03KGEzVTqAl+kl9
MTU2JXRnQxDlzMNG0/IdL5uzcx24/gQriIivjqxPz8r5rx7sdALZTnNXkbrypw4lpongIxssF3rY
gU2TAUgZymo+pNQBkgLF5/a4YmBBdgR/JQx2fIYdvseUp6HEGqwEviknrxh9V+9s67hYzJ29CsIm
qBzjnlqfbTuLjIGR6OYrDHc1+J3ajC/z4h0n7n0j0kzBW3Ueli+CYl36NBtb7xUXu0ME4oNwH92X
tBf1ycbRZWZupag5N4t59qhod/Psf+J0fji1Px5mtT3MF8yqETSn3nAeuyblhVqTg0xGZx/P9lkG
fZCbOQx3jX8YtD9kqd97HwAHn5IuQZTeBO3F/QderxxlvO5mKcG5Gpm1Vh8Wr/0zrhM8Aood3DXm
7+niThXHotPmDdc1DUBEjxiCHsEG0iuBJe8Ybg1C38U4GJySDQD/7ImKC/jVfYxowME+W4l7hZE2
XMHkOAcJQ+U0drZYePKh4OTtjEDfbpF+TeASVICUIcHLAFyx2AJrmVjRxvsoi8VgpA9AcaVDWm39
Eu3FMt00FjJwFwU2M7zGKR13J9wehJPA2QLdBOyKqfrabO1XbMCJRm59g7mObUUHRUdzDHjYZ3YL
Eu8nx4Yn0jsftE0qbXBxVwQaG7mPnvM5+UB0lKr+/9vC6EJpt978EU+tLq0RcIw78BiTJ58DOM97
pT5n45GjgM8QTHLvhXGXh948HjqtLxwb3nqOpkM/23fdqcdz7CZ54mGYMUP/D44lHg445ykW1kFA
YcjiziuKzMHI49Tx+tnffh3BTrGayHFxhxjXxemLEZ9D9RDODt72obp1rTzvSLfhmwPzyMcZn9XV
qwNkpHBUUlfAG+ZCubBqACqg3QwhulC/95we2IZliEtNkk21jW5U2ffxDWo0fEd4itMQZF7LULqT
JT3PALDP//8ZMysEKncO//83J+l9k/lOlJ4ff9vqGR0eHRxzGrUN2ENQNZ/YEJ4mFnxgCsK7BkKO
dyYsM1bnuPeJZvyCffnx1spjJ83wxAA8PpTs/NI26g8O+wz0l/VHD6tzdwNOTyXdnaxxd7JTDWYv
lkHudzbBLkx4A35UdWZ79bBJuVf4axBu3rC8zBBmn3EEInEI63UPGMzbz16MYsrJBYT8c+tq+dak
wj2C+69BXiE/bui8Yntcf8vR/hgTvI2r574wwE3PzBX/qQhSnTG75nGCWD2dSB43cMzDce32uq0x
FgOW0ACsz0D626izT20T1qVNhp2P1Pfa9grnpV0yt4bxOTdQ2pPXFVrptohTt5wwMx/nuju5Hhb+
RIAcSvCxwGsdWgwp1j1Lq89YGbpjhzTNkGo616ipNRzfW2fpeDZ0AW1pf0Yw4tg3w6HtkuMMdvOc
YFUXrVkueGPAlFRrt8EhbRYYvdjIgJ/pryvkCCZOOhl6aL1WQ5Bu5Dbh3SpJiIwAkN856Te3CFKp
CkRUFbwGenJn+e6lEvplCu4zWdFooS5z8ErsOhC3Po42YJVN1Xw2GKwgbBBvUMW+0wdXGftgg9cI
kwdW0UD8x+krQn6WRTrhRQRXzWq+XWB6HqcYPZyDCIVYxrrPnAYA8tOkSHh6xwzDd6pDXO5wmQDU
GNon6cms1gIekbQwzC0UW+PTc1A7CR6W8ObrSJeNrA+wzqMHK9ZWA7w8BPjISCcKGRC4VTz45apn
jS/n/I+j81huHAmC6BchAmi4xpXek6JEuQtC0khoeG+/fh/2MIeJXY1ImO6qrMzXwSJISrX3dQ3C
ysDWyV6zQlfsdCL/RumseqN6MbgLh76Rd5ywNIRi3JCSOIVZeR6wvrWet7J97dJUqcOPIihNVeoB
MgmXdFliWfgdqdfI3lcBkt5AibktPex6IFGSym3WqUrxabYbKxyYhFTRTaYC1IpFBW0Sf4bbS/Op
MRiNEKQy/K+0DKLeyugzx6rFgCC+0YgFTMxYwIEYzeG0hFDlpK+EYvdyxqTZ5dBLgvKs5QJdOipu
zNmNZRWPHzG1/4pVvyLVaqxFIc09Q8uezL9gAK6HPxVETcyY3mu3dkZv2no1IRyQPGoZD9ihw9x9
kkOMwGQbq9aZ4oNuOLdad8QK4lIEe+O9I0DeSDZOo74r/Je7KNO+8jG/C31QIE3yvyE/6DnhWqpv
sVXFMOAK4m9VhnbZERyugnMRB8SPMpBCTG33adBt9IhZeGCF+sJKtCdE79HId0Nt/Wjk6+cLdZcN
C2ralxeUJGvhNg7z85odTWUMIERxb5u0gj5j7js928S+11BX1FvXa/HpCapprBm9nf/Nz5vT9vWi
JShgyTDbWnmDhCz6eCm6cmNgKxVl9lL3Sbrzq2wdO/3R97Rz1trT7ktJvvukx5shne2ChNXXaUAS
MpCv+TzaJLKXr9xYI4Lbk4ptsVfAfMkkvWfXeKs6hZHQJMz8G09/jyumj/lnCcJiNXbOuLJy84bL
HupAn3gLI88fQ5pgvNRwXQTejnBWtLRL660z5XNHkoAM0Nlsaa9FOf5hn8mX+EUs0wZD1eXVUu/d
n7zDVhEn+gLD+Y8leZjwDpGRzeWrdk89+U+3ZL9lFzqbprpklqHt/NZ/zVnVN7n1HUli1E6rFyuV
N//aweFtU7HOU7kSjkG3WZe8dYosNwv3yu3abyuonW1bBJekycXOENGX60arDDblMw7wPLg6RP12
BTLhyi7djyG5+Jn40eJx22IJX/am+ZTq3kqfr0dEupnsfhavK9/dDGG0b93IIodZmgf8FQffG5Md
57n49D7mmTtGfnCa42J1v1Oy7pZh6m601LzovAHbKhk3yuXiWnTRI8ol1tPpn7RDCpGEdj84txMd
qLDHv6hpuh3+75+xfg8Mnob53cfrixDgFK/jpL6QWJ7xJB79sjGoro3bKF5ZEr48lK1lO1JHldG/
eFJvmUZEygrORClb3FikeQirzf9xqPz3zov2neeIjRbZPamjaa+7KXfBZ3Zc14v5Lo0aub2sSw/e
NG4LBgGriIWXLF2z8Hlve4HoHvr2a9ATbrQasSvclLgg6pPdy0vcsRd73fDJkTeAR+yRTKObroMs
PKgC60EKRqj8jfX6qpXE/ZG0yGDniUcyJtwUZXPrMXzUAelJbSKnb+D0RxJ4atvurkYknEK5O3fK
SSC7kgwdSd7ad7Gk2dZPWNTdwk28M0mDo51c2EyQcYOuW0MGW84x/tasMIn9k2b3KE1FXNtFMoi9
Q+RqB/DCYtEZ9tcQUBjHbrmwC38/X7OY+N3aKc/TXJBSLt8msyec4lZrs7OPDhQFFeD3x5goVr6e
4sjO6mXcA2EY7AIvaHMn0XbNkTaZbqT/SmHnvCDJiVzKv16TtK89dZPbJY8a15btJgWpG++7LItr
4xprRVE4RAEreGZhTQ2+LCmG7ViT79K138YMnmgXv7Oge3T+0bduRVDezMYc5mEBUy1eCmq6CIJI
lX4HEy7Xrjvpc/a1xg/rGc1JxL6/wLT95tWyXhZ8XkH+clE29ms1ORFgHfmV9iFVTvzpEzo2u/Sz
qmCghRSPQ0uhPTx1uAizFkd9bmoRoU61b/ySWWqoXwbpkoLvv3FdpHe9YMPQxEdCOuJa+Dj5jGn6
V9GUz4svieLUPeqWky6YQ1DnFDUJhalcVBjE/Sz0iBq60T7IP8YJ0cGBF2Z62sUYu300xk8NF5Zb
eqiMwtq2dfseafMIZ7qPXqqv+jYjcR9Ot3aMLsk4vibuhEKpjItfOEvVeurkju0+yZKnwMTli7rI
GIY+fPB/fC+UJDcqnvXyPriWubdGMcFc+SuIduGXHYKdVY9PZi5QkaP+XbXWuA2neOv2Vr2KQfbU
ZXerPfEpRPwduXBHUgdAksI8MQV/ViwZpnnYjn1khoP8scb82o3aJSX8XYTeTsI/W4q8/hvV9Ekb
7sXOpxOWxKomXnyYPKN8JRP9Io1y6VXuw6CQDpR4p7ikVEz9PYsjALQ2PxhRdI3i9qUvGAvJcGq3
XvTuDAHnYyV3BoiHsu2tVahrxRZ8D7A4rTyjBtCwDYqwXMLczU+yj9r0fgXeEtsJcdub9hvSy4m5
3bSyhHcZhvCjtsqDpUgAhT0BuDK5tOmc96UGXYRVeynnuIjM+206uVcj1JDlUPL1e2/F/9oalTdM
Tnp55l8jvtP0+cwuyBcII4/Syf6SjleGtRldwt8HZvXGH5tXuQY3ELb3HD/uQhVKrFrT3zUGoo1t
gRYUmiOXju00u6kxAIQEGbEg47tJS33FwzL3oH5HQYNHgqlim4uUCHRbLbyKsXn8MmXp59Dy0OKU
eqky49kNtU2O0GNiBF7WorvbgdmtIuYl+iC/1AhTJEqH02gpqBHz5Nl2vXU2aiRirOxvqogA9W6B
/I1ZfQFJEWueOSKp+/K3zRviygzXZxPg0rXit9x/9H7/lmj5ffCyB8mtS5rUn22IIxNTFBVP+nCT
zj9osf2eIrIwPBEFeUo4aYIQQYiAEA7NZjKSR5o2m86pYW74Z9R/PAERozQLmJoc3ifMqrsyDf+C
eWHn2S0Uo3VRlh9BzSA3FtO0rpB5SetvB0ZhaMbkRirtUyuJAGYjEfBQL965WlTK3LkQ11ubkYMu
zGEXhv6HGpdjP8kX4aXmapa+8CZQeZZdSMEbVP4WZ9RIGagDf5EEqwetW+X42LWy+dCgq61bQGS2
KNFAg1WeVe4uQN025XgwhNNuHOKUY4ymnwFcOmCI+Z2clajzmtIpetGsedKV4+agHciGst6E/k5V
Q3qoxn2qLOKY6bAyI0wfbslMTtHfJDjGCAuZCHb4XjgYKV71FlNo08gWDN/DkxOd+hrCnREjeJuC
vDO1BaML41bhYufzFH+u4TEw8sxm4U7iWjo4zHWN3V9ih2HewTZglL9qU5AZ7WyVrH2JZBJN4Zro
L89TgjMpI25WtZOBMafYDLhOCzW9TnBWNPlc2W204RyJn4HATdpS042QvzJNewVwcGTUdSv9jZ4z
G/Kwdy9cvzsIo3cOvp2lWI+a8WDi+kibdikKrs5QSbWNG/kJLdReMB7fKb/59kBg0s4nz7UWZIvS
lSdTGe9e1g6XnqyP7XTFJp9A2IxY7EeBj1Pv4GLSEUQpTYLhzAwTNoiEqPFKzom12h7WOjuwl+GU
0U9Z0vCQSvvMXWOyqvrrVJKq6zoGRVaW/HgojICPKCfx4UUifE5Ssr8BMTVZ2S+elV+UQEvgmcJo
QfQ+U9MuHMg4kv1+7smXgGYZ7xASYpqECgU6Ck9RK8TOlM1LGJqLNGOkwRptzbYpliw33USOPywZ
/lLte0OwjvP86ER9fvRQlzHTwZowfu9o4y9Zn/8bs2ruzJyzE1jMLEEc2pNZr2uffd6EkBmEaKJW
a37penxnLQaK5D8FGCxioDWxMt4YxR/6KF0YZkCYd3RfrWDYxfOypSkUcm6SZzMEqEla2WP5Ls2p
YwLsgFZrBJCSLPyVnvWpW/rOaC9R/6gnXSwtKGuRN951NR7sqTIXfUUkzhbXNoXc5vR0MgnnZ7Oy
32MrLrbtjJL7td3+Ga3P2utRtzGmoT0AY3DJvnULpMWzdNSvOU2HtEQKINC3GXK6kybU36b66LLo
Lt2+uk4DpjwjCy8M1P+4AxRgfVQRsbwkWgSU1vnQkMF4edboDeMmMbHZi7C9YGWmTPLUOhXVi9tq
warHwrfkTN0DLTE5g+gQGSTYQjs+eXZxslgL8Knq9E7drYrDu0kemC7nRXftfT0gMwHnWnAW5mbC
pL4DufQbBMPLZBSQN5yNcsYDBRlRdM7DYfSyI/oSLCsiutvAGf9cTBeQbfoPvzBwMensnf3Iy1N6
K97T9yBi4Rqmr8jBLh8FuCa1bu7G1LGVbbpyW/qhthLfaCW8Fh2VtNt/95p6bdbgdFmL+oj5ePrS
V+a/tvDuSA8HU+Pb5Q1wRYYH/7DtmQKAythNK4hZJSPhDrNVdXQ7JqpCvnK9/k1xvR9Y7ZlonEDp
PvKWXpjueqwx9AEcAohKJ1i74ma1+sFN239Qb1901b1G1ci3tYI9yEnuPjg31e3amI/rVfGFKURe
X6JK32SW4iGY8286M089k29jJtfc6yc1lTperO7FUxVhasMmA+OQzi0s58Io6bk2JMjEgcS37r1h
XTTQ8VMotPG6TICd+dFRNfHZBvQibW/ajQ4hNjc2Z67ETjSwDdopi/Zx92u6Vb8xyuEwCEVoiCUW
QMJLTunFTqnc01zVNiNsjWHMMADNCp5jbzMZtWtaeyLs0XfAXAw4w5TtSANcfCM4YbZ/h6x1iyLm
r15h+Vx5bM/oBHg2Fk07XF2M4Lbu/ZiWOpNpZFlQyV9iYAH2f4byBvH1TroIF2dDuVP08VskeFqj
/i+v4C4xVN+1Y/M3GekpdxCubaZHBomWhZuRD7d1nzFKxAMfEZdKLP4dwxxxNFsZWq1RQDnB3trS
OU4+yZ5E5xSavt6WYUDnO34phpnMLHDzec5OSu6azPODAp4c+u4prf6PxkwfaqoSWArjU1BkR6gX
lByp/UJUYTQrZkAJXjWrIUjH0MjRyn+2eBK4k0+OKz/HyrqPMasZnC/iAkzzvACKdbXT8uInp6iG
6nYkf/vdJrRZVvg2KXHkEV2afb9SiLFhq4/8utmiQHbRxFmpD8SQLZYG/VfpH3pmQ2StxbNBRU7D
oqxFq1AyM+Qi+unR51dV5cEeSajr2VNgY14ayp1C/FwmebHPMp6XLBhuQe+8WeHXSA9GaHCfsXuU
aXwqGcEqPqvJ5HdjF82lZ20bS7xC6T2gegfAEfJqktSTmE1gnJxY+fB253P2th7vjuDzAMBra5Lu
jdBYsP1qOTLCw8HWx/gb/78BbcubJhuxnvSOzonGShMFi2sKIKHz38YEeENvMBqvRKsvpXp4XiJ2
aXIXZoJYba8QlzSA17T9mKCbFBAeqWDArTUDWhzHdAmZm+Bv0Z70IIThg7bf0ooCXWgJvWYmhQL0
AS7LvfW9FxY0ZzuwdeGZSpdTX/w6dvPn/28ZwymhCTMjaA4/BdQvHjil7fAOfcSgEVHF9klHh45l
dk5iYFmn8s6HZ5Y7jIuZ9TNqqI49efqKq94rr1g5lg+0CA6HG5bh1oiSl6EmqenNQA/UMkZ8/ael
TWoNcOqXLB2ipZgO1AV+MZ4EqGo0PqhqHqHJUsTXqANCAQ7cLbBd+IAz2lGnFnfj6tnRoHP6g/6C
8wLAkdkSldYSbnTRg9CCReIo90doM6J3st40GyugH7jmutMshndiHI+ZTq/l6RY02TzHPMQOqAXR
t9mG8VE01d3IJUpaAyx0TG390Fp1NSP0MV/GEGNTsH8rKEC01uJp0sdd58YGUCo+OdeyMYt3q2SW
UlgaMPAyhWUwkVbN1cO1XHJc82RGjqAqQEg4GlF68Rm5ns+22i/NCOAFlSEM0YJQFSFSMwCZwqic
hkfC+vTIP3rTqdGtVZP5Z6MK3trOOns9FuB6CE9+m+Hape+qOvPR9NhH0FuvaW+DpoFbrgUf3Zii
AGSPVOH3sm34i9iSmxUTpoeuI/8PNqQ1VwCgJz/cqRY/ldwjSIVLrKywyB2N6JViI5G/0pI7wQbU
e8raAtaLt87wrEfqWHWMTxiuTXaPOMpeUE+n0qfGKXToeX3/wIx8w0zzOgG2XMaN9uYpSmuqREKA
dnUauSsZ/m1PODs/CNeG2766iFJ1o+2ryTMu+pjtE2QiR2HbMOAHngaXwcFYm89xhLFSt7NHa5RP
BQiXropAYfOOmlJ7cQaC5n2Aw4eHl6lfLE4qpAvSz+0KDveVXTYF2tpn3MyM50kYvOEFe483ab+h
PZyKsAAcP72nWnQnf1niwgP2KPo9wfVNCb+jsNSqM6tP3Q0/zSE5U1IsXO/oVLCEOnBmabXUXMLD
iWndqgz7hEX2sDCgltq+9y2rK0Ig2qyNRSeMynobVSBz8HEbF+wtd9gu+9CgA2LiWef2BxkkrANE
ASCAPyocC+TIw78cvYu9ZS71cOOWxs8o2cgiHhg5D/272CQi+x36+nEq0j0C1t0Ca5II5a2TXnsB
1fMv08bV0EAX6Ctez7L+LqZ6WE2SHcXPX+pqxAFiaC9yHr2WmHQleLDOqy+TTmAiFizzjaippaLu
Icz86pQNGrJlYV8eb70ufiNErUPjvzV1Xm5hHLBIhOkOzq2zHhy1iwOFrbDwX8ny/1bg/MSkGEys
RzAUO01oL0l+wJYMkCXWZz7qgPvKE+d2hkjbxXeZuuwjWvM0amI/jcxDldoHsXGeAbdaenXb8l3k
qYIqy57NbMWBxw5sw2QCkNng0LG+GkN4jYzZv0CCpGudc6eru+9HZ0IoBlMedafVHOGwaOxMeQOW
viHA5IE56jxvnYb2HjaHvTDwZFRDH+8Gd5N2zkfRdfnWl2qf5OUVzxUkFVc7ghMFlE0MApKxXM2/
2sKTWtTsenUXXKgGr5xhcWwa76tuOJHCsoaFwtCpnBTmRo5h2lhRs140gmZukR+1TsNwqYZnsuU3
kahrYh5ygzRfpke/Pd/ODStMdg0JxcJ9JtN81qpvq5rTkVofgJOLr2boPkr/zMQFFug0EXDxvxLM
50Nmmjwr48HTsLOVHcpmWEDaad1fp52KJeZDYAknb3aeCiGvgomsIYNmMxbTxR4cBB58zI3Smm2L
cId6mzubNNReqw4gWBcjQbAlm5H7ziCLExa84rsPy89RR2vLErDRtRn9gZ97NBKMnApIeIkI9Djh
4iAkYIkPnRJZ4WXVPXi8HIWBiN4opKsi3MgajY4KDwqlrR/LodgjFpUbfvVet3HH2n3JStNdg1FW
O8TLBq0mtTd9Muw1bMYLvZnZ/sHF6e1ulXrqYZp0+I4OLzSjkUtrk3B0DHGtY8Zux+ZyiOyLq8Mc
ijJqyhDe+v/Z9BAeae/Ej9ovfiMyw/iv+zeqVOhAbvhmO/rraAyv2DTe4yBbcTYB+AqzcjZtis1X
RPqxLpNDNvirZpRIajPrCy8J7VWDVzQ2Q3gkLWYBOyISHX1HSFgkh6prKJhqDkCzVMGooujLRVxM
Tw7v4MpzAUBMUvuVI6Y1OKTOGP7JglID+WMpnKA8si0c88gi+Kx9JczbFi2GLhk1Wy+ciFaZ+E8M
csieQ7nasbOHsJxeyLivS1tS+6HuxpU6BsLdA7NJpzFb9pm4BXlsrgR0AL2IPn0r26cl+xex594e
+EJGHKyHQF8PnL8hEO4WWSiu0m9JZWRayyQx+AGR/gQYE6PKd8IpDppExqvycFiM4XdSFv+ID3FB
xv6fF/fHqcm32hwQaW31r0/THaAQuXQBvSd/MtbsvUylveXMkpaumOMvyLYvfJ4XE8sPuyQHRPjw
cNGO7PcCeXpt9wDe++EQG223gUPhbmtGnXHAIL/u252buXfCW/HcceAqHpx1WCQMzyfOe4BFMG5o
jApGeR2O7rVUdbpmgetDZJK6sLylXfS7Lu2tQxoCmfKycJdY8laGMfbMlm6ithdd9X93gN/Fi7SK
AZSDibqwQeP11ya2f6Z5wjo07yUwWIiv6G1mjgKS6czgIGeyEAOkZVKwy20g9xIqDyyFcwPRjw2Z
eE8MlxuuHlixN9xu3mnOKNW9IbcngV5NjotjHQrbuLpYx/wwri64lNJMl1tQl2fqEdC9w7GPzN/K
7m9AY15F6710EIeVIEmuQuQCT0tXBMjDZVMNBDFc3CgzsAfw74bgy7QQHOBCkgpbw/8RzR8/Kj81
TGBtguNaEWmFZrTXE11wkEO47kOyl4B/h2VXMsFEhvCdegY++tOhmYu6oZ2+PCSalSjdAz7oF80l
gikbrOldtCOf41FVHyQo8+Po6NEOU/chnPA8dtIH+Gy7N5/I3LOqWGXMuPithNFtphYccU/4Scrm
KByClwYTyPkCBjJHCPlo43JVtETcvX4Okcv2pM9ZZynRC7R1K5yMo1QcGDFh8RT48cLyHm5Fvrg2
iPfHboxkxlvOY9VCQMZ4cfPi4jbzixaRLD0aewdVrbX+wEadrLwviM864LJe9dzINq6DDuVCYZL0
/v4sCzDqKHZ4rfcxNswi/8Uz8ZNYIVhu+Y0t1l3lhaBuDsFMmVLui2RkkpNFN9wHO2HCF3FgBeE6
TTYcwwNlAM5iXO/og/Rjl4gjBS49y1Se/Sk6d2X/Xo3TqXKNqzEU4MDqgpMq3OxmOygcOebproix
liRXenFCLpKBVUjyCRZKaaTJdmAu3Vo+B1pw4MvsTfF3tM8Yyhemy+EyrRWPV9CG2rYZJ1T7Xqwx
yzq7tPEukZDbgHGSZ6dXwQqTS3ZofcB1isl3N9K9pnWerAc72tqxfPWZLXEiyIfLcs8kDq+TDxO8
qXCdS7N8GCK/FT0HJ0EGPydGr045J2Xww8Fx0MurOUX7kgsUNhrQ3JCDlwx4y57Nxa8cMCwAht6i
FIcdz085i+Xlyp1PgnBy2nVvjF+9OHmKJE0XA2VzWXIsFAzE+6ib9XnUsrsV3akbV4aTKPYrTmGx
CepoJLU3DfGmFejaNNeulcA4Z2QdNF6Dst1iYxrr6HNqOvL9+bDLczshkKiQr4zgmW89MeRuXwZP
35uUZYzPmXWmMC1jISvcY+MJayZHGTkcBRVMNLEDJKWNqfV4pzmRxBTJA2zRzDwLnvs2Sh892jCF
9skfE++ALat9DnShrbsC3AZblbMuTGyDWho9Q5VowSWyiaYBYzGmZ2CMpmM3gV9nrL9hRE5mzdCC
1zabg9M1mItQIbNzGhRWg2jGwPQYPf1JUFM0MYcP2FARmP7yoxu7Td8xuOE3icGYoPJfp6q4Wblf
bspKy3ajXatPOjW4GDdeE/gNCAcl9tFV59FHeq5uHHhb0QsbXPOiiLc+DKC7Yw/pnYDcPg+19Zwv
2DUZVMD5pam9Rt+4ht3cwuhEUwP+kylNYpbvHCmDjahER45Ll9KxWjuZfRrNolmqgm9d9M42wvHv
JhvNIPlWqv61tJznRtZPjanAMkXaW3SJWnhoYm5gVJx++jEvfQ+2nDgDgdSIJiYQOIUkLCUp2006
cAiGUTvkxjnEAse43W6bO6yVS1rQ/tRUh7u5ks+88DgES1kgf+BTFFTkOWx8O2tXmv5uDHgA6Bbq
bd8OxMnm3BGq4slKAaNg86cqYvfVdAucGiCkAYUWOwkJXRmuRE4Uiz79boT4QyHroowGwZHEVnLE
xYZN2UYOshrvOv/pcua9tB1woq2aKgqqYVHTrA/ZAL0mMK8wXW8hAeNDhv60mOc9mGJDDm+yX9Cw
ho0/nVrXb661q/9gHyWWiYJxMKhl0RGJU0e6hUYM5iTuI7j0IRNeyZKM3aTYZmWFv7ak/tapVk2X
2VYju601EVhxDdCgISTsXgeqP8DlYnqQ7PWpvobZnEM2WMNCwkFZM4Us0fpTVA6PdJIpXQzYu+xb
iTja+pgBtnGXchFqMDqh659KZufBbGudczhtYb5rerTN/pRkubQY8RfYfy1SKyQOnhJdJtvUTr9Z
MzgFjqirl5FGtPTfQddgmdDpDVXIJSWLWxE4nRFNe0SdRZHKGw06zCKg/vj4KH9br6QmsjluxMzi
RWXTiMskhEiFKb5E2/D9/Foa6ES8wzA9xmcsRiEPb3wMEk56GlkeC9nf6hDCmMiYHDtojB1z5jJC
dqREvKVuYeN5BHmopcO9TAnoTVBbNY5KY5P0y6U4w8vKNpGONl+p/Ia/7xtLKPVW5HzpdvLWy5ex
TW20KwIYVtZ/abz042IqXNz3qSOxSxEaMOOQATug88D41iyYTNKudUzKeLqy0B0Pkw55vXS/aX0f
QdemGxRr3HyoMyp87xCoI/kZZagGSZBeR0NtxgAPv97Y3HsMy6uWuTgBIgwc3gQqbXgP6yfDoSq3
sBME5ZaGiLxmbH32LaAzewClH7xNNqQOCkWirw6zRyjNe106X4ArxB5IaasgtJVwj4SFzALI9jjq
4fvQ5m9BVJj7ChNTis0w1frhYvFisROpXS1LVtP+Xauo35Q0t33pR0vF8QoIGYRhWPVNcDRXYggB
CsLXUF7c2P8eJvuzaev1wNBzYQT8X443jzCi9hwWwy5Vvgfaon53rd5eR5P/q9SBXDTPQwhQ2PXq
VxFQLpvUUPj2Hm5RH5KS10eVyW4MHIqmTNe2xZNuK22bxs5Pa9z1gM/DG8R8KQGgPKWfJmywyBxn
/MhPuLGMGJ432YmaYxE3ucfhWXHNJ9OGaI5B9ecaPyyYDf6G1pBCZnGWBh57rNzgWYlyrRBhyED7
xQ+JKNzQrHMDbtyFntvmKgK84hEoEqrBtg8lqx2za1nYVyGYoSr7GpQtY3Gvf2aoCnEngv8Lb+/A
Us7ZI7IHct5gTWpl8Bc62CCQPBZB3/AYJaRVg5KSrY7LRTmjoqTKmUfJ7jbE9U/nE5Kx2nfLoSHo
I6RS70zcd86LDzfJ1xW5/m6lghNDtP7ZUd4GDt43/sTuoALsLsb4HdE5sMbp0z6a0+aOZD5FxenV
/lm33bPpcypa5osNP8OKmPzQ7GGAh1JkqoFRrbuSsJmKLIQUyS9dOPQqCelbP8XHGBWNsfE77TsP
xQxQyZicuoATW5bm2OatbVdgnSebjKuXHwqAx5QEwDNGhMJxXWmMMeL8rsTeJ6iphe+1cj5q+QPN
KqL9cJXz1zvDiW6YrLapHrX3+X/xmszUKRyo+qD9sNhshCOuVZPtagMOpB7F9yTsnssJr2fUC/gt
abbn6y47encOTDp5QYqjc66TbVv7TTu1t9PhkU0ayBlUuKxx/ngz1dYsjLur/RFBhmEcGf9SmO44
m+4aYX0yOjZuT+FsHNGjx4DvIsJKSax5G63C4WnNwxhcW04CdSdMVzXeRhAXpLXqV0TflLHug0OE
Js18C3IYOxiEycUW4p4j5MKqf9GMrakn1VxEksBUaXmYzO7MmQXIkhaPYDhBarCHaxvcqdStNb3V
hGs8WI5ZTpGSEKUPsVQ2U7CGIReQ134SKCbAPLNmO9SOXJG+f52M7J8Ll+SayilcFd18pEebY7Ox
UIViN1EbMRVyZevV0R4R4yet+Exc5xWS0qPqceJDp4CBvY0j7zXiBJ8b5pN0QdzKuZpJEj+VRfmt
T4RxybAVF5d5YNezoloqMlZEIR9BnMcfXvTjjz+WZeoX+u1T1AmDAB+dxtiYn6qoWDz9rFlmU3JN
XPgyrMnQTz0UMSZTM7nNI4ZTP+PC7J6ydEZqxFZ7djLL2/W6gRLTECFWWgJmnWNtUMLzPV5qIjo5
cfnJVOMM5LpbhhsyLIfIpI3SObJ7H6PhUMV6uZlirbpEhfVUxXj8XImtrFX5WkB4WMKdteftgPad
/NafqUj1xpT1p9rqD6WmNV+62boUKZXgBR2tdaYPJod9usG6SznyqOXEx1WubGaJTCS2Gqm+dVyl
5yRhU7cZLUpCjpgQOWVv7Fa+GNu/PO+usfDAawbu2S0qAOXgSw2Sb+ObJ+uWk4HC/tA6ibVOdFMe
jMLmVCOfWFAf/1RCg6UZtTrCOT9d5ze3/6CC+C4xZe6Mbt638qWddZBycTrhuWEEiijSlUPPyjbV
i4TnD1Cx/asz2bR9i54Ec3tgCuyk6kAEAG/4ELByv/Q5r9xMXjTimFl4KoghxfWqZzJWCy5bmJoO
gIBk5zDtu3PU01OYd/wUXJze25qNxnmqKiW1Qiiz6fhby1LqRPAFe0ZqK46p6D1MhinYZYmc37vk
DR3R4TO4VjiZFoOtk+r2SDoUlrlGb9sDOYByfRO+4LjIDLiTbQTXkP1yMQ7aLrOiR5lq3wn5D8b2
ZNfDBqh7RQZ9A+trNzjAdP6j7Lx6IwfSLPtXGvPOXgY9B4MFNr2VMpXyL4QsvSeDDP76PazubbPA
ALsvQkmlKqUyk8HP3HtuobGfVqLbl62BV6eH9NwIa2ubBfZDxYsZB8lGhME9Pqpkz4+18MT7fkXC
C6EGKoCN22cbg9DLNe44OssWUgXZSrfRxHXPCqx38XJHs2yjAE4MD600zYfWxOULkK+EAmDn1Wc8
IXsKJ4v+p3oaSBKxAiZdjbe2iYwMtSN9xR6l90eaQx3x8wf2bOnAReRG+bCKa7FUKv1W0j0jZ3VX
ZnDrYSusQrc55YCzFkavvHVexXuX7ARSHYCqum62L2qI5tyXjU0/AsbXYxQVenFnBJqLlhe3ZORB
CUR5WCXcpIAPR9ssz15SWyOMbBmlFd0V8SZLY8TnoqC3oFdAdl6tCIX7dWbflLDf1KjAdk5UfpkB
CMZyX8Cef7Zx7qH5id+IQ0hLDlCig1akv5inzA8F5Zf2ERDiqylISYMlv52O8ZTmJavMMtorTJer
R+xuD3j0wkkAKS4Fz0C7tCLG4Evo+iY1CqRXhnwsR/gYUatv0L3AHc5Gsl/16cUFuFSaLKTFZEO3
6k34KYm+GAYLA53gzB2H45+o6v/xNf4nYfP/lgD9VVaqicOo+1sg9D8+/Z/bn/LuI/9p/2v+V//8
8n/922er2/96/Au7/7+cb5vH//s7/+0f8t///cfPUdn/9sm8cezUv4R2/zex3A8/bZ91/81f/r9l
dnvkVv/3md3bj8+y+I+//09z7vX87X8L6CaG24byZ/kgNW1hs7b+PwHd3l8d30GRZhuGq9u664l/
BHQbf0UjBzfW14VleAbf8I+Abs38q+9bQvieZ9ie6QjP+P9J6DYtW/+Pv/xLQrenu5aDhMHUPWEx
l3YdHuC/JnSrKQG9VucU6Mzf0POuJocDxDDlHe42OJnMix+NkfSfNuYIAvtwbzMBY7kA/8SroAeV
bNApRl0mkayrNaXjUZPlrY/cPav8lWK9tATkyzWk3mjvxLG17AhaEG64oK9Q5QQ0AEaDE0Jvvzgn
X92kJQXG51LXBu1adf2h9D3zNXNxvHSsZze+EYybGsX5qnBrl4k8VhFhDt9YIdELJj6BU5g/etWM
Z+J8PXQk87RL0w5BP8BszVny+SS5VJW7mkjqQ0IM9otF1H3uWtSVEUWK7PQn9CUEggDDOWoTSs3a
oY0aemEuzZrNa1OT5JtZ5W/Feih09Tule9odXJFmiZ6JcNJI3qO83htmb5ywaEMvI25wO7Q5QyuO
N6u9JebMyNDTYpcGJhJtDgJN5GpHa5q+VFH1OKj4AqSG0K7QekZlHIdVuh+kMa47B25VZJMzwrCf
h9btnM5DsZekyPwz80zJEF0ttOvE70Uk2bYWMNHwIWsKk1w5k/JDd8aN3Zn8O2N4UNYwPx+42PKs
o+zXX0eYv5uc2Z0Xpx4hw5hMCLZiasvcqgu7FMg0vz/+4/BUUT8+dPljG2qs7nXkXJyVft2ygyCE
9myr8CNV0ZebsnCyquDOD3HaeSDQEGqQtzr02UvklQBRXSJqpY3+lQAMt0L3bxmon6N82sSxm2yg
zPrMcvCb4EFdtyD4N9yBOY39Gsa206ivMidOq2v3aNbIg61HuR573AtKq9ODQFBlGdVLbKGl6xwX
apfQAQewH/KbfZ9aH6jvl1Pdus8g0ryNyZhu0UugvXbFQC+PSYYPewLJtLDaWUVJjJg36hsli3iL
en5lzSS7Ts8JmkQJyJMA/IcULTbvhrZiJ/xjVQzT0sG+h3hwIJIr2k6S36/DdLnwkjDZoQEe7JgG
GknhZpQNtvJgHsdZxsoWJCzVJlzBAJ5mByM3h3bxiKc9vAlG5Z6RzEsA85jUJa0lOUhUY/eNTkmc
2u9kgXOgQHZvR2/rlnLN8iu6LxI2h5ky9HViVcfGjKNbYznRbYaJLun9SXZ1kd1HTVg+ZrLwd2I8
ec0ECQGjxp2KMCei5Xrsc9mz27GcnQX9+jFtrIMlvOk4BJT4eRNtm0T/ouDwLkwZ9cv0IIfeP9rl
i+PgAGrZ5DPDRYtVSH9TFuQfQrta5Kyh2oy9o1Ok8arzAZhQjyIk+y6r+NtRWsfk/kBPAObVEdoh
m2hOpO0e0ha6Be5wiOEF+ZVYKaJsuI8DyFKtiaLJsq9E/PR7rbZ3hU3ln8QtAKvEZc8a4kIlg6fj
9ENXrHfBGrBjjh9c4tWHdElMG85PlM3rquvOLf6TFTu11RhN/rmO0nLVuV67aSViBJWGkn1RwsML
kZ3A4B56MzyrMNxBhvTW3FcxdemTS11fPQW6RF6pATRpq+AHNOfvAA/nEmfum94kxo7QQBh/PQSh
gquR4OL2FWWWecwacaI9PqgGfC7yaGwjMFQdAjYro492VTRchZfn5G7D3/UjMhJk9uxX2J7KlmRC
C8A0tM/HdEBlrxkbFg8W03YaYBTvNG2SLD08DVR+dnnsCLNkAFGlK2Vjdejas8UpePXs6oNrNlvD
HS14OuDOYrJqz/hP2fuUR1bxjJPiAEvBKFATQHMobUzxTvBToF3y3ILysTGarRrrF+W1IXyM8ruA
8YY5iltF21kHFRGyXuLB2WFaXZPbal8VjibVxmjs1vEAjdCGp8t/2qzqOH/BcJ+8Z3+GrUGzEiLl
HW527HNAC8aCiA8GCmMH7hRubLoqIEsgiI8lj/4EunhvENPYTD3CvaQ8eUWTHUYYF4cwJCq2baL7
vGuZSHnVVuPIJfPZtvPDnw8R/Yznxv7acIsbTw5NpFe3wMHxHc3p9Pzxz+eAamhTOtI7G418qjjq
3lS+TWL7F18RcWZVhGmTXfkQ+l+hEW96Id47vfnuIVdfIh1vh97opFnUc6BTFx8cC7QOxvJHSlwC
R/LC3rCeKPfTMdFaROZKAmVsgdZx32TPFHof3G35hTgxj047u5b85JD6xFCCOip3HgKulfS0bx0M
L4sDFCVegdIfndaXKZTJhBASZGS2ZH3W3RqUK0qh7jYFOWqcML6NLUC0gL3MqSuBRdBj/8qURgLZ
5U7TpHeQKf4qphDRurOjn6rUpg1TFQWdnAhmYZBeLVu8TVM49le7acxdW5rPocMorU/RTJPStJIM
qrZmKpF6dtPRKRyQl6myToXv7gOfyWqUorUtMS5B6kYDiLh1kZmBcxhIeUtDnr22Fr9e7+wBQPen
TOJinrSFbTb6PtTMDY2HXJuTOy1yImc2UVv8qr5pz1Ur30qWiJNtiq09ldqyz2q5zo9i3pBnNEYc
ZNZJSch8gVQ3A7qhZcRQYDtKfp8kvlWq5cMtDaqrlJm4WVNPUYRCFZbKiD1oSnYScHhlc5FFMDdA
BLK5d63yADWTGBiowQ6YjIXIRb3Jy5E+cihomJI3d6zyhaGLeKcG8oRaVQBor8t4yyIvpy5jioxt
dVh7GtMh22OdoJVDszU8oMFxle4Kpw8ucnbi655+F6tKYD6ox62mQ+XKXEwqxAqQRDnydyoAUV6P
a3YVzpCQH5dh055XU02SMhsL3WnVD8gPA6bDeHQ7f4HO6xx0jUD6XYFxS6TFwd2dfH14duux3AcW
G2uyPNZgvtggh8o5irG/pa374NnEotW153AfUAM5H0jObHdcJLX5PZAAu8gr0JYKx9lIqF0WkeEg
W09cwhHR9ADlkCDDRdYiNyDAG8aRBeZKb7ZhTRUSuE0OIREYpW6UxHU/uoaEidL1/IeqMwAW8sHH
FjBG3QHj7LWq+r2N4qwIkvGinOmRqBaSBSfM9E08emh4uztSJLhfkXizSPPsDkyQf/WSnTaZ737K
TljZ4opL9UdLh3jR6y1gB6KIWHeExxgSM3YZGFiUb1iAvTO6oWQLlG5DpG33ngwkbI8xIwows9wW
LOOcJylkbVkmm2Dgne6YCjaUwdWK5HjdsrQm/Ks6EPo8vLHHaVfj7Emuu6IAwdAeAr1G27MutCLY
DOCor7XGRirO9FOig54j0HZpldbOzAbrKy1/6XLiOz1AO+Ko6azX6qloZHxhnThiKWey0eJINZpw
H8QlY8WAnSjzumFvc5oGEBxRBeX1BZ0SntoJ9gSHru6i0xTG0UhjzHMadxqSJeqb8vvnairrp9Yr
NgR+x2eRGvWhWYbKP8Y4Zll6lM3Va/QvgeLXy5FF5SPPHNINBpmoHFCDNyxAtVlXyoU4mNMLbrlv
7DCrpJYWPrCCpYUBVzcDFah0HPuCArxkLK0jEYaMqpZEDfJM+mRExpG7DToxrj2PzCkmhV+oTibs
cXt/ztOxPbe/eJr6bFgPuQ6NvF+LZBWwsa0D27tvnJ7xMCATyic8YywGMwvDs9jOwjjUKulTUc+w
J7hsBkFzS8ObY/NgyO/dXC4Lze/OZCFgdfEljnKrs3ceaq11p8jBDIoqOzqRVT8bGuedKIV11k3Z
sdcMyVbxlrLDZcQslvuvixO+a/tnR/O/jMQ8Q9G6yZEnED+guSbC2RvJFmo19ao3xDELnoSt8Ebx
CnSJhPPA5CjUScZ0CGxF6sZwPsUIO7FPqNihJRnKftNX5z6s9gixXKKXg09oBW+Fj2fCAbhCEAid
DTW5X9JDBQUWh5ZLfpEgoZ3LMLXrzc3ITZd5B8sSEHkgxiD3bwaEFrDNIip6We210n6uHWgp3mh+
xTJC945o1dZr1i2pfgdcxBMBtnynfus0Ynr9oqmvmpBvTVNlb2ZRTWvdZuvve0iRfA/YLp5NYC/R
1VFGRs8EONtGYcVs2NxOU/MMPUy7a1hoZNQ6su3TfTYZ9bEGIucXZMuRekcVX08FSAo/XwGLP5ii
Jq60gn+Fa3RempzM0rHJ+WoSYnb0s1/oL42I8WTN+SvDsDDmEnj0OIxYGb0FJfQhJz1HefRslTTL
Iy80+Q0mzCoPp9CIsSlUNqk/djHdZYN7X6XOi+F4051EoLmHf+gvs1qdSjlpu9pvsbWinZhs2Mn1
B+tyuYodJp6yywm7L59F1+jr2Ku8uzY1X6wsxiRfmCtU9ezBIvT1xCHci2bOBe4Z3FfW+CEn/Yi1
vkdhARzJ5tYB7bc9J+U07Vulzmx8K2KosW1ocG1TNDcj5qeDtE5RAsBsbGN4mjw1Qjr9ySMpepnA
a8K5x8LWC5yAHfvkrrH56IspCWEAsue0g+pNQyx+bc2jYeTjnc7lMnTE+plAhVfuFCtOR29i2IXn
5s4f2+4oVLQfZY0xd/4SADw2c1VGjHaRNkcxf2C/ujQmvz0XsJamgAVpTupcaCGVJMsPKpuKt0QH
UDY0MtuEOesJt8s/PbMzjvQfxrUJieeyQ7UqkAksrVGrzlnITSp2hdwO/kygCFAbwwNHopTHaxTn
FNb9KK64RLoCpAyKJaBAZnEAd3g27NHEjXnLzdw4WbV6GW35qLs1dDqkjjuV1f5V93Gyz6lrOQgi
SxTqqVPje9iRXJ5CPds3NpxFtJ13ukYZHEWM/kFQgYwZFduKNEkOKvWuZYDKxw4YSpRwF5KeBeud
j+xqlXnMG90plw+6bbWHnJse1Gu82qTcjHVLqA/nAhBK+ly7Ka1tV84WxzTcpDa8pMRGOWoQ2Cf0
nZ64jz5W+8OfD0IGl2rIr2Z8tSVLFWYkeAIkhefAkLaoo2tlrH2LyW/YefG9jgdmDbaaFLSGzPh0
tGANJNF4SiOGHqJEOGfI1t0iVeTQjacngzfyJoqY6ac9dn3rgn+lfNCSCS1s7kDPr2o8e65N5tw8
LZJia6hJW1pNTph5bBKgbgTmarKyD2OksHUa/0GG7S8rCZwaERVqBvZwF5VTudJpHSu9Uksv0Q7I
f9Fj+PoPYPwPr5HVis1udqpCtK3Cf+JJmDawq+D6JJpztUkQAmsn9hZvA165UFVHHLnVCulSudQV
mY9BGawDlQsowYZEUqNOunlVUy1xFIGp1K3ywR4CDE+ojPPQWdkNV1pe6U9CwoptBIePxu4iDqzj
FAw/PPZiG7fOvkmZvgV5tW/NWkIjdUaIQMzxxvDko/a/NeJBkwlUc+l9ddJ/y23g7xjDWPc7s02G
Nao5a1r8KCx2dlzh/ZPhvZEdPQ+WYsyInbW/x56WFqbxow/N8p+R1dAGyhglq3bvqfKOwmwLSoO8
ZqPw116G7iBCQSmWGib98o+R2qXOn0zOG4C4PGbMJt14s3Jprach+8LF+zlBnKgpBxFRv8IU6LYT
Xkk4TCjleB2NJgHB0DhypZwBKRKGpbBqvL0c5oTAxr1PTW4RzCvTHa/2pjXJY4WSX+B/cLbQoxm6
v8CVkLSvjEHEyEvnECzMWvEFJVNGuPHMbUWRPt4aSK4o7KEkl/KuHNrd0IgahXf+BG0q2biN6R+a
cTzEzfBrpkH6GxrbArGXBLnIxhytioRdGkaFsZ5D4GSs4IWYSIO6hvs++v44d84VauVN2jRLYdR3
GoUbGFOybFIiDHBmNB2At1bzlrYTXFrNtq81jh8/LrVTof+6nfrlroqxOaN5KNr5vAUqJZ3pqSsR
cfiTvtYsqIeS5o573NpOYWg2QPrYm6LNBY2tt+iukJuc82qMd2zt3y2fNyd1cRkK8eKWKIj1h5hg
mH0fd9iVRJQcp1huYA3Pou5B3Mtm/Gizm66eYq9eYyUlP5X99HF085Up62uZa0+F2zWXsEN/l8Us
lmUyHpM+0U5xbGN57G4RSdV9ZWhX01oPXYKjemJRVYIxXbg67Tztt3QkXvcxVcuMLV+C5aiwCJ6y
c41hWkykkdsHa2QN6CyK/r5hQdRbgNx9quJ1BvAQHdJ94SHubgyUNEm4LaLsG2IMx1vPqTaNGsgt
LTi6muYsncrLYHGguh1nmkVBYPJihAe2ZCUp7NtUhjPci2e0HffjyILXijCcMaf9xYMusAFepc36
2pYgtdDaPniNOE69ujAFyFaFqb+Eo9IXHlMiMQAAn+qfwC2eJjjYjWO07+iPR2Vt0Q+Gv5BXdiNW
SqtrCMoZHcZJsNsZK2MbgQ29MSDEHwgafGNgQIKhuU0BRBGYFUYA3sRbEIpjnWrbDKJCbhGOUE4p
EqemobCts1XCzTAh5w9KRX4DnXbVIvdeL+bYdV7tCYPY2DlHPJaLUgB2ZhKFrX7ajjoHRC81bWXP
qjn8Ezzr3KJ8xYJTQ/HQ4ite6z6QFaMHn169lz/EHLCADNtXjxs2SwK02GO3DkK+cWITOen+WxeM
SOzy9tWxXJBzfoon0tgVQkeYoBjEVoP327ZVDXIV81Pm38m6/5mURmOqEf9BH33vT8YTOU/avlOf
9uz8ohfE0577rwxyDnkeQmOUcu8qfnE7cg7kJY4MzBDk1H52Pyi0RBV91ULTP6PBeutzVred92Yo
gKbExb+PufUVpBFHVsG/w+MXaZcmyeK1rVE+kEr2EPYN11fwqDcYGybGSo6uqW0jozORHP2d5wfP
vDkMTubgGjT6G6ZVLs7cntXVOqYPrscy29qlf0gz3iTSV8/IZkBypsERf8gmJt+Zhn3p1iB6o6ki
9t7aZSiNIm2cUc7L0pktJb17xql/sWNCfBXL1tIoPoak2BcmeBXO7F+c/SjefWdm46aQE6GslPFH
3E/7RkueWqt8ZfF1rjz+Dj7TDN5gVMmF/Q4cEVJzQqOgSqbbIp+nVvGyJO6S7Wx8HxCdQtBCgu+a
zN2h+oC5cmV8jguvBxq5dV26diKA1g4CdarI4N2uSPVpm5tWjox25YkZTEelwzC1Cp+sbPwJ2Z2w
5+T2zxBpn3TdRUXe1Wz4Qm6ybYByi8+XJ0dAB6HeNA5129FYWdYHsI4DDjOo9lCP0+K1tJqPmrfA
mmKZSDCs931YvPij/aMUepYuHy/4CGEdEidtQu+xx+zXSrIDw8vmbgrPoVNfxPyDdYtHPzT8mBrN
MsGbHXCEMDv0X8aQ74Y02TmJdgZ9s0qJu5Yj8gIW+5sGtJ9rIKSlnkjT98L3MJ8bG1XQKfK+vZg6
hR77/X4KmFtkPCAc0rJl+CBdWNQCDks4yVMRq2c2xKckw9KUd88RqeFMp+j92b876qZr5tUCbTXl
6D3bUf1C5hc4jgFf5gcnE/G2osw20u5Fr+oNUCJeUm3mISHgjEjlhkClFpVojkPPe9wKB06cBk6G
xQQuHq1z7gHZRIBVTd0dAw61QiTE0saztnQFYqHVwy3q830WEfWaZYhSOhjDNXkEBve32sgQIDe4
eEx0/nCgPcqrhRhsuOZ2vsMA9+RZLOPT17QyGbh02Z6d6ZdSWBmiPuONFDgs3cWzNkZk8gwMUpkY
kfgSbHopqT6xe6PwxbNfCw1y3cgDn9DdNI39CU/2CU7rgxbOW33WpxCFy0NqMuuRWnoYzOgBVyHs
pBQN06DfHEggC1mqdUYdk6CKoSibRuvZqYgigb/sWMypjLq5eUQ5dCaacPBIiwwLT4jn3G85FUH3
HZyw/zSr9NgF8tPP8IKitCihApBx4k7rtmjnFF2IvHpNweZ1d5yvEzSmUPQnB7WOU5Xk5bhXhUUV
cem3+4IW/zloBMg0QuemlLtqVLqrml0CDsEjb7ljZBUHCg99gVnXXTtl/80w6SRI8lkEOzmqS959
TdVAxBsr2CImPJyr3HHdK4Ht73Vn/chCnOKeOhEbiluZCUps7ipm3u4dgjGKgprRZllBNOguR0ca
DKRg5Hb6pPpi5enBY2GMJ8vlHp5DkCgIayOLlBCIxvvyMuMDdd9sM8VkSEVXR/UNEeKGaLAZkxQt
i7Dcd221FbM8dySOEklF96r33lfIhtDLLtIZjMUk6Q+G6pRXgEM9Lr7W7m494YJE2x00PyVKT/lQ
6dKL2Wfm0mhY9SGjaZFdeKtWymc0UT95IW+Il58UMjKCTZDZrpJOnWjqtA5VNLtf1DaVsw7i8FCQ
LVvY6r71xXOZDTeEqY+GaA9DTNQKAY2dke90v3odUenSMZcLT3mH+ZsBXv0EOHVNF+NP4mIMCLKT
BidFVNUuN+L7qAo/mbDgRSdfxx6ynyrktWZXjoXf1/ChTd4uzm20sMQHxf7Ja/Ota+26yEiW6VqP
ZsY570CWybSGkGVcDU/3aDeEfbtoV1FMmz7lttlre+UzMRqFuxUhg6ekC9B9DrKijJwu6fQYm+kF
KTL3kIYfPsFeY0qQ3CuHm2RMbVxb7DjhV1velybAvzDDQalrq2ccUwkeN+bzhHabT6HjvsjK2pPo
i84wfSpx9i8tQVKMmXEDHisw3iP7uuI9D6hdopK+CR4Z+Zz6JanVDVccOU3lstUJqbakz4rM2nH/
xRmc8E7tUBezrruYZV4y4LubE1t0t73Eg/3VaG2xHgtxFrJepUjREN4ANcF/Mw4EFb85Ng/ZHbFQ
4N9+hiJD2eGf+zkDdC5Ohipeof6osXBUe5QDHZx4rVzbRkmSJ73lPONwPGjcZMM/QZzlttElj1OQ
wvrJiQzujmgBkew4r+wUXwvZvlI8d2T1BXuFKBzexTaaCPaqzZADl2e+FiTfkVdsVgAgySxly0Hk
ZvhuTuj7tK7a0TLhZuL6CpxZfJD96lH/WRZsiCYPufnbUDinzpxNyw7paKxqD6R9gT60n+nL9pGN
HoK+9lQl+NiiOSLSPhfiKyFyCwDGsit7UmjNoyKlmA50n3IY6o5+r+L2khWwlRnsLMouOVSFuiV9
WTPQ/3GnhxRLrtlKspfqpYICFjJiLkLca+4wSyA7gLTmFC4NEX1rY3NIau2+4sDWWxJDA4oA8mGf
WoaWlQTPUwkLHhoZm4pZL5MRGMvEaQ8Xj3UsDlkK377rb7rf4PYN1DqYi+ew2AfZ25Doz9YAjV3E
v5Nqb6XLtkHEvFgt61G3glyFnGeJEZAwhgyqGHhZqxVfPqAjtEgnbGmQaqjDCV0WLv4Zq74MQ3wq
xh8Z7NPevowJxUkePqVVvQ3M8MFjD8hgk8m8DJgtlZQaHoOeRtz1LXrw3P4iMOl1iPpzVRTyNBpQ
UEqrvVgMWrd2AATHm6yzcLofIzaPjY4L2xU5Wb/8fLzCjD/YM514GW5ZniaMYId3IytPbO1WzCmg
ejsv7OIew+w4TtoHo11kEMO0LqLu0jPlhlf6WsyHjOmorRrS9zrTH5qIuVc4PRtTes8aB1mrs5uU
h2wedTVKjHdlstHphsMkU7aHZfDm+riKHXybqHIWvnLO42h/dQPIr3g4oj42t3VTk0aRv1ElQmw1
Q3JQKsoVzdP8pZgDKuxm0zKgDQswh4rYS5dIh9BEoWDKV0r1eu/xK8nA/rBqEx/psOsV/+Nkch7G
4Unbxk7zXSlx7e0UbbD3Abfgg0gnxrMI2UuOxQQnqeeTARqEFLkMnLc6xYhjc2bVHUv/nnwz3Wg3
Ptd3FTuIn4PfzM6Xmk25DqUH45KKn6SOoH2eHyQnfbawkuVJZyVd5kLgEneOZb+E9iejsWeWajCC
pmFcFf13OqP5eA+7GNuzxJJbV7EVjANcWqqhG5LZLkIhb/VqKfMK3ps1whJhnuj3EtmpO7dGpD6z
pKGU8a5Gk+2F5KalisjGI3trJY9PN4c7xA9rALcpCD/RL3G8yIVtRLACAjzm+RhvGf3fSds2sdO5
1OaZRs9azJnssC2yDO+JyqjOq4ZugRSFrVtwLpY20wbXrOq7iUNptGMcctnsDiyQi02l3KKb/BxS
Nd4b36PRtjTEjbWcIpCxykeeKxiCVkRaVvYHueo5Q2mLBRZUDAPh5QB3QEczO1/dPenFSeOem8E2
d0omT2OFdgXkM5OzOdsYYY3QBkwOOtF/CIRn2QSuOZGFwSoXJz/17+serRaTAPSfRXIkno7xj4lD
O6g+7YBBjl0j2HX6S45UgKSY+bZWYUdkDABYXIUsAkk1m5w12eH31IUkxrBY5BQBPPPqCHsbA1R1
CsJ7UCk1nVgXDTHvpvNTJiMSEzgMrY5wx9QkMiW1GJP5TZ5xyz0ZQ3EsSBNfGBrDDaSkYZxcEE9v
apFi0IS5hFJc01hQ2yWEV3NAel5RKBrKX7yJBxiMDHaX+F5PVmudBxsWIvgB5g30ZuhOELNvuNAD
9D5TwUSBNd1Vd5IHn+W+lXfN4sWfmIJgimq5tV9GQHsZPZQMKaEEgQMGkR4QgH16eT04hU7MrR7m
6t+KmqCuXmtPPgBMeAM/ix+t5+AfWrVuDbVsns3RPBVk2uuM3UePNShDrZVhrvCGFAvqwn0hYUuj
eAbxgVa/rG+OKy+6JiAT9vqbMSh8Y8D5xoyVXTbdx2b3E+TmMyx6ErKss+Hj/2+NFxFPmwwe1kaO
uI0V75z+bkzhbMGysLYOl7tOlgubvK2LmnbjK+2xADno5fZ77CkT69gsS6HRSMDzYifUpPFszg0+
qv4HJsdL0ZobdCT+5s/5p6HPy3AzyKC7dCGIcgoURb8FFMQaUth1KZmEDe7b8Wzb9a9FGUp53B4Z
FvECTN0NPYs7yYNivBHKfFYTEN0Q9stSxi5ssuADQyg9g91eU2W+yxiiVpuw80mAtxWMbxfJXO+Y
VEITWXZNHTyk5pdLebT0KBUXmV/sAKCgvDR+USnLZSNVDADe4uaMzwp2DrSAKHuGNor80ChJUUur
g24QBlxNb9nsEMozhCwoDvQGIrCm9TcvQn0H9Mustz166E1c04YNoUfHjlauJcRLMvc3sY+u5n9X
sPhYGGgkG5xYAzkR+LJgos7tzew/Y5y4Lg2wil0VfEVN/V7aCPKZuZKlMfWkJYttzaEOLNo7+oVt
H/2YKMLQcuRyqWONQKANGpwVXd8e/nyuieRkMz1TBT215begPmPrgIIiYgpoRMN+oJezY5ckaCCg
Kypxd2Ea0JsbbTjVPvcCq0mnQ5Z200FAQ0IMeciZBFO3Bchk5i/jRrT2Mn5tYiqL3GFH4TcTcvCW
goSbfoSEo6Zn0D2OpNhKUKqgkibJs/3QQt9dd27uA7eqiv6A5RoRpWO+QvtXSzGg4haGfSwSOZNP
uT7n3/DPh4RA+rVMkx9R5fquFcbanX/lf34g0+rvnyIRZDJcOh7Uebz8aWjrB0l7u4/mX06RZe/M
H/78yWw4lYaytXb4QWxpVYcgITrAcCVo5n98mnFnjNqk2lH/ghHDdFhFCXx2EscLJPDAY8sJcxN3
iUrvCQvHKA5UaZ227CIDGEsZ8X7FIcpzhoeTMtFVjV9BxHyZBEzIEtM1mCjW2UZii972inz7BmRM
YrLQ//Phn59aOrQBbC20bT0TtyHumDv3E7pKhngeTSrAZzAQXfU+0Fis/3wtISf4UP75iz9/nO7G
yeXMm78fhWx5+PPVf34auzaXz9DdVKk+/DY/kjEyEJvrN+yFeD3+9ifPmW2uDaHX5CkwwRTftEFz
8lpYssGcP1jzLxEpyGKyGw0uLxN0MZrYFhWdScjOWuXe0qrKaqOIwrJzpkSlSO/t0af2McD2N/MH
B0/tgdyUom3XmGbudQPl6hjzZvEOtRszD7ZAvNlImmIbRP8UfwaZ/jVhnyZfbHztCI3luinozNHT
lhHuDHeiQyINA2AjwKlQRM+hbB7SCM8WGLTPYGpOTdiQ4t4d8rY9uan7I2TfHEQHE2FIh7tgcDfh
j19SfIEw8vnBDMQIUNxUNtAdwvhYXxR8uSarLtHzbU6PhfkPf5TVIJ+zunAD8vdTZ0ACjdkm7Ggo
2Fk5KbpJNCAeWbK+bj6yMpXL/Qj8Z6OFDNe9lqkRREZIEEF7QioxgVSDZOp7Ub3rGDB61bD3ZMFS
gACKexaXBOzZE8utNcoM7d7wrOqt9LVNQ5+3GtGsLEpvqLeMbVOMRP1hBDaiNa2391jKQbFE8aBF
/5u9M2mOHNey9F8pq3XxGQeQBBe98dklueYIhWJDU0iR4DyBIEj++v48srr6VZmVtfW+3iItnzIU
cpcTwMW953xHYTYBs2kY9GyNE8ErcDhJ6q5zTsPKFF7XFe0UyUeAYDBK2gg1zvIGSr2+0yG1Vpzn
WFkCsW0z4dKo/pFWubjnaDcIjI3Z17HT3CvnV5HOxXyw3Cb3/uiTNdy5r4hqqVyDJztk4OlaEG5c
kJez/GRdLMFwN4lKb2uwB/uBrZrLePOL5iBDScjvXIKHDgN5CHPLCc5lA/SS8IZzPM819+DRHmBc
kDgbI1NaXf2FcYm+j27JRAIeslfafYeWxTygM++eC4VvDaA8tiPtTMoLzpD4ScsSqk9x7SuI2L5G
DnXSPIQ3Xee5tEQEX3d0+DUNRCfnHfPvXiEXiUGTsCCO/Tx+DyT5JqWpMJw06ykMTPaCENPsg3Ar
zIz9ykF/3YZnxy/kS4CPPk7naIsMtTvF69DvFsaG57biLTsRA5fSaTaq1vlTAHHh2hpFTDUU6n5Y
1VEllD+TK+5CY84WDeQjglV/ayfHnOMS2d0cQSZcIrohKoenUiV3Dco0BuH0pLwIzlLn+J+VduPH
0tKaxFx5ixefmSFKKhrmyn8y3Qp2IS6P0HDVYdD8iYjB64bgpuHJHcRZa8LKZ9/t6ZNTA2WmvDGM
4l4bIq/2U1DRuHTYVbIla+/z3IwbL3MzIoLT/BaeBaN9ft9NUTyaMvvx55lYVtwLHpfZE5CXp6ZC
7kzIef3q1eV3lY4hQveK8I6OCVjg5J9Qs/r3/GpFL+v+AdNocBN12M95kwR1FT78GIWw4QAyK4Jw
NPJJ+vlPx4pfDOyKbUPw4UabueLzqE5sHIiVLQmffx6wqU0gNPBGM9wBDFgHFNAINzkQglsuYNGN
EzYSI4LyHoyD8c1zkdl1DOvbYQh3OMSaC4hmWF+oK7FjIV8o2u/OaA5aiXqPPSo/+jkiKcMo9a65
+o31op6vedPsIfl08kOSFZY2SQ/EFtbHxiFgrM8LGH+6amjQmOWEZ8Z7/fNi8RnyKJk91EBsFdfV
lfocJz1XNSIx5HlE8kOQu9RfMiqoqmPZXqY2FDRQ3GgDEpqTpbW3KKmdi23EN1lHEUYJ/l9RlyHw
Jn3f6hFaz1rE+zCnEd+libyLdZxsIr8q7/Q8PfZJcBvnfEV5sOWyRIM2u/5IS4TIae59fS145gPJ
9ZwZGaAHUxq6A2N39sIhwR88a0QV3BfoTsIzu/7DQzr191+y0o/fV9WaYtmBmO0X4Q6wXk3h7fV3
XorJe5LmFZOJOi/puE/6mLqTEfd32xbtQTqXaRXqdqlnngaLnaDMLTpEvP83Sw/nk/nfNmiS7tmf
gImyuREfuS3N3ILfiLeFCdA0WKmfu+wHidv5HXJ2Qh/EFgZdQPxrj2xwJlMZntxdYBf3DgfOIYvH
4K4NqYyXPkgua0rHpLGCWvK6GPVKf5Aj5WbOJJcqXVUHkoAIBWrcxxZjhj9G7GTs1Kp0xH1YDvtB
j3KX6+SAp0k/M6T/rvsUu76Nsr2c1CfjRjiRazFtKeOL40oX+BzEXX7MhwJmiEfk5N+bWKLEhcSC
4K18in0CihhsEB0CVOYoGhR4+UAfcl5+g8hY9lG9cOPNT9q4GV2C4LPwLcyZZWS4XxE2QKvTuxWj
1+2qoWBH8EjRiXDJ007MDn++lJU6ecSi/p1U+Euak59qcsr0MGgD4GtJftS6KnZ+2bf3hsPAVLxi
3tjvcZge6iLQT0rRZfzz5ptwwsrKkTp16zPiu/w+cMdd1SI0Kdz+m7HdXwZdvz9AiU1nJc4g2rAP
eB7rugwPcxKT+TGNGUoMrkOCeOZtHAt5LkGvgaBsSDgm22aqQvHuhsFGmFTfewjMNradQZXY4DPx
xHRO+jp58KeJHm+I1vMqo8LntcurB9XK8VMnywRjt+pfMl3Xx3kZf2cICBHgYUbv+t4c/c5Qh4Bx
QIDDijaYD6KRESKRe9ljX2m0TKmKjgJmFqlRwcuMS0JV5fIj0EsOhscVR3S3VD5CfXcILutVaR+r
NXolCM4nxKoa72TfJqc/v/9oTgIqWm43cx7dJgsL/s/RK4u6Okxijk9iRK1okvDFHfv1ofFaeecr
vikZ+WlggKNTHlwLIcTLT+QuFjdpoHHdBOs+KzjHEH1C+y7jTx07X4AE3BhC9kQ4WjfikgfG2e7m
FbzghJyJ0LP5ZJ2oPxTr9Q6MZtjxmAN5nhedeW7ow86I+y0s8q2b8oSwPU4kvoGJN6RQRpEtn1DQ
IJSpLBEdCKhp+WY3YmXljFWc7QiEme5dyrU7NvDyJu/lx5//NzhDfMilai42Hm9M0OX73lvjHbal
+LHQruakw2ZuI/XRCNf/IHzmw5b13/+inDq+Bke5VC7rAVH7+IPGwUiyF0J2Tshm3/QpN6SpBdH3
H//mCFJ/yLY79r2yJydu/UsKxvSQEZy3T63v0U9Kh2NVOJRqcTxf8gKkjO0hBLRxbk5RQEZOiezu
NM+vPgoE+OMMYCDKB0dVD29N1H7EXFOHMfReI4hb18I4vLXahSSvcTGsi1/z/HR/FXu3r0hGBO5O
AzycbmYg5IDr6u+hZAKwMugyrp+DYczQmzPLcxBmDu0izmmjnIO+JoIvvevvaemY+5W8l5M3YkjA
KJ+lWyT08x6J8m9bMg1zMK4jtOPflDu9tSG9i3XuxmPIhnbnqBHoDjBIctEwSV7PkILVxvIdYcb2
Na1xOZZHyGaoittDg6roPgVQtx3snP+CHH8HQ7D57gkT73tGPLkLY3OopuVnEN+53WjfgQOlRw0c
ZLsm5U/JBf87s4lnqCrRz4h7TWzit6GE+UhPS+5JO/kAMFcf8gnR8lx1yAbmsP50coRpIqbULpxv
A+hLGpb1dO/jj4ii0tzUYe/uEUJFP62lv67q7209XloXCyCRXd2d9KV6LLGMMsuS3rO6ZjME67I3
ZgTN6lScJvjvSZNLfphrHYeI4YnpwE+cMoA0hsV7QbKEVVqhvV4omm/V9T/kc4KazXXo3pFHeVhD
l5st6o/NJN0GaCCAOklXgB6DwByWPghNKyx1kJIseRdzrfECUEhJs6OLXxyX1vuIPPgDvvdK6hqY
4rA6/FkrtFhHirP8EDlwEaYgn3G+UWFMjnzLy1k/hTp4R2CY/Wy2DsC7H+OV9KQWc4AVVv0YZhHj
YxPxqRV19wAF+ILI+Gek/egrDHh0hip5z9T8Tmrcr3VogRaSP3dq1rk5B64LINkwNaCb0e1D1zZQ
ZNElRgU2edaLOkIrZYhe9JgUeucONDXN6bKxrzHzKnrSjTwTp/lTcpU49mQv3c6tyXc61UiX0iKg
DaOgf85gNODJv6FLCnZOnaLD4wzbNjl+BE7XFyXzC0Cq9fj3EcbpcRuFF6Dm+q/OtB+0BAkUD8bl
ZEIPbru8JkDQ6Dn2yIl5xJq9Bwv7nRHCUxnbmQ8N1OGqyujsEadAx886N//jRF+u1nKBP/u/d6Kj
QGg+/tmJfv3j/+5ED8Q/YnpSsRvzGeBPCv6PEz0O/hEFIfJ7mQRhKCIp/8OJHgb/CMMkETHotpAm
a/J/nehe8o8kDiToQ5e2t4/A5f/HiO7xM/7Jhh7DIMJ7HoQiFD7/FEHyn23owBgrxwnJJGhbIdd3
ZisjYcDtMGItsSKLWodws7RInwWzevjQPdikzDvYbnYAvhZpEPQXeNBu8um2vXDfRekN9r1Ph5gB
8Eqahmf3cdgV2V29rpOuz3zBifXun37b/84/+JfGwBcGaqb/17/y6/jnd8FRh0oBn7Ir/NClOSH+
87sYmoVp+NKHN0pjp9NthBUM0XaaIH0jbIoQ6mb6f/zIIAyi//JTBXzdEMOHF7hhDCD+avH//HjO
G8VL9P6NpOpicRF23LRGZdN5liOier3Mw51yCyJrglL/kZVnTLxIsYqtXXBWTNhPZrQWIJsT+Kto
o6OnqPb6cxct5qtOeKXTKvN7BKogwK55H7PXZO/p6Exoqhzcja2dpdozNOn+6vMADU/Umw4JVI22
vly6gT3W+GN8lr6t3gm6rJ7pDPbY3Ag3rhFJRA28VIwG5CLaD7ePEMKqRolp4xet86J8h6BmoGcW
R3WPapFOyKXPKdBCZZu9j476LV3a+UP5vnMbpet0broi7zb5bOJT0nbA7oU0w11N08Qe6lXJieDm
Qqc7wcQ3O9jERXECnwa+HmehfyrHpc93UVIxDmzzK5unBM2XTx1UDVvk5WdqFvsc66uXX6nuZx6J
9Q48sX8pfUrPIF+yNzcJ7d64PaFSVZyKb6koSLnsHchdoAqp5z0VMEG3/SkPLY+HjFaE8jMeBL1M
4AKFHgDZKadZ161qGlJNYxrCJHx6zH78mJNIetfwNRUTKdWOifomKfznbdem1BlLGDwjvtKMFDos
C6Ikv7DvRPHL9acVHPBABNUVSfEplc6eiNIMiqMuKwIP+ib6WXZAveGcUbl75eTva9cMt+kQquEK
mfUP4HXXao87QB8ZDZNevhTVfCvo79ODoNPdwoN980undY9R1c1IEFwPXaKoTf/iFip8XTPm6G7I
X4JFG9oyWkTz1bpGP0IbQJZPnfM1ddH1BtJGj4yIgMK7Ywiwd3XyMwSL/IVgXe9YJNVCs1ZGD6O7
Ji/0UHPKp0zQq0h53bhsyaBwuop+VTUThUBDccDTu7Y/UyY+W9/hm7Ig4I7euYRuo2mDQiz9J7ku
1bOpUqLm3bpbr1y/+NqQIh2jJUjJIFkJktrZZgveIJlQWqcGNzYAHCS+tIGzmFlvEMMW4OJIriJo
cW5y3fiznQZyraUYo3tGvMWlI0TjTQGUjDfpEsTZbTRkDoTv2H6A5BQVdlA1/lIxdopW2QRfchxs
86maSRVKVXoaREEVqEFj/XKWVN3kk3F++7MJkelCUVgR1SEnHjusmVJHiJ6AK95Lf0ruUmBOCOCW
IXvPF6Y00Ilaxv1+veApcmjVEF4B5NFx6SkGjDkM5pyPqtCktAW4rcPoisWzDcuM2YaB2E0Opq8c
+9FVyXWs1JhDyry12gycJsWmH8Fr18Padd/qVjv4nIo0eVpw0m9tQTTnphaJc9HIUC5JYPm4/TFw
n9hNoPFIr0CDlfUd7s8Jka8mP6unRfGcocI5L7STTjZKgX10ckFSnYWa0MtQ7urYrx8IUnPJfsnd
h8Dm7a9oTDEzx6F1bl0nsQ/pGpL4A2ztIdI6vyv7MJvo/qzDD5wRod3xY7DcNW6wY3cxx7hW80OQ
4gKl6hu7+xQDBGEkUvhvxBxhB1ARJRS7QkfP2wI6gAuP75o4YLamSnjVW+Q2M/LqtH4ADKcOcp5x
BhP+90xxvhBdYbFM+E5c7P0qBgyqMv6iXoc+oWpQfYiCmivyuf3hh1976jJijn/pSHAhDaJsce6z
OzTSYexUNsxj8YU81OL6ieadetDrZCBhGZvvHLmyDeA74rfEAr43yOJuYbJ2e9ua6EPGKB3rkIHS
vA6MwUez7JY0ig6Mjn2zNw4y+22dwJSEHs8f6JFY/2VGuyLECGudMcyFqTw6bKA4EpeMcGlObBov
pA2W6Bup1EO/+g5KjCd1lMDCz6mdW2RUULsgB2TJcBcH8Sz3KCroLGBHpgkG3oNR6cG0bsi9d6hy
fREBovn70lm7qdwa00ObxoMqiwcmNkHzJAZ81Wil2MnMpXF8xb1UDZAfz9L1ZgIhxijB5uqkXrAv
kT0HB0f2JCNkMTq27TKu9ph2cVBcFgxJ4wUND4ZTM4rE3rRDID966JWfaOHRACKLNl8rfnGQJtwv
ipdqbhAxDAb5LZ5qr6HZwmHQ7VJFI33brY2HDTaIHYasU7/ckD6Ia8GWfgfhSnPvO8IbGTlvXHe4
wgnJot705J59N1M+Pq8yKC+THg23KbFk+5YFAI9yCW7U5MnpXAVaxptYLT20MHgmZk8Z1X9vfH+s
QbilMdLaWaLekWNGN5sIuz7auVnXL9u4caKEan7KQ1yLjQ34C8LyKkGb6XY3C+F3AK4LD1VOn0UK
YUo+r4+BU4mUfqoiCw9/EIO7dY7SM782bNg0MBhHB7SUgweFVQWP9gasrpvtHUJo3A18AOxrMrGK
5g1OCUzSwISSY+4ujACjtM2+VDan+TYIZjwGXdpHGLPdxG+/YSxPgIgsHD1CjjK8dK22/U2lqVBM
K3D6g+ISEYlSYYbxe5lKEtJhx3AazUWU3fdDTKYGObQD83JesrkkdTm4W9MTmdx2VSuv1jZD8szk
zb9kFsK67XBll2gE46Z9TH02+InNVN0Ap8+cjSdQ5xFdWbjzoQm0J+7TKDFIFKOUr1NiIEuQY87G
oMer1qzMa2byNXG35mLnJY92Hqdx9UYFy0rTU0OWholqpEayW0t/S4SS+9DN6LyUQX0GOicHyjdG
S3iOJPOWTUhoFGjBXI1Fvx2ruW/Obt5h7G8Xnu1DD+52xi/gg8Ip9RTFm5YOhneo6tZmO0bZTJOE
O/sAa42DqL1lPxs3Fk/zY9u51GDLmmS/QRQl006OoV1P7Zwb4L5LQ71i9AzaNYjV/G0N56utW8f4
0kTPkO+cpnkhDwvI8R9wbenLSNcF/sCgkJedLlPgneJ61h85pvJ04xU1Ppp8FbIl4ViK6eCPBe9M
hZKOnNtVDAiRfgFOFblID+zWJj2lhcoZz4VjVHH4xRhGZTIUH6LOSMTzhIucE0xHvavlUI4ngJJD
9IT2rnf2Ptxg9GGJnNLj6DUzaoFBQwwZOJCReLpRYH7mYqxziM1FZ2g0DkN56xcdXobBQCvcAaTN
KE5Uxe+UMpy90M6DnIBhAr+94AzCpKSBLPoMZJGkY/K21R14BMZzM60z5JadnX8xlHPccztPBnce
U4gPGAQTEmhykF8l4ThULQQJhed8ngusYmISZjf2Dmc5PmmGjTLvinnXDtL+Zs9UXyFs5+kJJhVh
WqZ0AsJSnAn/U7nEEGVtjmAtJZUyum0d0nPIHESyqxKd4bORAp6SsBliHiTV8+swU7w8ybLj4VBs
APUxKgavIQduoJxDPeUPFAchD2XfhcnjQLONBnUZe3qDYc4yCLUGwkE6G/tMJuT6tWIajbY6aFBq
UmdiS+uIXERk5yOOJcYjDsQRtBAN1RqLsd0MMqOYbf2ph0IxzSxCHmz+iVZzmPBws7g2ZeDhX56y
eMpuwozogh1tb/CxXjtzGUrnK9uzlDHdIY52Ch70LkySCQgL0610TDQ+ROFAOaSYbpZbPgEI8cKv
ecuMjhqyONig5ElG/bJucg7nZT9hSc4OYir5ilqQf1GOS2b786K93wRiLJCS5Fh8NBxe/KS8ZmdQ
fqu+rC/xMAxNww+qA3o6m3XtkDu0gejts2VFpEdSIQiks4wLn0WKa5kkj7R8gl/mVnsluq44t9KV
F4/FV4IXStCf5Yl9dduoMljgkx46SB8iQGOVUMf2wud3ZG2jvihvl8vSNW7OfYIsrL2CwzA8rYVH
E4zh39UFQP4dLiJ8IgvKori59n4ESzPHN0PRv8Szu2G7xAhS0Nk7t0uOXjNnwPx7KdrmxyAbdlur
hvKzmm3cQRMX6YMrlRH73tbrpZ579jUD/AfHVJfgkPRTvHwbwAZjTxEOOWCTs8YjwuHl2h20TUL4
kBgnLy1ZIL8pssbvSvotvLL0CttiWTGdj3umHlsbFSN3QNOLa3c+a3+hVDLDfceskZyYHkr7GXiP
z6SNxGgSpA2Fls895oPPvbWbecRMxDW4OjMc8wu8HDgTb8opZ+hj/MlPd5OFSr/1/RZyjvA6IY4i
cOE+Ids9aApM1izq83y25MyP2P/h2s5uzPFjfVPs1JhzO446HRJXSjIAmtMSQdcmalKJbrJg3e3c
MAljcBahqWH7h7iFIn/Jiy0VA+NAXfLJ7Ax9jw7Tds/3QuikUKvHPv6GFqP4pT2n/N2GZdrcEgYU
JFuaIW54EjPf821Ziv49I8cFM7vbFMF+RL4UYCiqEzIl/JnVCLaHKtG1dC9v1FpjYI7qVH9PTHBd
VrMjOY5SyVwZoX/c3E66bHbu+OdTG2PkqojjxwtFIpFdpKph58mkbH8pcBTVLgOLyQsKMn5a3xRk
c+Obc35GsWo/6FzJC6iVAC9i3HyU2ZWjTNcj/s1jBtNEQSUASLdmHMbwyMM/fCUeNckgPztwzg3L
vlgghu3zgmEGulPd1Z9oFzihlqbn9pZ3VKFPtu2KHxoZ6hs7U4TqHHtYczbL6kGCmgfy+gSiJtYR
3RSD2qsL3oGA8iuxYc9DRMUO7EIWgoVvejgQiBJcvAYuSmikPd4KCDXAZV/v8yAtv9UN6ZxAOw2H
WBJ77YNgdt0dKdnH7wtELEXSdpW0h2Fw5H0rM5arkQWk4qy5yrF0AY0ZGFehq4csqHkTXpEwC6/V
JLz9Ihp+vu/gWXnyExNDIhuZ9JxDz/pvspnBxmMMWDktETB3b8nIUGXj+330lIKPIXtqHlhmdRr1
FW22mAttAn0Q3zVHc4+hXF3inqvQpk2GEqPS2MbPynPZj1InKMQ+d5Ucd7h5B26Bxq2vs13Lk51S
FgCyTYurfzNz+UpuIeUh8pd8pDaO+YziVqnpLNMCiZqxqyCdz8aDuTVLZn/4ay2+8mESX+7o+O/1
HIwPGUtxon2AwvhUjP5UvqaOgL6+gBlkEWiQ9LyT6xXFQBgvT7Vnzd3kjXyS1qU22ORhFH9mUFVe
h2S67uMDm9TOx4GSbKOI6J6NX2oqCGXj7C1SBYcLpQI2Nllcd7gSwhEksc7T21b6/QvuWXS9zNjJ
JG0Voy0w9rGGyqGmZDhq9nSxX8jmAFXUmvRBgWUiccfJBNLfKin1YcDzMHPrjFL5kAsLZ66OpnZ2
Ntex8S8MZ0XwtDLp7UB2OM2AqF9a860MDGGfmW/U2co0y4jhTO2RD5MzIdD2QIOUhdxxgdeVRcXr
Oi7HDdZX91VmIx8doKfgudbgmmPpDj9Mj+inSHn4NOCb3xEicUIrAGHy54advgaE1EH/YlcGRCl1
z2GQmrD0CeCKFlNzw3WpwcE/V+9GtNE5QBb1I8obcp6yq5ooiu1RgIeB7x6UN93Ux+9amOzJxnRE
lsorn0Sj25/1EFNQe3CmJjoiuzXkTsr2yBFn4RYMASYvjX70xF4bHMeKCdI2l3oh/WLE/zYW4xn2
d/Aeorc5jpo+RtmCyBwhZSB34QIdNvyHNHLVmTM9eVFMmm8RGtGyAEwMsY3yR9g1uVvMGF5S1CbH
1Wd4tAjuU2nN2cvIibQjttaC3tCY3ECVUGyVA/EsfdSTNoWQaM/gVB6dwBXfSoxD+zaQ3CBQpx9K
p/RfuHxHNxOsFNxavqe+ce1gFOPzVF0rZ0Zw1P+RccsbSv7gpkM0ue/Bjt3iCAx300Lb0eb8uDwg
cU4wPsKszFvRi8fpErH5EB3eL58LQXAHGXt4LAP4mpue8fQvUP/1C/obiveQvrDNPW9mdCrSo+3C
ipDnqfyr1FjmtZ1x/emQb2+aoELGhenT7+PYuemTMALVNidq2aMSwUiBNia6Ahbjz96PSb2S8cyy
cs3oeluRTdlT4zYZ8CusVKSDRT8X7ibvbda4JybXgMLLGISfJfi3HtOQSyM9QObIUDsih3YjA1+Q
b3Wv9gDn5T3YseRlYf9+aetmpUNPFIgdBC+Ru9zrn0+Q65eHrNLRe8Paf6EyQziDUuNtmCiOyB0v
LgkL9Rups+wkeRpQ80eduVNF2l36gm+hg4pQppDZjeZ/h5553laAZbrPGZDc91r8RtL6FcEdAZoj
0W0ZpCU8WhEedz8+LfWiUFk0ny1ZlbveWbE4Ko9Bp20KmuF1QcFHxx0uMFYRF/7+xq2tu7cAyy4t
cBZSjvF73Jc14taGD+VeTC66zdCf3mLl9Eff5dbX8yS8YGHo9qKUFoupSr7QLLByChhxpecgSifA
6uDLDPvSkouJLJBVdpco8J0L30fjZswjlNJ0Eq89x6PrXgHpvsQiwtSYL84DjXHQ0mfld8UHhUD2
lCM2p1zD9Ab4FBg/QbhEd2YljZGarSiF4nRGJ8xD6fj6uylU+phFcfbYgC78waRYnXUXRm+kzLVo
yi1KkqH5PifQEwgZNO9EuzGIJWD0VKP9pUVlIrJcRwegeavojRfzQ86iJ5m35ojIeRU0jvoXtRTj
J0qO/r2Da400eAoMDaOueqWCWI8TIOC7KGDVQ5nJIUnhv9itugeG6OeaVHlChvKDT0zJ2fh0NkG4
cX0TbPxjh4+zRX1E8WPpgDWNsPuUxtaDdGboQp1jJXhv2j+HVmBLTZBtvACmIJRAiG48u1gQX1En
TedFAX0TfTk/kNSM3g00zVcSuLSlG7O8D+PY3JQLXgksIGRHwsGi5+907mkZpT36dualkex8XCJQ
qaTJ9Tc4T+pDyU5w7we8ZgbDiFhLT51nQbYqjQZ8a4YswI+pLd1TOVv97DLYoAUIyuU49DBZtao/
TVezPQ8QzgVNFzwSvsD1sFS7yCOJnk4Mj1soh50NZiTrePp2UCMhJxE2+wZ4qsj3TtX3u4zbloe8
SXofWrGuNoYh2LtPF7nbJA6/6KpMr+5MEnETcpf2jqJLnrOl7mXCDmHciSLH4Zjd0NdQ+wWc5H3Z
ZAmWDAdq3MBy0TnKNEznU/8iuZ+caPWAqirpCfdEVhxspoqztaDkZTgSwZfU112uKg8GPNm3VjTu
z6aGGzBAdrzq+RGo42nGvZv6pII08UPAYj0N+XXMxWG8T3X2FVVIE0tgX0ev8rk/jcUXp2/35vdJ
w7E3CBoHPFV+f315BqtJ7SGW8HUcHmlzJ6RMqPaomZ4empitp488fS89EvDY6njYrNbrow5YwtiL
ofaMxj+11hffoiJtTqos8pt+ZTRh28n+xvu94PL3PXRV9tqW9UbWv0LRoE3hX+jSqksLOCljbDQO
PzTcm51vkQ7u1lHK+4IK9YRTLz9MKBg3aRm7r4qaA1YP4nJYtWNV3/u5n5L5yJVFKzf6bVcecm7v
7DZJU6K8cMrp2fqWPq7yLJ+0VuordyhFKMpJrW67aPyLkRNdfVScYFn7qTxCzKGP1NMi6f3Mo3O6
cE51ztiChI5+lU1OZBX2kXt6IdxTfZiZlPFXvMRIzF3JbmoHiiQxtZyXvQhpdSiRsxH5rLm/P+6F
zyfPWCZpV9cHOcJ/pmk9hle5WXQm544KABHhQTQT5axkdYBiy7nBZXm/dbA2ONis+gAjDe73Gy76
eMdTnrK6cP23tWLvoDWJvVhE4QufG32pubwKYpEJYj+k1bhiDGUAVs2vdWKvApq+YxW1fouNkDV3
jjoAd5Zig+YGmdtfKqfAXZlJzceqTBx4xViGvNNaruTPFqQXIDiRzN3W8qnVTXdvkhrzs2mojdJl
sM/4VTHflI2D+0gV176C7wjGsauYfuRMB7ytxSb2FUUJDJbRRG/1dfHZSs8/cSJMiLbq5JAX0JUV
rb4XGnkGARfsy2+wQjhYkxBXHp2Ggo60oWKmZh/1DXfk6uiuIduejK4lVO60VtzZpuePRJIsbuaD
YeTcwF7M3sqy8npcUoKV0obedA82mwzMaGWLS6v2CbgfLmm/0Y/pAuVt1ycMk2mC0dg6xCELfy6n
q5d7SuSFRxvxualZNy0lGulmVfYOIRQKBu303wzyLSh6r5/sw8IE0Tvkg1TvOgwX2Bh06u/dKEPU
7Ho9y6giGhEDlMdOCFkMJLEB7HDuPb7zejGr3nxFaM0yJc18k3o8AVFy7aNYew0qbgATZSDxanpQ
YU/NUOWcUKyl7FUaoZ8R8SUEproUk+1sB/7zdUbVlN4N4GPW9egm34kXkw9OmBFnUkdX6A37Vhwq
j5QXyNCbJB3Hl1DFxXwyRdQuJyetoseaJiYZmC7NIpTS7K9cgofqdrFwigFMrjyPbjM6w6NNQCPc
5G5AP5Sb/aBvPTdH0ocSgTFazYfM0dzRJp28pcIbxtUXN3xDI+LUo07uSNXjZloSceVmxQNkTUUD
q2qam7wYQEsgIuBkdFdOzna4vheSJlFJ+gFqsaiC6G97RMybPOm487k+owZ+EUL8XcWl+ViPDyxP
CROSVOhvNmksCSxLRrB10VNYUHunNwg45rve1YwjWobx9Org/dDUJJLSCpipJCsxRYv7poeoeR3G
ySLiT8kiDqno25byqe/p8RMHUb2KJsCGDfL4k/aTp4/GbzH6YSlW9WUBbsC0jgldCWnnOGZU3h7j
oJ0fkYsKYBFBBfeBVB6sqoLkLOJqPPN0AGEr54UDO6lls09TRwPDDEhIkvNI9x/h77FFqHvqyomx
fvTHOhRmOu4uC533sydF8AybJNxhJiI2M9TMTCW6VeYrbE/nlXzQaGfT9UNDxNnh1HAE8EUqfGYl
Mddb4EIM6FKUG651i7c+HpdbLQrx15BlxUu/tOYQRhx/uuEJ34mGAyb1Haq1UajxNfBE+FIhfdzT
TCe0C/K1/V4LkSb7gtDUdd8NxBcep0r7842XIuugzqWNyWiBc6Aus6fYFONDt/psSk4vuJhV9cDi
bfxEQljisOl9Nrw4qvgo8imS31xDmVL/b8rOZDlyJN3OryK7e7Tgjskhu7cXMUdwJjM5bWBkJtMx
A44ZeHp9yG6TsktmLWlTVpVMshgRAPwfzvmOFixbQHqw+JSaukrGvP1V2IfXNsxMRopBFN+rcu10
ZWCK5IQvuTr0zZLvcFXFb+RTpN7ZjV0U+D1Oz58dkLUjg2AN/XTdrJgu56obVbhczZD28PnXACpc
i9w0wzSmdw0jCLvxq3fcWdX77zt0yXVy4ZciO8WtQLLbFcdT5tYsRRSsg1OlVgyUHTN0z7pU7bnq
++pkPOO+IvdehRH80oXgnT7ac8xdZAuPaAFH0ErUiH6q2HJIcV3nRnouoVdna/RwpELeUZOG45Wt
MEdtfBr8d5wfPPLcaqCnBgd6ZFcyX9xuir9lSvLYNZhPIXqq+D5r5y7mvYXpvsmGmEEQnz8K9KBg
qA1HhnWhv7TFvGZuBcMmGohI2OrFiV9GG978lZF9YK8s5+5O2o14lmHrbUkkQP/bNxxwKFyTL5mt
7j04RvZJJTbPtWoASLRlx6Lx66gBzbY9iORqHMKIEWU3928jkWztkXjv8JftG8XKPoUHHEl6CMW+
6UGtUkwOLg7SEgIjm/AFcX8BMt1IbsT96HDGEIg7kuPtjOgUcbjppd5l/RzqU7Qw7zlJ16VgZ+ia
zJi/bCbsP0yzOqp52esp37fY1ilQKhvOE/zBBlnLmJvrwrTyXQlNJtWmZ2TVwMwAcX+bDND/97Q9
AvbBYDP/8ftx+ohmEvcObTclDmOlMc+sg67gXqAL4lpnJi/1jnkciA4+kZQ1p0Pr07d9h3VogPm4
kYz5Ry6N3EpoTgdvfKhSPeFB9wrvW8p8A/xJtPQM0VIGfyeP38gmKtjike94ov0oYsd9TTuS8uDn
ZuHON/7vpY2mGl+vT+zHfH4oMBj8NGxL/T77mWge8J+y9smkWLwxvZF5MepX5U/5I7EoVQuGU6Qf
0SRmhrULyiSTVYLQK0AfZHDM9fTMt4oZEYIhTFlndGG7pGwT/yRiWDubAWHCDEM/qJ4zWp9y53eV
fF+WuKxuzNjZ9XVr9xNzzaQRNYx4VsLrihzlj9u50y1pb5l5goJiPdoIJnLCYrLuPZsqiC/lUuh6
Z4a+to9JX7ckS2TZ8jDyxmKZ7o017Tx2FMm17Ibo20hC3LBNSjtnS8DlXGCEnPN3L861vTrdecN4
3vifwF6q4ZQxaEv3SV+y3MV+iFoMdo24iDyvfyU00SvFx6KT7YijmsEaqqbfzsoJfvRoVK9FWVsz
8j0YHZtEJL749DpMF7wCdl4SmxWYEkvQd0ZmZt7KpZcd0L/DPHAjEmz2S44IiNjUOXwmVjVCx+Fm
43REAoK8y3amJrrA76SEdAlA23rMh+ZtBm+i3jFAZmo3BSRBcFCBnd3iYyqTe2BfvrpW5OR437BA
Fnhu+EzBPo5QeY9xTxgxrVHNBQVfSef7QDqryK0Fi74f/DXUqyDa9gdoXm52pF7Ze5Z01ImdZ+bD
gumreSB9MvaRwUEz2g4jo7BHu2k95C6NG977dZw0By4PwQAFKzUO02ZhYaWjSSJIqwd5q/PIdU9V
P+fISjqbqjsKJnMdwKDiKcNTdT4xLvx9nzTlqx0hiTv701ikB1bo/ZVkD0YFwfme7Rvkc97eNusu
MZlmnD0UZszq3ZT1GVE/OP/YYqnmdUQERyQqpCjvUroNNwddrP8xd5wklH+8Qy8iLngXk7ad3F0b
Q17busbCUcjmjmPFJ8MlOqJvgOPzj6KIe3hdRLuTI3ccAKxoSXGClNPI+BFTAntDy02ZVbEhW4O1
hxHsXwswd+OJqsn2ybxO1llpUnHZYvFXmb62XlQsTfooQlsjwDZ9tlxXU+YVT1FT8imyCmZtYBMa
AuU5wbfLn0TLlVu6nTwQ/cAjamRAE5JNZ5hzj51EdYT21cJ2MrOAPmnMaPPZEXE1XqP5jakWmEL5
gGtSGRyKbuFJxGM47ae7IuuC6r4Nck+d0fXh4CbCg8vaRWTO+ZHRjxQYdzLCMVFpIWM7GnuorsdW
RB+5Dfnu1DZo4PYjrIjqydYOdxHKzu4Ofx6myx706GM1DDxoqp7Tl2m2ocXLvIAsBAyYPuhCN4Yn
L4sqRjBQQbVFwJiiBpA0RaAweslwaArddn5lfjxXD1G+bsFcQDlQNugn3CPrvBj4cdxO1UNfhuJJ
cY0/RCPigQPQw4a42hrH28aGJUowwVxxBcDWSusHFMMUA8bvXtjFLTkRxLgY+bhC9WsBMLku1YA3
EiRNVblTYc1QFBUyO24t/UC9EZTDupRIeOV8DwfL8TZZp4kX7nMvwxFaOShsK9wNXoTsBgzis9TK
aae9lDkmBdODgIOsYVegLSo0LhspLa4f6Uj6KojT9I7QTnpTfyRwo6Nd5BU5MikAltTsBu/eTLjD
HObVXpE9cEu/hMQji+ysemJV7uR3KFmHFkiJSkZCfN31HetZEp3xrrCzSMwcFvuiWLUWm8S2Hefc
B6zuRcgCWvXJUuwDIsFhi5fUJfuCw5eMyKCfe5Z7HPQj/mGaIM7ahafOc+Y1LL5cELzJvUozdooa
cAEoOkuRKZZgwEDmtMoOsVWDSzA1hwarjqL+FdWD0+4MQ112KrhLg5+A/9PpiMYxaj5Nue6MIr6n
3WUN1ghgHLIVuxJj9bsLtIdwbBEoxb3WVR+SnJUZk2OXzde5WokwCaQSwK0xMzymeZRdBUaRCWrS
NLWPkt5T7coYUfh+mNYSe6yJ273PjCmzs1kcpHCDxXb6S2grR2q1WO1F1IrH3QaWGwVeGI6j2sfO
kAFkalEh0EiFauawB3Jy8ufRci4snyFeVfS8wZEZJr/DEuCg30YzjsMtAR6pf1+xi2JjaGgTsybj
lwXC2X6XrYoy5tiGgKaMggwMpSQybj/nC/02K8yu3bUBQ7wr7Ixcl61fsBzFAu3IO2rq3IbRQvY0
Ys1mua2jgBduLQ1dJDdj9t6PzCv2o1j/zwIuhYC1RKnKWscHPa1rl6lzYfe1OAQ2VoKtb+dKX7kW
yyUaUGT553gY6mY/tyNSiEIMltkC7rRC9JFCzRg0HVa7+PrAhORlirAT3Caib7fm83pD96uL/dCz
ob6oybVzcsELTz1Cr+v0TjVFeCEVjNnhoKb0I3Hh/W3wVU/Ooy0YTSH5isuy3ZBtmgLUJYAqAjyR
oS6F+eVpFqwyJxHe6FJwmXnRC81iZnZ+a4y1ReeAcNQXTfMVo8NId3Gy6k5Jp+jsk6usgjI6HtZZ
Cx3QdwdhErOMWuOzztLRd2/IKFj6bTv3HEA2oiYfehtb/jX7POivdKzD5VhVFeKhmYWyPLm6hXTr
RH2QXHMRImdInXVukhQlpXJr+GDZEPDcTcOQt573k87NTlX7EXZjXJ0k4/HhUE/sXrYZfLThkNK3
UfGTyZFf8I0hMPjHNw1pTPU/YiNmwoHMzcH326TcahNPZEV2cNC5NyqLxxs26Im1nSfiOFgCtXV+
zDSq65R+dN2FJOcIJBfTfaLAkn1eEjK85cDn2hnsNH010Lyzne3Cit40gg0e0h7Ups8x4gM6mSpW
m8Ju6LVTrCa3ReXx2A8Wajl+/yAVWKFXTUKU6aw79gidzyVDuXkrg1XANjNmQljgLuKriBMfRfFM
BcYjqn00EWy7bTyk1KcVJTNXbuFSMMWxPbPt7W3srILIGeInyBbbSsp9Ep9mB/JsoEf/HYkLBTAz
I9LXiwrdBiFY6/nd1v5HOXYNCPSYo3Hrsf6xGBGNdBZsB9n1Z0szeffWMpHDLGAdDtdJmhrBnipE
yLsdMDC3T52tC8QvYwTkxB48i+vGGyIwLPsALKn95M1xbt0ldbhMh8Qrov69pYAaH+lKZ/HIcyX1
SS6Z8ob7LGtGIq+yQVQ/3awEbsPSb+CW1qM707KTA4RunziKCGBdynMTjFbT9z24G0ZvaAVnZGRY
JwInuqp8uw5vFEbV9gCYNBf3rCtn/Sk1ao5NQKHQPFJqZHLHHM74d4hEEP+olq7sygr6anqW5cTs
qNbElY+gujheXsMpzeVrSFczwlNn/naXOujdjq1vdWSbT1HQ0uo25DNku0Hh7zCbdqEOwcqZlF7+
rUFZ2gK2R5752aD1l18AK5l1+MCs10uB6rw9lZPlGSg8aU5i3VLneNqiOFcnvYqIySd2/f5So2ez
Lp5AG/rO0qtwVj0pfFmKduhiEWwvOw8/x6UOHdKTm8DcDnYusOKBaaqPAagfBHJF21HweEwKEf8G
6CqoESK6Io/uqfmghLTkrpK1yb8tRR2pW5ZTKMyJOHOS907DO/sRGcaDUJ4L25p/gT8GJe8WYYdg
bJBQdNrE68m8Mlaf4Jyt25EYhoQRtnyQdtEyrsuQa34FDDb5pDOfhPqjM2P2Li9kycQNSq0BZsQp
CX1lPTpsysWmACoTfa87pm43lK4YqIWwlb1t2N+nwzZ3h1Uyi+lrSiWKeOwa8WPoqbk3bCkYkv4o
FDeQtvwIIsnQzPbIITlKK+E52UcWEchtPLnIk/JFV/UzwWlz8A0PbOXeIUkgxnYnFflQesuAGXkf
CiFRKjhOfVSFv5wKmw84tGBuu2WXL/iSfi6di4/s0Hdmtd3OYei47Deoh2Yg/JRntdhlPNANPVIU
VMNFBQzUm03P/qomIdGB7hA114ndZ8MzLVdTvQWkUgbHsa2QgG2jfGAzuCmrfhquqKtz4q8WmzAd
1CAGuwOIA1N5FAXpEuj6Ju7CUU2gzjpN1oXsW5I6Y79D5HfM1/hHebAmZuU9/kixMGCqiqIm1sIS
g4aiGgoZSFbH3tB/isVSTo79W1lLQrCCXqnRFiyPp6SPm+KOwZoFZd+BGjbtHGgiUC0ixAFvk/CX
KN/a60MgATC4GNh63pL5w7sfdX72alvIPtiaJdhijkFSgMTBqi50w6hYc9A9FGllgk/Db+bfAbJK
lu4KwSZc8l5xKFobdEWOmKjke+E8ui5IJXOJopzr5JBnuRIPqnQSPW/GmYbc2lt8BiTLeAbKkHOa
+pKF/CXqgjnGD83Smcd4mSTSXvAayyjy935ueQOOdRqd4RU5ugbiDb8EbiJE5Wr4nL2OupQNdBu2
PypW69p7JvfWYW2RBi4Lg21NjnnBM10A3VU8Zjv+Jlg1HMGKMiOMyHKQ41w5t+xBXFnu0e1TjN1E
fp208uJQzKLu9iDXV+KN+IShbbn9tU0O1BgAZkDJ11ue9u+bINT1NQmPfSJOEfqT9qWX9sDgTHax
6j4JCmP50vVF62cnoay6TQ6phK+bHWXbN4j7p6pkv4WdmYi2ZMvkdwTsOKZOIqzzmAsfo5iT+MPo
AV+FvXsCIK6adrc0GhLYhSMliA8Ky5cLaTGR7Q9qoqS6p9tMWgiqNrDsdhsQQAUOc2CoVX6zBe7y
x7BcMhYJnFGECTm0fuYrjjpUab3JspK287dmYLLxJF5JbmPlQTszrmi289yHCURgzHg+aM2YwYbG
Lin4leEPTE3yyxWFD35QjWHPE99uiwWaZ18OVZftQ3w9gdhR8oOyJ2Kg7XIBGahJW0n40tR0R2S1
TnlOs3GMwOxYWNO4ErpCBA8wHCDJbFMkVSBuPI878igqoqTQFLaDzXouXRD3B5vcTyIwkrkMUadT
ekrPG/Y2sgVV7IKgiUV8KNG+huokTC2gN3FtwQa6NWoKCG2EWj1p0MC9PdeMHihZRuj5jk6HL42W
RXmnsLBZHT/Z0zT3zpVPKTsv97bJk9xcRWhuquYwTgP0vqqxrXo5ZrYfub+wUoSeAOLX4FU4VQh2
vOLGQXgEacVIOF4HOwmGAPFdAQ2MFQK0rW7UgF2TUZt7VCdBrHNC4ZKxhA01MXVpySRCjoby2p6Z
3G0RiMfQlJg/YszeNnoo7M8wkSK45WZZ1CONR8rAht1rUzs7ps8ico6L58Y1Y/HItobkoUdsiKAR
z9CyHUSrNjUMHwlqA3NnkSOC8JVPUEXnTYJgHlJSqYo2lCPwFVYJejhVOzUh7Pi1DEsRQ49vE0Y7
wIkISmbRUBrmGpS5aUOEBOq39RnMTe0YQl0GEwZmz2RW6/veRzHLAF4yusjJ0WSDSy/clKq8F9kY
Bq8kKSZVdqT/a8C4WKOn3WOZBHJK9i0tZX07OpHmpfZycL5AqjnagpVf+dMHluG8/2Rc4A7MbcPM
S6IduXGlLY9miafuM0DIbX6qMUkc3JVJG8ThMePygT2KKC+dGK4j1SD3yKghrc/cSaQE7QJcQ3m9
CRJZRi8otCdW016Vl2+6QVcS4xFwI08cZovIXKZztd09SPBy/cZlGJWhJe+b4IRig+3HDM9JoMCw
UpvRnIufWLyQDBKtS18FXeWRhUxOz4GwTq7PWYOyHdeG1zvg6VnIjvl0bOx2ro/KagZFrL0DWwjj
MCWKeugs2/U/3LEM4ezNVdvHnxbB9WAW06EgBqT1jYOMJYT4dqXXZ7j6yUNh4fmf965MxyN0nYGP
FNuksr5jh+b1sSzlsudxGiwBzHni5wgei/3W4nMVGQxEtFgryuChIaJy+WQtTszdMZA84HCMLOUq
DmQO1sfkT1RhF9zR6EfpQCeJGs/bM+cbADPPYV1zea+jV+dsoJyfA9vv2BwCPxHkTdJyDNaZ+Sen
Kd3WaKJfPvPlNXMlbYdpAiVeyHg3ca+NCM4QUxRnkzHwFZjLvIqD20WfEdzkNu/KxeVa9X4hwEFU
TqR6N7FNsNnZ32NSlcNbYvDjnUeu0+JF8Xku0RaSzZQVexBYnTnj3TXqO88qV7+zfImYw7RRgafx
glEqphPIS84jB00BLItoN2IVnn8pxkcEx1ipbATr5EpbfGzDSJIq+krSlcR9sKwYXrLfSmuudxBG
PP+oG8rI2zJh65Xt8clIbirKWEzJPAqI12OhS0OXqm02EksLKW7OOCRDn0XqvRsNIMwsV/YlQQxB
lv0sEsqnp7paPGO2Dmr26QGRQttWW9EPPsowLV2GW6c4cgHd82rjzG32ZefHsE+qhN0CT2AvQAGA
bKXRb9iP0vjZyRdSwE6j0w14nT2AJiOrXqaGeFgxVm1YHoMW3haD47cox7Ig9hMqZQoJdTAyjeLb
3DcujebAEBKnVwzt6c3C+xGtDbuEmLbxZYLCfdMM2CoJkJ3YHF44bKMR7Tw1YniuEqTIsGldiVNw
A+C/b4Z9gEIBlivJWlD/NkXBDO1N9JVFyb8kxs8iOG8g8xe6Qq4+NOZFDkGZvWWamxGErxs2tFF1
CL+Ea3wJ86t8ye3+DVYwwgLTOWDj8VB0SFFRIqEth0YFzdqLxsh5Xo+VIN8WtGewPWI8g0267RBD
qJzBdK5Ieo4KzQwRuxbyjusldKGfb2HadciK+HFL8+n32pv3YdZHsSJU0EpvEOcrhqGpi2kqPAN7
d/rswFk/oQkgwmolvViTE3q/gJC2MLXIPZ9OlufYDEUKBW5nazFJHz9EOLmUlV265hgMcOd9HD1F
TqrHBf0my71du2TEmyBNHt01DLzHHLOLCFQh8qVHmA8Vm8LMOGfB2+ULTm0U6N3BaOOYnyCSdPxB
SVYRnjeyo2NNSsTRsN7ISFXIWAs6hm4bpLgpWcARizTx3KRkwV3FsW93aJ48Z6o/mmEsfc4gMH7i
oTaush+HoEqmdle79WzSPeWLu6hDheSXrU6soJrV2zg1hKXtPNBVlCcF3ipkcsL40/A5jFAagNPC
IzOfJrU4bmkeZlND+8+ZiWKqcCxwskiC5oXdlS4LVOZF7schZrGeqsZngJhmxa0oAJeoU8YuPv3u
2FPqApZ3LE++d6lg4EM4RNKjy/QKxUw8sLJJk4GaYKJ4Yf0y/+CQ5ZUcjWFf/EJ7tyRvCVHDsDn7
ntHnoRqHKe04QTzcG+cl7IX/xKQvX5hHhWx0hl1ohG/ktvWrhlAUwApOmV7TvZYoMUXHF9XJE41Y
rsuhIbd4V5denCmokyyhznyS4D0JxqmS/hF9M0nlm85nhgrXnTauwWQSMNt9ZLsp7KvKlm2JIrqz
kya6Lnh8+hZ1sGnMJ764tAIKtvbT8wG3QBv9IjHFzGu23uziXHGTwvLvYJFbDLKsfPHQ6wiPD0Mz
jJNfOF4dbrNaWk35K2B2QYJCL3sY337shdPPyc816S/awerBcCZlcoh/Q0ARQrWBADK5LSQGntOE
rZ0994SeaupZ+iCnE5tUUKxDoa9cox+QaPXAmKehZ38epOHkfxtivfoz4LsxOkAM3UwEl1bSgXOE
+UOH8XsxpDac1ChA99fw04tuCsibbKfikcalXrHZ7D7yr9zrRCdujEesc0RWjzHxp+/XJjrldr64
76AkJi4RxO12dxYJtUt0O/LBOD/jwnfDfju4uiHUwK9Is/UvCk+G7+27Wqw2t2mUJQuRIcubEOa6
8VyKKb/EV7Vh5pkWP/nInPbYinh9NX2IvJu0lap0WGVVKBRDMgGSPmzIYmRBC2WP37Z+IgcBc00c
kBADeiTT5o7Aj5zMsnTonO9FoTit93Ebzf0r8rIayoZj8s7oY2WJHFMKPoz6oWny2RzjSaMRhLRG
XbkNsHWwPJjmDD4pRtX4Jq88ay24SJcRyNvLxFk+uelEfhuEsDIG7A4IZe5dPsjyrexCgs/pAYEP
xcgRvIKwkdytff0AT6iosbMMNcryQzsrm1ItEBD1zB6GBL0RmljfrtBPtBb6Sh4jKmUZYtds2zzc
tCKNLx3u+viq0/FaL8SLDogdnvJ0OzigE4+yT73wQPWF19YGSsvQPvXL5Drom0KdqfaCecNxZvXQ
MT2MNHG2TpG7qaQNUwWrr01dCaqssCrzG0o6ecnDOrqRZY1ey45suK9h64qzgCwfb9LUrom6o7G/
CVyk7qxvQT9uENyX9xz6ZHkYturkTIeNM+074qoOBKPFv9jPkF2EXNJ+owFpz6uxf9mpikzXUJPL
kGeeSDZpMVanDDQ8syV07/2OqX0Fo4l1OCtwulmxNfXs/pSdkteDLfJXaKZ2uJct7cODKgrS0tGS
DOzVS3UCw+d8ER+rLxh9odOU+eDf5JYSPywYLOlmnbbXRxo6G0mkKx90a9pDryxyUkH1/Kwpt07Y
JNaRZLS6hkiP0X74k6il4RKCb8RDkBpzwmeDLaBmpLzwELiza1fd4Izh5gNW61xkCK6DfS/CsYIl
/q4d+umahR80+YzZcc3y8oueo0VcRouHxIWlJ8YLFhKpEyIP86OSDJIOr0i0TJiAjBOp7+SmLSe6
AaZ5qojRAI3o3og282tL7/RCtiXupXJ8DMdkudUggU4h1Dt6syJw7nrWEWzjRHqsG0BoWT6gbXFz
5vO+YzF+TgdDACVl3FkHGuMz1dvRZ1D94eJzOsFsS2GAtc11r1T76aMd3DGoG48egNKD7xvIKVSO
j4UtgjeEXe73loc2dhCelOi+INbuzIRkJrFHcfQl0NIqnTNDqlRb32o12odxSexX1/UQ5dAdsBJj
ZUoUt+N7V8EE+iPqax4TjNeQEY9xelUadNxuN01w9AFp++i1Dq5sWOMkFugdtofjoU3D5Crp1m9k
mobLh/JgIcUQjVDV2s5lbBt2MRj+cEXUc8Q2HGsNa9jkgnw8BXai84dKgd77LUbVjjUfix6FF0q4
AQNhbl6axFo92QiWHhYXf1A5e/QBgLXLZ1faAFNGMSFnjvDV6MKqX0zK205RTf3WNBVbjXDGY9BW
pjvnCHLeI62mk+K5TLtbKPnGFGT6NibECeFsJbkYJiCKJBl/g1Etn2Yxq29pCP2EURiIqXBurM82
tPxdgNX7REBivo9jyhUFYQ5dMKadGmnHoYA/fE1QJC6oxK6uSgyxxa5hbXJgkBw/VBwmdHNSYfBg
NR4+hTWPTXLM8+OANfwaIgpiigZvyARObwdVpnI36xbsYBbfPmdWG15U4idPVQB3Z1NPQ/qpPN+5
9A0qxyny8hdFw3DjT+Sj40I0u7HAn+2OVEVWnglaSDDtB+bp6WsVYPoqCpvFSmBH+tRQM79FmeF4
wL/XvzAoDE9SzP6DCVnHkjg2vWPyQckdASLBSulc/2ZDafTDxDl72cWGsnQzeFFyG+IQehlMnFyS
BHuEDJLpKqtFdMdqJf2MGkP02+C3F1xR861EBPQxRxbMIIUHCmzhuiBi7JFfF/Gcgz6yliu7iHjB
Pql3PKht4RwLPhiFyy31nmsojU/SdFA1SBt9h/OwvOtsBjhX4mtKp3Xg1ZI3c4VskuzkGmFqulvp
Zjed46ufhGrinrZNf80eF24TNYv/ZEfh8lhFJXWa7b6W5BlekajWvC7lZJ7Ik4nuJlaxYodM1H3V
sHUR7pU2WpkWfTQLqwY1OW5I56rmyG6voWxNR6khmu80iq9XKcLhPlIaDXeMjS5jj8ApD6F/x3Oc
rUZEBX2dDV1+FaiyPjP8ZWbjDCGzyyyU8cuMCJKzJ6iydxisxj0oDISvSM+n697CI8TN42HgpIyF
jwVQcgtbD2VkF7ISxAfLBl2jttvgdcHuWXGCXCSyvpsIqy2igEDvZN7Z1zNFKtMGnhHaR944J6jz
Wycnw0MhEbqjy1t1q0CRfCrIeF96Zj73bI8450pwsHpoj0SNN9cT2p0t0+HiVnOGMKwh4PGeeArx
EdO7AlrIE4TgpTrm4yrK98r4WAt/IDZT8T1Z36JF8B3cal4NYiwDfH8BiJGLE3b65WgxlArQAFEp
bAbUzZhLXRVe6jRIblABqm9RjcctCZ34K3TCdB8D9nlG5hMc4mYR+ODGuDjQSc8/LHQlD4n2WB+W
krvBSxpkejEGRkuhqWnbVSKLx7O6mqXX3mgOG7q9NJt/IBe1DoNn4qN2ZYLVI+P9WVTgflNl9RsZ
VqJLSLy5/d7PMnox4yBf6IeCE/zR9oPZOlZOCmmqtzFoUEx3sQ9IenVRcW8me5aRIR5fbWX7STrI
ttyWNeK179odbSeIlxwoOB5lyNuaNaxAq5/uYFaLnU+/iBXEFv6FFCS1bRhMsbHFWrdOp18SodEt
IyrkYVvC55i3pqE455xUFJdAoNyfQ0XLDYYjv+qgfZzKYd3iDlTOSCcmNT73HnvaJNPFi4kRr+Op
kDi1ApZ1KyGjlFl3NqFtMWNicvlSGp5z2C3RRbauM34PGc8Q7YH+6FuEZvRV98hAPDg5yOz6NDr5
xvQvQ8TTCaduVN3zmvKrLHKr5zYrEMo6dVEdyLFNtzTc0cluyxLHnEyP6H1B24KHQCmwDPf0Xx5f
Xc3q7DKJIzNTi/Y4Ek/GwxwAEKLDLiqsN+OW+TcSBKoPfwAXZjWu/p4zn70vi4o1RC0zds4FVwHe
5Iz18L/HAYqVvLemBFXlymoMlOty7wcu1GsvcLgeV+rhj/9N5hNhzZIstqfrxE1+jiFRckUFBj7L
ejzmqIWzyjlFobhtBwUFjqzVze9f4L//mP6H/qr+CSRs//6f/PePqp4bCCLdX/7z77cfQ/dl/nP9
nv/1d/71O/5+/KpuP4qv9q9/6V++h5/7z//v7qP7+Jf/YGiUdPND/9XMj18t6vrfP5/fcP2b/69f
/G9fv3/Kt7n++q//+FH1QFj4aTqpyj+BlkLKPz6D9ef/8/vWF/Bf/3H5qD/+z7//TwKm6/2Nx5CS
rAxCF+oLHMXxq+1gJEr5txD1MPoqEQQMYeE2sg3u4pW3+TfPDhWW3cBVHvJbvqlFucWXpP03h2mU
x6Hq+CxiPfX/RcBcCZd/XCuB48NxxC9B7Sa4ZOyVLfnHtVKhEzY+xt9vNOMeAHgvgqU2lYrkDxFH
d7//7Pc/3DVOymtH61h4c056dRC+scTg6VNSS5FoHhS3I+0yu/vwLlzh3PY/Lqt/uar+xFw6sEL/
+ru66CZsTyreSdtfv/7H78pGEOyhMzrfugopr0951KOsTsT1739MegcU7Dj0Q8xvocdxn7GxOLsL
U/eVegv6iMUuKvInJEvPhQmSU0AUo7/mQ9BrVLfgfBPqz56dFr6Q+9om+IDdZPwJNekNcR4SvxjM
mTvmZ4b4090CLQbUta7fRBne5N483P1xEf3zNvrzBYdgU/98wcpxwpBUVYlh2xX8Y/36Hy84LfEX
kCSX38dyIpiuRcXwNLXhbZwuxY+BpBA65ImECvIKA2Mx7yau4DCRcviMFOiPv7UKrh7ZUs5M7JDt
pTFMuO7idaV7y0rGvU3R5zgbhJn0nAJOdSn0iT4TchKhRUsQVE9FnDZsXbKP33/sWDo90rSTBcDZ
/4933NTseZs+vgq7OL4hk6gCwHzDbH8/5dDjE/G5WPpZM5q8RTnFUhW92pVTYTdkiBV8nyJTvynt
3DPTig9tXzn3Zib4r2LQ+4Tf0dsO5dFl03NqJnJYMsI+77r132KVvpXDAjW8ja9+f+33H8Pz+I6l
qrxjehns6QCzs1baflrTQsGHBbfQpYLb3/+Wx7V19HHv8pgMrpxOtZe+c+1rAGfYwf0QC2tYWg95
41yzZmDGiSjk3DXkj8wQLhw13JD95viyu/kdShK4DgFersWEUTbcR//+mpB/uQmU43mInjzFFN32
vND9y00woqWoM20t95JMRMQdTnLPMlsSaxfHhxDo1f3vP0OXH94FT/EQkNTXtSOZHElz09BgnOfW
xiLIf1lkxXHkifo81m6AxqzdgnDnZjZuCBuCyIuNYeNtHf79S3D+Qt3lJSDrVPi+sU/aQSjEv17W
YGVE2/hW+dCsgyQbYORzZznvPb3KJ3PgLRlsN7qPlpspKMZHoRZ9zU7m1eRAi/DUxSjjfNj/AHa2
rEzb93x2dzmC148MU922M110axYT3bjuiCZl/YId+lf8+OS5xmN+Ig4iPADANq85sQnzWN05QtSP
fjr7V0xG3gyLpEcriyCW67gAeL2Gx3T6+H95G/4K0OVt8KVro+fhY2Qm85dPErAAG0TiDR+KKkmQ
KBnunVGiZQzzg6Pn4seEV3OTNk4BD7Mv4l0a1Gh9efg9gtYxm/9J2HktuY2k3faJEIEEEu6W3pPl
VOYGUaWW4L3H0/8LoCLOtBSnNRcVYs+MukgCic/svbZmd/4L67+MeN0899ciS6I3xMs1qKQ3Qj68
JQk3OFutInqSbfkCzpXtUzZQiipE7KWu3r7Ofxr6aeBXFp/N+H1wMmvn1iTemUMeHJj20lJRFz8m
ABj2//0J/Hm+8f410xBAOQXTVus3/HLmsYlvTCV5qMPgJdZlemSM9Koxc0JfLv1sfhmKoduFDnTC
XvTGk3TxjjuO2uxUYBCBVP0n1p320eyd772e+U+sud7GKZS8QqKPE8EQjBKq+pHIMro/W1sn6JZ2
RWM29SKZMigzMznRwOWE2kUsABKj2kkGsEvaVWUnS7U7+p6t7JgDt2yFxmKl9kpysQqnWMmq60CH
uOl+VBAdt7XyGqTRD1h2xtUHwcGgOCLJVnObjSxkfyNEzdoxFoHDaEbB1iCPttYK1BDYL576pIk3
aWu8wXMq2KQbGgPdVnspko+hlZhFpu81wPa/tMpNXDXNS9PXP7Uhrr9LDUxQ/g6hdPgsrE5b8ZRq
SJBqSN+Q7hvDA8TeBM692plJJGhViuU9YilKOkpAv01OdMf9hg7uHSm1d9RZXN1zMeaXYnrZoOu3
fce5oI2Ta2BKDG7yNrsMGmXkf18Z4vcn31S8Cp3iRHUEJ8XvR0TOor1wspgzKi4KdKyQKjTFvcxf
NxnMX4Vmwl4Yyoe67w4hiHue+E0X4YLgC+6SKjwF+kuXBeOd8P7/rUGmmuxfj2ROXXK1NB21m6bC
qP7tktUidiTMer1bGEbkDIB41hWeGvCc5SXLs4YuZix2yKF5zDBOes5tlms90oVjUBX1SS0t8n6c
INt47LS2dFN7yBP1LWMZ+hyXTCgTMInH+aUC1m8RjwG+zbQsSGaHIJkph5r9xaKaHlDzU2ryxPum
IzfdXPiwYhvWpazI0HNsgMjuuE3HIJ7YCTsHrcaixnZ7MjgYnr13Wnn3CRHq6b+/PeO3otLmQ3J0
fJ0qVYswdP23uqXH6YgET7WvbgIOwDCy99IPH6Za+KeDLhbZG3NsJLr7anqCT3DOQ+Y4/U2qLBEo
xaLXEi8W5Lhy+C5ybWP16Hun+LqFWX9VFvbZBP1kiXWG/nO46K1kfeRyr6y0XA4nDL3+1cw5HvS4
Ubfzy/kHs5NiQwemN6hVLZ1gtMZ4Rv149LskunHOG89exbaX+OGB2ZeVLC3mJwc+3WppuKN3YAtI
BpovsqPqDhgRet6aFWu//gTghT+R+7jI0ilxtgyKc+K76SoOB+vLBeOcFaRK9iTCrv/7E59L3/8p
4+dP3EHVJBDY6NYflWKrx8IHVWNcWzQnWwvl5cmM2ZwwrDqUPdKUbhyOIBdI4YvCb5DJhzfXLn8S
OtRhFSlLUi4cbVfhp7OBAJ6ikglMAJuU1DoG+NFITIwQCHHLlHAalGLx1XFp4bkU1yFLrpDlSqbe
xFj8wHEjHkKdbzgvh/oh89qHubZjHYLQuMmw10s3WqodMz4RkpA8BymR+MWAwIH1jBYfHQvbQSRi
tndmQR+ssEAuDOsonEhZjhZFcBK66sVTw3Udd0svUo2narTkk56Mh4rANGZqIZqkxsNysajrWttT
gD6kuMOJuk3tk9KRQfrf34D2O4Rfov81KGlsw9Jowa3fihqCoCELs6y8dX49ZSfX9aFsw00EsOEc
S8c7E85LvofvIMLINJu1GRvwpY4GdScRuJzH1jtZItH3ZH44SwJQPsWUddXmwxW5anouiqx+jIfM
PWV5yXtRthEYrKh1hg9bL8AOQ7f/S635x/NZMjlybPYOdKG6aqq/If4dCBJB1EERI4AmXpcBa++5
9Ygjn8hbffzmDyRhxX5LBZk6zOfIZFxXblZsTYxHB6t1UPZbfBzxoBHaGDFT7V4yxn/vASvpHZml
sEFb092yk3aBCzx6VRIdI4R8WxV6sLl1Y92EPBNQ9wQMi/b3a01BOkYu0ljg9CVOfOkk7UmBTb2m
aHrBD2XZtIUVah1BidmX9Ew4EJce21jgf7J8QBQEE1oR47ZQ0vi0lgarHi8bPmK9aNcmu5j9ODrh
0zB2Ewm39zOEMu1j0fvNh2KS081RcI6m75T5PSBft7voxZDe/PZl/vvTbsXKu79FahchCgr8W+Bd
yCjvTk0JxExjSPWM1DF7quVz3PnWhkkVGzy75cp3wVquUOMOTzb7MWBg6kutjeotz/WnRCxxqZqx
mhjb1ibhHUedsagbvdnLUI+IKwzkLooy76xG6nPM7/uke335l7pV++PZbNkWEArTsihbJRX2v8t3
gBFNXuSZcTUthd4Xe9EG3cz4puuwoTwnejFsDoSo9LSVjRRyz7dSHyWq+z3PwpIIQ6EcI9/oVwRa
+2usfumNYqC5iAzBjBAh6+Z8+CiGPF7C214UPsuuuaczETT8JcdCqMYfT3TeBjN6B0eRKS0K8n+/
HQwGMTV0ZV0NDSZG4VRHBVvrtrYL9ypHlZSrxi9e2IaAkQ5Yr+axX1xR6xTLBKDQserT/BVe5rGe
sylXEWacBxWr7VOIVH8VJY7YIJ4dnwz8b+e0ZS8w/Ze4hMKFrbTqEqV1+aC1vbMGQvaPZHSyKLpc
fxmbINpUMj8W0yVcWVgNSTFCr32uPIbmY1sbu6L2xZ7FY35mveCuuQn7LaL7+tQjeETWId7DFlYm
49H+3PpfWjhWFwXJylMEP0BERKH1VlCeRo5J1CH+d7Xgl8JryLJDgZBfgzVhQ1tua4fIyMJq9VdS
H7f3dxpJ3382aNHYr7bPCvDuvWuQoTmnqUnSIpYN9hE+Dyc5eZ2KPqzNGMDAaT6Mo/hyRk8/KIH2
xEbQfOz0/LGDuv2M28bYtA7KoPl2cKrKIGip7VeIsvZ6ZlTXuWYAwh2tcrUs1k6AD6DGl7TDvFzu
NUvHYzRy+weeW37CWNggnvHXrRa5a9XWs/M4sYDmH6lTwkcIMBiNqPcaFp0fdfSCRAh+Wjw+ESAQ
njNhFGv2QvULPsFTqaUi3dRYktetaeIHFaW8cTonJ6iZ52Z6FTferx/QS2F5ae75//0j0dj7ohEP
fRjU+4Aw2MdUU+oHU722aCPjpUDWT6wSagDa8GyZT2c+3Sd5dCXIkqo+uXiM3kwk12vmBCNZjl6P
Oqr8uh+MgWkyxpFKdg4B+R6tlhy+fNSIoWfGC7gTSEYpyoemjiDWViJas1y2zk7p2BujNAr4tcr0
AB126sOkEZmeLXGCd6wmpn2L3njjqwrVl4NBo/K6EZ8IsFxLTiHTrnLwwFnv+tb/FIaK2csKj05i
sgPUhg/sMCaE+4GLwJb5u8IYZdkNa61M9ZcYg9TLKNfswb0HYPGfJO/22IKS8YNW7CKQSyyMIuEL
Mpv+DIEWKVQrKeGwbA0XYAJO47s/bJ3fGPlAtL1/FAJoUYCxCT6QE6vP8C9BR9d6BbMssXnUjOlF
1AqidH8E0wq2DFCRe8Q/8OsHZvmfhY5cIyNT8lY4ygrIQrksbRNIlhrKW6CEXxHwTxcWteXvAOZO
KJAVsVs8M4I+lfuA4xxopbUG/uOfHa5HwMFtwPIM3CMSWtWASR4WKweV5gqmhTi0mmrv3Zqdx4bz
IV6pU62jN3hCY2+sNriy/6krTR6EZ9s7ZFKPGli3cxJOFOvpyOBTdldKy6N86w/CvomixyOiJuOq
ytRkN87PMxKqxx2DavcAgffUERmjjV7wrJSRcQn08CFIQ+fKIeIQx8IPXCpLdrkdi7O+wdeVE5E3
Ptw/ZC9+Mtk1krcOAF0L87NFnHWre+a540mELEE7kB+YLwAO85imMDjChuxvOvoOqjMST2+KXi/n
viBRgitI6G7jgyYENxSwNplOLTcok109pa0qtM0fOofijpYIfYtS82AHCLkce73Y6TwtCwuYIV+R
3m6nxL/755ynfbgDIz6SZoa44IQDp90R2lLtXYxkl17ds9HVcfU73F11mBxZybobTcecQBOjbgoc
5qc0L6MTPJqEyEOqMx0ANhwR8oJOHvFBFHYrhVSBQ+hSxtByuUdoJXJdQgfAqJ8xW7WEl62FceDR
Vm89ABTnrNMGLJtqfWyiYNnGmbLDtm7vwiqNEUBQQ1C6CKxynX5ANkzq7xC86632YGiKOFvTuy+K
9sMFRbJI6jR7LFIAlDLbhEZxHMpMfZS1gt5nJAM+DuOrGul4ngiwnrof+tFwK6a7T2Smg9ZYVQ7l
gHqNMIWzG5Pfmtmi2QEcyFaOamD8Kkn0y7pp8Yrq5oFBp8uMioxXTA2oYIrx+X7ZkQb7AwyS8WQw
ZV4oOo96A9GXPVTKgXl694KUCKjWoDVLOK2L+c5ISdA8K7b/nAsV+5Zqay8w778MiJariNtCh22Y
fTC7zt9z7IYvCPG0RY024tD3gLpgxfjHxjchoU91g1ekl1afJizzVZbaDI4V/JpmoFJxHiqTdIKV
VSovqO+7i++PEqKJme/vxV7gmrfQC5PvZWc+yiQw+YWLaMvforepuvHctoMWNP/NGg6qyyAZkpJZ
DkUK+fxaYxFf5ITpQp5EQgyC6NHwrZMGK/Cbkxb2BhLudCEiHLvE+Gtj1XlAilKum0L3n0ItPSKw
jY7zZ4x1fBrM60sroHq24+xm5TphE2xAzgz6l10yXHrfdN+YVBLCrtb4LTxXnppiypLI7R0T+fy9
9UDytr4Z4qICLcKMxKUDbuUttBD/6GWQfSuxb6JW6tdoVV7LojhgMFf2TlkW22quabqRBBQdc+R1
/hEaqKTHNOfwdHG2ZJ6KmdiY4KidTUc2v8OQgwhNLAqv6csNY7c8GJVo3A0iYYrcvOTdwhwMs+7t
/u/wIEuQf617ZxaW7RSOaGyJF3asJPyZec7PlPy2873wQKHwRv5MdI218MWX8T6dZgcjVLkDbZd1
FhDPloNEjezV0DidyHlFe9Cf7TQstvexF5VJtgwDFcnNOMbnuKpZJPiFxHm7Lly19ZcY6KIVVlN1
hUVgFXq+OBmBckgBNu69yoLjlXZ832GfPLfMHwBeRCiT1XRYxVFYHOo2OrMQjz8pPeHUYa19ZiSQ
rPUMoz3I9QhF0Bbf/cJzHWuVW7I4SSHcI7oiQFVyNyIh3M+VlIqbZJHJob8hQGyWjWOyBg8BMYKu
KRKgVuI5pSOk3f50MlhXuIz7Y6y69EAYkDakMqY3VHQo/bhyTtg0kvmBXObJVkXFvzVs2SAp1Th+
qxpNu8hfuaf9Y9pZ//iEvGEc0fIDTM/6bXJ+K716Rj5kLUGageYe2fW5RfEAis1aQr3Bm2XE7THI
0Nnifx/PVRCtdNkJVKYS+alv6O6Gq0Y9uUoRHjx4rUEXorU0quItBbS28AVnOdHpWlQ667kFHlB+
bfIhw2We85AtIWK8VqN6uF84fZiK96BuWOtrxUW0pvYCvWaKdmH4b6nWp2YW8rVT8hZElT2eLcgN
oP9sdzkaqPRc4jTnMguZNpBCsq6pWDV9OVcc8xMo98JuAfiv2OVlFj0qCLNYHfQkPOXtVQ84v5G9
LNi5N5/5fLiOg7txRNVjZo0pV5MYK6zhVhvRDTDOFTdY2xjtHXxr/sZm0P+IarxfzX8CV8QxNr3V
CIstcqFOLJwxcb7qVlmpg1LttB6HVqe61ZVbJGeMhdoFsiStd6TTgKrjnggkco9KBCaVXzFns5nc
Do36j/Dhi7RRdIpi7VANVXSd2zGIfu0R3gP6cKdAD8s/7yr915/E9M9aRb6kfHkXO4p/VF2RfBd1
9aIwCj3ISuEkp8LIN1K0r15kuD8QqIB/oPKHaS+OjlBLGAgMwQC9UxnpkEn3DQ34Y2JF+aLtvG5L
nNIm5BgB61mN2rKknIDAjyX/EkqRH0mhAzOYRC8tuU5LayRwSqub8dz2oL3pNc1tZ0feOte9aUei
EpcC0pni2av9d0UYb3EttB86qm2V0/IwdDSdaawn27pC0Y4UxHzmopQHakXySkLDeG5pOIDFxkAL
ceEtkXyPV89t3gMtSm9QMTCZMT/KQrksfaSwJLzd8HfXj4LQgLVaehslxn0ZJ0wkejTEn6OzVUuY
J0jgy309TW6RH4zbEOUtZsD+jOGjP3OekB4XpuB91aDY+II7KNNLk1+z065ppGCdKC22ATpSZrpn
Js3EsTIVBjdaAGq/OVVWAj4fjO388Q7YnY7ki7218R5gbbVMvEFZKQyujiR3bLuiNR4iy6NiZdPw
wAybYyj12XirQXx1VZKycJQAhkzDJyPz0eR2wSUNqRYDgJDXeGiei+lJDV0pvYa8MisY5zmFrdF9
5KVRH9PBpM80KOH4xr4JoOOi4E0wHmsuBdtKymi0kPdqt4pddW1keJ3D6ePVLJEs1bZhXWUCE9DQ
0x4Fa8IDpSvRuqzUvhn6AKzXCmNoa5SUpDAEq4631QZwd/GTU8r2w5GJerosk2rNKJMYZxrotUE2
yJIzDQtOUDso3Kmm0kz5xodSc6jbHZlMMl1lba+t5NRvJrnFs6zQyTTUDUh7hBUKiogt0AEK0I4B
5P0gYhge7bSkSG9YSYhNtkEwDbGtnjwWJYFSVcfCDS/32iHp0mvRyPQmveIbltD81QAQtWdb9IhI
Z4KL+tErhpufcJnrH1n3Q69NbY010Ntl0yEkkmCp5CK4mWRkXAndXQgiMOAMo1I4qpqzMVFmXlzL
51+uc5FMY/bCaQhnslwmhRHWuQhYkTkm7XPddQooJpY7ZNqgEvX7fgWom8g62z0CLu45aKs4mRZy
CX2IBqDa9rF5KUl8Denud0x+tTXW3hOzleSla0I+doiTluYxr58m0Z2t/yzhdW1MEY37gRqK4rEn
esUyUUU3WMuhhpsszQv8Ngsxop9e4Y+CEx0i/4RL3NMP9BfKdzK+po2To0TZBdQwgZmKdOReFR5f
bOvo+06G9ToVTEeTklPcTkv/jHhC3Y1lXa+KWgm3YUSsOYV3fkwq2IsF0WlXGenugwD53Sas8swR
4QInzjM52GI1jKmygS1Hx8sx24JYQRnPsnBeyRYt6uwyGO2DSNMWk0IcATFiJeFo0VmU9XDjLt12
gZKfTTR5S07kElNhYuwCl1yWuWszUlfuMOHkTo87EUSrTMsQ2AWn41RrV5qeXvzKWauyKY5jGN1c
SEY3XahX5q3hQ2Tm/7Qt0xfRxBywypAsYq3XX0uiUZY8Y7AqUmws7nXZvbvCo5NGG3Uli3dDbaeB
QNVdUtU6pCrQ1UC3kx1gNB5CzkC1ej9YWeOu/WxQLoGoYVljc3nO6/SfNMbFMK0H4oKceqKmGN4r
qrNgbpy/Nr1gJ++2VyTU5j4u8Avfp5xCs5O1WYh0ib1xO4/0K2la5/udNATad3IwP3JDSU+YIZEt
tnq9y/h01/jE8y1wd7JHByvdzMsDgGhPpZKNp5aVj+LDifmLYsGw/5DUMQi32H4ak+6IM/K3mSd+
w9wYfTHe7l+73vRco/de6l6UlsLZJH1SPSRWr56KbHzy42h4wwjG1xiW+UK24XDzQNcvJNdzIOjs
SWxTjxgQH2q4kOtqNOW6nVbcXkHqDxKkXeuN7G2nNi0yk2WONGaZTz1OYkcbWqdyZ8DJWFe2Ge/y
zCq3mlVW37T8lrvRfu6q/SbYIqj3vzoRfgEHXqdgZL471GugJQ41tsTVYMbiNE7nVInNuGxyyS2c
DVvEhU8kIL31VnEsp5OehK5yz4pr70o2ZmAwShxb/LZ6hX5i7oiI96u2XUr1InVU5oQlt899TM5X
HbEEZUqUDe2H7/ZPwZi1T7jGUFplATVBVaDup2kE/aGcZRM/4k54rx05KRjZ74cp6JGxKfV9TYUz
ORacVe7HzbiwDB2vUGShgFB/jSW77scQl7tObbQvzKDY2NqWaYusxz1YtUPuGOFjU/iHxva9iznG
0aPF97iKCapcjJ1arWvUBy9Uv5hk9ZEFM2HBSx81vZ12n54jevhLCnWHtgHkILYBmZxHoELVSnQt
80CMzovRYSTCI/ernDLU+zYO16llZmx7+1hu46ZCXKdiKzQItqIyEMWLmZrdvsTdtsWb9k4i7bDz
PCA1oTdeNCEQuE8/OmxA8OTzeBML41kiqniGlZU9S6C6cS+eI6seN7E9TZMoAhcFvL39XNtannUI
FBZPKcfuvpG5AqiTrpNIvOKRex7enkn86JgN1j6U1NhyOhWuTRKRogK0jXEGhWhrdkwGRVg9tGlz
UHQ3w27LP5eA4dDYEq+yVCK+qfl1/z2Ox+QWpGVyAVvm04UHn4yMyyt1SrEaqlRw2LbLYfr76oKa
DKtEREM1aT8ytfn1Ostd5wA1BYcGbslrh/GvmQ9Fxz02NUbkUKPimGhHuf+jadX0EpS6PN6PuRYh
obfotCMlWnJIzNFgdOuPK+ykVOhGoR1kDpM6LIborDYfpmKcZeThIOesW863hFexnCp9zKQRoILr
aPbnkpX9fGzXFXMHsCKMX6ahmG8m6UagDl4leqWssf8yAZtHeUPG/G66vOcfgwH2cTSXBQ0TA9Zx
Ws9yy9cl534XXxPoTYsG5bq/DBomhFVQP6es/VYk6LXPalHH4Pirr97NvOd5luoWVmYsUpA/CxRq
iyE3OEpUD/wuUUsXERnx8ddw2LFugdrWZ9PRb7Y13JShXwZFqhMr6RgrM2iCjchZy7lwVpfzwQrM
YwEVCWxF6qinHib/5n7yAabub6WC4qypjJT2MUfbMuI44tci8xgBwOKuVtHkuchcpPlMMhYZDrSN
VUMnVJs4uNgqjeTGK/rd/dlEVOqkDQiadVf7WAilLY52N4ojBSQeNCYXSOp744YxHzO9qzqvtuV9
+hWZECmG4Pu+OB09ueYLoC1pkhy2JXfBUbHJlMPr+BYlZvbKmqDbW7mVrhSTd1BB46GIFODtmgh2
exKopIQbj40YTZAx0zQP70kBsA7tKKyoSFkNrqsuQ26Ss6FWMOlqe824K1ilcCaWuqI4G6RntLye
gBSUVnLyQyHKH3J9OcKaxKjZtANxuzah0n0v1zEjqh2JRu6aIOWdQpDNB/s3GGORE5AOorQbF/sa
IiWQHnrkFpTV41ur2JuRivp5SFJ9nUznF+GR+jaXSXaIzLI9F7GseazE+1pLeVwBSDVWVIHRBvS5
8SJQAWaBuRCNzoNfy5JnJfmJZ5QmKAEl72uB95rE8YFbPIWA1xLMMZ/ykVnLY4vHcRUWXrOy8c+u
/emYZt2OYGsa7XYqozGR6/m+TQp9zcVJuPPc/lVF8I1lgnwyeAiW08zayTxqLBulm/BIMCmFD5Df
kjDT4mVW6NpHJddNllECZfkmwTngLylI9LMCJXV6fBpp+1UILlSryKxr5qiUDOTzrZoyIjtcaEg7
m37r2Bm9sM4+tqQ1/y6Et0rIcVi2UrLZIDooRnUYrjiz7Ot86YP1wSBX2f7K7RkkKAF9IdqL/Gxb
xXd8AehGVDN+TJkjJJbDRitJHhvWTude6i0EwYBuOBwCAlTUeDO/bBiGogC5gZBcWHo2OYZtvBg4
1euVEXfKitjVhhqfhPX5UFRyC284YzFArpyRo5/nKzy3xrbOyi8c3yBPwT+8epeYRoDGTtabOnHZ
ObSgVUAOWO6mkO3PMMmjrWvxyLx/N6w+UM4m7U/d89m1c3rsA6tr4QiVbx6MqH8MOGCi3WeZWBoQ
wl9RrBtHFofJskjaL7ApLgnvUhxHcLbHMBuHgy9+ZFC+AWKDbKqTajUv02G13kyN96X3hbWpdMQ9
0DuQ2s5TPo+efUWM1U2XUz5hoPvb+1h4HnU1avtllUZ7IysQgpppPJUhcdXzNFIZxvDaThOQwn3A
SkrcmWYCIbb7YNMR2YK1Cm6Gq9b9hpgkJgIkIIM6Hn42U4/upfnT2A4Do08CEbscmbSuGSseFHJl
AoW9GDiyqjT8x0OC/GKDsVsavv9+3zh1KGlXvVG+i4ANUGfp+v0HXaIZKMG6jBTtaM9sgUyzHuc/
MX+7lLUyHIlHDti7QEmsLDAlDaqJExDN4TC2unWfiRUUK/sifCjzbm2ggiCRyIl5BmD8nqIddkqC
g0NvuvwwN6owM8gJHMxnoDFraQ7pGi+I3M0zsCDLYEXPZWrIX++D3zo67VCdOrMw6DAUkAlK5i49
lV7C9+Rw/G89jPhDA2ZbKupefZKC8SD6w1hgNqVrYaC+wlmxMHcPsBqGoUs5JDuSJdzynY0um3Nk
lfsM4dRKTi8HQzMhrdoj7lgi74lYkBuwal8uZPBLlWjai6OnXySeD38r8TF0/FvYRziZYQkLBJyK
gkr/rcJPWAkEMHzEVUkbWW1GqMSvsWGmW5wEARFbTvwa2sgC8Acsq1roD9UEaCicfumD5twPSUBm
sQ85xrRoTiLpBGvgLs5iLEzC4OjIdrHmIyofLcYClb5raJKvQZg5D9gLnNcGpN+DZ5NBM28Hw2Gy
8RpblWRzPcgfRitmUq4MxaqSFGka/eAFlmfL/cY4qZZv9+NVZD6hPN1inlTlrCxuA6hQdbDZN7ll
vn+oNT3ctOC2WEZ10bMQrfqXL35yxvz+QULEF2i7dVU19PnC+B/TQoaDjdCorr4mCWnZbY5z3Rcs
UCwr5xcLkA4JYKPnoC+X86sCg2DrslaxuY0fArrcnWPkPjEVqv6k0tatHUlpU6bnGobHef6Tmrbf
+jDr/6IG0f6QtmCnQ1Zv4bnAzWZZvwkXK6YioTRle4W70u6kjM3FiCduM2CHvuQlK+sQIUTrViQQ
R5yyJur5y/iVIBr8BxrcPqaMWxV5CYzZs2jg8feUizTq3vJWJdbHVszl6KndU1VEwDNzTBFUXGty
2Ma/yNFmudm/BIE4n9G64joSyNIgA/5b1RLnDEbg+cmrGrOVhmI1stNlFWDzIF/cW1Y7KnVzaxrs
0DoEMvBToTpEylOtasmz5dApGF6Rb7SKJzHxMeMpb/2N4aKxu+/KwiBtTgYiDGKG3fKHtIGix4+t
k7AT7y0MiJU5nIPIbPDa+RowrTGsFsLmDNbibOnHbcmujNy5FszJkjX8+Mlw4NdUH2/PFn16/Y+D
/dSQmfxZN84DOtC1mxnxhxqVNydI6kUuGcC3QXCs3FZ/SaPw1//fhTWLbYS21VHWOfL/V2iiPIxl
sAMT0ew8xbvOT6nemuKYWIvMjpJiTD+pZaD12a3966/qM/07xBi2a23m7v77lPzzZkF2hMjfRCNL
gBTyzX9/TblP6ISAN30lDyi8ePqDaQHbi0bYwGXd2S9W5ZJOVmrxBXjX60h29SJnbADROB/egqJi
rhBG5iXzy+gZrsZurrpjLWPDPyTfyqgzdjr73CmzS/xFHShmGe//XmMGTizJXenouNAcvGj//uXx
pqXA4YjtGYveWtCpIAsxpIRaGnirUGgfUHT69ViF3c3r06+7NMImf2nlIlLblJMWD2jYutH06jIX
Ob4uXKZOOKzR8dx63TevmuPpL9MroXfbMU7qFULfEQkE1hBAEfAvuKWX9yvaLx310vXyO6Il+9Gy
EhIcYmXV2b76UAWesoJHgyJRkbdUdDrmZk1+1qi+9FryXJ1L11zz5dZRe+MaBIzsHZECn/fsn3Ov
BVuZ8kUmw9msHVAmqiNhLrVfUlp4mTQj2OSOBig6hYDdk6z3UWvyK4sbBmBT7k7ZogTAYfMsy1Rs
5rl1MzrRxQMbeQxz83H23QDyd66hUbubrhXesmu8GPpFG16iogrWsklqYKFdeblvMp0evl1oHpNm
lM/atP3ihZl534kAYCo0KRVT8KArZWB9zXNLbmoeIxtyOrSLtJNPSc+ywfIMW0vTxn3rKR/1gHt6
hdUJcLbXcQzm5WIsw+aRyWnyrDWT1pqhE/wPayqYNBuqvG+7zKzwnN5I+mAOKFRiD62ajO0a1QNN
OnGpgztcC7shUsIocUe7+J4p405DF7NONnP1qhSaWPRpGlxlVdzSJiSOumW+PSY9g0MlQgDMtaA0
ldiMpvLTDRvKVlwAZ2Qyyl8U1fL3+oWLG0emralMrZn3/f4owMbYZIEWYCXq8gE2MhVvKIZ6C2gn
mZJcLmg2r/MgIKSBvHmBdn/F5g1TuV8L4ipabZ9FiX7wW13bh6isKOeia4I6Eu3R2gW3jNYxdtY6
xR1kfjvcJqr8aD3mvKoTIfmf/mQ0aX4AbAc7CZYWcScC5kFbnRIugGXPHGcdBUO6YLo67sGOVg8A
RjrItL3g8wrIosOHdGnr0YEBivpaC2x3YRJr8Rl3+k5Ixf7Zff33qSZ/LwH47LBJGBYmL82ydPs3
ZxNxQGbmN7ZxQVEQnGJDV06KrKcMqcZ8s23yNclzdA9J+tPOtOKbXzwjMi7enbGESlwBIk+dbjPo
NvMVK1BRkATJttdQ1CYBsw5TeghBejaIsAAfee8/QQbRykyvYgbs1whR8vw/4IT3f238pUGUUGZL
5yASc9NYfbIUg7SWPiXyKg3JLNEdhn8VPL69zSxr1RefBGSLv1gjtKmM/PeZiVte2ij0GdlN//n3
mZkPBhElUVXgP/Tf7LxLPj3L+W6Mudh70aivs0Z/8jwvwqqsP/mJDB7DXAAon5xNAUFGqGkzdQH2
S18GnA/rtpDRzh/DkiI6La8YSSMaPWYj//2Vovj+8xe3mYtrOmUFWGH522Gfc19zk3vIdOd2s3D0
15Bx7VJIDeKEV79nGD7IgAWApkj9gy4b2ELRWt/yhl10BOZ61U+7Gxz7u9kQEMRSclJ1eFwKCDVg
m+QuLpCYz7rIojYYY2aINhvfYp2A5O4YqVq7BquXbBU3XSLHt9kS+2iLMdo8wNkrFiqWIbgDIJlt
35DrmpkLMnCEK8P/EXZeS44jW7L9IphBBcQrZVKL1PUCy1LQGgH19bMA9r3dXWNzzgsNIFmVmSAR
Ym/35QOx4/SLm6dUOvaakCSWaIBg6F2ExtWlpLwOrY5yszF8qwtfu5P5t3Snqtf80Bc26IsuzLds
GXNaVEIHJELRK+j43UguAafXtd4aE3RHXjm1vtpMKVJNNf/HtIe1GGMa2DqCV9ChTkfBdZ5UHq8n
I512z5VkQFjqq1LzR4qGdK9wtDYAa/VbZsNYh2Lhf0KKebELfdegIb9o/FKXONJ/O4MW/+VtUago
7lzabThCVk1X1jfZqYtWreM3SrgfWj9a0xZ+fCeQlT5lNn4p5JWsYpXaXeGBt3INJ17OMijqBssA
d9q5lHSzc1jpRN+dq5zOeaJTQJo41Utz0qvdZo0NagxCKAp8R4Q5eZugTp3baDjWyvcH5+YXJAmW
I8vSpyHI7q5lUa4N3R33S7X0sVKvZ89HOCT2BqNVvkQi2J/0CeTgYdeOFJjCs3eFKsltVv2ARD7O
9ZrGHvJ9Y2g5TcWxX5Ve1TCCcNM0Q1cB2FBZWWq9vZN0lHdjU9tTG4Z+cwnyfDmQKHQmDP7E2g87
oREOl0L4hAjXSOZ6XXZTyYkKWsdL6zxVG6Js6fb5HZRiYTvPj7Msha+S1OTK9oLcNGW0L4FK1Qk2
KlYGq6moIj/nTR19/ud7c15n/XtMYVvPQtIxTMOwdecP3kNcGJPwmisVmD8j3BdvXVGVV7T719yx
i7eKQWeJkeJG8mTz/0rjiZtcW9emZKLTR8qCUPs05X0IzYqyCsSIPvM15FlOy+Kgir6iqwMh+Fvi
UVRzrMLcpmOrohl3e7jI9DsjdUId2tBDalarawucF1IV/Gsx2NsTse/KD0/pn2tEb2w4PFIWxmuM
mfIYWKVc+ZV6b1CRP2cDa4EehgKFJLKZd3PJBlB5sak0M1smVWSiU+mLzygjLCo1CkokWbBn4Nb0
sVqjOqHT26RiV2WQoEIQMWBx25UGDXWhyNa8V2Vx0fx2INAPSr/h0s/Tkut//jzEn8beCd1AfJsJ
61h1NLx+/x7jkVxauRH47SkAJv7ixvnRHMP+4mvaU6gT10PSUy/g3675iKKTrTe/FczWL2PzrMVK
exmC5pcjdww340mzq/wcwo6A7bYFgNDcZNovH6aWsEJjhdHwqTfZV8aSJBc9Ed+G0D4U/Ws9BvU3
fK/+lu2lTVzIAAhv0t1pkVCXaSqQegwlUT6GEZ/1yv/ptuVE2Ak6lBtxuX4U2/ygV5fzDsKAywLu
tztQvzw/1spRGABun/gJBAjBRmtodbJhYDdP27rS/kuFxvxfU+eEfJi2sjisKNLMHrh/FBYqksji
gmyLE9gVoKiAyvYDRbq9VaXRPh4fLqvZakXex/vDB5aH3T4YvN8tEJdLDFn3RF3JfaqGAktc0ZPW
s20LP7/NikuDXKtVESKTgmgjn5qUtUDc1ebFoqdi9oS3z0Y48qY/2z5v7ySfD9TJJVPx6AZHLwIf
uPLkUH6WYO7+qpYLFiNGnVC9LyQ5yBqDx3/+uul/fN1cUF/YlsElUbRQDfPP6xJ4FjEYAf6groj1
9byr8olU4o/sSUa102pn9ZnYiqBDkcyOGHdOe0dX/I8zT5FUIXTj1Yoz41LonnMch8QcV9SsLVrN
9Hp7yny48Q5imqfnzXJXwKfTmhH31H/+izTd+mMFyd/Els5CyeNCQXFt8ccyCcDd2MmUPsE0XdYZ
jozRIqsuQSHzOJqf06bnqqjQX2K8yHkpjsgz93EyEEKTm8a2qtLypMEVQtmc/9W6L7IhOnrYOK7a
pNWxkq7B8uWSBAXtLl4XvQueifSNrW6RNZbRknrwLQBDqkRsTe8xkzatUAFPfzmYuB+17to7JDsH
Y5quSGMLT1m0nW8MN6HvW0WToMXDvyaFgip6NL1DOTkNdMhdh/m0Zb5ZURxul5ULpTFl6GTyU41X
v4uCtd7SMMQVceK7a8lNUrDHc4OcJn9Vuiv04/ZroTRs+UukcD3BZVYvnjyREaI1oFTCuOOuEBgR
xUYa1HreUUOFszclyhjweclzICL6KhoBy0sgk+F27rEOMDRIBfeDZdTmT0Gp5r+ng5zAjN8BB9H0
zHQwPzO95HcntWvHXxQ1NnR+KsLrHLEwfat+jpCfIq/04g2AruZnX8coZkLqk6zaledaA5hvtOZW
TgfUQopbMKR3T7b2vQz7Hd2M8KBO28DHL///T9UqPgljTJ4TeKBcCZHsHTCCH2q+EV1RfvqaKDaq
hMS+HMNwSphxWiSqLoAnqbUvmRpJDEXMUNMZHW1arIB+9UxKWsVKsbaqYjwDjnIgZrM0dCqXSTz1
0uvfLygm6UhpyJc8X8R6ZoCAkldZRd7do8d+LsqItddgF5+mollL2vPGKvMidUlvGY+Iq6tEB4as
66ejcHrOJ1QKSMczgRTk/Kq9/d4Tr6n7cfi9DYledOSAZnBaoCIXHHAe1AGIrCA4hzXXoFP94RRE
urtXaqAQLvqLr8EpFpGsh8+IH7CBq9ITZ6NHl76hK1uHtEc/zNLCmWil4sKCUEWrI6J10fra59i4
r3bbFXfNZNOLZcxYwBbQPknF+fKswVhQiKGN0JWRsxX5y6QxUQv7nVgR/alX7XQzG4BylEm+FiQf
8/NhppGRhSWMfG7zbPg2bCrhnxqDCJhFJkZrZ1bpXWlJYQywXEFjbpBAzKaLri9+FlI0T0Nn4P5p
MmUR8Bx511OYThf3Z7+qjXsZDDdz+gI49Hk282cQNkQRiMBR3pIcqAXS5QpTbeG/ozZej73VPjdZ
2D5XklziKrD3j/tbgJuDuZN/SRGG34UCs1oEECvcosJ+ZZZiBRoz+G4Yz3aSaN/SIIN5DpV4F7cS
lUjMnd9i1oOo8zI/YDmrFmyLs8N8ihxebFzCDFdywE5nN0V1BqB9m1/sDQTiRAGHB6aA4HGEG0G7
F9MKRhv1c1tThQa+p7crYyjkJoQhhRxhVHex2dg3rC/vPU33Q88QcZufGp23pi+0K34v+yatxDih
L9rPL1lN668Rw5D/xp1/RFM7hcYzaWH2tK+JLmh3pMFlPhPw8q55mYV85ZEEBS3wV9jibxlJ5H1I
xqo/hnLFfk+nYK9FxzqoqnXiKhFwC/tYlKL6acPpTX1bex1Rp6PNVMZlNRt7TWROVm8ohOxAUewG
sHPxgDJVmL3YmPowbBSRWmtgSPq+aDrtEhTD2s+6E2lH9inobJtkDb8lJ3w6h7NYLQyW+XxtHQbv
NOfetmb+gW8CKc01MA7TqaL0wZkwnhdyJ1Do6201UQDbW4AN7CWbTFjoQsUOw8cPp4raY0tWAbKl
uqTpPAa7XleI7aDnddHJrlkBIjA/zApmlF7WvzNivtqiy36gjCV7ACfkws3o44DUdXbsj9Fwa5X3
UanFOlRT/buZV6yAbUFx3O68YwX7bUW3UaP9Cr697b7GNkRU5IdftNCdtRg1+1WxRhCfo4232uk4
Krxt1CX2Z1S+oDzvPlJRyF2MfhtJAO8KBvvSrMLBqK6zwsxWzZNnNPV1bh/G0jr9+7UoYLMQahbR
r5MgbXr732+Y3u6q4Z//OCuG40DwWn5xhxSfKDp+SzgJEULOqzuK/vr3g2fGw5UxDh03mk5WUc4b
oRzcPU3UifW8otQpdh0HU1z9ebYSVKEWMb62zT9IYCr4lU2ki2YZl6G9HyFKrXMxyreHbo+6pPnW
M8xsOrsQFFhrqq8wFpehUcCkHmP7TqFKoEO35A8/1Ra0uyGcpakCgHCI9nORujeiil44LveHWmk+
5x5GQkDCyuKB7vGSDOQnUTj25LhkaY0OmebQVmvj9KZhvZnrCo8m73yYxslbaacaQ2xxTzFkYfRS
KVQH8hRQUwksbIwE2gzJWgRmD805QqjB3mIzqNqHpfbNE2HZVrNtY3LtAw2P6+yWtdlf7fVOuz1s
s0rQLAkfc1hJrPIetz1VieXjgGcm2YZjEQyxHDX3JZtSlpcA4VvGifvM1umqUFm7qh6uh7D45RJ9
tkUYFRLOozi7QS36Y0I+KFEc0+EQlc++FipbRAKcTU9VtvoVkZ9xaE17ncD8uOqumr5Uip4uhcjq
HdvcqcRcnnDSyEUA0vTWBnq+hmPq3zpY1I8j1bHztQqK0i0B26MjBXliBc/WtBep27XshvY+nzAs
iHWo9SSoxkaNzWRs77l0+tXfR7msAA8IVM/z0ePVWHnjotFnmYpHwPKRTGSldiSQ+PHU/HxGWM2p
V1CQEbXCheyKa9elwUFRrQH/iVd/iqpZG0OV/pjfQX/AyuPoQwuwpkrpdpeqcqJTMraI3/gRakIO
aN6eg+lk/gl+7X+DsGLT+ECgOUs154c0DI2VDQ9uulH2Km6hn+i0fntGKF8ATcFMtZJs58Cnv5lK
YS4Cvx42qo4FX42S29Swf3b5sA+U4otV2LMtSgHCT0Fj/SrCm7CZ/WgtoH163Qb+6sl1Gvqwa0Sd
KR/MuJtwcsnlmWstsk6qV8yxR5alU+MzRpnSEFtKx47bRjExhyLLMdlpthrrA3xq4UilojbecOzU
v3M3+eQn1e9eGQ8rv7fMc1wMFMJAET5pFPvXzpD6qwxuHcKSvn33DO1Hxy73l0ieH7oe1RsvtqoP
R71E0IRMx9mmHs1aqwqN97xELK83FKKHLEMJQZDcWh9KVht2w0pVO6I0jz/HLKxWAufNuVLNck9P
LtjCMK+ewUQQMSUnDREVqo2ZjuMGwWG3Is+VNuZoUptywuAWOoZztoboiXUKAJVaPj1YavbUzhli
UTEOQcOJqNAfoijU0sOoatfRYlTbNQkYamFF90bEMf3jVBwDxcABG+cW2UiW+HLPo1t8p5ebnLPU
c74/erd8h7jCNYazZeFQJXXGnHw0M+dbKVR2bywO1JXR+r+7JHoldIeqgzl1A+0s8ffTc/NZoHf1
pZNghHMbknLAWp+v8gIBURavo8AE40DixqruC/3iThE3+KzR5wmrpfI8xAjEmyDdozaMbl1NDjyk
9Jf5oYlzSuuVdwtjDakq3OYFEKP6CMO2Je8yT3Y5UoRVjp1p+/gHhddsJZcYwjH/oqB9cWBdyhdm
OlVYcuJKyd2N0v4kNMslkYMy87IuEzLU7aB9JhcCd0sPcD/3S/0Sad2+FI7CD8wxlibt8K0KlO8D
hca7CzDkWBXEJ87Pm7XzeF5zc8rZFIVpzyvl2tKT6A2k7q9By71fevTW4Bz+iWuZBhbD8HNNCWqj
sx45UDOdaQHR0m7LfU0r+qMHZ7JIy9I8j+RRvTaEqreMnR8i0ry9IbB2zqcq8ZsrPJSBB1sLJXHG
JXSKS6CxYyKCuuTv4CiQWX7Aj3tK7aZcd5ZSvGRZgI4ov1cI/L/s0NrDSFZ9ZhwkmDIrf5WVRhYU
topS1d5tmyJRE6nVLa0R1dB4DgEl0Zzq1NYC9q9zvRTEsbADhjp99gsnWQWOVj2PmZFQvg3r55yQ
isdRPz0H4L96vM8XRrPF/CGBrzOPeoQD7bjP5ZVCNLIxePk/g42tFNXPiCxkLFzYRv2+0XYVXZlt
z4b9ZQis3wJq5xK/tX/oB82G09bHdLSs+j1Ap54PhcsQhGSSmfYwjrAwTKeP73iXGUF1452SQk2A
uxlO7ubwqRNJdTf5giziKMm+R52+MJ0jusXu04N1tg3KgSLz5Fzo01NmK1+VAx5pgcQaAHfG4mGD
tSfd5oLJrhdgqOfmatY5IZtqhKEPv3OoD1/sQa0FZfb0B+0wcHJ1eYIcSUrO5GaNyNNbqJRiNvNp
rAKAYeNLeMNM91GbTz3x7MNM98mKhE/Cj7Ci2nAcwjj9QW7FNi/D+AIsDcFl0IHaHjW5hGxZvEjW
zOsisRtg8r74qFJv0/e2+VL7gX1K/REgwfQ8VBi5AsYd7edTAkUNLanWoaN121ov+gvbxk/T6Jjy
rDDdF+TVLOfTDoXvhlBxb0OAt7HC3KWsZ+FdF7jBcoicfjMbggkfri/h9DC/UAdjsFbtZsXcaZ9o
/donc3qYjxKDHHmlz+nV2Km6Zyl3KiK0nIim88Ms2PDiV2tecGl1983FPQnWJPZexy7/Ebt180tl
72zIiOJCSBCFVcfBDZElnn7gSU+NYDnsSFHkF7WTVD2EJ09iYo9DWBJWdyrVPhoWLnmNR8LalgZb
mFWledpGCh1jwPQQ1T1qgVA/zmcahLpzxdoIyUnIjvINh2S47XEl7Ty1d+/NqMSLuVcyvaMFYrEI
Ifztxdjor0H7JaIxfymT2KBrb5SraJhQCKVJkLSvlIe5kDZTS+OmcZ96S/01P2WwFkg1LpBihqBN
p+stbfgd6myOopSo45wzjfc6eRGpKplJffYKlDMWFeqkVTbXqXItKg9t7xPLaKsjnRMlZb3VZJdC
/WbZjbvSLD3fVfiOPooxXjtY03dpnNdPod2vqon2kg9ldxgCkr7m08zD31KPmoWJSqKRm/gQLW0v
5MQ++xK4ETMywooia9dn/bdcBs4C1IqgOeuJQ26OG3v2CbROP4V/KOkek+axI2Wpv8kYU2Vk4jov
hqBaqoUl2NsLhGsFXCEN3dpc9pb1WJ2oEL0FEo+aYqkYamx7eJYhIQGTPiAIMd8YNbPUdFYkpAA6
+NJpMBvvVAbvYV+kN91LteeqltuCIu9q7HBD15lXgXyIve9a9rtMPMJqZ9Cx8CAyjrb53MDAfUqL
itLNRBwj4WvYyjAnuY2F8HhNGXLXZItZVFopMkD9nDDEsjvOp30id7llYBJ1wn0ROu6qmhxmmjmo
G00LqPFNVnLTCcOT649fRapOjhIyddvEUeA6iP5IXzGEcOsGW6TK7o1WFb4PRO67QaC5lWh/l1hl
ozsgMrlVjDLe53ZXnmtBqjpVxIPA9n9O6Nfuqf3R1zHb8BVR+6FWjAuYgOQ067FRoMMKsDZhVCWb
2u39jSEaCsM0BzfaQDElJWIUDia90MYINHLiMvmtd/pd0Xf0dfIcRo2OWU1IG+WSVMUxJ4pBLRH/
wcpvPgASIdVOj9oIpGqraMSsKIIykqa4X+5gUTOZvyGlbKK1UpYjuQf6905BmKykwVbi0nr1keBb
07ZKDJF2TmJv1c/mPCVC0QyX/ts8ms4DrAINYelpw/CUGl19L2rzqQFcvHFjarfGUI7vnmPtMxZ+
y0ebrs8qlqu+nn3K6rmalgypbxgbWdnsGYkpDkWi7sl+LdNVUNGDar3gB1BqnIdOgs8Ii5p7sNR1
Ch/hCCpnmpicNLG3OTzb9Xya2AqlBDdvNqNM1E1cKKfZsDs/FGUzQlCrorVZiHb7uI8dxyZUiABJ
8AGQHec/bP4TaexcAitXN70WjIuAwL33IhFXw6/iG6NF8DqkzuNpOhBwElpxG2w9XszjLFz46DQ6
gtPGjq5KiiNBZAM7zsh/Ejl5YHlkBfU62ecq+5VYWNQVLTO9EvDxU9Cqfg9q/k+7wlKdI+41iI84
9sqPx1kIKmh+sQXC9t/aA5PW4B8NT/Ynk+aMQBA+baHTYfujwRb62KeoddzHi8LLpODZdrhWwPKt
qtZFbaAD4uz6Prw/GlVGb+urJkusQ5zqxpNJwwE5dlJtMzVfKVVdPDGvizf2Gk9zvTSqFLp0ug71
w4rrPakT21npU9Puv01ndq+ZUEkD9Poh9K5G7dMtGb2wbKbToWXI7cyiJMUeWEdTxtbG6GhNI6Ho
T0qn0+OccNezPKDxa/NOlCduu1L9UrVwo6OqPidSG/ayjl1kQqPz/jA0GdEdhYJymE1dpD3LA/3M
pyAkoKfVbgaUStS32h4+nLp3lUDbAxH6Vgbtdv7AgTl8ZUm6NaB2X1OSKXc9DJFlFTdi5SFapnMu
6rtNJNmJxFyMU1aNa5EG/cJB44m8YdwmMEz2NRFKyM6jzxAEBi7/YDgJH9MV2Lh11As6MtOMUlZO
vaiIWim5m54ibSIlAcnO1yJ5CroLFpOKlG+BICQoT+S6kPgCEnLjpiMZ8rkBC3zCkGFF/NHkAzq+
HNAPIUzrzNIhXkW4VXwSeKTfvKeVny00S6Z7a6oQ4ltlWyOfh0rR9nZD77PPi9eBPt2tROy1tOWk
TXW1vVshnW9jDIh+3sjVoMarDjLZX2kI/ycyVvsDd+0atH80lZWm0KxJW/yHcoZioiE62In3Sgp/
11MBIideGICDbXkvYHE9U+hdGoGqv+pdR81EKZe5hmx1rn+psl/PBLimteNzL5TrfMaMUPwXtq32
h8nVRbANshXZDCIfVjV/aobZB+D+ifiSPWpARhYwLqPFf551Ko/ZEEoBXuJpaaqJbKW1ifr+3+7u
P29uun4awlIV8C9Xzf2j9VenIdQVJ4ruJPgyt/pB+SFHK/3hmqybJgSj9o7K2IB0p+Sat5p5QaoZ
3f/zr6HDufzjFzFNJF/I+bBaUdJCBfjvUcZ0B8MdLSu/uU4c3t2+fX0Y6ZxQ8XbYT9n5OrX3EXhF
Zq5GgnkOWFl28AHUb5iSqGbTC5mvXJzRXlSLoTirOpkCKWaUDwOf/NqIIgpoQb+iWV28a132nhQM
xaqFvEUW+gGBbwS7IGdHqEZnQ1jJ8xiOw5YbnLy2LpVXuKncRiGh2akWD5vA9as99lh3WQ4ScY2K
MImAZ2M9plLdGMHgU6Cbyta0AWOSyFBM++hYEXItiAHxFgXO+t18NEIl2LVWdR+HLjrSgMyha4bh
XkqWl0Fr/fSLQL/6hfeNUGTEs47dbVIQPKtxlMOy8VTqc7p1D+Neu2ZF/StO4vKTdDyPzfW48NXM
PzaTdaEgS3ytld6LYaNWXozB9yyVq4QStaT4qnnLvs8jqEgJrehhPIY0Mq6gA/rdQzbVUurd+Kn4
Qhli/i7fUksrrg8xML835ePQAyM+EqV2ttXgmGJ7aRTf/xEhXSFQNYc6OslJHhyTpBoVACIVtRZW
juBL8ut0VvlPYwz7u6KulKy0QISg8ifmbeObF8X9Tg2/fozgPlSxwEihB1GaA/s2jXkxH/LyYXDE
QswWXvc1sP1OehFQu5cSQf5CM5T6ntGRwsZHKyisSsSenuoRhBPqCMWUtN2TVhjdgbSVkJMpela2
bR5ztQwXfqEPyxwp60uu9y9uaRDO1ag/DahuxkKym02Y4D6bIDElb5s25XFAjPmMWYvYX20xZJZk
DtHepASa8EVUkczYTii3fdBUj1f0pWMq4jlKqtv8inSZPcemNG42UAsrbuNjU8kVhdZw76K1OyZA
L9gVKd/Fx+xEdyL1q1GSn6oqu91c8C6iUW4HZCiDV+MiJrccLKi16ASB93UQtncHY8DjaH6OBqnD
ypu01ZkXQNDQlhQm5eJ2OPG288dYFyvyE4/N1AM3XEvbVC7yPL1oNh6y828RaY6NjRvbdqIOgGNg
rHoJSGnGfLjpOwplaOaKoS7KnIrcWFOKpcL2DNhwZSXCO3V1f1T41t7nLpwpQx0IXJVuCAc5/jU2
1MWlR3W/cpgvn6Jp+Vea/vlx9Z24XytEU1HOqqr9LHNM9bZbd14frRBwk7KGV2sRunnwZHkjkOpa
l3uVLLgTo6690tXwnHRFs48moGAkgGc81je+6mZEG/mTX5US/ZPpdOdcji9egBA4xJ+fhHW08xv7
pSfQYBGXGnfn5CybPwiAySCFtMhbNPjO4CCMr2GokY4y+thFovM4idjlhFbzOzKwNTC0gvbw0S6j
nWX31d5R8w8DeCfr8LS0oFZGLqpNtOBOX5DXpmzsLEBjNkb5ssu/yrGX3x0arslCBf+zYuliri3L
jgQBu7hFQ36B0yAQsOAJoVeKM2r5uD9tJR52pZfZiItCsTFi21nOpwrdyJsA+wEJBxolmoLLkDnK
iaXJPx+8BFmjmpfDOv3djZ11nMVC88OMaXac0liprpDLMUrg4PXrGc8TToye0PZJvG97+WjceE6q
HekUsSTq+/f5Miqqhw3d5vtp0/ckBy3566Ho+cgePGNHAJr5t/yDVQrOaGmkm2R2ftlB/t7gy18V
efQ7AZl0/vshLQkPo6ViUbdwto82mEG34WSq7l+nnh5B6xOutVFzQtcIHUPQmqjXsc+Jqp6iWXof
qUcfuOwalL6+FUoXLytVV14VpQV0lcngqCda/kSn31wFMrqOqi75P8DZmIU0n7Oob9cmtZTJJ4zZ
V5TwhidQZZRoWH1UN10otnGIAf1clMQwb+QRbKswiE++0F8qa+LvdWQDk82+mGeFIOyNpSL5N6FN
jT+UbJXNRuo7q1m1Rhec2c+GB5qsFdsqe1mjr9inpl2/9sSEq4AxGp1kjyzD1vOwacJjuXWEuDOW
g5weI3AsEX0vfXZDll6TX2mgK08Eu0+DeudflShcspbVUL51xqbu+7XZSrLT1CZex4EcX+OESm5H
3gB6UXn7m/88aPrC0Gx56GKuwtDZ9WJMFqOXNG+DYV80TTbLagaSS6U86341fOghlB692yQuxpUn
Re3KxYPpZtst8Q+W6DaZ3+STYJ57Rs35zVirrTLqF08KbnQK4qcCQ9OmajT5YoMLWpiDCWAfqYXZ
Dk8N6OqLNTUd2i71DvnYKXQoJkPRLJyc7su16nHtiaIwUGzgXTWS17qy431k1s1F1ba5nTLeP9bf
Ho3IPvqa0SZYUQYynthCJwz8lqDZ2Y5qt2NTHm08ZvvCrZ2bydR0lV3zqQlTXgIbWkyk4zmF9BFc
/S7myGSh73nNLzdOyGqCqxMf2hEs22NOiqeqhCCotxTETJLBiKWsOsSsPJfzcgqTZrSZd0xVq/9M
3a7YOF6Rr10yz2gIIkyXHfrkcIi2doWzeWaIqPxzRnN1b/defCgpzT5s1UFWucAr6PFoRUKmiE+U
xONGZGcQrmfLomUiJ8d4sUhteUlEqR7T0EAzFHnEm04hVJggg6WtKOUqKCMDvRwcT0cp/dfMqnFm
Q4dVZf1DMc/9zD7y9dw8tUQhnaPO+GaNRf8UpP0vB7nGrk6iPT2F+iTV7jx/OoPDhzo7n3WLj02t
XA9BS97cI9VMgdsquLOnDs4wJeu1tKY2YACwguOVTVU4WvM1a9WfDuIN1I8w9e2D143Pc+ICS3HU
FRO3BvvEFZ3Txpd28D1Uxdoey/RDybzfpcGGJMVQsUVBkX/rfvteflPVWHkPYlrkja6+AaEocEra
8HymMhZadRtpfLLJm05ZjH3/K28t7ZLlYUpfPkGTMXX2ES2DOfFcQDigV+yxfZq9YSIEQRB1FF+G
4pSOzc82SVMmapJ46kmDQ3lKrSaDcN5l22g0UEYQ5nVis5AdQXom60Rhk4vQDYif8K0p7HDcapFP
j0FJNm40XCDeOB/we9NVxLUn5RFJvxgQNs1E1FzIbhWCrFk02DuXs6PON37ndP3P4+CO9DtHDWAW
xX23kAlLEt3cGA0sUJ38Bcg/YJwTJ9xyVccNzFt1AdTOe0cRjH4Q1+PaU4RC3oW0F0PkFgS2ns3S
JYPMiRpa0OXVi4pvhW9d5note4/hiGL6QRaTFovnKG/cbe2Vh4IY3R1JQNqxxUMErXrb9OMPPHKH
vq6cfeI5xrlTRbwFVF5s4dCsuphcilk4D2MxWc7libYG+pymoAqm6kSaSHfpY1CDAAWKUi2c4ghX
0tj6Vrd3Ojs/DXEOKA0ZzHOSqm+AhfMT0va/HsSg01arViSlTe4Ps8Z51DZsWZu3Ng2eabGku2IG
bIJUJvsByt4OSl89BKdZd5L1+UcH+J0k8Xb3MKx6Vrai/1JtS2lsgolQkJrKtiRLcvSC4NrltXN8
3B99EwPjLUmsZfl4VIAXnG1yDtdVY+LiH3LGGr11kn1DpR7HoFWtNXwPmzGrhk1lovEd6tGgqk3s
WDv40YoYVEp6gRLYC6cIE8rc4ZudKMa7qBHHZxBKlWrc/C0MTh3ahkpnNn+trgWRZb6sjRV6wmQ7
Sww7V3WfIoIillXPzx8LmxQSW/TUDCXwE9Q8r23ExOWUOc6NWD7LyEB3Vfv1d3T95JWWOUrELPjV
++pSC19lYZPa5VX5z650o6daKt9yYcmXpghfbSQw3y3dYuGX/2TzYu1n5Q6VJWJUNALidbhJM0gg
9OkHP4y71NVU6nZAWx3ULcyZ6fCk6z2KkEixz5prwJsAz7NMk0Z8DRBlkX0Fb8WodPBmc31DP5YU
DvulSkE2S+LffqHDakvnV1V52cKpKv0yjvG+67N2F1DiWyHGGD6aqVlllBPYuGwvmudVmC/GTZaI
8D6PZNOZZHVwH9j37JugRw7XGtphfsgB4/GvpbcWpWLtJleGL2XULVw/Oneh8A9d0OMLcsGdOiig
MCrax1G3o/cB+DgdrnbcNQ3xcnbT3Av9ezKE+UutvD2uiG/xCegIM86FVLE7IujV9UIlOLY5zr4J
qTEkmZ1fXNvJVeGaVFilyMMNu3r/mFcBKyLfQDsAlReLzqSPUBtFP5rw4REm1yJ+mTVmbWd8qFqf
HRqhAX8uOyY9B7DdDBMHwA8vCO/yXXTPmdL2N3po2j2QIniK4upVb5Rv83JHANZY2FXiXPWQ0nJr
/rTKTjmi8DNXdZoNyxlqmhJBfRB+v3RHz+pWRjay1sv7n7qJV7CvUnWLTUdbx2a6Hhqu3UPVMWEE
Zx2RFWTNBlVQsuQKNNx+Q6sDeZPeweS+Otp6mMFn68UqAqFwTDOfSQaMbja2/DDbttKd4o3/w9h5
7UiOZVn2Vwr5zhpqAXQWMDQt3My1iBcihAe1vJfy63uRFtOVmdWomhdLE+6eFhRXnLP32tgRspNO
qedxAat6aQteAWzjyhxw3HR2Hp8htForkKlceajtTm1tzmVXA4xOK0ntzWLz4ukW9tSW36WR/+4t
xKU8yR+XSBEOBjx3g3FeJ/4GyYtvV4l+aGYZfJTHnPVSPmhm2u8l1t5VmJtvhkU/mHxlUsjJUKST
avgDLt17obELCkeWzlJTXjWv+YxCnNfhjMmZE3T7Zkr9LkyjVd1Fyg9jplKmI0vA2nN9+p/ghr3L
sku97dlclF1basTtHZGxHA6lhLCYRZcl2kwg8FwRE6ut6dclFG6wON92EGoedSeLg4m8hMLF8gf7
QbHv2ixpt/qUeWf2B2iIh4FgCCvZI705O62Vvgbwh/dk+ql+JZsfTaKSCy7pS5uTwVyqD4NPDN3m
to2tFbHr5slWV21yRdgYX2pv/Bwx1QEPaI8OMIkvt+WaG2jGAdknTCOBEzmarmWKGzdSNK4IRF9A
HTktblSF0DzmqkkiQmOnUsesUAc8Ab8IaBZPHqNZrviCzeCrUt8VIFQhjSIxMiNxKPoietcycMfV
QJCtm6PMV9BFu2OwGqshevGQOlwheHx3IiR3MbOKb1iWnNYViU1HAL4/baMprw3qJzKcNIrAV7K7
+5c8i+K94qjf2rzrnsH3rq00Mx6gFfDK6Vsf3OMvIv1tiqmM8k3l5t4sLBKt6cNVpNanIVaxuDHd
HegqxDsEZ83KVCb9MGIWX2Vda+4jNETr2IFPbQ66yyRM9Lg2xy/ANfLVuHNWeiBY+TJdEgo83N22
MiWanXtWGMQCDi6fAJlk9zayQPY5lmDah0rZNkrq7AKKPkd7VrpZsSehAOvVwfXa5kRUXuZHXYtc
htr6RXZIlkkWpWsaVm+i6uytmPIadGNqnZar1khRJAUtCNPlf9ameUx1QiuRfI2vpdG/uF1FYcsh
cdzPozA/kPrpJ3myKuLcescthla4Lb9gEN52YvjsrMI+e6PSPTeioz5o5AOyA1tu1CxMN4sJoxtm
N1JThGtRDdta662TCSERj8XsuF5WhWY4JQ8B+cn7rJuqXaZP1tv/LFezCTd/4gz6FqtUc1xmDBOF
j++mRb6PZUYljPymxyxUALCC2KUOaB76mV6oJu7BGQjnWVNSyNdQahoMj/OQ2HXaOaaWd5sFBtRb
fp1E4hyZIdf5/DDUCB0oCSB5j0v1oVKD663Qg3DzE3qA9zWAhczhIyOpqugHhs66zxCjhF6UrmrH
Ql0SBICUXJgowtDpsXj56tcuqO+TDxd8BuUxGlPMo2Hi/TBTpsBSRThVJ+U6rGR40VVjuxzEBPni
1abfG4hLHuhbcs3l1Vw6lXE+7kQ6vgGZry+FriqPGQbB0DX7cwFyel27NX5IvTOeyHgyNrUWNncD
bJGV24FBZDwJeEkBikMcUpZrN6FD2zp3CCnQepFvSbJuQbURWd9r34DP1YRQJPZZd8n6sCqnWkOP
ItsnmPTNctVBjxtXgxJ8K0luuwAbfqzSpv6wHRUts63hb+6l8Cl1ca1n3vClAHF/tFMZ7WKWEj6B
reVd5gC1WZ5NRbZBKt3tGrM4p8H46+22x7xGATTzceJoRzKFLXT0PDS6tI/B+EF/0IZsZ1m3h2yw
7T2OUXiyQjT1tvVwLvg5+s5zGOI97B1a8DS8R8cC42DN4bmUPpQVVNYA9DAxum3Pz9IppqxYKcNd
BYgWsHAVq+dFH6I09heHrAA0BHOndOkXRya6ScECqmqn81DVpKbP2WyVLRUKISQNLy+9btjQeYte
5ploo0xTIA+y9D5AzKUzk0EaLQ9mn/ihGyXn5T0nGYmqjfKnvAL0m1J4b+BPnDMAQFezoxyCOzL/
HlCuUsBzf9FsXOYznQ28q7pblADsWV2Wrq6668xOf2GewG9dDveq4Y0rfTZPLTsUiC4AIkvlPrJY
D9ykO5zJe5or+bPVs6keBYzq20uKKVeYmyeJI+1oZmS20C+JKPhLgapEOvXDFL/INJkeh/nuFHbX
r7Q2on3v9M1eKkKSQSMP8NO0FwbztyK1f9LDoBmYxt/jOr49CWnqxtVxzIatJ+eF4NSVwx6q9Ju7
9GcTSDN2fJ/N+95k/KpF43D+pQ56igYSBPHKRFxm0rvzCoYxI81Dpgmn+cjU61IKXd7G3YHZOe5f
Y8sB+FEgRiTMg/5l0sbjezFC9lMIXNhLtCBbnYiPbTaSAzJbBMstHEFiToKeZEYleWDCmB7yWjz3
ZeYCM43NnSLCZN+YHfa0ec8xdRxdQ6rOCbgyjoagb1fIh/F7dAThQtEwyfbTR5dGvQBACzdhl49x
si5nepoq3PRBovBmqi/q8QwpUj2zmWCEm5MNUo3t+20UjPHqrpQsaiyKRkqI0bkPuBONYD/il6XS
WT5R2EseiEvW0FvCgaZM2K89czziHS7PddpUl8Kr1gN+hfvlQZ9haWUsr1FhOKflLbtznoCu1FsT
LaKzbh4tFb6pSIZv5RhWz3L68stq3Zq7Qinq7Zi2EH9noNWCtooMsb9Jb2Th3S+CiET1olOsBz8N
a4TmN+bq1ZQjim03fimtBkr3/EyYKoGBhD5czI4grzVl0FWoMEGqZe58KIgCyEkw7Y8OQRK7yNWY
ZqFv0qI7LXJyyX2+t9hAryhjju8iMnq/6pPkkoc91Z4EOV5kcOozNT3kgaOwcXVoW6cUxCCZbEtd
miBDp54V2aBvkOpbBy1tyLQ1jRN9RILUWMZtgDE15KJl3vNoF9LHpWt+NxJ95fVa836ThEw6Ipy8
aL4uvQ7Z9HJrJ7nYeZqDBLtP7bNF1c6toKfktRG/2Ma0WgRj0cgpM9vunDsKEUjztqaTIvPRdw3s
sNngAPtO1gAI+i3YSH0fgS9fLwPA8jII82y9yAlaEvT25CLQItbr7S01o7KVft1BO2Ocb84WHs4n
5NdzHpLRPAqZVTsknvVxjN1wj+QB5F6icP7DwpQ+Sr56pzoaqqml8RupSKDwgeJ6rGzQtWZZrnS9
VneVDg40G2n0DEVfHVkls3LWAagYKKE3cYC334lQaUWmZp0Fom8Efp7iu9whd0rd1v4i63Gb4mwr
HiiF2jCOnRWQ4e3AvpbePREN5b7QJo3gIad9MIuCyo21x1yGOXQSJYby3usopsyvI4I4kMldjCWv
zJj0ZOexdPRVaP2nrHO3uRt6V0CW3tVo2VIlZE+slveWh5b6/Yl94z3QX1+1jPFpOdZptzL0hyxG
OEBoZubfnpVhzhdRPxqiyW7qxDSNqdRJWBn/1C8i9K79gYb3YdaBhIQ4ynUf2+2GfmW9MuZTDvkc
67NOgnvYhZinY9ddybkHrYZltfEqxrU0cVET1Xrpy7p51ydIYDQnzfuo0Ix7a8gcvwTetevYNwWs
01JoiwFN7y5OETnWCvTziPTPxrNDf3X7z/xGF3bpF1rb4N1C/P6ss18C2TgrlFA0IkcCjk0rfEqB
/XPmsLbRmsxvgYmRDZWjYgncKhJS/zjgl1CT8FqFAbGInVIdM2EdKdH0T14KxSDXSZBdKu454tWN
jJxs3yGjI61OPKZjzR2SZl8N0Uq0PZlRHM1IM441Ql9q3fs+CbLnUDrmpUEiCxat9Q5JglUszkkT
INJR3TezymX+2cwYfv1s4WC0XN6vgxfHY5G+MMYQyrIIiUPrPu1pZwhdp6hfE4u2fBBTJt/kMzEj
nUJxbepGXDvAKeuWCMK1ErXNZSw+OmbqJ9TKw8auArAv80tDLZyr05W7cFndRybFSXb46bG1nBbK
JTIFd17D3D4WcbeNpYzvE3NSHkRTbvNJ5QptgS2Ew3QICy7ReDa7UROfVrS86QYFeIHclPbuKnR1
X4kbbNSzRrZpneRsyPHFSIdy12Pl3qIehSifDtXjP5+JMZ3WgPBo0GbEdiyXNnRStFqTlLdlhYOs
YLNQrbqKpKghtMb9VPbdXZxNtX+j0DJB7xURmetx3nuHLakVntmJPdpkhYuL5DRZ54fbVVaiWrJq
u/tMZfONZU/8rstGJx8Fhkrk1J4vi/6nF6bmqVJCh1G36Lalg5C3ILOIQKrC/Fr14DpoEEinN1Pw
I727zQJCClMRfl84dajfEBlFbXxfZ1p6N7YANtp40t8V2K+VSNjZ6SWaMdNzr+3cj1me5e4uVbXy
GiQWzUUMpG/wIVaDOQX3y+kkcTrG3EWhaHlJrSG8BpTnmem9Fd7uSGxblxEgS2Kw3JpjHGIjf6is
DFtHMeCDs3q7XC3Xz3Ilcd+K6/KBsIKSrB6uLplkeDIWdXCoJ/0hZ7zN9jcBLnlb3n4J1V5oCFbf
vg5KJW9pVJ47PIRDXW3CsOwPZWB7x7I3eVYjJS+pvPoiryJq/V3/ZXnWl9GvZ9r8XuJWO5KW8+HB
nbDjhzagqhDElm8uAfYe/P3tMsViuiEk2lTxJjWnSSFPAZXGZqk/mZ2hICpHiBrO1FJNHT/ttKfO
Mer5fZWnz41Mm0uvoRuWY4uDdzYqLmN/19V3poYUZWpyfd2RBbGtLZZSkUbSyIlYChK157ZiE9vZ
etHniNhNVpZXfiFI0ESxPzwly3bErGLzsGQSLgmFk+X8GO3q7QYGYH2az/I9FOZa74ybm0cgiKiO
NLPfn3IPLfrl6fKQYi6eu5fbcQJU5akyfkaTmvv0De0fsUpIo6Lfi9Eun5wZi5xNA2mfamA9GZP1
Lqyk+XI7elFSdMrT7bSqbTc9sfq7dGGWfFiTmawHkk6uoz15v/SkS+VoaHWLKHoqekoFEKSzIJYt
EtShCzp0kva3rGhhbMVqTPbKjDroyz56pJ2n7ChqqbdFwPIyJceM0sZgrCVTLgtFsth0NbRv0nIQ
pquRo/va6HoJ3b+2/SAMpwcZUWxLUEqqWY4J3GmLO5wU8HohRn6z6nHGiOdfaJOYG31g0aDYevHo
7fTG4qJJRPsZ6btarwdK23Rhw87RH0UEHM/sCFH0WE1cO8OO107ZZ4+UBy8lXUQ/nNTqYVCm/gTG
x14rcm52BVdLV9Jzl6vpKtea8H5UiwNJjVTWpaWcjIZONvazcQt9vdqx5l0QNhpR275r2/XLaDEi
Wx3OA0fh3h8cvGOQYajAQkxfS1RPb0juIupZg/ghCcLp7XlahGq9Zdv4hMh2fM7oobJ50pwH7vtp
p8dmQGwPXQ8Rjsa602zWHK54XGS/aSI9QJwwrNu2Mk5tUjxmS3wSazXtHGIB8R23rTdxk2Agqo3v
o/2FFncQ+4XgiSZXZu6O927glb6hI0I0AHuBWZ7ZFmnlNuvBIDidfnHA5nAwC99OpxI5+jiqCBNb
wJ6FieiVMMU6sO1zR6f14fbbkU3p2cge+g7PXVGM4Q99RGaQTNcgSFL2EeRyE3tgfRaYP7aWLWC4
165zsvOSeKbO1l8sTPTTTNVNXU0/kXhg7ZdnqiJsxvuOyp9Z0zq0qnxNehHNUitYT9Hk7G76RFdi
LQ81HZTXNGJyJjk6U4V1lY3F7UTu9z6BcGH45ejG58npQb3PbSJrPJZTnBw7pEYHkdsXc0Z51JK1
TdGZXDh5Gcq9F2VnpGFwkkQqHrthPOdz0kpgEVsfVpX1WtLETqoQQ4i+KYNQ+5kGRN68yrGa1ouD
omz61LfYiZIQE42v7nSvCLVbS3IOdsnMDWtL5cEI0K4sYQFG6zyXxEbkmS8qxgN3JpKBgUIclw5T
cmz1dPfPAd81ZbqtYAbexvrlg2UScIZ41qAZh7FunI09p/7MWTEHrThlrsHmJzIJR+Nd5GbWPXq+
3fLKpk64Cuza3sEEsdaVqynrRdcjcwVxD2vxUyydK8V16xBE3ktIhvDJSCElLs/++bC854yBxg5/
nlI9Oaa0aK142IY2YbdtkfRnW+/JTFyedqrV/Xo9duOnK1uCiisqJ7bbXdvQwqRKyPd6mVWXh8Vk
OXUEbKt8qS4r8Do548/FsoVrkCzfxcqR1JW9p98ikM+RfVxqFMCASzVkKQFGGr1QPYggpeCfjmR+
lE4mPiC0rhSVXBO9oPaw7PqcqfqaEQq9pUoSrgpLNA9pFXknbsFHoU/5ha7DTIkpSYxePhWsXXch
QoXVjV8f5VG2lfJcmxglpDtO7y1kaRcRz7WxMMYsl+TkzH3PplLXzWQZl+UhirBfW70ZwMVMxoc8
BGRb9uX9EBbHZSjvB41yZha+CnkYWyG+wm9ATCzG7p5sjOYwZabmM6x/v32RNGleSrMdTsvXTFyp
79oGagyBEDUABNCnCqFIZ0OxRn/SK+WFBCvvWOCwXBXjF2pByrc+DnBjTQgwA3dCNKK4V2JCSXmi
77sbjSh+8nTR052jZ5mLfWXI5EdBQdFX0CI/DGbIRj7s1b2jO8VDyokDDFxN37XsafkV8BuCIrPW
PeXDTDGzlJdGncqjMBxgJIE1rTWjpLmuw87iEH3GQt84XaB9JeCiXqlWnD+otZ7sqWYSRlAmw7Wo
GDdLvR8+PJrvWtbvXPq2vmvowwNZi9YuqHvjgF4gvpiiG1bLqJTCRIayqp/7PlS2iAarbdw13Ztt
u0SI5UNB6iZM6KntzUvdhCtrJhbXaKcggbQfbaKqK/u9Q41IkUSGp3B+WJ41UOv5aac7iDC8GEKv
v3hVWZA+kuFVq+zqY+nW3/Jr8fTsHVz+1Bz0eJ/DDBv9trefSqIrryZCUUvLkuf5HXADz00VRMCF
kCmEyoS4v2jcTQ3aiWUt2Nu8tHZo6o27iZLyOpzIOGADCFl8HoRR/P0Y0vTVgkOABIcLPLGniy1s
ZR9TqWSv7k0rc+5wuYbiXGHSMaVrLB6DhnCLpSdVZ4m8adpx8WobVXpnq8kAGSwvjWnaDPG0sShB
rTwBCx8CrK2v8nlXXyESOo9Wy9wXB+hyOKBrNa4I3K3chKw2dFEDE8GmCAoQT16c7oYmk+TwkWOG
wid6r0EOP5TjWB8iW5BK3hb3S8UCmhPJxn12v5Q33aDZM8Dnd4GdI5GgzXl0E2ytKGg+l4CxPhYI
BqRS75Y6Z5iiP6jx1vUMfqoYVz1m7b1YlDlZXsZXvIbmvAp29m2X3nQZy4RcaWazsrC/fiRtBWOS
ikZYiK+xZwr61AgyIoi7qyqmliTn3JsZ2mF2oYOCj4b18lKwr0Qsnz6Z+vQj0dBwLi1Mt48ZSJZv
YI/ua6yqTGWD/gZoXn/RhmGCNMRUUQSd3CrAOsl+9+S2AGXienZ1JIQ0uEzpBbGIdylxbPqaFWt7
U1Tigepd6gdlSVzQPNh7OZZ/Dcn4Kk6nZDOpjn7QSu7WhObza2T3b+SAnAXRKq/T/HY2vx2a4bFy
OuVBTol24iwfqhLchNkRUIKZjils0AhBtZMzsdItUQRcq3qdZwcbhdS5z536QEo2SLPFua0kG7gZ
P+z5QNYDIriOoSzuxDeRAtyfQeDY1mx3teg5gZCLfWEFb4uGxBhLiTRToxLksDTPBYryBF2anVbF
Rq8iejDJaeH4NFF/XyiyeimaDjik1oCeDxSubL11rwQeuyvdroEp0YE9UwlCVZPYOSm1mM9h2TiP
1NqRgO6csdXfnEw668ya8jMQMPeC/AxNPRoytBWxnFoEKidaoPKRov6A9LHiH5Ka2yX/InaHkoIy
epyQTMV1Elc6VsisPfZT5BLqhvPz+ZcGPRo36gjySScA+KEfqKgvwCU1iJ+Kxjokoom/kf+4D7qg
fpN18TUWcX52ZvtcgqYDy4tFiiweQ9xs3g8WVsM+GI0LibjRaWFNuE267ia8tK6dPvZC3DsYOp9q
CncPXmb6LU0lXOAdNLGmqpF+ttreqS2E8vNIYtJF2msg9dbia5IiNxW91d+p6uzdbwEQNQ75DqiN
z4mtkJo7zsmftws6N21rLj7CZ9BEsvdspO5Yer4h8K2voczyt4pNC9i9XrEpWS0BRY6n4kzVXprv
ZhK8J1lKSmMUi7P0gv4oRIh7mQgQrxAKRKTxvVbaaRN3Ccmu1OcQA1GYHTOSxOJMe0Bv6W5mtAuL
OoyjQ7vXl3w9q8V2ac3VXzm8DU1Pbs3iya0HnZ7KLBXuqKyuibxC2zLfOk3VP7NKJFuQGs/B0GNR
+yNN79s/E34zbbkaaauXNFgKlpu5atzglQnhrEVD/daH5rCFYpr8CkAhMcXbL6g5s+2PY2B0x0IP
wsNNVwCMo3gPISes8g4BZRSPn4tkw5iVnokuCK34OphzFCu3JlD++eDL2YmhpMrVqKziGLo5BIVo
GLBopJTLq9xotp2VGyuioNydhFR+musbJNOC8CnhEZ2JzTqxq9KueOaRWNCti00YPLUDpGa5H107
bPbki271vjstIq6qU66UXNSNpkPrMwVA3NwuaK/ODa1USa01UeGCJWpdIDl2vgW1DC6RTY1JVQ+h
LqMPdQRQjukQXE/RAKlgE0e0OsmvAhfvulKLub4PCxT8nfGGzhCMek/FR5kVoqKYVu1UJi+NzMSm
bGK88pqCajdHwN7UATC8QIfsFFkMiqNWvt1OcjdDSZeLKEhFe13GIoN2/nrRmOZQ491YY0793rUs
CCvRG/W3cGqbdR6W9hwYl1PvIYxtKsSrOps+nAR+ROgUJTBT6HA0QEF3sWffZW4TUVwFG+cBw6AA
EPTmie8KFARLxy0YMtSeArWqDvok2bi05muc1y8K0qpDkqGdXoY+rbS6lWd4uIQCiv7D9GrUekpH
ZPjpeHRw5rbRSDYcivBerN2E/nvcU64EKkj32UGuYMwiBUdtPgfX+bFMOx6oHq5UN0Q6l3j20Rwq
9zR2iBBa2kd+0KhEkozt0/IvnMiL5cZlpFFTTdyb2XRfz2YCNbFJf5sNJrcp1EGj7XfzYAK+WFt1
s+5djc8sKOyTw3HclnRWnsD6aviIzeZ7hpVnVCHI6lKCiUP+ZAddgQmSBKdIosVBk/Ekhkl/NZNo
H9ZN80ZX/N1EEcAV2rj0j4b8PiIxEv2xe9YEQVBE3proLDCdUUL/CEOvRGdSKhs0Y9zmbtRsCX6O
nmoQft3UxUR2l+mJ6NwNYFSUopGt3+xE3QwZXhZuJocRgm4a7udKsG9qotuFmeHu8KliiI+/8vc2
i51OMXDi3m7hJeymMfJ2Z0YBHw/pPR6eDmGRrlKcHT+cHQAE/em2RSQCwSJ9DHkbeiCWTiHJEXmp
rRWYO8fl/CKMQWZ6F8qJiLJCcnO2AIrI+yQqlDQeSoOu0j0Grn6N1dF5tzveNwDHLudveZDtR9W7
ZKE7sbtmPC7u7RrJYA7hxZ+r1FMthxfXq7S73LU0nyi58X009qVJZKjdHNuufxvn9BErdX4uEF/D
gdPBKCp3aoahmrUVwTWmA+tH3A5hQvwZfYL+0cI99uyAIoirjUzj4TFG8fkYW0hg0V+qQfQ5Vpr0
46hKLuzNd4szY5kOokzO2bwGOteqftILi7ZgBfnxNvr1oKF8tQbC0geRso7GqLxkeRKel/P2H8yE
f7WAmpZmWHRvHHJsef5XZyVhKvhuUqk8ENANY09Fku/MwMzIoBBGm1LbTXGjAjt0NBhyA6RdPQiI
DYjbfUTc06aVzZwu5h1l33jH2a2xNYvhTWYjaCikTasQQcxj67oUd6eAYaHUbYpuhfUMaRgW2pR4
L4LEyxX6IOPwH/5xf/VJeq7jenhcMWziEP6XwB8vcwg56EvvkoIoY7Ssf4kjFoXE/MCVybrUtZlA
+FG2owpJp2PyNXOYDG6NQ21wXoBndidpYogilm5cqQ7oY6unMgAowq8INblQNqtuQP7/8yd7rvjH
f/H6e1mNDf1s+ZeX/9h9lpev+af4r/m3/uen/vw7/7h87eRn/W9/ZP30f5//9rNs/nb3tH3+60/+
6W/zDX59w/VX+fVPLzaFjOX40H424+OnaDO5fI/ws5x/8v/3w799Ln/leaw+f/+NqIBCzn8NJkPx
26+PDj9+/41e8B9O9fz3f304H43ff7t8yuizyb4WP8S//NbnVyF//835u647TB6zrVlDO6Py9/rP
+RPj73i5IfCp5GdoXB4WSUpF2cjo998s4+/W/Am/aFqOami49wVcyvkj9e+ORTSypxmu5hqWZ/72
//719zf//+3UcTR+vf4bgIt5iSEFv/0XTACrSIKo4F4RUcO1SRrLnw28mjsJYscaIkM7g92LOmer
Z+qj0tImrr3sDseQty9GCF5TSkKyXZIdXdqwHHsVM1qYf3Z5W65C+Nln9BOOX9MdW9kqI3gh8Ftl
lIBKHLBQ/xWMaM02SUV3zajkaUnXHHrYvDthYq4XTXav1WyYtABlaVueWNjj+rFoDiclKYOaRqpM
onzaiojv8UWz6kcrEpQOhbwgHo/J4EomQnpXdqPC5AzKnRPG6RrCTPNsY7hXbA/nn5U5xyFhBkPy
HO1Lpl2vUrsVtFtMSTDm/nAt/C9HV/tfjq7FOYLBwJ1r6PrsJv8Djls1R+xyLh4gFBv3WY5hvSit
cb3IktnNDaZHTHRdU+CC7GnK5F23UECOQoLKy8pmLxLjq6dld3rZvw5OMfyH72dzhf0REjGffct1
Vd22LN3Q2fr++fuNZl3mTY8gpvferLqJjpFFP63RzFM7hEeJpst3vVjZW4lE1FoTRw7Y2GQ4DZ/a
2fTgsh5ChxscnQQ0kfVO8/OhMkP9nLnZ4Ietek69+n1EO7+Wzny+49bbofD+YlcgCIPUvi5XQN5N
54l6DM2VodtRRfvAIH4YnKpFWV3nx6m9B65FnT6b9kMfTVvFqcdT1yA+MAAFoDPtLjqAb7/Mu23I
HuLJslGhRVXsV9YoHyZzUn21in+iFFIui9IlSow7iBg6kAUUz6xwrNDr9ixo0zWFck4Y0s2t1bMQ
WC4Qcgu61b+/OJy/zAnzwbfx4+okQ5mGqZvzyfnDxVGEjgqugFz6OGEpbgVPFQF+7Ou1+3LMh1OH
7x+5hu3tNcBEVGgVcmDH5zxxXg0rN7coEKqNSPIcGXgS7yz8KCstH5yDkRRv+EPttShjjbbZIYIt
eeldb/bCumG3LRzH2BhUHNNGaTbNHHWvKpqxtjESAZudALGQdVS6OI6VOEac41D7kQEqXjqKquUe
CM1oDl5cEDAPAeAQBG3oj6i6EOaVYhebMPzGvu24qfG8NKFe77yGXhQV9rtSN+M72qwkKVAzV0r5
ne2C2N1CmOYkJpqeOAXqIQakARikCdHcVVN48FpgyY3Qwq3Ic22TZc5LRLtub3uDvgssMhFaLZR+
UKjxfzhRnJB/uU1wfngAVcA+MIovYQZ/OFO9YXYZGGXDFzRsUQGjjSZ9e2vJ5L6NEJrBI783u+7N
C8uLOmqOb/QE3zmJi0HEczYjSQ74PBqxVXvIvKb8Ru14V1HQuQTDIKhUdvSHSUQAVg2OOgSdR+0F
w8QIkYZxSeAHYnQCe640h87QNdxzkFWFpyrvGcrqHh8XbD3apo4VoGiOk34Xp157ClLl2TVFwRNx
tHuoPXXdSF/BmL5Hw7hJqKqsjAkc7KD2+iZNh2btwqdW9f3SO4/IsKrC8YSGbVPkabPXCROgl7ax
Na/Y5WV6KZ30PfVw/Lpq2+wnS+6l6f5Uqpb6a6hBcIvRzAe5HW/LQvs+YkpbU8j9VlrQcppgYnXp
lg7FN3IrycWoKkRcVquu1IZaq5VQjfDG8IGVmntO1PGUO4HfZ7Q2Ws8V7DgARoblkK29rtU2moUY
I+pHb0OK2Ux4zoa9ENJdV4pQVkIX3qZrsetQchrup/SOi3zYWoALWNibj5M0HrFwfQsj5ZkgnqXp
8kZqmrPl/8DGYcyzfSqiZA0dpN54SZGwx6XKBX/vA6Y45KjK3nrCpDuoxKDASnaqccj/s9AbAQxJ
/0hZrq4AtYMcFN7awYDHBm5jwz5bL1/TA3hwTvMPjHD9bpTup1ql3Z7qz66tgvqo1xMtyw6pXae9
a06o+Y1eRys8gr1hEVdo9eodTDDnaLSzHaTdZEP/ZOP9j4yYYqtbPKEn2GY7ryjajyaOq4MBFxy+
keobeXbqqxZleelVuzzBRyGrYoWEiGCbuQxfq8pzCTZuV/Y2weqdbZBG26mXkfFrFQbqoXe0Y63N
4Nca+EKCYwA4gklyVxz8yNrs3MlI3eHX2qfSONtSwuKM0ndP1ZAY4nGJPb9Tgdck3YFFj/7UWqRI
CyqGK8stviYjWdwZoUVCL7EaKojPbb09Ffj9TOFcq+4Z9avciih4n+zuuxno8ZbCJe4pezcMZAZU
3SGTmr0horyjzOeDg6aJ1hvF2p3SEx3eaD8G8r71ChvjmLZplVE9VFVdnOKf7BJpinjeK9r4rYk5
fj8U2ffW9N5SEtVDj1A8yzgW49ckdnCneO6zIppLZqCN/ffTxTId/AHopGoqAxNCURdMhcbU8Ze1
RGWHMQL7ETNFDeMMYzGqe2OieBzlq1Z43qGQ3nOLIfXEjlP1m7HnFnG8O6Vw0kNb2cyr+K/rINaO
Jm2ljD3jiRpW7kXdeZS0omEXsT5C14AvzNdmpSVJEu4pM8IvlieGC+VHGtwuERdGQqCeDmxiZYem
dZRZZx2rOjzEKEcenXzjQZCgSKv2GxAlctPNqzw51ICjkMRRSBha+dminflPmRh/yaObD5FtzJtH
UAi2SUTtX2ZUl5Rgp0QQj+lx8j3Ot4GPB6kIY91/s3de2XFj25btSjXg4Ra8+QXCW3pS/MGQKAne
uwO0/k2ASlFS3pFZDaifGHARNAFzzt5rzRW25L0bNU8lygJih99sCPUey2hBcYnLedNEpxjqQqsa
n6cIDxtYAI8KHYGImXr+5+9S+SOmZflFdTCLBs9wRON/jruEJhWMMlD4ybdIIKs10zrpQSEYATja
FHhLg1d3QreRcpKiZ6Rz0f/L+TTPLn4b+4EvgjZl8V0r3MypMf/+z5IVOghIr+EH1tWe+kl/LH19
Wzhjc8wUI7xYxa2fJI95X+fb4/vooeIGszLo3ROAEIxc3ZKxNimHHyUV4m0b58SRAVrF58UXji53
2ilacM39gALSnICQYKDewkOmrhqG0iGfX5Ylzvhma/jJecFyjbMms28H+VAKIrOrXiburqfX6dKb
7KNJOqghzCzwBleNEaWr2lW7HoNVojuMH0rrmvIPPBgkQRL6jGJURM52CHqMH2KFzyG8n0jh7EbJ
3v7L12rLf/unUsOYh/umocq40ObJ469jOkrddh5hYnDbyfxCBKFwUVNtpgHLkVXkd8jHMrdnNoJC
aNN2PfxPM6tXlZI80wkVnLeW7FXZ2RpISzdzt8oYPkgiOSloTra2CG+Fn+5E3D9ZUMA9qwwpjuVI
yuwH3/AsmgiPemhQOMlGUiJTihmtdTfZFHSSEaVlQ+l5bazCNBk8W6KTCU7oSikVs2tnfDZrlUFX
H9iwq9S30gKhiv/GcYs+Bl/nYB9NkZXxaPb8hgJWO8vbCGVaQ7oUvQY8PFmZDflIDuBdL2rQ9Mt0
70y41E3XzzSC8ImYk6vIokOfaS8aaNFSTdcolTcVWfZlksNH63JABQRI+KawoH/Wb7iytK2eVKkr
UfLUmU25porbMgbnMvENrE2Lx0fhcN/WGpXmn7YdA4NqGUzZYuAxiWaA/zm6+EMmbYGrS0fbab4D
r+9nD0LH79ycMqcy3MYIIU4qcUIw5MDXYxjRqtFpYqq4Fbdz01QMDlOI3M1L5ISG3REMI0vxigst
Xc3y66IueEhp/Xpymol5KS6gOieaA6hzlpXZZU74CE1f2SUGoI4ueWkn+yulwjfdQHkjKmy70ACO
wn9C8y3cUu/VVeDfqDphVOpobuvU6bedgoK1KD7xS1q0xVXoPm+Nke9Minc3FsOtMAkMfgO+Pj8S
0Zqm0K6zQFeYZIyhcXEaAzk0EQt9Y91KJl2oMNJuU3QpHq1x56CF0l5NGvMmepJG7ZVoVRAcOsFp
mngdjGYOcG4vPEXu+Bq+8FQi285x1pOvxzdWjYoP81a2Frnp+UEUu6Kne22iPXedrChvdTv9Usg5
dAbB/3GCQL5SfDxg9AN5kmCgd1xGR7gZJ76QgjSVszO2Z3SxgatmpBDXI3qaTJl2fRZcp87YWw29
idYu0hOJffeyXT4UqV4/d/X0jBvWmwzDdO3RDh6quJnjH7t1RM/Hk6U6RZM/0YXN7LPUOSO3wcZY
MyizHbQTRXeX0SDYJBSfPEdk0GROFfgevP+XSloPjvGNZDj6SXbk0GCxX1vqD+4EmtKNYxf/3rhP
BZ3MEdMOHrQng4mg26bxc9sKbW0YXJl4EXVvqiVrxcl7BKPmTsbYIEQINzzhCYzuEPzHg6Id84Gc
DdW8KUmPvNN9k/Adayb+SvYdiuPLxFRupUbYaf30mMNlXgdqEHgMEOu4ddWRuS989H6VB+lWg7S3
svtKbOQI6mo+rUxFQnqiKDdqbNbYwZOUClBfyZtusHo67taV6rdChyp+yEva7wtQW6Z4knAVeqau
Gm6prBqijCGmSf4689P1kJXfZYlqgTNhZ5uctrw1U8IMEoRjVVOFG0fFOzrbhzLrRYzDgyhk59ig
luI8Z15aqYepkqqNIQXZCt4rJfrmPowZCaflURqmcqM5w5e8pJRLChYJb9MX2CgSBhWnpCuT3obZ
K34lhDroTAhMwfhIfo4qUnNV4pHwuBUD3mo+V2kabAkFPGJNeVFIjj/ZdZkcQoLvRKW4coKrPRmY
4KGXpBRPePS6HuTcTRoNXWEBZyCrSnFUs6glP48QHtkygFgng05cH5gslaDDFOOxNzBBBK74pNGp
z+QBeHnqQzQ1zv4YIB4uFehwhhPgg0xIoDMjFBQ6lCvcVJDJ4nwHFWXDg6vyCGhNVKr1klrFu7Ge
Cu7cXPJNv0myxvGY0EeMvuyrhMDHZdDNv9oeS6yGgTN/qzjMzFtuSQmk+umzTnuFBwVvQx2zGmos
HHznqYeIwneNrI7WchBy0QTToXdMT0RMq3LJaVZykUyeVDNzMPWWaZFztOXybDgz5Hbgr22cezwp
GZEKzpNC/8oD9nl6YFY2XnhSWU147XkGuSryWpTLxux9CW6nduB/LJjQWEawc4R0hvpibBJVxqdD
PZH/31opasoaMVrz3pYOojEeICG+BeT4ujaA3E0dSGvbipiCtLa2RyCwbpuABIwUR1lWyuEhmpLv
5gA8q5LI9Qh6FOjDYXAqLJsKpBXwCswMyLRmSq1uUfshamwzZds1JCf1dbG3e9igbXcMGvmFh/3K
aGLdkxRxr1Tmfa8o1kqeSuZPuMIMowNaWJMl49shM4KwZRZf3idqrzNv4Lkam0FGSlzxJFfMBEvG
58qzMUGASCtm2nX/ue0Paeg6NYUfgLNeVBWYGmrlIuMJ9mMJGTUTxGigDtpJZbD2256Y9lJ+k3Ap
YEQxHxRNpiZGGOZF6jaaTwe1SMEP1glFs4GMN/K+qk8KHtWtM6i3mnAeh7WZ87DifrgPw/FklVw3
RU3DegA2wrgOUn4kVJQKWysGkZOTSl/rk7Wf+vRghdLVlKyGqcDUHHpoGrvKoAGJzOzYwp2fO8G3
Vii+KhE/phoARArEY06uT3jix3UHFB1WQvmK6pgQVa25GaQ03na2+qmmlBIk6cUvQZeZI/U5ZOE4
ticlWmm1fe5ts9q1RQguRvZfnDfR29+4AZCHhDTSsr+reMF2nUOht6XLq9qJs5kiU4CsyClrTc4R
1vWbBbYITuRGkAy2Ig2o3op+TmTSgLm1tfnF79GhcQLYq9a0dax/GkLZmmZN4Cefs6h7Qz3Snm2T
KLOpvnHMIl3LVc5jPMuJKmPiS0I8fkRjS3HgW+H38loywQ0QN9OvHEPjnIsCToJRX3PHPTrkl3Bn
tYcDKeOJq9T1NSyMowVGYWS4xCRbkW7tejxVWCh7qV/mYoSr+vGTLT+JjtQqueZep6H7WpsSAXVk
wIAXH+2jSdAchQt62smmztt2h3q2SN2i0fm3yMO9oLzHIyOaNmURUZXnBp3TJgztgCw/KOlQya2D
TGrcibSniGsgT73e1kqKpvLwKDV5v6vGsdnRJMUCP95XNfFSzMb2E4PzDUiMhkcypr9QFWelyc4x
RYDbUKuegck417whva25mabsixI2O3VqmnXUkAnYY0Og5njTaZWNV6UsuBIPAPp1+NqkjNSV/DRn
bSogTVAiNpVleTARvCZDZRKqioPQFGS3UiO8x6Xh2lbLgDUlNdBWyWXNUuLm2+BJozyEENCEkjMS
5qfG9UHXttzXZd4xPU8FfTZzAmlW2tfKgv2cFLh+Mvi5nI7UuVIb2qI2weHgyiHFZlWQ1u3FKObD
ASdeH5k7oOjGSq2UHvSc82TUIeqfyT9xu0mOooLhO6/Jlu2fhDSjCAXx57DpoJDrgu60VKreBuuc
vS5Exv8UYVxgiOGOR8kXBeY3IJIJz11aRrui1EZKePWrGKz4WGB72A9NMx40WiMM3stT3BB2F0kB
vO5M5sQCFgtHQXlwtEbadVjoKAPPoccOGuc4oBJlEWkl1iVJGVvbcF5C9NjnpNoII8P8NaK0k8Rr
r4b9gxkEtxhEA0u7VxppT8Ep2sQS3JWwaowb3Uo2GsONBBuW10vgDtTWNlyaVZ/MZNxbuoZ6NMJm
qyj6g4ykTUa/zs0PN5oZtrtgbqlQColiHilFEHmdpYm7LhfRpk8K4zYfHc+IGJENg59vaTYwsRGV
hNjVaPfDmjeo9woTryikNiLySwVh1QO4q+2dpBTrECx7nzux1xkU+6Kmn3MM2gLF+tBcC7rFO56j
3/T4UttQRQKZERSyiIY8iXEztcYzrEv1EMn2LYiq/Ma2Ot9TU8x3869gjMZTSzLvXqdMRU8GrcCM
7h/Ca5JzyggtKo7tqO9ahzp4h0YWEdhTAD9hbIvoOIw6IHPlu+QUj05ugEXNNcYALT15JNvoGjI1
/ZJZYUK6Dor8yNfNjVEi9FDqBjSnE6xjYw7JaAUimZAi8hjNnZ3mTi9hRueDf2ciPdypIaSx9w90
JtTWooHf1801AkwJm66rnB1ltvqI1AiDiVbdtrZKurpZPyQ43NwsqKxjkHPfxDAtbZe+wdidyzRN
LzGmhCYM+30Au2xbpRKK+7h4JgcSfafcvUVy+NlIv1XN+EqUQrdznGSX1H5w8Gf5Witx4w14tmMS
vzacaCeQ1Ca5pLbs5ZlkHpcX0C/ox+QIT/SsDzRa6TEtTWsV5ulDNfMucyuXzhmza1cBCLSpbOKZ
Q6AZLjNbfKECzboRKPld2JXP/pjlR0XQ2+TPlvDojV8MOGoHvEXKjRxKa55H2soviR5XHbO78VvE
a62PkN/HAnLpZCI7h3AkMCDmXmMx1NpSr6Q7pslIY1PcL7qARdKJ6kFtR4+h+FV3mHLLKd/u7M4S
ZbkpYImvdB2JZhQydVOkTDmGBaPLgFwQO6NjpprQccOHhFAjUBs8pGq0xN5IA4ywRm0YqfVOEGu4
U36Xp/HUqkq36tRWXAeLEWhHCVHlKd+YjC3BzILCKFC2Qcmqgb9OIPzQhJXdsaFmBfAzggQCFcaP
9fpYByZg+7bUyNqTkm2V6coTZHwAoVohDgk5Tm4SNd1FTesnR0NZnDZV8ySm3dRr2fP8R+QqEsBe
kVE11tbD1E/RHmLNXTX3B1KjjDzNmHgsY0Ch6GCrJ7xGp6qneBIzz3EnSp5uFsOZhwAm7QI5+yZr
T0MIioJYg1wfVxRFnfVSY1eblvZAMRADZSolDDRWycJeiam9xDrs1SQKKeO3ZGsg2p4Tl3LmL2nX
rO1sYpbkp1urn6zVpPi7MtEHigsGyhPJWuNqReHWodVr1FU9dHdcZ8j8ilBK3WAsnXXSMvkfcuXc
UBEkdariwtfOtWYLXDWcMKVsnupiODDZy89MZ/HQcVt1VOJ221w8jA06BFN2TnoKQkjKbC4gDfdu
mTvAJa3qbBmSc5PrcuM5Nka0mBFK64zyObYRnDiBTVirBUgpdFTm013PMLfFIZUNEvBdJ97j5aU5
R9V0bOPsqul6eoWVi4rO8DfMg/QD5h5QlihPNk0xkmtC50HrvaCLLkE8fR/CEK5F29krlELfQzU0
d72vXhRgX54yu48Dq+1I662YpNUEqPWZXp4GDbQtV8Z+ikrtUcPtgbMPm/zE55MRIb/AreJ+pXTM
v6LizrEKnswaDjdaYNkG5NxO1yN/W9ZZcD/G3PxSbG+yro+f21xhDhhwVptydtGIBHIho+RPFKG7
lR/bL/ggGI6HVbdXIJtv03g26+l6vZOneFO2k3hGTYa7dcAdJ41ltiN3KLlx+oYpUi82i2W5KWf2
zCgetJ65iNHp64qAV9B9anPCv1zyKDrotSo9yBXpIskof5JHHXZvnUC6pQPXlzIz72C4RTPxRAdL
WQ/8e7mZW1+kiFQus4i2fkldL7MYfJR1G22dvkVy56M31bjCSznjUyxoL6MzNJuem7xXhwW97DF/
JDa93csyP8IK6MbJKjF79KNO5PcC+5Yf4cW6gTGMTOaU5yyQ7xL+ACfEAFUneIzAdeyjuJBgi0Ny
sCwssbqib6QiL/cZCnZhZcUaX8RG1PQfIipjmLneQ2hrsPO5CEnSCquD3HaH5YxHX4xfyBxLL1eN
ueLdP+v4ik9JhRwSnQclU4DfrkLo9qbOgKXWgjpXRMKhP+ZM73CdrVtKAK3RR9sBPchmkItygysM
+XlR9ReAq9ehsodjpVdvtuI2YeIg++QpKFt1vVsuQjGC5OU7CbfwHAlugUxI39QdE+tlmP8OUybX
dyIsEBKDyTq3tv5GsYov3Yh1C2Ecd3IVLFStnogekyjAzsXPatjJWuRKOY0qZoyTTDR4OKxkS9Yp
IIHKxsP71lvMoro8Co8KILRkiLaY1gbUpMZKz6RTmUyM9A2F+OUMZpTRtbdqMXD7Hvm3SUZuc8m0
wbqgfWb2E/1yxz7ZaZKsDS3oLkHrR+/tRmHTpg1qdUv1qzhqogjdMBfjxs8ECuiUfk9JlIfeUJWl
RA1xMZv/Y/5wVDXkBH4P5tH3UStS89E3thTsFApFFB5BAIxgZIpQ3wORzlxfDeuTbvHtlPlL2cnK
tXHC277Qw81oNoRd1rjlhWRjv6RWUomxh7h8lpTSOiua8olKnM+jHUGHV5VYSklBCs7DkDQujcjK
QzmJa4Kzb7JeclOrr60VVGstf8xV8JF54V9MIGLM+Jp1TtHpOOw0JRtXg8FMaZz7p8PwKs0neg3A
I4IBspk0U3iVBb8VExPmTfrC6CPFHWNLWPCKj00xOPNEZn47qTQ5clXsM3k6xxMk57hL+51c9TgP
AABltX4raQkuRxQ6ttYRBS6Ubm1gUiPgjaZlR+WjdmDP8gsQue3JZqEcEkKJaQb0gdcDeznYXXRu
B13dWqH2lRKDtffb9jBC415PUU5JJgUSjryeQhDFBQ1EN6c716pRMGiVXoHPcWnq+VMU+t1s/2Hw
BLR3A8rJWLXJ7Pds8hw9MD3RVnYO3ayJ7Im3p0XJDCnMxq9dgRArqwM3wTCzYgLfuRLBbC5gZvRA
pfMGX3o6auW5tUt1jxT9rc1NVATt41gE5p0p+49IlKqLE8uSK/Blg2rVmRzVCGdgGW9CJlke8EiK
Lkac32KrsN3YRq1Tc8Mlq2jTh8DIcit8bKI5T65HGtGNCurjaevYVbLHZWgfy0Jg63AqIqt2ZjBS
FKYUszbEJ42gk/Os3m8Sg5qfXGzxzdxkJWOsYaiBT436sNGkJEGczUsgy9mK2qJCDz3mxInNIwqB
F6TL4bneU3I7xj4Jcs7UbWoV3dAw+i/KkHQegQYNZTfjbaJ84RZDhgEJS2JEy84dESPsHJjG9KgY
H6J1YDBjQ1hT1NfFd0AQF5GR2n1E3tNuBFblRvyl1oDJnLqkZ2has3akwqQOzPzf4lzhwkB6oxZE
kRLMzBPyPuE+wTnT2Xtl0MaLIVefAcuOq6lTbGoVyjHzxeDFRJL5eDDXRqm2bjuG2dHvLbE1WlId
ApOfMEW6B66JSORJzjzuAoBDSIH3E/WWROYzkXb1kfTh9gZw4Te9bsJPtYzAQtNm+PPUvpFfMzLP
jb+ocrGP0UsQ39oiaJUw8Wg2ZarqUyKlT8xJYWknjs6czHOULD+UtnOMErNeObMrU5gIRaDf45XP
QvypPGdfNI17u65Jz5kxPYxpAkzAwDiskLIxxw/tUdEpD/c4ScuVL5o9ceWYqgQOkpw8AAai/aGm
enrOgKV3XbrLit726t5swKl9Jycqw6w3fU2LCJaOQpmCELcAVsdmaobAtVV9pyQ95yXCUiQ0qDW1
9TiEGEbyqj/0BMnznTraSnG+jjAajwYjoVVbivgc6Gq5G5TqoZpaRoi6ybljDM8KmKRNpot9OsUk
myP3X0mSfz8iRTwDQu+9YoY66oY0bEJUiauq4naVmPdTGAF51YJNYIMejPi/r478y/IV8xGwlYx0
fXtPyneysxOegbVodiCqxEGEzWONf20bFvZ0nADUmYwX4CN122osg+MAFIg7HNeaStN2bpetqwiS
Honl1U2Ft5a5pngGWXLFQ/YUNGKt2Ax9w/apU6MLWAPKg5ZYW0NyF0XS5NZ6ivmScpxr72JLhzWJ
TdsjcDsv51AVheeIOSDLJM2npJK16gcnpaWIr0MXDmX4JH9tI/LO/IZJm65RjoE3vi7s6o3Cn6fk
xtUvGc1Y1nH0jS/khqFn4ZeJGdxhpuLpq2X8liUp0ppzn2n+fd2aK5iEribiwrU7TZyrLn8mUewq
Jh0id2uQIRI65U7twOWokT8SXiE/jnpU36tad+nQHBrzKLc5d5DLvATvAwJRK9n5EmHbhMROSKsQ
TsVd9T2tQNATuwlS0u/2pMDj6Ev8S1C3kqtQwsf9mhyAQbyV2AHdvKXA2ITBpY8o94SyclMHzWsx
UCjEISQn1uc2Ml7ycF8Nib0NBcqLturHc2XKl6TuaFyo1rRvxrfApNsQZ8UjgViRW+X9LWnawT61
+wvCZlASvr2JcuhzThh6E/EgrTpPT/onEloYXjHkA9W1qoV1nxGibjbkhDShQ199iN6kNri3KA65
VWLnmxbzpWtNN4Ws05ztsL5rhcYYi7KRaOLUM2Sey1SQw03TFMWKca+NPYT7YjGnTlC/9Wpbu5Eq
ngWMJmEOUDpvJrv0SliUHj1axiBMekeVSgx/IMHAXifZD43tVlaHOyw4hqje/ocFoo2YX2EEyz8h
ErzRmzAHikILs1C2gyH2PZeu01xIQzo3d1tbG9A6jTd5Lg544iCyHcQplaCpqkypp378DAXrOSr0
JxCyGPW7EwzMvTx9h566TaT4QZuShyrAzPU/RCUJSKomU+vAopFHzbgszXtHKw4D7uGYRqGaGhfi
6vJ3reH/l9rPgv1/kdqrOvLj//uXmP1vUvvHPGq/ff0/9+3n9lvzq9h+ed+72F4yzf9gstAcy9Ed
Fa8F+ox3sT0Kl//ojm45Jq1t1PMm2qEfYntL+Y+GfRz+koq4jHf8UNor9n8cTZ0lOphRiHTBkfLX
L/dD+/1PSntNmcXUHwIunYGCgiiEJ4xqEc1nq7MB5hcVaarEdc6QwvhWacXZyGUqO1Wqrkr6D9vF
CDrolbrKptrZLntlW1Le9y6QnmVvmiY/9v639y4ftRz8396rOJ+joAhh8JbVcXlBVYeE8WPdEWN1
tOaXP7bFwVT+dSDJ3RD3xC6YsZwfL+kM7PxYRQQsHYtkt2RNINzOTprJ3XExFlZjLtPjCK0tRmH9
WbXarwkNhiuELXeO+SwsoCzMh8ZXoyS+s1WcZ5IgNoYTt7Mw3oLDnfoTsVRj5R+XJbN0fASBAc/v
j3W4ItphBtAw9eYubnHbb2toOit7mJSjSBWr2igoj6Cysh6a3VUqfPlLmUS0VmM4qfEUFqd0fgl9
YcFIKXUSfX/bsawuLybcr1NSJhD7l8Vy5wSzR38+nvwbaR2EIoYMNfYboU32JW5qtOqlb1/CeQkW
tUBHzPC+JFyk0ZonR66kG6K8E25OYeGKsoc7OL/wUOLFgv5jlPiz2hYmSOnqGSZrRHgOXZH2ghR6
ugSlpN8rRUSWew+8pp6HHWFQDuegbB6rLPNXyOyN/g66QcMowkPV1Nx1MvZf/o5+l0dR9L5t2TFf
K65D8Nx+WaUHEtz905uWD0qNfqfVRbEfhEaesRF1I1qy5NeXZVvJGOCXHcu2Xi8ff3znhDSMcY8o
eUivtRYRBEFABMYRU6H9aIb3okHv1A8N0BN1AFaHzPSoKARDldindrZSRRdYj+Y6J/39ThU2sRdS
Ej4nKWpQ/OBI33IKQAC+mXYOTfy0LKU/l5pBit63fSxRiCKyMQ3NtQLO2iPXw9g6TMbwj83rA0Gi
M88k2PUE8WKFDPF9N0N4b4kk3zEPrHaBQM6BD6KGTprFX0MxoFBFudD6o7IKdSmicK36J8p8OkHG
ZJYUHU/DrAQjARFWRnfh+MVmMX0tzjzKHGgO5pfKGgyXp1a5WXbU9hiiZpj30GzkoVaVb1bHKMlP
XwkwGEIsf5V0mFffcdaFhcZOg0/N5ckf9HO1nplGzbRXtClDFN5qFdxPUDagshPGxIReUGlmrLRs
fN8fN8oXs8zCnZUZ0ZpyqOl1PQSorSEx7oAflFi+dsmE49mxlU5PPekkLpFtjIF5+NLspM04UqhK
xpvFSr28kCXIO6JftwTCxtRfT1tf51CRCmbH6rhNMQHdFgjI0cHU2Vs0BKjnOvFsINK18ooqCfeR
5YW7no+Im/vIsvqeFPaxzhd45XEPaRKF2KmlF3nGYmuteNxML0igSblRza9hNN3rkxE9Z7YzrGXD
B9uAAPAcOc6PQ/t8OsV6Vjz/8ij88bT51celzI6w354uhGKoCDZM3TGxKqh/SkphtEVdaIY22dhR
uo8cEt1d1YHwK5UmKIlEZX1Z/HP9z0N/Wf/b4p/vhT8J+r6lA61r1BQJEr6rjFFc6V3HjwXFhqzJ
PL9AKZ3OX/PyopiTzj0MiElOZ3rZlKkYl91l0Z7fIaTaXy/Hfbzt5zs+thtLfN/yjn//GVVenysg
+fcjsAaqDcVwG6l1TRIzon7DbMvPQdIfAqEFT5kjRXvd9rMNfcbyM4bLKEg+N1nRMDgu7J2ZJs2T
JGX7DF7XMLX3IpjyG5r5xl0WdudgtLqX0UAiBa9FXytUvl/yfm5SMKm+EksZ7OrAQm1XU0cjYDV8
JY589DJZFqc+t8f7LKlurHl7g+JzLWcTmDNih58nnBHL9o5crA2FeowvDKVflfYK9NJ6oVAq7fqu
1tfL5qDX9y05Ko9k87WYRqdk5Q9B9Kqh3/iXs8/+3cuEj8myNO54yC/pfKIsnvf/MraZYs1uTNmM
AK8kWhJ5PLporE2vujzXYxBCnUByavhzbR7lBc72FEGRFLQNhJBRuwsD6Xnkgt0oQxGvEEclePnk
5ESS+I+lZRsF4pskn4I5YfzX7cuxojPx0izHfeyOzeqmpl4wz5T/9nHLNrmJt2XY3VrwiNaiI4tc
bjPjlNTkoaMND15aM75a88VNyPlNhez8eTlUDQFjLYf28Gw/DoWIZX0tJO2GRqfybIJaXyulEq5o
WgV66EpEHpT0hDtSidR4M9B1ogLHkpwCiMAyF/5Y+n3vn8dJdLpFUvCO348r7AaMe93p7xg0CfHf
6eMF8/k+xie0/9i0LC3ItGWJqjHwtLnTaho0AEXm72hxUIT/OOTjvcs2o8iv6oDXZnnrx8f9+bbM
wVWaqAPmx2TjT+n4wMMzJnkLXrOJ/8CNWnv4Aq4f2lIQBm6cYFiPJLoUWUQkpeHUd6RfgCEz8kcl
FvF1Afj8XFviSKOoelT7LKaORzjpvG9ZU3lSLWv/7++b5p/w81M+3hfwE5a1n/s+ft6872Pt529m
oJbZJyU69SWS0i4D3ROGiiBtptws25alj5dk2YHu1jMV8eO4/3bwHCe5++cr2frd6qYzd9I0HbOb
Ziq6M096fr+QRRhJVPY16WsUy/ftVNu3tkXYdYOY2VuuaIYEbx2FhluGPtG5+rndZnvzczs93MFb
IDvz8YKa0y/HL9u1wHpL/c8RhXKnBRXncnErp6XJv5xE70vzNnlqqnUckTDnLAlzH7uXY5azcFla
DuTpCKgPxAWtifk8fv9wW/FzjygKeQWrQr+vwN64ee/kx2oeFGeFJqNS0CIaFaxigk5vWyV+X1uq
dZofkLUiMgr6xuvUph6BG8YxrdrmOqhD6S14ispAZYVw/TVjmLz+OMI0YAYdGkRqQPlBRuFFwqPy
sV5q/zIaWAyJRToGRT571pdvcZ7sqqohw7AGqfD7t1gCz7e4B9lfpSCdUa8wxNT1MjGkdJJ29CSX
FdhcsBylhzICnxqNn/sMTV8TY6JACkyqx1+r72lk8eC/73XmgAAnoHXI88aYKvWk6Wmwa0pZPRnz
kjZvW5aWbR97QThK24/jlqUhGu6UfIpOgzUnBOqq2CxAxoXFu7wsO4rOEUwKgwbDAi/LIai7GZ3O
O94JvwvNUZk3Lh/zcaCTjI77z1eK+fcrxWJyqOPgxEONx/8Pq0dAH1KSBd0bIyd9tZkZQQsoaHlB
MCHTYv8JDjLRZ2pt1Bw+NlU5X0wa9QRPR4Z+WaLYEijzsRY2Z33s9Atuyx/bo5hanDMSyvPHjuVd
Yq6vYt5Yt50jtXsgnVZ6kbFtgC/PXrDSKvslJfGDcTRvL3Rz3L0fm8R6ctU7EiZxHFAsJ+bQsqJj
PUetYbC2b+Z9Cx7u575GtiFX6cNDwXm5LlSp2pPMhsZsXoqH8ccSQR0/lj72fiwFsyotUSG4/vN3
o2jzP//3CwDghqmbhi07lIP0P8xyoRWiZ8Bu+pUq9NToa6t0NvTWQIba1Q3BI/1+WXvfZCkEbdV5
N64CzXYAcCzrP3Nx4wS+wGDV+zG3pTPR1QbURoeA1J8fs+xYPisyVR1S6YARuQRGFReT9MlAsVCU
tQJ05gTMGFdAHRD7oObV6+CjNErbXL6X8ZxiIJH8M/3QGKZbXu1t0pfPYJ7Abg1xfa9lQOPQgWDH
4xNhQGGKoAfrB8mdrYX1VpdKDcVCRR4UfK5KkJES9UC0Jgk7kZKa/s1yRFqbwyWNsSm0yzk7c62E
jlXfWs7ZgZ4BlsYgxYz/156PAwsAXyst6HMvH7Tm1hEFamVwP3pFOqM6dOoqwpr7jgD6eQSqi2Sl
CP+umuePxhTmG7ywmGvm1WVbRH7vpnIY+1nLjDP4ub6QFZcDl22SE8eob+Lmdtnx8VnvsM5cpXXU
SO1Br8I1rY380s0RosuShdXvArvLOCpVsP5j+3LEsnN+53Lox5uM+Z31/M6fH7scsWxfDlMj8f6x
y6Y/3v77xzYAk/75bLf/drIbqqnbmEZMw+SWr/1xt2/NSI5BB/lvJDSv0KCbVPxnH+gkM003FTs7
LqsVOGTXqPEbF2jUC3QK7P7jwNgOkc2+H74cJOaDliM/Dl8+clldPtIujWuKfGCzqDEjpJsq+re0
u5THZcs0ty2TZbNVxv4mGGSBGK2pVMgHsyVg3k/VtsPvkCZbNN3j5X33j09RqCJhZslIxQ3WYKm6
H3kuSlxU/0vZeS23jXRr9IlQhRxumaMoUaKCb1CWLSPnjKf/F5oe09bMmalzg0IHwJZEAt17f3t9
yUJYu4hDJcUupRyooTF7kSdq12+Tb9OEDYwvk5WU4mUgWJ2i63rqwrxCKqW5K+FOTRZ9WOWs2WcW
sbffHKsNIguUtk8O1nZnHXIZJALSVIR9ou928J365x1En5Mbzu7fPwCK/mnzb8kGoCq2X+z/eUJp
9qfHneeMoeHktfSOBnSJ0Ax4s1Si4lAyahDEO+L2LrFbp7+zv4iOQHCexTtlSLQCWdr4c77oE1ei
Ru7v2m88Saa7TiTo673+vP/1Hw1C64fFn1S45Qo/5NY6+1TM31/XDNPCgS34rQeOXnSfhwe9wX6A
v9hDhKD40aFehdK7TF9frW9HM9ybhVog4mJUuB5NF+guzwHRRcSVC7qRLFWVrsXaRsIrccF3BpPu
EhGll6D8Ep7d8tT03b9GReT9Nioi72IUI9G/XatEcnrJkg7Zdd7/cAeY+kLcKg6S134f80jZipYY
bDCw2oZq+SOZeGCxjNACSZ/GT5JkabMKkcZgBpJ8C9sqml+9cQe52VsVqkKjcr0vlSXNS9fXXvGz
Wnheka1dXH5Rm8JiFiA4TEWWjldL5Ezp6ikRZyGbU81jhLzjGqgOuDulJJoDgAqT4zVqP/skWNC5
gXqSaEq8vQ30JO6pjUGVM0279YubNHUKYO3XALFCNJGyxGIDnfEIj6UguhGxmkObfy9L5jdhVjK0
WboCqjGgw4YIiWneyWzs7hz5/n88CK0/679Bn1HQQj2zbigWaRuKj/5c9jada5dyMfbvIEPZ3OP4
IIEs0nvjyDrtAXc6KgKtWv+htb4DzlRuHwnbVhtoih3erTTFoc2fKF0uzqKhBnxudMtyV6Lpk54+
eqHxIFoNArbHNnB/RHHR7NVWyu+IrerXONcwSMus66S9iGFdY1UxqfKV38bR/DZPE1EsB2fWwjEW
UrwTi7DEYaUsTAPEuiv7s+kMTrKorXxF2ss4anH2KIL74pBHyb3X4jAlWu5A6j4GLLC8ZgPC0rzN
z5RBm7eQLXckPOH1TWeJ2dtPxVAehMZR9OtDpO+c2rWfkAJ97tc6YE9DGJTzTpE9979WcsaUFft9
JacoJpgNTTYdG0oO8c0//6Z2gWZ3qMzsvRo61FDY3m7rpLkLoVYNMB6QdyPD6o/iLIvSamuW1R37
uQqjm2ny1KT2HKa+o51x0LGODhbbG6QK/q6WOmqtkWUvLVD2j7xZKD8NguSrRU1g1OQoQDGJRTEU
qd+tYZJwy8adSkzwSBA/JcJlQ7xge7woqMy0Z2Y8pPfQFmbQd9YNJMWZ36pR8KGS2VykSHLmAjV4
Owjwqj3RV299bYrVpYLm3qIOY+mwvKvPOINvU1DMidpr+EH42WLIdWNrIJ5/QRF9gEWen5t46M5h
7e55BEbPVMFb1ohIbTqIM3GwxxJYeNjW+6yKgdBOoyWy1qWqevL6um0m8fQU55W7vm20xd781nSn
jbXYd/+aK7rEDFNCR2i09VagY26Hsc0huMTJJklqdaNpHiTc2+i1bfkkrEx33Bphp59Gs1s0aVLA
m6AlumreOqiU0PRPXTxjfva3mRyshpDk/a1PTCGH80VphgrBgInZTYgf0LKj+gH6icn2Kx+8t0RL
NTR6wbCHu5S+KCBmRX/mukiP/DBcEpnz37SMas4E8s1JT1LzQdHrizn1GwRIVjBw3HUqWSlJJLwp
uplb9AqIqh7QOBUawaXOViJgpVc4UtMQ8SPdx6/wr0Y8TYPOdJsG8gqhlL/899WC9glSMD0meTZa
qmnZKisH05y+cr8Fa3utQ6mTjtp74vN9sXTZPoiDZCN+LihZnt36dMDb7eQR9XNOCorywDfP+HWV
mPupKeYb8kAtY8KPZBX1o49D7i4EWXIvDoOB9kdnJXLroux1KkFS002hZvp1mq+Z0crEmm8u+rQO
u1+jcIqV7NgArXvQSEpfOE8FFglLU8vJ6E7NfETKHdU2jqVTMxxS8oFZDqd2ajZwOU6trB9FC9pP
9uQZ1wtFT2K2lDaE1j2I4G+hTPlHYhJ0bvTenYkU2DBtQD71yVNf9Oe8W59kkLm+5to+Xddo9rA3
OvywsRJ8w0g2eq7aVgL56/NKGTyXMljcL2IjQj8OB0uefG/+nBoh7N/r01SDsogFMkSA/SVe2Gi9
/Tt7OhQy4VxZ9ud+gH+yaRRUe4lR0e7sHpKXrG+lEtbyTPQ5qEXvcM2dCPVDuvztukJSLdi76AAK
VP8nbay/jFCln0OTZZqeEBwTzTLv9LUV+elSNCvEx0vN7lCWickx/GA1bvEvmpqeVLziGQou2CuV
Zz+iBlAzPhq3IZloaMbjYBTBMTeVV/EWE13k5vbsb4OTlTnWAbOqsy7s68WGTMG3i+pJYkm3ndpt
WyZGVRxUVp/2a5KL2rBXAnt39fyumyHcFbgZ+XhHzUJq+MlGVohiOXgoqUkYcjZmUcbTDgjxry5x
JqaJGaIpDnJtVXuKg5AcRQi5Qq+x16oLjy3DWfrVzADgBuMwHqPOc5+d4eRbbfCKnRH4dXdCSUxN
1Un0hUVlw1Y0szrdtwj8zsCx39zK/BopA36BptvvHD9LLvjt7gUeXvTjK9HvIEr8Y7/lyxSuSdo4
E+nQ3nSwlpqaIicqsqFi4JY2vfU1Y72BULCVKhm0nuxnK15+MklvmreD86uJpW0yMwqQwmLUI/Yx
XGeXuFEcKQKipko7hk4I0ACp81LDXPXYsw2f5GbFG4GDcU65jrtviUxSz+DyZaeeWY8kfR2qMUSo
UQaDr1KxyJv90dZ953r5OE37dHnSSAvRz1JJXxpBeAgKG4H/JIkQBy3DwAbukbYTTVYCSN5Hhb8D
M4bUAi40skq0G+g4VnMJetxXKCxgmeCTbFxQPF8u25AE1hXyaypkMKyL02R/TEuN16hj5zPzc8l5
0IfzSHAvm4NbkxYU/gcrwa+RncKdBotJ++C25unf3xAUNn5adKls4ZFIgQTVDNNgV/nnG8JK8BNt
0zb/AhKonSesv/ZyG2A2rQWT5fT1XJB/WiuX55T76NRbTkPXCWLoeiiNHH+GAPfMyi/WbYIRsdiQ
5VPT5rO5FFsuFxreOpOqeCk2ZGZLbaIYDXFCeHD4qgr9gtAziLOmai6l1QTbW/9NCtH9NSjmC03E
bZpDkXI4VucMBTfsu+AShahb22R8VZWY7xQe64S4yuHV6VBCOsR4ofZ212nSaLXHye+YyjLWQKwu
5JVrKHijTE3Rd1sJfcpo3CZ/Wk59at7uzHsquGYxbjdV+/ZQayFVxn19J/KSSdA9KEAnXvSSwho9
jOsD3hzOAadWfylJYfJaaeUdlgbD10YEiFOv9s4u79KZkte4ohisfTtV3vHWHl61ykg21VCSL5ia
YpqKlOmQKxBbMhd0saCC3z7L3pBc2ryXd9cPs2bm/UZL2OOKKeJQTx9838wuTZeBdppa4nCbK+55
/dJIRna9X5iBF6hGivHYpEZnItHKoq8MZ5k7RngWB9AbX8ZEH/ai5XaKfe9Gr6IhrvEtVwX67wBZ
nK75p/v0aST/xxLLmFSDf+xaVMSEDlEZREbYJP9t1xL1lN+6fpZ/qX012RGX84+C8d9XQzKP2HxQ
NW/A9hKd/zQsBurceKsqPd+LjWbtnBrTa8+iEZVltVAhS6xFU+ob5Si7/fm6yY0i+aPILO/QljZm
c1iWzCFN4soWOmD+tCLPFl05mOjwm5eArQ80aX8qCMKG0dA7hVLXUXuxsdHZiT5zChyEg0Quzi3W
ojUOcL7Q2qFt6tqcJyBGBDogR0d/sKnUFv+pRCXyQHmuvxS7ZZcinwcS2XMz87pHMQMpOQmcNM62
ollYpr3rpkCPaCoa3hlFRP1RrI/pIdd7jOLs4c7MB6KGRU2cUfGBzHnYnUInaFJzIYYqScYhyNY3
uFWNc8/zIP0Oabvw8FI5+1ZFQSvBnbMXDS2+f5yFU18G3B3v22nZbkWKwzsSUp4a+/eGrwIamw5V
UVYn0c+m7160cERZkseGgGLiYDxK7Zt4dFTU4K/aXErWStl5+6YOza2fug+iTFxI1nAKjra+U7ok
Kxv/URykxH3AmLw6itZthpC8iat+3UPMwCyP0lu+8bPbc1E87FSl8o+1+/1Tt2haVE0fCVWJxu2R
KZ6PYsxtvt8eluKs0I9tZZcmuE97hsFQdNDI1e3YNyKGCSezEmoeKFuI+4fWQmbey0b43IDXg55S
ZF+LpL5Hue/+MOv3Nh1MVBBKPlGk1e9VrXxJTQeBd2TiE0bCY5erbKjVyVBhUEPrGFq1dQyMKtum
SvRgR6k2LvypTwyk9iN1egGreWnagPcUhqSt6q1vobk+BUXotEc+BQ826NZvv05iL7z24Dx/G6oV
i8p4SAymHEOG8qtmnHUlocXGkEq2InQ6CgrOBV4b+SrtrOAhCA34h2DmZn5TA9Cv8OddSDKQEbE4
4OmDj8xwiiV7XaBfO9yefxa/jRXrvamCclovtNW59vGZsfDWApYcxU/Mf1VcvXlvAhOMmUKyx9Cd
amfJFFwXJTkki/pJMSNroKHUZRkdk6ax7oBuUcpQYEIkgcfCvgbaDygSc19OB9G8HYBnrDst9re3
rsaMurUGLX58VsqqWRPwXhJ88+8oX9PvezLZ97YEUliB0bduLR0bwMwOW+BVpjwXw/o0MQCnws7D
I8FZhGs7iIEat5qzDuNy3FEehDo2mmw14XI8tLquzzFitV4Az33rqTz5yCNtZjnI+Gajh8FtUfbv
AFZh/jWVuxgIilPjkJWPGXwQR1XNh7iyi8cMsNtSbqhOFYPa5MCHQ9FKDIouivsxQCUgCdGHyyU5
7vaGZ7DB7yLggBhgXWKMro5YOqewmdHjYmslJ8DDSIf41AbsZd0khyJORac4RNPw9UxWqVfJU5Iv
tzmiyePWxMiul3aR66sQH/Qy2PlB+NpnvXNygRKc2umsUAOAFVE+LMVAF2W4DgE4mrF7sSboOY8V
ux9eVZXMWW+95K3q7r0+r/CdqyAH6uH4PKYyzoEGZsTi4EkXLHvce4mg87k20n6vDOWX27hW6vay
y3v16pStytVXO+tDFgoWArN1PFDj13n519pIzIVjYkAVdLJ1pyhDN+eTknz7hxm5J1Oqm+uvGtuz
s0f8U2OTcRGt0PB+a01jrDRIOU8zM2Dpt9Y0Nphm9JEQxN3HGbZxDZq56/etiAn690RCr8t1ITxO
q3bv6gj2XLh7Q40lskEdX1mO7ZMrVe1ZVtJtHGfSs54a/aHQYsxtpllh3lnrsPBzCNOMUr5YLfwq
R12cIyEQt1azGFY95ezi2y0ObYfDdIlp8bUv9LRkXXtROKsiW4NMp56bxBpj/jLwElvYWGR07eos
DuRL7/o8owLOrU6GEK6UFRkyP6gJ3k/Lymsn0Jhs3aqkUl0vnJgMEnsziqnuQRumSGGl7hT6W9Fz
675N9RUjuRcDcOj7aapsSc66zamN2AQZYDJi5NUMdWn8USEuUzL3w5pc/xR4vViOOkj2lWY89Lmi
7C0qPjGxo7h9cRXzxMHOMcf2IntWuQMh+Vu/jkHUMRuz98RLtDMvH8xsNedJRFoyGKtO0OVn0cKw
8lVpXfcal1EJgs7bpsh2YrD1amdBIi5ei2agmfUa5q66EHczh3LYWapkgWV0KR5TspCQJpZao1sa
B1kfjFNpQRLv3Np/57v30CqRd9E1XmC5mmjQ8LLiOEwZLnbT6wqM2neqGpMZj+DmESy5tG78Ydig
QmrP8Qg+WEwJI6ItqEC+wIvkL9L6iNfUpP2PGPgn8i8yHlOzZMsCravzadKUT7sxDV2np1Ar/SUI
opnZFs09BcEYtNdqtMsrgMuoluqz6MutSuGhHzdr0RQDIyS5T1f1krIZMqeWAOW3M3ye7N6Bh6Y3
txO0FcmDJnvqkmgUkgBLq6u9OLiJgdOQIX8dJanag7Hv8xlAwmovTwcxRTT1tOY6cXq7+LdrxH36
oXz7j92rEHdkv6mfVIv3ENU/6KBRpv7t91WVcuV3ida9Yc+ZrBJvoutN6wllOoiz3I95rQdyfS4D
K9yKPmHk1BUGA+QBAJxJWjgTncLnKYHOfIhaoE5u5rEZNZXTp7NWjdVrX//r7P8/r1NL0KPeuBZ5
SgNB8MzXCayJbbFoenoY7cUeWjQjvQ9/a4rR2+TbtTVVsdR6/zH51vQqkEp+LLlzuVesg51l2cke
ok0yqTvEgXg9fmmOpq0JwPqP8eikmHtpc12Vi/cyAjCDRrl+oE5D3eQRm0jf1iP2BdgyhH1rfocp
iNVI+d2MGmmWxH24g25WzYEzUZHbxxiyDTzyJR+/Q9FMe+sJ36j0IVVJxqHOww5YS14DLAY2vgRW
+toMx3Fmdu5w7EKqV7X0I0zG9LWL03Sv6ZPd6nRrKg2CBYygaidGB12aO35aXoJA7tlO8D8QN5OT
wIMrwv/g2tSdp8xu0wfI4MW5ao27xPMN6J1hsAWLqkzllBAUcTO5D8JJIxsVwTtfjrfAzrRHTQ41
nBIU6iQnF3IbqsfkpP3pQrdRXv79868KEvjvn3/NMk3VQgsChFjVbSGO+i2+P2o8NSXHTJ7NnrXI
s67YOnT00BxW+HCAfnH3eG+5e78tHnzP09eiJfrJrIGcvLWppiHyjgxs03V6sh3MkD2er2dQ9NWG
Unp3pBq7NWD1FGZ+n5nN3Cvj4Sy60qxvV62U1gvRFAO6ChmybBAMThdZFOccgP5dREscehcsT+wS
VWmR/C5DPPtW1lhZ64xiyyXQN0yu7NCfl3IdHwzECC89QAgCKMMFJZ23LbBNmPtta+BxLuXjXNUt
QA/TduH6lb9attXZGtbL3mtkFc6ll6xDZ6xOOkmv6wG0jzrTYyP+bcCfpogrrOkKMTnNzXdFcyE1
ODn1ca3XkJxyomJf/zorxYhok+i17bltW9/63EHwPU2Uevmuls37T3EA0bz1BVgLo2I7iJ5scsm4
hQxq1Sv2FXE6wOqpv6MCRHr2QveLzrP/JFpNfYr1zL4kQA4f4FOcSDtJzyoMqr0sYzFWGo30TJFS
sDYJtYJI4B1HAU565lkdPlT8QfxINh6lkEPhd1Rh52GBQSHNJIfnXSfD2g3zdi+5UoPV29DunVi1
c3ASf7XF2W0OFnqszqYD2747nyCz2ir95rqJ8wle7Hw3vwgZhRBOiDPdb0BzZQ5Kc0xuqTkmlHyb
Z2RUgFW4qLM8UPSTEhjG3CxZQWlTUxzk2jNOqZ4/TIpeUBtGYM3qNnKPJazUT9PCosZsXVTHyaCN
91FVAmibDmlfRnf2cC8aRAMJOxNZfs4adYRa3CX6TIxgAkfySccNXDQdPkx7uw6PPHHCMzg1mDVd
fC9auRkl5C+C6WkUUmLPIYlJcY3UV7G8+KtPz33W8rk9T6LWP6bl8L1yW+1CsbotWnkQapdQGn9r
kXO7tqpEVS9R5P421lIUBeYEKoYHz3Bn+CEWc9NZ3fXj9Uz0UYepzeQOckzQxMUOhmW+0zLFJd1m
NXAKrueKTp0ixOR0hs2rurXhP277BOcH1Xapx5MG967pknEpkfc8Z0keLPTUry+pAfLO7chb9G3w
EbKf/AZdho9zX1MBAD4a8BObjqqk/j7ykomn3BwSjDLeTb/64Zq1/Zo6mTPTcyW5ZFSJLVybYqR/
f6D+rXLX1lBUsXnkocrDlOFP8qrIdP20KyocZ2oX5vckIBKYmrgL450IX/cSlaq5LMc78eoVown8
wuuorMQ/R2/XilGVKvZGhYv9T9eL24kLfBWFsVGW6rBPC9gOKSyr2aeKABPvu6ngv1Vn1yCWHTrd
AchgNWe/3F1yIJxzzzG7i86mvUHsKknqCYBW/jLawbjrrWzKyNIkUigvbU8beEjSNL2J8lPUxXGs
Mfk0jGxeDEW8bgzgaR6Gjhtqf4q10armBZPzs9gIDvXoz2wEz49hZxibypOLtQe+6SK12jmgVGrj
Gb6+0XoIUVWWvhkS0vyAZe5R11J1D6XMWDqZ2T4nlfksoty/piZV+nPqZGJ+nWoDsMi6XFpQMWkd
dZs65IUSUzsVZs2+dnzWdM3g2UeVFOxRqzv7XU3Gs8mX8l3Wig+gtOablicNkHJ3fKFqjZJIOEuX
3qIII3HU5jEO02FRNAQpZKlul3bh66c0ldoVwmD/zsWDft03en0wO93awLNzdo5tJTuMHvqt1XXy
3i6wPxlMigGdALBX0+fWXR4a4APhBt2ryIJJAXbNOQ2zGDNju36qSpW9vJp2zzy4tFmT9MprYMGT
q/JO+mKN4ys/CTa+tna0xsL6MLpkpTeZv/NI2myKjh+n1dP4NGRD8ZDmxXsfQl5SPF3Gs0spdriz
9i8KVCrRn/S1tS7Rtq16jKnefA9nYQwEnrrm1PPl3o7OEG5ySqWplAJoSlIr+qYXDTjPqPkYCtub
NWaTXwI39laqIWl7gD/e0fZwTsajyHuJOvO5A6/zIUUhBElDX+ElN0FxAuhPWtSck8zVVlojt3sL
NSsPRAzkm9LPHyu8kGaxryXvRjGuFEBo+ygL4rmFJ8KexL91PYimSTaONYjhL8SAYildOROnchJy
KiZdT53pcq0e030U/HYbMdkO4N1achZv1Yl33XdyeefKgbprzFRdeagWnxA8gvKR9PRD89+wnB6/
YaDizfsylR/w6kk3UqjbG13y1HvJt/nqFVbxXnnlXFyT2vaPRpWzS57oE7UpafaGRmW2pKQWEl6/
JxyN2aXahsmOp+FjIFYf00GbVimiv2zGR5SfP7tu/WQlH0Wrc9XeoMSgut7j/+wTNxH/Qt/Gr4mG
TMAMbGNBsZD31LRFdVcn9r2KgcOT6DKNeleRTEZ/Q5ftlAkFlIG8FoOhYSfIyUgGiKajDsTjzLVu
yWE1r4BpUTN3p8VjfTJrqX6s/WDvxRhNq0obb/AQ0pbtFNWidDqctapTnQpNax7VxvttWjOgtEyc
Fy2yhk1OmC5xOkTBamGXh95AuyYOoplEA38/w0gXhI+0e1fJvPsw2FGaS7xSdEmd8QVfxPpnH7Yb
wwIZQLEUo6wy8v2/v0+IM/yZHQJaYtuoPEmt8uVUFPmTAKfAmBpf5VS9kOEkGbPiWZtjW26vTWJx
4AB5kY+OAwWr/tmaxm6taUzMBGCiXuDzfRq7zfx1T4wfeGf99S/8ui6IpHLdlSngUwjkKp4DHekV
5yBXLZpJ2xzuRI84DIiisGCMQRH8OQAzlF2ACBTbdiIvnDLd+SDIjugZwzNfcCxKS3cjWuKgV4Gx
5kFRgtz1uwgFIlzsFlD92gd+NaJbogawcU7WEODDq4UPARbKJ9ElziSIvIvGGyXeGH8NEN0qVykA
3jvQUks9GdV7b1qhDkmR480hFchOUuPRh/e6Z/0AJi5R30vivE+BYn+AZvIvpQLcckhdZae4kXGn
65qPYtirtjnA0CXRKKq3auNs4bv3GOXpOkrM7MVMu/BggAeciWaPXpGnllGvyj7NX4ZRDcDD78ws
b+4kjDEWxKRU9PcZNFqlMzK4QcsRX+W7uJIkyHoybkkJRbDrYRy/GmrWzYaoBdwIzPjS5OpZI9n6
LWlJofQZJSFIg8wNaHlern+fQfwyW9Suoq4p5FFWY16T1FATeNvJmC/B4SfPvMu+UyjifqjqW1ND
3Y6pLNY3roVvgqrnBtGb2LiHMK/sQiIlS4oujFc5l1Y+wOdvihT/nMH/Xt5NRWdLyyR9VeV6NcfM
lyX4JPklpN7M45K9MmS1ANPjeSBBHbxK5Fy/8Q7B0B962Ss8QgTBrJYq6kGrEPOFoVN/eIp+R5g5
ei+pC561SGFf7LzAbKGLo6cBsNLC5Ye5jwOnXqVIx48GeLtNXyNlGYLW37u9kW0yO7OPhBvjFSju
4IG/GFAGjYTy4CVmtWINPh61YqA2Qs20rSdLw2sEVs3KgeI36EiPPfUHM9Gvu9W40PyeadODqy/6
36bJEcYl9fQEkwbcNSbXtOs0iEms3J0fvNqjF51fIRCF8s0Dd7CMTds/1GGBbxjOC/gUN+q7AnnE
k81vgSxn87GOHJRRjrqr6jLgP6sWL1GW3CVmZH5L4vgjlbryySqK/L+WvsanygIeVY6i6apCOE02
dMrd/lSC4AulWHGTDRfUOs651J8BHvLgBZexM1qHioE4Kt4wYchnplQ3p7YrtIdeVUBr0B+N0bId
uoVPHcZcy/toKzYiohlUxu9NMWpm9b4I8gdntOODi03Ayi/7/ByXUTnviXa8acn4EAhdrgNo1bAK
fHzyr9oQ2y8SJZ7zpFOSLcmfH3VdyXtJrkjeNBip+1Z6hm6vggqj30eMv/B0bfjSHorQzU6dTOhd
7OgxtpBX3Zjhsja9WUVcgARXfwzU3NhiYqLXawMDm1lhaOHailtWlhSOk6u00/JnMN3qlAVq6fZg
hanHAknuO6pQabsQrQ5eb4Didfvw84CYYmKow2p7mohTQb9M7P5S6+a9UBIK7SFV7vFh6pIoGnjw
cysGMWF3wGBV+QjTvlhiQs1mSJZzECBB/70OqFxVPeOHZRfn0LWlV4ACxjwKS+V+pFid579CLO7X
5YGLZkxczm/uerlpePqPMmjPozZ4p0Z3u40V9OmpoqwA2ryZvpZlUK+wvk7WUlmlr75lvjWu3t0H
xRg84vyzF92Dk9ob4AkgfqaL0oHdn66W7kH35Ro010bX3OTVyUCjkSUugcPR7KXhkfqbUzgBgdLS
vbNCo3jyuhrTQkVrF6LfS/GtVariSauHReqMCv65OTz/miU4K/kD4vHfD7c+2aq7pZ6BXxRTbgOi
iVK0W1KzZC3SrsK3V03iB6dInSXLDZkXZdCugzApDl4xZNuIZeEuQbmwx/e52GhhA265TJSV7LXU
UoRjghNo2J/j2HHnuZ1Wl6jOACIqSvMKuTGaJTgdflXdKQecZx8lELwhcl3cvQxY+2hRZxp+Ck3k
Bd4MaO/ecq36W+MFj1o7puEPnNdYrk75s74iL4BpxIM8tTL8c1yebw9ijIzOdUybiuJ/jYmc3N+v
c6ISgmEHBNubWEKOHmDrlDn+RigwqY3VdlnuU5w1lU3XnoXlehfnSF35RDaPjuxtWcZ7P6hU3Ppu
FrwRC8FrDEOzO8DQ2k4GbbNKQNw92iVZ7AA0y0cIqtIGoVAqhTwb1VTCmWXM1jWLgV3vgUvyCtab
hRoPb1nh7QMnro8V7D4sGogPEPj0fiA5TfDP+SHl9VtGcvnFaqJ8UdjNeNKsfNiMmor7Jf5KK4CV
/h5SCrYNfqXstVIJjnJdYNzR+9ELsPJnOADNByqXVRPp/ldAwQo7w8G/pzCCJ02R+sB2Ww1bk8hn
W6wa71b3hSUz5QbCvjYQZQpmn3f7KT+JH0V/FAMogn6e6QqEydrAWUUeDPO+7eq3Mnf619YGiGql
OrHGSYhVK/pCbiQHPmZXHKhrCuZyrQevTRYiV+PjsRFNZyyPTeV15xKe7EOXRY/qNMvJNLiY9QCU
ZmoSvCPyKfnfUqNr7sgn8KvIKUa6iaTGYLDINAfE8n+JrQbMEyWQUyfRZaVWsCljf02uQNvHUU/B
hWc5az2veDLIsbSolKZ5isweC76y7b7UXv4Q8unwZrm0jCJMh0Di5/tBa733eoTyLXmBfpHHu+vC
QIq+8aB+dgGDvuQ1ll9NkvqY3NB0MHydw9TE2FaM8mN1qWfe/fs63fzbu2/y7Cb9hoJfceS/VXgr
3UiJtFlIT50DgTp1NW0+FGN7krsk2lVd6a4ol8ye3Ixlia4m1vccXaBX8yW+zR2oa9wO0R3LAqYD
un3KCz+GvamZt+mJDJFK3DqmwBVU8DR3urUxVZNUbq3Or4Xa6dggqY/jfU3E96OslR1o6ehLXbX6
PMB/8V6PSnWTse/YeJkS3ntUjc5NKfO+JNRheyzKxUVtZ0VEQdFpjOgm1OlJkBtJ8GRNsMQpO+8D
vHqCUT0RLX+O/WoN0fh5bLoOlYv1H1gZJHOfN0pUnGgwDGTkdJj+fIYaEb7BwCInEaSR2l1EzRDl
LzF+UUjMojVCsQrjqY7aTHFaNqQj6+lwHQH978xFZwe8Mp+Ng41hPQZdsjkehc5FyGHE2SdNzKdm
1xkD9IjaxJaDr89Wb9qWBXhrP1qKyqLTbpu9IhXW5JjQLivQGhdQJR5OfPzCk/wAjMH4Li5KpICL
rLBZyRp7fnERth18LX1bu1hYgXhGfAIe739vum5pqzhOzwovw/QIMQzVfV+t2hxfHaXGLZfKj7M8
RJTFRoF5rKEvb6g/lLeRHPlHfEaylT520s7x9WffJaAWI7I5EKJz9uhDMWRMRox9qInjXdkNHy7y
5lrnA4IeD71HG166yMGfyyl/XkQgPLhexLa1+HXRIJQCJaiuMlaD60Xh9C9N26brv+SqUvckY1w3
axEArVvdSZYpws7geay9r4phK3gBROFuzEOHxS5RxsplLVv1vbfRpxhkockZWvHBucYgJ2ukab95
mWjXnYx+U5IU8zVvf1QgbL/UTd1D4tXyjW2E1tQNgD+79/ToNbESFzwatbpVpb6AMXTvRJc4iKaT
YGKjFeHhU78O0n/eJF25TAdY+dqw9ycAIhmQ8iDObgfRF3ltvonSA08ou2XfJj+mEzJ6jF3jIGw9
LBM9rWqn5kFtTfUiRodGNg6l8+gB992qSaS9RKMDSdvD2rC3/IfS7x7jqQgs0yt84ZPIXEijqi2l
Bh5QlpfppiP+vhDfWsUe0o0z2M21KUYTM9+6yrA28vqHMW3NeoT6K8I4Jl00pVA5Fug/z272XRss
6VA5g3UUC1xfWQWWXByva17VNuuR6LzaYq2ENTwJ32DZySH0tMpHXc1SjV2m9z/azmu5bWVLw0+E
KuRwSzBLlEhJtizfoByRc8bTz4emtqCjHWafmpobFLp7dYOmRQC91h/WyBUEt0UUpI/GFL3vn9j1
DZmRPs7xRps6L7p6m4wg/NMGjm3cBhtdfKIwLQ68+mMsoXUyQtRIUmezn3raNPapiYP8E/K1G7HP
HLMWcwLyw24fq+3jOATFrrA1jNrnQqEXpxrKs7pzG/OVPWfRuZCV8TPos6crCAasl7aeNEne8m5s
HVOvlU5217C9jJryi9HEZ3/OdXZRcTTTzHjp4yECKO6E95gqewdHqutd6Dv6Q5Il6soGq/KzUbd6
XP/O4Dq8ZPkDyeAcEuEfJ5L0sef9UAZ6IVq9j8nKxnqRIfeJkgPYl7lGZJFunQsSWU3JSA0VfytG
O2iSZT5+t3FXH9mre/x34oOXN3cJwsa3KAKHaK/V1gsmT5sae+wfaY6fqaPE0yXhJQkgoInNXtg7
n9KmexIRVRqyYQ2TT02RlLsWp9uDkrTlQzsn30SEhfBEYaBfXHBPWzdDW99X86GXofLJQaqsbSVA
xD02Izpxu3aT1oo+pUN4p+HZcxYPn5wWE4qz+DOex5ZWo/nvWm/zPI8/xH9++juy9efn/wy3ofKj
UKj7sxaSZiCy78vD+DQ5x0pS+vYQpmCSHEfv1p1QkB8hRogzv/XYAOlwnNZR7UlgyTpv22bI/kBO
gYdPbgJfisGmei4/xVbsbExuVbtRb6Kt6WVkhWdosQAZR0LeBjuxrISwFiJqdGNyZ/1s6c7nzI7V
e9GS/WGlZdFTHJK1UczMO3LfrtZ+ZhkvMK5/WgDlLoVTS3c4Mg14L/Tq3ehIGGxiyhU0XQ35r/1p
oFT7UpFZA7vQjc8RZgZuWCXnePT7uzyChR7adn5XOZa3j5S+PlTsTlP2kJuxLbvHQZWn2yRsvyqT
2j2OZaZisNf5W9OhqlDwrPvpmPVK47vbx0ok7Uuv+T5W6MClelrwffjaulec6ht+SJtMLaxnfdS9
HXTgbGeWRXsJzOKUAOV9SVJtLepKcoMu0djnwdmKyksvBdEB0X0TJ0JcqMWBxycIxbxEbm3mCc28
qu53r/K8pUITls6XIPcQ2tTk6sa2xuaekhiP0jYcN5oxlNsq9vT7iruT2+O+sLV7EAUrWNuoNrWx
9WB78r0GDO6bAmBmlRcYiXpWUbDhGbf4DzwHRtZ9t+0wX5V9VW+iqY12ZiUrLneA/tkxzRD59KD7
4UOHr/yyD1at9tRluvPb6KQLm+J9Q3V+PVowFsZYdZtGwcQMofxdrDfOTT7Uw97E+tKb8myjjLDY
k7pbyaCrn6esHbYduLht7rXswLPmXi3A79WADr+3cX+2Kbb+ouREzsZyMC0M7C1yQc0xARYj2H4E
/EELzMapg7aAq64fRBdxKEtZuZFiIHxzVyxJlYvNlLEpjFw59dYI/6Avvgx2cS7NrHgCVvukVE5y
j4iS/CmXlM+5r1h3alTUp9GozhABgPSnUcQW7lckt9mtHPoPDrzug2+loQ4RO9dvJRLQWDQFZvrS
m2SNi1bGy2NuSqN5bxdsD0216+9aE9c+X8qyF12K0DmX2+BGddoTME0b/DMqYoJBEziclWg2xUXg
79Kxf+0XgzFJTNI1c4hoozb2VcIqdt154ycqI9l9mUSfeDup78Yh4pc09cqx7+vus2xzpwYanu5I
kvzkudtfMGjSTsNg7Y1ED0IXQS0SejoQ9HlQHr3+0g2WdSym+Ds1RiJ6FBIOTogu2bUdooi7GmFN
rrwh6zYFmeXPvMa0G6D3PNbmpqmZjitj9HzI0Gfehk4xun2DpQWlOC27uZ5aess2iTcu2+3n3tjn
AWWrkhv0d0UfOMesHs/lGBn3dtrs2H1usMT5mWNrsJKj5nuvG90Ziyw8h3O72lbhy1QB9I3Y6Yxt
VP/u9cfetvpPdRw4tzh2wR0uE2gVcQuJJOKWjoSft0dlPl0V/JzPqdQWZ+zvirOlK2fc6sob0SUG
O8w9dn2v+a5oAm5K7ySl+h5TEs5ry3iqYrk7YFJWuaJphf5E5i3+FkmZ+YS2cP+QtrmbzK0ih7EZ
+lhwD/Ig3U7zATTZ61kSa92uC8xvS9cStsQ6MIopbXD1t5mWWd+A4v1deoV9HMo6Otit50AJHdJ9
qCu42IRhvQsqLb6jlDhutUIr7ye7sjZOirQH9gBnhyfzPk/z9AY94uYY8PPft2Fu32oopW7VUZ7u
h7LJNx7gj4d2ipGe1nv5qUguFQwvN7Gn9IKudbTv9Ko6RL7T3OMtgjOkk1Qvqped5JJfepyALVCy
+mtUIbMPUi89a5Rd9wCpZLyn2tgtc+zXFbKoB8Vktd6Q5kcG1g22pSnfTDYWqlyZv+wifVR4h3Br
soLnXsP+2oiK3zqksoB74YuP94nbB3F+NrKw3Vdjc2fzU9rFqt3vBmxxzrJlk1swA/VZNurvqplG
vzPzBEoTgQV+zGeT2vMLRjiFW3ZK/YDcS7stkya/tYfqxsFJbeP5Un2GYdS6WU0loMwHN8CX9pcc
sM1yMt5JsGTNttALcTqYNOOkgiNZB06Pn0w/nsiB2BQqHYVb9raWzfIbNnrTprfl8kia0nrI6v4X
3ApulFTt2RHX5iWt2+hGC32U/NJuvEudeftiGN8jpfChZTTjXgmadmf6vCIhWXRpQen+cIDJ4cmY
jg9jqvcgzCsZi9WufSY9QYGEiHB+cbbLPL2ofZ2DA6j3suUnB2tyzIMyRTm2rG28G+XGvHf00lmH
/SxXNUTOflTD8TYrgOMPoeM9Gbpen60Kjz2Yqb2Gl1hJudcfmuQUIsC3o4LcbAS4y+e7XJt9WB4E
9KtF2BykiN0gagX0q27tVYum6ZMsd9mD7OWkTBvjxqiwgtZwJDu0reJvJlvJXiBi/KLqMpxLB2pH
rgU/w/mea8TOquikwg1V8rCjI5uHLuxG/HPj7MFXsduT87b+YTrYKYet8kuiZFHKofWplPVpoyjx
iz1WxTrPNOeczgcI9v1KjfhD9UxJnY0kamU9VVaxCbzKOYtAxzH1nR3pzmrpQ5INfovBjWVeRYQl
xmCe7eva18USU9n5oBq6fnoeJT/Y2HmRnSSfBCD8QN6fOy25dSLnqxVrzinEmyYP6sdJ03ANnVQE
ax1Y7pV3tBxbORUQVNwJfW2gJ4jiO0mtHrIuGe+L+RDuszHNtmyOw33BTmGtm636jNzpN60aht/U
5yaQyryosNuupCRd1Y2Tb3py39wuZ99tCZOxQJeMy8B9ZC+PUrROSlP5hBmrtfdiKUOkMeP3qiRf
wMwk68mueeGSi/F28kCPpJphbSMTj5XeiPOtLY/WbV62WH1Qkns0civdi77loNT2HyH4sZNXs4B/
8TaCImFdP9t1X68ySw8/Y4aNs0tqaOfYCdiigoUAz72LtAmKAIQE8D0IQfZq2a+msDnhyMQWkAzV
Y0qdaQUpeziIPiXFf62bGkjFkn2OtND6RS0KFwS3wefzwdd4Sw5V+ZssSeMR5Ol01CWYJisP7WRs
iklNlFLPi2D8RarD5KWXAwDrwIFm4LJNAjw4gkrvkDnTTDce7GpjgqE3gpCCpJ+Gt3IxZIdwyvg9
FLK0Lq1JpbTneA+j1T/4pn+CG+1jqBJJJFjiducpVX4hnwYlWSozeGwNtHGTtyYotdUnMx+j00Be
g1RIU32Ki9y+c2L9ib8f82kaYfNAB/+DIW7NajELFaxkF7cuOwrAgiAuBqKy9u6a4odomEEgb3Jc
eNaWVU3nGGksHCkbXO4DbTpf+1D72KkJ1o+iKQbYLaCRIqEBw6Sij2JXNjJegGeNNOx4ylsck17P
Eq2IN8hGGsh89TUuUnPM9ZQ7EX9XidxtkczHjMxAclKSoXaniuOdxIE/A+fQwrTS0BY5GZXJAyCN
Lk0pxfz8uS3yBmtdlGlAHIVv5mBUhnURfY2dH9W4nvZ5ZKsITMHsahOTKvyAGpycoalSjndUnbSz
PGJ2rHmBfwn41LvRGpO9xNayVP0JNto4pxDuQbCuO0PWeUyD3HQKFS5OpL90kPpOQfdz1HIKre1Y
bB2bxG0Rxtax9mrexeYzJUY+59op2uLQWHdUecdt14bNhrQpJYoCth725C9eHMRfMROYFVGk5jP3
e8zCI89/BIsSbvSo8u5NmT+KMP7G5ooCfFsB3m8NHi1zUxx6RwVVazhkB+C1MaQOlokR6FrqE/Ws
1Q+hXkNslE2kVzy+YCQRUE6WnSrBuAzX1mxSpNAtJvIBemwk63CStIs4lAGUQN622q3iy699VdO2
FGzU8jAklX6N6xXljoKeeYt5srMtohknbin6sQnJtDhoWD8pgVk/9DVGkojgPulWt3FiWbrML+pe
WyvPGojVWxIE3rVpFGnqRmMfbVO1iCq0dnHAKJD/3yHBlFCLzX/YXpTjHND3R35rGK41+nAxUNJw
RyeZdobj2TdxJX0Oojx+6GFI6m1VP/njWD3loJEKrVHuCl+qsKruDRfzuJY7LE1cWLyd0pGa8Rrv
zsgBVUHd8u6yyPypTFP07KdRdcBlmIqQ48fPJmyZjd7X4V6MwohAuzPQC9ArjGIzgcptLD3Kti4/
8PwAxkL3YHXwFgPcAE02mjeWNAEY7Axtb2h1skZFxIQxFdcINoEegwdufkpJJeBfYctr8vqMjrKy
K3Ie71JsGaRYAvQ7gYluxFzV6fxdoRTt5jq3BXTG05483xzMGx7+qBPIeDEaY0u/1cepvDaBafHA
Ggd5K4KzPqG+OejIGc7Xlf0421QtibHr3GHw1hYF7Z0I1roG89oA9y8xmph1i75FWu6vc8OewltH
SUj8E+IpkFwqrPEOM569YTndfYf0/TYNp+LWjm9An4RPEtZ1itw/SfiePaXVgEM7Sdxcz4Z92UHe
lLShv28bJOjCzoE7JIXmta9RvpUTemrXrg6xgjudYrMnF+jcRuyYAZoHR7u3+3uxRlaFCZonWbiz
swHH1KznFS+01sCnkxvfh/gN6+1HRnLqW1EE6gqUh3Gfeka0Dwf72DRTem6N+FMrx/4zfGT1iK8F
itfO4D9XcdNsybVjTziPAh6oXWqEzlGM5nr1mNZ5d/ZDW/vcfqvL1Mc/O5fXRW9UKIZgfFfDW93V
EUVOPC2QQXIK3EFwtrX+OE3mU11JS9V9F/DuVE+VYhuPpA9848GDhPnZ5J9HQRYY7+DMrvVxffGS
/ChaktHr95E/PohWNGVIoGb9D9Gq+EdD3w5Lyq1l8Hmq0A6yB2p0YtWombStBzJlHZmSdj968utB
lw6W1Pv3Szcv/Fiae/4nEbT0J3qrbIKRSvGHgdyP5FXpwRZYgkUI+Qj2OuiY9W+X87DNWxmVonyC
D78N+2Z8sScTV8sGUPOoZPJJVkl3gZ3GQZU9coBzphuOQX4nDmWivp4lmmHz8854hlv4n4hR5e0s
yVNnM3QQSj4MiGAx2rcSPvPzymIaZB/sV8y+no2jLf+6ao15WVJPAPdaSMUkWMYpOyIX9nqIeFU4
JvNBnC0DS9wy8CHuX4Qsy08A4mMcMrnwMk80l5jlSv8i5MNSy9y//ZR/e7XlEywhH5av/RmY92H4
w5WWZZYP82GZJeS/+z7+dpl/vpKYJj6l0o3ltg3Ch+WfIPqX5t9e4m9DloEPX8R/v9Tyz/iw1PKF
/VdX+/AJ/qu5//y9/O1S//xJkXfAt93TcheBEF7twvlnKA7/0H43RCmKWVliv866tls9zq+rXNvX
Ce+m/eUVRKdY6v2sv/9Ey1WXGJm687RZRt6v9H+9PpsZtt69HvF2vlzxuur1Ost13/f+X697veL7
f4m4egMHwij7brtcdflUH/qW5scP+rdTxMC7j74sIUaS+b/8Q58Y+Bd9/yLkv18KTH27HnH4WenR
WN/hMmptKhDxGBHTDLpZMkDPapA7NMFoGa5c2t5asutc3SU1pn515fBGOQ+LwGH0wcQBXrmFpF4d
1RzPprUY9ruNrifOCcwvDDrR1U1OclM6vAUWaqHu1FGz1jpFJRfen0uZAejlbNd2NXMTvm7C0g3O
HpKe4tQYplhyF6M31XqduHQtVnCep0WoHNfJNy+spYOOQ7WbpWm8oyZFPkpO8wdQmXu9zJo7xJay
B4nsy63hNGcxJqJKfrlbx6yGNbTw7EGEqTFWYgHJlqMIUT2ZV6SMV1NWFQFJkYPh0iPAgvNFxMC/
vLpqd2fLUD2SqH9xZWdEeUn1vvuZRgYus/vTBBIL7120P06ijdlk4A6J8zq8DOhvIaYuEZIPhOT9
6zQxVxxEnPO2ilHGwTbXIe8qBYwWrYqoAohTcSBLiEjp0n4XFNv2CfTluHs3B+TpH+HvenMs7213
0OQemT40/HF5M+86JbTuxFmCd0XXZe3pQz8vROGa91P+hj5MGJrgtot91Br+WENEiEPB9hYVKLPb
LX3iLEisbg8N8teHfrFIUds3VTGZRzEouqyk36by2B9K8PZgJqkTYuRk8BVZbmZWzrVfDIp+cbYc
gNeZN6I5CQE8cWpTTMFX+nWumFbrobcOtarB8ywdtkAAOjeMJtVZoa9Xn1elQpIEUyOJv1og1KTt
zGEbOXlz7n25OVdKYR2tzn4SXUs/8ltPRtrY7DUIFYcUOPLW1P3OHeeZou96DbHS0imuY1v+eL2O
GJCL6UuaV/VO0HTFGTpQl1e+7gfqLiJ8ToHn8szlvZ4Lzq5g7yILC9qhWTvocgbUcI9yo2kJuuZl
Wh+lUjI59yS5+o/zRtEq2RXhXlN1w02jqObKr7t0XUfaK3c6llrHJrsBO3o5aEWNWCfZfNH1LuQj
81qM+5ENHftdqCZ5vZguiNjIF6xCdP4xTiNnjQN1dV8ntnkTzKAIHCLlr2mOOtDspLFEBKaiIBrc
YyB9+AD6iVPA51vRac1uofBfDRIg6/wNG4Sm0U1m+lSO5gwgv5SHkCoqwpV/COEhyJ7iK9d0V9G8
QuhJz3EN1bBrHFCLfoPqSY10XFFfZoWCbdhU0TpA6j1wQQpmwEHSaN17TnUp+rG6iD5l7mshdWM5
RI52K9pi+MM6gxzd163nHzqz7m872ehunZ4K8Uq0I1Tob2z1Lm/zIcPKfR4g+QQeYLDa7wHmNhTu
1Q79ZVzalxXaLHpd60NfMK/nqXcfuk05lHaSOlzaN5fQd8+VVxfRyptccgjKuyfM9bFDCfDmGiPa
72ZeHzK9F8quD+jJheGHPq5ExTRNwuceXtgum03lxCF5OxuFqdzSFsNdH19nfOgXTXbQ3Q7k/5e6
b+1pReIT1pQDiTnVQ+m0HDKvfm3qfrNqgYncikHRf53bwcZx/amaNss0sureuitKxb2q3eoQDqFB
9YgB6loYAgJWyo1k1S/a2Kb+scms/jaLMjamYY0xz5SUh1hLbPmhN8gdyIOduSKmmgNjQVUYHZDR
LVU38pB3ossO1Bxjc6NHHqRW5NR1VBO94sGa9jzmlHvIrOq9OEvxAVWnsD0t/SrWbbepaqBdRKgj
A6pdKUNh7Cw+NhQ/OpcDaT3+JaC+16HkzJWBeTjUHaQq364m+ur5kgNO5OJqywcIqqy+7Wr9erV3
/VlSgo7BF6+f1MOUhCUaH/juOG2KUKXkmT9V7DyCNu2/203WuxWk/rP3Fhtq1vQhtre+VFwmKdFT
9hVKAG2NOFri1KSTMn+vodfUX4dLMyQjCdLhtS+HWJUPJQ4784zrZLFOH8xJvTKwV/U8UqFjpqzF
iuYQ7EXIxynz2lBrQ1TfmSFGc6NcJ6plDeY9mPVsY9cIDfNfZ/40A3giSlx+C8wIXQ+jTu7LKsb7
FzPDrQHP5UnECrmW/4yVu8mgTAP0QVIraWUpPJIEZ6DG9QAyTExzhhHLGrpqYlSwDcSoZQN0EKNi
bt5Sh5QdTcdV3WMdV6dOvqpmPyny9WTgS/BTS1OMlrMTlRhNc1xlKh1AU62g8uu0K91LIOpQTL0X
Z8vA0hfMoyA4lJ0ZwVYQceLQo8Z8HYC78XOiwjf1PUXUZYK4xIeVxCVG1E5QhGZhEbxcO5k/FOir
+lQCa9IsvdiYI3C80ByiF3hQ2MHILz5fAMXCEKnhvlVeSkMBZFWMj2Pew8+T4oRKuK+8WJlsUfyU
vZOfTDIGiPzBztPFqlmTVYeBfO+/W9UbVLQxJAl/H14eD0ZvGzvF62Bmg89aoR/W3YZq6D8HxXTw
S7L9jR1NT3mZu8MsjAZ/Lr9TW2yj/DkK0iLvziYeM2LUidWSfwpLilGxJKy8/laMhrr8bslszCgU
s4bd5D8pKSRUGJwcBL3VPsgIjh9aOzC3mF2Zn6UpvBPP4SUiAfh5KELL2Aa1geiyjjpVv6omo9yJ
9+QpCrUb3crcD+/KkCp5A59kWbsxotfR1z4xEtbVu5Fx4PGzur6qU/DZa3n9GCthgHdGgoqOXh8b
uZf6u7cmRVH/JA5TZh0gRxcnU8LPjoXyfa3Y4YM4OAA8ihgsnmihbaGeSr250TodA5h0TIdd2vYd
N1kmTPz+H6w0adzZf2uXI0WHSUwjH4umtU4iZFS9/s60p90yQTWneM8dFFa9mODJueE2yKdfY67X
neL7Is+D6yIa8o73wUjhU3wKCxg+tu2esRKx4gBqOlmDbeq3+rz8JNmFO+CK8CglaznCOCVv6/5x
9CvVDXuMb0XfAOL2FlTUT2fWexVdZa4jFZTKJ2vu6kGnb+PK5C1ybhZs+h4044sYE+F6BI/USaHs
NLKnH8fUe0E7pL9xfL+/Gb0BFLo4FQdu75KEr8VbwMeo8m1ExIimlzd+uRJtpM7CjWpM3XXNJSbN
o9Fzl9liXaMaXz/HdQnRLlLrSe4rf/chxKxlnqi+8ykwKpxUWkc/2p0Ugh2cZE7FYWmLcREphi2k
sl4jRdtcIq9DIpSCxOgqPjojIkisIc6WS+JNIGnuX15NRLJHDVAdBJkoq/VwbyEwuI4GJd6IZucE
9HXacN/Zk7Xq0aDYfhjw+uRnQL3l8LE/H45BkSo3VVYlJnYqLDLYj+pY9He+6jeAk1Jr67CzvCBq
X628auoPoikOcWs/yHoX3YpWGUXKpTWGdYaB0H0+txzd9y8QM5cpJSocp7Y19t5YT6HrtA0qA076
TYH+HbpovEz8RFTE/sT0+cKDHvTbOkzBKZWVC7ynv1SWHDxCBABX6T2KgxaZDQgiwzsmc59dA1Sd
Jglzl7lJtb69z3z1WOrO6wS1A8JgYDsouqCipRtr6pCNnePB3ma3XW79XuKhBgLvMnG3mwPKrhxd
vwvGvWhOTdECRjNDVzQlO9EesuJzGievV0MVqSR9aVoHLWliUDe5RtLGnn3L0BKN+JdF/hqJdRzL
5r4wNwARL239oEGUQ6ufAG8OEFGiKQ5aaEbgaHJ//WFgaeLdom8DwwQj+FlTbHxyRs3HKsWm2DSg
Y28AfFw3fT1tqcIjXW+HwUUO7VU0FumfRsVcHUseEZtotv8o5kPu/zhfRASI014jliu8XV8MLmsA
CkbLFxC6g9T/1gjQ8IorLPRWJuSdky01G5gZPkICRv+jaiL/GM0Y65WIbs3QcsdAG87i0KCaeiq8
Gln7ZjxnJiSPNPLSnfhMSExjyWBUt9eWTRmtloxhFYuv421UfLr0L0YTUmLv5rbz3H7+6jI5NvbU
qn0YTgnUm7iojsAF0ZYCAPswBG4SzgX/uSeXI+doDtlvMXQNqrx2k5R2uFnm+H2erMbOf11HDCBm
/P+4znLt4X//PG03ya5moFBWJoZ2m9fqrotU49B4Gu9bSddpt2PJMrx6JdptYmrRcYACnM0DoqsX
o9cYEV5CytkojQOXZJ4iIsXaoikNuEesSx/BpyYux43oFMPXK4rwARLSBvJVtQrtMH69SxcjOJ9V
oWvjHk+MDe53oe6S1NCPYZkaQLe55zc+jzwsJmg74v4uxsnljPamKJtm//pe4w3hgSyfdMcPxL+3
28TeDnmjoXX8R588D+B/BzOnUq/9Gco7mCXPITiYf+lUoziI+aJLTFD481nzl4IsyjxfDPRdat+a
6ihto3SAz9EXt2AlyttJMYrbv2qKAREyomptVhPU2v89VqyUhP43y0QRrTIfC0mTXHGmA1q5nmVz
X5FIxqM4+xdx+MFKoIJJZtrJ5oM2lmiqwHilLAQwO7/HiS5xqILOf2fDnQAtSDwN2bbUPymWD/mM
+rKup2CcB10DwBw9anO3l7bxcWQv7YqmUUK9RyNJAsA85c+qQhKeLBCCo3Mwb/TXNSbeac6RFTz6
kJWeOcT8bHXeY3C4MNMikXd5YT3Unolz2dKEHHLofARNdlLtXEd9xMoukakbt0iED+cJmRRj1Nob
RNDGs6dzqEMJFewyVNdWV3DzGiIzvp3s1wliljjYWnKdKlpi/mDE0cYCSrMu7DIh19mOu1wJtUsB
0WrTFuTJdMPAUm/u8yS9cYvcrK8hYmBkgRXKbNmxUMdfrW8oR1LD2gVR06McBfJJaRs7dPPnEa7Y
pZmHxraRToo57BvNckKMtNPxGEvq72ukDlkLdLqeu+Kay4dJfLS+I2AxBRj2G9GfNE7jllh87K5L
LR9GDIsPGFnJ9YMsy+XPihNbhyxSfQQT2Nhp887SDqVuD9Qf3pbEln61dCrjBO5W7BdFOJhvIhGt
v8YsSywDS9+yDG4/0Wrid4rX/fCZFNozhErpqclHY5e3erFv0ip5Qsnvuwrw8cd/BgwhhheVT1pG
SAGNMjwZDSEvIQYoB6a2Nsv0fVOfmyJYjIrgpSlGP8zNTeDpDRhrt28N7ZTG4IEGz/4CvlXxjr6C
XDokHlS+qkIaSdNE+oncrnYS0fXQrONK62/y5neSG/oxQOLpBiYp/1WlhE8lzNC8QkSMXnzMhxtS
QmJ0nEPEmThUNSSp68jHthk22tHsfmBpZsKLnuPEcqJNEqmFCl0eo9FHrt2PuxQaNAdtUgJpP5Qk
7CeeI25nlJn9O0n09AY0cEHqM0zTmxpElBtbnuKKSbWdOJuwbUPerTJL0k94NcNa70cYgDL51bmJ
atR47wReiwm58zpqyF11mbAGOEHAe2bXmX9p02haKXnoPbctcCSly8dnrwyNldPU2bNnYTuY576D
i0ItrSQDzm6rwWiibOAcFdxprzxtPYq8a1MRUg+o1bxrLqOCV/dv5yaJH7pWz5a8mdmfWgs8RqtC
hXcFxzqZs9oJ5TNQ7CM1w5veLzeibwByOa2vw/OUtMuVTTWvoEPo2jiKWm3sSir2yKfYmxja7osa
R59rKAYXuSvV+z4tk5Xoz9JOX6cyMHJnBvVCf+bVTPniTWWDPyWQOuBa8QvstnpV+453BxZweiik
5iL6fTUtt4mnGyTGuEhYN9tWB07UoLP5HH7Vgmj42U8+dgXc1i5d0Ux73E/Kvayn/gPbQTD0Zmb+
DL+qDfonIhJ5s/FiRsjCvL5ZozcJ8wlPxzUSFgkcqISskbCfF51QDZLNOFrJCTSedZ+VkuRKvsHT
7O3Mz0iVir7w7WwZvZ5FQ35qM8SxQt+8BLy9Hvhb1O7EARK7fmdEHq6NOAeuPgyI5hh5l6JI7YOI
XSLQeScTZoA57RL/AXG/7FGpkmjjycD+8xriWCQVhWt0VvKjGSJ30sfhq4+72Gaq4vcR9Vwi+ccI
oROVRKGbhsH4VfclCB8ZUps71G1SfkWSHNx784ajDhxrbchogl1NlAOxObHmbYgY93z4DVJo3Dho
hrZrZx4Qo05i86NJqtMoFRWkkHlP827avDY14OGmrk7NbLWrdiR8tdIpHkaAiYfeltTtMBXSZzJY
1wgN0s8qHREeMiMoURn1YWXWW8cF/BulZ+UGZd3mAR3F8Q7t872W8bFdOR/zrTGq/VrEioMmJ9+Q
sFNuRKtswwlOZbdHz70+s7l0u6miLOlh5iaMcpuaPFyukR2Z6mb8ZKnZWlCgkUdlO4ydylqwnG3V
Ula2aconCIpuEiid9Bh647hBdT83YcogiysOgSnLR8mYD2DNU+4inIKt1VUoBe33lHsjlYJ5RITP
nPa/O818TCAr6LDwXstxuITz/RqxL4MaTmKwrYe4kP2avCbbLpaeE7hb3P1KvAJHay/6P7p+ipAs
0oabZAz01YQKx1oEioFlKXHmx/UuelvqQ1hs30uOktbhDskVNVo3qbFuGjM7G0XCRlOPo12lNsm6
VkN2mnICcb6V8RnVq+99kTpbtZMnrAjwpxbe1aKvcbrJHaShvoiBv+2T57kw/KCmLjFiSlLVvduO
g7IWhcdFIPpatnxXxwxwL9p6ff9JVC2vw1ft6D+fX8ubuoYl3VVzus1bc9vl7Sc7XCN+uTLUITn1
Y9cFm1iC6mllf2rGM8s468nQJV2zE6230GbmIoub2Vu/WFG0RL+IeIsX/fpskPQWLy4pQp2vZokA
UzGrVotDXnjmpu6qabX0ibNZP/Ok5g4ytiLGsNElhK//Oq+xe0hBIrKPS/809LG1ycv4fcyyYoPw
2o5q1E+cD8xjWRp31+9DNFG9ghbNF7D8i6iyXcNEl51Z3M/fpl6bYuRDHxnfb55flStF7eVN3XBn
E+oCRa39BFDf3ftAi8GwKiuhQVD7ZXqr6+iEiigxyfI71BdmhYI/T2rq+PRaKlFCBadvPYPuVsTj
qdJ9rCLjwhxOou1jj7PtRkqJok+aY94HwrrecLeyrrPFMDlhhcoi+Tew1xrCQ9Gv/2HtypYj1ZXt
FxEBYn6t0TW7bLfd7Reiu3dvxDwIEOLr71Li7XJ79zk3bsR9IVAqJcplCqTMlWs5yLztjFLZ93SY
usFf+VLE65utRXkdUohmvChK08G2GFLtUguH0QHRavCttoh5l2MEBkctHMa9zIYY9Ss5fDD3g7UB
nW2xJNttDsTkgHsSvj/PQR1eaYUnFmOpqS/Vv18PKKB8M02O/NyBNcdPpF6H3W3yJsTPoHZ63Hwh
uwODEihhtGgrSA3bq80q1Fn7zkWUUKGHOGR71Q5kIgc6pP5HE7nqgQAru/PA3+e6Tf/7XKrqvoZJ
au0Dxhe+575JTKZWBcV7K+rfdG26CqRIbAqdXW/m3cMwFOH9UHAdo4KWjIyhrxqZ8J7bCFwhF19a
b94+ynHuK2xlPnvfrkcjTD0/2ZQzhvcj5qdWX1svScFfxizxr6PEcq/JbL6jJpXuhJN/QBWaOFEN
T5GG8TW1DtQgJw5metQyOk+JrvshO7yjbTYANdW6KAZb9pDOW1kCvxwaQT6oQH671G0qfSkfQVzI
buPDWF3Fr1GLOj89h4nKq6PEZYpQZ7bMqNzEJgfIAjj9e14M53bK1YFMdKjB6rSF7DUDmSPcEHkE
l3wKP9MFeCAz/GbfjE7qQ0kYstt3tJXI6BVHp3QAh2O06izLWtA2hWy0LaGzm+024pONJnCQ9VuY
QdWvOQpAARmy5cwNNpOGoVjU37VmfpjpxFDu+kYYVql27boMFJkDxAU3BuonN61OkE5ZXWxQZpBt
Gp1NvfWqmP0cLSBokNJLlqhT8tefYPLUpN4aKce59waTJzg9srR8HvupY55K92YT7mRoGyK6hSoi
aBo9TzWYuiILjP7BYLnPUc9eIchUXqiz79gCJHnsqSna8EExviUzLyDEZ0vU4Y4s8Z7HyhS70qyz
FfW6sTDWcZgij6YvEEH7eL7APOXof7oAkokfLpAEItiAyhSoV5S5dEeXZ0s0EXahZuEC0Kcstsyz
YQ8Cz+DYRypZCTdJfjQo5JgY+E8hBOdsJKs8kFpU2ZfRaK/kAAClD7KL2L7cRkIekP9oLGyCw8j5
mk+Fu4G4C24rF6z1+ViAH0ZjVgYNdrkdyFZCeAX0tuX2Zg+TVm4aACUR54I42Keh1DQITKnHok4X
elHvE6uHNMHN5PZxWy96rU9BB6/qEaii0zYFBKvTh1s32dQU89UkEQiijs9TzPPULRLFiEKvbNZ6
x9tB9oPYDzWgS+/2GGikoz2CaG/1zylKDodJfPCpumTcZl34Y4jH6gyuZHZqjQ01QA3NUYKB5fhs
b4ot2clCZ50eIzPBTljb3MwxBCXBaYck62+TfpjvZv9t0hiCWEMpksBfMlRO6T0FbUDcKPC245i9
zlsUSpzow6f9BwqFv0L0C3ha3Ql8Gdsk6Yho8e++vp6t4cnrvAOi3nk/MzRyBUBTcEjtokFIp2wf
RY4CPtOYUIxSND54hBv/SXmoTAdhzd+QsAu+WHh+IoZnRccpbdsDswGEhH6R/YjvXC640Zl/Gd2F
dL70GLdhb2Miy4iOIk4gzZ1Vam1JtVRFhV0xItqvHZ7PiwEkLpdWDKDzMGPsvngxvQof3A/gi1TL
XIDL0ZeqWiGjkl4APR53XqCMLfNFdQ2ssMHOB3VYdgi6ZU0ephJ5Pw6Cff00yOpaA2yrTnXtWvAe
BIr5O0eGqoDqBBaQqA9q/U3mlvZz1o7nXAX5z8zOUEmJ1dsD+DVb1JjCgxum/dzK4Uzxsz95vM/x
Hz1QxBYsS1QBr4I++wJeiuKegA792kR269lVokUBGH8iQEXFTW8/gmNrhjkUtQ2oJ9QwNvYI9qoe
fLvb2i6HZVU5UNvWSIi0TOZJaXy3okkV0JI0KWEoUNjpz5P2lurXKURLAC3GMsX05X1sNuUR2gbY
gUCcbG6SSD3xxlowIXYChhW93CG7NrWpWR5pivd5yARBz6WfGha+ZtD3ewA9ovAKJB/xcfJYdhFa
SK/nvPzZcyCmujB8VZMZrXJstGYPtzOHBQdIJwTSbuOJFAVU7/FU0AGIS1XnFjogI6cofnozuuDB
hsylga0LjUbSplkwcD7oF3LsrapxQnhNFcWlqMElSrrmfZOOAFT9u6P1DOwldEeMiNo8IhtC3MW6
I05r58hs8BCfRoSqikqY4vEtviNtv9iMSFCT3t0qGpT5vcteoBRa/ESkz1wmoZrOFvBNRxSwgyLs
zaEcknWbG8DzGWmwVV2/cc3OP3gqcv0VwiXZpgSRIlBG0Jin7sRg/iHB3wP6IehV5ii92+UMRez0
lwFmvbaB/n/pRzB93Ozgxlk7ecZf/uDvaTtLwgrIRgEusgr0HnnW4leqY5LUNoO4XSBt7ELQDrGL
sLbGheMVHSRjG/tFIPPSdghCIjhw5m1fL4hlEzwroLQywHdITcdz/vugxnIAzivVCUGqCvS3+mCA
pxLwQuhndNM/Nt2RQqYMijASsCfTWyuwG9dW0BxTodSV60M5umtRV2B31y06APDvJAKLTm0Ji968
9MgVUwuUjuDjALIPksjx4WZKx7Y4yMH8RiY6eH1Y7QKTdfNIkbR8V7buL0j09AdwfwL63I/ZAHHQ
ql+CCN1FjknWiLdrI/WQJ53N7tR24uJXmZsm8DLZeMSWyVo30yAXhLW0JKpvsC5HD7XJh87oAJY0
8BZkx5sZ9L1pv6j7/m1AKyCx3UzmJWM+pIyMLvTxTDYYvrm+jdaqiYNVmtnqSQwccVQ3vDITWC4+
1mAP9SzjQJ2TNE0UVEJonXoD0D/dQbQ6WlJvgFfNyVP+d1QWqycXXNCPkAOo2rbtl1VrXBoJbjHy
rFxUZzeqNHc0D2vx0xGuVGvqZaKXewv1rmDDxCcCjiO9T1m9p2nJA0hIEPYZzQO1khJElNhyNkea
DTGrHiT2jQKNlge9UQd6eK41YBs2cfYlQjErEh4JaKKgRHoncSPvbNDonlCVjUdzG9dPDcgxFqaE
MluFLy1CwCeGXJBYmXE63vVxCcCFjqliO20tk4Q3YMVDs2AVtxdAM2QnvJTA11I7KLYxHH+Vdqm1
zKPiN0fuQwQgaoqNWTZQAdYpOEOn4CKdmssRAwqHsTuTiTo9AQIbM3Tkhjyow+tB5ETjyXabxHJ7
YHSL/kx2UxgSkjTQzEK9vnVs+6a8q3l0jSbDAfUXUVrFBQORlQWO1ClKfxZ4l4NcRfdwEeIUWjDZ
xoN28IKM4G6GO53OrqCuLNd9j7QU5KlXYfjCq05dbiEAZTgoC4gS444CB9SRCGeEELZoV3jA2vfU
kTOBnHdlvYAgI9/7VVXiwReyrVP04bnuoGtQuAkEFaJpWpqtn750MqgW/lRE35ugOUuJgPxinF5r
bPjwrVYdKkiG5lfmFM+uzMrX3sC/FvXL6gv2A8WKl7m49kOFgIDjWqeAj9Odiv1+35ihhCov+9eV
q9H5eGVXX9ng9blWFeIsVf6KpP3HKw999pzWhblMS2e4TEm5AYkZ2Lgnx9g6lTK+2xL3edhnDGTY
bbAGxX94RM3/sEceHaKCMjXvMxCaLX3R1F9d0b9o0DbG/w1qI2Q6p+y7YRnmSzz42YrhR38f55Gx
Rf12uk+yVJzGLp3WbjhVTz6PQBjNHesHhDTePoaFj2FEcfyjtxEE/PQx1BT+62MkTlD99jFaLGxO
NtbJy37E77mRkK9AEqJ4AhVsdbU7PFZ0ywlNHIDlK31VnsmE1ZZYhcLut9Sk4XwCVomanT3Ow1HX
7YulHorCANSYg+jYn5xkNdjcfYwqq7hiqwVgQuc+Qk/AfRxiHYSBCNKBbG0ca9Sv5roCyfEjEEbF
1YvehkMSDPnExEU0wenNY985bwehzzLA3z1jALpUt7xkmBBbyW0ETnUPyHmg2mOZOxMslSvSdXAs
RBeQApmOYIOFpp75k8xQF4VUjPYinRryKieljnVjXrFuiZZJXYMPU0mnPQ6aQYUOrBsGrI9BBp2A
/nF364A0ArzNd281tuuqi+4g19kvbcTPdpS8yzNwX4FhIgAZKnDW1AvO63BHib+CTZDjDUAv60XR
egYOTJLzRRTJYFslVmuvSO/d0kZoKgRbEnYnsXg6o14GFrdFp3ubDtiZXnZQXQdJ2GXi9hMjllrd
Up75RBS21Kdbtz7tab57/j4OAsOzZ223NgrJAAuLpKvWWQcOJVoCzqtBMo5JDZ0QvVikVDkdZm+n
s1Hli9T87RAqQ61VjdWv5N5d6hg2QAqJegWwa1XnYfaikrZGqR/sxE2bJSGYLJp8tgdKM4wFkXrV
9pu/xZxfWL5JPMMQexk1YzsduoyhWkT2CcJtsN16Y+1X+N0EsAPtFsu84OfYwour6yQqLZQ/fg3D
KF6NdsH2lN3xq/tpUuLlk5f0U51b3OfYwV8N/NN620PiIkh8ZxWUHAlOLcwqbTFeG4V/KaU1BoY9
G6XXRtvwr7lj2o9g2VkbeN9AM8Xtj0aO/Rop1bDcwnKOcRQRaR0byL6UgKZzcaDeLnf3CrQVD3HM
HZqDzAOkRY+8wBw0pY04GPBIWbEoeJVBwarnj7VqGtDvAKjU2Al/rEDcD7KWYDmNYJ9dNvYATcMo
8jeN4731ZthW01Ay/Wm89qBOHwV2axeaNKgdaP2u1n+KmAnM/cppjvhTxMxZbrq8PVLvpDPj1Ivs
OJw5+M1vvfRroib32cexf3Km3xqeatlRHsrEH5elFxpPRqz+daZG9maT72ef/IwUWu6jaMetKDP7
wMcApDv6pgUO4kHVo3p0h84+1L3KoWqIm7MF3beN3csHO93M0T/+MgUX6DRU0jPXtecjQAQSk8Mk
ODso1nkrSMLbC7LdOv7URCyBNQsad+u2y8lbdRwK2Z86LD1/jjfuqgtsSHwZFr/QoajyJ9Sv+kA8
/mOiM/C6hUvwzefrivQyyVinArQpXgAKtN+9Ew6we+79uJltFSe3KxR+9XYF3wV2S7PGhUsW83xN
I27OnlE8xrLYGQZYNlG9lC6aYkw3HVQ+oSUXsF03mc3Z1JlegxfhwewBMdCZXrxpxYNAzAkyCw10
W7UHdRTC2VmoIZsHoby4XwmImylris6QI+0WRh7W37oa6UiXFfxQREP9Aj2y2d4qqBRBkMhZN1nb
fKuxVrWsqnqwywhsRYUC0ljbBz0cFVDxbXgDydXH2OufIXJRraC9lz1KE+EWOiOb1DalbXT2/+Nn
VAgvlCa4pseRW8vQnkC3r59o7nYaVPfVYVwdlAnMMlmzvLCWo8QTpeY29CvW/QQS7BAiPAYI8jat
SK0tCV1Mvn12rcp8yIoxu08E+4vM5BUkgbktHUd91V5m6G/tAniYynAesdYsD5aLhwDy8e4j2SrO
VyOKHK+2a7uPKYSaVz5Q11vyoAGOQrhTC8A+kk0PGDywt85xgIDFCUB82Rqs3fwFcOl2Fw0tW3Md
+vJhdzv3o73CtuhV+//JLqcc6rNNtOAj789ZKYNNxoZqXZW8+AIaQ/sOupThkkdd8UXyFkXLfuwv
jBDNdIoQlKhBj0nOlg0+n6GQZ+rM6nR6yEBCFmPpJKGztSriij2xXiZX6Xfybsi8wEQYzuv2NV6W
+UJacbRz7K3lCjH8RR1GBbqrQ8HGbj+7Q7YPejMQoQJ6qgELy1SPZyep+pdu5Y2OfDEN0UFwaswX
1IzrXjNMGpCB1b1QJa0hroBSFmoWIxTMYlc+IjMdXoPeO5EZ3y4YimKA3OusxZQBVNAKCMHcUa9v
qdfIUd0my7G/u71uER3J1SJBhARaAB9ew/S2vb18o3Gti3o/OFAfJwUWdE6QeZnf1TSQIQadgAzp
6IDdHXtIS24GnWUr+rF7SKZo0/U8vpCpNwPoHfP2L+oj023Qzfb7oG6cmoPVy7/I//86KOmBFgPb
Az5aLwLESf3xEqYxoB61kHbzQ7XxwUix2nwso656KrPob0uvuhq/TRYBFpMn0Anac9P7vUm9N2dE
rMTp1pQZKs6sPG5WobGLHF1ZPNrBdI9WTHXGwx9btl+WC5l7zQMgIWzpFpxdA2apDWSl2yOI4Ia9
FBDLCf1AXBBftlcGABNfpgZCGqpq2h9Bw3fCAt52UQHODX4CCIUW9g8o7/CvHvPZMkO6bZ5yMDTt
o1++TSknAJZ66b5NiZLyY4x7N+mE/GpUbAA1I84UavAW0DmQX0uBa9KZ1LY/+lX2BJrYEISly7Er
+Ia0wSKEVU6eD4qLBsTJa2q2fQuhcChyklIYaYbVBfNP73aSFvMQwMDLOEuxFjwFJWSDFzhxIrx/
FpDqmE8+dv0XHxOAn/0wJfYm7u1+xSc/2iVhqL76kLPuZVU/C6tKTzkYohcjdD2+kluSZMYOHMHQ
2XT8Rc2G8C7NWLTlKFZcoTDZWSeyxv+6zqd+ZVc5dD+orTqnB62I46xHiApBF9Sb1rbpb4Fl+ity
Vbwj3nqArroLnb3bbyayT641+xPFPZlcDRgZYcdbNd6RnUzU+b/aP82Pe/zD5/l9fvqcISE63ueW
zN2EqGrbWIbn4Ib85zCAyFax/tKXGXjfGxkgdVGmP1rbj7I1sO2I/7Q9SEb0gNnHnlIIvaQ+VGFS
PKX/PdXN8j7dPDwFpa83FlAI12oITuXqu0jUy9AK8g3ZSDuhB/PpWebmwh4YeLHxKrWd2NohNWrO
uDEZ5M7CFUF/8sEy/yVp7LcXcFq/uc0wMu0WdlV/AmuI9yX7x23qxn/N9rsbDa+iGP9iD3e/PWFj
DAWmS1e70KS3G/+aiMS5Au0pUT+MG70yj3kHZgvyFI7d3XmeHYArkWFTov3bKQHVIW/BdUs+ynC9
RSuApmPIscw++gpgX3Y/XMFcze65jKYjaCPuyZumHUM8t+w5OWSKcT/6QK04kVHc5dDBfDZrpCQi
P4pP1ATV37YtuuTRgCLdY6HsldI1rlluM1Q9iWpBzWmy7DuQMZtzbz5yAGHGsryjXpqSQ3DjRE09
pcrByUdTlqDXyfu4O7lxBFoUI0Swgi8ZxU30QbQFYOKQgztSLKWP6wmaeEm8oaaVcXlgJjSLhoaX
TzHyRo9OPodSyKFtQPl8Gy5EYy5Dv19bnQ2VwjgNr2ODUjWm1UJrOYB2wu8ANO4HsD/820MG3aEd
8ar/5AHkFMLiOuXxhzl87N9XY2JDHx5rloKtgcRBSMWzHRwnTbs/pMaGiPRn29wPUn2Q7DctWGDd
0rC2buMgK8HAaoo8WHP0qYmUydwkhA1harh0Z9MNU/M+iNA65PVuoha5vg9kKEc48hil1CmrLn2e
HSA/6D8CGuw/+ow9o4yrPYEk1odkeROsEd8e19TZ+UZ4UghZdbqTTGWZnys/Z2ClxegscdM1Surb
DQ0PTGFhJ9r+mEfrQZDS2ALen9yTyQwGLKpA/LylTzAOQX/g0ANeUC/NwZCDK002XMkkawMVRNLP
7ugjQF272bvMMwEA+ecTgfQHql/GA1k6s4Dq0/QjSpNhRwE4AYLc7dT09RzAk4ndnfGivVIn3WTI
xkL0PeVXusF41qHs4/fhoqjrFfcY6JvLLNgleA8AuxvsurApnlyWlk8F1kn2mI2XuLFxj7vMWbqM
izvqBEJ6urNBlLCkAe/D8bwqQOKq/HXgVenZth8JNMHwEloB0juBfQd891mDpHIrx+QHaHC/ez30
fUA0Eu4KDjVGP8+tVwykfhqoaiNYuSlAM+XKMFO2czUE3zIadYe0uKWhF+KKvLC7iOo23wRgLZCQ
QfraZ4kNttMcGYxcK0lpKRdtB7KWfbD/7o+c4YmFLe93KF0eAWHNgFTQkb9PMcDaT+qlnSChcev4
ECxsKRLoS7Bqlgme4cNQgUtDRleoeEVXz0KWBcvjcDtAxvYKjgDE/D2UfskgPJIHi1Lrfuy/T8p1
02Ueck/Th/+KfOmlS1ezA7d6SvKlOWhKt2mh2aev0AwMwdse6t3RgKI3vbPDc8mDjF/c7ajZMnPF
wQr7JcHOA8uWf7vRq2JwoaAdFt0f3Ro9GwGZ3930Pmaejex0UaN3xO2iNFs/gFF5yCSAExAm23ZT
lh2gC5YfCstwtgoohAuXFWDslRU89hFC1w1zq28s4d8SLutfTQq9u8wf+cIeAYFuefWrD5tvyuDl
t6IpU0jjZP6jYvgx1wbPLxCoeLtKY40fr+I5SbpGHqwF/fFrY5tvrDFQmpYHYLaII+aDGdqQM63M
n2w0SFNwBLEFiY0wWOeIvT1CJKbau0jZQJjHdR7JFouvnXSGB2nhdRC6kB1uJ3Bh3fwhfQVIozCx
Sm2t9jofXoZugmhp5dy7avT2tl6sesBubKxMpUhjT+KCZPsItOvvxlk8noy29kzXzn4UQfBXlZlH
EywntxPfs2ZL+M/Jbz5VGqrnpGteaY1Mq2VaKKsBYvMiMndkl2Fw4XYA7EM+fetjyA7cwrsUBtZ2
h0Hs3PHiDVUeKPlcx1CqgFSEtUqQZ4TkXDqd7UiYS3Jww+esa5wlL1Gs3oo4X4rJjDdT4jpnA4jb
+WCFjB9D4ayHIkJ4izrIRUJuaVniR7Yh24D6v5XpJjGE6XpxGSToQjo3GzdVKfD9NZWBAKRQeywa
1Vew5/qQqHSNfa+bjG2acPRfapDXHNwA6n1ca0dbxeQvewEK/8k3SjBh1b9qZRuv+iTI6rcTC/y4
mYAgiGshu1haufXcBF234r1wLtKCtkDWJsUeCQMwOkRTuK4ZVBFSKyqXeQ3ynVgL1ZX6rA+A9gaQ
B23TQtIvHU1r/Z99yJEOaQq2E669b5PRGS++l2UXYrtlH2nLOVR8umfGdCQZsixl6l730Q6T+lqG
u0VvTt/7/ts48KGA5X50XlvIMixAfMQfuR0FGxUAYyNBY3hiaZis+0ZYz5XRfy+qEWrmCXjwsKr7
CbpnezHqQQb7ZxDAt+MJBT0pmDUN83kax3kQZFXnQW2FgBbgJkY0ZIekcY1lPsl0iZhTdoijESTt
1NNFqXo7pa4pMxFAcYtpb49IoJW6rLIyUAieWBBehxZYcgwjMGgYhWgfDCetl1Ut+Ksq5MV3Ueu1
GOT3QQTdL5RM/c0DN3j2cxs8zMHoXDLfzKD7JPge32x9ypTN1sIJ/EeWipckireTzh/RQVYqBLaG
o26c2rmNdHHmjnuLMlAffN67ecDVnlqdCcX5ToXTliBB1Qid8qFFRG9GCGn4EChZ/mwTHhgoSJSa
nMlvfB9LqCOaj/z+43xuizV6kHVH8G+gPMX0jdUtwjI45hNY0oG50UGa0gEosHI9UJVpdLQ+0KAI
2k7rm21Kw7NlvDbYdu+TIKyxSzaNEd9hvJqboyy8i5JFisrdJES4AMRJiT5QB5jsooXtlnz7wRur
5VWr8uF0c3Z9Teyd1Y8f3CDknqxHt2jBBf4CgpjwJKratRcd4gG70I5easaisxLYt6wAv994NhjI
ZhfUXE2LNIkMPF1UsQKeCKIGt+fTyPIaZNZrejB1ZHdU75zLvCtWUjtTT5QjA7cwBQCCqZidPz38
aPaC2RbIFlGWrtkOPU2PGLMSdZl0ahLx4a2LjNJKHaD6gM3QQ0gD74MfH6yKr8jRTSyUB9m1b++Y
I2fbPIOt6rsWMm0OXxR1AbkJy3Luk2xq7tyky3el7arLBCFIaMSlzbcRco++ERu/AtnceRXzXzu/
GJc0qPDS5k7mFphHwl5dbEw5DypM70RPBKfs7hAj8uZBEXBt92Gq1gwKfYtCVyp4ulKBDvXYLBG0
Ck+2Iy3gavTWHlwbHPRXKD0AIeObH3ZNYC4RdQO8OUI+i/fBZpXILfTRIG+MdM4FmOHxUmSyOTEP
CvWCFR7Ed0CBYiat2leheaWWp010Bt6S/K73dHmCHkqTUEdpxNnGrAG/86O2fJslzPNuxXpEUhMr
iJJ16WCjOWYMhIS3SyG3hE8DBM0dzTaq9C5KU3EWIFVYB4FM1vSLqvTPykzKRyi5sSO12ijsTmXT
g/cPfXQIG1OuPSAu1mkVvtlQuXqNKiOYf4uoqi1P9WRfyJ9+iiCPF+uYy2Z9m0hG4t6GbPGJ5kFw
GPQbyk8RZAKlSq35r6ws+VvI1L93B4h3iwis9WQXnusvrdZihzYuxy8s5dtOBda3XFpQsi5btSW3
DCn03MLGvp0Gtv9P007MAL+lBA0XTVtEstzbBAtsjd6+Q9VgtC7cqdsQCxk1U8TWPzS5bhJlmdk2
0frWG0kEJczy7xivhS8DNIX2IsNfSU2HI1peeQEKEXRv6mqOSF4Dl6ibZgrsodA0/dREyiA5ZXWX
zc1YSfMU18aveSZkPM5pXH6nVixc9zx05rM/TdOXrhTdxYCOGPVxy+b3bR6eqW8EcvG+VTY4A3BF
MGo0Vyyw7iIQrHxJjMkApkhtqK8YmPXggTCQxvVu3z6qLllSXz3FyZNX/F3jztvKFFj3PiqHR1mU
GWi58uHgaXInwIbtu5Q5NbR0wBc1u6CaprFd90qttMwZMICJtaHmYAHDXWbhmVo0qMQCfYEAwXCg
Jk3pB/3Vz9InpWlP8qHNHgwdtS1r7myxwBggd8Pr3Yja/TO5ICnDz9Cg2N0GdIUwtygEAIJCT0KH
vkjEPElcNMPOBnR5AYaJEKns2lukTQg0c+04xoIZLofIlghXTj9F93VeRfeolszvEsgbLUzyaRjK
7Mq6P1MvHchZ7csw9u5np6zFw6XFPTDPm4VgSjLdLL67Dbpdq9SXsVJQ2IZZ6a5QcAUMSRib7ODi
y3lfCxQyAVqb2h/e/mOi8nXvIwhed+Y27fPhzkO10GPM3b94OhU/SzNE5sCvvhSgS/uTQ9b6X0JV
1bMDXrzDXa2w6dIz5NgsPfjgkVkkHjTtSyuuT35u2C9MbKaoSF7qZmzOYxIDp63NfSn5NgNwfINk
lP1yG/TWxGo9RSRrmqrD/GYcWYjfSMIrlPdBHunDoY8AeOODgsovOlr9bqUzyLz7Z2x4EnsMV2QJ
GcM6J6uqbZSXUMNznRCyrrlYu4KlX0SBpWDSxd1fFWJVBnOcvwXSWLWv0m9uh6BGDnw2dto9todY
fu+tukWxnR4eQexmHj4FZvsFKY9hneZY7bcaC+FpfIRoHbwu/f5MLd8Em8LUZWJpKQv4Dt3bB/Kt
N45RLt+4FRBTeuj7+DAYy40ZgsE0AYU1YgEohB90jUpug1YFP5BH5O0DcEVhLzD4zHzt5RP1R+B2
WzE7nA40MNcDOypumcanJk/U3tdlFU0XlGdXn1Ez9iL8TqPhaE3Q2gYLB/gZm0oeyY08JiOutl0P
TtgdwEf9MnCLBhlPZcy1AVGeVovEMuW9NQT1GdgXA2hWpE49WVe4P2stTvrPCDvOwisIAcFhnjs/
fRGIA72c+jYJz5BB23Ycb/ply+JhAya9dnVb6ukBnsy7A5kkaPo2ZmADJI3wqEi98TXK6x2Id4xf
lmsdIVw6fRNgFlj6qPe/gDfLuHN7c7hDeSlQm3qQ76JuMTWb3TTy6jJFTrnIVMlPua5KzRLAoyUk
gebWu90VbilWhSz2pQ0uxRvJDGCh0PUxeh/sqma5p44ct9e6yh3k+FkEJdfeVKcGDGkv/d+1tPqX
mI0xOHLBihY2of0iwP+1SS05bsgJrK1vY5jXOC/WTyfO72RTJte+sfkjK2wA43MT9FVtmjzmomqP
eOJ8o86J8/oEiupTOXr50VZZvoIyLgQWdTPs8QZc0CkdIiPFI0z3qDFDjw/hTi3U463JOLg/AInL
r47ym3MO/OiiG0LzK29HY1U1rNxRM0PGAuqY8ktm6S0YcLYLDmaYr1HajMBWmMHO50F6QNWpt8Ry
aNFnQjxPRcxPpqFCEOgCBgAh2W5lVEG8r3RTuwntZsYNPyFeCU20uEUyDCisFahs+J6a726Wng1g
MXCjEahgan+gsgMMW3X1PfQQU9cR89RsJZBWfXAew7I6oiLOW717ICWBEoBUyqWnPaIOlPLkAU2i
6nvcvM1BHgYU58BFBI5kPJDMhw7JtPXUoAZkrBrrAaX01kMuwk2LKOWFPIoktYE4CMcFolPg2fVT
b1rgaaN25OzYKMwWqgXmCkNpRKvnRDiyXTuVnIpl7RmbcXC/MWhq7TLQMS06zQzjTlF9oCZEauwv
bi/emvGokk2CUuXV2Ajvri4hGEZ7dQ9/9Z2oZLKijTz1UpN26zdnp5PRAUGddEFZrc7pQBWclsMm
aQMDIOWi3wvHDg4mUFtzdiyLQMk1IsNKA8hOqbNWjclWAQM0z3Qb8HlORIqgSrjKOJY9LAfQjRdD
dh9meKONk39tohImYAgOIwteb6Yh9SCJ4BRyGXd5ny59XohVanTZZm7X8aQ5yxN7N7etCC/fpirP
NEVVeNm9GnvsD/Vg4O3m+XOU2IKkbtznyaGIZXbEauftMAUpwD6f27yqh0PRHshOI7ootEGjahLV
jH32Ndh8GiIIBvuopbQjgy3I5uoO/PurZQlQ1PpGA0JnCKMjjQqkHU+Kx8lV7tMoAJNRyaUXhvtE
FtuYdqCP6O+FNg222SzSuvcP5FEiI7FqBZTQWqP1sKJCqaRowCFFQzmkZPcoxgoX1ERJrHX+X67k
201/nwDi0iILH/a5i0rpqSkOnT4ko412r3gBzNBUHOiMuiunH0FObI/gbXwfE5M79ZNnPdXg8/l8
Sv1GOzRrSGklWyePsxXphu8KXR1W4z5ZsdaUpx4A/JOb59kqN5l9GL3ql4iy/mjJ/u0Qp05/JJsX
gF/PdfIDdU7a439Y+7IeuXlky7/S6OcRRhtJaTB3HnLfq7JWl1+EKpetndrXXz+Hofqssj93Ny5w
AUMQg0EqK52SyIg45zRga0Ac7acL9fRA0IHSGbxqqXad01RjK4KjPhQv1U9kuY00A5koTUUHrQZF
pfKiFrnSwDGop4FTRuuvuebpf52L7D+vOM9l/nVFmtmU0joCi43HJx5GRQzkLVXwOj+b2O6Yj1GN
x8rci+XE5yb1IiEeJGZ5tpnWnXuz8vZ4tR1qM0LFDtmmUwcFKvvIMA5ko4PkOfDM6gCYAUhKn4Ma
OwjwdlVieNRQfu9E2nNeF9mbtJxnBz+EN1BBTyeoJ51OfunSvV48QSrjoLqlGvkfpvgf94EEGFBe
4O9es4axU9Fze0FED2mQBJsSOrUTO4QloOyS5zq71PiTn0znIRxN6/lPgzzHLCd2iL8P6qPcevYt
Ozx1EuDLJtX6WzrUoUiglbmcLSMCcbc8VAvyOFCir7pis5S5sTVC7FF5ZwyfhibNUvOKzJumbA1w
dei9CkqoK6iY3m3hBcY29kAESzYbGcpFWQsJalCZr1tg6veeqJKnQRu3sjBR1KrsuhW7s73zsw+7
AGPbvkB93RPLsIf8aZ/9f7VnBfBrlL2aEl8qewXKS2gyD1OyrABt7alxy4c5f5a0ZrFtmdMv5/xZ
hxQmorChs5mTYo3tvyS+3R/JNNmDZeYBUUY5t1Hz4lNg5Q/zpRs8cLZFEQzLeZrSaz9PTR2DkUxT
00Q6qJxvG24uRwMIwYqPCAwmKEm5JDnnS62sUuAAeu8y9eAJNeyBa3lMlY38StODgiIqSLY0wzSW
Jvg5Swd2HwCa1KQ/D1ieTjPNpnnOIoy3eN+II3WiDuwuYklzagHjX/WpwIpbLWSmlQdefPlgIzWr
TA54pndZMoCqSzVpucKkj1xb58VHsnEHBAcoCr+hzslNzcuRCt/MNmn+mKfVBufztDTI1RDMiroq
xj4KyyCatgWjNXXSof45rVdhqzDkWFX1tcb2eY2VHa1nHB91ENSk9Qw1udN2ACIhNTE3qRdYNtwv
8cnxsetpgSDeev346tbYEvlCb08gFMcaj9pCGemMDqEnIREbl1sa6oFlHa8NNYTa8wxeBoJ/qy3v
frNPM3+6yJC44UI4stsgxNHue+Hfm3arfxUQYnU9Fn5Lm6hdln3kXCD4W59A4wE44ZC5r0ZxJgcG
VeJlJsApX/R5fpbQEVlRB99a0Jh6g7JzseJFF57dwE8vwYjaA6S2wm/cfGhzY3y1AEpfQcdWqmWz
t0WKGLGHCsKdeOcOX1PdrhZhbPm3UnL7Qh3YAgBboTo0QOymjlwD/7JnAkfRFwdhBKBWZKoEqq+6
O7J1NUOV3dAOdwUigxvL17obLwnMG6PUr5Va1EZIJVGrq7Vgo4ExH4rAEHn0hTAPiKrsCdQyA12o
CXVndgD5+dRJ/mSnw4DU0oGFfPe7XU0LdmjtkBn17pO/stMF4lELjgDkTJ2/DQd6F/ljvZs+3oy3
ITeURMrjmCfbeVoTNfXnyOmWhVb1Z86R0OlRk3/TenhdA2gW3lWxi7LfDIoNfenKpWEb+bOoSsD4
ujL56jioAug6+c2NQZ4kefOjseUqjlMB/dA7JIMi7FKSapm7lvcDqTOUcSfxWx++A6NXPNpNM6wD
PBpPhS6zo4Hs6mZ0bCwqQT6w8FOn/maZ/lIbk/QHOLifGjbYz67WI7iPyPuFa7q+z2xA9wX2ZNdI
Ou2yq3Xj62C3+44byQ9djIdmcIuvKNqEQBfYD0VTLYKuHe91U0Zbzy7iQyGq+MZ2An9luG33FZX0
2yGPk+/6EHxpkmh4art+wO7TkCfXaOwT7uxsLVqRPYsG4UDlatXjPhROcCzKkC1zP2pAgc2qY+gY
431dGffg6WBfodEMNSfPrk/QD8vvQNP2Rnb8MYjKtEV3lqCtu5ZVgELq0FlpLsB1IMD0L1oqw3Nh
BNjsW1b7VrI1j0L5DcU1kMlSDmbFhy0wlME6MmN5C/CLvM08ALwQcMgRr2fprQHtNWeRp/jEY3JD
JmC4NGSmO9cKFr2W7XytjjadKvrAf7V2NZ0kXCBs3B0s9d6bOjygBUYvu6VWwL3snJrBeR6UZHjr
D0EIEs+fE0kkjFe4maKNRiUiWFB/TEw+IjCqReqU34jsbVR8nHncDMc6XUimKN8m4rfpSD50+NTO
e388Vqh1bQznAAmbBeNg8cgS6zLVLIyQxkBwINpQjYMvzeoMgMYTdZKJB8bZtNoP/woV7kiT+eyo
lQ5bEh2FnZVfstA27kwEzU5/sLeF/GyPzPoLS6oP/wIFQEtir8Dv5ovrReZd7wNNNUWypNdWH/yu
SIKcBAc3KNUkEFQtBf9CXdbgnvDsW3wx2WMLSaZdDQj3ph4s48uIB6/fiOANrzDQp1SxdhoaNt5A
pdoBUQYAyWokcrrZY69GVhkCQz7Pp5HkwDyAwGikhYqKmyaC6Lj4ayRdUxcoUaSRLHD0LxWKj8gB
Kz1gL/x16pf2HSrEow3+M9xTF4fgG4Z49c6qrBx5gcCCWnijQ4/aAr2qZcbfIF20GXIx+sAkBmtw
dBnfIhvIQlTMRk9s1LuVa3bmTdb52rYd2/rAi3o4Ic8O8XGRFXcFHvOA57XyBcuIBy9Gce8iuBub
EoxhuciVqoj9Umm6XP7ps42N9bfP5uf6p88WahpEdhX2i6BbQV+ly8oK6sMEzlJNVM3XB4J9VaZ2
BxxJtc+7OO4WiKyCQo7CdU4pirUVgjFgMnKkbddOH2gLpLEldq212PQQM1sGvYdvnYxVFuId7bPT
qFS8enWQjS42lQ+xc5H3W6sX8qChJOTc8aY/0xkdmigDQ5nH+WruKArvLax0b5GWot9YkW/tHZEH
d86gIG0DqH5ReXICxDN/Jo/BtkzkN61HoH+6JfTY/UOPR4k1p/U/xfinU3Ia4UQpABGFbNP1Abb9
YKMbENxlwgEGxUvWhSorrqyqXhg1KgNblAU9cIYSaTsev5Cbp4PmlOU5InAt9hphWNeXWrm1PrB8
avif3Hrc+VuJUkTIWInmsUzTLaDcyOvhztuYLBi3qWp2Sb6MoBvyHMtCP8Qmh+y4NuovOuu/D5Hr
3CLR3N+ATRuIdeVvGS5fVo1A5kpNmzZyS/5DJD6mzRA33o0pkO2g1gbD7sZBzdgS2cVwT1tbauZ6
FO2nja/qBWIj/NRELDPcR4WOTHQBdKlDhat+yNqFYbRs7UpXPzGqdsVLouUbwDNuP64IdZqjXyNO
k4xmfQLIBPQSKYiqTxDo9MyNnwNUnom+21A/HTQRvkY8N7e9NBtgWHAIpd+es6rIAOVPGBhkHN4v
yBhm1YePxZtmmVcVsr/Kmzoa4ffgv4TSQpwjeQut9ebcdB6KCaEvtawzSDR2Mar5kbrHKVZe9QaM
b/XCQWiyX5CxVD105qBSZp8V4ma254YJ6o+pt7FWRo5Cwx4rA4bX+LGiGw23UHCuYxv3HJ0Gzn1u
JREUzhA3pwNyVEmHkO5f7Rr8QhK8/mT5NJLaYxwa0Cxf0lzzGAgJIRSvDmYqrLXdJzy5gB6s3ujg
Ar/khmed9ebRUOVedCAznY1BZy15NMh1iJWKwB7Ec06jny7JJSbb4MoS+j2BvZ5nKEP9EbuTADR9
TiMXGlTJDq460Jkfs1qCSYHDiP2cuyZrPZY2yneVFxM2lM6rYUc+ZLJZ9tdomnJukw81syxl9nLu
4YbIVgaHoGTZIWHUyfDjECEaWQIvj3bSOwUIh/zvky2hHnJnpcg2bar9oAjkpyBlHIZQ+QlAnl6j
mv2EvePnaOZvwU0a7DD/UQu1J1RBW2dTAz9gZwUDlOKH6FwMiQT3UqNdAUIzl0UdmIjxJP4CjJHy
vffjNYoUJWo/QgjXMC/43kTFW+bz+ks5IG+v8UC/w4LHAfdkpeP/MYv3eGm1YMEpgeYX8Zrj5Yr7
gUl8F1E3nKZTzWq0g1FiTSXjAkgi1UMH3qEyawAtXo/dYB2aAO2BDuMFhZdXiHWW986YuyeABcsl
2bUG5ItZGRQ3sWeNty7rsX5RAwJwBSBjlLGjDXzxg5NBTrfT5aOfjeWiByPfiQ5Dp6UnXR1mGzWb
rqmWLDE32YiC8E5W54r72aOLKti7yvGWulkGqGtZlVwmj6yvs0dEXlHemDd35OhnyQVVUs4Ntcqo
fO9lMUyTQK8OtKpJgPtQzZmpDS0eRN2emsnIxhVqgewtNWsnR3oQAe4NNYfQq7AbK52VpS4KrtBw
j+yGtaReZOK1Q5GB3oJ6Hd6G57rGCpV69d4sbxAyuFInlq7hImeDvks1zRrBthyXAGSUhxqLA4SS
0tg747flnelM6/Iv4MvudqaRsXFhFl6LAPwAJngjxcYwhTKzOqODD1WAgxfiMDf/5DcPoxHkQsPm
5n9/qvmSv0312yeYr/GbH3WIqmv2rXHvBRBZ1qASki3odD6A+IOtMivvFxBKSI5zhwhBSV9k6V9D
qD13O2rGuUlnv18gqZGRNARYDv/9NEHx84PRVeiTTMb5qmTkZWFnC24b17EJsXdTH2IeQs3JhU5p
SJ5Hz1DeLPaaFWa3NaQhGVJBJ6kYO+mQDwxVIJqXLwfT+rB1dBbFGw2iRudB3QGojW6qTdnEwEr8
HEsjsgjVcr0wz7N91IHdHhM8ieiqc8cAep2Od/FFOgFW5k3Q8nWch+5yuuLPiRGlAnAbHN4dXTtp
JHbJhRGtpqlocNC8JKILbqapksbI10GoFZOLq7kXCyREWzBMNAfe6M1hOhNJ+3H2Bxu59I4tEtzY
GEcH+fNstnE1zTwrdcy2Aiyhy8jGHQ96N/cubwW4qQIwqVPTY7F715iQ0O5i8yZQHgXk1XZBzdol
dRa2495liLekRaefp0FdA6VAgHgQ+UKJqGwqeeNY1gU0KcV7PrKLxvX83W7EJRA4kbA4XlSdRJiA
m8nVvb0o+0cqSKcydF/VoiMSMNlnE3mQPS3GG6DMF/qADUHColsQ6NnXKIzEBQ+kNbXooI1gc06s
+r0d/BiZvhoVeblbVEuHe2AxEKl/LBNb7ecL/lL/PIsj48NGZ21i85cgGJKFnqXiZer1t7rh3sdN
E18ZY/EVvNf8VNXjkUwQh4ivNQrxbzw8y6Ca1/tLcmvbawAyplvyokNdVrvYyroztfowiq+lzJ4z
IcGkoWYmU1+Bs4Jrpr+fbW1mlUsn0uMtuVBH0qQAXWQA8ZCN5gwKyIn6tR2v5qv6orG2cQ8G6nk+
30rMvTB61GsZDj5wlI3O0eb1lYbRn4S6iAJKpfmn2Y0CNLzR9BHmPyHGjrID+9dlNkmvvO1dEZzm
T9YIL1wYoEkEJhVfGPlWvPQWmsbFp7+qMD2UkZqgqyIXOrgjOEAqozKmv4omFa0L0b00bZbzZfVa
OjutQN36/Je2ZasddKf7Mn9xCJCC979J9vOn6yVzbzL/heaa/g/dPldR1+Fmao65fQDDRqfANN1e
mBBJ0LK0f42q+sFM0vghgmTjQeg6KnSVHXp2lpbVlxHrcBR/OtWmBpXR3klz+7EB0R056dw0ljXX
y3NoMW2lsSxdNBDgu29746mrB3nuVIvn7rhBrQiYkwvXuC95X946IL2qndi4J1NrgNrLT/3wSLa+
9fNdGmb6chrATP++NzZe0xhg4kSJHtbVbbSnycGJGx8QFTEW1KQBLn4sGjf6K5naEaHEpG/LLU0O
tEl6iiz5nTrp42qhcUQK17+Zrl5bHarNQr6myRwRdxfdzi/kTwc3il6zWBgnavVYHm49YbagE8Ef
NGq9f0Wlyoo6yZRBInNhl15/oGY85tZOhAjWkQt9hA7IOH28J4MmoPHiFqO+ow8AWg/94Dc9tpLY
U3Xhsx5a7XW0RXObj92717nuF0i7D2soAg47v0czaLQVSLdQoxm57ikvUyjwAUH9BTyFNihx0/qY
tyFK18zrZG6hwNcUBfhCEKNZfuy4QaG2m+r05tr8GKmPYyvzxadCPSuqICZuWHcaPnbue8+Uv/Z1
+dZUTfaQI8m2aypI/CBK6z4oB0ptYw34ZldfNQQ53yKGAsi4s3/EVnJTJ4P50kT1AD1QU165FbZb
pzD7g1fwGHGKWAdroN0/xAOUcSUEOr+p4dAotX+EGC5SBIPxE/U2npXgp5HogCQoHHnoaGC2MGKA
z5Kgf4JGBbicYZ/dOoU+T1yBNCICapMbB/ae3ICO+JhtUG7zbGH0zSOiA0geD6D5BrxDW6TDeyoC
VJe65jNkhwsUJRrprurr+Klo7ZPIjeANeJ5kmaM8+tIIUz9nxoDUmjWEbz9HdgnEKGhkxn2UbVuW
vtKiCAkiXyZPdCZ9Hk9n3R9sf/LzdUPHczNPPuXZNG4NRzCD7T5l9aYcGxvuNTbyPaXXpl6BLNma
aQVgJj9zdORMsyRFtSN7HyULOSKxe8nbPN9y0A88m2k+8VnxxDHWseWUe1QhQZw3ySY+K6ylYY9q
EGibrvak/B3EyYBSQ5kCGzLwKJt5Z65V7fwy4C54sIsg/hftbhk1Cy9svKMbQ3YEpTJxdklHhoSL
0a2oA3nC7BJCQ9BaRWO/Qg2Vd5zdvIEFm8FPxLK3gebsUKhxbNK2fQg6U67BUtZvpuYIIjabl/hI
pmgfms4YQeCanKiTDp0AYRhAXVdq0Wx9bHzMZhvdx2y+pfmbtpE1Il6OGS+IMwvyQ6fOMcoLtSo9
qXaRm5ZLatIBQV4Qc/rVxS5cFGwqjwoEYktbSYmQ7Q9zTB5qwK9z/OkqVgHt17wF92Qw2Pm9FhtH
4mbwoE66i4G1WvfqpoBGX6hi0d1NAdHue7sbjzrEX9d4OIpjUPnBsnZG+1TFmfWkgy59oq1rZHYA
C2W+8lE194XcvKSwT4bubx0zawGq5290x1QVhCsKxCyuta7Xx9pvnZXux+Fbk56zwnK/tjFoV8d6
DA96msh7NZD6yziDho6JciErjPk+TjAPr0z+7iPgEwR194ZsabdsbTe4jR3DgJjrCJZRKxshohx/
+DIosjSQY5QrA8nTFgy94P6w9VVPZxa2qp1sHIQLcDb1qjMreGV1DxV3BzAhdQApZuNvKxT0bllt
Iynb4ElUYxkBfn8xbl08Z66FQGpd8aVN/xlBPawqjqAr/V8mQRtdoSynNLhumauzrwm4diGm2H01
x15fNnHUQUvP73Y1b7WdjkznTQdI+BJ5ufGl6PsTcWi7EuydYdZ91YsEcpDAX2hdlD5IQO8B3caZ
X+aQDcUj+UGLmg/b3EtnUterdSdLMAPZeFACopEe6CN7PElOvChfp0+s/hSeg+yLPNKg2UGxIHp0
0/yUZZr7EIHw6YAniroLu+Grsic63hZmENgHLkCV8qt9RCJjkRlVscPjrz9jwd+fR8Y76EPb2TY2
83BR6H00LKhHBOG4qAsWbLNugK6ZBh0Ex1VBLdWcbSJOhh1q28prqw4ViPWRvYCNmtQx27JKVJvC
M9slVblRvRv2wFdhc29P9W2zXRPRuNVRO7xIiKZ1VrZyrfKK3Fq1lg2eHr5mmDcyZto6VGc+Hz7O
yPanXhSWgj4HtZLbCL+eg4PUwaYaRf5YlvLdQpTxPSyqDQJx3Vcj9eIV6qeGS+M4iOwZWbWRieBL
U47awnNS4+QQIwIFiqnNEJHDOsc/kIkOQkWR6QxpCmi55iOEaFG8uolEA7SyAtxRERfZQAAA/RuL
nxHIyS6uevzKxnwxx1rfRTbDIznX+nhv6xreEkUMDfS28m2I6RjRu4e7wjE5e83dIFoZjKUXN9ad
YzBm1bpvZAOsN/DiUPN8t6v0x5C19YMThPXW87J076cMSmlqMvIYLSiuhxV7RWg/WnlilCuhO8MO
FIJUo04HV8pi7QlmrqnZAbx3xz8cbItteZqiXHyo70fpAdofh+keOQ0ADKHwcIUyyIetEGfNi/Yy
4Os/aVZ4Fl61qnNUqXghA32FksVOu0d0Dd9CF/r5irD/MVJXO+R6TbzCoPIEIsXyGiAYM9moSR2o
bq931lITIEBo7dZ8BAy8PdhmrripHYQPS0hDzE0OAkV8r9Y5snxUSDvcXcaKYRxSrU+8Kv17werk
1A6xtyRGb/6Xvcms5JRZSp4JEfg1uHwTiBLmC9y2xhv4NhrU/JvJrWj4AK4X/EckLGzvdacE4ZB6
1A7Bh28bgNHYMpvgLjBAXt14SGRhbzh+tXUo8/TN8Ay5mA87FWKAI3Oyk/8oI2/tayMwBnUd7+wu
DDZIciCv54x4LiJXDnYbgELiJNkZcVp/IY+gDu1tBHG+BRZb6XKinq81vd/+sU3E88iXASXDHHdn
clDDBbyC+hl9pU35uUm9iPh3e/r+i7D7W+9vY2fnVk1VOFqzHf3x0A1IukIKvTj2iABsZGlY9xIl
YZA5luN75t3kfed9t8bih8Uc57FJDOws/d47oQq8nMY0aa6t5QCkEt1v+mCX20gLMsSe1BqoUQue
Th0Sd7SWuv46Y6ZnXHUOMol9WkDcxwbyuuNpBYHioflAYs9+0GTA2rxNH2290vE77Upw06TWJmEo
Lg7jIj8DBC/XKHsqnkphfCNoo8a/4bEVv89j9HAMVprHXhqO/0xCraHCuNjMTbfqiw3kkYNNInz/
xAZAr1j/TNXvWdZCmi7whotjO93JbLCRCQvPeK3iycHq7/XeWCBbUKBCBLdEhhUmwsJ2fiIZmlQ1
mWpSr9UC20m92Cuaj9T7p7ExD5C5SCUIVDV5wTIB60oI0JpF7xyLRsdSU9m7koMwYKhfisbJrB9N
LJw76NGuwHDrp9fAVwCGJjyBqZvZ3yQwxCvQatg3Wg7Vv0ET8aOfZOUaSlLjGZCv5MDzmG/HPLNu
rShny5bx4KU15V2aZPYPAPtR3+g270Hx13ARNCjfaGMTRP54V4AfwUUoxk1PrG49VA/0T3T7k920
Jd+KvJzUh9zBTG+B7T5KCWGkWZAozYN6y5oAZLgjBInmDiO3Ifih3YLBBkxUOar2EVxZFCzsjtSs
h+yjSdBDvB0+9w6/Nqk30gEP+5djsxE1OoVMV6C2PbFKyL2rFlioRoQim1OkwZnadFAuXjbKfRSL
8GRg8Ul8BlHTffdYFtzyrrfv9DG+EBmCJTtri7LRaENeQzp+B0rPv8XadvIiszlY8OoTeKmV68+5
wF8xeckq55vGqaw1IpQoEO5L/Tm0wA2H+9q7yqACHzce/mdgZJCD8toAQZfOOo8oFYc4YmXd1VlV
LzND9l8i13ptXRF/N4saw1UeiiUFtkp6/M5dCK32PtMhyObjnvYrcKN0A9IkrRGePUN7TTTPnhaU
bWykpywKXmmZRhsEByjXhWO18YEWa66N3yDA8Pma2LyI16vpveSslXhVKOYvstd9A2iHstuds5xd
yQ6ZzgQvBrdYgLB33AI0kz4LyItLwwneUg8waAEutkuUBN3FAYAapQZ18BZBGoDp4N4wRehtfx0Z
G+F4K1PrWWJlcwYFkzxj1SvP2IFEO9ZrT44VhkcrCje+mRb3SRK1tzwWKGjpoAzaI+ayLD1d31Gv
1rL65PvO16lXH/h7BfDHEYsj7Fq4rUHyEhEy8qUDiOs2rJPaDbXCwuWrf/7jf/+///ut/z/+9+wW
ZaR+Jv8hm/Q2C2Vd/dc/uf7Pf+STef/+X/+0XcdyGLPBYcFcsI9w7qD/2+sdkuDwNv5XUINvDGpE
5r1dZdV9ba4gQJC+R9LzgU3zC4RuXXtnuYpVAUj6uzoeAMNtGvGO1DnS5/Jbq62mfazfBfERiJVt
TCusjrF2h1Izllz4GKRbh3jlIJdqL4KhCLeTymAc1r+0gSO+BCiEmZcZUcyiFbIxKQRCwExEBz/2
PtvIuUiTlY7f+AHyxKieVQcm0/5sqUMf1eUmw0MPjEx/9SZl8wVk+umOtTpW7CzlJeqRnHZyobHk
TBNATUFf/Puv3jb//tVzbnP8shhDDprbv371oMfLtK4S/L7uwmGHJLCPqiljXKe2VryUMZImajnR
jcBBF45d3pIHB+YJUG0dZWJ/9iqlpx3SwPk0T6crmg2rbyBWrB0Yq4KXJCzNVWTF3VlAEvNY5ODJ
GJCbehpB+oyvl78rV/BPo8ZbueoelEb8ZDjRbWaUw00TRNbBtk08cwFpEP/hd+lav385to6oL74d
G6UhnHH265fTOXHhoHRe3k+LdJ4z4PIz+wkZiuwKRdn2Cqj+Iz0Ow0pqG3rkUVN5oVxLXoccWsVm
4L4iBtysOUslWNPwYApkBbEGxuovZlOehVoj4qV4JyM9e2ZaDsmgvIPrkNnHStwGWlbeotB+g4Q9
u88Um34BblvQHcTekWygDIu3dQ7+R+qlAWXYb5ji5UfUDKq1ZWgDt2elSwSnov0oJFj7PQnIY++B
M8Pq4nJZeUARBvU9tOvZ/W++tnFbcXPvQLnjt6U9KcyZDXMPqpPk58bWBzqpQ9ADy1/9ZNjh97Jz
04daHRApzEsWgQAMjTTk7aIF9PCQurl8MBuj3GjGmK2pl0Z3XTKNzkDeezPFG+3c1NemXcefyOXb
WqinslFvqKMw9eA//CJs95dfBNN1x8A/BsVsARiysNTt9OlJhSeLOYBKxr9neEVBPk7vL50BemXC
GYbFk+FW5istwmyt7U8+8/qLFrhYomklpCCj+EyqspNKLInHTvKwdFq6eZ4vaqX2FqIIENo7RQRx
mbg40iDqoOa/tE2T+XrsbavKQZXNYDnJTnSjcdRtxzjSmd3HVrGQ4YBqKySK9J3tRPu5+28+k8Eu
m+1/ePb8+thXXyYIoLitc8c1QUTn8l+/zDgodSNJde9O9NWAVGzqLgzgF27NUHNR9J0a6zZx5Uum
szWtdcmjLAOg9Dq7A8MtiGeRRswdYI/bfFchz6Ces6V6un46AGR0bhtoucGBzND4QNDJCBBO80e5
LGMD9K6mnl4NNw4XFGyhDj3VPjqQnQkRJQCtu2Y3chnlObhsPDe5ctS5/PtvxRV/+4lZttCZMExQ
7uq29du3ghWV7cs64Xc65HLPlhLMALVJjBI2pXJLnKg+j6JVn19DPiarT9TLGQQNiC6ZbODPAzDW
AZU8USt7YkAdXM/rVVVGGri402pJpYAZAz0HpJD9I1MVg5G/FU0unmeviqM6TeiQbuxUaCj3IpBi
hJq/o2ajbJ0DhFIwWH+zkV+uQk2Ts/Ij21A5WGrb2kup6L0Xwh/tezyGoSti+hGYunixp56wgMaW
V0KGi3o/ebt2VUEg13ZPQWOqn8DwFT+nfBOZ1biTDIUqyq5nPcczAkFFsKZgxw/CfgfF+MxZtJXb
35sKQJIDiIzULXZKqqX6ugEKSkmNsBwkwgJfgt65M7w9xL3zS1OHoJkfa+/opOJLIpv6jkwZXl2r
BDmMDTWpw0gAodKN13//GzHZ324dF3obrgFxAZfZ2IWr/k/PocHV8bobrOIuCAwVdZbPUVWGb7JD
0aHXc/0WmZ8Q5XkoAAa/XvCWgxED+X3vJUdaaQPdVLBkCB4+/DrSLVsdG5jh5KZaCIwruFh4F5WI
SYGulppOOK6DvBnv20CAVcSXm1Ap4uWZlp1BE4tSU9XEDqPeOUKx3KhmWoJ8tHBYv6MmgEYfU1IT
UsjrEKVma8fCr5wQQaFnVutw5PUn6DXQ4lgZleUEHEKgatwnNqBuE/SapSCSgBKYMUGvoTaX3XgW
+wS9zv2+Wjdd2kyXoOsMAOag7tuMxYtpiubKTde/iVvgX3uAeF6sxoRSuK6nJ1QoiAfDL/ZekBsv
YBWpN3imeltyiyLwn+fIdXW1g3qnFjsIsnO7fp2ntfwREWA1nKbNm8xHKD4/VY09om4U0o1D0QYP
4Fy3UZ+DaF0pqv1QISMAWIFYgv0ifMfySS7SsfAe43Y0V57WJzcStaG7JmvNPc3EamQA55k6PfXv
3LwHOBk6Wa3XL02IxiE4DWyyow5kZ2U9rCtmNUuDjx826iC/HqMsXbemOZxwCxGr6sbxEUGRdpN+
BQH8gZQh66g+sn50X1DEyJeRGALgJyCfKurS2PUhAvaGaVn4BE761QmrQ+XJR4AZ4hsdj8PrgI0R
NC8gcM2y9gF5Lh9ydn72kKVjBZmAvN1SkxdJs69aFI5TEyLM1m1V6ZuosbIrIuzGKtMTcWcWWXKj
F2JrDL24I1MfevXKM71xYymbaRcVlDsmd69L5MXM5Z6CtRANArthwvcUMAooQ6ZsdS9QG93qAIRj
seSAuu1Fk8Y1LBmCelm1t7yy+NGa8asVjQ4wr5W3xDbdvi0Mq9raSaWhHmgEXQNQnJs8bLK7P82T
xPs+zYstAhbtumghiSfD/C5XaBSUQUIlWQFRpJZBtLFKJG4p2OjAIBxAvnzEU8oJC+Tk++GLk2Wr
cciGxygGQMMpuIFcC3bsWN3aAGhkeJEqckOW5CsAi/pDV9YlMnBd28XnKsqKZWXo7hX8pMHWcvIQ
ijPZcIpNROdRkijuuYlEAc8C5w2YqnWS+vYPv3GPbY2MDA1HOYB7tf0g3KKgadz8f8rOY8ltZEvD
T4SIhAe2JGiLZHkjbRCSugXvPZ5+PiSrm7q6HT0zWiCQFhCLRCbO+c2/Pwn131dLdg2G0AULg6Wq
Ks+U/3wQEoaqWm1UegzjVUKsg096SVIGkJt6cMNO3SMVRkRE1vV4R4Vt/zK3VoXhDSr5ll2qj3Gf
sx8YquxHwbcScJnxfusBhj8gUe1He3uRWJE6Kx0iq7z/9O5Giqp0i4GtPMPCEWPcddA02XUfoYM+
XnfGlFy6sNUeZIMgA/Lw7x+D+vu+dPkYTMG+YflnWfIN+5f1wB5HcN6O6C6fmHbbXZik/OQFzseI
eBEG0LUZvczbjz4NdM8Y9er3h4EcUaaA/OWvPyzRsyNTFq///ZYN9bd9jq06quPwl3N4eBj/9eYJ
01TFaDCKL9cN/ezbNUroQfSVmHC6BOVR20l2leuL3V/Vco2vVaBU/10doNt4rRZ6F33FauPWu4lb
2zOjKkejaSPDnJntRq+aiZZLkW6msEE4mJSHlydq+KQE1ecZRgiGN3TQPPJANbxpObv1y7HI+19e
x+X7wy0SYrKm8xps8GKhW64hKP/n13mY5jGqZzPZTz5UL3OtY8rSz1ht22w0CSDZT8M8YKi7EE6G
LnkA9Fa/3Xr4ijGTH9LG1RD4uDZqUBmiccTKKURgOmXNgQVahM+myKrjsLTKojwEJIInawxOoSHw
qvp7fD6YCTxhVf0uhrt//w5oS3ThP/+7/HgdG5UQQ7NtOFn/+d+FapFNZLKC/ZXDpZfra0SG2L57
1oKcxCUaKvVySOagQQec+n7K4bQhUL1KLFQcg65HmE/YhK0DTd9NaDmHvC9A3f2lfGuXnDCn/l++
zfyR9CUa8Mt/xhQa/xPX1TUiPIbj/B7FErj6FnYUNru0S4xjh134GqQQCLbBDD6izEUCD+C5Y9cw
JY0xWsl6EED2Fi1GEtBRHn64okgxOzKti0rO4TUjLyq75YWZ3wUhYRdZLExkqZt4EIg6RuyWx7Y8
kjH7Dtgq/pmVFzaNrEh5oJOR8p0vi9Twmshg92T4abvNRFWd2rS3jySRh11bG/MD3OzA41GuvS/z
9K0f/Zznz3k0BaVHi2RiWV7UIGQBQUGyvwC0PztBUhw1ft3qEh7qUKAKuvOsvNboblxkL1kti1NX
zXvYz99kvaySjfIw9ZXvqWz719cryMpmmbJRx37V5Xmwk3W/XMyx2103xc3dL3VZn2enVlSeOVT4
Tcoh8lIm5K+dltbZr3Wyj2LWxeKB1hOw+O+7xoqad0JHuDt2WtUhEKggpjDHcHFU4Wc6ae7B9tPM
U1xqhOsT1Ucmr1P6O1kunCJYt4EasbudNqnfWLiqzcm0RkCZFcVqs2e7C+3zbPj3lhFSWqq61FdX
TStMvELMjPxNYNwpRvbz1mMwxU9EsG0e7UbCfpGRJOLsQ2tjsyzncJeJEE5HtKAzz7KHkVbJntg4
AeilUdbpibEhdBU+XK+UudM2m6bZu84RseON5/jerndRk6AUt4zTGiffqK5qb64zFH71qONveZvU
VufIg+hZ7uSsxlz6lygNjo4pzGINHRBHitKf9qm4XqcNfOOEdcu77C7nGUnrr1qENI+y6IeOsbB2
wHUutyAPVYCeRmppJzkqcAJlX5f8TeRdyTpdg45Arvsi+0dGhDiHr4ae/Gym0f+qF010ctCG4xnT
b7XQMJ4QejSe9BkpLPwk3E1rmWG+HpVkhWNL9ii7gDHQobDhRhppWrHRYqPduT1qwk36LR3SdDvO
RnQwFK18S2efDYidfgMB2XhWW2h3uI6OT0rff1crP/kGLoqtRN6qFydwk3t2p9ZKNuTW+LOvbOUx
8ovkNDdt6skLEBm/cxY4Y9FPF6T6kLEf+VPIi6T+S1G6OuqrY7pLy8HdNYZSfmC9vZ5E7W+1tIFa
6pLGUdq7Ia7IPXQEA9c8XeKDmtgCjjUfGZFHsSrHSFRrn4eYrwb5o2xVraj3LN78d7IYKi54JoxX
r1PVfIcrYjQXx+3EM4YY0dbXCOTJYpXX4h5K4/7atx3hZ2MVUGz9Rv8hZ7NLW9lhsmuueQtXnzVl
NJ4y/U62XWtymBAZiLfrrTpKmx95Z8FqZblzPeX9ChERaEMNiybx2M97XmKiMcm6nbyPrhDGSTfy
z3seLOceOHF+vefl67BF26DYyKumJgj22bbJpC8XWA7yvok3D9f7+rd7loPGRvmvew6SGsF+8m73
bT5uByUxd13tHkpyc3DQuhJgh9KztZCnU9rVwFbJiZSRbe5d2eIoBWzFPMXW7dqzhdQRm06Aa9uC
C1nmGEBUb/3IeU/0ECNpWSeQFw1P8vRaW/aaWAG183Ml8cKIBUBPnuOmgs9Ro/LGFiR9hneZPlcZ
jpSD+yg7ABrQNwIq1UYWS5FoTwyWHeUQHMAcbwiHfCvrGodkcRetsUKdDkWfrj+HMW8TtuByugrd
ba1Pn0VgtveTau1uPbJq6vhvdsVeztXNrXvmE8n7dVWWd7KfHFoHI3ZsYmwOsi4fxXCajPjLXM3d
wdGr1COyG++MdjSPIsmzczDW7NRHz8/Lg5MU2FuJPFulYTn9Gc7bNLebn1M6/+ANWntzCpILce3n
YMIRvpsbgxdLrQ0eRx8dmbzXsq+a6pArZhCAWd50Wu1bbOoI8bdz9iSvPE6FeYzj0TogDbgrHQt5
IW2279o4/FMftIo0qYK4peWY54hVY2uUgQqbDsvsKanctfDBPCjNpjIQ5khBWXxzAnFBQntJfxK1
cUY+5BigQBhpxR9KF/yocHb9sEaRrI1h8p8b9Ck9bBgEtI/589qw+Mvjb9eNusB5hA8BbS4MhzdQ
whCcVRAF/3E9LLrh8xVNuXWnEgVz1M+3NRognp9ioZP3KhvuqVe/Qcxb+b3WfHEbqPYhqnF7QSzj
zTWsY5Uts9auunZmjI70sVfv8yghlyNHEov0w2p69l21PNqYSW/kgCzfzVrsfIVakmKQMzQHYPrO
y+xaD7J9tmJiumo1XMKS8DzsRvzOlytlboDQl2G/8LNrD6MIk22l1f5Xv95eB+pOv9G6uTiqgggX
Jn8f1xsBNbtScj64hBeCs0b+Zl0sEwJcOhZRl7/NTjjtNajg26ztui9JOa1kB0WHn4d3X3aH+FL1
5DqYT8lLNSbk7YZdw0MABuJkoYDpyQbFbLYuT833ztGNnYNU6S5MRuW9MPjLL9dE4q7y5tBJSeGC
+MEjubp+XAXG6ivwLsGTpeBQ4y8mwnJEHYP4IZD0pZ2tYDfOZb3HhWR6mwt8VpYPOsnQVUAAMztb
s+ICwYu11cyS9Eqy6rWacPCIwBPsiyDBNuya+Cb7baKdQDzLInW5CMHIBjWwn5URc85lNa2V2Hwq
l4OTsrer9FjZyOUzcnsanB+hNTbXBbXMonlXoPuzloNkrx707sR28ixL1ti5uG4MLMNFoe3Y5qpH
GFQrG1TMa2ooymMSlHeq3wfvo13w4UD2vMYi61oF5iSycSNbrSxIPYXU3UEGH0GS/kxLR1xkaZlR
A0Xxmi8zIk+HsDrxS7Piun+RxdMQv0lIISewp86pM3t2p301avvB7u61pQGuGySyX5qVsdzz0LcO
cxnjYQcuyzn5pvbX6RRauOzM4x+B+nUwAsS+uz4jCObqyTq0w3btsEbuKl0YyRo7xp3WO/qlgW/y
NNciPOuZuP/snCsk/MYu865ljXghDM2qxelmmazJ8SEV8WMauekTqXEC/qH7Z2eltGmdk220tuFr
Ji/UGMWPrmzVDUh0sQHvrKPEZcXvaaBYm0xxC4xtKFYDkux+mJQnWRx1bQ8GjV1U4ZvP+VxuiilP
3oOwJpOxmHqxkU7ecUtwdrXwP1vjdEw8FJumg2zthf3NKML6Xg5Vgs2sCxgLaVU+EHx5ldfJcqM6
ypvKlvmhjP/zTcnWjOijvCkFhU82C0m186dZnCTK84r3XIo5CfCVz5vMVSxAdrnKCPyCDA0UnwD7
0smWYgK3ia6d5JzR0snMstmr2mDDK/0aWFL8DA5kftVBuyct7GBZEkPBFg01dllyVP2gzyK5ltJy
OulBMTzINr9179Hrcu5lSQvEc4W05LUEqvK9G231ItvyIPuuhmZ0VQ0XOMyTGzGG8/USok5X/Db8
k9QGR2C1XuXuBCBkuTm/K9AsUFPnTrbmrPMrNTPI08hW/N/5TaUgbbtAvFq2m64zcW6tOjmQGite
ZsuOd4kiVE8Wg1S0Z6f2P2xhRXyL8SkNJtTGZKNouVShN+4xb5TiZUz6YpvHhOhl6+Dr2amZeKJd
x7bopDjpi+ya5UiVE6hn475cNOyGfoPjQ0r2nYlcFBiOoP/TemguqY61QJpkqkd+vbmYFT6/gHI4
jUMwFhOODdtrZRW6NFWN+hBnvXEg9DBhCbfMIQCCZHr2UQ/hYZzBqCOOmD+r7pBdqii8CEVVCsCi
My9sqo6d0NJqRk17508gzvysKp5lHUZXX81MA4i1VEXugGn88iI0yQkmFdaCVjQ8fRk/qkCn/BBz
R1mUI7RyGya9eJI1ashebzLTZCvbwikZHgiDXLvLHsOI4XVXEkmSRYewJ8L9/dNsj1+RymlPsrpV
gDXyBe2Pshg0lQHTCLqALMrDUGsvepumZ3kld4ZeEbF6QVniRuVBmB7eGx5flPRhMEax0UXXb3jS
VNu8LWxPDuwLVXka/rz+b5vKnb0JsjmwPGaZY127T9J4p4VT/iy7mzmJWU3M2uftO4HBO5D57ib4
Ta3hi8LHD9Y4O6Hsbev6Q2IvyGzFOd6q5Fky2luQfONZlq5VGG6QNhzHHYTaz+Ho/OtAx6d+jdLB
ISxHe5Ma8BwmULAPfexk14PfOIvhgn90uwKZmaxB7m4c889+utsN287G2M8Ny8gbkkA9k89uzyAB
My8Z0/CHf5Bh5lu7MPp/bZfjWZozXv7SYkuWy/YqUkR3XQs3X7qj34pSROdWhDqE/MzSGZoindl+
v95a5dgGWKZXu2I8OGSw7htd/SlTwpYTItFW19ZOpoTZtZ0njAieWnahspcf26/TgF5xkA3u9uqh
pKmvfRe1j67hVo+pnr5JJEwZB87WLkt327F0kpJdTRa0SkjGxe6ms5UqdXYKeW1JkigsQQH91UVq
bCVjWHlI4YybaSiSaWW7+QO6h/FBAqSudRImZY1t413N3fD8BiBSjiigW8LhQ0NIOZwNILs5xBl0
//RX2YrFGAbH+DqkyRBsx4A4XakMqGmqWiHOYeJuVLJjD/pymFC/eAiy8vuk1clRlmS902mfQ2Wd
PAhLGb2Jl7Z7U0frOEKc+m6ym/7FTLpm01Zhsx2WoqGo9sGKg2gtWwsjdu+r2jjKRllV9r3n6kJ9
lCX8cpDnnbLiDg/2X2cT6jYKausRp+z2SUnOnZYPj+pifz5kpNBdvxUr2SbrrEDBxioaCAgt/WWd
m5zbutNOfZxdbgOtaRQrWfxtoJ6bpMUZBB9sIEwxf15JDoiz3N8XmuOkl5x9AqILKiGswN4rSq7d
5f5g/dcZO/ytavugv1qiR0TSiFIsLATgAUPVmydZ6kbFvMMY45ssyQOQ/2kd43S+07MBoe7eCZ56
4qnLYDmNH7XK8uuOvL5JUN1eZmxD0zwNgxI+WSEgqTTHA3J+0+R/KUbW2jNCy0EClY9PHuK6vkt1
XTnL0jTAox0H9U2WanvoT3XhzLuUzNkpCkIcJZdD8veZGbndrk2qL7JHqlafPWRxStO1aZQxtoRG
iwQtJKAZy9qVi1r2ZahS914sDdnSUBiAWRGEhaZfDO49ZOPPEbBdf86lBl3HTA/9AlHQ1dl4NFC/
nLXmKVtgCjaP9n1TEkaRHWTdsIgBKWBhr4OaQjEebXeb22fLHNdWokWApXPjIg+DO2LDhofutsdQ
iRd6GkJnATpPS4sBf3HUCanJfrIVcOFLjyvbXipr5a6FJYrl3ElhLVdFY38lG2R5aVX84AeYT/j3
IV5CuTtoz7ezQJlCr1zqlIBWI3F/bb31GwvzhNnN93AYqi8EZ0mH8Oe/kHfVniqykbK+xoOesFlT
7sUYVV9CXpOysbTe+o4NDxKcvHIv9bfhOS41dzXQ7IdWQ7FmxsfpnRcJBNCXs3qpk2eyTrbKfkNf
h7+3Ou7wObao/XrtDqG2U2YdklwbIpKEEv8RAMpGVt3q5VlhtcG5c4xm55rJ/GKk/lnBpOOP5QTI
5CBPMIW/1tg1Tr5XK3Kfv0QXd+FRqdWH1OcdIpJ/OXnauDNmPc40ECDhb2otB9mgz1p4dP8a4fA/
vVypQDbGLWA89NnTirHdDU6lvvCnVHZDGuSeLKYNSGOTsM1KFpsx4TWNnUJQR1q31hVtOwxxDHaI
oS4Ix1XFL+9OaXX1RU5cxxWB1aUYWkzs5sTafSK86ARPzgMCY5sy1MaLu5CDkhGLUGEGXg/riVS2
3xr6O4phSBomWblW3dR4V6ycaK2SV/DcKv29Lpsvk6mnDwHxz5d/GKSok/DyQrPOObbaihIn7JW8
IAB1yS/Gi+TJMHusWNbe0i1zmylavpvAeBMfZ/GVRb0xeLNaFl9ZbPFTXc9ZWD1OU2octdRV1shA
TR8C0aR135nZiZBL/w4mLTfwTJC9wtJQoJu544frINqL4FN20ntF9pKD/6mXrsAFyVUrJBqS9O+G
cpYzlG33eVlZ/O2y9GrSodhWyqB65A+zy+0Q6+jBleJ8q8lU1vEVmKx1XZvlSTbgLpJfIL93J4Gw
70ee8VtmnXnFJczaZ1NlbhMynx993XjpglmKbUwMgrJ1TjFKsPdjj+X5FczESL+Ok9e0aj9Hqn52
HSk7pH+PrLRMv46UaCcsJh+not1HeFV8a/LdiGDVzxonylVV9tariUrHpuiH6FxXSnJXK6O2dU2r
eCbSQm7L7o0f3dyt5KikmL504Ry9twTjPVBl4SU0SK2qJvE7SLDJU9z44TrI0up7NDioPJA5S3xW
VKVsPubIrdBsacJ75CL7g1MXX9j0Z141GsSiMF5C72lyvrLhBFPbRT8Xo5ME1tuXPFPttV+Y0YPa
+trecRJrX+gqSSLw99j0DuMXwyqwsWFtVRX/S8eC0Kmme/ErtXjpoRCsSzxC9qpbFC+CVBV0T3de
l0ZYvgzTIO5b3BL53RUvsoc5OvtgntIHWWXVbrOOHSc8yP5z0Ju7KlNTT7YSxG8vyKM9ykvJKicc
Pax2ukdZakPdhW+Ej4mcO4pqZWvhqYw0LDdjBXoBCLb8KvuORVZfssiE8R0pOmY6UfZC6OrSp3nx
VY/ASBtI+hxrxwFbO0PqaNTi6+RPqHl2Bl8KvDw+SvFddldUsEmjw8ZeFtFlsIt2+FLoXbXHWa/Z
ymp8TL3WiDO4FJl2KLSw2shJe8U8FvwYX6y8hZKnGwcwZMlTUhj49hiAuxu7x5+q6H2Wwoq1mmjy
U9mCMgqnHpJXPiRrK6i7PSpeCgnSpfx/HHydarnaP06gBriAxm2B+sqi2NDC7EfP4jVWESPr1NJc
yfpcHWevDAb92q3Ox1+6tU76azeLzdJBsE8+T5G0BCeJ+EeUtO6qsVX8EtrZeBc47+boQb8J4Yb3
llWFq3l5iLI/6Hcu3IyNLFqVSR6eQMFJFn39tQ+s9i3Ua+MyZkFCGpPJesuETNwhcRj3K4uc/w/Y
7J7QcoITAJvuYtV1vxo6bnJYJ4onxFr67Zi0yp3vVt0d5G5nq0el8hhPCL6FcLy/mn130eT4OUEG
aojqP8oci4rRbgcUWvEeLn03v9jl1B2QsZ72sd+099mkoCqMFckbCaI/s7gPfwZib2o691Gp2quT
OiNuNPz2lIVkFseVuoMZ0B3bcMattc/NTYT254tYHhS8vY/fFatBy5qYGH6R/T7Rhb+flDrw2kbT
X/OodfZlRRBCFicgZftESeJrEZNTfa+5TXItDgG/0gzrM08UsfGaipFsuZ7nrK8UWzMeKVrFtbNN
unpfYaR4bbXqoN3bRISuY8PCZp+XhlgNLmNLi+xJM6nYPy53Bb0nwzZO6a+tmQmRtHMEKpRLq+uW
0T5Qlenamrq+sgt6VVxb5zT2d6TYIWMsM9c2iRAswfVrq6ni9GxqCI7LqcJI6DvRoqMqi6xt6m7u
GmQLlrH5OMw7zfQxTVmuq/bauMO+DarW1Bwap2z3/pS/4j00jitYls1ZHvjzfp7F+r3dzOPp9x6y
WwjldUUiL93JYlNiMpyHJqZJi31kZmjO2Z1bcEalf8/iq9uIo1jRtgoQP5WVsp88BEX83Y5AlsqS
bLQU9Ce7bNjGy/hb1zglFpXG5MJudfKs1cSLlmNpepu7wZn1zgnNYxP5rHiymx/Dua3QyvHkxGrG
w2cVwR7PYFnf3S7mF9iPVErxkPBC/sv1oXA0iBzl8Ub2vV3M1pKD6TTl6VbfBUp2RLv6TV75NneU
a86awJh6ncN+9m0VquhityIPSoTTSujikj0trLK/qtM0NNuVLGtYZfx9apJKQ78FyQFdyTwBwOJ0
PZVd2zJVVmGLH59s+Zfp2jTaaX5AamG55LTMYwUdb0WybEyKg8SIq23U2GFvhg6uO6juoQr4lsui
ZSY2701hcRamG7zVeLjJenV09ENVC7axgK8+1AYqmNUAdwblbLxmRANkfZK542EOR8iBcnJseciR
gCskBsKGViUVIA9lG7unejnIYtua1Vb4EMVl3VBVJKnJ8ZcroQmDyFRsn2O7tc9J2nidq893LMIG
sbGlwfLtfkPgi3Ulydlny46yRY2wbVx6h8vYW708c331c5gsXsfWgXk0CjRXv1dps5smTTkBaUgd
IzvLw2RECFYtB3km6yISRh446Hr9WwNS4xAQl7Gyc6z0u0mUxfG3etlDDiVN7m9rtsvXK/7TxeRY
tXa/E0BcInOEftPBn7ZisUeclgO4rs9DKQ0UU2glBysQm1oWb30GPRBr4SrDTmvseGWqZoShdB0c
7DJLd0MYpG+RnzxKSsnc+DFfi/bXHi5g9H/v4StV601zizysi4Ko27UEr9ogP2nC3hg6Xru3KjuN
EUe4lW8jai3p9npRnaHHZCdZf+1sT8L2+gxHO7Pr2ge05mG2GDh2jMROXNJ9tb3HlqpYVZPZPlwr
y7zZAehbhFypK5ZDU6fRhnds4clprg2qjX9Mgpr2LBYbp8XbaVQmsU5Tv1vf6mIntO1ruZDeTbcm
VUVOdSVHyspf2mW5adDC+G26f+w4LncgW+RBzmipzmfdrcivjoVd9nHyCkeYbQIBzXPJuIyrMpjK
84gbI5mdohJ3FdwUoYcUZUvnN1rnBW0Nt5K/8lZWWrW1mIJMeuwlNdqn+tA8VZHgWaJF9sFxE8Il
Q508as6HbJM1IE7jvU3kcX2rs0x8PKIcNp2amPVTCFbgqXiS3eUh1V227cKxr9eQdUYoYkRDwmav
Fc6wVzMBBibL0jPBuPTcEPvYh6hAVH6hDnx3HY6yRfYBy9mCx+7RcV56ywa4k+q26HUkw7JUOxZm
0jcvfobhr1lhhec6wXNmRuMXNQOzXptZSx66wpQuDQBI5M10nCpI9WwcgweENDFoVGBgJrw6r4bM
mP6AaL+GhDIEq7QbwBrpLpglA0GBNOpeFJ8kXq/XSHfYSG+LNIkPyrLvgrtUbPRxGl/KBjB5ZKGs
rzrJ4ToTRqcEV3wEHzt+fmmWX/w5Q0S1Le90UyOPa09pSXbor7I8k4cmaoq90eiIPQXB2fr7QGgN
7vvIYy2LHG0nnOaLbLzV/9Z3Hqtwwbb94xy3oWHi9Ec8+TZy7lu9PLvVzaUTnSJks5c7+O1Ktzp5
M8mM9LKDC+HfXZ3ciHaVlSO0FZjNGWFYjOrtQN+OTtZs6ngGv589ujZETqVonZcy1x5K7JfuBYnU
l6ZT59Vst+ldP2Tuy+x3jUfcxeYzoNVoBmurs/3faEvRXbx0ZwUIjpwp7msV35jwm2w0kQp68vm5
sOc+1YlZYsMW8FPHe52jv8jZkoECyyDL8hSZ9OEIonXhfYzua+bj852Ow0WWoHI+Z7kY7q+l0CCw
5YwP15Jl77O5EI+y5CZESCx0A3Ldfgd/Dm14aOd7edAAwm5yXxdAFKjLK+OzoQZRieWK42xaYXYW
DP+lBVGVVcATan+boUIn4D4Owl2eRpjR/z0z5Hh3k+ugL11MOKE7ZcYG7THroQV082AUdryfDBtm
WV8CLVkOOlGRc4b1vObzNsKulLpOD3Z6PY9sTynJvnFkaKvaiqCrY+/z0GGaFCvjSUTT4GVEtr6j
wlOp1vcapT1PJJl20pXSvkw9aTXZUME2x7dTfOkHEw7n3P4JIcvZTU1bHDPMGhABvJ3GwLOPpHWb
eR0HWnFsVQvvrlHxD1g6EHOGUGmZdfkS9sDAWeHrA8G98iVjg7OrscL2ZGsGufBcD9kbwei0XXfD
vHK6qHkql6QqKjPzyrRxcewDF1MAGFLYinS5ODaqP18PST78WvyuzFaG0K8S3BEVgpeynPlzEf5S
lA2/1aVLv9LJsaCVQ9S53fBsMfc1cKAxDMl4TFm4sUNRw4qN4kfVrGHCVE31vemtF3cU+kvSjcY+
sQ1/m5a9/65AIxiB0nyvZiRH835qL7HI9PNItnNd1WN+P0ahaHZBABMtB+WFHsbgH9QmwSuy0fwH
bTnw1lRdhoXIFhPu34CBZZPeDLjG0Ci7sUT/Sfg6Pso55CG0IkDgwRZaKri00JjxNkfK0NCnr3pZ
orRJIh1XqC7eRT2IcL83w0uMjsOlqEI0XxvfIhJB8dYQLsXMaIE+6Zgw3RoUy6zOCsBNu8pRzs0b
+0MPfLSWw9q+syAWvw/dd2up9vGAOnRLcJAsQbUCwRzsVbiuKGANCu6olnKCPGxshiAj8bM0yDrZ
aqq85iLWTh/gsNUaDcKVks32vduCEHdsI/oupvSpqSrlpQTatW9mQ9umVa585Kaylh0mHLa9rkqM
kxzp50B1pPUKNiNPmSrI735aQbRmymqX6PexZWr3RCSHbZApOIj8XSfP6jis1ks4Yzu5Uw+HkDej
fhodvpiMlQezTrWLW7zIgl7wgFhlgP4OY2H/YddTl2zYd6cbAwafdxtVLeMDvexXzeTbO9kgb8UH
+4CFT4DI/OKKbUPFV7omfJvwfL/vSzVYkdAn4FzP086uGnsjuzk+KQLLcFl3l9b/9yizj6rXDvMl
Rdf6B8SJ+gfYCEh96Pgkk0k63eq7KCdRPM8Or4N0kw1JKsSJEOtBDpL1/H8RfWiHJcRl6/dku4mw
D471LkzxIUV1YneH7oD9pxI0yPerTvlmN4rl9S74Oj0I20ODY9QeZJZ+b5bN52g+0Q/Qwz/1oPuT
6YLzVedPKgDaizRNaOLiFPkYet6kAWVD24/3eZoIT0tVwMCNc55UVNWkIlXca7tARM5ZlmT9UiV7
uXPo766JXy0vAPwZVvhcTpr/qGRPgIShvCyHGUsmL67GaCuLwEUXG+Vq2lXxjLCl050atZ3uzTlD
yJKs+xpK1XyQjZE9TltcmPONbMXvdrzLcnx4ZGudoeg1geOSjbIKpgVQW2O6lyXTJ8bgNyef15tc
8xa/6XSx0+gBlHopgPS1LN78qq9GN7I8Ln2aSmnX0tNa2M4IN1qdnh0H2U5NwciULe/8rMDq4WVi
fJ2WkqwSmvaGTGx6lv0bvrI7bOJZdZYeDjCixz40COAzmQuZApENkGIaNjpadMEeiy3gyNOnTB8n
YbF7NKIzeSnhcUPDI7J2GhvbFc/Nx7HuS8CVWrKesgm/PaXHJaD7CFrTfUiOFg+bRxtudzpNZFvT
zN4ZRNe3ju1aW6NIP8q4VADpW8o6JD25Jx17QAg4enR9Hu4qHMWvDoFuo0WhWdUMHY0LY7zIM8UE
blSVCDhqFn/WWBky7NvLRfTYXRN/YpUmFEvkjCV5ED5ux41veE6hEcVNFiT53h4fJ3fZEblI+wZc
HwmMqTjqWj2vX7UIljfyGUd+/+MKGNuPAom9p1LowSFwsi9uH3wL48Dd+ZHq7hNfIbbF6zCrZMS3
aH41oyndWQuawWnGQ1yX/F/Rz3EibIoNczUhJ/VQwkTchsgeJD7o80p96XT1q6tqzkqACPOMzifa
qdirWidBJCaAP0PQrfuBXw9RghzPqRbbLjRDxIPrCuTPyROutDmEAEQiYgPo2YZ4Wo6NR6ZjMwwd
67JI47sR2OIqLNpzRzg+IGL/R2LmSMxWersJCrXalq2SrQYDgKmW9mt0JQE6RV9Uq5u/tVW3w7/w
0MzmvV7W4s5twLayOPUbN6rzlRpNP/3uW52jvsy7759IYfNZNF9QGdzFbv7eZ4BJtLKDils8aaDV
VkONubymvAd5sjbrimWlarEfC41vaf6B7tdW55PJXUzzRrv5U7BN8EzjDTZAdQRyzNsJZi8rI+4J
GSjKsNbmPAVgZX7VIm0G8M2e0o2KcE2HL5BJN2XOAjtlmE1VZXKJLJDVc0DezkzwKBiL7n/YOq/l
Vpl0DV8RVeRwCopIloNsL6//hFqRJkOTufr9gGfGU1P7hFI3SJYl0eH93nCELfpDGcvytY/+Nljo
HhGhvSmgo6wTlls9ASAVyWo4NeVMHouzUzX9Bh+T/2RpcGUCXoAiOf7J01jetNkgDC1/7YdBezOc
cIBBGSiReNXQhewqnA12E2MAiKd5Jl78Zi5TWAmVJK6suI0dmU8aEpn9kvFlUOgdjgl80jCJz17T
7R2d8MSokkTkmONzryWSxWfXHBMb08Fh6J+gfuxMOY+wkM1Qq1zFV5OkgGnX352lomA5V8uuj0oZ
inQ8yx5uLlZLlGahryu9ehpHNGaVWUJ8hdeFbT3V/sQhQqWmTNT1pMUNpDIkkX1zHWjOpOaIvrGP
XZ/gnZmogQ0DUmC9cFoWdAwmEUC+FpVayLbcDcZeYekeyTMYtm823QyLQw1TT6APb5pE3zdz04Z9
hnH64/awQfeW+/91btFVOsrKHo6t2p+rGqALdiTP2l5F205/vkBMRlAa6X4xLeMRsUeJ2tmUPlHv
Ez4aSxsKL9EPVq8+qnrdhBDJF+6wxCUuhf3xrp0hmfT6/Ie5ykYms3jPrVjd5FkZ+Mx+cWjrmCuU
cRDVDhlUufv7hTyn76nLBm52msQv9Z+67dxF1Ps6Nb1zjFZ176TDr7rl6xHe8lSbNga+Nd7NVOCr
cjXJHrxHmWcJ/sEEr9ritUyWZp/3EJFl/6dw8CyBqOtgm1rX+0VJ3MdBRudicZV7hMFvNCcXzejf
SqurDjiXfO/KXNk7UcuXh7Ej7j/Dg2qLgRI+hWqtre5tMvwTS7PDyTCxj5lNQaUe+0M0yDLg/WaX
opiOXsIHUtR4tuiFNTw0FR+WlovXYqSurzdsXSJxzNLisAAon2zRXouiwtonq97GWg3Emg1DTiUx
UWSmUdHMDl0VXWWNq0TGzahqw1MdaR+J7gDVtPKist8I+mUY9igXrVDRFQFmn5nnXGByIbvmr9Cq
yieT2lDlX1x6Un8yU6LJ25zA1Pi5Kw3thEOvjHtrhwNy5bR3NRfvjakmvmdMbH3d4pY4dnyQxoi/
cAw3VXrFWddYJGRu9tFJb/H7zJ0Dp73WXe679mz7wisJfC9q91BR7rn1UBZl3Ha30upBc7EjwUwN
HVYnVDwp2/4NTD/1xWB9GFWMIgvI6VGo3mnM8Txx27BS5j+eg/+V5X23xoL4T2M8l1Se/ERQLmZy
noLZgs5X6Z4bAENPJ3ZeOdU13GzyormkY8cY7E7mgfAM3e/XpE8j194RdE9wV+XVnF1vl9YD2RkZ
4lQxppftMAgrvVAdveSFtJEO2wU03uHuZggsQJb8wlb8vpN/U8N6t8b5l9Q7amCJeYWMfalRIToz
OKJpu80OH4RvLWGje6fMX7EVt24T073fyVye6rgtnooZHp6S9M+iX3yzL/J9waJupyPMwhQrJeFL
G+HSFnbQayQrN7owMARys5Ms3PhKLE2E24+RXBavsM4RK7VQJJkWpqOBQjMpl0uVZuOpxAT5CjXc
OGpCzA9DUsQsZpG1Qo9pDsNIMCK1Jm1fp5nzVHRxso/lQ9Mj6zGFTTGVAEi8M1gSlw05hwnmv8HK
ggy6TKVubkKJt4SwXm3DIy5wEc1b254GxSZvoEzdt46ifSAdq8dtP8FjuIcGZMxEMmGRr35bGnZO
WjNUH0pDTdTLuulcW6a1Q/La+h3D5cdkofRJ0LV8ICvuICfDfYCnSupfL4wPJjCSFZFqfUx235Ph
K1SyNS3yM8BFPmIMUXyG9fEDPJ0NW9YMH5oXDX4BS+rDs7BCshZXfsQVQwQ+hs0HErIJU20s3mLF
CAkc1G/4T3oAEk6025qpWPRbqaAimpKPpcvqAF2SCac77g6NOTHJmmaY2OyJo9gcbh0mrreW//Uy
ufIA4Yy9MhPQrvYKpJa5Yz2w1gZR8p6URSqvXcZHNprBYPMusRjKsPKeRjySMYXpY2NFQXHzgRoF
7TcmQc+eTC2woYwfVFVpCU5pf7hDTokZbxA0/tWdms58GPAT2cEUsgPSsAx/0Iz8sbFGx59FZuwz
IGDfsIajXmUemeTpeFjq25A186lv0+i28L8oqX2Fs/iWJ5F4AkjtfTypmLKkoj5ihY6jX7k82ebM
hF3JOQBIgF2HczeFKXay6pD2AWKG7mCsIah9mQYo4rNHe+yrs7eQtIq1Ixks9fJP1VfkjFTLsSGV
bz/X3jvk4F0vxxThC/d/tMD4nRtX8K/YcEMIHO4W2NqOvY+yJPajHKC1lfjgCB4e0hTJkIjw+NLG
/MlWspu+Dt1xDnBlF73c9XiHKviwMXELhA8AAnixRlbQe4Xjq0VFIZLpoUsj+2WsPUB1qzi0vVH7
YwWoUXmxu8sIgPNbKsv7Nqnt3ezKIcSow35IhZbyo1vgLbTAZZrJgFqyhH50qvRaGg0kXeM6Y023
H6w5vaDtaI4s/C3e2SO+ac1JwzFDKG106bhVMYeqf5nO0hPEJqzTgBVNkqRAyLOj7bsuqo5VLPLA
TN9aW2ue4nnSfRC1fxi9qTCPYg5Lyx/mofaTNlYe7brtb5M9KX5Juf6hFaMI8GzmH1e9MCF6o6yA
ebJOPoF2Q27oIf5UEgfK0iJA29E0nOnxvPQxpXVVLbshbzzwk5huXUu1kRhFL4wjl8TUwn3AyP04
xEruD676aALo7A17nn2tU8LOq96EsJ1r2Sl/5MQXNVma8WDWTblv5+x3a8DfkZiKk5zzVPUyvebD
OPlKOjv+RMpAx7yPKwTTimoXIUHe0X6OSA8SA0rpPooIXcO6QzjKH3Myx4sZQd+a6iRI+skKWsHv
pK/1IlTEgATUABidp+rszgPJIG7VXPEcu6mSLZUBVcQgElEncgOyLCsyUdgXOXkkukwsnjQ5tEdE
tvtkUpCsNWI5FVbeQq2sX7u2elZUCG8YbLdHp22/ayLXA0NqJndYzs3nmY9LP6GSW+KzG5NatGKi
/ZBke+ygWcHH2rxT2X3UXiJCNEoq1avln7Y14MqxLNhxU6ChIGc9WKaJ9KHe+55Hpel3zgDWgU3T
lOMN3dqPlEqn2wTJEM+i9pC78buDWc1+8nTSTEW+X6bYZjM88AENgzjYcaTuhZO/Ewg07Rogsz2W
q+o+T2ATVkqM0YpeX8sJP6w2YooqbNPwHSzhDko6OEFXpF0gouQIBpeHGda7tqrbF9b4V8IuO2zM
0ydD05RjzY3kR/NTDoFjLFLx3LKfjS0KzYZL3USgK+malh2rKnVW+uzsaiOejkVta7sUgo0vXOxk
08dYTBbLm3YIChiSO8vJnhNPXGzLlfsOi1zq1oV6GJDjnRZH9VD8YnLCGI6UZsiKQ4/x+9LbFXZe
KVkM+Kkfolndt44rfeTK+SHyLEaSSMR7XJ6+a/ju7Ju+He9aASxUoL5pdJ2oL88js9TA+KuJ0mlH
+OOdr8oFY3F/AH/mB6GQdDEbOyeHIxMDysHWdySJJhJDOz0qoPlM4j0Bn0HnGihwAyG1dzIYWFIc
GgsH8wYnCNjhVffS5Ei4DAqBHjV/OcGgzydz9lVW0mZPNBjjz09sFsaLSPNnJWqWYFC16EG0xnfb
pA6/DHWY9pk4lzPDtalA56qoZtTOxWGXifT0QvbuTiOFLmgaDUekKkI6F8FTytqw00tIXlOOp2Pc
+BEGq0dVYc8yNJb8PFgLLAizKohGsq3nyMuWAxpNwjAyBKn9orBTn4oUIoDXnIm87MNpFEO4Pfo6
xLbZh0UKdQpNDTO1A9wOv/04l7l75MutQyNX69AG7zp0S3WbMfsNsURawrRg0+ahSwq2V3M7igF9
Ph0bCozY0FxAL1wfqP8mNE+GWVO+S7cAQCnNUZ6WpGCL7KFqdvMZW+J+Dkejx8vcacnCtbWi8C0L
dxa9NM+Dsgbi1cdpXsqQWaRkEzRFe6uv3u0EVkA3xBWvD9TSkrNbmFWgJFXCXsqNwu3A8pV1aJLd
LGD3Q6SoMlx6iV/WaB0lw2Eo1QzuYsKy1G9k9Zpm3a+2K/vPz2p7tH1MyWLhfT5Hi4vzSy+O0ZpG
ue0ztkfu2lyj+fi+d7IuJ940B3uKxtCO3xA11Qx0ew2rf3YXVGU9J303yrjUglZtsnPXLRTcl502
Zs+a4qWk2fOPUXyzsKHECYIVfNtGUcAgtb6B5nGo2lumMFxgoRsk2RwVfqJG0XHJm9PYNhgrlKQi
psl57NAlKizWoMFORri9A8w8qAs7yxtlu5q8CsNdgu1hqyU129/I8JMOEiVWIci/X6vSY2s1muA1
BFKFEB30UKAxD2oHHVvz013yn+AuLp9shIfcoFsuu2PaZGARg5qI8/Zd1fpUhXI9bM3tYGLmwc98
/Sr/v9MRQfT/dfXoeO1hHgXgYnnU6jEgbPk7m5M+aE1c4fa2YmIwUmanoSk8ijpcENfkf1duiln6
7EtPws8UTgPljsMA4+8w/xZkSlABnDSlu0Z5n5xzpcDO/bEnJvDQJ8NzGdXXjHEgxCWbhLS6+IGd
XAxQ3iLT6smYXfTHFm944HDF3TuZVHyI0ZQT4nR5iZqiZOxeioM2xs8OVbGouJO7/iZV1zgOK0yg
WlYRTjE2kVLql1kj2uaIEMG595J72Btc+JJF9eptMkjiB8oYIeUwnpXKzrh13PkmZgzZLEdpWTWB
M3qYNzRDHkaqwJe7U1hWIca68NGc8YJRLH+h6uwrEyQt19D9zIvNO45HZV1noVctv/myyaeBtHo2
x5JsTT3tdgklMn3svNsoFuMIqFyjGgtSthA7S7bVo1ogahzYRgUir1O/z+Pq0UqpOGNkhWl/eURo
v+yownhcheGzMeFsS8aN7i7ZB6x/eYnK1AyIRC53rbI01wzjDEOrlPeaYfbgTNI95+QSPZOdSU3a
WrpfUyaOztKRPd+Zd8cR1ZFboDxF4OjvVRnhmJAqP/rIrAPsaQcYoyK/KSr7ntYb9nWeiB9xnbyB
JAUkcJvfh1g8Y4jq/CkEeBrzgl4q9mMesXwp47TxpUpsm9naP0HmXbAAxihH7foTYMkLpUE0Ln2D
0Aq0ZFfFbXbWcZzfOYW5nHAxXY4LpYMdLE1jtyhdu2f5uKvqMT2qzYp3eCBSJUhrJ3r7BtGfuEIx
vJToSYy0Sr5HSm2jBKeYoN+zWq1W8UqyVw17eWlH9XvXah/l2DW4kyOYpNpPHYasltRNPXyAxnKH
53L2LNKsQNyazQxS+24u8ktT1OPFWtG7GarvaMjm5A1SeSP6ei88A0gVxd4u6vP9FKfxG0zBn4Kg
qQdT6sqroVoK8RnquHf7AmajVSWHXE7udwl+LT0Xbn0bzReAz3iXm9gpDVSQTzjy71yc3H+03mgE
TuZoj+wAjLOsk/bYoj27J2aH6p1K+B+JfbDlpb8lgcSspzXj2avyes0eMU+eMYhno4mANhRR/srr
P9gKJNRIk9pfpO3dYRtHhzhxEAw3CxlbS7Y8AjH8nvXuvMyiu49t5z73GFskJXxmgqblESdwhqOt
/p3zZsOt5p1RS8v9r/bn6e3KrXNrb4ft8q9nf/X9vy+xnbaXaBvnMStTzjHIJ+qPNdT482E1Ene8
tbdH23wzJCoXbe3/evh1/uvyrW87/E/f9jpb36x15c5Q68lnb5fj/VaWNZPq+lB1WMIAp/671xhM
FgTr+VyBsrsnj+1f7c+nfh7FTBlQsZRDnIkm3A71Os2OZoX52NY22/nfbdyrWUUO6bWa9fjF0lRu
B7cwAkhE8cvWVxc2o3tqjsetbzuoaNPVZIyun12FnT3FDGNfT+pIbjybuPl/9m0nynaR1HdWr+P1
xT/7UqX1NW1Qz1997DgDzOyNx8rMtX3i1vHRqrEar5TGuqm1qd6iwkuY+qbuh3S19wIi8l1XlSlc
IlHsbQKInqt5YfsUzz4Wb9X3BMbFMSUA8kRhBNUy6kRC9naa7g27QeZgKVH5YFdDezXT/Ogyx15I
8mSJtGT5GeXYMWPLfymxbD1i7vJWyty5IT9U9wrbLoaV2H4Yuyllha8+ZFMXYoZSXEjvFUTqQOSG
RbXsDU+zCT0p8I+rlh/CwXaSD9q7A+g/lJ1Uv+O3Vu7EaJd7ddGeKDf3bDF7bBqrbApa3A2Ppqyo
9KgYMmk6QjmW3rtsGNS3xhkhjHbZqqYAScrJhyKCKjY+0vq30fYtO2UIjX1svS+jWe8KtHMveYJJ
QT1VP8Hy58vWJWO9v3l5cd5a2wGhcHxokX7vtuu3vq7X3zxrkNetNSTVQoVpeui62YOn1oldVWTj
SymiEhlsMu6VeBxftr6kYrELOeq2tTxSOS9JU/zBhuZfFywTVtWgknBQ1tfYDoX+Nxkt8by9jFcv
yVklutD/umDoiXswFZmft76G+/baKdHNa6nhz9UOv8T4SVsKlRDPbD44brzCEwzbW19sJc9FSQV1
67KqAdZtXv3axvWtKxmXOVBrTT9uzXRuq5cZVPzzFUoisHWIShvndSO5Qgd9SuvUOaUt4yuWLf8m
3X5e0i6sz7Xo21f//14HxF9ChzT0w/Z6XxcOWnKfqMaxsynGAAen6gHLQPNsTKt/TpNM/ta3HYZK
rR669RCnCnROfV5WzyekOf858XWxli3OqdbVp6+u7dGcR9XDV5+bFn9UT7L6kYnnu7JNHyqdkrEg
rPfz0VefrXSQCKQXblcoVJg+LyvjJj8pOmSYTsd1PK1NwlDUonuLAYL2EWuGw9bURFWQhtCju3as
9k1E0UryWbHC9eJkFMUpFQJS9docRV+TGAzPBKsm9l7CfjO8HH5bZYIwr02TovpJb2Hud2Nvv02l
HE9CYcW2nc2nNjt1sp53sYlWfuhsJ4wkixI7A51TFU1gkpbbr85QsgXzxPvWsgotu691gq2VuJH9
apgWLkld8bx1VX3MaqKol+vWhDFlBmQ4fm/wedjpU+O9WsmgYAmWKHvL89xXjaXRSS1Z1G3NCqsX
/NdY5GwXGwwXTygYLtvJCEbH6zedn/UQjLPBfVXXT+r6olnHcrfzvPK6XUgsMWu6uScZieBCf+sb
mXn2osWFymN/7yX1gIiGKW/aJrZtbnJ1JwLuXMs43YBcJDBsfTk5eXsQzpDD/YyTY4lbyGs8Pte1
LA6eQjB0Pq6+l6N9BySwKP5q/b6ClfWmZAPoVK5+6+OM2X0uizdLm2bW+YxyhMbkrMUN57IkyJ3x
Ec3fBmWi2OJF79hBE8ExYf7s9eZxazX1KF8d48zomOxtsiwdWEGho+se8q0MK+oyEm/tBJKVN5Sk
kNHoJ62MnUBQE1hRPicYYLrsk9zsD8BYKzbmspwv7nNvlIGpF/HJ03eYj7pP9poHsx30/GSYyqNR
ym+9rhDF4zbzI28aG45qAq/O2bsoBrLIlOJxENs1UkMdD0Fcs6ofXTk8RVGjvpJkuDFufGl60b0A
18oa1uqq0vD5zBrsovWwPRLrGsOuzIe4jPPPLm2KklAxhpe0zX/VtmucWmIsbsLCH25miXspmuKD
tXf7yzXFbZgK7Q8xG4fMay02S4/tvPgsyEtq2F0HXcLKfA9z5W/xyr8WpfRjsjHezLQ9JxB5f2kF
xnDKU06MyYtuVxecectDpYHTlkpa7t0xrSl6J99Y9DXHwUXIIDpP4E+fdU/mUEmAADv5JcUPNV7s
o9dqKzu/dHezCkZYpqIiONsFtFVhxtqL/rykY/k69umqLsxFuDXzBr9RSBNXlPf2U9TP1KH6sUGr
YUxPiTRXfVnaHmAFp6e2wSPEUsoTcU+EOOS2PAH6yb25ysrZmRsvLP358ws1SAoUO0hQ+1Sh0E9R
K/dTvUsAb2zf1J9JHXyJF0Ygg6H2EEd6Rdp3CetL0eo33enwrC3KZ4vd2tuwuNpz1+qH7RzWp96l
J0Pbn+zfPYPzmykc717U2PMTkfE2WMZMijYhzOu5CSM4sGZSTdeWit/iSzOA3K+tgWLxS0kS79bC
D7h+ab3sIKLaeuuqhrDdsjhu53rPUp+dSJ4+W7XZPHfjcjbVTMXWQj9lTb7civXQqeNlSTsduIZW
3bfDYXAVGy8j3b5Nuuaw550LH0QHz4Ct01jPpBZzzDwXl0KX9k0dNc5Gc7fszSQZMKxd29up7UAB
k5in4bY1Pl+qaFqLomoFjFqM4jQOBbBkKwhMcy0pEAzhHLY1q/UPUASwefZKe6ZqAZ2I5tTpXL24
6nLuxfz62dzOaLIewsTKbkU+fJhVWp0LEK/bMDT/OuCA6ezJlWuC/zkxqt70oPNWvq7tDEcz/HbS
Gh8COdYi66skHWDQpKcYBphR/Ghk7nQQA2JKLVfjR+4kRAL2sMzXNcNo69uuc4kGetyabmM+obgD
ZVif/9W/NC32RdJW8GWMJUu5SNuJORIoTjmUaVdCMEZiOeY1ReS1LzEZPTECiqFz2N1rYZVvddSI
29byvDlaqZUkkq8nxy5Vjspop2yky/5VtUv9wSb3A8ZIB+mFKxpoqWyO71tDSGpM+NUv162pdVA5
EOPlx61Zz2V6jkYP5vD6TGw8i8dlTD7/8NZlW3OQyDx+2VpWMQKxjniibM2E7Pe9ba5A9Pp0YVt1
iBbD9rdmrjvWk0SCu7W299fF+im3C/m0vfdi5XlNVqqQp7m+75VYNOtavd+aNeHy/DRL0m6292YX
2CClGEGtre3Vkmh4ymsgXgrLlNYsrVQDpWllaFMsAEieG8Zqs2pPqk1lKCb8882ZqtlP49j5AYH4
InlEJh33U2stf8Et3meQ0O91j1yEory4k/PNVM/S0Cejs77B4MhPdWVHYWcs4hJFSnKiDlmeKkw8
H/Uifc+xZ/vdzc6LOZPX7rj177KobCKXsynUakKN3RT2DdhP8vtMIb4FwWdjoMVuesunMoWJE8cX
SqTHdFpe7aU0fOw4oW/Uuf3QLX21+EWj8fPmTh3y4nE7KLadP4KGYpEd/XBweAyGDAW6OzbU0+Jm
gHAF9RwNnYrHZo+KxeumC2T55Szb5iexmcrZ0or51eobfnbTk0Ye/Du5a7/KxQ0o0OPcXUcHYYs/
TV9kj0ma4FubO8oBmb76XlupxqK1O2iubr8J+0hJLP9mLMt4MJQk3btKfokV7xfLdTU0ZfLHTKqf
/SRMyjuNc9JgjFJlcwnOwmhskmmOAxPiB08Y2T8jRaJ8tlyoSA3FSocbO2smb6cLyksNRICXqjqC
yKeU/Ag978qU8BfciakSaN+aJfZOlkflE+J7vm8E9pimA1lphAvftkN0tf5xUX3fxlJ7MdQ2RIje
+FSh4oNagYhZ2F0CvEzgvSprc+kYj9P0j07iifFcdbZ7mose+8MJgrIMwBmVk6ZQV0PT1BzQzuvY
g0RG+Auqh3rLQcB2+CvZu9Iu1xzZ5cz0iMWmHX9vClfeF51Jmy790aFwD7nbESCmHBRzEtfJS3/N
JaGL04h3LlGLfxdkMHWne6QBxm1gDaJ7pnirHa3GEmFslaDySe3u4lI13mF+/hyttP5r4oJJLehP
0vcN4m8BWF/VmEOMXe+rmNSdSe4bX9RKS54aWCpbazs0VqcdEM4Djq1XbIeo1mG6TN4lQqzygo2K
Bu0vPcGN2KdkMTwOmqneZ0qre0+n1r01LYwUb0WKF/x6coBdeB8NxNiTPVy3LgP1wdFJ7GbXupl2
9wajg+UJgWhtbV2aYWH41uVZuD1hnX3OBjMza5fkVGnR6vZZ9/c5gtJqJvXz1iKTKt7nbkSEznpy
YmdDvboLt5ana/09UXIYAg6W9FufTkbIefBKGxUNT9gOLEoO3BrEi65PiF1l3mdNpsJG4ApW1elT
r1N9WE8q62EaAf4URAPn7Qqg7jGMKlygvl4ydvMQ89Xs8z0XyVgFiTff5xS4Y7Y0/d5GRKOVUoR5
IZjpqi79a3c2vtKsnV4cYb/k4++aTNxXMM1gNqyJaJLSeK2n+pfIMJrYzgHRqgHmlN4Jxqj5amvk
GSqDN+63a0tDj8OGmJpgOzuqVHqIX7eOkfnEfF9DhpFzEXqCFQRStORlO2COUu2bLKr22X/69Dkp
/LjxMO+29eRljidYXpGH97d5zEVi3N2qN+7ZojDow2k5b81U8fqztkAP2S7RRtu4M4HNTpF8Xl+2
lJEnXFpP9vr0JpYH6O4Rhuho2xqld162Q5a2jHbtOJ2dOHVeOrzRb1OqIDPXIaBVZow6mkSa43Yx
iKB4xkuOPU3UlQGs33bPBzTtITb/6/Vk/7cqlGiPsh9iFLEpL2jpdCLu2v6zufV1ptxJjflsaxFi
Wh2XBoLdZ1OPeNZSHCOIG49b12QslPP6VCXWo4nvW9+8RKFWcmNsLdkpw6mzZMUV/NHtMNjzYw05
5OGzCxUkiVaj5xtOmTw5Lrd5h3eWPeumT22XSrExxi/bwVPFUa2M5ba1pshtb4l0j5WeJ1mwtCsK
LBvH385WCbN8bulAZ22WHr76DC/746kqk95Qt89agqrsj0O26NSqL9uB3xEOHgPV6q++yBzfZKJO
Vxx91JchjtKr1OyPrwsy9ik4b7Tt8avPJa6smz5ftB1GDCuwEQqsyZ6vepI+dZNX3JgDixsl9HBA
BBFuLYIybdXfHnq5eNE6szv/V9/2NKutfsouinda3RSQfErneTu4EpTQQRCAQp2+WlUg6VKLkeMu
Q6N6l2lU36OsBl7z0uS49RVJCVaZQjEXZVUHcxOpPr/96LxdbBpktFa4FBsm9J9aJQ4rZ5jdx30i
73KpXzqAwgf8XuW9yjC5NYUSBSpyULIexovTmwMfACcF9KkdhVSYUpot7+os08c2dc/bya2LnDEN
8L71zto81rfZnC62FAPf52i8teZYh94ke1hBc1w8yLjel/VeUcd617aO3GlWvEA8itqDqRjOw5Ah
0UiHKFvjx/bkuH1rjahCDz9co3p4sIYYx3ZBTQpdws+oTw+WwPAgs9jpVKwAvFprTlNi/17cEgab
PKtDjHJCEXC61UHfdaxBgpbVR+mRL6QX/gJLOJgSBSFpxGy+Vfvgx6CuN+Ggq8oYwph406STHGMm
BABuFUo6JOVh0C/qgtdcpykGxQXUSa5yzCf9nX0Xgw3shV1tqLeiz8+EUSvXpq+Rxw6jey4GBHCG
8Za2Y8r2z2WfDNuzGIR7XwpLC2cq2uAdHWCiUflFOXdopnx1IkkXd2LKtzNpAF49ZH63MEeyGX5Q
h2dNtN7TasI3I2Kw58ZE9xgbV7NN1YNCMIpfJe/LsrxSEdolnVYfKrtzL0NBGgxAAA+/DvOIA7xt
NBdMy77BsJhIoeuGQ+0Iclx1PboN5W9eRoTYrRg+vs9j4JgGldtK0a4Fa9XCmtRnI+eVx6ZYLhaG
s7GAJFIoRC5mOpq8OTu12ihD2UdyT3zkuGsdJ77mrlx2aqd/iyfyA2BM9ft4QaKhLvWzBf3judHN
NyVNmlOBW+MVm0R4Jcwp+7x1umtdVaAk+oh+a4mCuJmHK0SCUy8xZOxkFpSyPnrF5J1LY252OesG
tlam8A3StAI59CerWRmBca/tzdHODhCEf2LV9GMNEz2ZVMkDPq0hgA7XB7izgeDxu7FbBbpe1nUX
jSM+CdC18JJgx94bzPaGjdpG/dlk+oyuzpSXEaLBWVkBD6N93lbU2rqsZonCz6inDpILjFnKDMuI
ZOzUN734MdjKLc/R+WKOEuTpM+zlv4trNCH1N5WZMJN4rqnhXDXai4nCw+RnT7nXlmMG/8ZpAqMU
ybUvmziMJ1YYhcb9OwtyefK+xm5vXH+9dQFk5Qx4UjjJG0G9LDAzMFS7kfIo7Pmna6rudXKzLgAK
7ARQ6CfZgWw1aku2c44HQSJEjJhGKwktq+SKlHxDCFAGY5r8boualOzEPDGXDxmMFeyt5IEP9K/M
iYiZgOGpPhDK0TXWE8CI7qewy3ZR2t49t0Vj5rakv6lGdRaScTBVzGAZhzaoezABWT7haapehyTR
rt16cEwCKx1EmHnpCz2O9mYPU09oOjsU5f8YO6/lSJF1bV8REXhzWr7k1VKrzQnR0wbvPVe/Hz5m
LbT1z/yxTzLSAVWQJGle43T0vVZzDJLE3QPKOkVF8Eth5wElhghFIZYyfvbWUL61yJrz0b50OTZ2
jgunSQ/YA1FH6Kkew+P7oAHIMz8zI2n37HtWpfmArXm2ww3gcxqrIZd3rAVCfZggFz+OHgvstd5N
7AoHnxBW4fPZViCUfLUDh2/GdyPIyx22WYwqmBR2iQqHx2xZvJ7T4GR7i/ps1f8KXD9DoMwA3ujq
KSAGMwd46J/DGatGHcL8rtOgMrW/B0iDEbDfY+MB56tth1VnZ2fmrbpHaLo4qkUHQrlTMGDRVAX5
SPRigsBnY6F0X6Zq+jSGdnPHUmO2n7sJUbSsfYS9/ImV5mZnoSd/9SYdFKjuW1fHdm8Uv/dulMR3
b6wFp1PF3Y/G9e7KiG7WbBS6sbSqLjMKS1iofh8Aop6rrvuO94EBJ9gOjkqZTPcDXkV3DovHxUIg
DlL9JXXcW/APE6Ps0ecODt9HZu2sbgTAl+L4qBudv2sKSBRZXLFQ0QYmu26ldancqthZid2ega4X
gOI8C9ANH4MTZOYbJ2dTSi/Q3EI69qW0OpdVnkI7JHF8LqfWPPd15X1NvVe4TJ3a+j9nuz7Aeedb
6i0QGeVnZPT73MqCG30M8Ees1ObATN279ADPzhY4UHAnbEkpPpO3DsK9YxUseqjmgTHjvTdaw1M6
oFHkkEJMJjm2ZvCaZ4p9uwXVUDhr0mbkf7VrKGLYfD1YPmNHb7DAMboZQM/K805+4Hv70EN9TaPr
2zNl3ulqwKvom8btXMdsmzL6+JXm+jEPkulGnZFvQijqWYuD39biEAVV5w7dYmmMzM74EC/BIp5j
5qN2p5p1+zz07fTQxkvPTcorg/a5jhjqVnV6LgNHDfepw2MEE3ZVWuYfXZ8y8rCityTV0Tk0iyfL
GO3TmEfMv5fAd+9nr4OH1mrxsemeU6dJbkKmBzep70QHo4AAABs7urVs81kPDNgb3kiLwu5xAHHF
+l58HJT6ecagkoU9JmfdInCmZRfBgNnLjjRUYWCJprV4XYHA/G+gdOwX9WibFh52GUaIpJZfgtQY
M69lmQW/BgfZ82UjQJn1o+5j64rhFhwJzEA9ONZBDxprCoaJGafPsSyN3CEofaWhFreNOT2p4TxC
7fDtw4gqzX5aksgUTPve5GGZqQvQzAlTeCUd0pOzBrrIM4tbEBmXYYKRAlzpoTO7Z6XF/yk34+Sg
Y6I57wUzFy4Efgv82dEZphxOwew+jKmmMRTsskePrbmbuKneZuBGn/HaAG1Y/AiHKP2s5rjEeO0v
t/Bp3LJK4CxLBfWsM9NJaVCO52r3Ekx8wgBYecrBl9pogGOvVkqoAPb0QQpMdW7eyGlwrXyN6iC/
ZnFJlz12zgHDbuAhbCkAgivmfYFiWuQUNu+FvTfp8u4HDUpvDVAA/7XhlDRcD8kR/z5mgfWSzOFb
iBQc4qOnCWu5g+OMENwXvBEA7UOi8XTR/02VfdrXf5jXtLftkJ3rseYzCSowcbC0VhNIQi08zrq+
OuG3Ii+NL0jIo8g5ftKTwLqkg/JpZhFgobeq58pcjAfi72pnXGJvDNmtP3jx7F3DyHqI2Urbpzqy
Sq2aI/xngBi3b11Tn+60NH4dVWapYRUgoxhCGV5MmiofXZuk4XpAgd5WBYggq7uTzYY3WK7SXoUj
0ulPNzjaC7BdF2lsZWIiYNJPawuuPk/75lCktvcEC8B5VKfXGQTfkwEYwc6D5lTFyZeSgQHylRHQ
ypLNVEnOqZ4x5iszAJqKck46N2T8ZKTAX6xDHnTGviqL/gI7onjtzLq5jLBF9pLUE6cBb1xb+IUq
zT3DZf5P29kHvQx+TbYynYs4nW8R/njqZ8DepmsnjwFSLo9Bo9XsDCOF6fROerRquzqX0MCNAHaG
kiAxl/HzFqaGOyAV7IRsMhbBzpnH7Mgs+tFgnYNe/JBlj10IWOxHbr9iWtZeswUzUy64uhCExdV0
HqMFN1obk3oFGBEuSFIJJj16UxTDP8b/zZJ8qZ4tr119UwbcV6+FTrfLipRQgJ6NDnJaq6vg4J8m
HCEvVvgaNyAF/JexCdJTAJ3Xbg24RcP4glA56oZ43q26GoIREtxQZjJhcGMHJe9FcEMKOj+FJDn+
NblNcAMuy5qPDFb5JRKVN9qq4JJdJJrMrCDBwuLvDXUB2tdtdRSESuU8LZBCxrLZTdEDtw4avB78
XaJoyzoCuQFYrCO7Kt8cJT8kaoBD7i+zH0AxLzeuWc4osQ2faGuJOh8FqiiZ45xN2UVqRk7LnUEW
Mfj7+HY5idTSQnXa2U6WHuRXJmhNswGL8Nni6ncOGvUsCiOOt4fkPlzBcP7sluc3mpFzyVGjlj1g
CRK5/xKNmSKzpYXxnSSzrDqHpaLjP7P8phzcZ4B3xkUuKT8D5+UwqgbESfrq6JXlLzkuHQM45stj
XJ+wZApeKvfZdbEW0uiWN5Z6d0ZqBU8mQB8r9ldaA7RbdqjHKR2Pql7/EDywBAMw6q6GX8d6KpIj
WTXYmBFVTkof7zZH2fRecV6hGnzvYS4evSbkidpIiJ7apHmRZ28n7uPAus9prg26dWuI0Ntj6M72
VnGTOkz/2hDNtu2hgR3WgVA3wUEelzwNiZV4fCY7iUorsELdZ1+523lFn9/g6+iBPpPoEkBEoG0o
5wqvd/qWIZkBIgBzxmoYI9B3UTnawZECJLJr5DdrdE570FB2dJHrjU3DGnVziNvkyzzqN3Ln1rsE
tXRXWOl0kHstdyVpC+b/rYb4yoIBkGciR0hM8tbmIGkJjBTHkKYLgWgi+jh0n+TBr01Tbs3WGqSk
ZuVzV4FhP8itkB+p9zX3pw0Kfc8KOqNcq/qrXWxDkLtc76+ZO/0M8Mo4ZYwGaHUvWpW3MG3DUz5D
dG716ZO+dB3y2c5i2znPwQwSGDu+nQqdEyXcBj0hK8mL/+fC736DRLG9guyuh/pac316qMngUNob
+kG6APm+d8iNX2wAWeOnFC7venNXOMW7t+YdqOLjHTTYxisiWJNzczLCXJuPsRt+V7pMPW53mE7w
RndcKN1b56L2Txkmlif5Lb1fPab2rJ7QaOznfZOFd+2gK8A8ln5oea3lSIn9a57XlTPCAWFykJbQ
x+mJIQxTl6Uh6CPSTiYc6635LBXsaqaCqe8HJNgu0oLHzhouU24xLamOuTNgfOQu4Mp/va5dpFc/
BCvs5QZwhQWQsrW9Ob539QXAaBR2vcjb0L0t3bK0JElueQWrP0uPZOmzc/SdagCzkj45gUIfKfUl
2N7Wd010jUr5XHnDxWvMvbSE9RBsBc7KW9uwQSB9IRP25oxC93V7w7e2LHmSDJZWqPb9qQGkdw6d
6CRlpjR2qbEd/7EJSlqemsTWYyS9Rj+US/JD3tpsy8q2/+56sJVjgz81rwFcuV0KPKZIAbn1Ngjn
5cOhexBNA52J6qSf8KFgn55xgTzxwdYxBnUe87l9dhgbMD+801mxmNUCj+3kOQeUMtTdrbVgVeex
fM4HtzuZ5sxQotHVgxoUrN30CMzs2OA9Ce9gyhe7SHMe6kMQlY8O5sXbg5erSnJ9nba0ZG7N5MMh
xZC2lx77QWmMEtRLdy0xPYG+ZMZwnuTuy0kK8IwTmBWaXe9Dq9/LWwKrnVyJvssdXONrbiGiJPOW
CdfgI6S6b7ZwKUJuWBcr6ZV1cKgh8YJvGBP9c9QDd0fG5Cj3WAJ57PEyPEEolznylP6VT/qNFxvZ
SZ3H28QsESjzuot0Mhq9dgtnt0Q99xAWwfoFMNpfkPKzq5xQnrzE6OnbhQ1jR8OvefCeMItzV8yy
n9gvPp5np1xaxNYZqJrqXDlu+316O2qHfoJ4v93FMnPoSZPlM5O5mXXwLehCQiqBF/AVXLLBSNxD
flSqsLcG5cRAF2XUrOOqYyaDLfC61XlynesEMIf93DP0SDSKI3uf4Ri2jq7WWVSkBQV7brq2dsJw
qR9qIzFOcn75Xb4djddWf5yNvD2ppvEsT3V7tBLLu+5nbEzRbiwKlP6hkP89Qds6DkW+/ZJeB3ZM
T0scaZg+gPE/apmdw85v8+EeQXbzAjStuhHWzhB11Q1t4U8ZZtn6fOVJbH3M9mD4QP9OoWeak1cf
LAjSyGI4Bg4nBS+BSw9+QCHwWHLL5MlIsw5U1h4t4MF+gW/IfztzqbD16NuTXBv00t9vN2ErlZhU
+f+firHaCHvpfuvq5cdIch2Lb2mJrZlzhO0HA1qEGWSgq3T2RcVjUarIZdchl0Rx2ORVW6Psa/8N
q18/lPI7340y1mPL3N0DC7hjQxB7DD70Mn5lc4Sla3lN5gI5mH0wmd/RWmE9OeyTS9GEoXqU6mvU
X76gEWCQLkjXcZy0VBnRbcGWN80ZWw4aSpEaMLFlECZ/ZwtWlKSk341l119fziNMnPuxQNetJ94A
Tz/Z7FLNe/R6Czah/nLlh5j1je7q6lWGZTKok5gE66mXYaEk2QhC8zqAALJVlipbUmJbsD3GLW+7
xodjo/xzh1AHfRh9pnScHUCA/CJpefO44wnT+KV8/fFzqRW7SBnUd8NIeYRry5t/BBDtr9JcI5R0
AU0vzyDsOiQ3pKX8c1SOXrsqQDnNxS3Tw0cqSABTZJvCfeCECMFDSreCbQ4oBRJs9SQ5+D8Hrc6v
669fWvJK9tjemXU8szZmyfX0vGP/5L/vncTWWhL9mJaD1rO+q/XxAh+PUjQ2Nlr7VZuRmpV+ZRs9
yLH/lLdVkdJ1nC3RLZDnsSUlJsf961nfTWektlT8cKl/yvtw1g9XCpYOH6O5ugth9C2vOB7O7FVU
8zpXlRdeApZSIGdCI2LyviyzbcGWN2d4gkK/o07VGkTXStLdysm3qu9KJOqbAQghtuDXFi0vi7wn
28uyvVT/mrcdJu+d1PunvP/rqfw5X8j9RQzabzy4OLQxrF3GwvLh2oJ1Jrul361V/FP1D3nrfGI5
7XoFOc+HOusVhsS705Thj9p54V66BpmDSmz7RksfsiUltg3Itsof8j4kpZ7fIxjQ/9RqJBGSwobI
x8vJ3jvDW2nCa1RyJT2zlM20Oquyk+4VL1v3DpgK2viWVuaFRi5p6fkZCwWsKFmZ5a5LR35gtfNe
ugdW/5FkbVAG/puutnYatsoagvQuRTlDwkT87fBP3e3WFByZ9G91tmaw5X1oLpKU0jFoUpYsXJhe
gzqbh87R03kv898EgAHLRcn4GrRDdFrfeLkpW7B2q1tabte/JqVge3UlGbCQ8nf3LekPZ5C8OUvA
TmgJr9HW2a8D67Vcns92ZINXCZO37GqxMGIsKyTvZo5bNTlWAhkYbEmJfagnneiW9+6PS8mHQwav
Uo6zcQ8q8KmGSoFrgNRgpdzQQHIsH64SR7z2RbouP0uy7CJ3pkz6PLvMqrNrMse6yMu+PdH13X+3
mPluqLBVlZg83qjoWdFbK62LXLmD6IkRR8ik6GhlD7NXsh2Dmos2Pcgruq5TSgsYZz1uvsqL/Peq
Vq0GR6yz2Tpp2BzM8+yaIBEMSxzSmgR1w27lbkv7VqCgfxZau3LRHXZmCwMyOuRt5cPSteBs6v6t
cLYtNgAiFe0auavyXOoMKpNeFa9lDM9E+OT68oDnFtGddl3P/HD75aa+e0Tr1HW96zJnkej6mkds
Ts6eOR3lLstlt0B+wJaUG/shb53VSclHMudWU4q3v6SHob63sdbbYWOIVVyQ+29dEY9nAyHAow5j
liTUMwRIiys+k5RaOntnhoNMz1LqecA89STBu6kOXiItO2vLOdSkzu7LoG53UmvusvGizKV5UPsM
kN4wFLsm4lWXwMtcc297ADw1MEV3aeKe1Ci08iOSQRguM7M/sioJanhyro0eNI9wsthrRjQW4nnm
4F4Uq3epP74uiPZPATKwn+Df1AdU40ZUOUhKXobgUZawPVGPqEDEdpV+ij0HZUGzu59itBAcYAsn
nb39s2f581NaNT/hO156UyvfxtzEVSv1v+clQ/IaH/gbP1BBimfNa+/N1g+P1Xp2dv2ADQetRR1n
GHZBU9df6hlML1Py8rOupvYeRR3gVRGyXWqx2AKYLCXPuVWh36SqhwqJYJShSnDcGDFWD+NSwlIS
ZgIDjgJhop2bwi4f5impHiQmQVYUDrpneY6wMIvwVhEHh7JCfsifhm8mm2fnVl2k/DK1MrAjQYnj
sCwA71yfmVtcxKheqxA+DR8jURUFw0ObFWCCvHZgPtwU7g1IDbbXPBbbW1S/pn6KnoYlgOgSPflq
8h1ZTeUqWWWGSTe6i6hyFQifGRa7NU7w1KCG/aSyE/qUKpq2n8YxYAZBQWx7QKtSm3uZYymKh+xu
GobuQUs673FegjoDtmfTtmBXU2MrCPUs3WulgyvawO6MOWE2N446ujD+7ymJ5oc1BZoD5V+HNrcd
X0WW94jKTLSvwnaH7qlxdDTLPExTk6PxBpi+MDTzxnaAOgNr1Q66rSftDit4ZDBwAC+9sLyroNrd
NUuwJWmf56RgDXVA2siGm1bqN/lspsZeMw3tRoJiCv6TWfSVsp88WO5emLLYjKjBa+8DGHXtsf+W
DPlXg610cOHQ/Xm3TPjMIBNBKxQVKjH9/Jvtzi9hnujfpiYBrYAgzmswZsCu0cF6nDX2kq0psW4r
N+9v9D5uL2kaFw88Ag3Kf6t+akaFxpWl5r1q9K81qkH3bpQ8DnbVQH1V6k9xz8aRg9jjUZJSwFbo
Z+TX82M97nqMO3bTUj3WUkz5YrBcy3HsYJPlKNBu6TMO7w628u9OOpu3cqq6MbUHxwsvkMNw6syQ
RTvxwakO2y9og+RPGM7Jet7amNvHpmuPuYqszd7HYrkPsheMCmcW7YuGubJt3kK0aD7BPe8fWDq+
Sgqj3fYTpnWQobIRsaalhuQ5RvnxoMR9VV30uHANBKgN7YcViyWqwKC7Qz+tv6sHlpXLFLUTKXBQ
srgig5mAZuNW6KbSnhHb1PaSlNuTperyqXLAhC33xx5HgC7VMtCLz/b4Z/07aZL7Z7uo4Zwt9w/V
aRB52eThT0+bGQcT5RSJSlAFMwz3LS2tbWyRkHyXKcVS0kHuOAyPAGdA4AXDDlwXlgplRaek11/r
OggvvT0EaLyH1feyPEl5PIT1KdVRbapmxWHBWnFxC2c98NoEUXDXLcGQoHviGv75XUHfp9jJvAW+
HR+hMMS35ZjhYbgEEpM8k1k2lg02imqxFjX4Df5LRTlkrb0d3Y2YA/5fDkndAXyFqp0/nqbtCkRu
n8eHUmU1cP/h10ltuchUlHpzl7YLj4JtR9NqYcCiSHkfLUGOwMS9JCffR7Ew8gfI62rM4vpSXKoo
l++2ShLDQe+WD1/HPjIHxy6rKmFZeXhiTIpy47xZQPFRlpLSD4dKUi7cojp6cRACXw+Vq707ItPN
Y1cC0PhYsPyqqYwhOz7Phf01xZ4U5NLsprftVKW37hgBONFQ3uwy9hlVdiuOSRFqL2oZDneuXv+V
h5r6MtiF+qKH9UNHB/vA3jRMF0QH+fr1BvpfTt3qtzbQkjc341Rs5pT3KWoGb1GlfIGPHDxKoVkG
934R209SBlL4mEKo+5QvNcf6LRk081Xzo+KzllylCt+c7EVtGuiXD2GdTnd9oKX34xIg7qcPOzOp
idrNvKPPBo23JKUORFM2cnz3t5oMuJe6rF3CXErfMq9GR1sz2r0kjb4ZLgauqYfStFDE39lW13/C
xgrpImvUjxGEyremxxZBha93XviVb0DByoOd+eZlxDLzqbTHVyA03Ter/DG7jfvFUtz2JisjpJNs
vfvWzAApVMfKnxDRQUs37P8Ejt1+A7KlH+YYF3G78V81wGdo2LYDeE9icdgeZ6xh4Qv/Jwta5N+F
H/J0ywEVm8135eDVR/zaShTmnOI1Uyz7pkm7Cc3tvnjVYUx/wvp9J4UKMLZXEBhfYPKq95Jl+w37
C+5QniU5oiZx1bwp2Uuyjl3zaWaXTlJyxm5Q71W03nQY0bfBNINLKKzQuK3RioEWXfuosNn5PYvu
cXcAi4esJ9Kyx8ofnBsp6VvfO5raYNHucDuZfXoeBGOit16t+j0cn+hGkk6k2sAUov5WkjZGRPhA
6v6dJGdl+uHyzX+Q1NRnT/TX+ZMRg+/xx+ASRoPynGateh/50IhDH7uqIa+eAPockZ3on0uv/ZzE
rXoLWGF41vWWVyVGVb5K3DupIPnoIp5Kpc4eJEsCE5WjyIbAUHc6hqsF7rGZHTxL9Rg62lNuPjdN
cXI7t8KwsD4iY17e2pNT3EYdZLlFLLi8VVSCpqtcZGbV6RB7PaLjdtQ8hpqDFfhkvaIQln5Trco7
optZXiQJRwdIvV68leaIJKXRgyVYqmn95O/Q9ANVk4+4K6stQPEq/QaKOjtDx3dOOnsf32zLuM1d
xXoxw8y5LxMLgMVSrZ3U3xNoySufNu2eYZ2GGxExdwlmLfX3rOA14Hf/k7dVkZiltL+rXtfO/3S8
3gKA6ez4sR7n5mFUKuDShYv0Haguky/R71z1P5vjYL81zog+UK4Xd1lo2CgbVymIuGH+0lfus1Qd
jfSujgzva93k6sGtY+s+LT0MWOoatRR0YT9DR/qpIH51jIu9C2zoTi15qdwx/tFpAMQsw20ePbML
bhTbSc5RGqovqKrUOzm9M39VS6/52bFvBIzIjNFhnIwLa7Ylqrul9ezZaI7zujsIW2r5LsnqAmVc
NKruSvrUO7sMD72vxzc14uR/F6x1pLjccuGRAH5Gxv+gzoEaH6Q8BPd4J2eLHZdMu4JOWDnmdU1K
se5pyXji1Y7WmoGmP1tmYp1Ve4C7vZ3CcsxbG3j5jRNayjHVCh1bqsG5WOB9r3jdNHeaYTonO8mm
pwkfl0Pfqs1n3kYV6I/rfGfs/Iw2j/Kn8V7dIWFIOhbW6fnFbgvzJ5xExCJN+nlaHy9tljiQVIL5
WFdV/RDrbX0xjWq4idzWwt3XL7El6Bz0sQCr0vHBzNRLZLH83v8WB+PnJDKV3wpIy/VCWa4hFVdY
v6Z0+BEqivNVs5sMtWNtfglttMEZogSPUKjdc7aIiquKn972aWydWQ5IH12oQGCcG4v1Mzoy25/D
b3TA3yEfKr/0AB9k0EmMsBmEJ4Fr/s5QRta7/jXAmqNpP/UdmGV0iptXr2VO2PWV9ghuowOeg8MS
vCvnwOKa71903cCDanQWSQM1xS1O67JbiTlOzRYgEgj3XYKsC/41nzRn8F7z1PuqTbFyb/aexz1A
vrcO0/pGkp2B8lzuxN1Vj3uEqTTGZdeuBOpWNK73OYCQvquGUL3vq9L/HNXzN90K9AdJzQsC3NGt
R6nqac5tpFn+k6TCPji3aZl+Mgvd/+zP7CUWVvNSGo7z2T+PfuZ8i/lUnttRbc9OOwTfC/1cD7X9
vQSRhWVOVV+GYCi+YnO3763I/cQ88g6Th+Kh9hXE8wPIG10fars1bymICnaccdZdmCzjGbGjiZcI
4TUjMn6L3aGFmFroBN3nrUJj1MahsjvrNGAp+NAtAQ1jOjR4Ix8kKQVs2BYPzYzbFpbVt4CduHLQ
VaAbMBzdsXZXPBhLYCPFe+sqxn3uVPMnVgG+dmU0fZ+iBejRwudABwrJvVT/Gs/D9H2sI2s/LvnR
kv+/67tILm31fdfnPMDT9k3gIvj2n/Nv+f92/v9dX66rVwPMbc88mrkV7wcm7M/lMNXPumPqZ3vJ
Qy6jfpaCnMnvmidVEIpsnssl78OxfDmRs1K8c6zzTZTAWtiWXtWoJ1pG9neein20l5unrZoUjrHn
7eoavkFQPipZa0GYhPM1avUQHB3e9UOPjs0hG7XiUYLR5HkV/Zu+05rqqIeJehdUEPHopCSBQrt6
1y6BJG1DgXS/prPq0DNdQ+vxP6WSvyXlCMlD2+42jwC0bVnrmbZ0Sqc3j+5jye360WP/gSKZ9y2B
z0SjKvOr58Ml1Ufn02T33g8DATpWC73h0XJdDEcT9FaKVI3YfYVNDPH42pTKydC9+QuKDMO546wi
ePoGLesq1wgz4Hx91Vr3OGF7D36nsdG1nBvzikedu/YZ3IiF64BhnPSmHW/0OkSzezHcEUed1VzH
CgvIuUy+pECCHq3uowvICiZ671zN1CwR12n958xJlGcEoruDfvGwEUvmGU0XA+0YRMgdc8cQBF5M
PNZnpcr6M5M/ZPGNP5XZfkdiZPgSxTjBJ13bP0ZNr13UuM2u/piaD2Gg44mhlPNbGqZ/AB1mfzg4
xA7+RjFN1LGw/n3GT+ZsjF3wUBVN81wsgaEyPAwL5BKXCoa+UJEaIBtWWz5oKbx4JJPV4+AV3YPU
l2oYPB0xjZwwQEOcJlk82YHM4yXbJ88BYh34qjXpE6JDGERYGKMZnTqe8EGrH6ygS84V1Jr7JINU
YYzmfOe4IIthx9u3TjZE1wIp41vPjKwryx7FjTfNw01WjeNVUaPyNjMKjH38PrpLGh+Jp8Fx75Jy
wuu1ZpEk6hL/FLetigODWp9crxghuiK6jABU/8T+RHlMY6d79lF7QjcY7CA9Dmigqu9f5g6rH8yd
x9fIQh65M3d9F7IoFRTq54Y96H04qsbb6LpoeaN7+gXvmX5XRdN47+NDhQR1nh6qKYxQwkI/jm8T
hA8/nf9KGvfo40f2ld3rBl2baOHaz9ELWNI/ka3OfymJ8RcLv9DLrYCF8sDVT1nLx9kfzHO/nMGN
8e8AB1Zi8TAyobInRDqBmPxVgEvUO/OHB9aAKWA23KKNOj7VGKkvavwzomv1vWdNHVLIvAHMjMpL
1mgIySDeNz7EqLUwKB8vualEr77iOQ+OBptWjOBDs4dyZ/nDpU+H6atpM3fStODVLXhTtCkvkA1Q
x68RAMBjUA79RY7S4+RaG4N2kzvacGAtsbiBERQzVV2QwZaHIYff7tYsc0IQUapI7F2mvZRI5seS
rfqYiT4hF9jOI3lV5cJDYwNvn+EY+GCVLVaOrdK9dRhY3oy+miFfwS3J0Ntm3XKA6bEkUbTzjlNb
4HO5JHVzgrRkWsVVkn5aazvYifEOkwdIcrbDpGAJ9DzE76k0p/J29JIKBwtiEmx1JCZ5OI1Tu9GB
KA05aKz/w3EzglElBPX/dW5Jvru0g4/AlZHQ7l3edohcf4zK+SZLvzZTGL7S5/q7Inasq+7Drehz
40X1HP9sDKGyn3Mes+MV8ZNdFRdJyUGm4b20XebdW5ZyQbpofvC6Bkphm7df+tGpdsbgBD/aQHmF
UOT9MjXtlLt0B+iA7wMt1yMqIMrbZfEfFjMeUQeJ/6qiOuaz07RfF7v7fWJ15T3r3LcqIu73EAWq
+1yrwhNypvMuMdXqfiuQUgZYf9czseQpWmevdm9AZHBuXs4gh0jFLdnbo7Nzhpo9y/9e5MOplTGB
L6T7bykYVQQzl4tsJ5BkOqgXNr/im4M7KM5dNwYYEGEdiuOL0odQSHTnyUTJ8Sm1l95XK0AYmKG7
5sH0xVIpdS8OSwX3jopxSawi9b8mlzycuof7aAkkDwimdsQXjV2QpXQrkHqSV9VqdjIHXAEk2dpG
foyQhTl08cTyflX/FUFc8Aq1/qYFE/S3vpzenJJJez01/ks+5/0BqFj/rHcxapjOmD26BqIqMSJu
95PVD5cCVC0KjhGYfWyrrlbqoQmy9OKDo0YPeapWp4y57pOK1i4rBqxep1atsLBeZJ/5deGeNW/3
S2KjgGLNpvkdT9GvfpPaP0vLv1FZyAxQwoHXlNQJQ+nPRdnayPexyMCGRvdnnLw7P8+Ln0YT/1BM
VqnpLQHQgxqyrB43LBOpBQtJz2zOhs9+PTRomjOBkNLRCcvbMIMKKKU5Fp53fj83OymN0zDD8xJN
OSmdWjt9qBXze7KciR2P/DGtqxcpi02XNSeElhiTR49lqyoPMU5CxANrjh4lJoGaBd9mXa2uW5bE
cEMNDzE+PutRW6nqZM45ZiNqJ3lOEyI36TbwThEH3W/1tuuoQ3bfmIV94886decYVyqYSC9j4pVs
Eflsnmipduu5nXarwqOCsx5p53RGKkYKJBhdVIP2ylKnVpSpOm3HaL7ys5xLlO3+e5p3VSwnhkMm
J9/O1mPTse+dqTys55ViP425xLuas60oe+ywzINhexDBltMrQw1FEAbruwOlYL2k/MAwU/2TZ5pv
a54hv2C7+OQlNEHf6dRrE7aHf/xPW+2/z6v9ygJ0G9bfsNwFib37scuPW3+TlKwX7crsMUbYFar4
2Wpd9bZYqkkF36xZ5pGolEgwye2XqOl2SDcMf3nsCN0r3XBitIGd2tjcN0lU7WsMLIIIqlnQ5D+s
opnQ0APT2KtXO/Tns+N1v4HlTocUYUU1+tnrCdaRpo0fhYc+mDd01zBtf9WZ750YM926SJhGlR4d
NHtapGy9n7aCRXbc7ZSajhyhWRM5fNdjjbHB3cqtkzfmmRdIeJ/Npvd2Pa8duh7Ta+1XgIu7z1ow
cjJofihiJw+92tw5MfzLCtQTCzrHlNWtwtR/hMVwp7DrORVYIk5IMJTLhl+hsOmQwPe9wCNmmuol
t5GiPddtojypMVPeEj+jp8q/NRmLYC+3ZA1jD00qTe7XPA0Tl91cDNl1OypgJe+Q1Ugu4ZuqPEkB
HLQf7Qzjqmp7qJzzS1O9NKk5PA0MhFqnRgs9Z0o+zEBGEC+L+SHBZ6XEZAWHHGwPqs5B2aEddyNU
U9MDb2ilD7024gC2BFPqP9cDPP6suHWCwQL1T1CwWryHYzae9AKtMcnLUWA4z7issWD6n7xuZiCB
pKl+rnDRK1zLf8yWADkKr3Sqp9ZGrilt0cUZGcM8zUsQpUZ5cSdn2kmSHsR4ilGjgDDUrFlbfmOb
XyKrNW4ky1UqHV2yccYutCmOkieBofs620RoNkqVdwUo5hlTs15Ysi29YH93KvKrXFjy/HDY2V5r
HNqpZsd6+ZFSGCVqfmvZCBAuWRbL6g+OoxyGIIyfi/JYQAh+ajUtembP/M8YVf510Ix7hMjTuxGz
qicJ3Bmtf2StrNOWl059jokbyvyJqsQKlEbfwPO6u0msxHr6H7bOY8lVJdq2X0QEJkmgK5BXuV2+
OkTtMnjvEr7+DbRvvHMbt6NQ+RKCZOVac45Js9/+97NDIrdLFZJ+FPcdKVoum7YwJ2NosWt3/+9j
EpKaXVvlwkfny9fj2jbPa/Gcdu7d4lEdjEvDrKgZxL3nZdqdnZyj9QMrSf/nQdnt+0DX8jSLfN0W
4vch/Q9hxn/fpzIoR/nC0nv9RY5eSbIrknsC74bbupqDf2fUUicRWuN+AxW5u6vaInoQNMkezLR6
rMNIna/fdn2gJDM3xALVh+uH1+81oKwHdoNy/PpT18/hqMixJGQ37OGU7+mRd5+XlncPl3s5Wdbw
EYUtlJD186ZTjCRJpZswdXH+X78NAuaRyX18c/0OKr97PTGsc7Jw/lVz0h+0yJP3mEWdexLEmq0R
u2QZqMW5v37B6IF76jXDmeuH1y8ATBG3TU7BSPKGBjk27hklW5Y/Jqy/2Whf/vvemN4pYWads8/N
Jt25M4oJcJbxQ40bIiCeJdtaDmQ03+mbcGd5FuRw+C0PoJ6TB9F3eEOtjP6Boh/qWjmhQmuWyfWB
2mUhLYs0T3NRVBt1RByeRlhIuJL6QsDD//Ns/RC+3mvZk+VHtoaH/m6NVgkJhz5dnxHXXDC/PvWr
S2hYJYzXZ9eH6SqUXB/Y1CKcvH4SdO2w90wm3ioF+FLNT/E/4dWq89Ypu9s33Vxos/TsYlfjw38P
1MhYHa4fF1fXwyiKV7Eaj4bVSdOu/wLZRDiP5NV/ZDeA3aBB0hSAu3u6PphNrxYCjtqVv/H/n5q5
95VkJgyMrgT7eP3yOC44RK9PU7AzIP+zlDEH4HyGdlD2/h0xdyaCJIMzkrqSEeL1KP77MrCX89qV
2cM+Ie4Ahxn2BbHVZkvDYjf8zIP4DqFF5FWzV8R/BbbxGJHreKqG8c3hsJ4T4sB2vSE+4ll4W7Wq
ajN+TeWdWXGK7fX1/ne0r8+u7wAzrHgrIo6VRkraWR/MoM0icegJajtJq6qPkk1C1qTtRtOH/STk
c86rtm2FQx9Th847zClgtNTkLkD6RbODtMXEvJrSylVx7axv1vVZAbRh24AF4b47GqcOskXUSAZd
Vg2JL8vV5X8dGCzKHDfpdSAUHcPXtCKk30/DrYntL1HE2tayL9XUqlMXy+nfgyUSdQrN9cgV80dh
mM0Jy29z8soG6Pj1ael6o7G9Pr1Gr16fXR8yJ2xQO3nQMFbtfLXGsdRWg0GHouP/PLFqzymPSQEI
YPWIri/z+nB9wf99OBQWZBmD3Mxw9TAtq0bxejiqq+f0+rRfaHiVhTMH/70z1/P0vw+vzzxjIt4K
Ay+LdwUnkAdrlf3992APIt4Pwj5nq/b+eh5cH5L1w4kRx25Jusv1U3VoE+4QuVQj11iD8ZpoILWR
93esqj+50bWkj1olHrDVNfbvqTOY0zED8oVJnmO68iEaQYzB9eH6YZpAITYS7belpJzOBEP2m6Vz
RlJRtFSdHbcKLGK6+krNm6ggWjcmnzrQ3YZdjKmHe3o/316unox6BetSj5AbWxE4h5V+ZnS+NYsR
32h2U1RNvIFRxqB0qeOLRAtzE4WDz7y920xzcVsY3CJKr7EDD8rqWW96nyWjZoROZ7FuhiO4gXVr
u+gPuO/NwzKRICRdMmmd177ty51gCIOKfRjJYumiXdITRCnKjTYWzEeQCQbccFk00jthGtKfjVnb
hlpPLMxo7mD/g6dbni2RH8u6pn9HJFHSifdmasgsnPMd+KVka2P0q/rhEketvuHmiDM5rqqgw5AR
DxfAr+hJUka6ms7oNUppquCl8oGyJbupWTOiewsVLi0KhtP+UpsT+cZuF9QgKjqXXuOofjuHA+OO
HlEp/PwyepdozlI/IWArLFMdrikRpYlBu3rUAd9aKXR8QjOb8TcNcWTrKKl8tdjuPoR1o9X9oTdj
DgIcukRIjrSI8Yp3k0AXM7147tq6JAiSeqz7drh1r2uLYcCOceSxzPaWNmME1tD7D5O2p6JYfOaP
HxTP8dad8e/XmsxgEyHTcRdqT4E3xwWPhnyTFx6V3nzI3AcFAunAxFO/IKYlPcMlgUEveaNrXLp4
5ocIYLAbuTpZW4OAOYXrKdZ++5BsmVbdrGeQmcr+Jo+XH5sv+mXHjbJhk6054W1lDl9NAR3J5BL1
jWkkrGmemDfGDok5eioCGqKXKutIwJX4xHBwBzntBEtgCl8yPfdlvyJFYC1vlNm/htwvAiivG3KZ
yQctGOG4/C3ZeAlMiGX0UeXMEL3sm6HRdkXUhQ8zxPWlcf/WOal6kR59zqO26102gpMxBmsBOEor
PqOV29le/K3BYd1UimxiQy1vXkPDggakof04RCTCNbKSo2XQyfNS/QHigutbcx6E8fg0G+6OIFzk
IzFSLE3oTFvZIWnZV9YYw25p1BDMcV7vNPcl1spyY6dFuG3zkv7MWO5sqVWXJeYXTj2dwcQw7iKV
9qAp5+Ogf7Lzj31vdsbt0D52GVGtLXld9PO30qvfjX4EzwIgybUIPe7HFxS5FrCjNPZJ8Sw2VIOG
v8Bf3XgEpm76WRWb1IkPttD0zQiyS6biBZBYIxBJgvnKqY8aPShT0ldciKG6MRwMK7L52vwaeeNn
GDUtUKfqO13eFjMDvpbHX4hzi6Azn4lQfB7RSzJ1gZY6nT2Qqetso1eDG9BrU/Pg0DJDBCxD85f2
DQgT+Z5O9m2lGNrn3kWYfFthTDeWTvXPmp5uR1KH+7q7hMtAgGw574nnlaTLlvFh/ktyNv3qp6wc
PoyBQHm9n+9FSuU/LCuut6IRSDQ6gz7BCl0CmRzQDAM2jDgn/LYaAIKlnyMHadPWhAJrlnasFUVW
LIzG7/ccez3IHRr+RAqcrXrXFnb4QLZhv2W0k/qqcZ6lKgKrHFgINDC0ef5Gxn0eGB4D767tk03X
Fa/oRTE59uyhVZaQl4R6U7YECa85sSij1bbT8hdg/g+g09xN9zpKCHRNkuG7n45uYn5XWvZdJOZX
11iEBbaQ+XX2UHS49+U0zDu3YFiQGGjZ3RwdUTxHbwZdUFUA+5vm6lFPm9tmbVSV8zqI/bE6h+iF
iX84RirbjWID967dKk2uduf6bozTTVJJuiWrULeJ1LEyuCkUaIQk8D5YL6yaMvJT49gWyZ2DEGNT
59VtkVW/heUcm0Z+dgkbLyXuYzcvAqHnB4Qq9IPCnryWKcRX706nnjSzCFR10KBA3w5WCpFnGrNA
aqTRm1o/bzS7VEFoaV8uZKM4HBGiJ9ZWECpl9o7cz6p9IuaNMXQh9nQB9vZCJzMun0ul7wSp3js3
luiH0awkNqeZVr15epWeRj+K3ZUh9me0Ymjj+cu89HkAf+YpbpevSslXs5ofRumbhWx2MlI3C2jO
TEKe68ifNKS8qcBYu1UHZ7AymaiJ7piFITJtuZ8SLXATsu7f56T+8KL8SdbDRUk0jfr0Evf5oUOD
kynOibTvdiDZQNOMlxhwIII2wGhtbgdZzQ5cawOr5fqEKm/nh6arJpq4M8w4+NBAA8iuiOyPuVcf
ZFMXGyfXnjsXkE2fmO9dkX1N4PSsRr3jL/tBtosu1tovY3IcRPE0YyP3c736Uw/AyxM4TGOGoprj
8SgIEdtXjAHQ/Fn0jrplzwASmFp3jIbhgUwjMgRd+uNT7/x0ogNNwR2WjG2i3ksB8heA8kYTE5GX
egm2Kb+YffmQgebZGMtkb4Xn7ZX0ju9FB6AP2tCxUnYPbz9DLD8jj4jJ0SSN/UwoRnWLbxgJnwM2
3eSKrEM6O3SFe/tLL/pLpk9vA/8UW7/XBBEGpM/8xWu1MyvfI+KyejMMDoc+ujVIpq9sc9+n00FV
4a47dFO56zgsLBLs/Jkdqg2zvYT6fwIF7NS3CV2qQ0+emt4RLKa8S1bB+hysjHlKuZsSrt7JDX/y
nAjlDH1aqdpXOfQX0+vvBzf3yXN4qPvowy7YN2IhI7phyt8dPPXwSavRZzRDyoMg+nPh3GAiADa+
pGxojYmKRm1dS0dgPOwF+4yjx265Km6JHm2pAxKdXhWXy/Aqe5rKS+6qDRyeuzxV3aZxIALqAsGR
VURPlcx/6l61m6LPp6DxBhIjMR22sX4cde+PY1FEzjHk7DIaz1ZHlV0P4cfQc90tg7mTwLydbryx
6N5BTskCEHdSy5mGNiEoUbRTIHdfYRAidIpooVn0DtvR4iA7HEYiTxYWdKMIBtPxMPy77mZMpyIo
HrsCRtSYafrOtGA2dG3yhwD4PoRtzw2OSvLB+9bVMFwMQGTsxuyDG/ZPmpjBbnrDh+ghjc9agu5l
+Gg7bxeNIEW7hIxiL/OCnBZBy4AjRxgflLrGxUMR1ojUbyI6AoOuF3Sss0OxjO6RkMlXJwHewx18
GOtvo6c2nicuzwq+TppchFaRMDfBUEw5XZrkj8HyE+BOQtVEfs+SNJcoqX4JGY03whgYK1nPYecS
VFL+NSDXuUuLS8IgESxMXPI5y5shas6SYjHqy9vRY2hIvgioqxsMRC/U2i8uQwvfjtasCFN9zTY7
gMwd1a3rcauRc5C5w5owyN1cEiCVdnBUm9fMbLg6Jl+2i35nj4WiGM+zjXCpwWSObiNKfkf62f3Z
rlZClq3gvanp2a6mrWHaisKK0IzEge0gh3ttUvUx0bJ7K6IgJ5O2NO1yb9GZapploqCNxz0mbauT
RUBD6FnG0V/4VrBTMzR7sdFwBXDSaL80/T6TKjuG0lIkA/dMK2+LGowZiHuxyVHbHhY7aoMOIqY3
pX662Dft4KFNHX5s7UTU8iUhmLWkCQ3wEe1dVm+xMt6noxA7vWzegSychnKB+FytiOaPRhBcrTwD
s34VP9fCoRJCA+XSJNg0ekTdWSVgJpGgl+4e0ZJNNKQz+anE3CNnXCH2ZzqAgBynmcx2ae6ENT+Z
urw0KVdgzBHOBKESTCV/bCccg7yHOFxsY0PuE6k+FnVCOfOco0jdkAvSbAuD40SU+C1ODGQjC/t1
iVepn9cWvP2qQeZbtW0+9JA3sztrxk4SeLTxbO1RVGI3ArhdF6lqAwcVK9SMgHq/0uVI/8hY2DTr
DDrwfYytv6bU5l1ojsCSsZBCNGR7mufg7agIbY+zv9LwDlCYEJsY41+hxu+TGEZSZv1asi83UtHu
t6EmsW7SQrTBC5r6Q+LqJlQ5J8hIOd1oHmeJY5ufNFx+yFCuz2PG1NpkcD8TVZSZxh+AfUWAVAYD
pWUEelbZ6w9sE3rEgWky2HezvbDh0hpKHRxjdKkD0toHNddBT+nfUqMBR92ftYSzrWrFpsvr5zQv
sSPJE2DMYKmon6feI9WXJsVG5vF+InEcaudyK5Gw1+J7NryvuljSACFbzWk6PDjl9O500xck0cMy
z740jY9KJTa05AlEL+aLULU2fJKp9JmD6LV4HDPnYehcbBlpcTO6AwOURmeQ7b2ndk+ifWE9hf2f
QeigumGIkiBG4o7uhIGKy5vcFhdhSC7dqCfPiTlGqzt3NbuOsSqnIE70ewJHns2RVExvKHdRPP+J
Q3tEC+g8MFAhwCUNYTYvb673x5UaIhFzZfEVvfL7PqXApsAEXxcFqVkFMxRbYs43Yzswb4j3Wl3e
lPkz2DyPYWd44Jz02zq2tio12ImNBt9qJuVWM6Xlu6cuAthJ0w/tAtng3oDmpHS2U6O/aXnOqGUw
96GCuadCwvByMGiNM/jR2H/FDdJ72zpSX3RlToExORubqpLd13SnZ0cqaRvqcE5KVeL5RjVK/gx5
CLmn+SHa3LKxDN910+/Zid9i5pTzPBS+NsIGTD1zPjrzayWSfBua+1wwkC7xoeJBjbaSHJhKDG9Z
Ga0danb+Ycq75snW54bArKQ16LSSV6ftU0yks8yeleLubZPqvasnSo5R9owJO8bDMSHRnuPBUP6u
QzIysri+7aN4ZxEksvNmda4z82+uYdiNU8jvK2+o6b9QJD0zEK92GhqVTcMVv/U0h72hx6U0Td1t
Oe88KMDzTLsdPVcThFkEna3CFtjgRMiZaqUd3r88pBeSJN9VmF90RwNqntYkC4U2o6ekO8QANjaI
lpxNW5nfkwV2Kn82pFPuo8r4cAzt4CyK/omHmseqv6sK1Cm87m94M59U1NOuMePbBeQwZN8s80mD
hUKw3LUxEa73irsplyKGw/ITSQzS7/GXfMvb0CNiOWGNMgg6L0bnxTPUeW6BkcCZI0veau/GVnyW
vFkgUR6SzDP32hq5HNfzJbd1qO9JOeyShH2aTu1f19ML1ygyEET163Iot2007/k5puBDBPg2PhIr
9JwZphaQgLV/wUgabqYmRD307anXxrVe6W0/OcVAtYkw1V5QnBFdjXXinGce21SWqNCi4OXaRGRL
r7dpkde869L8aAy0VAWaCRq2fyoO3qacrActz2gZCuttZG5pRNMYkP6z8lS86BLb4ila5MHIKdBF
RCgfqxMVAKQ99rCuCbu1GSyExpCEaVjde3H0UP+w8IZMfiaclSoeH3LBTk22+GnSiVgUob/FLUEN
s1mRBzU9ASDNd2i47lNnvDBWwOin5bcij/qATeBlWsmts/VofEal++kM3Uunc2Jm9gvZF4+mLAMR
kVNIBDAUcIJk51PXcrVg60Ihfugs/W3o7b+aM9JXRunWWWTXpTrNmJT7v7MkFo6J8dgMt1kDB5wF
ABncCm823sN18+pq0WWBVAhS+5KZcqFx133Vjdo1jvaSE0m8cWJr8qeKwlu3UTOEnC1UMUNZeVjF
hb6xRX6qwv5vKbBQxMMClBL5Uzs8Ork4W4XsfFMbqKlK5Pc6gGqValog1nzewTO2WMGJok+rr7iI
D4ArTm0S7/TM/o7dlj5VyxSQJFWiFJO9Ode3mSRQtG3yYz0SmTro9RZV+GdmdMhFTRK67WSbZgye
0x79W1gCDra3/AvnIb5zkhKR8HQpNQO+kzTiDabHcLL+hD0WijD8XUrtySRKSMkqftKyD5iJpb2Y
vhbpqLEm83aGPRZYvfHlDP3R9JLHamKyjgPwuw/Xgx3nH7MxvmYlvmrSFqBfVbzmZLqds+mmSpHn
hdEnJcQnwarxxqnGnV3PH0O9+vJ0buRa4aEIXCrY4yZqO2rztVOp9kzx4sCaac3qiUkAvEk3If7w
bBIpsq68FDlxSpX9p3AnwQRde1+i6aI3IKS98sZkCReOu++ryvWLCchd2W+TKXlL8lb4v41df9lW
/jesa7SWZvVQQGvsnYLFRbakLdk9eLzzUk7bkPx4VE54tY36jM/o0dRGxOk4f3FZHOYJLGFMNmia
6jT1hnLkbERzvggr0JmpwuCK8IKUk6/7/aJSkhKTbLdEzhkH5acUzUe+LHcjnC/GavKGK+RVZtDa
tCHwygoNphvtzTb1nWlAcKyRFpUut5iXTlBrl31jW1sbvAH3H4M8ytx3Ta6ucdHHA5kOUPSRgSt3
ALLOi6ot749yaN449FM2FhUdZ3F5Y+Uvg8gCAlTv27h/i0dG4OspuMxETCEs0XeR5ETBP3G75OGe
jvhb6PS3dG7vQkD57BLwoeWNsSWF6JyL4rGPzfdCScFGL6asxU/lelCeRM+NsUwer1KBSKcpQ/O4
PrAbeyRU+63u0y92v0+4QPsj2HwylZcwwPfyZteXtg7fKQ/QY8SUKCGN+ovGIKc1CFsZZjvbuoV5
QGVEWy+dLUqGJiIfUrtUTq3dstd8VQW93WVwduRll0Fly4k9vfJ2xQKKZhF5dijbm7LSGBDwC7Zu
pn2x793MeCFEEroHtWj4JguQlYRkRcqNTmMysWmEnMBsX/Pr1Ca2eLb3c1cYJy1ngtXgRGAS4bBR
c2Mde4axn2evOWKPSzbtTAaTMqzijzZ3QOOdrNtfP/z3OTD0Kddll4eBg4UDEH9tcq/qCRt3ioos
gzX9Sb25IgHGTYCFdNTsN958rBws6ZicPiR9ZEOgP3WsQTvwenaLQaE6iJBOHxB7tjYvS952+5EK
vZ24h40tDcikfyRf+HPo89XZxd1n0aajMEZv74S/Dpmd/pwbn+jIuNd0yN1SXUTkHOfv2gBQtbIo
7eVk/ISly0VDhV2E4V8rFYNPi8gNwAYIzwLirJe8Jsmy5DanZFpLtlg7xw4avtD5ij3za+yQb88s
wuEQHiExA0inY9V75quXAf22d/Ws3TTrn0vWCYwlkU9NkO899wV+HtjDkmSJpfTHOb0suvxT1Hd1
KsZNmk+PZcT0OXfdY1sLWprOXWbiJnfc71bZQPyj5n6284d0HR14WkHbULVnoUeT37UWV4RHCjyu
shP5GGXQRI1iht8HFNcTl7V1LEdBoI7N7u1gRbEANoGyQ5cQCQynhomaWQ6ExqjdpnZ916bjmyrW
oEWVjvvQKn6nZOluekgbEe1t3WanbEUeN9jZYj5gWVsv1t+S2bnxol+zs5jJtuShuWw468QtWR7T
x2J6Ca0EupDLHi2OrGiDxXqjelgOqlK+66XsnR172jBT3aeJbrxmHqs17Fh2t7RYVEE+lJGcxUD3
RY7ilj32k9SL165w863WigShRfQGYwQLu2vucTPpPkIPlsFVdOgQO0TnkCbV4K9tz+1oYlY3eY/N
ddq6aARD2lm2J8iUnzLPFrOwne7KzwUnfzHRqgxHhisgVLC4M3GfesUeTiN3yS1z18+kNHA0jU9G
DhBQt0C+jFWNrIqGlV1/Z2kD+6WcDvlMn9nIbe9oimNf9MNmjhhMdQvNJ8fJPgeafNxtKm1TInro
8io+Rum4FtDmu43FZUO3MgJ3otp7vSgYrJj232odPYUfDR0W38g0atf+0tGzRCbbniKsgQPFyEMo
OSvLimbnoOM7GW9H/HU+GpV665U2lPSZsYdcE2uGho5fsgwT8zJOGMgI2b6NoVRQ3m1Umw0PDZnp
QUe80QrkP9OXv4nsxs8H+jYKooYx0daklqqP6dhA/OCOEDci9Jsh0W/6Sd8V1JSb2cE5nSwklgv9
zquFtRf60OwgRB6XJnU2Miu3sUlgyxJxc4gi0Z0n+u2Zi8A9zdSLLBGZ6v0zUzPe/3JB+kNHNky6
9JRXtNXZt8KpTSXRK+MOFgMUiaZMLr3D/LRpadrXltIwxcKDzL1iu/QWN+OpewPRsy3ttf6ssMYt
49HOWEnzpHop5WIdHLNCzSyq+SS6dSbUIqchfgMNn5O11LU5eeJ4N7Yi5rTQJoEBu6MRyIXGNkva
L0XeFr5jlKEPcqVEy4nrtU59IttKAFDrJXmXK/5ENnMJW3lr+0KINU+hudgife0lxzY0enlIkwwB
E5c9Np+XVvKKG5s/iZ+ITkwkWdYYyUh3fLU9G2FxVlxAfapzVD3otFA4o8pNyLuyjbMO3HfXst3j
bxv1vCNoZGTqTJXlMOvZSreu/DQaD4KNO/HCBRGrgyj3DIstGDE7b7ypYsJb8Mp+6lL0fwoz3I7p
/GpNuC5HZ3zuQryeyIDafUkQDUt0f6eShW/SfgUpQbR1or+1JYfAcYdTxAyVxqFnAkaJZtrmsv6G
38whmtP7UR80wqddHDCjS+xGiTGhqdHTmnToTMJGBhI2S85kOwS3xoWE67++EXPPcqNK8wiopFoo
K2zOOVEb3yqyP3Xzd1TLN+gZwi0AhdvN/dJJHTJOSB86/AS+xU8LU+70HAcFI0PoNR0mE/oe2jTe
TsyYJSk+aTxuu1h791rhbgejJXAtyaobJn/ONl9c0vEEMx3GXr5uUOmwz8HcS8XKvnYP2Ef4MDGy
gNv2MbXC+SRDndkGWx9RIslxokrtNFjw6JAfey3Xd617D+OCwlCfX0ZlHJZOpyus2ud+ZCIip943
o7Lz1eQZFIr5wn8f3cRd/55LRmTWrzkm9y67fTbB3BXHUSE1YjswKAbQsadRsx9afON3EXkkWkWY
NeFOwdRp3201vlsRuV55eJMNaCvF8D25NPTrlBY86sqnnqYAeW8e3N9S0vywnseQ7WEKvWGLQedT
W91rsTOflUN0QZGmD5qooefbM6fcUlebCilKYIzs+ZyVid/V5Y9uTX/7UadikdPBYO3Zr9Dtqcr/
ot0gvRL6KfNedsam0/7hFaWcVXFK+8XO9zEIXMSGQaalh0In0LkNrfum89JT1XFuW00QcZA3c+0h
D2QIbjSevY37abqt3a2FejZwlSBtY/ic5+qOO2xKFWxtRI19rq1KdCD1bk5Xw27PvoPQNgTyS/2d
YrJiq5A+mroX+nFD6zWu7IRnNE7yqBruSokzV/ui1z59aNGB6asO2kncjh1jtkWVX46zslkEW6O2
Q1g38q4Y+rKPvKW7S9YHm+5bgZL2dP2UzBuijOg81Jnk1XZrBE2oDgXyRzS5Jmspwequ5kHxb8c5
qBvW4bA2ntIhSTkP9NcOvERgmKbjR9bBldIOxOK9RkkscLnR0666Ytq2IRuZYsIHkW5aVTXHRnVP
o1MvezO1ku3Y5rcKyRizY6ZzVps3ey4ego3dIYMjrJjVMomjhGONxaUPpoLu8NZqu+F2rN0/eckB
LZd8U9RGe9t7fU2G987lpu/WMFl6xhtQx+7acKbJT5uxj9XfaTCgiDuM5dPBeLEkysK6+6gbSC44
uiiFiq3XOncFE7GgXkTnU7RuQ6yDIyNWmDlr0Mb0k7ZzEMqxJ77wlLWD2gH+RrkY3npLdBNJ9ips
y3aZWcf+pGX0Y4zpZJA/QJGjflhygUc57r1htQ/NkNGGkdFLPjP/FNyXIgjSrTb/KvKD09AybhPb
GoO+LKKdlpOM0Bjur2Oj0Sz6F9WP4UaAQfadWfedbmZ9tpZvodxDaxGTnf46khN0KfKvRuGt1Z2e
2k8jxKico/Nk1c9thpii5+Qyuyd8HGevReEThfE2TFooHoO5cTzxtTpOKMShk3Seafmh6VxMlNc5
85ftGMmjh+TnhFHx2VhjxqNaY9pecQAc8d3lmC3xEVU0X3cqdIHapPmTJ5lTmw4ZRbBATrKa70aL
6YEtwvf4HgUKq4ofTst2MJHuj+3NPGT5HlnGcR7DO+JCsL7Qi8gMhVTH4XdG8/xalPZPu6gbIYY7
qlSwxfE5C/kOzk4NQVC3y8TA2b1WZ8xR7mQaC8rZrqBzYh0auz8aihz0Qj1q82LcDGiBTHTAuyo5
FC0lbu9ZP2ZmDZtSdq9a1S/0uTJuBhw3E2dmg+ipdeNzzyyNntunKfr+YhAWm8buvNP63gu6pfI9
EXO2JA85ZAY/Yq2v2j1YpSOaSW7lmW7i768/ckmcWKgsEqe1n8gePjOR/e3beOHsN/dTw/siEsIL
yVvfyaX7iCyakGm62ulTJmgWGU9m5Ua+AFFGh4GJrc1hHttxh/CJFfaU9ukz7/8f529bt14Q0S+g
TUvTv/P0jTaxrbKjH9WpP53p/NR5/+rO3SNTiNA3Uw1OvkNwlgdRqgnZDghjVe8wR9VIDZYCSTaR
B+5mKJaGLb/O1NkJrTOgtL9GOLl+U6ITW6dZZY89n51aHhC7cxyVBP5wmq1573AFlVG1L1i4Q6m9
WUPyC9yspPPcqH2lI2vD/h63P6XTvZIzRTe6rO4asTNC7pys6dCVvUMhRujH5V8zc9Gmq+3gJkjq
dFGTy4DvtF7jZ7QZgV1ofDvmDwNNdxsv3o1CkhaUBmgEpNdJo6Pp9eKTshdjkybxTV1ppFZaxUXi
VsvKptj3s61vkc3ZVBeTP5Ryb0wqgjZWN0SwNH9MfjGENS7/TJxaNqURjk7SHWOM117Ts8Lv5zr9
iatmhU71R6vUeN2kcgpJF4fylk3YmoE2Ty/GEntnOhu+6sged+3E2CqnfIrr9t4aCIIAU82/kQRT
gdbVpVuO39u+kRlboYZxuZ/MOsFVVnaBqfeA/Bvon6qZWCmGGIpwJ5RT+6bX6u1U3/WLbpzLYtxN
pRYFTUZRVneHqjSoW+kJJ2XCu6fKrRsvN0nBAhTGTbnV6/4UuQS3RzqxCyiODE/rtl6uYVce33LV
btuxowToo3vNoOifyuo7YqDXpIRRepGWBNpsfsq+uRN6fyi8fN72BvVu3meSfpCFWSiHyBJO931k
/a3FObJYNckJdBiH/XpoHCphY3MfvR8yUj5pfonGfWGCslfEwOFpOVtsSuOIMkJF5h2Glbt40u+S
aUDtYRzrKC92Bu0BWch7ZXqrlIdytG4IUpzRutat+dqp5On/MXdey3EjW7p+lQ5dH/TAJczE9I44
5YtVRRa9pBsEJVLw3uPpz4ekWpTYPb1n7s4NAmmQ5VCJzLV+A8KS5Sg6VKLpIGpk1mU2GbeeEd2Y
zCkbx263cTVt3UK78HiSQxZdtjkJMqwp11FENBLHziisFno5GCtglJQcn8VOAS6mTomaw+UO82A7
dtrGbhpWJQQbXTwLFoWSHM2hevai7jmuyVVE00Irb5KybfnTQPnz8o96YD2Hg3hpuxy9fn1lqEmx
RfyefNmIsELJrt0KvhCSJWFfZBXBM+XKyKe7QNgPkT3sVN3YlwFLVaXRj8jvQPcwwei0PBBF7bSL
4zfNVNalWvDAQBqic82NKHnCqv2XKkM2MP5iGiY+bPGeoO61ZROJS5r8cfLcVTVO5jZotHsXH9ay
dD8F7YyID4Oj0gOkAGiHC0Q6HEWK72muE+BOnXsVFbfWy68QPOpAXnW3ZUcspvEhw+a2dYI4hqGd
V9ykEBkW7jQes9ZdhZPARYkuZEyOBjoppFmdjXCqG0OkT1WNV5mi2mjtA0hTuzvXJLxsuNAKhHPb
NxoLNrFiyiUDjUYCMFzzPsagE7oJ8mLCqJ4ytV0poFRLXEOHUL+yNBvPUHQDI2LubeHt5kceeYHH
KYvFwgwyuOlQfbxSXJdGfSmqwVmSa2TbjWndQimNc9Ja9ToD09M7IB+H5qC3ZIN90imV8hUlB6we
ia0u+goFSXCpus1P25MvTxKNfam9JwTP3BhqBc+1adtq7UOqEgJDFWlmpG8ViN21a7EoYaHYw1aZ
04DoSYXITqj+SHCA1a9Xfy4dbdNW5rG1bfRQCpwhY+ZsBC3snIBm25z6wmxOWh62JwIQE2m9XtkB
H+kXtVIM+7Q2i5vIVOIbttXzuazIa/iP6BTx2LQ8tCC9wNeWlVDr7fdmOipDt8bWsLySVcAByEMI
89PbIFHvR8zjzrAWU13cEIcpb4CL3RYq4h2yysDe9bJ01d1rh7lXgoHphncbrN4GIpAOS7/Xlb3s
B9h6uB5K7OvnUeUBbskugFBJ2pp3Jutqq26WIOwEMi5/1iWhs9QQ9bmSPdDuGkG7RAS0RdxfmUP3
/cDe7toxs/7iXb3J2gApnZ6E1p/9tdJCxcI8kifVL9+qE6zVLn0QRnJQWZ/kI9ZTgTizF9kUeumd
Izw970oP4FRe9M2FLFpuHs8ecNM6HKL2zq385KCXxBIzv295cjTONR4IywT6TbPM7OHUq0y+8tKx
cuulD1hvL4tR4kZbiA3m6nVg3+uPeBUSNJtftkpQnYu1167ypRy3eCTrYp7kK/Uhlo2T5/gEJOje
t2W6YzutLGUxhHl66l39Pi0V3oeqXhmlVt/KcTSuJJRRlUc5kMgA9ZWZ621kaxOJ5QimF1ZNkl/L
g0jKahNX/LWQygqCZWvlaF30ab2UzSCa82teMNxVeDAzi8990nAKQF2R1HobJ67Hgf1AtiVIoW+a
xgivCLEHm7wfkjMp+Bk5UBTXSNTZq9wPu5sYSc1VjarC7ViV1tKDfXPH2qta+r2VPDRE3/jfif4x
mNCzsxNhf8wGkS0Spc0/m1XxgqksdMkqe3S6KP06FBm0wch4ziaA7ImTf2sGVhQpORUyHPmyUwsm
jkk9ewMrmkV1JFoFJDdFhca0IuAHWBOz3OnoPeXbgFzIC4mIg9FM5XNS2dc2CP8vYR99crKgelLZ
E7B6q91POrnbRRwl4yYsfKxRXK28xkweXc3EZgqaDZdlnR8XUConhcVPV5bXskHzNZtJwivWsigb
qpDgUOQnCssdhnrtV/jD2gJitpLFZh4gt3Vn3Q0Oino/XgOv5xz4NHk00Zd5sJwqW90ohoYK8dxH
ju+SE9wOpehe36psyGqv3WY1OS3ZRY4/KCo4/y4g35+X4NlgpO+mLsYukhToFW5B6a4tRYQlaBGc
+Jsp60YZoltEDMJlpYnmc5ool7ooep8c8fXkeMG3MhVPALzdx97SHSyQG2izvZ0QVXHLg5LlxsHW
e2fD5rXj/5/q5MWN7mPvdR9FjpRLINawB/iBpni6zuzC+jRYer70/X66cbUw37hWitxOWncXoPud
La7N3hW2pvXKKGP1AURhhGBScC7V+CabdP3SKFKEFgyrJzVBLrCNg/KSG4dEkZ/HlzFbp62B1sIp
js1k25aopCQZCa407sdTLIxma2SgCjKT5H9raulJa0d9i7KNf9Jc3dryR7GPcQwRIGfC5V92kQE6
2RZQ+3eGiIJrViMs6TTb+uonF+hKWM8N+/BF3fjjjewaikkhKvNn16Gr33U1oDnfqHh8b7tGMPu2
8S3oqeiI99m299A2RW2ZcIasI+C57cqiD9Y9dqGrolLJ+nn9darXOCtH3rTWw6m/lgfsZe2lgZzE
Rha1uZ/WwcT1jUJsC6Y2jLsjYtmo+vh7PSyH1+uCiKCyo3vVBUnw5wk3P4SqiPSD9T83hYvsDTwl
doPOLsdFBYxlDxkYXsK1garwCtDOsJZ1fe5416zuweijuElOiH6yzu6NVT8izyRLfeCll0iU7WRJ
DgQ/zd1FuOcBZ2YMeRCm8DBu5j/0VgeesyKVa+n79kc/8h8rHWm7K1lVuE6GpFu1yyss1IckaVaq
3oOuIIDSbJTI5LfDDjJYw0aEj6lMMbEsvb6yeSwABJgriU3Gy9dyXVYI8BHHfe0piwjnE2qaD29D
yIZc+M2VRUodzWkHGZi+vtK8Ud3JwH2mJLwJbsz/ptIXlrpTNEL88kLZUR5kAzxU0sHzxdNUAB+P
XWvvzxvQMqiMy474z5WflsBaUA38TNSwJskj8rNeIFQhJvg4eUvC0bCzl0zP3evQh3jjlsTTZX1q
u7fIfai37rzcLUtoMUrQ0j/LD3mBKpQYcZv2xqxcy/o2YEfUt8UjWRwbcaIBe9WI1GUqsJzVgl45
1DZ300KeNiPOpdnQIWUulIOsqqKYVll+PZW1b+2dC3EtSZVv7+pl8V2d0B1tn5bxuneIoeJ7NR4C
ffx+UNX6Omz5rJMJXjwNbPFRiyAfqEVcfCZp9yzMwnpS7Oyh0bRmb1qGuXW0KFi7qYHqBxrwD2au
kT6D4ZHpDvOpr6HLVCXhI46XmBozYYLKUNa1MR4cVLa8MTJWoMKZ/7LhcizL9GUsEPVsa/2jL2oV
BGnusGPvlYv+cadrHbKiKqn7hdob/s5LM7bWDdQuR0+fClf7hD+5coNgdn7IdGQGQ3sCkDC0mzIt
ksdOJYk2Kom2UaBwfba8JQOk6/axq/ziQiurZKNCENvnrZ8+OOO4JxiZPWm9kcN68rxDGnTRjWf6
3+TLTbrDL1gO+ZWdp92l55NlGOYL5vcBgpKcVgQ2MLN8c4uc5JcISdKTPBjZ0J5KswVeKxwkDhR2
6SUAyZOhh+awkH3gcs6nwLThwJmH78UfQ8juaVE8pmmS796GTgxgwabSNeu2hBowDNMe3Rb3Upay
GAKa3SF7L4tRBYoFeOq+d+pLm4Rgs6+JgIAOU8NlXirV49iRV40ys/xkT+StwyGpn/IkfQTm0X/F
ovnUsh59qTsLSlbm42CfT4vcgSawUNjIz+Fo14ffkg4gZBzfnOn2KTzxBp7yLC6X2yUKc7pWLEKs
pbey+NYQJ0qKDzI4y45w91X4oHTYiBsIUh8dKyjdTV0A8e0Hq94HRnshS/Igu4i5nyyWM7vI7H3i
ZY19HQ6qss8ceF0pLHV26R0iCjrkq1U4N8s+leKpyyQhJloJQR8eq1/Z0isXr5foWrKsdF9cvXbm
d7rUcJYQlbCvIQwxyI/XeL2+99KKO4vXqIEUHIai6TfLBhz2jR+n2Y03bzlCtQKr86POqdtmFRMC
A7qDJBzMFf1cqY5zLPWoOsJleWRPLO5UaFXojVnnoraRlI3Ak9vciEfZKFC1X4EDKXZqAU6w6Yxi
m9ngXZPG8O9DL7fXRYc4gh4N8Kigd2Ke00F1G1LrbkpA2bi5r7xsyK95L1nHktSoGnGXMtYagGx8
HIQRrIoogUAEUuCWaOZ6YKyzIQxxO1UegVNbZ4cJyY69OaLuhtlEC9lqG2Q6x8b2jqTnERgNw+Sy
qK3q0gaxRgq9Cr+UdnpRZZF4qIzChlPhIwcypeFjoRBAmDvYv15JLrUmqO4EX8CLvF5pMWMti7HW
z+SWiLjbZXLXJzCUEPAMryPPQzdKa3JSJIm97UdLP0Q8I4DDpC0Z7Sg/Mr812zFV7UuT72dtx7Fx
nSfY34WqYt8Ns2QReryLsjSdbd1607hIZw+G1h61E6nOhMAlqltzVQaC/1TMh9d+TWXmeFso36+Q
Lc044pDcmx4WhJDbyXGvQSS2N5bRBreFhWZFiNDbWhblgQ6mbbU3rOxnFhDCQ28dZB0dNJNwIBGQ
fu+5rYkzbecfrCypTn3Qp+s4TZoHPYy+yp9aM76Fog+eI+5VgukjRhfzNQ5SRQdzviaxiSlUkVk/
TMacPui9FzN7vSZzE22hO+n3a0oLXEqcZAcoVe5Ba0b3QMqT/Favk5Aoo8zfxDwbKtywacpk0/tT
FsHGSmnDTTKUaYtJgQmPD1fdRc2nR+UZH/XRR4RhIVSHYzZXvB2aJMQAGNTr3QSRdt0OOK7X4WAc
80yP16GIlEdI8lc9d+GzCLuzWffGI7yFjLR4/ZeuXtpeyaWrGQznwg2/d303qjmpeKznZUwY8Umv
MuNe9arizu9+KoTdk9ZZ+muL5v7U8v6awi36bV15gFCmssNZvFYHnrEw/kmIquZansYaggDhfCjc
CIVJ50pFt+tQxfN+TZ5maNAqeKr+WivLKMNXF5NByNodlYtM+AcoI+Y2IVV8QVZeuZD1EN8JnspK
LR0cdJHn3iT93Gwhe7WW1oqd7FDLWnkqD6UjyJXZbbQoUM743l+2jJr/uXWr4DAyz599/hq7ZCAw
p6VldvYyLTvLM1ahDw3J1Iu3+sHztZ1jkLiXl/7aF7Tp974N2r0LNA5aZIcd/yQPAqFP7qPUXNtl
inZJ08L9lqdvfeqRdMf7PrLZUgViLR3GMiEwQ/9OQfz9kGWNSnx6PtUVEF/yTB5qn2cX8KRg8VbX
6c5Ynt7KsTXFmyhFx0xeDMURpaZ34xCuJElT1xbTlUOO7KcxWDjZy2wcVPA1BVwt5Po6NzwjZJCd
fTXIzmUy2nDEPWPljnr6c8Ou6RDwe6stDMNekWk1VvJCeUBaOTvXu2ruKSvqHnyYxZJjC08jxWnm
cSLdeMIMoVzIIlSmfFsbKC3Jom5CGVXgah5lMbTCFQ9I/a5wdf0cp+adrO5DtFsbEw+5aMzGx1oj
1csWwt7LVkWoVzhpTtcYZZu3dTa9Du0mZnvoo7ZAT4mLyHiMa3SF2I/Ob0tLUBPMhWJc9vgqPeoe
ziR/fbfm/G5ZhgUbMknD49u7lUPGvNu0RqC5hKW/lUroKY+LTZP74KJnsfRXdfRZT/2tWNYBTDQX
CI1slQ3TkDCzy3KiZp8SLcl2sjSm5YGpEopPoq3diLUutMAwPKPtNqxq4tnrobZHoExBuvQQKrjM
WQphneQJ0g8V8lmy9+uFthGAnS6d2dcjPAulDs/gzXy2Fv11jP/FEQH5Q6sMzqOq8/KjO8A6ct1z
2cX39VydufBsqph0etPGzuPQGNGSQHx4lK2NFeGJMcYPvgZ6ujGx2Bl6xXmsII1tsioaNvIqXe8J
R7ZRdOkqifswRUf5ko7SqUeUXskAzi/lRRGJ3CpTtrI4xuOnCd9ZNKzq4q72vbV8SbchN6ZNOF+3
XaI/mLDG4tA5NYlBxkNVIRdjZHXCKds+9aUg9xJplgcu1Lwdx8REbuhH86CAYXi7ZJqmkUkUiX3B
o9UQsE6C7tYP2u4WoyVChwngUM+niOQNBjL9+PTWQ2u9+z4ykpPsj+tJvTU6iJayWM0DzlnceSx5
TV+lYommiLt1DbFt2rG6GjL49iwAgNpXCv9WFZHM1rD85+C6Dbr8GQ+nFJygP3sNmLBtp8aB6N9H
98Kqv7iGkj3Hng78xSo/Groo1w3KhEeikdapmLQSDyTX/hwp5Up2LR3yfHqvOjdTgjfcqIY8SUTV
30yF2y3k61mQFJPOKp+8AqiiUg4sxpRYHGpIles8tJxHgAMn2bWJ9E+do8JB1C2NN0VER36G3OvL
pc0+6s/PELOHev0MecqaSn6GCtbQfZiVX4DvdhuvjM1NosbTDnBAutIR9riXxa6Ks5UeqPq92dTf
WyfXN34qqrFe7kgapRvYzuRJDCV6UPFJX6mjWl0Chu/3pRbXO2ST0RFVwmRlo5v3cRy7RyDQ5jen
PtSJMr00JdMEIuQRhHKunlyvuqyJZ+Ytggu9kT31aRls0ctKkb9L+uJIZA7LqPnsXbFF5BmbYbNZ
sg+gd1n2I+wIbKC9JrUuE81Ye4MSHkkbOcuEuOta1peODhYIonN2NES+zpseywi/5QrDDTF+cQfn
dYB+b9gmrlrabK9n2+rRNMGCzqUy8kHx5NX42thVgbauqg5FgrlBdpGtbqfnBxIIqOhHJKhQAtsk
lS9OJvHNkzUfZDFIeuswYS4pS7Je9tBS8kckfWyUqbMI6vt8bZ/jcRSIdBPgerOUAuwwXe8LhP5v
Qx/AZK2Bs5BC6PZU31uuE9+STg9e64vEXraaXn9GbQO2efeM2jjPMOAv135hejsf6aCtEyTZbdyT
5GgUtXs2enWJAHT7pKLatELGUbtEOhUHtDYJN0Op1A+Vqt37VdwjqYNR1pi5jyLCQyXS7PjYFmWP
B4gxoto/+mf2GJCxM/8aWnl/NPTGuhbzwdTBLYr8eoxCa1YUa09AMA/w/8BaVmZc7fWJZcVb/7au
w43asGWTdfKyLgCFP4ZtupVF2aCG1Quy9eLirZsNksqu8/QK8qZ1nZRefeV0yvKtA8oyLM2i8evb
MLVhl9tmgtQnL5INbRsOqzgJPCgXDCTrtCYbMLsO070sdrlnbbKwAA2h4o3j+uLRYUt36F1AALJY
j2OwRqlG3cmiHef3DemuM2Qq7xaG+qZuWvFYjD4ENvdGGyLzROoCCX5f/QYMS91GVcGWRtbJQxhm
9RHOFbRl+qpTbmy8qSr2TZd9AgsM9dz19JWmOtFNP2bibOpfWmILEGewq9gjYwbldW7Mqzy+Uc1Q
Xalkh9ay7rXBKz4Zo64dZAkpRXF2sy+yu6wJhabuWbT+PE6U5CqoiEZZV3bXQSRt6k8+HKrXMdhc
ANcup0+QX5xl5ZKZjkj9a/MEFKL3evtW8rzXkpyrBlQu3tq6X0o/rpOT3I+e8jpyTv2t3pOrnifA
Hz1fX29umwV3/uY6d/BBP/r93u/H+ASzMT6J2Ltp07HbIccSn97q5dlrXTmQMOtBNtD9rTqrmOkX
slxP3dfEB5iPP8PJS0V+kmfyUJcjmip60mIg9meDp6nh8FPZtMNdrvrpRdTjQ/k6zNsIXa2May2a
tfvm8eVBjsWioFt8+O0//vVfX4f/9F/yc56Mfp79BlvxnKOnVf/xwdI+/Fa8Vu+f//hgg250Ldd0
dENVIZEKzaL969NNmPn01v5PpjaBFw2F+1WNdGF9HrwBvsK89epWVdmo9wJc9/0IAY1zuVkjLuYO
V7oVwxQHevHJm5fMwbyMTucFNTSzO5fQ30Us19qZ3nU8YIDXyi7y4KSls8wq8L7lQgl7l4UKJgHJ
xo9i87KahPF6SCft0mRqvSA3zHeNWpJ5CSq/2Cqa3y7e+skGcm4YaOYhkslFSFBUZLsyc/qTyNLh
JM+MH2dzD5RTMpZx4E4DtiYnT9f2Tdjm10UIlNYzx59KbqbuReCOm3/+5oX7/pu3TcOyTMcVhmPr
huP8+s2HYgTH54f2c4WN68nS0/yyb9XkEneL+Rz2dk1+Y64p12LEmQzYxoB0yHz4Xh1VLrKBZe2d
FJKbq9RUBYI3Q33thnaFhAJ1g2cJ4KRqF8Dq+7NctNXXMqla3GeChxK4/lVINvxB1R+SuGnvDUhT
NzFYblnrtE100jwohrKYaCRVBkNBPH++RsA9WPtJXUHeb8UDWItkOdlZcpCtWR7/NP5Q/DS+Yqj7
vq0gWnoarqee1yDWUXcnos///EW7xl++aEtTuc9t09GgfJnmr19062QOC1Y/eyEi0qMXw/cnv2E/
dflSBVIWEPtQy5Pf8VtznyOLWmfZxWu/oG5hCqMjehGYU3UkrAMfNuaGS62xxTRzruycGT8sTz3P
nE9t/XuvQlgvXcm6q/QLd49mlbHunGZ6aprFWBMPnzCI2aip3u7b1HTuhKedZXvKLoeIuV7A5PSs
ywp542XdOdOTV8d3AzHmO+aAdwMmwA9uVNcAaLgcEnRLJzGcO9sOjm1fnGQJkcDx/L2+O+PzjAJf
V2TeojNQfgTmYqw8860LlzZm9nqprpjVamJ9sssjUB4B0iFI2IfDjeqVd+OgaRi8dcSSnGb+LL7y
0bbXYyvUTyrq/zvAQtZr0RrDywwO663hYBIU5iLFMJWr/27U+fLKQAtB3hr/8cv0V8vp8GtejFXo
B8274r+2L/nlU/pS/9d81Y9ev17zr8unDveuf+yyuv2/d799y6vfTrebu/c9fxmbd/D9Ha6emqdf
CuusCZvxun2pxpuXuk2aP6fyuef/tPG3FznK3Vi8/PHha96SGmU0tFqyD9+b5qlfYz768aSYh//e
Nn8Zf3yAoln3T9nT+ytenurmjw+6+7uB+5aLSrhGKszQP/zWv8wNmvu769qaUJE21Exd2ExqGeJn
wR8fFM3+3bZdgWaiKVSNWY9HUQ1RZ27Trd+hxmnIBPFA0izX1T/8+cm/P8Ref7a/f6gZuv3LX97R
hOClHMPQTdtQNcvkDf78VKthXoxmRaDMrFM4Yk7qGgOwt8Jz+e7ATukLhCdYIS4w40rbM54lPnhf
VTOsVcF/2JpJyF57aWkeLnKofxefBdqm7XVPZFgH7DcW1mMOdg6ogjkl4Q4+YuocWB/oMeBmR6kf
9RDfZme0Zr0qssvA3iBORAhYuZAureJx1GD5HCHh9e3SAMykQEIBuL/LfX8Ex4Dkiomdl4WeA4tR
BwVJBp02SWsHcEidCPpHHVQ2nB9SQ+zQq4LQCeADdZ0BlgTPD88fUjBC8g8FCL5uX9SIlmymKuie
0qxWXkIwzZ/hLgXdoghstDcAvVna2ep8r9t0cZt2d3bSpcgZoE6ub+2hM6DCjw7yqtVYgdwEm4tG
a20p1lVnIgmJEVwBdAYdS8iKSluAeGRhmycgnYPgRnjBpO2HMILuQWjcrklxIImxgJLafKzDStUf
EbFCJyKHqrXu1TSzNpjDet+GEr+w0NIzd14eJ8ZqDp+LXWTbWf0tCdza/pw1bl2DWEfi6ktHKme8
QDGzC1+0xCDrvRTWmKCXaZfVLNkTQvU+BkpOyGJRgi5BJzixPOcQV2kH4zOwAx1Jgcmr6s2klopz
Zrc0RJ8yu4ryzw4qU6TzkVwJN6WPOOLOK/Jg2ple7xtXiShwgFkUeWz1D8qsUWB7HjJ8YYwX0KLV
nRLFItB9DzBMAWOqZcotCf2JuzRR9HqJJGzVrrQqieFA22rKvkExZuClliJzhN3cXdQlfKFR3esP
RVeEzzOF4iuWIHmyG/MCGqiwkH+8yidWdYDrUgdyrx/pV7qejvrSUINIX+SThuG7aglIGz1pM9Tb
Uw/3iEzr7GOjgRZZC2fW0hsmtHZOYuxjLGhMPQy2/JWMj8GIZNWSZH05rEtIzvpzk6cAcFtfhMqd
IjKoQMtUicj4ZKOJNuJQONPCyFXRrlqB0v5mqDWQmpVtmgOQ4ji1b1s1NcBfq8qQH5rWaNbzqhUk
lak56TXiTBBaIndMrAu/70rrmtVah3J3j+jkSdcA+SAxBjoJqLMdjgBac7i94V6pG9X/psXohuyF
n3RnMxyFtUrGyE72dRukzQqjyO7BV2rYmFquRE91bmmPTFxKhWZXbcK+D/Dsw9wgi4dk22lzCKmM
YzD8jcZCeUc+p6gOU1lAGCocfTSXCXKkDYLBXYa/fOlarb1VW0/nH8GXrFy2DlynO114LrpdcKkI
gwmcb3YNfDQ+BuaidYMJs4sgtYo8ZbUPWUaEn6sACdc9KWJu57iMNcR9+tr4bMCTAvieDB7SVOPs
eYBCgqk+EuxjTc/uQc2nM9KoOi6b5oDH3tSGqX5HsAvbttzQUbAui8Gdjnz/cbomYOPb+yHro/Az
KwhzjmR4wgTJOA1pnh6RaHH7Q1ZZhnphNoW473KRRVAzcydaa7kGChjJE95cWDthuTJgxiMJ2rHA
X7R9WbVfor4zw0PXKEGG1he3/jYVE1w4aOsAxMnhzAZ2HXnglVmq8K/7MLDjVR+TJL/3YkPzlx3r
orsIcn97dkVDPN3WXONTOIZmjsgIKS70QaPOFOMS0EuImIIZ5gj6ON6AL1mq4n8wIMMAqNrSFO6g
IfT8j1M1oqJ8YaZqYSTPrWsRfEdIagL7uM/wLkw+5UOcKTNlGgXG5ob7rUzJ+5ZN4/v8RYGMf6o7
FvHEaafEJFE/QoxIDrDb0Kwn+TiZbD3g8YpRu9OHBIU77jCB2/DoVAClm2m0HopUlM4h4LbJN6qv
uPG517P0JawGhOLwksjEXTLgA7uolLpNF8ICRo+2z5xFw7KX+ZVM/I2RzEpAWqnCoHajEH6yphjg
gzzXbJWj0wERWJd+ZT9Fbo4WKKmm1r7x0EV4wHjcPdfO0CZLJY8SHl2NxqJWgHHMl42polnQDPZU
IUIh8jnba9ffIqtWveVgaypJqVSPwA80cChDrvItBG+rHJtj1e5w3tQiI+pADCJ/BJ7czqbL//06
7n+wRPvvlnr/H67OXDYp//3qbPtSpU/Z+PPibL7gdXGmid9VHgs2yk6O47jzjv51cSZ+dyxh6a7F
mog4FIu0H4szwTXw5+mv6boQzrxZ/b42M+3f2YfiHjdjDjSuF/+bpZk+xxN+ijeomqpbjmaavC+b
1zF4Dz+vzCYb93RwtIhRAn9zcZ4MNp0Fql4pWvjNk8OdZkTYCbdjcZpcBOCjxMGVB6+8M/CyvZEa
QLJ1IoluYp2MEiiyCbQKUAY6EKpb6GtZtEMUDNlcPseTD7oNFfJV02PfqAAg/OmL/5sAyrzWff+B
bNXVHZUVIE/X90tNu69jiF0BKqGF/SRzlkTDvAO4khW6hh8dHUmBaUTdE0ZavXIbrzt6ft6j/Rsj
V2xH3Rqv1h22aceo9rs7ss3jFSYKxyaAZY5BirktNBGu0IO2Qd8GztHwK+domSowl69psSsDK99o
lt+f0jAvoRimW6aR6fzPH9P+68c08HI1VF1nfW46tvrr75azkIfMiLoP+XZxKAuQT+shT5+ruou2
rKo6Hn1Ie/i1cghTAG+CMBjSd8QDW8+urpouOcoITDMEO21Gf6IaFdwSxD9GYrpyCl3btakyIBnF
9G8VVoKu/5Cl+8Sb+DI9z13iwbpnzams1FANvgA9zcy9pXs+GjpC2cW5Jw7uiBp8masvQLe1T00E
390oumwHqWwlrAzZkUu0JfHK6F12rmCXdnCUhnWnNx2pjuxQ9FW8I5QFJ7c1rcPgIcUnEt//CHrL
2iR1pG1kccjGhFx9Ii6DMHMOTp8i+Ti1+EYVCmJl1iMyDAU0k8Yz9vwdCbCHE7xaEAbeaMbAebrv
h1Crt//8Q+lz2OjXP5hBAloYhqvDUVWNdz9UY9ZFXVhM24PRpJvKUOMjxre8fNglO0fZqS1Y9EUa
6afKgsinkWQ8qIqJnh+hr10wDk8w0myAu3l+WY4tWgHdqM57e7TFa+uEYwwqQfM9ECqKu/ShY+4z
vQ3Xo4OWoxPW2sGOjWljz+zEf/PR3sUqmTsM7mtTd01LEDvT3+3qir5g/6XUERK/xmyuLKloVnoJ
QQIWcqmJgz1U9nYwbVwh8KclSZSiF6phpH3BahAaYYGzkGmG+InnLqbErIu3iFZ+TMfAu1R7gbqZ
XidHVxmP//zWtb956zay8Jau8tMA+nsX7OvUHA/hUYlIIaRz8tDas2lKHvo8N5Bscw4FCB+0MZEv
dMbCP4jBRzgEjPU/vw3m6r/cHDYTvOnqJptZYb+bfeuhH5pWnZHmVelumwSNSnNMmoPWm/dR42dH
9PHYHs1nIyKk2zorHoOwYLvm2BhrXgdK517ga4zS1nyGrLj3euZbpLyIG6OEq7TVUatYAHYsUtDR
7SfoqE317z7K332jpmVxUwjiBYYxf9SfAtd1ZtksbLV42SoFTEdkZ/CCv6kTeGSy0M5/ank2AeBB
aKEed+F8j7wdiLmJwxixhi5RaNjIZwUZu7XSV4fMhDqZ1fG/mUf/7kbgH89zT7NN3rd4dyMUbWM4
Y8wWyQa3BT0U5RKhxSswpPHa7zSk2f3oOa00d596irm1zG8qWL5/vg20eQ54N0ewOtDniZx7wHw/
mQ+T2lqJUaZLFGQFav7+V+HEGilLJJuZ50Fx+8Tma0K4kO7Csx2gVvJv3sJfpylTRcVIZ43CLGX+
5Q8xhmk7xBUmVEkiDoGGAZaCGM8pxOUUwUTvgAz5Fysy4u3oKv7/I+w8dmRHri36RQTIoJ8myfTl
snxNiHKX3kXQf/1b2W8itQT1QEJDUN+qm0lGHLP32gTZ0Mqa04PVsQkmhPNxrtP5xrGxVXcgnvWp
KVAJ+kNx8w+/539+VJbu0m3brkPp47jXx/BfHrPaVJgT2hnQpzbwhF/FEtK4xh6p6zMydOfOHf3Q
6gfrnFaPsjHS4//+Df76JP79y7rOw2zHti2dEu3vBzrgTLzSAnPLKvcGZMTHmYlwaukvRVl0705e
i0AxdcHwoZ4XJ2Uru2jiYOMG1bzKOLuqqLcFPqZNXPtYYjzFO2+KNNJj8lN8TlkCvWyk/b1z0ZW8
qiV96yBs1W9te+u0fvPmjqBv4qWdo78u9GpELkUA+asoLDyMzmrdCgklO5tVEf11DM9Or07/+2MQ
//lFuBQfMHkNrgFPGH87ugpPT5o+ZjZGWijU3lVc3ZP6bapc/dZ0+xt/SQEJDSV4LqXgAOlPxlVb
yPL/BO6sPLqj0WxElYxbLoHkRifXrchm9wBiEgxblvr/cBFTMf/tHXN10+AWZuHA6uHvv++66Kgg
uR7/v2DqOz3D2ySSszThuHi5/zZBj/grx72U45///WH9+/jT5UzkZ/MjdY9z3jL/Wj39y0PrVLGV
w15rgikb/B3RLYylMIADbDOH6olfmZcJ790/vdP/5a9sUHg4vmHwoII6+/d3BSTkzBqS8FHCAsxA
QVHNvS1AbxfOfAapHvXxWdaknVvwmmHOL0BhHDIDS+LFZEqkGTlgpNBlazgrE1sUCmnFEFTKf7iN
xX/eHa7BK83ujQ6EYulvd0dfq6SfWz4f9jP6FxPHTZISbyIG5zk302rb2OmlAM/2kGv9EEwmommp
jbthxGu/0WVjE6EAJ7LM1q/W6RgqDLK6GwqlEf8Y94/6Oq+bOS3/4fP9L9+qKyxSS7hAkKv//SiC
X0KuROyA8GOSscU1CeYxK29UT5SRFMBEETt4/1Rz/UfF4JDHzF3hX49rwT/++3c6wE3PwShBBetQ
9BfG+9AN/bEQ8wNk2DDzXDeoXKIRmKEGXpkUIazVY4zja8PWc9nUHmYvPX9cVPJFEl3P9YLcvorf
TNTxxNIyMyFhFb+OZNaEB1tDzPK/3wWHh/7vr6IjDNZdFI22xenhXp/bf3kdcr6eHhGtt8kt6sbF
sx7kXACnzLTtsObc916KyyVNd9eB8c2ogYiytPwybq05IV5p7QTUsQhyRR1Z9loS5cE8F0t+Eo0t
QMZuic9pCkYqNap1m9XlfdujCrQd/JiTRxwO1MqHdaWNtUd/azaGD5YlOTBOJJrGArfehmNtZJHm
aHBQm+JU+P0FLr13UZbHxwgeWnpXk8yhyVEbG2S6qxhjfb+IPhIl09h1JMy1irp6Rbxogy90dPyK
XBxkGeS3ZNiqkzG8jU7Mb8zaPcpG3wundjWDDl3zZIFkKQGmw5d+rqWFF69Nf1Vrbhs1QW2m5g71
xEVCpw1/nImqxM0J861YrvhL5PvaaWq1c909Y4FXjw+0cqSkTG191V73wUQ2ceglANPntQKoXi8b
j848LP3PRMeFS7nhhCPz6KMeFxjHMfU1NaZkNTlvIitxQfU8fbkbVUZeH0p+LJqm+WStxv0M0+oR
yubNZJr5gxvnV6aSqUKG6a+mPsJVWcACFFLbppjJhia7b3JXBJnRNBsDmgAcKC3bKaM9AimaARs9
KId1TGsQu1Zi9NuhmsY7KPQhqvORWJe2HbgCMbu64Oc06M15tXzN6Uz4aYVnUatzhFOEKJrupwQm
KudSRHOBFWIZ16OHnm1T4gfZquN6DSIXQrslklUAHJ83DltQBoeNiJZa+y6m+RwThXaXwGm+8Uiq
kd3ypRj1h9o17K0sSShDLz7AJMC0tW76ihCeIdfaoK8/+5jCbdGgqAIfxG4SpwfIG3eDRxiHRzxu
SE3IsIWyZqPQHhzb4bBK3doCK+C5TtNTlpEE5sq3IjWJ7dL8n8HpqjssOSwmqrbY8fwPYU58ZjCI
owRENMSFB9LM/PVL71ItV8xmUZ+Gk9ezeZmK5aGRo3GT+PwByK0eMOURYzR2X2lrs4CPp+Oq/zr2
gmdEENNcFpDGkplHvCqt1y6pkUANccqGzA8Ez95hQmpfVOE8X32Yta229lpBBQMETbOq9nZGhKAF
kj01aeWruv1OrmFpPm8ySItyDGrIRuTWECRn8GkfAUUF/QCZ0xr4Y7Jy8NlEa1OQgAerlm7vJ3mP
07MiigdUSCt4ywV3MAsqRuQgX9dd3F/TmGpFaJ4srKjvq2mfsS6U2UmROImuHE/IENkqFftOEfmy
EvAD9PYR1I9+FS6bYXmoBGMqqFfObpgJ5i3mHmOfN+4z8Myh3k4NU2ngXwny8s0IoCRQxMqsxvRT
ubmxAf6Rp01k0PyDsHSjEVfydhYpSOsY6pPTsLS3CRnksCezSccBV+UtfLEJpozEbCgdA3e2rz+a
NdkRXq5dQ7Yg8Fdpaew0COWp9R33fodW54dZoQFjXn/qOJGC0r6yz5COoyoGe5wZsO6uDtm4kY8F
B8wuL1ydPJJ33ZgBl+f1l8NfTbRAe4lvmMOqF0GO2RRco4ojis2nFIjhqcjBhRNAxzNqFFG8HMwm
jc9IdvF240ybTXPZTroCMWrlbZRZHep6nQjj2Oh/fCYQbVWhfcTFhp0fNGiBGaN8Es0hS5N37EZg
C0e34TFjcVDreig1rWFlQoCBxbaJljfK/amD2b4AP7DKl5hkiTxtzTdp8g8aD27lj2cm40i5mv67
v54UzdXjkPSHYpbobeepCKlCMBwt7SecIsDz7TScwSF/2Azxt+m0fqTpnzQvuqAoMji+ilynooIa
CKLwHqM0Tly9AwvoE9Prztq753d7r2mte6cduoDoiHIrfH05y1QcWrHmR5r7edPb+cC9kF0UHlWA
vFeEpv0GMdC94/vlHFxnkhwYS7p28aZPtUE6/Tu5fKg4WS8S85z5sP8twHMZmxvPA4o06q+rgOqJ
q4/uYVyD2NZG6CkXjTztXZ4yb1m14lHv5QjyvPyoMkICPMaZXXqXPlGN/laupx5mZZ/7WO4V+KWt
O3YCzCUAn0auPE4l/MKEPRNoF7C1BjMgOgoYGSV0g9BZE7FJZvBzXi/WkKyp19F+MP2ZFRKWQau0
DlPqqoNsBt4NnMqWn85hVnhUbnbxODelE7gd+5M8LkRUDcl3akrwqyOZjY37YcPX9lI1MiU8V8NK
kLEQ8qgaO46S/E636zsLgAxTwfLH8lvzgfkeQ0XNQUaefbbXR+NKFuNGbzb2oNvv0Hc3HUbVg28M
Z3T+wKLt5JarkgAQa9P2sJPtKXlLDZmHZUPYMUBN0CUw/5zJPvsuWPyRRdowADzFQXYspcKoaeu3
HFPVRSGExOJ4p8sWkqKQ57bSXlMvfqLZPrTMxPm/uVvA+2Ff+Na+mI19kUlYONYU9NhbQ9OcnU2b
UfM2o7UnhzI7MDG8gZpbbQlgYDunOecCbtDOkMxQ18bdmYn+jQISTSL12mzCv6oylxDWBmAqEJFA
IuIJOCs+jUa/E4Y/R+modik5AausP2trGQ9As5HQd3gmDUg8bR8i7IsKpSCtG4ME7mZ4kbWCSRQ6
2Bl3xgqfAq5A2id2VqcBfHXE9zJIMrpmH8L04rp7waiYF1k8o0MDn8qrdM7Kxt+412dUX8S+GZpP
of0p+xEYvCLvlfhrM5q00gvxIStmv96FAvVmhbAWpH0fWGQAsdzjtywHu3rQhjQyzXObCfOdG6+M
6jGnjACaP7k57wJQ1ORKZ2IJDqW25t9l0he15gQXWCP70bHc09NE/O8XBqHHmm6GdSfRgSg5mDJ3
XRIlx6Yt32oTBkyhE5LV7JJkSzmSgMKVo3OwRf6bWWJvl9pnop5nUvK2qblfUBiHavEM2CBWBBHf
C2xO7Y0gwzuDn55KIE5FZYcdY+IoTTjm9YJ4JqEHY45XW2MlmbjxxdBx3QA/WRan33czTzBq8PRe
dMUTxtI46pAEQOsl7l15bPmpSfy0aK6S9GUvpCWpepPvHg43C99qnyTdHSGIxFh58Zk67YNcLDNy
VHtjJtM7KS4Gs6XygBVqCDFM3VbSJkNx5DtV+H31zKHu7EOgA6+Dteyn1tGRffR/Bmv98vMUKw/V
pj2hGJ0+4wqY9FxMRTRfPY9qcKLBnO5rTbPOWptGc+vegR6oeNPSRznoe68lgRPbZljZLYarzjdf
6RKfxKJtimGGs4e7JFx0su7WCI3AO/JAqqvahHY15TcmrCdMrsONq+J3+/pKlMK45TCtgafDcmrt
BNGr6O9HRG+kETmX2k+8CzDlZysT3QFsfyCEfj/lpO4NMNElUV4nkgKokzadpNCe2mzPIatFBBct
F0MwqlgyfQqX5r7ylH/IBVbiFX7F0bWoPmGc5YYZVovZP2oz4T4ZYOqkhL0+WLkfmbn2XmCyvsMz
6AyVTpW5lqD3nHhTcJhUTCGBuFd/Bvr1uax4OxD0dbe5Kscwta+UHcNtHpH07poeQfM9Q1/SnTLt
mlrcbyf+M+uyCl1tfZos62s2AKHlLYt1eepQ/sUmIl81VdR3HPOG6v8kXeDo+a/itNYJkSlIhZTU
g2LASylJGRX6uTCmPV3JveURP9E92TiNAesQMoCXsNZjGMDLaaoIh6E4oUL79A2LSJ8Xc3QfFhxZ
xlgfhGCcM/T4HksTyAHYQZNUFE+XZQjmeMX8vN62tsBoVJPfahUkeNXOA5VO9tBRVw3khx9V3L/S
lBQj/CeNVopQesJZUHweR9NfTyOg/9rP6dfgr1HQN7spVR8y70yeo8XdFmYTMAp/muxjaZdmZJaE
iZkq155UPZ1iZfNUgYzcLPFKUhW/KYtypBu806NIw2ko9MCzY37fuHkl7g8GjrikwjjX+U6vcUKh
vSNxAKt2r/+kDWZrZRA043lFQGxksq8NIxyY2HFHv7NstYJiICZ1tNNngmCEkyE3IhUpHDrUY5r1
ixf0S9fnq0A7Njds6ueg0RCrA6Cl8wEC2vndVZn4UNn4p3QCFFcLVKyqX8sifubNKOF66u+Z631Z
AxGPQrxZfLIVlVhakcZZxPmzk8S3k9ZnkY5rj9Kf+XezT2tr2jkLzJ5XekuwTx/DurxnYKEg35AD
LGXo9VZHYDnJFjRG2YGwZIJu1pfSt16rQtzAYQDLL2TGQWonkWUeXdkZN0tMqMEKGtQApGi2A3x0
nZ64BinDbXmXZS6XX6mlDDczZMvoaTbELEDDFcOGQkEnbyRGAQG7Ax/ei2ITY2/R8CWHYdSf4to6
QqX1A+fKXgQi9gea4xJqzfqyCLxiXpXvPOFfWhNPi5FUGy9tzxXd3ZE7d2sJJW7FNSDe0RInrCn6
HPD8+uj7zAnLz05p78Ya51HVW7+5ZkaVybPDORc3FrT+9NvV+Fy5r28Xt6PwxV/IkJHWI6YVIKU8
AGxOzJkGOHLxs11lPgpXkApZOo9mkSPHrRrwTzpsRpOvxk2yOQBw2BITRqFTKf1ASuVlUf0nVrZr
xM84NaS4xcmhbeYPcaWxFDmc1LTxj7XUzgVoq5VgFmLYO4A0Dsm2ZqzR8PUDix95aCzn0lWCNo5S
v0X763oRXScfXjHt3eQUp4qlHIlUAHJcZOOGEZR1dvEKBkqJcB8xKJIXm7F9WFwMFViK4epwyFRL
AdesmNNXy5Lo0roy2V5HMZET12gty/XGG6w26JZCCzk1dTolG+g/lMEh87AaVVWYdgUvXjw+kH86
7UntdgFqZjWF38pd5K3FhnQRFGU18ryW2MMrL+TeGvepTXwuSQnrKT5krqWOJlmeGzVGrsn1CDyH
9BwxHtRoHTXGy+yLs49O9L+xpFqyYv1umCwe0/RVzpIqTqHVZEPSklEU16Fdur9NAQ/nsjLV3bWx
IMaYqcaAtGnjmxk0Vhwgvd+S1DSBGJzLAdfqeEyh8UMfbQ7TMoQFZgFKJRRIKAxlULQ8RlpNepOG
yGw/rM2f8uqETx0nJAmbfESVXhkK1ruVswVeDT7nMn7BcwfvdOCmmQpY+Wl5g7Kp5am36pAabt/D
oSdXshy2Xt27YHzU1q0m/4DEHmS5+p4n2LJt7tBFGEAUBxhYXaburXgm9c81MDaCOMg08ZoVk06s
G4Qbkr+XyPnxCDtCRgruVxVER1lj3h9kpW0hzqVnVopv2gx4F59TG3p2cvHgSjx1LZmsCMgRD3wt
NmdrnTV5EOPqipSqQ38kH7ohJ41TBS9joR266wyp7qebtKqYZ8DNxnlMqrv0aFABdGX5drS0i6oh
TnOyH8sJOS3cbBIY5Q+mMFJK3fjDNNMdpltFv+v81IS2bKaav9aQJw/4Cl/K2csC3boeZjMXFYgS
PVLz8KERR2/gOFmcBYCsxjEQo8Dqb4amJHPLPbHL+qKmSQLSX1/aujv1Vcm3Q96QZqavnsFmMiWs
YPpgoUz7a9cw6rQGwmpByrNjKIrsVgRg6QPXh52uXO+Qe+0XM4MD0ZzMUVxc5OhMuEQ136D40IpI
diDqTZsPJAbomtlsCMoBI3LDobiI/BrUypgczQONXouUGbY+WWiYosmINAs6YRt7+tJdewfJiFRk
7daoNDfIpvU4OzYawgmQBThdse3oOXzd3dUGB1Y6txoRQS2Fb7x6G0OGlcn0r7S1aq8vpty0VKRj
fKVxJjz7hX3NSRxmOMJa5NbGY+kbCVQsp2Z7OsgAlxNbzXF9mdz0T+9Yr8xHdr0tPnwxYXfB3b0x
R16f0UBwjQyK+6T6KZNx5+HiCNyJgNSpS4kLmRiHihR1vfXLmYr1eOFLQ60j7hBm0kToJI/Ygpan
exmm5qGu2dfyePg+PB+S34gaqO2LyPibpEodkKfuutTCdhX/QiNuNiCQ4CeKZCs1rK6p6I/1Aga0
TKhyIImEpVmViKNndCXSTSDlM+26fh+dBTpVuSD/5+EyGfhuAQM+mVpWg6GwktO4lJFs7es0HeT0
gvt/zOo8ZIRdEIpiMoIgfNKZbzKBwnfE6xzlcRZNQ01mX08KHqJsdzstoLixC4e8IOrQaIwnJ4Vd
VzLm0YiSqtewW5qL5rktku53WafpOalV5PTELMxVzAExgUg1lmNVaOT2vDrd07CgdipX68E1JoYs
+mZt7OZQTfMrAp86iCWhJOCUQjmbh8ws+V8S+UZPmZOYQqBF38nnTpqbbEqp1tP+Zo21L/NKopVT
TrKIjqR5yiXaaETpWeLKbT03+9I1kaine2bimHnN/rmjG2vtSR3dZqw4FsatWxcceEJnftIJQEev
vuXrRwDVfpI0Yesy+csH3JE9gQquH+9K1PVcvOgZCEC4YR0DBS3lnSpd/P5t/4p95kfYYgwcU7N5
OkznkJF8bc9Ih00E76uR3mqVesRmGmhEGwJ8ecbUfOOLkq8/NtfbtcHpThZFup0mA6axhdnagIVX
EYKRT/gcbRfFQuO03zVO1L23KbZkKqIsca64IMx7HeEbBDluys6qz8NMqUfqEuUPon3QYgGoK2gx
+qp2xjicHfE+o7YNFmPtNzVf0Las1zuo+Uwkfe0bCfWmqxDkrVXjbaoBO21LpvZGghHdlMifgXuN
bxjoSthrMJCAhRVMBXSfR6WdCeiL85MmC5DYZRKkRN/kNOUs+KGHkA6lb2hLL1rBqMfuyojThda7
qjWWSOxGC8VrTqVAvBCRN6U1PjPLIk1B2stO12EGj2v1raX8qK7uybdg/UYoKp1EVRJlQPR0oN3x
KlInEcZg8vx6U+/tHAfau6UMP8i+lmr9afgGgs4A/9x5TGozK/M3lj3jXp52pN09uY3GOGiE4xYL
whhHngqRxEm4ipwWjr6gR2y9a/RPRLrQ4Hwj5nXKcVM51Eg1F3CLbQmHNdsIk3nr3I6XBNatPhnN
fixmL1oav2UCa0hWUBOvrCp3Rck0kby1cpc7KPk1Nu7XpEzExkBFXFjRmq+SXZaueKR5phYXm/vc
AJY2HO+HxorT2jJvZHkNCfXnH9bU1eOS2NAXuKtUS24uIii4p4UtXsh3XUZyefqyhwAYAwj2Uu+w
GO1l6GCQSXJSpe882r37zSXCJGFMl5Mrkh9/ks8jXC1cgtoRZeCGWVrFVunX8VzGks0rrpZQS+MX
JfMfpWkf5jIpjDVxsyWecJndgZANdf0gUT1ZvQ1M2kMOwz3XcTTTerc1g7/GJscqhrUdJAslXLvN
R5aMQ1IX24bsdXu0qhNs92AWsxMhAPmEK09TmdzMDk/cNGTEIDfWk7nEvL9LdTsYyIC8NuBCvzj0
IkHLkzr2T2s+btO08I+cajstS/8kU3oBDc4yGxMjdGdhsPFQv1KDThUn3RZvxnPW9aS96ee25gsq
RUc8KzIorC4/5XLrygpIeDlw9VXGuEl0klkw/vAiUQ+Uv8m1YZtFR12QcPFdnbGh4V01OVuMJMS4
uqwspE9IuyGt534eqDKh+rdc1VeaDGlkv6vKSXsYnJ+FaUTc4jiobPNmHYr71rxGSabarl5BmZFP
yjTXZNzXN/a5neetLhP/bI21Hxodv3o9v459xwKxvyJeB/RhFa9KYA5qq49uhED+BxzRSxW3+8LP
kydnTo7mnS4Os//jdi1/j/iJ0c4jC/9mG0/GJR6styHmZG75DJg2HheeW5vvizgzHVieTgTzZN7q
8wekbDNwDA2uth+H4wjwnjjPdP6sWRT/lfDjQ5lg57zLjOWbmCH6YWb3rWe99MK+FfHqHFlkHGLe
hiBvEDoWOTHteXLOZEU++bVUlSsfskOe9VipO1LZ/ngmh1SjGSqMp/5ClGKpYX2s8vG1l7zfDsKY
KU2fUm/g5eC/g9rovXBdyPGYPFomN8fctHIqVjMRt5wtfsiqVAZNJZPQV3o0O4w6vRTIZ2cHfKs5
W4lpa1glTEZbWWGXe4+tAz7e9qcodeUQ5EZZhlnckY+cunqIn+iiLzDkJ+6zNuW+7KZaj+xKvcY7
OLYfytCmnZX11H8FWbjkKxBBEVePUPHX0GLcFUz0esZcXOP42hezcKsAJi5XQKO1m05ziYH7EtKn
KGo5bEiKucaLzTtaRcLCu4rImZxlPsonnk+HdGB/Jn6N2RUFjbyvhaqj3kT/L53qlYmrtRNuwnDU
dosIQqwbxM1Pycx4rxgabyYaNFLgiJbsWbJowwaamtwSRL/AqxjvXEdzw8VleFkheqZt0Hn8a/Hp
UtKRmyq5cImX33C4dQxDxjd74swfXc0OdS3/cVa2B3Y7AVFvqxOzIEpFCT7EpTle4fAErOUOTi9O
bcWequwzfpVpJEVp6Ej3g7ZfFgUIId9LI6wTY2B61pEv/Rtb7gElNzEXOa3QkIdpkpOPjjvJLsk+
AtbSB/2E9KKs79lGdwHcYLZPyvozWQSWlmXHv+XsReMfhnkivSFlapWTPkU7O9DTbsSxmgjlXuDG
8hyWLDHIDCPKCgeZYoGjlm1XaEewdMwuljRcyvzoGQyzSKG44zgICQd2Ayw+FZ8dT6VCGuAOCDEs
WJcWc+DEB82ovVqq/yYq1GZIQBonTpC3hLak8ryXQYvvvDoe0ECRGNeohixz1mVSkFLbkbYTlO3A
vshH7dC4/Tnlus20ttnTV56y2rplmLhsfCr8gM90dVoCjpbhe2abXDPDmpYfo+cUwbucb+aZ3MGa
1laa5nWXfSNKYhkmvawC4jLfmnV4iXPz5MnsD/nYr+6yMIsTzYvjd1BqmsIItK4Op5nQqm61H6cY
irebElxlZ24A3vqgj5pPhDmP0ICHKSaMxLLrQBAyxkuXBf2Y87o0ZNkkuXplBP1gSnE3MxsHkvoC
rnQOYw7jAGAKhcBMnUBUecQY1N95amJL2Hw7fwGuDV511z3nqHsYPAF79vpHkJuUTtziMLH9iMHH
+6fuacFC17fziqqBDDui5dfzp6yJHxYYQpmsqStjPIgOPg7URwNqPUs8sLqD3JwSA4XXiFCltLDC
NF3f7KWiVWq877GmGbeT8TCP/k839qFtqFepYoNcauut5RSJRM+ZFIO77qCG5LTRifFQltILRxrx
3GhoD4FfsH/PytdYVe0RPLqk9w/W7kmvVqSDef2sjwStZJ59xl37RBDJGzK5YzsKgjaIoQ4J0ksB
jjuUn9X8sDTqRkjd2cMzIoS2nG8qHpmxexqhMhCbbqGdLzAr8HFiOwONZz0w5HKOcUJex5IQSOGN
MozFQvb8gunMG3570mODPvcvImdqRvjuwRgIaZyqfkeEbraZtOoRHvOvl5A3xYYgwk4IqJ2hg1J6
t60A3EHyX7nCqr0PM3OXzHj/0irnihYrSRfrA5mmPLV14URi+rQLUUW61pwMsHAbv6A+bZb8vSn6
hzFumhCL4LjVYutKlyaecvmrtUlCs4kx4jJjdU2yhVnFIRpY5KOhX7qi/LBrue9V/YzrN6TrMDmO
49OCcjrwJZ+fl1F7yIapznUntRmwRx/aanwh5qtmVFRdqbITxyHtwIxkEdjGeMAHkz01ZLTp1YIM
sn6IFSsnw+g+HeI4WJ0iUANcFdiZKbECG3BmxPot0p+RVce+YM2ZVBbAsvYxd8aozZF5VDQCMR2A
ZlxkTLA8s14qDYeyb2Zd6OnnkTYPVvN1rojlFKIHzFO8KShOGA4uJVF+D+1MB+S4V9zGPTo4VD2C
VlWSjDsPO6DPOz/Vu2jonf2qsytZKLjqOHvLW0XHyNzKBy4aTHh6o9I81J37MRj0Z9JYP213W8Xy
2/OZVLVGn4eqWM7IY+aQrjPB5Mo8u9QWYEaLvi1YHHajT+IJkWbTVfNqadUtiMOTmTSP+GbBfTF0
2PQxHBjGJXvLyY6VldEutGa5bdja5iY57qXc5Sa/WjOOfaAKlD38vLYG8Dkmu8Jivmar7oUQQBml
GteZHhQrF4Tt5vhtRxfM7g+8rLChwmJ3Yb9QFaZRTYxgkC72AZcdA4YWcE6BiKQoSCq04xr8DydN
mGGSoyuSuwIZ/7aJ5YNjzToZLWKrIcPnQ75TDenlzsDUTjWfS58bbH04x8o8fR4cALzcwUUoMccY
DNJGJt9SVebNovGe2UxG2tJD1+89iexbFcbFmJqeo6XnkROMP5vZ3LE9/k3BwgSaM731Nd/1yN2u
6Ce3Tp1/XqrKo1RzzQtZvIETk/tZ1upt1IfndcqRQbygL20qoBTGiN9G2+JHzCIc10AhWtrhIT6L
mJmZyfZIeta+9MmSasknyjrlbgj9guHq63Scw0dltjVqFgqUru+/kgk5ErIwHtcfCM2Ux71r3a60
O0SSnp10OlKI69xfPdmCZfZS5Ppn4uOmtjXjdyrIVrUnMsxWL/lDUtOK9wVBnOXXHGJcp/myxFt3
bt4WI//VB1Qxbm9tEhKPd0Mp/zDrccby0un5sZip/yyPe9zXnW3jIVJYfYKNDbafG32o3we3frCM
ceuM5LwNHeuDouR1JKUtGo3n1fNCpzOHk9OWO3tEUWEkwOUQbfGK0amLCiO8IQnWipf+rVgDZ4lU
bCkGp9ZjtnD+ZE0SjvbwMuTlW1dQPrA3eGoLIkHwXLPOwwbHPIaJLeVF6rjJzs7fTZecNc8pPtwZ
SUnGRI8Zwwu5iix9OLxD4XJsVlILFJFgQW0bkj+DsULDJp5iqyQCV5R70vG+7fr+t0G9OeRdF/Y2
Ujjifl9Hs1zuIc7KcT7FvYH9OHXzcPS7V1A9JedZDTXvGk5dIyQQlXmVH5n4mDXz+or8abP2zSgw
Ta35cJ+MTOldkniKbnycu8kIZ3McQ3REeKQ1xfeoHvSZREiCLQNXK8rQa4bf2HfZPyLoOSjP3OmZ
4oREShYCbn/3V/2kl+7Z45e5mXFBh0nuvg+maHdDuxx1j+Tj+ccjAeuEyuirWy1CMPymC/XVvE1w
p0fT6HobDTZ1MMrqIhZJ9bd8+9h9mKnzxY0MJWeAqxtu5a1LDR/MaUf2TwviuXH8PpgHrWQROX8Z
BOyx8Vg+J91xghV5ZcBYbcu9uQS5oL7C7hJhoB/vl/Gh0WUf4ZmNN7gwvo2+e9HLL+gQKjCdceDE
W5AwkES6GOylqgaNXY5koDGQTsF6zK4bPAZx2clwYxzs6IY2TWfuFpsvFStvfV2gO5FvtofEF1+a
0RdHpXu4xp1avx/N9AFb94une+l5Kaf6kSy3p6Gy4RkauoVqczpWSmoHw8ebkE75HdgPIp6QIvHx
suapKnXsJBPbOTbvhnR6LPScoIxVe9fTHkh0ulvtlUivtWDThdsptkndWAt5zgT392j7717spBj+
SE3NaGq20qDSk13KZNzcVuAsD4L5E3NdlMW2y4zUs8nykmO3S/S6ZgReOXezZbqbzHgwNGajIDIS
Fu2demn4YrEdqvOaL7folYsH1SRbFtYnnbXyCbKEBAGXU7+ur1rHyExPl4SvHIkWQc8WIYPrr0tZ
PufaY9oU57FPqdc9prpeZh51O0fU47o39TqR4ZghwQCYdSn/j6vz6m1c6aLsLyLAHF4VqBycwwth
d7dZzKnIIvnrZ9F3Bh8wL4Jk+/a1JbLq1Dl7rz2mwbpC7Dz1dPOHKW4Ps9fViOZmMO4OUdqOAzbI
t8fb6E2feW9cRhPDYp/Obx3JKEDd6b2T5QSfyvxuvXlTQ7XYu752qho6rBaEjDUWpi/iobgzELaR
5Bk/9jSFW01tufCRA5bnZq6SNQuoONnZn2FggW+8/Obh02ENTvUVpZjEmM5Kekf5GW1pEB5mKxPr
9jZSEh8NP5FHpx6GNWPnG1aDpeeaWJvUocfp8BemrKSKqGMtRQfeLGC5nBCpOe8v5SgvKL3Ru9jF
qvSCXSWmCsE9oXyjve+y4aL7ZXbr52bvKO9B9jVVX2ZlR71tQ0POt1Zr9RPe9h6IO3KirImORT16
mwiSwrputqSh0jM2XBYJpwie0uhznDJ5LMiibA96Ej83Mni02JJA4AT0Vxl7tP28JzAWtQBkvNIq
TrVJpiX6qymdbr4NhTPqph2evOYQaPTNZOa8FTT/V5lbobnT8mzfBMvYgb2v8PttUSfWi2E2qFS8
UvxkdWi7/Ttty4L0+cA/qZFSbVBkvgdJvNFTjJMmupOVXWiCbMfm3o6NuTe0JCw91KSJatClUFoB
+OLEJ+jR1poTMy9DmBw40Z9xno/9VIh7JcaM20K4+54sSN7Zf35rPPot6bbR3D0aDH0fwWukXGCm
dfx9abHHr8cCqbgTVdrJjHXE3lXMR53hDq2LSL+DT+8utS52qquNe788/Pd1y7vXXg9H2/Kx5diD
w9C57s9plUKlJPya3Afx5DSBeAok2ZeFaya7xvOcPRUU5C1vwZzVRCLi0JyC0FleeqNOXOtA948F
SDO51QCEEv9wYd3+v1w46dEs8u2YtjeDoHPdvxAFR9kbi47MawCP7mzVj2jQa1vhlRj9+KRF/vyK
Fe2rMsvo+vsqR7wHaiJ+UFJfy8UWk0XqxgZuXxN6Jc++glbLWNXd/X4zsePykDoXAo8CitrWeSKd
p3rqbQYWvIhrtmbyQq5ZSgImvtJHAnOMR73OTzbU7qtuiPwQddW4FiS07Ur0GYhVoXK1T0XLNFQl
00pIj8p6EuUHbfDnQTXehiy8IAT+a9EHJ3Eb1klzYN+nvf3rckeuloazMyVE2dfjqVtmmr8PhBIx
3WxqhxAAc/3ryNSV3Z6n5eH35e9D0YOb9GZGXnpPbzAt127hBMdA4mVe/ZrHmkZjDO1Ff2o1tQ/m
h+s62UMfBe0DmRzBLlXYvsyPyQQ+LWmloud/H4HgsF41/VGJDNCeTuXoS0LT6FrdJyrHLX93F7qO
yk+OxbzQEvW3Ku3s2uDseOmM9rtfXnnTHGxGF1CKvST+TJ54LZgrnIYloodQXPcBvfbynd+Hpuvs
U573b6hz/+qo2J6nniaN4bvWa5Mn5UYy+rvnYFN2YCteIqDP6wXRS6nfVqFNU2BpWrwS/YrGDBPd
ehyHZlq1WzXPwa2koXCje2Df7JtnVMENs5zccggi57rRrRPuLuvkitY6jW7/1xcWLWSHxoVnNs/J
JKqr4bXVtevTdRn0waloD7KLUWdOQhBd4XSPvw8deUgloaJXmH/ycewiXD0+fLlIOni4NPsjL3c4
AadPTIJaWOJl/e/LGfWdh2LM0fSHFqb3PSHm1A/GmQgvFNEAe7mn0GdJYrhtLhiMGGuNpuOLX3kk
w2aOfK0zgXghW2Ai2Rr1eHxuyiJ7D6Kjj5PsoFdN/pqSd0nWbEba4JycMAkqGtsaAxVvrA+5q8Im
cNJHEmu9UPQW+WZInjnuOyZ7AlIaNKHAa0T3Zjhl8EOftlUYmJResAUY3nBayoIV5qGZNhE5flnj
/qNZQaKx3XUrtQSL/t5p1FvOE80TQCv9k5cW9a2qx5D62ThpyIGa1e/T3wcLftCJqhfTQ5oFuzF6
04RvPnHKFy/m6GPz1qNbVRllWEg1bHMf97JSrXWwy5sQ6q/dmPHJH8Z+63WyONaV/KPrzHqyjuoQ
zIBlnqf+uQDys3hUKOU92YRmS6KzrZz0bI5yV3j2vWNHvWeja+3497q93av+CWXgShNmmNtBfPl9
yKZS/PesrNTfSsd24HZGuvKyJvnGm4WulLX1sbBS4zjIsaM4t8gLpYPIdPzrN6Bh4blwlEjyJxdZ
4s419GGHI5ZA9mUdNj2/OMa4xlatnpNxgfl7qyUkI7aD84jbM76j4P83Il65KkFKSRyIUEPAd/I6
Vmg9GFzOE96OSrXYaRPnt2QcULxWOilmy+KgllVhVnyIjN5DA0WOo9Ngx53RPpBXna2HMeiO4ALQ
l6btq1k6iJgCCvoKaud7pAuQWqJRO80dkncv8T9Iwi5CpzM5vhFPcoqLujtZyzPRJGGEJwDa/u+s
uv7wPCF3yO3tMPDQHhJOwNnaZ47YS6WjV7SKx98Hy7PfNNSxp99X+Ii4nQG/kelc/vcDuBjmnU9c
fGQxSWXXvmr1Tkmvu9lLTJabaP4+yux/5J4ftaL6U9SiZ2ydJC9SjAsDYXhstXhcmfwnJw0L/sYH
+k51sHAua9361gltR8tk/HViBPRlkiFib+zxbmf1fB0mJjN6UH060Jw2Qb6Eeqb2T24G+UYMDBTX
wCq7dSRzKl2vddd4wcSlrSM67Aztwo79nV6uda31gTSV5cEkiZEuzPLUVqUIsehZ/70MCoIXmGu6
iDJgpAwzmes+h7Tj4CymK69+xJSWosFpop1mcbotWx/FzkLtGHFiPJkIoVe+FTB+W0zJw2QmsKH4
kaH38nPiolLhcqjcN3qnb5Vvdt+VXz1XxillCHBxl7gWy26MveVp0Iq8yF1ZCI22s0NX53eVQzOB
nqINgxodcy0eTVnme/Ce7j4BiAyuAdaR192VyKcTjXLyWONOdfC5lqeKaLDMGC08kQL9WZ8ZrwWB
M/tZdOPGIClrbUSGti1J70IL6Bivueaz0rJuZhYlVqlnu6DzHhlMpLjAmB2WBe3SLvCYFeWMjolG
2VLvuU8TbZor6r8LVPR6x3ptr2Mz6+/OmB6Vzo4wSEUcBtjyrNLE1gKDmbb99S65Ma4ue87Gr9vv
VJraTpu7cd34fn8WCs+c4+gzAyJSdoLx1Qqacp/lGKwNM39BEKIp7Z5qk70qy2mmFduj9uPAubVK
bNoBt9+9741XrXPo70om2JPXI5HpRHMsGOkrg5K4UuY/ggAZ6UL0OqGG1085447OsIvroI2QtGYq
kyyF5E1i0wrSn7Gr4j45/z6YWnkaRAIWiyWG4U7UhSRhvRs51LQSLRzdW/r+1I9EYdc01nVmlRrB
8TnWpzVL078WZ81uVsktdTI2EMe5zRakW9/UTvWgk/GQ5+Qs6ajTTYgkD5Nf7ixdXahXyTRw1TZF
m3zJPJuPjnXOQp2reiN9aTO5V8jiP/LYUWtN99DhMeb1RrSIKpHRFgt4fcEjoB+qEZKgT67dtRlU
zVhnyp6FWlppueFcyx6draaNbyWtke/SNv97snxFq2iCJjFWDYx9UBXRAO5RdwXPuRgfe+xniNXR
SspZ5cBRcOZ5A8mjXWGaL4HL39Bk0RMi+XDiUFDX7xC4jFPHaXrt1vX0Ptr6YcAuKlAhzZg6wRi3
qffWx7QGOAWMF+rbcTcnbb9KmwxQhLHcxIRyPo3G6DzZxtF2Ou0x67xXG9sYJ0jvyXKTgoYNs4jC
aOo7Nr2PLqX3mQzxs3RNeaslPjiuwqffB9wqDyrT7BO8Jh99YYwg+/8rHn8ryN+vIZkEpGn/awaj
fsDNiRsxyYo/2eDvYalloWyVDK2Rc6vrJK9iURYHBu8ym0h0TqThWSFhhjpSFA4AA8vFNdPlt2lU
fKwLsuD3IZqYsxPHsbYGS93GqXXD1OYQFEyNc9cg8GyDyjwZhidO7eQN+9hN23VJX4/5UiH307Jk
GRrxcax/DgaGo9DlWfUD5xDmaFcRC+MSoNGJ4MZ8pnO3Fy0fy5aZS7fPu3IitV2PPhvDOLh5FrwQ
3zYfyj75JrPqYqbswvowGDfT1xheCxoYqZyueGCD3TTOjL9KU9/mbj+tIz9hB/Sa+PBbWdaaGG8p
0ANuNsX/mGh7FO96dwfyIK++6qJVbFAJFsiODlKn1Wr2kwSQjclnamtKsAWGlHH9DYaw94WGcrar
9OoCHK+6OE0T6nYzHX9fGVl/DBYG3tQ80aLx7mlvRg+apz2NiLfNJPCYAcwMEp3UuLeFiLdBRmBn
s7z8/VowsGXA8MOUPC28rbxujFOfSp5yXPmqzanc2Qy0iATjoXLd6qj4DYTwm3Mnb5ogSxJhpn2a
emmgenJAWgf+eApqBrAN7KyNH/XWAc0Q134dERpW91P5xtvDPLyaPpOU2Fcnz8tDNCiGoS7DZOUu
7jC3chDBSu85ddW5oqP3ycEHZr4/0FvJkQoB/ooviZ6RZORLIS4eBLKiU8kHHPJ7oRslYk292ElD
+fvWdLunWidBHZuruXFqBEIaiX3npLaPI547ZpL+WRKA6a1oD4ow6UbMNKUqbnN3inBOvloN1u58
mD47C3NXXLvTQTij/QBO4yXBtgp5YA4wM/fu9a0IAkQThsPgcXZcdaFnfJ2IdUd86ap8n0XePxSJ
ZdhbsXnC0PaOEAnJRj6kISI2jqtDQvOrm5c8pqiBbIlVnAB1nKyGZbph4UBnjud/du4w/R7j5Mq7
IhmPN/oeC+y99GwyapuoDOcFxF2hywiFm3unBocJrZpgpvvPm29JpvXBZPW3jInUzSPl0VZ9/1XV
0dWYSL50jIGN3Pftx9HOQY7kE2nyEa2JyHfMXTwhYBGy1ncx3JKwUkF/+30GnWe4iWB+xoamjlVD
u9NziZRtl3Wvm011Ltr3X8Y7+dnt3nGHn/+B4n+/Pijd2Qnh4nmeSriTFXImvWIuzTUE6QOVT9lh
1Pt/39IUUUI6yBSc7Z55tBHi/ZJRtGWF+X1mJdawg8Tw2tXxdPrfw7zEg/3vZZc5HCJ76D3/fY0Q
t20dNN1/bPrfX+33N3WXMYkQiG1+mxh9QjFoGFN6Uk10aqp5+DQs1qkMgxXDnizZxe4sTlErp3Pv
toz4cfOggJoe5jwaH4q52VRNL26RHOpkPX9VjWweYpPvj5bDW0kg5O8POkI5XMEmHBfPzI4+ELq1
ReIxg/pztTwkpYco7n+vCxSAgZvfNMzwX4bv4V0gqPZBEoN+HoeuRpmLAmsW8xYc31/dsJ9Fgv12
YBsNE/ikvm1/oJPBrG+jTfF1HfirjTXeSkMuZ1bpwCHVzkySkObBQXOtp3R8cOL4oTfF8EyY0WfC
iEK2ESpB0rrZ0C6eE7wzbtd2YtzK2rMvgZvGO6BG/to2N2BL53VtZ9q+yEfjeYIdypl6RrBoo4wb
czdUdXXmfLOUYinHsqycD4binfft6pMsVbhRnDv2sZQIyt3WIJFOfldRrh7LtHfWeFsOupn7W3i2
CKpR7iT4eLT+RNqIvw18xNB6MkdnUtaiczC2HLeLDPIfrxBS7THcvkYeUhP4Ic5GJRSuStXHrI3v
NVko69oQ2sak7yeafj7VGOsKPQn7BlGlPkJhaD3Rbe3avzXuDO0GwmngzW++wzjQsZgPpu2RNtuP
pTPQtnNJTqqMX+uC5FYdV/UkezSUnsw2Vjw2DP7bkSOFG0p7DDDgeBbpHmIt6cetMb6a6xwtThtS
3SBFF3jLNQbaaX7MRVLRAsPMJcrq3hvFSXR0KQuz6La12ezLOPv2+u7+GxGfBrfYat4SHMIPeldc
ZDBcfAfs8eDSs2ILww+hVYeG5gMgAbRKxLq3E459ZOkDqi1dvUDIXajdyIBM6qjNb4BQOjtHpqfz
KkYguBzW13ozqWcOjvcYst7SPaOjrqsnKLABM4IEM48W6HI/Un3E49lJUTFhQfVPycyO5Wi00tpc
bmfipZAI5tYlS97aqnhtZp++hI46rSFJoUv0M8G08WPTMNglanlpJ53oQ9/6CL8AMZrq6Bds57hk
oDtO9pale7k6CasQcthEriz2nGL0bVMZ/xpn5zpIycZOEq9YlIe5IXiGvIl86+n1vSuQRGuxvERd
+6fqki8Ne+O6jxUpZLC8OYDHPoLlEfp/636PKfFZCujsdphUi/8sNcmMC1EAk3cUFX/iOTgRNISi
H10kasgIW4NAFlBkXI1k8pKH+uMO0z82eFoGpvOv/gJg/j7SJcMLRe+9ndxLriuS6CJkVJhf2Y3s
GbNWk3Ikdvkt9Y+YePcdToF7z8AE7XzxCfoT8m6ktqMxU+TH7UjocBmBX6bX0PR/m16vHxie8g8S
pozyY02Z5GMGaJgTNXN31LiCSi09ak3rHfoc9WY5OKeW2x+1LZkFWH+nYlhVvsC73TMuMRpImpkx
oRlHFLI4lV98ZZIwq5e7KWk+hnJKwe0CHbFJJ9qg0a02UR8Su+xfYScye+xdPF1mEJq1/ieQtDQY
DXO+UjlUzWzYY70vwjnOCGIzroIPEpKzSNc+UBHcFvAUeqf7yhpwhMjY0bzMb61JuB+xXqp4HUoH
ortmBIiMansb9OWTo5zuUKTxNRsaiCrDEmFnMyL3MkaB9FM3dW6zLg5PhhlZa025myoa323Zn4Kh
2Km2OgwkjjElKAw0IENLfBbG1AgNQRqg/tJ9NcEj0LSH+GBLUewSjTDEZhhnYGniJ8IudUQyVW76
DsOwrwjyFLp1yHTkHRzatjTorDBWEp6ExNabW8+CLCHmo25oVktaijD7rTsOmF91DvmJE9Z2cBkG
beeOBZM6qRIaQ9G9qY1ocf2QPSKYmHBavU7+sxZRFT9B2sCxDlY6joPXSYEzjku8Xr5y14SsfQY6
x7MuONmkG+7jDgMwuYZ4EgM28UTjaB+46zqP56MRi0OukBZAno5Wo0f5MbalDjBAoFCaUHg7gXPy
I3IOaLSg3rUfaqtexwpaOfYaXAgmMztcJdEqkv4tJ2aOwNSOkyu2gB751TSayKSsJt3nppXjPGNB
ROWFABDfcopsgGWMFYPq0k1A1hZcEB5nEm6SCf/AFMuTlM6FmL3oYvZDmE6EzJr96xBY9AM1/lq7
BhPRVNcoU/bG8JwxNEnkhu+U4HhcWvpDxWwo7yyc3opJrptLTsgM7tYsF3g8qCfQVuKV61EouXF2
FEPdnBnevctpOIGh1kJN1l8+s5imZK1b9sRNRotbw23KHLuNkfgpDs8fRZY+ZAIfWk96ATXBt7Rd
Bji1X22AbX9HCuV1MZUnpua7SXVPlp8cbQJlNoNjN+EkjzhNUZROdJ5hhASnoO2fIbu/VxOh1ubw
XHeNQOrioCTKPcZEsn7w59nczhrTqKGof/Io36apRmqyMZgsdJtGg1ydtRgtaAntixLiAMNiarpp
GY5wzKkS7yaVN+CebPTQzxYdReoCdTAN4+4gj13ZGFXmRDE0JXjRc0xcDHa6g32ND5ZlmcO9xq6E
0zOOOQyQQ282UX4ykr+TtYTV4+gYSs1/NDyTCTy2D7j6vHLvBSvvJlGGdSL5l7ZTg6kfX2Y4ORNC
OArmMuCM0yJqLSQjVRtFPfL81trWbvwGWdxnI3tJNKrSkd4Zt0k0HsqYD4VyrFtiuCqhfbY55WQa
4Ay2M+tf4tB3utZijC7piVLXXetCIP6Gesv299g1LSfaBM9E4WyBhyECg9Wq05BhEIDePPGbBkGw
6LeJ0RwyAPnciwaNcRKfe029EcTevnUmYTK9/SR6jXH2AOC31KwlwuUmCmNmJ5tOfYmC2UmZofuT
vJR2UV+oRx18jEF30LBTadgW0eouw9JvS6WUHBB2AHf0ESV/9Q0ov35oDAx6Mh1gfsQJI4CSRmZO
xPywnI+tSMJXcP2tNNDHO+b4TcTfYybldXA64xBb42cL67jPAmvvCePTfTLBot29MUD14MIy4kzK
zmM8zMjNN17jPGiZuRqL2WEsC6IiOZv1nB2bmGuqa5OtRetsnUfO4qjHXil6/Q6bZV9/SbfVbmzG
uC8dWACCDIPI4FhQt+4O1TnKtztIV3ODbJmVInqtpTpNjWcf4UQ3a7Kw/nAr/R2y98yX7ZaAB2Ra
CoACzOtrjogTq9w6jYaem6HDAWzS7CWBkKl1tp0DL98YaJs3tt/r3IWjg2utZDgR/Jil9lZ0eP9b
u5vWox0t2CfGQUSPZ2gfOWT0Zo+dpuvOSZ/0m9btB8xyw8/AanDK0TLV1gBAAFB+qWL07FqHwqq3
jpU0d3OpPy2Yeny0kb/AgLxtgikePz/1muW3eG+MtZUhK0OZbe00hHmBO6JIhjCGIq0MK9JnT7Wd
fhka2yfYnnniiGLr79IEc5HatygVrzii09BZ4Dy63W1El+1Z+hGSuQyFbMxqmoPRawrtIgAnWflH
mpgGxkC1tvO4DZOJHOBYE8cpYF+VGCPWHH7/1LOP9KJlwkz42BdyQWM1lP1Nn4SHAQvWoQsBPFdb
P2UWqelog8fhUeXcmW5BjDjVkQ+7IAleApJN/eea4hhRoPgacgcpczq8qijfl0U1HvJq+PQ7uW6h
+caMdNYcr0ill2jOo8I+IP0pVrRiIU7n0Ufdf4C0XIyT/M3eHNERGcxT2cEnas0aYRriTrBpBEnW
lbUjSys6DMn8hP4F0V0SvKe+9iPLuQrTxAc/A/U6ShF81ASvTW7Gkat4dCMiYaY4wfyV5YfWym+k
QvzQ3H0RrJ6YEaMobE5tXWnnhsDdPq8/gGXvB2feBwMJUbSYjXVRU3no4+NQz5LE0uqYJwVJb1Oy
gyVthFgACux7CEUy9ECecL8SVIabPBI0PoaXfgZPSkgbYfbUTVStwjnPiFjjusUC0+YwjqfqK7cw
cCrs/oTf6rWAoP0yI8svJ4SJZGX75UFrfGNne5WJT6R6mzzjocEzMqCtPMk5e4e9Z3DyYJAZTHO7
MhuHj9Ko8MjhnaNLP2/MzxlyH3shomQ/4zMS/qUbylujuVhZ3PqFGiaMNMnkzfO5bfnktuX4Ajlr
yYnxv9AJmI92MnzHGg5e3UNGmVgs4KyQB2KBWoAJUbfRl5rYdGrrwSv9D0J2UCZ2t6QgRacpZLSr
NI8ZRq5/uuNfnb5yarhvqYH91Qr877aqN2B3f9lWz6rpF61s/OwbSh5wGzI8UFjCZne5FbptN3BE
1Qrr4OvTEwCFFbDbe8Reu04X1aGS1jpx4ycHBzFyLkCCRoaImpNKLZEoTlGRbpSlnLCiaM49qCd2
jM61Hdpdn3MDzhN+B6SneApTnCQS49IQC0Y40vsxZv849flTX5tYWTrn2qMuMOgqYoGOwcQB+Qa8
457dE+9X2DNtWqVsciAwOB1qDjV+gNLXrHqs85UdDgaHGNI0mm3s1Fu85E+aj8MOexnTdxR9Lb1Z
KjcdPoGBhMm0oJZUCRIseoduOqiNXyD5x/BbBFBHtAgrqxpPWFc2fPofSQB/ZuzTL61vyCSGLuhh
SGOw8MJQcOsVHOiGBAV1PX9zwpWriEgkGET50aXR229iPpC1j05fw33rJF9K4jvJkqPo2k/ZcF7x
tA5Rap79gfDjr2qIc3UjroE8c3PvvL76MHucW0xR74mffwVkV68MiVq2n4lcQuTOrOK7GJtjnPXn
ziZZY+yGCxQMamSzeZo1e2trFdpxY3iLcaOspjT6SeZxnwnWJt/kYsFnDF185Xn1mwpsAgsp2IVh
s1CO536w49BW3bI2//FEsh3q86w96S2tItMsKeoRlY/ZY62Cc25Fx3kA1un01XPneK9Fh9hnJn+d
qSQ6sFy+uAARCtpJyR/a4y7SJBPqk1a91iPHmsZ+IdoIz2FFu8TU1c4Iho5Jx7ADHcLIKJYVApiV
HJl/ENv7KKZJbdgfjvDCt419CKiTYj7djY6IYT/J+dUo2jLU2Sfx7lnFw8S8jjt/WzdDsZqWBQQy
TEqpYK+sVi9h96FhqHHWw7SDwUYiLscH50UTOD9poa0CacLzZsU+92AtrRKuoadTpU0Nncli8YTl
WDsvtiblitK2Xcu4pvHs1fcxQIvaNP1XLbQ3ugJNGFWjzszV+ut6zyj2AQ70fEoYL4ztslqUsMdA
h8ftusc7t9ioSlS6wu72tFNv6In+LnqbGKJEWFoOaDwNiaM3xFvqDRPxBEbGdnRf575/Rt8BMM0r
nz2jOBNQe4sb9iNP/7bEjxd36aZvaZ6LQlwzxsBASN6ZXqt1kV6V2Z/hWLxYuraa1eiuTZJyVxiO
lv5M8EdrMXGmLX63Fncx3FqTAaUPfY6ZnEcS+No3kgcLDxC9BbXzJ/3bduXziNthiYxO6RlrdvUo
YtgpmRCodksIG3pbfJNHFuxV6ZishMa3ljCayRgzb5yJvzRQ9l/aMPUqsnARRWm76gsOjh5zGi6l
gLehUuw3VKCl9ihKNkE0OtXW4jiwMowZlDdBnmRKFFJL0AhH76aOQyFuMczUnrONkFvfqBuPeTlc
hsbeawWpF3lw8D1657X6KFr9ZiKT3CCXvIKzuFv9tKGz9GwHOOMSOCIcl8tt7ZBsW7gataEBB5Bo
MdY+0CHrzmVI6ZZItaRlhn9NWIxb34IK0+Qol/vJIe/eWJsz8hPPaK+JC1LMi/v9lFO9U0NOeJnr
YG1MnwtixnLpTbsjSkaKx+c5Lv9iVKE5mg6Yz3KDAof5vgTQZcP6ohjL/zmz82Xk8plDHSwGlW7g
lp7JJMNgrOHkcTn84dUl3j7iqtdo066KgttMB7c0dZFzzTkUVcwvAKzVhsW772n0zLwd7rwAbwdp
6trPXD5mECx3ykZc7KuEfqrklFdr6UOKhGDyJU0Cl5Q0Z7I3XWndvbr8w7Cg3jiDeIqRL8aAyVmE
kq2cRbwK/Ng6dHBW0s57a/vss0a/NzHQ3BSeeTEmhs09Kht1SbDsKgVICL5SsG0r0Dc+MiV9RA9M
lBlH5wgiJFGbVDziuQsce62TvLSuBo9qxn00TUdsWxLI8Aokr0lUZidZOXUYJPBBdeXRTWxuSRAN
Kysupm02c0HmxHmoCEfHBICkbLQ/TEBr/vm9Jpx9GUhxaZyCjyRiP04itYGmx8Rmyte2irbjzD1H
wUDWcsw8SfOZGWb9m15U8Rk1FQgrqhdIg8bC+3FG0141jMpbT7u7KA+OyKwXNCXJXm6fBGsreE3o
SG3BmZSrauH1NMGHaJHdcnCglT06/1DxzyuP3XXD3R6iMFrrs16HWl13a3em2TkHGMsHpkkAJwx+
tA2+bB11RFLdYa83mMVRTAO3hWiJfW/LGg8vB9FpHhUJHDT2enxYe2LU9g0upHXmRZis9fPsm48l
0IRV7AY7gZCCX9tTaIqsYYkjWJXQGSBIUDQj9mHpc3374nTqrbAo5PsCzTtmEEzZGb2AKaG11fjB
X0RPYGGa9sRptDwW1fRM46+mJ2qeQe9+1OXEeLs91MY03KtWOyrj0nDv5J3vrOWsw7ZbbteO1OGj
3hNOZ/TsN714jfVjZMsXNXL1t3mzXL1XYRavjgCTJjuvRY6sw67MEv+Cx2dYGTiTthRfrwTI63Bo
p9Bx5/fYNuksuFE49M6jZ8Ro+0i/GApQoL4+HGdNP2l+ey21wVkFOvPjdOLIpdOlThSWjIkSe8La
TECPuBeu/h0NnKlZro7cAmhB7f5i9NWjqZvVuRjiPWfzYkUL4GY06ZdjNUzGNLlgcR6wJ9TLbytp
dB4zpApbGcQ6F6u3qRjIXeEfC8zN2ndbUtsE/hYxUsCGm6zG1gCMBcvUmV6U58sDfoQIldo6hQaz
6UyKvD6PWajd1N44PUH2uAuAa1b0kd3n9kVLy8XP44/Aq4uz3qME0vqBSy0et23gMN0dQZ7HHuCT
Isv3RBEucYQhWbTXtPHNS4ZJfzNnGdpjZCqY280HxGE+Qvfxk5gEh/ljCAJsWwp7pJTk3jYdBpUj
TUtaJqynGWloSra0XDTIXU3H4STKQs5uO/S0d2fWfshF21YmSE82mxT/nbcMEcSp8D9kqSWHtgP5
BcpnZWoxdFAPhb0lggtqeMFgmU+almhouvgkdLfE8lnovHO+Xj7MNsHIuu/PVLD4uWtBM8KLGw7d
PXp2DBVWOJCvFM3yOuGTckq9Bi3WvVWw5bdRskiLtKOU3skcx23c8kfqBB0eU0Obj01noS81d74n
4wff57jYJJRYZKFpX7Zj3ca455A7PICjbg/C8k/aUvUCRp/DAYs5GWzqHoxJvp07e48Xqb8mXFpp
Q2d9kJC8Y10cDNv4mWbkNYYzrEdNl+yq9TnWJU0iF5pwQKfBlOusiv+6nRvBwAOZYnO/byrZfiMH
oTmXMsCaT7btO8ceK7Ufl3dS9d4WoDQBTzZhjSvL9sa1vAoiptYOD7tZGvuhy147P9bfqQD/D2Nn
uts6lmbZV0nEf2ZxHhoVCbREUbMsj9f2H8IjZ/JwPuTT96IzuqsiEshqIHAjfD2ELImH37D32hEe
jPDa2Dqhqfk8nkqPyjxvsieWuuo5c6V78BaAkDneG5Z4K0hPPsjmE1KNhTSgJTuTaQ/7PBYGURyd
zP5ZzzXlZMb1GWC0vU3bmK2CEBzeerZRM45gb8KF4cxYxrIE6UwKd316rgaWN3FLPFOKstfXyFrO
S6M6l3dq12V7Ahb9jp0OnS3YIVSz81ZOerVRCeriXFnHEcE7rQTKAMXzWOXNl1EOJbaSMV5YSjgm
IfptXNV7SGCdtEsOYGwqzU51cU6gKtl4I5XdYJr3IjG3iel4QS2TrcfYUUyVdZND6rjn2gIc2z43
CkrmnIGpttFRSnrVl+TY11VGF5amsQkc6Q96pUcYWUrO15A1ch1ZbEJBDYDcfc/6+kkM3tkY3h2h
XlrMztFUF8826DbasZH+1awG9tz1/GZETBbMJACpNK31bpCMQ4aDDkP4mFlPcWenByuq7HUNdmXd
4S+TKRMR8K45DlFAHhOMqAlrTMeoyRXaJmmbjZw4RtQpcnwtjm+tNL0HQ25vGxuhp8QQkXcMNJ0I
b3XdNL/ssY19nk7qzkwclXrRthJMmcbm/RjBRVicNaaabgg5+1ao5Wyauo0+n1q2Q9tKd26qxruM
EQNhbZiMYzKY8x6gCfNh0DZQFyJQZV3zIDuT+rPL0u14481GuR+q6mXM1Y2mjfoFC7Puqz+oS4va
bgDPglHJ57gCBYunaStanCVRUV8zr6+eoFS+Rr5mAM6kDUIAy5A5EjN3hv4xJux4E/OOos9+tyO4
U93SXMcclbFGmo6tx2cNwPm6c8a1fiAPi+ZiAhFmY+Lo2PGjwktuEsJW11ZDtiU376/Mdl7DOr1m
WlUGE8sIOKr1g8bkDZFDvoZ7sI9UdmzUALQ9hg7exdsoVOzMZeSBBYndPDjhAhWYsClAAIAu0yLJ
n3yrm0xc64AtlCWC1Wwe7PzLrUfzhrlaj8wymUl4RzhQnUfVvSKcPVlGUgdt+SlUzwrafpHScJQU
lHkY+TjNrKpim5IL5sDhNR27Vxlpj6VlM4Kk9c0z56TgR4sAmtYt+1IZMaqmHgIRyY6Cs9G32lck
KzjEUeP74zh89sB8NnqRPyG0lWB/uLz0IXucSYGCkrcOc1yeUuS7uhoHvKxUzNGU77o+v0ltV900
YpFaISsB8dxnHCgGycVpgm6F6lgEapnuR/BShdWGuGPsBzH2Pvv9VxqRj6inhJ1buwtUfdo2LcGa
jYQ3YbC3cDrrItsEnIT8ZS76xrb2PkK7+jIXsYVjQq9tmIGojTow2oFNQf3zXc3N/TCXGNMZr4gc
/jQ8nARC4Dc6fayCPam4GndHR1WCio2jbZpXItMqtU62lkmJ7orXAm3VGpKT4KKZCvGGTv4DyWrQ
TKBIVX5ZtdHclV6OaCQV90Ga2ksxKJ9abR4Sz+rOg9yWIrpzHLnjq28Uug6/DFMYaHoiN+h0zwL+
O+8aS4EbweIi0pQHkDPeelZk4DaYVMaBLDehBlh0TmhQMDqz4ELjXjAKg8g8oEQwuvK7GJexT4dU
wDW+w8H4HNTHBt7cwPIjsBvQ3nHrmX45YvZuFO3TyxDQqi7a/NqYpU9Q6rhPEQN4X2lxhy/hNTPy
lvHOsRpZ0rqE9u5qjIJMkUCBSZoDkxpPqvYZ8C2xpte6mQ+QLFTWPORwlNlzmNuMmjiyVwByvqWC
hNcoxmyNpP3BSdRnk9ULggfzxs5Tbt5sydMYlCm2lJj8iEluQcKsqmiNfuYmNrJ1Lb4rZwcXOwm0
Jvsgr5GVct0jpZidZuN1Vs0CkAbbhaLPcDxeTy1JxHNGD9wDClFsE31FOT2qmXoc0DDPDOa3sYcl
TQfKEiHvRlSXfLL0OmIPxSKvqMp6VNyPmnwqAJr4zKKOv6HUBPtyr8HpEBL6UNMvI13TCdJipD6N
fzW2e0c8RDBPbrzXO3FTojAZ+Lo1adRchAAL7KrmCkzjV+77kjfhjDyEHh0a4MhhkAJGc70nIMLt
KYw5wbVGCwMyZK9aTZGhN8NR9whhcJP6ZsYqEiQjQjgPa72tCF8dYo5fEmmM3HlTrVtUrYfCkb+m
BDlfhfVilbBaYW9eNyCy0X5sY6f2oygFOmhDpUBODYwyg/S3LMJ6Z/HGkZaou+kxIjCmTL85TgfW
wRur4z2Q9qOxjU2spmUCXKvNaewN3M99PPvWCLk6pBGCxr/o4Ib3FnBtiUOG23j4mpV4LBw0wjpR
SIch8mn/vU3X8RDtAStMaHznakQWQD09KT1PYo10HMDQo6dJ/K1VU7IDqviB7rTrxuzq5JSNA4oT
OU5IEiOWtii6/Qhbymki2d3pd0LzMnYDxqoVGXilrCeufYLskOjaCxpSLIRJ1/lZTmJSTBTPsQrN
q41SKBlxBXWG8RkKJlz4ec+GFiq7ccZ/ZjiF6jtTOd4yxuqa6uiiIbRT/TNjj9tH0Y6pjVw5TCD3
kwG5kP3OwYs0a204sUVfUPE7afdhml96gWJW8NhLbUJM1BuvhlnfTv2ob0o8pdeZ2D+YGfu4NOZD
PltkG09Q53Bfd5r6IMKop1yPx2CS9VsdtcUuQV5o17zPKavfjZCcAnXR6rflDSvb+jAn1ZsHyBh3
erl1Y+8L2/zzDO40TY2PSTWmnTPBUtJ4H4xD5rICmH3Nnm4bfQAdxoigqq3s2FrFPry0au7e6uN8
HBsrOltYuzYYXXO/EXl/FMK6gw/d3pkL5GdyGm6H88CYfLSXlhlxAUXnqbI8WD+aaQauVuobVVPL
Y1ORtaZgHCxLThK8B8W2skxrKylTRKGs5wgNywwOLhDx4pWneNrKGse3546zP7YDSd264tFPt0dL
L53tgIt5o/B2XxnKUjGZhwVpR66DfgTkC2wCs+O6S9Dkd6rYAtX3VgiPy8vY4gNsDzxv3lpRdD7P
LGxNUYfE3hh2RWHdc+qzgWfHYZmNui9RL69cW4OeB84rC9lTVWVyqA1aMBXB18qEAdrH+mvDg9wM
KkNcRUu0o6ags9LnzLoItMxhIgZ/pm7kNbnEWRse7YT8+lYe0iJj4FSAhAXsQLRG8pC7LA5lWrxD
MgvkMGyzqbhLkKy7sbLzcmYRvSWrG7eGruTF69Hm0oYxhZPaG6cAyBpYYMkMuzThu9jyu83Nc9rA
2R6QDTZhmWzDML8dKxB2KteBryXulxaJ02jGBkzqfG8Z1VsFHnztMqnGncfy20H9oHfahxPqI8is
jHFIFySacJCGD/pG9g74RhF9u1l5n89syZplqW5Q6ljSe/Li5D20iMIxNNR1nuSqKNWUfJ8+QenC
eUN8A8CylFcT4jo7cY7GTNEwUNKrKOhrMBLuCCwANjWkFgeFem4NjjaKbZAujcpQ2ibUCQfmaYym
+9FMcAnFb16EZnfOCpia8SYmMGnrUMCTkmb7Iarbzl4ixifXPowZrvFWk2e1qo+QElHnoE/tWRn/
+wgt81+C3YhodBzXNpYgQkLAllDn/xagxVRmUH4W5SXV1IPH+3gyvfltQmm9whZ/rEg6uqip7R3Z
VTUbbbbfKBOG3cTFf0sbct8JrXruFJRKme6ylF5kViTfHE34MtxNMKMoHeN7Rahc5cm91SjqHVha
mzO5qc6GagKkIkoEs3+JjLRgbDxl5rWMmNeWFcQg6C1PVmpUbHKQZgsEjKu4lDeK2ZfrStXqHRut
9kY4m39mwyYdpqhIL1lXmVOGdQ1FXO1NzjnEG7n590+e8S+xbY5KzeuA+DZ00zb+GhBt8MZGjaOg
nTNrewnWcTZh1XuH1mVZD+oH3L8KMWdu/Em0SB6E4QUlUloKzOnQZCBKDBZ6aOGiIFNiOjFC/dZ6
neyaJiMwI4JopCbmPhWEc6SSoanRIlRb95UQfg0w6dbqawzTmtx6hWkejSonBHh02KsWkffgToqP
pte9rXtZBy6A7P8hf03z/iXy22GAoqqGri9Blrb5l3cPmkUQLQZSXdK8cNRUtnatwviYdkr8y2Lt
zbwwYq9XsJMXWGaemzz+GluJOCihXVfzpGZ0VdImKYCRN6ipJ86mcrpkoFtwAUW4qnoLbSqzw58I
6Rm+GErVQ0zkzA6jfHsb2/yht+DfzArESEa6zYnK4s1oyve2GZ+BMi9gwFb3ZTPWeHfZ5PR6+jh6
Gpq+jhy3orN9T2377TxV2kOnaHawyBM3ERr2lWlwczWEXt3naXRP107zx5DnZMQqQCmOvlXiiOgA
2yqnhwHGr0BUvNjjyqkJ6dCWb+xHWGYizdU9on8sdAITj8hamHfgaYoOyNEUduoN8+R5LweLYqQq
x3VNn7xEMw9sHyAHzn3EjFpQ/BWu/g7317uxkLl6ZCKcw3g6FIQ/7GqN7GbLkB5K4Oi1MuNvfRjc
QLrQstockV20EN5Lnfzyn0DWPDMziMsDqBdF0bDdadqlUanFGghN8FUWv9LuJ2eyNgCkTg4RBGHf
JwD/3asMgfmAPKguscUCB5jr+0Qk2BTYC4M+hoGD30A7/fwhS1s7FZ56N+VO/MKDA1Hec6oa42PY
Ctsfc1hAPwHrdTWEx6p7I5LnoqOA2hH6lWxZ43hvwFYpySfkqqJBjjC3gS64ODeRo6vvPeiStVk7
Z4OY1gtbIPTwenvDhtz1x9g6IKezjpqYUWTbbXmNBx2NT2++O9XoUNizi5mWhR5j9U9jktq2G1Tp
D9DJbufmA2LqifdnQWhBOZ91PRIbr0YsAE4Q1FtVx7fFoP5KqiSD7QLeKF5EC81SOrPfg24JKfPs
2ujeVMkCszWah2yuF+ikaJlDQh8HG1K/qBwhWSovtWys+3lCCp0phCgyclnpsao/2i3M+QnNtT/H
MBctY273EM3KazsAjRY4iv3GSVWa3MFCuY9hMDRHVivRmOEHqLPg5/D7jw/5v6Kv6vrPmNr2H//J
xx+VmBrqpO4vH/5j+1Vd3oqv9j+X7/p/X/Xn7/nH5W3ovup/+yX+/f9++Nt31fztfB88/PUr//Sz
eQR/PEL/rXv70wdLUkU33fZfzXT31fZ59/M4+F2Wr/z//eTfvn5+ysMkvn7/7aPqy275aVFSlb/9
8an95++/6Usk9X/895//xyeXZ+P33x76Jvua/uUbvt7a7vffTPPvrkE16timaoDXWRJcx6/lM7r1
d9sxHHLFbI+3jmNzmnKf6mK+Sf+7ploWJmbNxBzquMSetlW/fMqw/u4isNA923Ws3/7vY/rT6/df
r+ffyr64EtTatb//Zv3lMNdNAwyMZ3Kes4x0NcP4cykggM/2jkG6SON6/bYn88Qhu+GQc7dSVzTW
3QZovXhrrQHCFGpZx+8A6aORxyxB/EEUzKk63Jtkt9/ourrP3ccqucTmjGWOSdzBtQRzlkaT+gGz
FtpfNXvXJTV5UfS419DY1Ur8+Ye9qWXQhbIlxVoeinuVrMPWnTD0zQ1CCQwR18aJpnNMcbpWCy0O
jIG8sLizbn8+GRIpnRdzsxFV/T1iwrpNFNSNNaJ9rUrS45TpVDCe5W4GJKte1KhnNoxg2NIQibSq
vpdj9j+kTeuq+ZeYY55f12Z3wOpbM/GC2n/JByc6Qe/Kpc8uyqGiDGZ3WVB3XxpdDy+GC+BGa5At
Kv34nlhRftEGG6HXML53GkCq2s7vqXc1vxmT+Cpc0nt0hP3HOKX3bwkZxVOa5cVp1k8/31j2s/lQ
R9AbiUqW+pMriu6IfpvVuJcYv8xYXktup7diwmMmZU2/V9X6/ud7fz4svBJCfBu0pivJOC3RNpCz
wH8xsZtD1TrmyGhszasfMvE02sVIEdCn/8yx5gZX7FkOro3Kam+soCfatpUkzhcmfL44AvOrhgX5
BVhB9948qDvGLKOvyxI/9AQvABSaEZgTqb1VsYHEG59iKw96w3AuttW63HPaAemZSQBDMmR2oGJz
caMmJQsPvHllLT+282CU1O5BZ44SW3ayD+lhIW/y4m4xo4EgGE3yXWpGsbMYh18W1sf1yPzs8PMh
4vybph/lrRGbDoWALP1BqArb5BnNSlzMr4jx8DsxTmSaG5Nv6mX72VhCvsrtzy9Loa9fUrR8pdsd
o96JeV2XHWrbxodygH6LyXfwAGMmm5GxxktqNvWOg83eUDbFL4ra78o4TWhpGdGTBzioxnk0A9r8
9pgUqLYdjSfNluWuna3xYjZWeFUhaIneNM9F770IQw4nQyOmS5sx6undjLxJdTxtnehJ4wOxUg8/
L+XMnBmNQcWmIlK+xil7TNV679RS7hKn4666hKNjQUaR6+hbO+Rm+vPHrA4ClUU1IXGXF5N+dP/j
R/XiyMKCG1i1MC8Ftp5ThxACb3O7XmjkmypsFSryBu59VQO1xbLwJhVMhezKCKrxnDMVpLVNOuxN
k0zNO1ZYDF+c+ubnI4I54710cavGcdtuzbCD5oYuCEEDDeXsSfFiweIgFrCIYaWDeVO8l9mtmoux
sB7oDe+HSckv7OLQkibVmK7lx0/BsFCmG6wE57aWp3Rs6nOvMe7wCnYecUP5gNDXxgrQmyeUkIxC
wQBUdv5rHgv1bPT9Tg9TcarN4b6A/Efsm9iTC/dJybVQruE65FQiN1NU38EIf6ul7eBw5kFIexpe
I8e9X5JpQArUZ1FX3R1kFco+JCbl9MU+7PmHuGTOcI1SbjAoub3HwfEa2nYnCazKSI7NqJOak3r3
Y21AcmjEoybGu7BxV6EYqrO7/EH83IS0jx56sWULD9NXPw0ZbL0h3xvukmEhKudqy9m5SstW2BDg
q2hNudNjZz7YZuWcdUUfIeggnS87GV5EunhoGGcvHySI9jGRDGeKUodynbmTJgkN/vmBCJYwbESK
EzQcIOucxnZPMlf0gPQOT5WVYJap1P4kiSVy1ci7ElbiAHOV7lZhJH7lRuNdu0pvNqTWz/5//V2U
D96u1ZEr/3yJUaIKlKNtHknxKXzdKI2tN5blg8KAah/OmDFIBiIyXeNXJSws+PkkztZ4W7W0dFVC
CC+1U/46x/KP//rn37GLXc+zoV4sFeuulbTfnZGcWYo4L0rFVL8pawM49nIie21LElejy40c9f6l
yFnS2C62jEafgjpJjUcrK7R9msyOD2tMoctrxB1migo2XY9p2YqYhUX4UCuOy3Vku79wcswITOBv
W/nAESJNDGJM+FGkLH/0YwlZr7MOclEu9Yq+NQAGdJFLrBSbeA+NX+eVNN/149AeiSOncRLzc1u5
t6mZnEEjr20EeLXWHaY8PrZMXGNz2sb1E2mBdxpuIDae69nhr1p7C3MjmOjS81LdDSjcEzYzDryL
WkGHn792w3yWav6r8pDJlJ4bxGnpF3az66UeeBHBnIa9mbLmoODGKbw3fI8BUfPB8qN06lmMfb42
EnirEjI1yE1q0O0Ke5Op2pp8Lh/jsa8r2l6JnK1t6YEOYrZqLUyynPC02CO3AXUkcDcpbkPyogf0
5QUJilVJKEqneLdNQkic5fnggrvRuuE4DYzG2faoEp0+3KsWtlTh3OUR2RnheI6HaifMYB4j8PB1
IBKH++V0xmW30mlOmMCvQIFsEHMMkOBBO2KRiresXGmbSKt2WzwJaDYj9uHxeBpyD8elvV2eiBlF
EZCUNX3Mrg+jY09Jn8xYfyr43HCfX3qPX0+ik0a8ljyphrInDXFF5QCwpNjQ8W5jTfiZoq9NEs97
Di6C/2Aza0FTY/8mBVkbT6YSbw1g713KBnthhcyDn4MV7Ax5pFNirVhvHINIsMlgJkl8L3LUWSLt
VwSajnaj1tmTHWn+nFf4tyWvg8QOO6/HsNwzr0R9jNdpse0RyZg48giW8amp3MtA26mA5SO0G4Xe
EEBe3aTkWXlGFbRofJyrjhY7kvGG3eCsg8424qMrq30fftJUg6bSA7YAJ68KUdPbK9vDlIegdCEh
M3zkzPNNYsCngQGeAsZ+nNkq67gUsOHl87aOnFs1ajcdmhuiNdHDeu5rzP+NWclGRYwF0DiHaojy
e2BNDmg7ViXb0L3VJZeWBSptn2+AB+Wu7kcO7DK1AQE6Ho1ouNFdyMYs+Vzi1t3BZba1j/UxABJQ
v8W6ja/MPdtuEbjetPY88V5EFNYxAP/l/8n4iLw2lk/TAtJsd4Ywt9g+eIN9d3n7miBVI8PrJEh4
5n6+Cf0ILrfqKB81Weou8Umu3uDTag6qEMw2lE3CbxXrblAoyjWJrKc0as/LT0kemjndDiFB1eJO
i6h4eOfkznLqYdJuLcwr1mVs5A6FVNCiJaoUAOiZQmzO4GepHoSRcj+Iz7p1d/HQBHU9+lgi/Ibu
fHk/Q2Q9l1331EJLC5P5muvpgUfu1znGVIhWQLaSEKovt9FwbLdDZW+Xv/caBwVJdapTfU+MA5Mt
9czm7JCiYrW4oHvUZvhZfMOebkwW9IC3Dsu/AZmeEmny4i2Nyrko3b1hxueQ8DNAo9CxYVIRnAIy
7ec1RuKuoqYUNi5AdzpooIT4TJjke/xp3ADbtT7GJyPvdplt3NSJ9fPgRt305SAPAmsaW5qn5Sws
vOnC+nfTEvCrL3nKUCZbdlnFbVb0u15XXxh6rPSgjCpeBzghDnWptpmmPpi0j+U8y4/c3W5N0KwN
nIhBL06WSy4u7y5e1xXItgeKNmKpoeBM2RWfKvb1OZCGCEbduFoWIcqZ92xYMzb49DgLSs3nxgOy
MWfn5VXoFOtWQx6r2xYBiFhiWSl5XoJip3yG/0RxQQU68m2VeVVQM6xI6frgRrvFNP/SkuZYEsjS
5vZjWFdoZ8lW1UeoL/0Nh8S6ICh9maMrpJBzRR2g4gba1AS6M9xYHJhR+WaQaVVW9p0EluqXRniJ
2ZmMxJr0pGRWxB0KZrrJqTTI4OGuhy6foCRz3UzRQVg8U/10TuV4JxyXia9B0jgrvQbBqzTnJ0sF
k65pR2PJ9SNDF3X4izXY5wLxAkp6HWufWwD3oKyJF334rzQDTpnXyeuyTgMCkXPMw/udpkfPeGyz
7DYMhyNZR7S6PJmj020diUrVMOHbGPrFJYHA6nqeK/uZGHPUQoj8k0i+dLx/bVU8l9NuSogjFEI5
OK17z/rgNBL/VUavRnsbRt6vLrZ8l7gQu6zPTW0fcw03n42v0iuPoY4kNS7ILFfA8iuKn+DyYvE/
bC1F8N3mW6VFz+ZgErs3F+QeqaZPhNXKNB8UPeZEHHZ5mO0iZ0eg4bwiTBSjues8YsBh+Qg0n5nV
qokch1gjTN6OfjsQY17HGMQoor6o9U8AET49e3i1GHgO07IcoaxDVniOlRkoS4CPehcZis3Tn91+
6bV3qlX73S4XyX4oPuiMToppBGLqtm0x32KpQVVezhAqzT2IWu4ut3DKMqgEomPDbb+PMrxv5UWa
4jZKlAcTvgDOs7t+3CWt/RC58aMHSSoTWVA2JvJEdXi28QasZC1g2K+1Qpar1JlP0VR+iVJ/reZn
IOJPqgDojev1lRRtMtPVtwTEkG2OT4bjLivw6qxkzkNnu8Ecp0GWiB1tNloQSOGWupsq461yojdG
5CfCxbZgFchQAGFVKod0RtuOy6RQAH459bPKm3CVQdRGchTXzb1MPNiZCC8QIx6STwIrMGRZAawu
+jDfa2izK+MpK7neTTIPRkz28CKJpjamHIoCRsY4xUsI5rUJv9UMLhrSmrZKr8RLUr8K5B7NoaI8
Qy19SkGraJZ2kOqDpba3qTa9l7K4qSPvzuL8G515j/VsuTqTWX2kxiWQV8Oo2X0aCa1UoT0B5JmQ
H0IrMC6t0H+1GITQdmDZmqXGa11ZL1WOILTc66n8laTiuXaHO94zT10lXjSFepwAuLrKP2cpLviE
EaB27c7mwi+5ww8l3bSZyRvaiB3yY5yORz181Sb7tfdsxrDV59jibxnC+YK3n+QSFxQnG495jC/Y
khNh3rhQgni9lc+O+mFlfnZGTvBxRqzf5JIil6sfVYNLC1YeSQCVR6JYu82N+UHBJD+JmBh6DjMt
OveRsaVwlNohw+7N6Ki8SVLvzOIIpYKn7Ij4qJRR9aPMeE+c/JCgrTXthjfr4MAoaUeqseyYE4E1
66a5Im78RhQmJy0N2FY4Arn36Hedqa6FI5NV70Kdm7GeKJQE+I0QNps7ESdc/t6vOfV2KkdMUlg7
ARHDR1z+Dvkp6ASlZzVvugzbn2H4lm5wc62WwJc3T2mvYMsReEVEoyDYRafeahtPxcExMF/n1B+0
iS1Dt00XP+7QPUamdhpk/cuOhlsFTkJuXLWi49776kRsn3Figwss6qHc2aTCwHjUkec150S65zpy
8QloDKYZ/+16xRu2UoojVkuTRwv7Rqi53NTFGDEMLPGn8ldODabOSJlNcHYiBK7vubOX65pUgjWG
lY+MrfwqTElAyChMRl3fKoqxLUFdYHSDaiRtLrR4WEyOdr3iQW8xn5114dw2hFNP6XVu5K2EbMSk
rH+V5T2qpK3najeV6u4M1OOrEHzUau4/5mwG717tGXHcdjD6Jc37lp3m2gHLP+DRcgsuBOIIlRTL
fOP08JYS7jJ3+iRgZyqXmWTF9DwIxAAOL1YN0B/G9Xe7SAfCrHwNQQAYdPsmUWAmYTOcmKcO1w9L
v1uWl6SHeEerBMidDDdasSQzNMc40gOoekG98J4jdV+QNFD1T8jR/TnMTt7obFnt/aqjckMTTvQ7
ySb6YyW8Q0cyhZWxQcrx38AJmsQ5yQl6JCL87NHxhCNVKWUx4jA1EGOyN43HJiISdYxZE73nY+Mb
WcICm3tR5kBgH7YTBT2GTQww8p5Qh5XUOX6Ynj73CWSPjrZKbY8AycqtI3T8aRXpygkwk54A4Q7x
HuRrKitUhWhgmVHM2gtN7D1+o+HUebyEdclAQGGRMjl3A6YDzWrpR5D1IWYL0SHpst2Op0wioKpj
69GV4MyAXGRDcfFmoixUoXOruWOyxm1WR1AU3cA7CWrXvo+U6obhLk7ZbhsX3hkexFYaxI+F30j8
yUn/dDs6jHo+cOl2JCWUYJkRG8kx8Epyx/EKmJN9a6JoqkTDYhE0fIjyXIRBkwFUQ57cvAH+eZKk
drRFeKir9mvUkLENJJh5sK+gSeuZDX/eIVALBDohV3Bjlu5LVU6pW23NPtvDIfQrPX1wUMr0ubX2
9DOBtmyijBO5zh+KXe0jRdsUqGFh7+BOzpCAJNGNR22qGt1B9PE2zNUtdJwgCfMncdsm76PIffnl
NKD6yKjqyCSwPLHrHFZAHDQvOCx3o4oo0rJ8dINnVJf7EXqKrosNiUqNwnB+aOA5e/ZdoquH0gYp
lFiM+nA1vdtFXOC4MIjw6L7Rgt1NRQKt0/1VDhkfg3QgQtSwtKuSSQ7tSmyxzdElYVFBWQgu1926
st1JldD12gWHfraXuxHWM0dsAcmQ0yF3nnCPasiVMuqrPoxvzE5sMuNO9Ljtk+krAchozMOxmVXm
wRCbSWEGsXhNbeUY5nowVN0VR/JjNVVsduXVxb00j1xwaoxFh5ORoAdaoedu+MAWv4ejANQF5b+I
1kNPfGML5z/N3gdWwI0JimBB4LgOspLokIv83GrNxsYmlZec2poAylzpvxS9WJsZBbQnTnHuDjtt
rt6HpZ0cXB+FbdCGeRCmo8/KZzqhxyf5LkJvRSJsQBDnsI5UjbjchSVQhC9hKHFUeEeM3iB0e3Fj
LO4wLpnceO31/AM5XGDbDsFe2pMFcH+MQKlxlk3WZwvHI46mmx6e2FwNfmVKzn77m1eRJ5nIjWGG
Q8mue7TeHPkiMFs1jvnpKt2xJSinRiLOVDgozOkZrt59izoHcIKx0uEET+DBE+TZDNRXsBGxUVor
xel+Va3nRxi9cQMzsMDEAQhgjfkCSIYd4Gx9UEznUHdtgDmFIZZBhg73FQxHHdxmhDUE+xrWWZQ9
WUiZ7ylogyPjOvJTHYbLXKmrhbNKluO6ggOyJKnqcIZoB/KH0H4r9QP/1FhjZGQCm0c+PVoDEhD0
WWTEQJc7GOOunEAFFfF+Us3dDFdtShf9AWwsPA2H1JpvbfwSTeztEtwaoEGPXT6ekUBvmBe+1oNr
soYtv0MVqSdl79GcEXIp89MsEcXHjBq5RR9yQI1rPBUukej9sJTSEmU0cs2pTpdSZD3VOAr0U5YT
fEeNG5K3GTM8HW2x53y47zpIyjgviLrdwKLmCIpJ4Ih2CWpcLcTm52hbZwgPqpXfmgTPk4ecBYOR
+gbjp3KyAq0MyXEyqn3W+lbjlnB6vEsSEzwEX7RJkabm+Gilfs2YBjhae9EK0GIjvBENdbn+Lmtn
k3mRfinlQ7GUbY43vSEG8bPeuJtdIiJ682Gcv2paZTONX8bKQPAeIq9zaPLbfVEz3c1TEAJDutNN
+M7WdkSx30PHbuRWtb2HqEu21PJvcPpPVqxcWI5sh+ndxC2oj+vcBiOtzHeNGQaeEBd1Sjdp9tWj
RUVYt3GI0IGegfmDRpdpjzm4j1aPmjY0dgXmHYP0Q43ECVzTs/g/hJ3HcuxItmy/CGaIgJ6mVkwm
tZjAjiADGgEtvv4usHrQ3e/ZvRPaOV1tVcnMBBDbt/ty8ytprEvcS5/nM1w/Eoh46Db1TDlX72+9
nuRNz+xnU1zvRvml7oPPGM7dmB0FiRboJlcDgpHlsbzsbVR2M6jumvq+mf3jQOIWw1rBne8pRQ6M
2RTRnJLDdYWNUBLJMKd9YapjMvELOT4dO+Xe9c+2eYwwEhOI2UUoArhcIP7uIBm48YKZj88MFmvF
DcjCo+4GzmHW5dbr6HjyM7pA2+BmcGmJZOG7wcNSgFPdjsJVdbDJY3cDHGAc62XB8szRd9KDdQsq
jqfhFisfdOEneD0b1243o+w2Xvdo1ts0vjRJ8ycIy23TGZsoJiEUNRev/cymU4IPtWXtBtM4F9Bk
/qTlX4LsJ4Kz0fDAAL9g3/cB3Y9aHH3/SCDgYBYfhng2E+zNv3p+de9vKIPbHESbgEcB9d2rITbA
EuMjFPneP7o1TNL+z2y2SI0exjl2UpRimd6vYfaeEsvburQrselGiitXU7RAUcEN7LV6SiKxHfBf
MgS68bkJX/MEHFbh3fWct0g0ov3N7GgP+YXnIphWpKTuBKkN+uiGKWnxna3BWW8j75115VkCL7VI
U7kRQmkrb6r4bI03m6aP8JzY9rXu543Xfg15PKycoj2Iybua3jEQRMDT7zhRWMiad8+n3uU80iXi
OdbRNl0ErU8HHOGsDSBCW+m5J9m271k+bgHqwZjD+xg71EHX8uR7BxE3xyWZlc2QQY232rYuzGKc
APKYcgbjN+acmz9fkN66+q2YaP4KCfRazjWdExbu5j5jo0iKbxUT4EpdwIdFA4ExvU8z4yHKkiPu
lZUHuB1lCMvVupXtIw7OaZXy8U9iWg9IdpPg7DKtzCwiIYRDNNawHLvA3rtqulimIsg7Ii6V7Yne
8j5EqRuo6DlMzSx4LJBPVWC1fZ1at9IC41SJy0LVvVjkxFlEt+tkwc1Gy48a3Vs63QNgB3+dz1iN
Ch3UF4y9OQfTWmV8FSfvPu/G9tHI6lOn40OXg5YvUuTMH7PKSNn9GVf42nKhcAZicO+wdbVHysLb
zY87hs6NFG8dE21jG9cfiLDHpoS1CJAqiObHahzCr2awLkidb4GhpgPlLvbVtCOxp2vtm7XldDZo
hmZWhwP689caluMqzcmv/vz15we9B59x57y5tagfksHJb57xqvrq94+fiDaQTYXV4/7nB/3lUDhT
H0CZqJ1zB/4pyJR4y+i+IledzvddeuH69lHTYnEJbEmFZJiyJZpUGBGtDs1HUcXofpoyTb+fzEdd
u480gVeHGMfXP+j0Zl7CKjPfDUcXzj8Y1GzioeGUvr2zNdmjXNcZAIvQeaJy7KyGUH14/ctIa8bR
8DTpGmbceu0CgnMFi/UxbJnlm+beECaO6DGufwfpX9sxiHM3Y4aw6GP08nJcbsufYLpEewVsgIMG
u4DVsOy4DX3xE5k/ayiD63SyyZkN/bD9qf3Q+rxwi559BQ7OrYsaVCM2yKVQBJ7+5t+MNv8ytfy7
iUX+/0wWgWsJ33SswPQd+Z8mlqoA0pP1XgersBvXnRXzzHWC7JW2d2Nn2xF3iWb8Vjokzkt2UNcp
EUmXsPfeq8s9jjMWjDK7gevhUJSG+TZpG4F2G8lnwSD/j4nqPzxU//Fy/8tBiicksAIXE6kjBftq
a/Hk/Jv9lpR+aykTm1ZFoD3a0LeqBuoCjHbBAExqaxpTcXOGOLym3bLadmt9n0I02mfhjGN7prvY
n6izWSwTSTo/FFOmNPS56m+9OOlcPwvPmBM2kABIHLJzJtaGd/Dnx5y0X7l4+d8/APH/uogC25Qm
AAsvwOUk7f/8jRT8RZL+ER1pKvYJgNbVfd3wMonpXkfBNsGipXibeiVaq6uBhzge9eju8JLmOVqE
5zqPfLDr0p7Gm9Xq4P/yrC4upn/MbItzi9djcWU5VBHJgHZS8fP6/+0d71Xg9Ias6XXkw0b7Bc5V
WLzbVjLgZfox5gFSg41nG/4FeO1MX8c+4927/vxQffh/uIgl3q3/fEW8VaZl246wHN8RzvId+bdX
BCrW74JFH4WCNmw7YfSbrijJzsl+vhT6wGKve8bpr5jzTqVryKOKzHSTKxIxVTLoY2GfYENdlZuO
dw7L3bpDxHCCynyFEo4SAXvy8X//lCkU+e9X7SwTicX7KS3845b5X26msioajv0s5LBX5m8I1HCv
xXwxVLYK7IoVtSAQzXd67ThkVOyDtPz52OjuiLdpIzMaxumj3AHTrVYxWHOSGSHrkKY+BahfUdh5
qCv5zamIWxYYhcFyQmkkiNHAlAG31u2SiocbhBtqwZ35OtviTxkBF/RF+dYUITXTuXA3KDlND1NR
IsdlIDVOs1s80A8XPnEnXuNFoxKc7tKVmzR31QgxtW3x88xZoTZdnLDJy+zNMAWQOJz+g15pviaE
y0LX71bjVP2NtfqEV9luU7dmW0V1Lr3UHOUqEte8DahLllq7GU2vREY59Lflth6s9zofRiBQXbcD
/UtWFf6L7tSZykznKDk/5RPSe5BQblx3E/Vz1dltna8mtw9p3GU0385kpBIerS2Qk6HH1KQL+ysU
wRPoQXFCf370LP1pEPvXflXsbM98srE+H6C0YPzwd0k/fklRw7MmYQoanjFbktvAUjIRXaileT9B
wFkjy/zJi+lj6DWjrfM6SaH2IyDdynaBufmTRWiwf/eUhZA1h6+Z8VjOhfvWd8FlhAq08htMbrUJ
uXZIA+YwhImw7IsTM+imgsa8KnvwNfSBhYzxNcJ034FpCtOX0Sbh2XVHlU70EQ2Ybu0HOztRg3OX
O1h2XTF9tAELs5D5gyQiCUBP7qhoQk+iLA8w2LQuDP3U19mXoKIZFjB5Flj+zGwtsWIIiCGZPkbc
EGMP9aqKeavtWf/S3nFhjYFzeaie8woTSJuTIAbikW0BPAJ4GM5pj58BjSJa84/hmGNeSOE0mKED
Ds6VnzZckJVSS3srY2HIvDoM6pN+JyjcQffCyyQrxiULt4IUlOYgvZ6bJ7/wmCoWKt9oUINUpmer
yi4ZxT4QiGqMeBZMn2lBMaVlsM/RSphug6Py0ugwGaSCs+BQ6zADAilfOcx8a0oQKRVgIC+s2Hxq
Y4KfSf5cjxGZ9XZhtKiPHtOE2Cc+XwoJq/Vkd1BuFpsEbsZdZ7JNcL3mZWLEwmoDw1vKc1mGX1Xn
vliTO23oz9rH1a0SYMq62iXfO2wsJ+9+qSS4xWR5lIPdzDfCX55+l/V4tPL0Qpj66DXRS0qVw1p4
lKOh6G0p/rrVDQWIjckKMqEB6lqjMm8Hk2ac2r5hLBUPo5/7j07tkqZo0/nwUIyFz3zLD1DR/tVm
bRA28TVLQmNjzxCwJbDNtR5K7+zHREGr1tKHoo/8J+1Q6FZV9oXTur8ebOMXS15jC7pbb1oKhNuh
fOzFyHo8arNVo4zfmByfIwF20s8vHWnha8/UO4yBeY2giK0SUDUrugZucxF/SKimexJFe1c4f2zS
WvT29W+k5OoTvidqB0uPZxy4VuU85srK13HI9eYr55ziSfSK5qvR3rBl8f0NEDPmazUv6Gr7l7bc
j8ZCvA0UUVPBmYoQiFzDP7+DOOjcbLt8MGzYFLpEyGQT4yecAjFxdjuaEmg4bIP6yv/h1KQ8WwLY
8QfE5L05etUpjptdHfXqLmpG2DBRACLDd9KLCWo8amxzlQbujFS9azvHvEBEJx5IkLvsxHCtsW1u
TFYrnUm4wWpkc2fRl3GzovoGfpC73zjhJ0ph0Bkj6qPEK+hheiXzluutiqPnMOjNS0vvCUw2ShGm
MHBWYaU5UL56ikxxiX0Tp6qXHhGqsLiRxs1oeCsnqfn+N5fSc9KTYuBzTDE9VcXZnK0jZtHg4nDp
3KwGM19aVecRRgLOGDtdm5nxKXPlnQEAAq1L5b3xNLAwpX2BHX/l0Rrf9PSaJvDWVgGHJpR8hndt
4hpKic+1nKxGL78aVmPuwWBJbvH9CyLSVo0vBAx5mMG0WSz4/g0GyVoTc3mimPoJRFFzHoqhupsK
vQPoB6CunQOoOQ/KohbLjLxvXXgAGuToHBHH0DfKZi8poaGCgBRJ5RNRHWVPEla1ZybpXVz16SE0
YUVk8OtCPoIKl99UxnJfxN0VzoW/VqQ+1yRn8T1mUIjJNnoBBZBJysgOKOnZDADZxkZ5KavkrJey
WJfpO3JxaDmkxucK0lzf5qQMOSpR1hdgvsivUe3/bq2Ft05pxFFyReEJusZae7cwMlFh5fhcYnnc
oaxGB3tq3LVlq+oaQNH1RwV207ANhKDwuclTaB4YghINa06gG4A0pzDEMWrnzkroaVRFex0BRB1p
mts1NRWCSQYs1bVxfowIu23RnUa3sHmyKO8641fbYWoSpxi3NW2DFd3Ug2xPSe1QLxOG+7AaDrz7
0eXnRxTgC8dyAZCHW45gH7NtinS4RkYYQ4iKPuZWOfc8frs9zfE40Ttckx74ynDS0IFSpPsWOwJR
Pmy1M2cwI6HCPrSKrWg8Bw5/REUlSZAdGeZh4QEH53/9uKdda0p0fwSPiCJUZ2yz8wb719KGlCMS
eXF/1Vq0wMhdCnHgdLI6mIILcSlaDnrzvV5c5FTpCBgpWPVFxvYlt+RJ55Q/dmWMRJLo7tzNPONt
1znrNAzvLLSEoUt80uwtwGeIIQjdrGd9pYZzIWcb74XDYs6bnUMc5k9pnHw0OZmWNn6ZNVYgt8he
EtmXWyxyS2KrpXcglWJnlearbtzk3DOlntyUDV4VjOEqsgJK7sa5fmm1/eiR6EA6dYC0GRT6xUDt
KGfoaBW0NgygPJkt69SqZVq13GgHDaC8x7MOVCrtVnEZcpD0tL81qXvBWkRNmhzgy6pIj9fAwTTj
w8MWXQVtALcqqkyd3kmhH0nrFg9NOJ0cmWW3gBQoAcnwFXcnFLgwc46RxWKtluqWAKogThvRTMcM
xbJ0AzvkWEbAZZyx08fBxn4mR+hJlq7jTTix+RlspnE7xphVxAZCyezk6C3s65ST9+x1bt6I7YMw
Mn1cxKGP0Pbqh5zpbIhAiJSNKI6pzM7Sy5z7IUXc6axq2sLH6G1EfVHVj1yLV2Eq/8Si/1cXXL20
LE6tT69Eb7uQ3U2IzEFziDGqblU2Y5uqFz6PmdZ3Ns1eZMWJW+j2UJAVIKhwLyICxUNi3PlKdFth
xaciWkg11MQuKqlY92m3mQ0ZHtM0gyxp2ufY4CzTebTUVtPSJlgSkKeqh7hYhAvARcS9q7pd5T6w
8MoujUZ49DhHbSyBTKNzzml2Fakrpz/jbnadS9vlwwEbedS780nLrkMIrPHltdei9uvHSXJi4uD4
TgaNicP8000LrgWcuGG5JocS7pmcDg5GnVznmmdF0GGq9mb8sZUHdkDFRyvzi9OQMzWx/qIkCnGS
FH/OpjFWsjzR3fCvHz9/Ldlz7IKpfiOwll5+fhBTIK3OmXcH/wHuJz14G7gfb67ZiQcKi6m1p792
01s5wCxu1uBqmcmHXT96A63G6oGOGx/Xa2Oe3HzcGDalCA1Z+HVTQqVLA4NiVFOk1z6rsutM7T3y
DLTv1ixY1zR1ejWXHz9/QrZJr/nkU5llRcm2M1F1stmoj6VrB0+dgXEIOFQ2t9g2XV+zvrSnXRLY
63wI5INlzcB8c2RWHkvKSOmWDrj6bZWfofroA8V/4H/dYp+TR90UeRIvXUjOTqUoTHEFGTkV97My
3npa6TjaaSosKtGfnKK4mxdqcgancTVZwR/pzU90XZTYKh7CuLuAo2BsS+7jEXuAkd7j1gbMjR9i
H8X2GwnIM51ZL2mjvuEVIVgXj07VhpTeG99OlWNDn8t97ME8YPmqU0y9Ihsfgyx7Tw1814DZcPdD
aObxts3wgsV2m+/r0Dma+LBXTs86ADdxtk6tqdgZDlVuc3lOkhSo2zhwfbHFK9iEGItNwYf/CXN+
X2Ht2ZQDe8EQp+i6B0i9tWpU64BNkYKqzX2tUWuikc/ODIM9SN+qObI3HK5hk4ffTV+Z28GdoE+q
7Cku7T+Sgr99q2eGS6MDfheT+VB3FhriJiAWFTSkULyBTH83IYwwfK9HXi100J7oXztV1zh9Im9K
lbgLyhONFJeRwKW9XDmNQ3YYbQabRbh1GAhXrS85mMf4gMd0gWqYrInDEBm3Gg9wSEIwO8POJlu2
clvgnN0vaMHTcRjgDQ9ZBug6/11hodpalIFyPDDOzsyJb0Ac5lr67OgfXXNsbnelemj7pdHIwj7V
s6bSCbYDibgrwMegcDRrf6TsmpZFmbD6M0M27bROSaDS1kweqG3Z6MSQRkP8gkrNXJx+9mFRMuY2
OMIISmMaCctb71s0+tTmYjSfPgETeocybHeqsZ/iAQRFAlxYsuKCfrghVw+zrul/F3EzH6sm3cfD
+J2U6W3oVLk3hz9Meo9Diqzp5c2Latz7n9tSOnrRiiQBjzE2V3ZcYUJJ01vmgS3nK3sNeGJGYVNs
mwpGtcnXANRmzL/MvJRRUq2MThvHLADcLPwLkZ+/c11T4244y/E1u/Pj5jx2qiIGUDH3ltQY6Oo0
dlBlrHghyuuo3mqzvioN4jfwm99pwAqY88ouMGqeio17JWrbbqyho/646d6xjHI7NguIWdJrDjp4
HZbHWs6DcWPLhrJJLpTa0fU57+O7so4/NdnQbQbnx/NptKj4H6n6xBZYPYe+lx5MF/dZ1oG64VfN
ZEHCW6pfEjP4FgxUS2CneS9Q0qEJhy35XMwYkx+Iswrah44uwnMZO87aJUqwLkK5BSNHgbrTjQdT
ANC2p+HJ0GGJiy9lvVpg2uVGQa4/zPfaIayRcdL3I0UyQqoPJ8jLbTF3mByohWca9CmI4F81SgF7
tMOW7SXeLh3EsXX0+xRjcJ3goq2dFZMIa6QhAqLxN6zd4rmgwFr67b3X56QA3DFaZ9X4lcfpS0FD
7ZbFeK6onValwq8dXtxeeuciiMixz7Ozc9P3QftA19K9mcbiJZwD0NL+SzpO8bmvQ+L6lv4afEyB
PGf4ftaXqGPMQNJ7IWBxNusKeIVHXxLVYKSTOuSCUpSvdnGjFuYlrTvNY7YFYQeReJVXtVgbE45m
+J80VIWAvIKecE/zOpmNtQnQWMFoj0gHEHBr8BiHTBTP1Nz+QfuvKLCx7QcCb2xxoEUGfz2e62gj
xpZKod8ZDQEHYgEbyO4zRZntQ0HSejMlZM0nx43wUk3gqcBWhmTgCCtiQStqlyGbywpnBGNbREhm
KqCdRm53V3uCzltT+3s6k3MAp255A4/3zx+MqiBLEMl9Pkf48Kjc2cRu/NK5vXUwpfvL5158Cdv8
T8l9zIlH8zi6EZglzVgUNS0LQnvYJIk687AitJBVTx7k41TRADZMzrUc8Zfhe8n3tmmne996zev6
JvkykKfuvg1A8+u8LI46ksB0F39yZoGYkVH3QCdasc7GNt0bA99QQuKP1XNlW2KnLPpS6c67ppWi
D8iy1F7x6Ajixr5Wwvjrp+kRz88pz91fZY7bG5z8L37P4FTbuDIYTbZSspzLcF4MhIBqijfg6bSv
NTtLz2ZlhhknkPnVnchcVUZ+h/Vm16y7wHhJRKF5VdWHWM7TCQs+TgvLZhINMVWyo0Ow3DtN1p6G
bL4Tpf0d4As7Q4NCykMC0KW11BiVORg29kGM90+MeeG6GpLjPPGm+iPLyhz6racOusDGLwkks8Ol
qa7JP7VMk1scz3+sbmTkTP5monJPsaZ5ZOrm+7zXYsUok+/ynuaKyHeAVHf3YZqXd5T3bEgxQ1TR
08KwqU8SQsBe5t6jnXh3mq/JPkv6g2chMrhO+zhydXE6HjmUicDbIN2wNXNBd8u8jnc9VRcw4yAR
UlJbzvOTWeNRr2kfrkr/YKP4+fn0G0cZQ5wbhPsZ4RbZgtpGJ7opP91B3Yg2WLrRgpzkq9UYS8Gc
tGcDZsiGDOvWlWgrdsfBP4z8ZwKJ/Oe5ZzlwRlc0L+XHjriQ9qw7I8yd5yHZV4nSp3z57sc8X19F
EG5sDTR9kF79QgMCZXePtfavXmX03Idnwq6dBThovOSOfzTNasbmN792CRRD4ryYokcMDRXpDZva
oDAmwuLF8wd6dXpHDcS5cI3hqH8Gk/FAnuEl1IvTfaJBTPtxga0fYhBK6C/TYvM/W38oMwsuKW+L
wLSGD6tGdnAadeTtkDzsczrgmzsfr8GWGHXKyFJwNFnuVEB6qZcC5cXrg2cYAguCNnlXjm69s4tL
WlOimZdUZslCVWx1N0BKcMVW3ZEC4ucW6JGpz7QmgPAdAgb3zE+PJUIQqJesH45B5PV3+STTzeBg
DUBB2paQxTcGvpRMJbSup8mr1Q3pwWhaSpmH6rcbUr4ZG+ln5I63wC7DbeDw2UxcZLICnKjseZ+E
BRbSRtebkBouonavcSb8ffIdBURIRsc74qg6zzz2DiKpmd2hfw9qfrKMjeg8OrTGFM2VylAZv9cB
3VozcQmRPWQ9FScNGxQbEI3Xe5+tNVSbCAEHjhmsvHDCTuIz9NT4VUY54rq1HsIe9UkRh9bNSPYA
A6TXYJ8ZwI1TECQ43Iyd4JAjMHWE/XTjFrZpwurVlkzFPFZ/d9oajpZ5GgNq01pDbTn917fceiIP
j4LWgsyYRUDkzqXmIroa4P43dRJWuzi27ixusSy8nWvdun9zt8q2LCSuYdIzxWNAAf2ZweZvgBsR
2D3aNugYkUeUW4j8yJIm4lSdyMck8kCMIkKQswHpy/Tut1iHvUrQXwbPzWnrm3AHeKlkEFZ0rO6o
n7ofDf9rTnRxIjr+IfRDbi97kcvowPxqm/QTwMexQ0iORezc+wG/TEEVozPjkpsj7lEe0T/KFLsl
Mc6JM7prYvFOr3AcXryifiSjeR6a1ltppMErRmumxmilK2yuZCfKbdU3LiVLtApSe/RCH45cx1Mi
9kSln80+AcQELwwv5H1CRBDkSWrtZT3/TeJaPJrAnvcT/o+GhCDCGzbfthCcJ6jCECEfcepTOjgU
gdpDzewA4Lv08GKsFUlrbqQtXJw23tMc8ZisjoN4nelBbAz2ViAAwNSP4KbhXjk7THklW5/wI6h5
MhJF3eD5Hdp8V2TQFydbvg06+tN5zPF+Z3AgtxCoO3t4pTcuOtXt+Nny9WfJ62MmVWXfrSIeOGu3
fEpiTNlOAHe9okuc/utv3/I/VN9eKKBCNg64Y3M+So51GHQ3mUj6OJTF6WpKMQEogDEyTKc1EdYR
iEB8F0cjkH2anaWVn9XI0idY9gKKW1WRlvoArh1X22hf8sxt1qyvXmIlkGFeyxDffdN3b36jXzwS
9SXAFQMbPMVsJ7O7j5o4oqSPPUedrlsn6j5qDov4NLOnobDuiAVjwY9IJldChBseNl1VJBe6ewx0
O3L0uCjOOoQrStvXuJJEJXa2o8kastcfkLZwXCC0mMnIAEa9PdEfhopgIOLIiQ+91wjCE2V665R6
vXWqd31cv1kxBmVcPPE2KRw2r/60c3i4I8SglY79TVZiJ8Yay12xtfM/uCcPcae4KHuKcaJ0X4G6
6ayOTpK2NTGn88WY4Aw2mdo1pLdJBM88v3CP17m5C+g4Bvzy5I9hfNZBsCYVix5b0a83eR8uX+Zz
yUzEpt4tLiRN8DNCFuJOTq+sGz0Ejc4vRAFMyH7xOtLEpB1Hs4qcpn02I8Aj7CmXzlx4cmNkrzB6
DNsZeSr15Smw2+JWeeVZ9fMqKbi/GxVELxCWAOCLNVFgfaBZnM6owvS3wqVhpsgnTK3mozlD2yIa
WJ6SKuq3nesfgX1Nd3py9KnhSUNcWRA+yipUtKrdd6kJvquLUKYxy05WfGAKgSvaGzkU6+hNKmvr
2cO5y/rjKJ3nSutXWP4en3vqbhrKWCZ9b7LLXGeBWGxIzYaj3bW0A4m8Z5VbBRtq3WZEdUOgYy5e
NQXg/5L17YgrbB1luPk9h8RWVGGDtQp+KfZRaisXwlpgmt7OHtPXzERIKN2URLx6g0H8ZwJV1lIK
vSEfSP9KCJzVmKZ0W6QsLLMaLZ9NZ5D3d7Xp78m0w0gLKZilf/TVjZ61ZSAaDFSO5+60Mx2+xx2l
22PMG5gE1SqEAbnlnfx2G5nvm06OOyh55FeL5sKGQt+8xU9dc6VpjSUYxw7icQSCuajDHQ3CaERX
oZAt6B/YBBx1xz65c0M32ZlGuVCfy3Y7VB6elZQnewUSA6dGteMATFHORMOvaY/unuN6QOZ7+nBw
CaRQUe/6oX4unYRtsMyQDWf1LgrjozSXcl1VWVva1PvuueoyIiXqQ8NBbFq6D0sOJil6ozNOJ5X7
z13l0R6A5YInF8rGOHnWs2JuQ4tx36QMNJSWWpIrIjNip2CmvGm2dwlLQwTX4o39yb07EreS8/2E
iHEim0lLgZc+FEIaL1FOliJZIMtUix0hLO29tqcAm6DMup/lhA0Rfne+dHOU0j0KmRyG1qjWc1Qz
CAbVQWfus5WwsC3AzLdcSZvRYI/a525CdofgsZuF3irSfrIVyv12qLwDolytw0kW+6L0qltmJC6L
+uaVdV94CCGN0lQCcJBIb/UxqkNHg6KVheIdA9y0r5yjA8HpEDRDyEJv+hrbOj7RGeDMTEI9EIG8
tB9m3HPKqT+aspZ7UBPAO/v4XXvNsWKh0lsfQVAR0cfty/fSwC/J9Rky3lPVy84yQxSLJ3OjfWQV
P6TRJkzuS0zXNrbFEfvmejEMJWF+NAYG+ZHsJO7NS9DyT/yU4KZBaRtQrlUobcbQZ05UG58uNm58
SI9lwkO2S9V7lJRU2YMJ50gg195YJXs4PQ9+mGxx9y3M6ieDdpBhbu8nASO/V4wzrnNELvhoZPI6
YqoTUZ9ufQaaVT7Z7y6euKot6QnswblmZsbmmzCl1wM9wDmHG44rcwYZabpt/8xJd+tJNqaxUT+o
xHzghEgfNPvt7ZDSXDJ5PcGSnwUqbz4va6MYyMuT7Sfs2Ick4cMyv8NOZOegkEuvGbvO0QI3nuHp
XonUs88yNo+Nb1UfRgyIWMzdxXMeLOzjK3egXNDjGxQM8yFuOSWTYMpeKZ0tGcfiZFPV3n0B+Wcd
txSd0k/+SJMBHdMGpwXHa+VKU3i8gb1wTEYkGrYeuxLPLHu1h9B2Phq7fYJH7+67lo/SG75qxxI0
XAJLkbK7TQT1MzSoTTSZ1zJhKRq0BelIB3A2t+StsUwpI8tZjTebgtGQcFkIMSKgk4j9LA7M0aYI
q2LPsxYtLIc2657T0h72HBFB+TBejRaWdPee3A5Y643jEZ8klc7ZI6MJ535sUu+UV+/NqHucHyNE
dqM5c6+LUN/pIfSDbwrZwEC3lIDQwvIkx+gXM8KLdKTDsVycBt9grRbweURbNi3mbuqDr8hw91NZ
TEhvGqnOhuKdgTRmbwa+LoMbTTYygzcKD2jfpv3fuQJgkUULFdsf/47UtQyYomRMSkqOCFSaX6+2
ilUTDECuS3U/S67NkhJngEzpvsHK4M/g7gl60G5Wlxh4w+98Tn9J7iUgTeAqjzVdu7Fi8pLz1Wzh
rnTD9Io4twX1d0CdDzYV72lGuNU1AVGaVNqgBkMg7rlfB73xG/O3gcWwdsWqiKOtgH3tsvZgebIV
nWAYSaOPAE4z309h+rvWq/eGMABnIBHAHwj99kPXCMfYYObOfBsUjS35teBpqcaT1b5rWR0J3Mze
ADoTrwtcltrph0MjXIAJggqZ9tNLre9pqD+C0nyr9PAe5J9eK36xxNK2h5oiwJyXYfDY2wmijns3
N8Sq7C7PN8LgzAT6I34LYszHhtwNlrMNLKCEecH4UnzYuI22OatqfE5kXl2C2RklZswBJgEeizPi
gHKLqwUZoNvpzgdkyN02NC4SNqHsQybGgRESz8IqhiLhIiFsw4SjVgl4dP70MmvaWFzchRuSnjD+
YMasMIsa/sZU8a4WxY0UP4Ud6+U+48A5qgQFpLMYsNa0FU9DTj2RTaAwNvWBB3S7juAUNorShQCf
3NgYD/RmfRdZlW/LFp4qp82nluY02z1ZwX2pUG9ETCNTZFBT0nD4dAQ5XLdeAXgYcVBTwGDho8Qp
mCFpmnwftGApErrTfvaYfQNF1kCccVvtgjrcs2p4xPt8oX2NKB4R7o2rSRM79t8O9wyhNs6s9mjv
+zT6yv3kSw7GZ1uzFIo82tYmzBDmSF5qGOffRUad8SA/TbpLYGfOJ2x2f4E1j9DX7L+47w+hLT6b
0nr2ND6ypjwvxIRk/pqN5imaX6PBedPW1G5dkbMy/yZJV5JDxw06N19MD4xeFgu6dKk14XPKaTR5
La34q2tymrbUWmjbWteeaxI8ap9N1iTrueqajR+5Hh7mhO0DgKWAr5AEF9wnNvwPVg4A3bHutTQI
2bW4MbcQt4MMVqUMMC7N4vQ/4OOW+KeYZu5BO3J0cACyxNlgcCGkp6xkFBmtSO9VXzvEJapbSEW9
pVpGLBWrM5lbp+aFJHX/NzIx7hZEYFdAxh7LSL1XDokj3Ti/zaIHfOkvrUf/Q9R5NUeKpFH0FxGB
S0hey1uVvNR6IdriXWIS+PV7KG3EvFSMZqd7JVWR+Zl7z+2hKrgVIvx8+NOVptqFY/9JHHZJ/9j+
FmH9qGeMwH7Xqw2hsp9d351i3iWo4BZZZdXfxUS/ob5nyQEUJuLHr55M7T009Nlexee3ReG4wkvy
6RhEyWt+fQh4cd8q8t7aGKMymqXzVOgnyJ0JosDu2tcNB1OZHsg0RsEWUvcTErA4MyYcVelt1uGN
RK1+p1LmM+kUfFSEOK9IATR4Or1DViigIy7ZPEQ6o7++oEeYVr7DjUMbdGpQw3JW9HoXR+jLIfOC
OoHDd4N8nS/ZwXwovdDaC1n+cJRNLFV25F4u1oX5RfDRtLNAjmN+4ZMx2nVxTNM+22pypn9QE+AM
AiLnYfJjXFQjkAH4zwIz9rXLVNgsjiNmikgV8iL718jjkwPbEJ0lmsIGBxlbo+5XGNV/CfM+I2L6
7M1c44Hl1uJjfZxLeS3x6a58Ux5sniNIrizyvWvvOgcnyH+mzYczhRybxnKZYSeRDbs+MuzZBbL4
T3OgAaUNRsqnxLTcL6zO3k6B1Ghk0a9TNsxwqBR9lNLMb7wKAWdiPjaQbJkqDvsyn/MXScKBsA4y
tc6IpgDhs7pk9ddsM8O8FTPeGR92xRac3qIVjbbpsKNwJNfS5/uJcuOTmUfTms7GzAgEcCmdsnD8
KGL/C3dCF5hsmvkP2ds32wqQFmUkW2wuthVBkb+wUP8mEPornbz24hXIYJN6Bsa2nZSmB0kSnqDA
7FhDjjeLrAGbrKlF+cAcLcKaaVNLIkFrVxLTz3I6EunxQ1jBr3D0HtPqkDUZ66PRBfIleSpqXf/p
xZqmh1Aa8sE8nX+QkYKEo+Wah8+EKvaJqTRpKr1+DNqejU1FqtEENsElG7aRET9J1wnSrYhhD/3o
0Ud+1mfTTaeMCjsGvYJvucYdt+46+vJoSDZKYOUCePDgteZ4KjICMKWPRQgP5rOD+ShiwMutVVnU
Ra7H2kdAmLTsios3oiigwlvb4e+A5HhTdAngH+MPreUfDft6S7Tdohbjb+tDcqicBXlW1r/DNjBW
LUf0KjCCn2PQvRIUEwFtcFaZS9kFQ8zbBiCcUss56rmF/qPYNdQkF4c6/92NPhPV7hNv4Kfdhh8R
RfRbUwR/c6YQmE38m9UGn4lf4p2ZXWbE2bBjrrGbann1QzXtmeOna0/Xh7QK/7Cd+Cqb/IoafcNm
AVQ7qgWPYZDZ1CUTbUSsSflZYARLXGfB2cf8WW880WI9Jf2pGv29rsVBMdIxadvIGuDHLbxwVbuJ
e+4ya9+AX4LCMmEr8l+QTJ1CgqU8xX64MEfwcafIBS+fW8zgFYjzKg/QUm4yVHqn+F9Y2mCbycXg
2UC9WopnOxTUyOnN8pMLvKGIuccxBPe1SrqKWkHS2UhR7TAlIf4wok2YyN99wFp8ac7YNRULvyho
/xmLkEeWC8wN3hJ1Q72TVcOYWCK87zFpHMzJxOlvRtl+hojpNhe2pz/T2LgObvSz5TYmKJtYB8tr
Ph0l1HKufQVTuakJx24Wl3x0MUvOjzr/24/HwqD4UBYmJ9th4pMW5NRaPg+pNz+NEXBH3U1r5fQ/
R9tWt6QuEbimXxkFBWWbrtahOYljRlG9CpmXPbrJYvStNl3/hwr5EGTqp9Zcxel7gpDl6JZouTy3
ZfARsXCYJQmEJr1YVtTxticRJo+mNwuFKVfU5xBEGJoZ1RNbJDYJSzimjBJ8UvwiurA7kNiWb1qx
rYUJziZEt1VaznYkkn3VdsSTmG1McW2c6sn6l2Bq9qwO7GnqPVBzzMS6RBc/YRo8MXPviSbD9ub+
qGQPVc0gWh291yom1EWV8YcpYkYjA3NFQwBFK7IaooGTk/idf/LukIUUTrsEtEBj6rc0nX/kzfws
tf5nYZsuNALZGL/VMuh1UUtsIiv/wRoXqk2YkwNHe7ohO3WjG0jZ9viWFgaMUOJwcpd5OXpyguwE
R3jAA8QNF7Ig7oNd79q/y8mGs1XIEb5AQ7HKUTnSdW1MoglWIxKWoEzyh8ycxcvylRuACeUTOJ7a
0lVPYEFeJFq2ARYQ8j0nV9e6LV+0EXp/4hiWDeqdNSZqvY+Cftlm8xIblyrVzi1i8FH5vfWqSRe+
9Wb3MiRitA46itvb3a4lLeBC+RJDGqCPADY3/hAEqYHurv4l4o9q8PsWfKQGpJNPJSctMjroIQYC
7KmzyLQzCjmAMEF+jULNuP734sEAqjOOcjsoHnCPoz10Rf5rCMpoF1Ny/mqlQfl3w3BVMWPEyF/E
4WKcJolwaOWpGePpA53D1WrRpXlN229908RUWNUWy5QkeWuC4eYA1z+jQ5E3Bk7jlme52gCi46Np
oaSNuiyDl0vMczw6DJCzcGXXSYGARj90ZcZA3LGjp8j0WCwv9rp2cdZRAT6OwDMXJ4g6RYHKn7yi
YOU3QzMU5fCLVL9bWwfhW43VfcM4Ef75QMvgVJoEBC8oCNpifrx8A7PhWa+TV4W4XN9Ix5o+ycxs
GZJxts3PScYVLKQeH5PJMk2sX945SjH9JZ09H799UULAFpjDobxQU9Ir229tOPjPhLL8DZWfHDoP
dHY5AGVLu8H8lXte+GzE5NfMlJXIyXUIQYn3zkjzR+ARDm2m/3fCz7hK3cK5hlkn+JNEIcwFdzm6
cijtyWvVllinx8wsmPaMxpuFK2JXeDbMl4JpTR6GcBiZjbuQkuuR2JwyCBhnd5bxTsiZWM2pKi8+
SXeOnUiwfsgvzbYhwl0R4mjUA8kSSF4aTvGKt8qAjSEX7GoD94rrLnzFVs5eZi5eafio6FU2bqKZ
XJ04Ngo6qVeeKP+aLphXYHnEGuripCAubupwjq73F99chhiI/3YWLrkH6rh+PXJs3m100CbxOHjR
KagT6zUxG64JXLg7b0p3ZSvb052sbjrPdi77FwXCkcRXFxDRGjSKenHCraZFeL5/0UmS3plB/8ns
nmC0KXrP0S3DM33XuZ4+PUCtrbTEWcYDb7Fnh7giuOBPrU8E7fL2sN+zMcNhKzlMqVwGYxWhy9MX
YD8bb3n37rTOtjBjVFIB8VZ93DxjnW0aqs0YoRfgghD8zIKVZ6NxvqNNS8FHSqjy1BomsLueAkkO
4Rjgc6R9qlJxnlp+3eRXw8lKb7bS6Y0Wodt/f+acsa22li7OhRtcnLkPHh23f/aC6l8+AeoGhINU
r0Eb/1Fk5iPjnempTHx0i2TTvC1xoMOIU3P0jIf7u5pYMFqpbF8Ho1eXvofvb8wMqdom0xfCwxqC
lI6UHj/rqZzf5o59a1a2YAzG4LMKflG+Dm99OZ61QCUZQ9dmr4aeXIEMcwOzeJ1GMW/uH5TYooSc
LNYzhG7hYsf2VKO4UbFNbKsd7EM6z0f0Iv5m8FGHxPXwq9NNQUq5+IgCe6uaMSWv17X3Vd1S3ej2
NuH22oixayEp+/NhMIsAzUZa8rmPTHUZ3fwjGNsJeCrwAFoZbzcwZn4myAzVR/cqbbd+aeyZwy+W
cLXuCGWzYQyHV0SurDyYOXoIIHfYF5OsYCDAirurY7n2xjf6/GDn4FscotLOKrV+VrlrX9SoxAsy
TYAJaox2jYs8NQROfH9hDxgfWmF8WL7dnqXTMfZa/im0p4c2Q44ewmmGmDlqZs55ACtTssznlXRc
On2t4uZC2Bu7MoBLupT1YRgKStjJ3+SBoBaZxtcIiRscRMAzqWFaNNscIZFrPg05e3Eoedf7Sycw
Vg8OI7d79oPHkv/a6GBLQBE7dh3XbyyyawRMag/JUWPjsk5TCq/C98r5ZcyS+Uh6mGRg4WONiFuU
M075V0Mc4yR8ZoyVnyU25FXm+OjtHPVzysB3FEJg7oidB1wi7YXYzddG1jgLvNb4kQcRYy9/fBwm
9TOdHHVJva7apYRCIrIQDMBiMcOSrIjnzeO6umZgmtdi9suDYQ90Vn7mA2hUAjqr0WznEOlFo+r0
kVvQfOL7f7f7yWJaR2xJTQv8RHexOP7B+EIWBGtrG3AIhTsd8gAbQN7l4kUmCYDAHBScRxZP4KXo
VK20hc1I1c5YqzlIFdhrJ2WV1xdhBEHcHK441cKzajQdnMUuRQcdxoUaBS8pUhxCc1Oce+Qu58mc
i3PGjHEXtp1RrdMI31axOEPvL1mP18/pWZgVKoOzsDwLeW2tx5nyVMAcuP9XhtvG14IxRmOHwLct
9ASWY7TP95dkpjOGxM1jjww3JvQhbZYBK5uYQ9HQ3pJbKRTFW+TH1TH1QCUR2tSccpPKzXYnc+dG
vYWrHN4qRsXgaUKCUOo42Rse+d9C8s0NcJhOjLJe0lpOF5KrTmbZ6KdM4TFakNMhmapHKyYKPusC
rvM+fEfOiFg4ITOuS+Jj5OTWL6RG4IiSd8cjk1uQlknISX/whnQ8Rl7/2HSyfOgD9dNagBJeD6Sg
Do/OOJ+mKPlrSDs61matT6hex8c4AGOSzPychS8/pwF9pAUYIBbu94scyycn76pbQRjOnpbwh/YR
OHnoDX+0GqCBZUy/5sljCoTmUPmD80EkDbVxVetLocBjD8alNdzLYIIhFcAhH/zlJdLFW5zIeM/+
Kzj5TRCc7v9kdmZwqi3CKKewP3RRTwITU63vl3JUQLOyPP4nA4bEkrEnseRWYH45Yz9vW9VUPLGJ
cbbpl+FLe5f7i5q0d2Fydfu2GRf5PB/+O1Qogf2Nl2NqY0Y1uCvD0A8+LKrT92UCILVA5XwoyCqm
ZQpVevajLKbvnYz0hK7H3uLBcADtuc6ZFaZzvn8Z5WmyZ6XHbKSsL2J5wUhLFKidIL2MC5iLbD6u
IM/YGy8NH4IoebEzpjQCki2RoowxytmEC+yNst3FpTHutdtszN7f5dU8csrU48UjXfpSTkHer3ww
00Sk9Zhc7Gk7cFxvjQnNryfaZwpaH2Xl9v4F853uOR6G9tBEhDzU7nisA78DnE7x2Zgzxl2H7QWP
c8uTXZTbeylcDfxy6+45wTL4EjB+8sM2/UAUngOwKwZaGi/9qGQOYIw6eW+RXleTmMSovnuoSWJ5
uH9phCFE4ba41R3fZOawFrm/a/SU1fW/l+9/V6LCx37LNszcN0u8Tg8S4TDPyS13dccafSmbZvqD
K4cb1WuzdfvBZTXhCmddOEjyzaXyQAmHWoE0yHwJVRBcy2/VqP/cQRGV0T8CFW72XVF7734Bizlf
sASR77FS6LHPkgTELHY6zkWmdoxNk5PsI6rgSjNnTZNyJ9sw+cMfB60qWd4touhNvkRLFIvjKGup
C428YSPoAGlqFIFIcuJmcuOHFEQd6JDIPFVIgFgMPjczGjEjtNVjJRcZZZO7N8vd3b8IOQkoioyv
pqxYQpg9n0F2Vj8qP7vMTb1Lu7B4sJbACSwWnDm2fGKbWJwIp50Bz1rwaDpJjE7pjzh25+BQG1Lv
WrsMd6aTjy+mx97Y99L4GEdoH0S6ZNgCZPKj7gaGjTtM5lg6nJQlTOb1r4nX741S2si5WepYg6r3
3yePReajP5LXE8fXLDIR1DddcsAR7m7wK5Q70SjyB7RlXA1fw1jO1e+upUsJqCNe+6kJtq4l84st
WIGUCeHZsUm9kcXRiSC331V48rMpfbpXnJWT53smO3DfbdrnkXfufmP7jgMLbEBPV7KnBGnNj7RA
bJ6ZBG1lg/uYqYBeFwLM+sZmDridmzDIj2ZLsKMlxDlB4c3GI68OI9DvNPetS7kY19PcjXalxqlT
L19y76FYm523UKmz7vuAQD5bAnIlkWOFUCzYxCD2zjirBdHypr2whYtiaw8jHPk09BCWzHDo2Bh3
rBoC5PiRM/7y2kVZPg1oYpeK3+lm8xi6+R+7dKIb6ntu1+WNT83ud2mKm+22xtlMYmpsb0NK8YpB
ecwipQNJniEedb2KX8FI4vHq+wdeMotX96MVU/3/j1Y7dD4HM3TBg1Pis3kQ5zlqSZqQEoZ1jD/M
ih6IpZkv93rAxxKCvo6G4c5TIUi23hKsE6w8LJvTKlFK74wkeTTr/mA5HrjPdqHBk/KESOofC8Do
gGwdc5uVufsoKgrevdiqLmU7Eq3ce3viUf79VwuiGTOuXde/p4RBHEomg5cQwFCf2w1mtc7udxUC
t5VasBvh7IZnG3D1NgBeC3xoQJ4f1xnfVERLTYe1b/k4n0ZXyo1wy42fwfhYAQSXomPxnbJRiN2B
haVuw9WAzWqfwI+hx+wfrbyGk1PwNsRzHF19zHMigVEaT/GXVpqdcZHAqsFDFIxVf024gDf9KD/9
wodx1o4PrsXDN5Z59+UYzWaQ+Yka23odmGg+pXW/ZRTchYF6YrGGhS1S8zGdpy3BLd4PY7KirepI
wUYJceyZuTyhZQRz3nArNQpfTgcKNsevLzP2ZFYQOW91rVC5BUmwrxbeq2Acu0KS+LtlNiYSpC2r
CgULpEmbJ+JO/TAouNNC8KAnVCQrx8IMzMjTO7ILPMv72IJNKpNq61pgJ/HhhnRHV+oeJXxsn90M
K2Hf4QgralKvsESay+1PzxB3bzP8QYHX8f9/iqnE55iVZGg1/G94fhEZr/vGKw9NXJnr+7dtSdbq
US9cbOawJoh1uGpGl+vv9g5uQ3K4P/CzM0aLwP6YtJygwk28zffHHrf2xpkGccrc4P8NdZa3NJ9p
cbzfKR2/GEItGS+6aOxw0tWYTB5VgsTLTobPtGgFF1ZIRGtszU+D/dTmEr0rk0Fa8RFBwRKIhB9p
WHtL4w8cRGw6Nkk0Xmm4jYBKHaF0AuFw0cvEbfzoE6LWQ+94QKNTPVh40N2D2wb1aSrj8erhyATe
uJS4as4+kki9fT/OkU6Icm7BkA21ewhD238baqg0WLm+7/jeqsR6TM1hb9iGIFoWLdIQ+u7OYmZG
LoZqT4xNLp6Q1aHtKXTvbTnWhzknp20cnrjR1FNCN4Kxg5VsW7dPU+H+MNIgvpSu5hlRrbjmGKGA
/PSMbF2e8ShRR1/P7GUsPHxEhG/umUfSHl6APrEmGPgoySo7aZ63deaHzgMtIdJdUgFPUTK7H6Jk
aBxMx7rMi6td4dq0yAGFaQDSlXuUQCWGW1PHH2amwNCZMcpAjM353lwYRXj5vpe8kJKesJvt2Az9
81Sb7bJjz99bd/yYhpSBhaflkw5yJDDcy/eXYPAwQE0kSAS5//5f+WFPLvufGcREC2H4EoWcHiGq
we336T5jSdsMJZmRsc9JFHvWZxz3w4uXZ4/fb52t8WtRtf5Xv84udk0k0ZW6iJqxqdubl375y+8v
imCSlV+X6daDI3NRfU9VBy6CJV2NB2v5d6HbOoc4yR8zzuUbkw9Qqp2q1/dRhNNLklsYOnCDh3xz
gYl/00WUg5uXXKnCp/4gL3mJuE70DkTNTZU4+Owqyp4jhLEtvbLMh/Ld9Cgv46LrcEUNFNNe6x8Z
EJ2hen+UQPpOPlgruTIc2R39iYUN8FpQVeWlmEBLuGMUnb+L7BTpWjTxkVXCeDWAV57MqsnfOfQh
ky2+c6Ox2ZUouChhxI61nUnmHMwyh7QVmmqti+zoZT2L16a7pg0LhnxSzqWofWsbsDpaQGjPyPt/
kWPT3bRthbB1reKrBbgGMKzlXc7m14ogpVQExrV1g6+SQBlWoPRC9wEjRSJpTWFjnQHOEtIHmak3
wBouRQ5bFb1NXC/aWyiADjOznTUfU87LIjMY2ERU3p4YHkiQKveiMhT+W740l5CAIZ0eItEPCFNI
2FBJ6zyMHmHKUdkG+7Gq2Kw5jjh3RnozEiYnTVQF11Ja9rNnNi+1jcdJCYp3xj+IT4WpH9rB+g0d
YrpEunxOEjN9jo3gqmbQtpU5AIUJWzzqy6agbWz46hgtYmhb/ioh42jVOxT5au6YAG2qRkNaATFC
ZZC2p7gmUW75EFK5ki+giZ4G1agWYjE7DR6cePgb1YaLXywiTVkkEvx0QDR8zwqQ0Ceu89nrAaGl
CxJuQc0lVNV4tkNve/9c2iLAHuNlJxR24UHBAltXxUjJEnpnD0rI3ggUIh0JUdx3oWvbNMAXYyrk
xm0Ctn4ugW2VS1lUijki9J7n2Z1UBU4vpLTKc8KJU7WfgROcUq3NCyZuBXWHOqgSKjv2PTYft45x
AC9TactHdFdZLUyDfGQV78Zf6ZJwa0dgrHEK2izm4Zbdp66hJJBkiginzqV5CeIUUViaByeWFfOu
d9ivU/J5xG/Y/ZoZ9PgpqB/Xpe1vNZiCrTP17oMRVb/tZmq4CvjVWCgW51I0e1Q3am/Rj5+JWsWt
yTCG8yh6dEwxPbsiZouuIFANrKhxj6SUvfdDtNQzEZcarj8j6vFRtL9jwykP3WT1WCOwpKrBEKcK
6ILRNdONWA78DfeMQMskwAtBUXZNh+KLZr54lob5I8tGYycKX51mRfvgx+HV68QR0WnxCqIaZ3T/
wlb1uXScZs2TGmwcLdtn0gugiMTGcI3VoB/YBj8PEIFI7XSXnX9odhs26nIP48DBQD2OB50DgCp0
SGE4pwV4+UVNNC8DnX6Z79z/SdoppYntPUZjhuHuHk47QMdB8GFDSB5x0sySGAfacJYOzKe5dzni
fKc4wO0PNkQbDJt2aa+6dPx5H5PYEzJOCsJ7tunc8SPl9mXUNt7TZS7FrEKv7v+hyP38MSd4ZCqN
L39QPDOa0VCUIkD9vsBUzQOhG6YcbhUvcUReZTLyL+p10jdvnSOYWbrY/KvaJgaGRGWGqKTUFMn0
iHfMwcpKSJrPnHlTuwDkDeluwjIw6fJtczs4jUC/RddhV8Q2wE9afpFlBVFhQtQTm4F9SSbsvcp6
dWOCVYVwwr1N5NamMa4xpcy/XFa/wo7CgoJT7kdyjEoHS3MH+eIQYl85BsRYrwTfHr79io0jw9Gt
dgO1x/vIQW1GJ8uMm3MN8+AYODBMtMtTk3L0oC8zch/87ZJCN+MrwmEeZGCGHPES2vCJkXFN0v8j
EQMyuMUaXPIQ700/7k5sxBBtRw1wvcBngbcUGGk4FRen/P8v1uxC8y9oPqxspXUeOFfoZBzEWkAH
jsbQvhu6mH8ZaaGem8pBbbE0REi1zFMb7KpBLGtkkT45i2zEcMtgPRHEtadk+dlMGhBFMx4Hxge7
YkRcLhnPbKjEK+LrevGeZxTzKqAP9N0aVAhT/K0XIv5jwzLsZc3AwVfEB1dD2jxPSfgyjAW9wMi+
QoaI5PIBVkqM2ypoigPBYuNjHnj1Qx+Ww4sWzt7DI3uwllsP/XV/bH1xSgkBvTBAcx5r3bMIsqn6
sV1tREKWjJW8DaoJ9qX2V5VyFxJ7Pq0K8CFHh9uO9ax9caVdLYHzyc03YBZXRMuJZcCjfDwdXJDh
UUY/OXoBTC1/VYvc6eQnOLsRdadLFBQowOrLnkGXmRn/xyU39imxHfnYEkkPrsj/ZNKbvyk2K4ZI
0UvFmm6BoB5K1xnwMjbu+ypk9FGyxFXcHwy8oYapwA0uS15cx1sjMsS5ye3qYfKKP1bpTQdnKPDM
L79S/PsNG3HvHw5bPEIcQrwlwNUT1Zu7WJTtNehwHLAdGjBtpPU5qNoflsHkWxLhS5qpx3nq0BvX
c3Isa495mbCPTlmMPIL5CWWoc7RKtLzY2ua3fkLQDzf/HArXu1leANITsLSRtoCZvQZE7vI9VWXn
oZmgA6DzcK4+DujNvNxuBFln67HynQ2CZZCrRXnGRDKfZUAMMUELlwZdNqYuDL9Uux9d1f7WkRan
3CF+wgBtCShFjdcJM+wSOkxqa1/A54Sd1mFrsWEeZ0V0SF2kVbHGl3TfmUadk+27iEbRbhfhOzFu
y3TsPhPzQ6EPpn7JvOF56mNw/gOj0/PypdU+p3PloPcdR9RafY80XNXAcoY2P3o114rQ/XvDOHsR
kARIY3PuZcsCpV0IhOF8pk9NWwWQ883w2BjMWZbWRoPovQ4zoalGQ+QDj7SNX7tj5z+IM9cZyJfM
No6uHcPgs1njARfgf8gjDhMed8cxH2ojUev7lqKm2IetULUnEOtP1GPFGhVCeCXFVuIOFu61msFO
4y+8eJXj4qbiphsrZhRsls6DE9lnARJtG9VFfsg6sg2rfob0FlX9raW6eLd9DrZOZO3a62NCTZD6
En4IoNWU8QuscM6ZHSSf9E/dYKOuxJjuqX2wD8k232O15e4iP341OxyjlpoZEMRjvyY3tSB+wDgN
qSweh0WmUhrub5BetJTm/CFtIwfoQj55mYcQK+SYHUaZPSP5R34o+Y+sxSiZdsUj6bcHndX5Z9OL
PXrOiMAq4w3l99qQ0j/HyPgvnBtM0uNfLS0vhKzxQvmAnC/sT3NaIdkGqZRGZneejFhvIle5q6lz
nv0qlPuymPeIMPMrfDESzIxbyISMgVn6Uloy/uXLdemaYAmy2bjaLEmQlP9Z5Cl7QPUkVRvjC1R/
8wTA8DkocMeY1RsYgeqR4M324NtDthnLxfMVQWME97rCxzgyQCUEPESPAQA6bJiDURMbsJ2yGDlp
WlesjJenrKnG+OAtq4yuGE8lkeSUGea0jRtBnyKw+AVxZeB0P1iDM5xLl567YwKnRp6f8Llddjot
CeOYmOwLUDC5mZa3KU3Nf/9xVRu7O7gDOoZMNT9wDGKJ1r61ni2XWZY9urz7trNvyp5+nRJNYlA9
jj0LZoLHv3KJGpxx8fQpprjfdtKHQbZ8rOq6NB9QSzAN5UedGv/1jjRGanWaBZIgWTQhe6GiPjvL
clT4qT5RFLO28x8GmAqEO2vmcMNpGGR8MYf6hzfHxQn1mQ/cg8Fo1zXeNu3r9nov7obc7h57QHyu
jMKXKiPbdKTy2CVT4+I550pxM/gjkR+im6jtn/yKtg0ygb4ZrRcLa/9R08NiYzCCNaCIZtvOEClg
caUX5Y3gs8NsZlKK6lyayMVpSPK1yoeJVN0uRTxK99Ea/qGvAFp2pveYMZu4Ohp52f0XgD3PfwGB
069lNO5C5m+fcCWWtGHfr6zDvdNzkRhdglx1bE6pb2z97obQ/7wigXM9Ssa+1NWGOclNgWxg3Rld
ewrb9iMVxHTaQfsVCXaZHDJEKuWOvEaF7vcCE7gw4Kupe6U3xThlGUNhiGbyy1zc+96e54nKT9yC
S9H9V/ONKZ5ofHf3X4rWmqNVVZM+9Xb8ZM7xXpu2+TD74XBNk+r8PaSY0w2GG2NfLyxc2NXtDx1E
7+b0W6n0hzXCs7j3Dhzl4anI+/nAcAq5yDyJvWP80eAoH8Z0Y86S4qdk9k9zjN/A6VI2Lnn9pHO4
bxLBAdsV/JPdoiBIxzk6x/PIBHcRBhpJm7265fwRGyRTo59QBFlo2n5t09/cD9eedLkZSbAgbTRs
nI8A2MjyCTUVXSPr3jO+fhPt58HIw+InIj5EoQPDdK/6CcJny2TWXwVNc1NLPPSiDrF8Uifv75/C
4O87NpnThGXv3fkZjg+nIxc07SFHSE/2jQQI9dhiAntmAshfiwluXwm8JqjC5rNmWrrPZg0ol+Cr
LV4zsWrzBJ75jHgWGjQF/9J+mRb1O6Nnhpp52DALHV+iDsZEsBwahpsFJIGgJnB8wE0Y5RwmAbOz
OE6DRz8qWA1VhrMaOvvEMqzaTn5YH3MwP2gCFSu4pa7OJHT/dCLxwHDC8uTNvyPDwcO/aGyAEm6w
/xqvMWzAtT3gX2/84bkAcnCLE+9UEcOTrdJfqpT6ih0sWc0KzRgDH6o0dNHrqJ6KHZxQ7DC9hFVW
U5NhaxwfG6Rkg2nFr7ZNRYdo6BoLIF0IuADS52awahrOF+kWADZRbQL3C8ZLGw2/6hYFhssG/5wO
qXF2zGNP6N6OZZa5vZ+kyxTQGLv8MSauJEqAqbj9JllkAENPO17FOt8ni+ZDk3Uy9+n4S3rYCif5
OgFzRN4ubknI7sk0DXWo9cD7yhxhM4xlvMNsh195ed4RZxwQN+aEtGYLFQjdgejl3pthCPbanHah
LCzUoK92nzM+zmxgVlgLE4YA0oM5TdO9uuPhGf/gxbo3sZEkl82zquBW+tjPtcPcKuLTHRUBK4tF
uR7jvDxrxSiMqS1TUCvyh52I1DuxD/PB0AOgffb5AIDDcxL3+9StTgPSIfewSBhbm8/4MM/BzRxB
+/QZYUAJwHcRgfaJLBTxARabQ2VkS+wwuIXlaXHr4VFbejzDiB12Jh7HlSJX0IvTcdcyii7WH1GB
GUR0+fgUeXmHVA5wfN6YJ9imvywd5bdE8JYZrIqWT3TfVAl5VOx4VV1+Vqg4Dn61/NZaHSyNKwKZ
kfBwYBhHQGz6FZNHtFHt8OVzAmzKbHwvk9nYTzaO3byD1WmUHujS5aN8v8giuKq7gQ7ifllkTAGx
3DKc6poeDLD8Mc+aN8RBJfaeswpeihZzQG3LPsH51rBUMp0vjj2drXoO3uvww0c6tlOT2W+WTeZ9
QMZ08eM+bJwDchQLUhqISSXUi21QvWUgxIk7EHuLfdckKh1eapaB8K1jDtr7UqjMEDfJkdTKMQ1S
sizwl6cxI2sc+9XOu9vnwPeaqwIvT1RNX8HC4AvU7t66GNOSp9BQd97HPnQs/s31/efOh7QB/Xid
murBR/9yxDepLvjFNuOy6Gg0UNbSdN7oFxHy3bugjg9loPvxfH+7W8fONw2f7hfjT5oLJLtlylDa
Y9bgJvHON9vwYHsGzshUVh+UvvRnQZseO5sEvDwJxN4XHal6BsCDMfc2od0HZ9P5csBbM3EHWAT2
rzwFIH1C156ou1tAZXfEvD9FGZIxFlTz/8g7r+XIkSzb/kpZvaMGWphNt9mElhRBmfkCYwpCK4dy
4OvvAph9J8lsy5q5r/dhxoydLAYCgXD3c87ea6uElXgxyviBGEkacNW2Sh1/U2URSC3WJcXzKK6d
yDsHBuEoA41ARhpdfiSNQSxaEJT5kHtvZarlOvoN7QxMiQGHbykBZ7FFKwgSdwx+lbPwkCzTP5aq
2KIoT27KSMBmgQO/53s5kGwW3LH9VdMhIjo21vjSG0V4N4KjvB0krECDtKD9W9sjb4UNLLqvCEAp
8g0JTeWjMcWKY1FaMPONTibO6LcBTWKSxaHkPR+WKwGLwxUoR5eusWVUAPeq6q4W2jRiLdFrUa9q
8CCukRDB0iED8NT5w2vR5+0anER1gdT8YGWj+jSSip50iNFBXbP+pv6LxcGuk3Z3LkHmnqPEAO2i
oYBRLO0qJUe37+5b1J3PYwfBUCLWWsziFz6Je08i0+mFRR9JGpw8NO3BbWk5MHLD8OWh7osjCzjf
NJWjA3GFJRjxoUqnbdqBmfBtvTTur/saW1c9SP+e5gEK9h5jOtVGNnf+LC049FHrvR0mmCt6Z4iC
CIruer4Pq9wvn98yAubDhqNPR2FDNBfY1wsSPL1lTEb7oq0V66TpXryKRsNadnTbN4kJXC8dnOZQ
lKkg7YstE4UhSHOAAnuhqnDACtoVB1tExhOVVMtmkex500gYoqAcd30jyyvL9R4jpX9GyLxGFZDe
Qgl1j/78W1VRmWxyHHDGpLoL3f4hCARxUnyVYV+ky3SqbGWb2kAMarmXuNeNrmNezgEEcQmnJ4kq
bpfXGvqn1sIJgT8/IthyX4yEwdPLUfcu1vMlIb5bVNzJdVnH4TklsAZk0FpIOVwGrTpBIg2OVot6
q2x6km+nU3COKa5EGrrhT/WHsXghGYUUFSLy1CgDF9e63YEzTEoBu1fQTA/TU92AXurMDUGPzaWO
9SuydO19ZdL5srFAM+hhV2tSG8RMcBUxor2m/YRgetopRBAyZ+mN9TTRuM7x5q2QI2NsU15TW1Ng
hI31dcc3tWps/9Cl6HUM1fxSVBZBYQ2KaSNWg+cya2lRkLegWN5jZYbjwQcuQ9wCaKdZOOlwxlxR
VH5LXQSfNd3g+9xQXnuGvNAL7G+ecyrS21ofi6eiJe09rOsH4cGXTkbdeGpLF92+bHDqEWVD4C87
0nxsmNdHxWOgPBZhtrZCV3lMaoNOvh6SaTH1NI2i2s4Qajwl8LT9ibs+TXYqg8OfF2DPZ79Ndq6J
xG8udWqtxJyVuRpyet5fqvsCTCYurQi7GTlS67x1ktXgq6z4U+mn6dmL4D3scxRCOV9PLUmGFXkk
1ScPveziTMOmuCAqR5RkFf367dhQpIrHwKCHkKM1eyFIzwz6DnCy721GFxZKzslsMz9sQji3XtCh
EwPofd9rVbbA1nzdALBGVMM+pOOS3YzTdLyI7G/z3bEF7eUUyczF7MEjNhaHwFkfS2sHKtzUCbIn
OBuyR2c1r9d1XOlUdVOjtvAiBhdWYzygYgdETkAhLRftqg4UZ48cr6PBiG8KT95Us6CyI8+giOhB
ub23UYlLXNh6mpykzMlpqMP8GjnwsFaRXh6T8kYooXVJQqboTuNeaXoDk9D5Kqb0Qzgx4TIT2Hd7
mySqyJviSHDC6llzGzF22M2TWARre1Hdeoq8qacKT0TVoybzEyeu8pNekn6IaQTZdpVRqQHcFVbi
P+A5ZLwv/QP9Q5xYvdMe6gFmTjQUsPtx7uzgmZAwZGXPPp4xlWShxkOFU3UONgm8lLiPy+GzY5AE
hoCaCE+5iPEHbvuxA/MU074sJnKPBfLd8F2mnl24GbNAWbaaMG960eHXKytGUZyigtvy3tN90CkC
alJnQ9HpqskRU94ZMLW+GlNcHkoemkF9xinMyeLD/CiMbVQebYPRvDbK9FrSLljIIjpVdW3+eN77
MVQOdCSh/vgAgm2K/R9bNUrPbDnysVZgdzD0zUcH9u8MOYyBBqhkpAzVkG+F6TB58Aa6430sD2rQ
IquOSuCeFgip+RGh+VjsQ3DUTdiVcMLtZ3tMk0vpWfGl9eTt1EMndqI4paLy940bch9y7a5Tje4p
UBfNkIU3fnyrBFl03Y44+tJkdE6R2ezGsjQAHyKngUrd3eEQqRlA4VBLgSgs5qf8bXljAIyCGckM
m8j9SHIw+eNy3ydmTM6lWBtaH17P/y9CUdk40Muh6JmgoWW4adDjbuTYkPfllMW+J5x05eE+QjQ5
nOY6o6j8XV4o1ZlpGTWXCn/OygJzbwrmhl3dhQ8aUCeiVLgIUj/mE5ulKx4Es4bOxZAXq8j00y1+
R0MXzXNcEeQVDiYCgk7ptp2C9pyIalh0DkTXvJ+MJ1mYZE9hXtx4bZg8uXm9iTRU82UUGw9JmYCd
IE18WWvoi7CqPuEiyFaVyQQn89zbyGPAM3eUTM9jZhugOEKZRWEAfdoIfHU/sDPzFwmtzjssnxwS
wa9isyyA5efE2prOWO/yCEnMEjFpNjyILtDh3lk3eELUWbqPCOlK8cFWa7VxkUgudoxe491keCdE
RiPbXh3XFAENfH/FvQRpc27AzSPxwlQJ2w9UwWDSwWmNkFT4zPYeaztYt4Ot7mqnfLA9VztbhWFM
+BXHOfSJvNXaNLoSrfjSKGQ3Wm5YXKROm8/zAJELpsl0aL4MkcRC44yXeWXDGRUStk12+GA2QPZ7
OkVh5IGej4zy/KNscxz9MNTuo+f1wRN5eBJ7vMu2WsMvHaZALK2pKTVxVO0zFm/KCQTEwmP8Bpw2
rnY1Yq+jlmjnwoCWXpGNHfhdt4NX8EoLTj1GuBHWAufOSkxThJhqKnHwclm6S8NzDAwa+909K6Yy
oVat7qR6pVgio6HD7g0R8F6550vHyVKGabsyM304vX33ZhnRrkmZCHhtGcKWQ5CZUw8uac+PpwSK
Bm0IVb3I2A8PeZs/keYQ7v0q/sK7Ce+QEjWLLtb0Y2U75aNDv3ktFYmuveMsoLZNulb1mDxqd7Du
7PomnU58pfTag+KGG6sX0cXNRpgj9jerUwm8KOr61gkzsVay6JuLY/XCzs900FDTLWQS9tW8IDIz
glCQqz1zGmsAgdFl5OUNtbOK62o8Ii+EtTGGwGHG7KvpFV+CiMgzwJ4ouQe1kwtZZ+LYVol5ihv1
qPUky2LqE19cRr1ZmL4aSeU8gR6mVort786gPk4Th410AAdmUXlLuBAoujNCpI66ihuVozRfaYKd
AKc1gAzwG0ttmglirUnO8I+RTYAYoinboExVU8O796tM38Fmd9CGJfYR4Rb8DJG6T+DEECybQfhZ
bZXs4GnQgbpWy9ZJ1056JRP0TBEVZ/ro8SpTGeDzPYgv0hP37gRW6USmrU2pdyeBSWRjm/7FEXZG
/xCqRZspwalPv6tdREkc9rQZ3h5i14F+i0YEb1DQPRhMz49GiQ9iDHM8wE11jjq/u07rCCJZrow/
jh5CQSI6j+zwPdElbcN8i58Vcimdpn3KZe5aHT1oq+rRs967tKLSLDkTyjw+wSugzcnJmfJ81U3u
jz5oT3ZTWozNsYYkCdMyRDt3qoM9pEBIeu96ag7FlH5X0wUmApbCucoDHCnTT12W5ac8wY1AaWo9
FqhIV7bJlBEcVLRzRjRBYKe/mK5DRNHcb7FD8zTn+ukRYk7QqmqaULDk0Z0ate6dGWB0DamJcpE8
K1Yiz+EE99fxdBghk+bAoM9vtG2xy0J3XIvcV4DM8IWYy6e4zgNMMAVxMBlJylLV5blj8gUIKUMZ
Mjch/PQlmeWEjQVTo/fSo9lmxq6IRXs03K06tMQ8TN1H1meDWTGIpulgT3xpL0qgKLXkeNu1u8ho
1WvL9B5HRqgwoMhS0vAe4GEGW6G07X2C2ohE+mp8ChIPBAO/C/6G2lEGCorPGvGNF+RINmtjwzRf
+5REtGPbTD0NQfNpnHSIvQGfLLAU4yCdurvHwfLSIM9cAw3GjG+1yqPsnUPAwP3SteUSmT32KtHo
t+z0MLSLlOl6VkeAurqDjwuL57wleUAU+trnj3Z2K1HtZPtkPmprXuSsClEkF93x4msvE3he4vS5
/ka/TZ5TBBlvfRiIoNhassI60xyAytgUyl5jILeCkkjsJXrjjTe5/0LHKuCBdOxIidDXQRgEFzaG
LxzHMPLXpDcTJbFLk/Tc0ss8WlMXLtaTV/iuJitPr61kOlzmQeXYRN5VmhafGL30J6V3GJaPa9gH
454zpAkLvLP35JjLPT50ucjHHU0ChhIl03PRZd12biFD4l93rcokMAW42jSy2zqpI5dFkYTLSObF
1z4q0dGE2aPf1s8lA9uF1enJTewq0Rnzm72cWFjml4BIkZztrWDWSGxJZVSAvNL6MRb1TajW6HKn
n1IVgq8h04M56NWaRTFlkyawUSnUO18W2gNyIMIzmOfBtcs2zNWdvdDCYEnjMn9w0kOSEl1PUjL6
OON2SjNAW8kMMhAvUAGvBwVHRjuq3CbsLCW6FN4DhkfPsgoEUvQPBI2sWIN61VYp1JDOupj0btY0
RybwLQyGKem2ydxmixUOPDP6+DhEHePfWkqfrhivCRwaLdElorCvxkzvSM9t7zTSdrB+QMZVhPNU
eVAARE6M0UgRjV+XvcoB3+hCbAEokBwj2ayOc+Lcf7yLSqz/+Z/8/LUoBxEFYfPhx39evXTN9+o/
p//m//7O+//in9vvxdVL9r3+7S+t7v7r/o/XQvxxvtvcf/zNd3+dK/hxhauX5uXdD+uccJLhtv0u
hsv3uk2b+UqC78X0m//Tf/zj+/xX7ofy+z/+/Fq0eTP9tSAq8j9//NMUWqgbRAL+x89//8c/Tm/1
H3/ev0T9y6//wXd0c//4U9P1v1RNc1zHZL5osYr/+Uf/ff4Xzf1LdzTa0vYUhqh7vEjOWhHygvZf
hkvDxbVAIboORqo//6gLkCz8k/aX6zkOIYqaaqoqcS1//uvCbt5iFt8+NW7Ej5//yNvspsDKWnM1
3p/vsg9d02CDh4npOobNWdT+kCIoM86AYJAn1rGBaLjBkxoo5rbO1O8sZiSHS7CERE+Vi8wu5ZlG
DIG2SUoiM3yPSUxOt9WPOAgpyJqY8pqExK70BEqQl2SLn+7qv7vY6WJ+io6cLtbRNSaR091CMPMh
W1RNyxhoPRojI+2DB1AACw6P4jnEqAEof3JhGd6dXsevRsHcuu8A0mUlk08PibhZiSfLi2HIjmm3
bcv+yLgquNidPP3NVU5xkR+u0rNVPiPV0Ty23ikh9ac4ybKXdBfTuDgzzkCDGvQg5PRgJUMwLWZA
6g0TgHVqo5KCdl2sS5mE26j0gMfoVP96o+5s5xxFa6J3pErP428ub7pJ7y/P0lXsn66pepqJbP/9
5aGCUO3SyuIzRBOKxXg4lAoKF8aq0LU4a1laOJwyl2z6XrWrVZCmHO8HtmNF/bs7NUWR/nIpNpEo
ukrPkjP++0vpLQtbHec72ttNeONCOVxwWx4Y63ECj5YDzuQFQrODJUmm8SvGwLNMNO965Ci6960z
PWf7+9vjfIhPdU1T1zVP010dRSQ36sMzFpQG542+4RaI2NwLdLYW2Bw6kC9K05Ynp4eNYAW5WEVw
9Fa5s6fQpeRFPp8l0f1gUTDLKiezOt83Sgtnya0+ayPzpupFYRKwBzBkLNQpJgkigLa3dmnNcdy2
SU63M9U9F0l0F1t7pHjZCr6UsWCJByqjf0nkNlBd96ozhuuoQH+pTahb0kD0Za+jWg7G5IhylDqo
JJpxeummi8tNPWW/2gI5QNGYx0BrB77TqblsvPYS5n2zjQyyaRK9KXbaqHdrfJEJ6fGxS0qM2rcL
TRQkMHg1WHf+ZJLQdEr98iWNBdEqw9V8ib5GMpvnIj8L3ZNi41xKoLWc3Wk+6jZMWuw82P3+c5of
03fPjokdnrULjaFl28bHZ0fAJvUjnaZYW9zYKO2oLiLmGygra0438weCVvMmhyC8coQid2y/D6xJ
0dX8CSgWgE4td4B4TkMHTL3jNi37a5DtXqTiQ2/AD9kYIDgo6gXlHfkokpCOxPjcJhNkPynpgwoV
GHD4OihluZnvRMS0Bdn18OAr8XPW/E1SrfYhXJmHkzftuWQWazYGOPvDwzmIElm474+oZ9R+2Tp6
ttSG6lNmpa+dM2DaqQjTzQxah8lnVQtef3/Pf1nYeHVLNUBXq47t6e6HvYIE56Yhp2w8ObGClZ8o
DFyM4BGx8K/Uyt+aVW4sfv+S2i9LxPSaGiupquqmzf99WCJK1SwVJecdD/YTZE+GWnnEdyd1TyNs
ebWArlZxntl7AXPewPVhsUFHWDZT/8mWBv4j6/A31/TrEmGZhm5aECpsz7M+3oesoRmahtFwQlkB
MSckVI+YXwLr429JWt6oLqHJ0ndcQJ8rHjZaTlWZHDM9XWNQ7ddlAZRnbhbGY/n5b67tl9XdtGyX
fpWFYkhV59PGz5sPugTdJftMO3XwbPmmFu2hrGja1eYBqSu8YWE+62zYodDirdp5mx6U38LF4PD7
C9H/zU1ydEsDtMNFsJ5a7z+4nI6TUllk1DcywCHiw6qHZgtzQtHFuqlMyMSUY5lSh+uBEK5VW7XP
Mpq6ijGBZ6kiPfqLQM3b+EGpk1XKA7LQbTRXZN4iacVBodhXmZSfsSA3O7gecqHYwaUiomXz+7cy
ndDeb1Om5WIE5Jtn26pmqx/eisryp0q7Vk95ixeB4gG8KZ2TZKTkZz524JAWMhtPX0VmZwvpVp8K
rzubI2brEKLtPoAIUKIoxEFKYO20Msc+6zcdzc9qSfZx5SDYmNxeo1Oke3CMDG67oyjVgeNLv03R
Fy3MJnIgobXNqgdLBgCSEqMiTG7EC8Osdx9gVLxLEagwUMkOqenti4kgwfQM6vMk0DPsiKxGM0a4
B0F+kyKSXQYehLKkal1U4oxwDLe/oRIbEGJxjfOi5pWsgO30KA1afggNM6QpEHzLjJTLHr1iC8Jx
elfMOa+IXE5XeukiNMW3MeQ2WQJgB4++8K/yxndWgrpnNRaJQngjMWHtkB/cChWDQxeNd3lKdfE3
h53pk3m/SUyPn6Hqlq4RBOB8WD3on9maxxzzND0sJjyF7WDBWZzf3988JL+8kkMKjmWoLmuz7rhT
WvdPh77MpYAeEi8/d4ptAFpAdqGK4Kvt+jdqYAH3zfSb37/ifI589+ZYgHTbcgwNaRqR7B+XY6Fj
PUMMjPg5+ZZhaiURJf5iAuSwNBJ9W1ey+7s4eef3HLrg9mebn9uHTKGdZhM57U0ZNN/CkXxRZ8LD
49hahMHorntVrH5/udrHlcnTKVp0zu/cJUfTzA93iLUucDH9Dic7MuFDN7hV5iWAfBlzLyf9rn7M
y25cM2qDvcEBiZRv4+0Q9ftL8ebF5+dbx3XY8BGRIFkG8iJ9qop++rQiIvEKf+oPj9PjIDyWQBg6
PL2+Lnd6Uh4Y3DF90hhpZs74DYmcf6QVz0EKJnKCQOJstlg9Kg+JWivLdpnHjk6LETVxiHZDRNqi
FDafAYlDC7oc5l6B3b/NiAK4Bs3Y1KV19k3wUIEIPSB0C2orfUnmdrRjuC3282cXcz6dNPsFelVY
cIzptGk7MRbmY6p1LlL3h9jXNRx8y6ABAJqRnzaSQym9GLpQejO/rtOBghts5BcwMRQilHDSNGZD
vGMkxR2Mo+g2Cxuk6TQUWDXOtq0FuyyqGENHXnrh5q3hUsbX+fwTSd+nrGpuRZsiiks40rZym4fh
tZsr1dELGI4IZDP7lDJ7GfQ078bUv69yIRkGMisoHgurCFeUE86pJWNqnREYsC6M5psiRwesV51v
pW4vi86t1momsSSM/rPWc7yie4+CFPuza7TWiriywM0g2na4pGYZYTFA/dHtpF/0rg6pPogUFAvK
osHVvkdNfsb8Tk5i1r8mpvAIa0CxYPRN+ihQ1ewTlTG1qrXgoMpeX4ZkXCxIvJP7vDeAKEFK6NPJ
iscNXtSlMcAvmyKMA5gw5EY/2mF/F4AGZzpcqCQzIH9qvbzbVhaOvtEKmFvDxKjFc8V4Y98Ew3MX
cIBDTTqJ+EbraE1HJ0XkW5Q6xRn8VInOk4N70PPQQajaUsdSFAIImv/n1KYWMtB0Ld3WwTg0/WqT
O0DOQhQAIvHNaw8tk65Z5qlzo4U3dNW+DOWU/mjczvfLKfpu1atDsPxi9a5/rGvjXNJlOqi6z7wg
xlxYTs51H2+I28NJyEJtnfI40Qi3qkPbk6dQGTxXdU7XMoRqGCqwAuXETk0KHwWSE/mIVoDeG0RQ
xGVZrcqWwLGgG4jXMG1xnn8t/OSnWUrDPCQzoIgJJYhIUFdFZG5MJh6QRn2ECVON1I2bnmzkLX1q
uRkGo1vXQ6Gu34BH9hitk9GLCJApuweyCpVrxmYkAoAglLGg/HcgHQIu2kSNdeMwhNsXlZdvOHgy
ELbi43xqa1G8TG3VjXDEJdB15eiVPoGN2XAlgQptRxE98nx40EAJSYx1+QojiHT1nHT2MlWMPZtv
gbc/IOq+zsxdGwb5Mke6uqCS6Ilyc5p1LjNtyUHhMIwtCa1q/K0GALF2lOTL/LWXOvM0i2Yo+a/V
cBXm1JoePd/BKA9apMmbNvVuirQmYTmCtluUPM1+3x0jR6Eza5xi9ve7ipgmcQ9ISt8FQnFQ5Gqv
tIVXoD5RsAh9A3LJvrb0CW9dsH5N3Im7PtMYouMHQM6yJuLCXmldfR0mqnPd1ahjChjuGA3nryMe
EkF2ypSqM62L6P/ulVR/nj+oSrpHmOg0hNl+V0XQlEtJYCZAxuBrW+nhgaORudRUi6FUbbYnYXgH
WIRnj1zgXeXq+1bxMnDNZr8G5IBbTBNHUuNOeNfKXZj1Ko7MIrjvzJdwEPqdPbCaeZ62feOROQ7I
8d6ZZpfNRh3Z88kKYo+UBKwF+YOpsWxE0L534JOQAOirLCXALSPvLgc+ZVi5OCq9D5BDsY9y1CMG
V7g+wKHzfpXmzodEW1Rhe1/Kp9EtEC+g9oAEQgdlUhwq+TWzYgs7nRUsyRLkq50o5TLu7Xg1l+Kl
n1tHhHmbxgekqfmlXM8yE1PnGaIZCKbVuhF8J3A+EU3e5obEs6iOm9qJ+IttmB7RmYZX2IGiK2WY
JjqQwBZjQ3jq4PTRps+XEivNKhlHd6PUZj3xLnYEFOXLbPoaaRSqIKyzcF2b0C5hvt0WJqgHF6R3
V8T22g7BZ+tGtymQm7xd9LzAlMw1lmlk3odFuplL48pp5B7NBIzR6YjZY4/BFiyPbRd321o2GwvR
w+YyPyEp/mU1ot1RkH4rHUbage/cNGLKi5HIBCKgzMTcX6IYSO9cSxsSnThDOeaTSkjUrxNtS8W4
c3sGjPNpxgyLDjAEck3id66EoRAzJpH5V+w71YTQnt+vEGa3wONdQOohhmEUgi0GoK462Mg+2Vno
bu7iCRute/bbX8e/KjeitHdDQE5Hp0eTvAnnqhLExibX62+qxXKdNrRHaKpe516/aTrkgHUCohaW
s7dN7HIbYvCqu97dCC+O9op3ZVYWbSyJGj/QfPM437OmcakTlZG1t/f2fm9S3zL8Hn39PjqlpI/t
YR1OvqhAPwW0w0rAaGsrK7OtnRJcnHbnGvnQgeCSk5IPxk1sYq7KlFs3T5jzw+FdZS2w0VIPz10j
nTWiS+MAz2zXmhWZ2mpxKIA8bLP72sM+32uxj+qpv+oFTa82BhbQYFYvXLt9qOtd0bMmQLVTd0WW
PKdMj44lQj4iUVYm+L2tXth4KBlqURRM8BTgFidfHoeyc64w3jAT8T5HsZMfOiP64mLi3s0HUl7a
3VIE3KObb1dJpvCYAbxYXpWoX/ZNwehqiLJ0O/8y7btmF4OWgdtAP9VM7Cu+TdcKad5ezUmE3vO+
ah1jHytrDO/pIXeMJ+G7MKsh5m8G4d9nsHW2mqUb+6yubPbMHvuHfUl6l0hFD0d6RggkoF0l47u1
I0jjKZVZfduyo8K2Uq5bgsIXOD/JeAQKcsIx7IBLDbeZW6IGh3a/auDqLwDQ03DLBmzcGnJQpUWX
VY19dUiYSq9KAlKDrhcv+qaoFIo4V6S7GDp8NxTjQ5n0KJGB5qkoAe7RE7HiiZtSdxBnBK6+GjMn
ZKAYvaJWRxrfCRMViLy11bTe6EGOj01ot7njAykNm+AE8BpLqwY1o9/N3ryEduOsWZdUmlWRGls0
P+1BWiVJphxFm3xoD0mLeSNW00ssAsAfyEMeXP9a4dShECO4nhukLqfDZWSEEIroegzTNpKQ7wt1
PVfXLG7dGgU9GuzkoWhRg1UGi7eYZGQGMt/NqKT4xMKw3mluebAH2q6oSJ9qsk88RByrgInELseb
zWGQbIvCJ0hyMrKJ1naPEuM9pBzdwPouCB/I+mpRDFVwGGv/VEYWnFOejm3ZefRma6Xa+takbfMi
vuRuuk/6BHWj2yKl1THw4hCQV7IibyJN6Wzm6YIa7jhX6y5MP8KeOQ3Rr4cqhgNvgyM7ANaIgj8h
EM5BeXXl0c+wW7JCEaIC7gSR0TUEJApF/T5EiY/Nur8h7085Nl3rH4lhOKZTi1nX67uGE9vtZAo3
qcXn2mde2ec1XnQRBFCAkyt3ZOIMP/2Z5O0XilF6vk49bkrJqjoLcMNhoCqHJ2G1GgJPZpaZ/pjV
ZbEy62rFbmxyVFFJR51anvJM4nlBZU6ArcxpIk8w0DrLDY7nPFNUYrjsagUlURgf00LblBqeEa09
jU0mzlk9XLVTqRvnIykrVbt3OsVYxtNnMjcdsOse1OxzblrJpfLcS5+2IQuP82XUNXVbNGq6s3rv
FvHZRkE8/+SyuLmJLdYDlIrMVfI7JbD35MsFHI0fC8Lj7zCDFQRox/GW4FwKL1soC2OwMA5GJl2k
8evYXud9Dgg9D15BlJWBBGubEzBUMstaRYSbLudb3jcMjNLWzdeSPN4VyPJ0E49OsiSCHeyiUR0U
hGDb2maryt2RAkzHzJJoLmkqGTGsfmYgl4sx0TcowFbYafOjYSBL8iPn2TAaZ5vbGIk1c2AIMGAf
ty2tXyg1Jcn8+poZ7BMkg2SfqP1Cr6hBewZbC7Tj6bZU4a8jjXRXnapEV+R5qQvxgC5PfA3KhNxK
dI+5qsOm/W4BHTHMbNgFpoPEzeTHadfyTNF88sJvBnpvOpPasAmyxtqAmnyc++IcqTdUS3AiIkwo
trmnC3X2pk0Y/w6zCaOH+pkeq4l3bTf08Ouwf0kIodzbUfo989r2tqmdJ85YxOzFdnHOJFmrOYkN
uY8iEjN4fDfQ18KCg+7TS+oXTzqHefVWAO2ePGo2LS6+E/Fp72UtHzoZertMowo3XbLBQkP0ZLXF
oPdG0LKQNW50V/ue6yj+QIfEK6ES+Gr2KjUibJxlGwwxh3F0FtjVV3NzBwSPt/DjT85AkHuM7HI7
Meh84sbmD2DuaM19MNnT6uprDic0Q6zwFqIKLbaJ0DLLF6j++D6EAO4Kh5M8Lrr5j7zROGATkJiO
b8joD9nIzeLxRr8Ui2ffT24HRPUbLdPNZeHgylALsL4S7aECgIN8SZ3DuOttgHiahBQTL99EFuF1
AfbFwjWWVtMYJzfxn/rYvsU91C1/3wMxPrbGaFMhYbaJyqGJjbl8avb/1AJRiazpMxt8DDWVpBuA
JxECS6HiNy4KGC9zW9CGK6GmA/rNBriTZW3H6cCU24TUd5h2NRrtEvHhXkynGGXwMHokpH+PMS5P
x4hYrLSIdQcNid6UGzjK42LkIAz2ImOdnZIOjUTZF3lFYjRLYTdxPVIPbE5A0oISGz8GKD8kAlQ9
xLzkH1QLH378/1fEMHW5fiNiQHlS//GSf/tj+RJ9Leo/9nXKT/U7HcT0J95kDYqj/aW60xDZ4jmi
ATYpC950DYqj/0VrCojY1FrD22DzT/8SNmh/0XjwwAA6jKCxHtAl/G9hg+bOPUJGb9O84H8ja3j/
dFuW5TmIuyzLgbTNNThTM/Knp1uSK5kiTA02KC+IueG8FxDhttSN6q5lycJKlXyGE/1oAz4lSwvk
49GwENwSdXAtfeM2KZ39T3fzx5P3s9Li/Tzk7YosTnymbuqINn7p1rrq0OhOF2yomVlVKfZcpXtk
cSOuxejPv38x832z9V+vhueLWaHjcA/ev//KUzrRELawcQKtwVROrlrAzswoYxvXIInpYS0aCT0H
Sd/FhD8bBuZt1KGxQhXxOK0MC9RzD1UY3g+KB1EPv7gwkYmxVhDsGoKSzF6JB1xhad1UoOLacE1x
hiw43lW2AshMxU6RGdh9YRas3Vx8RaC3BIlCDMfgym1KtqXe9V+tbkWddx2ElGuxUfxNj/zf33SW
OpOWM0OcD/1/vUu7qKvGgIKy6sB6M0gx1PhVNNc+J4Df3/P309Eft5zWPxNS00Jw+eGRq0Ifp6Lk
kfPzdVMLGhiT1yAL6QU1NUzBXn79/Qt+6GLPr2gz4mPoYDkOGooPAwCBgNaw6OBtUD2fvVrZhTEg
xW5INmnt36tZuGQhX4GZRsGjWMylxwG7bHpdZnBbjAR4k16fM7W6ia3oiE32UgnS0ouNDOTOTdck
kSom8AO+G7+/8A9D3V8vnPXh528n3rehg4gebKyWrFa3f6Tk+xaPbHK+PyVTN9ERa/K+6I1dXDnu
AsfElDkiIdpUFtrgYvH/ckHTooTvEMm8/uFOIlIGoiYIDO6C4p6Fol+MHeQ05dDk2bc853w9iXPF
IB91KTdZO5wUnHykel1Eq9z//mLsf7N22QZTfs/mYbJ+GS/TyI4Cc7LF2FX54OjKtTKGJy/XzkOV
qmvH7J5kRLVb+Zw+SlT627bZJAl7bxM3z4Xdn1vHv/jNydQ2TVuJZZelX1TVfG5QD7INM1dJ4aOk
PUHnXnZXwPNeOTanbwPNVvwaV8OjERQTUBT1UgsycklCJSWF+CZr+4pInC+krNyrSvOs6QyU/Sz5
7BrpOmjdK2xer6kvtn3eXIpW/4xl+ZGM6IWiXqWNli99cpQ3FpjfeIB/GYQ+h+ieMcqQP5W26kBH
CV9bp3u0hbVtQuvZbe21pbNuaz4C7N/f5vdD3bdn0NAMtGS6CZTW+rhC+m00olAH1TVk/4e782qO
HDmz6C+CAkAiYV6B8nRFsuj6BUHThE14/+v3YKSNnWkppkOv+yKN6R52GWR+5t5zf/TMyTZdukBp
Qso6mHzdpti673Rt/s0p8YuE418/1xS2pRuODnLrlzUYTB7AcZwMWxKY0qVBkEqUjm4Iok6dA4iV
02DNQayKzcw78/cv+RfNzB8/2+EcNHVPOlTS+i8/Gzl6VRerv3meZH7VZh2xTa62nWtQzw1Na5H1
NzLv86Mh+4PTXliirQOc97n32oBsw2xnlhXpQWl5XbUNWSdMiWhAqluVmhuceRzld/m0wcsrfCaM
9ipRL+h7FIgDxlHwC2s/NsYOCe1VGrUZvR4xoN4wP0uDPRDqzN+9ZNSUnCX/t+pbXzP2G9Z9hsf2
3gNu/tezJm4biB94PdgmCFbmrbro1k1vYf5UdCeVwJ/XNa+OwV0oMJ3iLAk/Bm1fo5/3zUUeLaP4
gaSJbNmmeTSoHwRq6rAhDGmqgM9l6txYcl/r+Y85C3mxib1b+Ds/r6lzHTaZIvqoM+dWjcxKheus
Gmg8QF66J5xO0sUkhxilL5vEaeOU64BKo/vUn7W2gKc/b2ynv9EXs/UJGrjX9PpUj8lX4wC/JLfG
bzoydJ1+Q+7aulvIIBdtSEFxWSg6GwZxbxKwSDw4+V4WznduSfzM2aT7nsS8OdrxVTXygQ4pbIwJ
bwK6GgGDQtzmEa8FL4Tl55V1abGLhpacjpRtXQBjJWNctZxSXXsXExNjsAGDBx5zcSDMYeDH82yK
g6kxgCaD/KTDg2yhJeAFPTtt/oPkByxy4dlcgxQyeZP25qnxNSabO4ERqhvQ7hcPcSsgDVW5t8MW
Sbitt0ncgrTVieelsZ1LUw2bfGY6bsRccGA0SfzjSqsdVh+adXCsKfctmDu+FAxBOcN7NiNYJOO9
sAnNzjL24hG3XKZ/ZHa4ySo3DiJdPeBd+uDcOMjMusrUgH3PzYPUFvd//zCud9wv30ukwTbFGQ2Y
Tkn81++lRQOW5wbhO2wd4k0bZZhzarBkSFc/OCJe8/A7BAbzR73y3/5kjh2BRcIxKFYM65fbF3Ux
H9rchlvZGjljvXvRs4PBaum3INtRaR57pglseX4n5vpFsbA+i55hcNZKEmtpPp1fek7+6dhpJuBW
bZSFb2q6vmEU9p2l1S1MP2uH9DQYx5yaQ+9vLFnf992aqkRclR1PQ2AtIB+09sksrW3VLbNf1ecx
i75Mc3n+r98iw7DX5gG1gkuszV8/nCohMcwbFrZgk7mmvV85pdznSfHYwHpDgndvcytOY/ibA/rf
zyrenz/92F/OKn3JyUUmWHTLBkbz85ZFqYjzs2tA8v37F4ju/N++f/wsFBkkY6yfxq/3HzbJqW0a
w8MjQvvPwEiTDxJQhVXMu6Z3j4mmgj5d78HF4CRI3zzSQOU47QD3ZLT+PHNhzVi4rvk1GgHdUWG8
JeSho/F4idErgEZ4XHINOMAakqxLrgO7GScgMNcDjFefJM1kLyLjOepRisdCvi1aO/hDNcFz8KDb
LOnKb2+WO7NOmJU7kJnscg6GxnhkoDhRwkgwqZF1YCi2RkGwWfyOKus+ivubJXJ3Ti+OE7uqY98V
52ioA3uu703GfptSG2Jkns7e6b8z24SoAq8SAv8+lW3Prey96TW0jMI28ATnO057ahi4znNm+Wk7
aNivOaTlqAIg+xI4ifrqsAo2kR3Q46HDMUinkkYgJAMqa19F3m5wrQlaGjORuqeWkWNxp89wkN24
ZeQmWZyFMHU2RVIfc328Srq82Gb9rJPLEgFfR4I/XKYCNH3TFD+UReE1Y1oMo+IFiNRzweAaiDAJ
3HmEZQKnbBbqre+N6ccQZ1+WvdU6Gy3dyAWb3KDzYDtlUtsThRBk8LNPHu1XmQLwr6H4ByqquSob
S21db3wY4vA8s4Plo6mw2su1k2Kt6HtLddWUbHXG4kxEO/sexf5UO1TLNCGHIxMvYnLEgBdjuXbF
1p83pk++M3erJ/lr0tsICApkbHZanjtPO8mFe4sN2E3c8dIALOV+O82HkBDczeRC8W0FpucCKvV4
M5rqB4PIjZu0j3Vvk8a5mHdVtfXKBy18TlpoX5EMz+lI3kTlXbBaMgS2Qz6CVoe+UuLZN4YdqDTd
d8YOMFVenwuvwq2sPtqxnMHQ9Xx+7g9TM8jGYUzst2Z1TixF/z7tPUSNW0+aj1mpPURVdXb5z+Js
6z963LlOBrtxIkx1wGITOArOWfvEL/ihprLdgOz4gAeNGI3NlQe2SpuY5JtY4nzHqw+a1hD6YvRs
jRZ11zHf5GN0blmLH9b7rUtDDIiyZ/BY6HctcKDCcE6WEY1BxUPh907/ZLf8f8P1lyBzIFOB0wOP
6eCrKjtWWXxTTQYEezKMY2DZqYacSHonkrRsjPX1K9OEC4XajUlYKc/vadA87tjOvbCip+8vwI60
RfYV2cl35aQoydR8Qn3ot651j+MhoqjDpG2l1FL28JPU8k+cRitH55AAAwsmSVfcxPiMTOKA284M
HFAfsJ7l0cRg7aMF3KGW3M6jq6OAMNm8IjpsFo1eGuYR6Xj1u93dxGP9mq71JF54Hs4RYFo5aw9m
h5BJWrwRcdiQdtW/yVURNJjwrBYIxHMa3oQpYTEasgtxaVk7kZqbfpRFxE+e210/Al5QuX7lZPXd
hKQojeRX14Zr9Kd9O+TsJqecwk8b+dkjy26+sRCEkHlZlc5sad7bDuNzMTxXVvXaRs4VVTfwv3Gl
3kx+2+aQ3XQb6ANIl4aGzVxInvbOrBoeVT8yAUadYg+YVDUb8ctdWtD/IkVeU6oaJlkmG3ziWM4Y
46kIkQY0F13KVyPns1lxu0lYHDVZPGqtc4lK+dw5a2whrkQdNkF53bV6u9VsPqCohqBHKpWfeuK+
KBeS9dAhsfdgagDshf5lCKidb5QLrUnE4xY0PIypdETFU5zR9s57N1vYG67gbBfi8vhN+Y1NIDGf
0Vy9Y0i7FkCVg+SdFp4/tN5FW0aGZ5HPUFG0Q525b6UB9EQ3nuxEoUSOOn1DAu2jZFdv9zw6cklv
nUrwjuF4O/U1nJyxIP6o8p4rFd0MzviiujywO54Jt2MqpRRXZis5zDlkP6wl3xoL2bZRGFFimYRT
ecN2KKz7eTEGlAqIWAmHgmHb3MkIrHlTQd6SGwc1sG+6HBT2nDxOXgixkv8KtgnSGvkjzPkVPNh3
u1/4uJL4yiW/cLV+3rfxfsoJ2oWHnxxo8bEfSUQGgiQ5pal32BvA9QjOMlEw9A2PpWXwFGpkkRG0
7DeCndEEiSV7RF6e7Tzr09bEcgDKTVptZ+yJ6QxqIDzgex/XdQLEJsr2hB6Vh/1HPDm7ylOnClCv
Xk0aqgmEgSMK+EjWr5NRPLaRXcAy79/M2XvsR+vbq7SfaIh4npCnCdnuzaw8gecJfWNKPopm/IjY
jrRLf0BD++XlyZfAFcA2CyA0uydWqOsr63NystFip+FFxnxHKo+jx/bGQ9o9we7ie8mg1UvTBy82
38lV1vGE5B+yIhi21cmpZLxMRo/LWG6GcBxCW/r7WscW/6HUMRlGO+iAbTr+9d//aRhchGKRmtF4
29UrG1Xubir0hzzTn8uMrmDJ37sxkJ+5CeEjiZ29bbxnc0hMseO8MANFt/9NMzivwzTAf1GxMeym
9lOyEtD+u+8M557jGlDIH4/VODE1GQeSKrKBv2jjj1yR/qHHx8E9LwMPZin2pUbRKhtS1tvXpbZ/
5obDu4b2dgBfyJCWY05Vw41t8Y+k4A3LydyxiuEtiWPgcevX3UiLx8IDl6jXwYz5zkk6wkSawHWm
HwB22YZqHE0upt6xBNhEjJaGQX7+nd/gF5n/HyU942yxegh1Jvqrh/HP761VCoWrsvS2aqbAa7/L
iaK+EHxB8g6i48jdQbbaraJ2QASWB2HUnJ3UyjZWymE3VOHG0p3XNOJW0cX4PBUpw2aSokfDum0W
9CxLcR+68b1JTIhP8pbja7O+/fsviPirreafL4IfYwlB6O46Jvjri0iX1O0GhRK31u1jPJTXjeJQ
U7DqhiU9tyz0qgYIc+cgyDfaK7M5m8BC8oga2C4oxVJII1MxAtfk5FlgMq5zgmxcjmYc7deptlPz
kfWwgEy9fJQlyDMrPiWK9B+hnZB2/q68/8XW+ccr4ntuoF60mSUi2v3rK6pjTyQh88XtMnvz1i70
x1q0t0BQiROnbT/0xj5r49fFBcy5TOZ2/W6vCKjnP7TiDWtI8rHROjTRJU1JLrdF8i2SRv/NEO4P
l9Zfu2CPoAuaEHdVhdv6L41WKNCfMJ5wti16iK2XlddttX671yeMji8KZcEwjAB5B8hgzJXkRNQI
Ya/d5lJemIonPJasUODpHJzVj94Wj+ss0zE4g3TFdIkPyO9c7Sek43uoK4FJwI7ulY9DiW2Pbss3
+yjIbLK5jAU9TxZuNFrMlkbFWc1NoyLvIcXktPAn8lT+G7/Of+jCBMZb/GsWw17v1z1VS6ddg4lF
l0XNvsCib5EtzSZFxXjUrPw3hst/nznwbrvCZA/lMHl01+fgTwehM/KZevhLVurbuV44WBYmenYc
6BC5uCUc5ObeHKxH098/Yf/pB/OAYcRg0Ww58tdTojObBC6aQ88WzQBBMws8S/qcDtnJmtynCNHJ
oki1MMdI/Wbg+p/eYcmm0TVWGwhCnL++5kWmLNzTztkOk8c1akvE6/Zx6Zk5Ti2reaP4zWlirM/W
r99plp9YSA2HLecfU5A/vctlnNYW8Hdnm9dcj4XHX0HuOCR5iQx4jN8QlvmRQQn2x2mPmhfKhPrn
4uu/WnT/v7TiM73+01dvtfr/xYp/U+Zf5fD+56X1H7/jn0trof/DYPLF6F26LK8pjP93Z43hnucB
o5rtmC4b7bWG+NfK2nL/gemSWACJnc2yLZcz6l8ra0v+AweqyeKIafrq/vnvvPj8Wf76oEBEQpKB
6xg5ET+IL+0vN9GCJZ1wAyvBmjBGV1kqtI2JtHRVHit0RhXMJZHW+MOadis9BBs6q3mmpJSLXT0S
mdARr6t65LJOU48+5lexM5UciBxdOgR2xq4NAezyihRR4uMD+AFjG4/IVoXW3xCRSAav227qCRxc
iBIrmEznjLIWHFgyw7xB9I5T/aZ5ZetsnyLg+6wIQhinygnwoFAdFhtXjprfDsQ7hW19ojzamTCa
9k3EVLx03BftER8gc6DMkQG+XrWtB0Z+k0o3woSFmsfkh/I5Hb0O1+6U1cfOWFvJpb8N3e6nJQvS
bcLxhOn4q8yNCbxsdSg8cPdMn/mTj29IKw8Rwm576S42Gbq20T0nQ+4bBv7DEjn5Tg9vqwXCO/pE
zGDAiZw6eUqL1t71+aOGtoVBuBdtNcs9RCbOgynOgtqkicibMPYzA52drmU4cRrrnPfRnem2YiPs
Fk552m8pCdCcF69wg9/clAZeaQPUeCBEJlh+KEHD61A1HRmSNRcsMYTCs3dxCAhMopMPjMHasj1D
uPrTcrfREsdbKxpoaaaD4TbPKsX2HaPfxO1gBQR1Nxtt0C99VeeHyiFkZwBL6JDBQ6/efBlh+Dhp
xbcQTeGX5fxRu9373M5fM4ysbR8fnVA3dg02Rn/WcYo0LXx/hujgj4dTWYwzTVhUrKh0BmTJzvMy
SnSdzLuosz14fk2xIUIE80QwgF0J0C61/jKpbKOrK6D+YkcKGZpoIwFHp6Jl3ybHRSfxtSzsm5xu
wleo4pHKDmqfmdOxTxdxjGfiyFKD/LUpUynwlVV9GoLYb1Mw3CMZab5um+aBLRps1HSJaBJho3ru
oeuUiXqr8nyCFM52PeY+juW3QSzLiRUu+sqy2UuSGmi6lijoyMdONPdlnpePQrZNwJLS9VNQ7UhK
eZAsEzlskkpyvRGcM/jtkx2yiClIWewwJOiemmt4wVeVKpZjZqNg79PuZVymz1QftTulFtojItjY
iJk4TJa8ebDC/oeV3lJ0pe8ZbpeSVpHvh9fi3+Hej7FA7JLJ3jde32AgV68LbMdaN0QQlnkeyEm9
NCp8QcVOdT3XBETq8Undk+KrnyzguiAcmuWhmstDRL5TYI1IEBV5nLfEpdyX+khkr3ogDfDZhEOT
DonYEkADS4o5wY6ZIalhExRwgjeujQq0Vl1+m2P/KGWXbZaE2ZawabMze7x2gO7siKw7Cbr0XUJG
qybd4qj3zO4W56iNVnLrIvqKJ3mJ00Zt83Afk2IQ9LgNfXuEJVqQe+27BAme2PLgU17/p+vQVzoz
g/7QAqLeO96BPdlTV8TPfRl4MERxvIvvXlVPBknWcJPVPh1kjWpz3uBfcrfuiPMi09l0ET29hlHl
P7oyOpEFb/tmS6mVYQtiMr5jTDf49bgP+c6zVmK6YoHNyW1xt1T2o+eOECh62r20UFtMXCaRKcjf
qUZ/AKsCfWLclV70roEObgmlIUmcNy/X3/t6wPhBeFv9RcIMWOsyDwmioR+PzfE2aaOgrSSwo+bD
sefnPsHuNvfZyXG76ORYLBy7GOVi8So648Nc2AfpChNbPJ2qVboxx7sqklVQIqLaGFp4UFxNgYsX
jt+UGUHYxkGeCyIsc1JggcIO/lJl1w6oXb5yGMSKHlNXaZ08rwdYLN8HXFrYP6SB4ahimCEn+tZO
qktsJj8EZEm0st+jWNAgOxnYVew/Eu50Am0+FgtJyd0N2WlkRrrPXEgQiu0Ksj3PksGfv2cPjk/t
c0mZ1aoCa1hUeFh/LP3bZPaLq3m4NskL9bXNlOvuTpDbHc1duCrw31wxzYGTdczcFXkv84jA1hqi
s7lkYJaB12G9IXkNpArD3mRYToUFLLax09cWL0wIStQXyppJ0coIW0w+O6+LiSF8Ik+mPNKH8luB
XIBMooGjaQuGAagHowJGECDZzE59T4l5CcXBRhv74FrGPhThh6WLdtMM5jWhLLi20YgznEo2VlVb
EBmJLFf9vWZG6UXr82s1qhz+MQiA0QmXU+R2L+UQa8BBTLlrK+e5GiD/t92cBFZd3hslh7SNN8a3
NJfgsvLc/8RFGWFRGp2t1gsDFibICjsxAd6Y7GzwppD+k13qRX46NKlEO7U/JhYdvpMSeZwkHUaD
6YL5DgnUSHRh7jD6F+J1NuR935qI38fqnpQESJIcymu1EHZ39aROWjLhb7DYKwycEghN9GMn+PfI
bsvAhWXHDvslNw5a151HXjDPJvkWs/5J6srB5sUfHJipG02Wu95rGCTFV1l85ZgpRgzxbkctQmul
v7S19VZ14PUH78FW3bBVntdtv9LQ1bAESViF1l6kWsiihKTk1AorcAHcu/FZgim/U94jR7+6m+Bb
0oD4xciEXdHzbeqq8A6VaPiu5j2jWlfzHTN+nNfkhTh27mNzuSND7YU8cOcwVZe5YdljrD+p92yI
N9gDGPPryGImlgS6QwNauPSPg2YF62rkWpTMi4QaLyol7Yl4a4DWZwEsF5W0vcki/IkxO8pMW87a
UN2mFmmoy61cvcEjOXhUNDNTaiMKtyZnrxixUcSZGUTlmG4rK4TZTVwykNODGzf32IS4YaP4payT
j87DuWDgu4hIQEy6RjtaXD3MLw5jJMYDVsoEX9JCTMEykJEpyChfZS2VUB63usk4ubk1ZsMIvIJ9
a8sgm1bmojVEy7WD2sadw0td5br6h5FoXyhDYNMPZ9MuV0n5CV+KvqkxjnpJgzapeigZ626KdfK+
6PusZoKa5XZ3jEAXE1O+SRmeG90CMSSuCdfozYN0NGItIgsMuw5AlYzDAWJOTbgi7nOduDi6o61s
LJTYONoCYbP3J7YcstP14jxpEVEaZOh8e00Jxdku+51hR29VOMCJTH8ujBu5/jUWYmP/gDScuieB
H7SUq68dSNeGTqw+u4jbGJCN4cFKEwClYkewGUE8jXkcPbmzw5pvq6QS1Mb0cidxswWTYV0nilSW
Mbrj0mu40lCKOdFs7fsiykm/WAEgMfBEfU5OskF70CGDjxttPNhkXQRmWWPQGN8wU/Onq8onYTCA
4RqgtjKrvTaUFfYq7asElQzn86mf3V3aEEek6g+ve45MrDdkr2NNbh00Ddamrxn7Q+N+yiZWlM3o
fDPqeVjmOIbi2SZ+5+xcWWAbBJEVkEmHEU60DFvv+ie4yJdWlm9t9jLlFDxyqh7HIrkLa/Ot5CEh
8Hz8iZ08tjvHz3sdD6OXfEmH/KYy91YZOw9IncK1i9L5tcpEc0zLT1AU+RVb5Xyj8/0N5qm9zpVB
AjtFDK6rE6u1KzNb1SvC6AIvinfWgOydObDha849qfcVDo+ce8pY4PiGLz12L+4lVq3DUl+w2GKJ
KsZh7wVANVdfzLoRpj9Yst7AMzTaTBcIBInsU8/ewMRCQbhv/45phNE50p+Bm8Hti4ONKQk+mOdL
C+EKzi+yjHtCqpZkN2V9und5DYGuJ8SmOgwqo6nz7WhMtnUffhqmUFezcGAzZWXDXiB+tRIsD721
SWsOhbkX2q4xUz7EDH7hHNWvGvTTne2kT2FrE0TSFsht9M/ZOpNyUgZ4IFjItONLSpfGecu+Nhvr
o7KblyhyWV1p2Z0DU0Om7F5je3rWuieDsK4gSoebpuX+7Ni9btIUL409uMeyjx66ibLFB+if+Eky
sAJJMEQQBw/14DMhUcivbX031ka2JR4MaibRpZtawSkvPLA6bSE5peZLLPLFb5PxehRedqc1aH3E
UJxlFT93eP9JvjKOVlWwbHfqicrZPplaBbe44Le58YQFa6BU6pNpZw/ZN3suy5s/Zr7v5ZJf+gbg
V+uQ2hHl5TO+czdwtFTb1L3sthTCQdPiAbHz6pJWpoJrhelHus1TDP8loMwiMtq6A31cYFebrqNI
PBYtlwN5JQCC0uo4zRqPan+jRWQhLmN7jJoMsjP01h14uCTJJ79sqHYQerwP+muazZnfNWLxZ5XA
fWabrnfwoGCiCt+Uw/NQx+fR7mc0AevXQVGzj/j81CKgQsPhVq3OgU79WxKkzK8wmvEnS6AtDBdp
1Q+oV55D5ltQPV7n9T+zCNK9yIgmCQOjkQPDHK4lsBjW0s1OaUiu8JjpKYImT2cuKeefkKEx80Nv
IwibmWRVsmuKUB20cXYl5rLfq8i4iQjQJkgBpo7Nt404uuzO04pq49qEVVazzaTd5hQU8q4cUS+I
ksa9K7zPwTVQAAtIt3ygPoYkHKzNsWIBSlMBwb0i9hfg8GrhXRNAu4LfVg5Ps7SonN3mBmI4FXPR
S76iuY9Hkgio7sQuFgh5A5VrtqDDpKbvEXbAKlv6rLLnQKjoXYfpg0k+D1RZGr7gL4MqowgKLZjo
k4VGMn2dvQJ8A+Ny/IwsFZG1cfHXMPm/o6z/6coayxFb6Akjt5/Fl8527ic5HuYRZ1ozHrw8/JrM
C/jk26wp3sE6XGee6XHm5oWfSUnb557wq1Z7ijR20hknNJPDO4U4szYbHx7rS25pQdNjeSeYHGQH
IPhj3aU/GUhwuJTPIcOdQNR0O0a6S1sdSkXzRjMasgbJH8ohe88srdlIe28uDY9djAaxzdU+VNHT
hL+JJDMb53qK8qXstsyoPzOgIr1xA5Y+2bREU20AqLzaLU7uNlUXTV+jgRzc/yhl+Ii0C6KoJ9u2
NT+u3gyVBirRw0OVwbdwB3tfunqgsPVssgZDJdGauOxG7MHdmVDv8TSm/ZdSiUaQYHyJ+QZ4Ngs6
F0iJR/4WbUzmocONEB+APy0INwNOUR/rloS2LuOsm2LFarCz+KVhfiIEpeYgX2MT4yNYrh1epk+k
cGyrlgjYeXY9ALHfpRc1lmrH5YgQ1yo2NruWLqKQxCrCfWrca8J6K50I0Wm17/QoZrCCdCwkfszv
E8xFqbMuGCXR7lP4jHqQhRkRFxtnqtlRE0YxIh3f5vGVpkxMug78dzKQNxJUpKPH15EQj5qgZTKr
PN6KKxr2Cjly+h0u8WNaDtskG8WGpY3jV9mBpEjifY3iwaFXJPfs2PN8amF/p83xDd0xy8GbWHsJ
Rw3rXnsiYPMGqThExfmGURjpQ+wkEG1ziOndJR6MClg6AcoxCiKvvrPYuvhpbmyTfkIr6YI0zlkq
6igTlhbOmEFU39Y1khNE+8V01IGl0r1AY7MftNbFMTXvJqLH4sqGVs8jTc3/swcxWxjUGSVWEDae
RpC6gvr/0hWUjqNnUthXoPIJJsxmfH4kX5BB9cikBpl9zvs4htNEiRhzXDKSCsJs/owyghKtW9bE
61KELHplvaYemvx5bCxUzeRRTPIrbhNx8tB7ECX7aC+ZjhJKzvjb9F0l6aXnuQKYU6idruvTttTJ
oICVw665eO5Sge/cmpmd0MR75GwFraN6KnpvS5xKuGfzijwdJxjZSPJMoU9+2OCgZBComQbbPHat
faPm4nsawKabzXwjGkgdedHgH5iuM6gUwdR434Xxieb03RP6e0UenFGlWoD68zJaFciXpts6el7s
SvKwsj7jMZij66pjdRmv+6hSfhY1y3yAZE+zzp4pwz5t6ucOm3BKgRhV2PzYHknew/gUZ221b0P7
MwmpTmc6aBiXioEcomlwLRueIB+QyQNb+Yt01Gvq6ukeTHmYhFdRCgq+ZsksCaSv65E+jb1uiDGU
25DeV0nnvsio9NXA17Jr7i38G+VMh0hk/bZjEwyUh+UWTdq3MrURoEV8zFCAgodTyzbKontWu5g7
S7LYG+8Eu/9LJNPFyJmZRvn4StzxncTmRxy58Wxz0/t2j6lVZcN3lhCequynUe8fm8JGWc5kc8cU
75XBE6iceRmOjrICfZ0qeMSN+JHp3BWluGCi3zI3cYN0qlcEBF9F+ndeUl68JhZ4NAbS5C7XITo+
SmC9EWwEPZOvUKfdDQZlVs/5q6bZ2+EnJ1wXYW+rDcZuIEbWAS8dlE1N5duoCplFd73Mwty3gomg
Mst3a7KT7WTRsrTeKLhyGBtmiHlIFOg20q0osYvyAOHzoa8QQXc8rFA4+mPC20rCmIFzhYp4ajiS
c6N/qB1u/ym9yrr0xmV5cCJO5V6PyZsmzbcAulDqAGrLK3tS0k9EdB4ATR0x8TL6dRxA91zki1PV
x3SRd2TLXuVA8HxT0W66dGLeDBedejwEJhLe2b32piqmRHNZJgTWLg9jC1Nq6vX7hhe/nRV7Ut2J
XutQd7cpU8jtUSgQwczFQeyEh0gXMaqrqaQnsti8wVZmbCOKKwN6jx8iK9gvjkA36ayUUY1fwmR4
77U8DJk2vtm2yu7s2L52U8e9tpqZiKc6mldmAzX1RAJmN1l7reVOUDXZRZZFJ9DrTI+LJK8BsnPI
SA3vsBNVzT4yhvCQo29an9NoyPsrLSYhJ3XWT8YNxs64brQ5PWppfDa9bjwlPEB1NWs3Yd0dU2VB
yHAtzKtLYW606qXtaA5UXYP5LG5LN2f04nGxGB7cBiO+VDOR6cgDr2KVP2g5AEJuLWNgL95Gy7dJ
ys4ONzgT6apWfqsg4Ude7u6bNtnV2jweE6vbJlVc74luJnSnX68HQ90nQhrQD0bK3/K1sVesz8Ur
IEEMvTGxvdHofEA6MKUiL5yfnNVcEPNYXzGqcPZW335y9uKPQYNAENC2AXz/kBjkQUrzSh+WV46j
grh4/fnarTOTy1RCNDYopmJ4ONjBXcLZ19HDStcLyoXbUbc+Bwt8SI9tzyC67WD3NcmBaU5yBb75
tkdslBFHfz13/dUQFo9DTIJF6rqw2Qli9KdwTo4ssE4gCx4MpuNbtw4DiqgaogxxmzPFNxkzc+wd
RaSbhAFWvreibkyAsTbY1UMLk5qoeUpNTRve+9hlcRC9YRYkOVDnBLeadNuSWumHwtmj4byDGxhd
ETxB7YmH30MbTN65UEFk2+emDK+dvrCoYDyCARzjajLvSZacgkkY0YYrk1kh43BiepITnmJQGRPU
LThcnW7uQBX+FAn5Yn2vpfvUdFqwoO1G6wmsbjolCao8EHMzc6bItQhBFjuSKeJT97TSnW9H0VO0
ze6xqBj8IJPfL5N1rnoOaeHNJ5F0/Y6ucWuWDD691WjikoKHAEE4gRfv8qZGwt6GGkQunJjFxNVH
5FbYY71b9hkm0E2LXuNKduXRRfe311OpkYaDRWix6A87q5x4omECGf0kDjri5lCvxcpmzmGe+oV5
Z8zmt4z4lPCp0xRMjrVNigIivGJ5U/Q/daOZtnkKVYvaYFNnseP3rLMSaCH0AJ0RspwyK7EyGm+A
5AYy8eyt5dkkmkLnWiIClDwmzn3kNmiu+byJWSJLrW+fiaJhN4X5Xy/XYJt02bFJpVJcq0ePHrxK
XoWskfDa1c9uEZ8T3+8wq1mRhO+445+q1nmYU0IrxsgvFZc6g+cM2bN9Wgz5WndYYipGaA7NpGvM
r50Sz23hrglwqb0Bu4Koc6keUbkaG5cRT5Cr9yn+LIHbLRvZ3bn6x+Jep8Ndlt1ZVs4UgDmM++aZ
j1Gf+Hp4jsyLnZ1EtM+G61HdZkxKnateP2j2Q1jfZodlOI020dkPOR1rGYzyURgPTnztsBqwo/vR
RMS+5ykY2CoZ8sF1H2eFxqF/icsng7e5YlORc+ugB66SBM6IpJOF/zKx+6qZlH549UNp3yz9VpQg
W2ZEz1yc+psbm74J4Ct71kf7JgxbEoWAgodPS3gcYwP0HZOG/yHpPJYbx5Io+kWIgDdbGHpPURS1
QciU4L3H189BT0QvprqnKBF4JvPmNThrRrcGEHS4T/kprT57yvFs+slVCX/pD2V4y9W7OR069eHP
f776rhkfUf1G+MLGmj/1gWGefhOMfTJj2uTgqzZbZJPsfdSEddSusXMegx0pq9BD/Wxv1R+1ehNT
nJHJWZ1hgyeZN/n4ijZbsaUXe0LLXVnKvzJ5YCBtGwm2vXu5vIj6Xq5+xOLdwMYB8KioEpIkTlPz
17WPQrzO+HSUf7H6nms6B0hoz9KpzT/D4LslAEmkgBAmIhfnHPUS9x40xoElHby07Fv032T52wcC
8tWHLN0Uv1jJgJVx5fKl+yiyE6ZaEkRiKGbwXuwow+EaWVqomc6YA8MTNDMxJbCIHafBFXDkqAb8
fcpPCT+7NnpkqAGNhF1GOT7qv7nwQFOgFdj8WTbeHGGHTAhuNlZJt6o9TNbFL1jgR1N+kIxYkUsX
rEzByXf4E/Mwe+XZDkfCe+wkH+iFCT9cGdFmhDAabHP1xN9MtJ1hnGfz3IMQAQRAxB1ca643UVVh
n1e6JR5fAsDKMHx2dKIS5iIN5oMzQRc+JB5D+NQ43UXAfwQ5TsAFrQJf0/vZ8Nb2ZIutZNN3JQAk
CN609Jju0XvI8SbVGJjhadnqX7AlqEhZ0tVr7C3yYCBIUUqFRuq1QuktYLslGPbIxJnhN95ZPixW
fHs5+qYWnyOYtOSyz5dQjUHWqOUZ28/SRyt/hBQbZzE5p8klrT8DEdKsQSTSth29KvJaKrRJQbJ+
jmO406dq2g7SWxrcMo1NGjmx8EPKnOvPNjy9cLxq4xvvWasYat83Wo22VP4Q4X0VoBJhHKLovyE/
qZCx1j7/AZ77OSesBYACsfucfbNFpHifVXep/DTj+yj+ZemfJP8mjPOM+LOeQNkAG1LlT2Qy2S4+
fNdp+Bqrkit2IY1hnQYIiwISLvCDi1OydtX0jQmzEzLNSWbfS6FX6PrnNFxMAPUA3CZ0Ofjk6W+k
lhaRg6j0K/KN+80exJ+cGXaBNI7TzLXycXFXIrDVov9p0WiABkoPw83Mt0j+GqrW4zEyJ3Z5FDgk
F8YuAUuc43dibag7QoLjWPLDP/gkXjT+YiZmx2T6qWXk+JO2CohaYpWXvKRlXzacOS1/rixi7iXm
pf5BHCnNYGmr/a+fHo36YVR/mvlhis+iOabVezmdS+ktzk/B+FT9r5pnEYJQj9azHOR9AW7X+Xyw
G+FhFRQihMkryx2wjpi/b+GFBokkLo0qi7zSh8HMCZtxIFDMnkVjI9Ov55grzznnUdbZA32t3iM4
6lnFX0P7xQzeA9uyKQnU22SUdgnaXYYqsx40EPmPmTEqqDF/QbBVW+ZbpezxdrLDmbA49jyrvk6d
hEkkxZZtYHuiZF9R+0fYD+l5LJ7qu683LSiwhgJzOXtMDSuuxbhktNYh1nTVdCMzI6F78ZvBWYyg
cw73KYazzkvRYtVFnuhq5EnRceP382/R2TFeLhSvP/VA9BkKxqIUUa4w3OBqDtpsQz6RV7CbVKok
QYd1jw4wzn2b8oKFX0HRwQeqI/6QrjGcUCHNvl2lVEs8vgpSG7WQnm+mEJLCtAQ2jyuWHSwRweua
EgJoto0S4pHILITDzrOrtMaxNAxQxcckTztzgEBJ6VQw71fbiZsNe24dC1blmWCbEKrsc9AGhkWe
rtaOzq3qkwkZ4jbW49WG8aUNPuEmxQteyUPtc89EfVVA/xcqL+YDa3oeQeSCEIzymhEQYGdR51jV
gD2Vwmg7WUfhANPpFaA9CI3Ja9EZF4AQafKuDbTON6H5TMyMuoSrCLp6oEF9uQ/UXfoinOOXkxtW
70iuE/03M8Cs+7WivWEcxPg8aJ8K+7jofycmCHRqjgDVZKZimtR2Nc2vSd2L0byqlC3K+w1onsvi
DxLJbgkvRPVEStcLDwi7oOnpuWgxmbTLBt/PALyp+ZZDlGasEoBWkjkxnYTmhHpKUqi9OB7Jd3Kt
tOH/o7vEfjgtEfElJoaDGTsKCA0Zxk4dsVGMU8MTGa3b8nPM9EOBxMFOWR5vOyE/wl+0xZwp64Fm
KYyLnuukDG1BPgbjRa1JFoOgQyll/dbdyxw4p1W+NaNxuTeYh8IPSlhaCcGALCmNcWCv/Jaliovk
GyahovqFp2BYsn70gCXh/2EkZisczT4wcsftADxHGZrgV2a6EV0MHmTrFiMxZtHM47NVVYODKzgJ
Seqq8LurmDROEM1XgauCEQmgTuoQJ+ypvrKUswcIVWSjjackXaZ9H/KAxokbh2YEkPhdi3ZiIxw1
7lRCbxEVYrFaQSRJASMD6KSBtQvicl3Mw7HTtUtnxXyTzHxgRscdtOw5edUa+AqUAGAy7DdNJ8SJ
DSx1uwIChBj0nO6KnZQ6bubwxProKKBhKbrwVOPrJ2b+xsc+r5c+Gvl7DiBJgLrJarm2RuwqJPEt
iTBTHFhF07iGS8B3HTw9GB0hrHalTI5heQsGuLbi7BjSSo/K9ZgRCarN615N1hMIbUAuhyCrRzOz
riR02ygwfodu2gulyIjKd7sWcTl8OrE1nTa706mfTMKyTThesKDXPvPJYJzXRp/ckr48yqFA8Ft0
qXxPlQlahCO0VRv/puOVamjNqZWbkyeX0nEAp8swYmubaYV3p9sx/tNmw4l8SFZi7qmNtOhCD1KM
dmJcILUYoh3k9wyeQVQ8Sn+4YehG1Z63Dqkmj1DsPtB3MS3NjnnTHIIq2BuV4SlquzZD8F5TeVaS
+BIT61Q36h1e5EnNtXWRfiIh/dbmDVKiU1VuG8tA3y3ssQvbyyHAO4VpKmaDG2SYNajWJc3FvzFh
KkITcFQF6SIwFk2lZpPu2rr6rIX4r9LMUz4Eb8S062V9I8LxX2Ny5QfYPsdkz/jTVpKgiFR69ZVa
oMgcHykwICw1/BRZ5rDAzVdF/rMsfUlAvjghu5LCe95WSbEpqm+ROXrSq6ijTiNplEX/r473frP3
ZxddUwbHygKwNHd5CmviOllbhELRfI86piPrtL3F8ltBKdEc6uQeqViRcZwXuLyRfq591GyXjGDH
MAA6QKpa4DIerc3yU7UzxgWfgXpqovd85g5jKIxAzR0A1ASHKRyoykixwB9q+aybR2lnS2tJfoHP
uPgpOn546/N/pQ2hjYF75g8OyiD7QbUyXsR+h8AwVq7MVh0dc8vsHK2YN+jOAkuEf+V4JcuiINw6
8fC9jZtPdjUH8VGxLReLU/kYc2lLeP/OysmKLroHMrUOmhNbaT1TNakDg3IIpXA+vcUwuZAReFAq
mPCWFLgYSvBo5A1ixJQDOJPw+1Mecr2TAEgTorPXQ7eGGsc/kXLQMR7Xxk+yP7fiinakINvyWUdw
O1E2bKAdzPE2rN65K+0cy2P9bFZHTCndsHZKB3OCajfYyJKIjUdIhnurSwwhJrkw66SfFOgEMixm
3ukBxEnJvdgr3HHYxlDZDTdyZwT7DvnfWLgB4PmYn5ZHBWqn1N9La6czsZbhfBAXooWGEzvANRDC
W1f4lcG8rcWLibvgW+mvmYVxgvGZcFxE1wUy6FgVorkZx8dA3qe/taRz6MFS1C9U/Kb+Vo+7LMRb
7a7279VMH/iWCa9If6c/qmevFTeT9Sgp5/GOqUeXL0g7s2Gyj0v3jd98FWoXYirJJeni3bjqnEjf
m8WpVW9lWdqGiufwdBad1hVJvFYxDTlX5boX90P/zl9LyHjQzrl5MUVXa1YafrHmVnQhg7IRqNOz
Xexpziyv0jULJ99G4WFkSlmiac9/svmfoN2rYZU6jwkS1r/Qf2+kWxj9UawP1loJr0m7mbQbUabx
I1B/h2lVWA/qcATnL1066fpaGN84jEXzargC6/63dH1PNE7xtl3hwmxUx4DfxQF0S+98ptNa66D4
F3H/ScVLBxgfV63LoDgidZN5TsGV3ZU/g/oxtf9qYW20LhIkbdwJ8X6uVoS/I1B6dNmx6/aif82d
B4kfjkJ0Zdt8lhrV1baMdm3301OoGe0NF3M7hwtn9vdYPcrVJrG+eP6eIcGEvo7SdnkV62Q1QFyO
38JpvWhIOTNML10L+QprUidhLu8nuFIWTzxeXTO/zBSshs151PIcDBfnQicqcAHR/2E2D90moFjE
S1PqKqfvrw1drjxCx4SSJNBDrnUxsvvqoFkMlDfMcWyjfG99jFw3GcYdC0iBnPcPzz609KgiwUei
/unjDgwqAXPZNq5JDQ4uniXMOzGsYBynoytO+Z+jjDcx6N9cv/vNcQyfefO1rLR8HDwzCl3QBCp3
BlwO/5aipKw+SfuIlC3YmK3Zv7DKaUw+cvVC8FiUHgf1XBaznU9XwpAb9K5yZ5No6qEsDeojLRF9
E6rvyW0wtm9OYYsbqa0Nh0LcT9atLUeGkpVdQ2ocCS4dtpPwh6emgxe6I0a/A7rHdUIE42uiwuyU
S1v8LF/wdRHl9xqZmgbFcmxuZX6pqq3BtH0taWvTYmi5r+u3prrg72V9wMbuLY6XbSO8hy4Hriv3
R/pFvvGp59RNuit6b3eWXoV/lOsPKDfw/ewW3j6VC0fRKUw3XbcezIdvA28p70FzjEEPeF6O6E50
+rep3oKzrVLaYnLBQ+HEUwinr//m08z0ZOL3vkz5oDCNj9N7oPz506q/dfUaRmj6UYC1glm1+4ic
eWThvhetjJZCOrqQixQtQxl6aqpkO19I2dPNj96k/hpyvmCrR6U98VCZddIL7KLKmzWXxB4YR3vw
aYVeEEZpoW/b7lvGNr7bWcEVa5/J/sKaE2oDzQnJQ/uMwduUffTJ2vc4WqGbr/CSntwCs0w6y6T5
a7zSrcPSUWFsCBpj14ahp3yaoe1itaWddG2LGrrrdhVd5KD+0iuJ4c3nNGi7mxmsSxEeLMPDvZHu
Jf+A7llJALgQ5a1H66SFz1DaiXA+eg/P4WIfF2s4/1J/xtgFHOiZ1Mv4epdjicuDL4S92OwF+uY4
/gnmnxwlpaA+F+Y4DYoTuDK9+JPTObkq/qaz3IWOyhcYXXVNeedoh0UZanUrDTrqbKpe3nCDkx6B
nICYPV7zgwI9iLyhPCuL7nx8TKGHj9eXDiZO1ba2tuWa6OeJ81xf/z54d2Ww7aE/lzerwN3GM4YH
zhR2MECpXvflpaldQ9oFwfp04VsHDhc63vfpKoeFWTL73qG+JPsbFsOaxFvTE9wCxrKwQZbUJE40
v6O+t+pTBqRs2dQ5dngF4Ktoe22t+GRAw7S4dHEUyt+GYsfGbRkFabsuOY54eMhO/wORykYCsZpN
e7S/TVdl6HqmjG6QQGnGeURCrACjY4P+nlirNL3EXDmB42er5oDY2sYTnS6ScZALWEdvRdo6sNFF
Mg4WBzEMLJ5EUWyTFLD2PBqgIFiUKdoTsWXXnxQKHuOpK1RIltu3K7V6tS3lLFj7GsLJ/9GQhirR
7N87DRCWjmrGhbZdWlkBY/x6HSVnBWcKhCNvBhXVJlgpqDkauudNqTkqw1JIVCtyL7l8OQ2Svd7e
08KjYaeJgc59SserUT5aqF0QqmglvklUhqa8KeQvKfRPJihcp+3E6M2cbhzww+SKbHJlW5vvMBhH
Toz80EYXdibs+kwZ6Nnf5ZsW7n3RMWfuNrYHRlpLqdEZL2HeF16RbWeiDeIT4sjVFHM670cuCp8D
a+L2OEZsX5O5LYRPbD4wdNLO8/hmhDsh3Ybps32njvHQRbOkEWAf8nArMBkWV2p7ZzANCojZNb74
KeiFCKFO30Ewr8pdHm4STidECtlJYMNobBAG8QqlryDuQ/meUe/I+Qb7PnQkFL2WvGYxJtkKvklf
7M3xNFi72UkAAdaQAlicEU/W6NmgJomT468x7izjEOQVFFd3UDHNRADR+vwRw4IAlnlaUSpBRJ45
qCqVdpZsmScUdEs/NBVOBjd+tsKHIN0v1+L4k6eIC5nviP4+61cmdAnXiDunavdKe+4IMNBhYTS0
WJXnO7X5T/F/RvnZyjTekbmDC8g46paNZyINYGPX6K5gVsn4w9+Fmu+QvjKB7MpiVzHk8kIPfTdX
ua6tm2GVVys18poIJSrWxv2XOTwxjKYIAihjcqKqN7aMMwRrs97OEdMVPIbF4/g3cpqHX814JxzA
iJ+Ti/1Odl+KuPkzaK5myAhmlbjgeRi47eTsKEsTUednPf/guNTU3bLhdf8ldsAf+ueyoboW/YGj
QbONcfRbbl5dZ7P4gF390woPqbAVp5uqffbJUkNW4mkSL7m804Kjbp4RTynTJiVzzGG+7B9pE8jC
YZjfQmF4kpPAtYdHB+bcHpYVOLKcY+S1oXyEbEiZnnqyO9VrqkE3BebmGME8XHkWtIwaQ5wuOi+9
lQH8TpMQBy2V73OYjmZ5J08TxO9ojgezuyjxvlM3IFQd/JOMFA1UJgOcJRwYJJhtfDeLBtr/m/pr
xAqL/I1cbRF9CpdEPJXpZnmAqr9CaBFUCVXSy+qv2pbdKOc7o2ebY3/XdP8W6FToXsn80+HZnI4v
BkyO3p1oe1T5UQo36ApolFiVbupQQSNHWi4HRbmN6k3X9on+ocpvMnVan78wmKsGnFaQnXJgtvYQ
n5vhxIFLjYsTYCG7IZN5vPqnix/cQutuoaabHMxQ6IguPV28dKAZbPzdCDvRCJ8iA1MXBBegPT/P
O8yX+/ZQNFswaAfrasHNXC6N5QCaovOQ/lchy92KBRqksP15At1fTL23YZYqM8vWqCrepWDbpntR
92bhhIuDjbNlsAo9jhedmrQTPmh46ZVxm3AT+BTCziQfHF1fdS2VX5UZQMqcAAsHsHuYt9ZdLU5y
MdnxsPfL71K9JDMV9ROKcz54Uupp2KQm28j8rkWW7vsY76ofXGdR7WxFgwZv32iUSqgSROUfUOIg
jpR7nR1DUbCKf5n2rwhO1pzZWKY5CkogrnIr+GeEv7q6GdGd9bu0BMi/RvW1Sg6PZUp6DNpNrVw1
FDUJYd7UQzh5Rv0Jr3SYAOK3yg0xS6slFmgZQXJJqA2dhNuZr1nRqCQPjBKbFJrFWW9IEYHYmD7V
YC8L303D1cWRWdwoHyqL4BYOFeIv5PquiB9cUblOOTpu1Gad6s+Y4bAg3JZbBs5Ak201OnqGB48e
X6USTrgIlC2MJyJ3h+p70d7FIIN4XYHU39RR2arpv8q6JMNPnd10kzLh6BNKRNgBIx47/8JlNxa9
2RlofFycTihMZTv9mrO1qvBLJju/cbEHwrLC5dCQ55URHhF4eQXMtfA+BltZWwv6xaeEk0FnTRaS
CIqKtouJxKM0kCys9BjO2x60qu2OWfnULXjq/wX4QgpwwNFUwibl1+xCJlESxqbXyIPbab356XdS
Pbr202xXnb6KcV5W/ob8D65Sz3CROlZTfpeGLUt3gt27uU/803HIdqp/qqd70nxr1UfTvQ/Sgxei
EPeQrMP6ICm7CI9BIwgdmntmB6p4ieAmVO95h2hpekTtlRYoKIBNBpEIlfes3M7lYTB2vvyl2BGi
Hlijh9qlSFN+Oo91HD/wN+e24MxQrjIJQZUk2AyNnaEO7KH5J/cHtJ4M/P+GbE9j3OlUpxMRljVE
reE3qk1P6UhYHH7prpwZi8nE/hX093EFy11+H0FBgo2+tqytHF1VWCdFcEdo6gS0J07oivwFYjBH
sB/13LNjuU8YiyVfI0js8mvwOqTQS2fQOnIVilcgXAbpqkmHalr8N/DloQPswYyleZ2hkPEX0k16
CRU8dGHgf+tmuHxviFnfic5+eM4jCFVSeGFxS+DwLM2aInOyhp1DevA6s/+kYZdwrvhssVPXv5us
joLQS394N/G+IF9JYGyRHmgKoMFxLV8n/UybT5HsTj6NEZ9YMQ2sordMPVqbuDwagIuUwRAudEim
DGViYK3qSAVT+Ptk/GVf5uObAEBHf60Zl0lxhT9zXiWvLFpP5abRcH3AUR8UojtU8onMovkvMzdM
ImrlyE6QcJcUtySXcAZwKkwINCQ6VrqvEtcHpfqRh71h3rvwZpbHQd/U5TrlSjTUjxqoVYPDQysn
ZPSy2ofJJGsozoTa8GGYeQdkBNHLVZSgwV8HLh31pqdb0MqMI4BNtZqN/UTTX546IElpWwZXCM/Q
ZCXA01fZ4PuEEsg2nKA6WlfBcOFwCxPYPiMvr64P/304gq/xPcje4ukYZj/VcFqKZC2I4FQP8DIT
PPgf2rBOGAGH+c3igtFiIkKp8pmSdxTrxnqYNi21Tc0hY4N6GLHdsEtDn3OWxyTs1GwdmaeI4NV+
09afcgSd5anKXkWOk/X4mp2sOnOihF6L1vBKF0m4xmZIPmaGcjlnpZF+DxtdOzPFLDCby0AFt8mb
nq6WZ87AIjJviFkcHDwo2it7IlXnjjtYy+/KvYEtMV2C/RvqXKIl2vcnSXo4VPFohoeYYOBH3put
f3aGY7ZQZj5k8ZuSvVftottwh+JrxmQOzfZ2Wc2CvK93/bvwyWmupZtWOisNRaayhj3NkbxuyTEj
Jg1Y05AhL67MZjun91B6UStI00aO9lNB1OsF3hKj2weeI45Uf3faj6kAlDArWQYYsBdHwWuV6/KD
ReYH8fzizQjF3bAOzIsnRqDKdRTPcMx5IkAuyylL5iavLjE+DQg9bfvJNTga+8zaBvMqZP7zlSLF
2hbwDChV3Z5xnRtPTsTFkok3FTew8gGgXBgwS8cLYkNS7qYJPG49ZQeiejxs2gvzukBIVfIBWKcr
x9I6FtJLyl/+kbAypGRpaKwkmJHN/Bkzj5XqNzN5CtbZaNfydKz7vYiSgwp5gOMTjThYBctWScNj
XP5OasQTfFeAStLmu0LKaYHWWvUB6zhH58b65JaCqfjktevBfunx0hPhY6upei6d8wjeRm0QgjXC
JUNMKG/hlXGs7mouvWz8bOJNBpQgpF9x/uXjEFcizOnog41dZ0/suE0/4jL3y4ctN2e90r3eeNDs
oP9V7a6n8ykCO8BrmONRa7HWvZbm7CUY4VuPZD7D92klN5E3OjLrfjVFK6zm4uTflGS4Cx0W1EUL
d90yDPCPWfRqyBlBsUGtI3zV/OukepnZJ+RkxpH7ojpn4bcOw2qMjzkAjRG8NTDcVeNHELeFcNYZ
7YXMUahUxOYoyrfI/RoXozGXzrB6Nv6+cwxChc59slruBH3e4qZFXIHGZPR7Vv752kfkPwnfwump
kjfYZrUB1dFuLL/n7hOrQOTzLq9mwbJHijXxU/PvIYLzBR1IpOfSyivqPah2dXAHaiandE9/6JkL
TfULChiROw0FJXWFyMXDbZsNBHaMd3D5Itt3YBDEJuGFpFWM51k3EUf/qZLyLTpUJ+OkTuvCMVBW
91S6PriHgVmrLP8tM4VupBy0HuL01MXaNuNDDdmGY676HkKctsrH1uoubbmTQ9g26ZvAdoW06yB/
7IR1W8PO/JeYy0RXtrWcfYOrBNHnThywPPl4ITgO+FxlK5k0usqNEDq/93DwqxXiKFqOZb1N6qdc
3jOcj/Jfyy+cjs4tS+6i+NLQ8/nalYU2QvqRA37h/NYml+QeE+c0coWDcxJgWKDeccOl54HCAMct
AM3nx5cy0xBgEmjrnHvjD2xmxqrAmxAXy3itSo9uAYpEONP9E2YXZcHZCG+RiJJwiwbCS/Nr6H6n
PgIRgcEsEgCO+NSrxROhXfY4pp6qBKh58RFVZRxGvcR0UDCM4QVgiC5Xt/Yp/XatU44PCAox5piO
EtZiOt9r3AfFa9mJhXgSLSA8es0GyDSZnsTj4eh/Uv3t0nIvTQLXBAuROx8gp+E6iTaIjWxfelnV
dhZWRFU7yxeQQUV1xs3DQgqfHrG16ac7VGVcs8/kCoggE+KWvoDcpDz2JMMrzUO2lARwE8ruvASz
FvK3kvwA2xvyvsqPmbYJETqKJOEsd0Mvz4Bw20m6jeANppfjnPXMpVWqH8TPxuscublB3fUsitoS
RU7GRqdCM/SNPm1L/UEGmt3z+JPsqrTvio5IcpWWJ1P+W56EobwpwyMPPuqvSG9wkeSKFo60hJxU
grRl7iM/E2EPOPn+N0bIvK4TgUzC0DuSQeMR/AbKpkbzmqQfc37gucVMjjqZCYA9QLA8GMNHpa7C
aUVlQfC1oGOgfDLrE7pHWHyGje6N6T5cxeSE1WrQrkZhN+0mATZDiWsbYvRk8UKLrrxeCQ5fQ/vA
LH6GfJmLH4F19es7QwZXh7ncb3pcC44mmQ9e0x1a4zeLPsa3qrogxDeJf7YRKPK3JRCNq7ofH3ho
LZ/SU0PRp1ApWTIVGe5P9WfW3sfpzaeEI9bP1ilec3rndbUZONiX9w65cMH2CoN4ye7bMJBmtldD
exfNvRr9Fc53PtD4TsALIyrlYyVutUWvdwxp5GszdyQa6ZR2xwjOvr428YEtWD/v9fwlKK9O/4OV
7/c72f9WSlQhNuif9pTnm96/L/Mc3/8AHlZ0Jm9QUrziHvW7eHTb6rdEYwTFnRu0ViEJmMfWglrP
UaUuw7xHZ9Yud7OfUWquOgp4f+/HVxh3y8zHwHTQ3+GLtobvJmKpor6N2aPC4ozRMNx/ixVC5AAQ
NEdSzTan+a5DGYsO7QbFzKmlQ4dsW7riNllGXrpSufPeCkwrDGX2cGRzxLmmtPrMy9dyuOrtl8QF
M1zllp2VQzZAPNw1MnVjgF71Zmog0SL5DfBmO4olKNAJfqemg6+f/9uuuCOSPwMJK2mmrok3W6tv
zPEcyr+VgX8ZY58jgfNx8TWHVFMcXVNWuEuEXeC/JPwTNHKQrZD4YgBLZULp/Qj8KyXDbDLHQDGF
HLfdSkym8bITyr86fLOGI783Iz6AZfDE+7iq3TGJdovipUckmrE5sFcOg13S7pfIp8Q8ciaK6Nqn
QWNg8CND7yl0jq7y1BgNwNt6TLYCI0nFbSF4Irlm8pmjuOd1KM+OSUS08FVA3SFd8A9DMSMGtAM2
FRXIJvMNfwyfaVavkVC4TXH7IERQ3knSVaXtVP1PofquZ67Jw+AOq7g7iFyK3N/RigtF+6+XAf/S
MI/J41PSXxaCtt+2jlhuK/29J5rKRxahjs/Uf06EIlp/lvAhpB955WkRtIvNKK6SeU3JvEH42kBe
mrbaulsJ0M8hYyDfYAs8vzh0tX+wAJmZ4wmL2KtbZFSEng0Y7m+gJKn1UxVbQge/tOlj6QtRJlr1
eek7q/q7+Us4QTQgrRmuUF2cl6Q5jHoYSBQ3qSIy8J/mn8CiClyB8rO6XN3LXWsOXG6NWxk3xm9S
dTMh8XqIWIEfAKoM4lyE4AcjbUcK+pU0VtDS0Xgucj5IS60C5a//8cUv09qHioTI7TvXcRHd0sNE
nLUogIlQhPHoH+PZk63HCCMt5DZYHA3kHSYnxPy68jOLVqpyLrujH/CJUFP94hmhoc97gvuYjGsi
t1hIBYi3c1wgnZ0Oqr5T5L1ZA6mvIcWp8GVRuoMkKtldjx7KQGun/zChwjbi3wM+qvFh9V+R9jtU
0P60344aCzcYZ/K5v5jca45Aj7yeNiaSf2GtpoxbPRBKiitsg4hd6jTRPr6TjOKWYGwGMx2/72Ak
35EztcZh6vHXdRb7QPhn3XzSwxvv1CQMsaY0iq3cbdojuQN29co5scY44NH1q2r6p8OISUFZq+5S
0/V3UO8kk0Fs+lVnZz+7AGYSq+iGuFG0UKGGEf5a3mNtfFlmYfFbK/wp1dccbGMuRImIBhezYSGh
3JhSjxxcN5a4pZPQyVl8QcVW1UYnkABJ9414Kt6ogxJIJeK9wT7YLzeD8JJCJsj0DzkOHstFFRcc
jC+9cLsS4UAugblPXsxJnVZUIGkH+8nDuSYMNuDqeHGF0oZ6ankbpXLtw4aznSwlusd54cKSqVoz
cI7bAx+0jvx1brpD+plykNg+2jQFGy9n0jbN20hLq64AuC1t31J8RxcDvd6sHS0KvgqtuD7s8H2l
OHOMag+4ovO7oIpx4J9S2KmLlwkdhj+dpOKyrPcUn46seqt4+cWAzw2boPRZS2tefnBf7uWFb8Ls
Sp62y8vv/GeDC1pU0MmGAwgFJgggO9ZeXsKgQ16jAahDtcNVrWP/Ph+U8lYJbwV2M93Oz18cCoqy
lqP3mdlGQ+VFFKVoAWGW+CUjp21LSly/QE77whuBZg8CKGDmonpBQauUF+R4LqErS9UVdprT8Tsb
3NCQM5wZT7GFhD3UizSJL15gdDMwpId3idpPy5ONGui4puP9indnSahonjRrtckYyC5DPQitzIBy
vHzI6p0TV25lu+YqWLosvbOc/IAwCWCsJNLaB0O1qJlGD4d7Dnjgb6YgzMwYQwoSzOibvDLWcrAv
tTcxhvfwVdVrn2KnBQFFj2XngPVm0jptiDvcsmxAFHE2/TRRA8nFry5dq/mIZZOqUVP0qbuQUlOZ
dwQLujI7J10D2/XxGmqYinFNxdB4y49AEV0vWSq7GUzXIpSdXU/rAFvJYOP2JhmpfwHXAqMD7RKk
l1YFc4WjipYpND4rJPoKghRr+l5oUUPncTrTP68KYedT8rImy+A8Z5towtD5PkFLDHtGafQDl4Qj
ALkqxLy/2bE4EfaT9F7XtVPXP8VLqR5aCTUEJE0f/8fSeSw3bmxh+IlQhRy2JAjmLFGiNihF5Jzx
9Pfr8d25XPaMRALd5/yRIR95oDGn21i8VcBisk0mRMJbHufueKlD2CF/34OZ9SDEuWUhTOnAyi6p
/2EAOw4G+D2oqbVLDUSpu5xvGWNx/kvKPfapjeLfxWEqflD3U25qCB15KSszLJ0DZIgyCnVVBsfN
WcqbrRekGn2qIPJScf7CBD2DHqrLnPQmt1na8WVKHrpynmCZhZ0ktP9ashGk8MKFM4fjJtA+FKLw
nfqj8T1NRF3dqQhfRATgyMM9En4C6H6RAA6ytTSQxAsArI7qRbtUvTJdM6SvJuMYwuzX6hsv8aZy
Tp35XiPOmFLGuQD1OK/IZPNDxhNvXLRCa4Ai4U8ymeG/wvwTAqLRN0wPNMCgeo1ZvLbNuG/4IZRl
x0z8Sd065/5eC1i66uXAKjEwLwA/6ea1Gr55k6kIwFat0q/6j1p77awrKeBrmWiWEmNdrTOMzikw
8ODiJiTEB2MXXJ2VwTscG4s4F9QqaHQJCnBD4jpXaLRqF6CzXQ/OWx2zJDQGjQcno9lYBp9k8sEQ
Gc2bObwUxjHIIKN4OjQmGmfuXKtsvgME2TbfIO0mRBT++Ct6HPKt/2kILeW+BVvm44yR+SF7kcmw
J8JGQl9sBfyGvrvBnrDspGxbovy38aNoBcy2xg0DQzCsWIMyKsAW7GP2O2fgQpofRLGoAOYXsulo
WPd6EpF4yaH0KbEVmNs+mdjvWZEVOV7GouCY0VDqjnb3aPlVZ5nM30WqKKzQzsqYpJUCANhUEqHp
qRuXh3xGa/Kt0js9elJ9inGESNyc6XgzMDuURb34/q2bC8Qsf9YzxQHSF4/JOSY405J7iPCKImWs
wztxWquxx3W00JWlhKkEh7rzpxE1RNQlw3ow5Z7j/xTyq0CHlHpisqo9kmtXnc5NwE8nhyRgk9uF
Rak4WD0g4HXIZWhNb1JBogmH/M2tJ+09jRestfwijoIwPJLnWC+R2tDHMe1UQizCqxq5cngSEBse
C6GPQRm5Ueivcu1VlK3BHUP+1eT2076y3hsgYDMmuCbdOWi07fzh5CgS+PKRNPm3ECWycH3kR9W+
msW2SG9qnS875ZZY1Jt16E8QzQ9auSfQc8kiFJ71dY3mfKO2B34lNpVVpx4zjsCGeZLkcS399InV
+Km40sT3wBC+xMw2le+KwoeZEbziKozoxVmcG21xd6qD+GBpCraePG/iCki7ayZfW/VU1gPh9vM2
LIutNcurZHaIDql59wpv4O5a/M2JtfJzQgAqnaEJRaAQneo/02r0YjSgOEjn3xoVmWVsm+A90F5q
BM9J2yFHfsraB6Kzfx8duBKKV1peySjcsrdpxWeFOYUECwlkOvKh8cCWRuttaq8RJqMie7HMZb7m
1Stfu/5XQiA0aYxLrVeUj2HV0YXSLvCSkJ0FXUrTh7wYzZsOrlE65wEgo3qLg7+849xHR8IZnY2P
nJc9JQtzrDGJzkjdlU2dryr7tWh2SnwN+z8NV3wRtGRKkNyj0Dy1iVk1+iVaJi1ag9AuRAlGJVOz
AA+ptYdqQLsy4+nIYcuKdd4d+mvBey/uR8kmRc+FrgESb1aEfyiL7q9qPFPekGhGdbTULcP4tcp/
zPAlSN8nnAoz+FE/vMQjsT7TlfHB+VXkD3k61egUylfygVALbmzCXf/0YB29d/b1B0uPdg+sK0k9
mD1OzXQrkivBlHo3uh1saIS+vG9krzLBFBY/BtOdiSMlf3ABKNIOuI/DwoOMw5a7t11qcRDCpKyb
ybwjUKOQPxz77Mf3tDlrEO/YljG7sJ3JCLHuPp1jjNlGvFXrrQblj0oeoWqiby1+9Q4brDO+GyqO
BCgw8XhNtrHTyTYz7YD/FsWF2HhbZtJcSCENNBPh0iDRfZrIszqDwQ3+Sw0LXT516SgwK8dEByW2
hQsutkU5n/1mhRRTyIUk1QtCMmFIDb2KE8zyP2TTRdW+SITdA5EGa4bFcGXiSa85AtP4px6vYiAe
MwDEugd6SHABP+Find9y+TqbZOOsSiamGSXDyUH6YO4D+LVK/6nmi5U/csyPlRwsGl76nhMwZ+rB
4g1Ayky+tAlRJUXrqOJmorwQUYMnsa7idPTXagaUtEc5Was7C3cUzEL3YzdPSH8H4zvlexvg/6bs
l582Z86RoKpFWx2mLzBbSh8RR73VWBN0bTEhVzND+MEqcyfINLFEms1fyG88N3BAkrMM5i0ZVFjg
0MZwuXbjBVtoetM6HB2oO9EGknbLwEkegwUhbDxr6FtxCPYV5jLE2OaOeyaIt476mF1SwquLj+lI
RJpN1XdVfqvZJtTuNj9JCXyLv9Gvj712xBrI7ca7ghQU4Y9ablkE42zTNt8zNsoe8pYsQI22unFl
1h9DcQuijVFsbDdYUcHIjZgj2vWSbT4iLJoAev6dZiOoCN059Ia9EIACFZeMqC07hiHlpbLPkX4J
VuoINOLJ9adCwEva/CNSjWJnutKygylY6W5JElENTs0fuyKHDPwgQb1FYh5mnQWhZkhvGHJwJ4Or
jswkWwNZVVbsZCzBybFpLomyG4YDYcDkJb2SjHP0o+vIsVqVS4uFxWZAd3ARMspTbMJNhyEMEl0B
7z7MjTcOr9j4FylsftjixYWG8CLE+frSyrzUy/h7f6n+8sLgKRYhtqA432hrY6VLnh8fGsnTCMm1
2aaJK/FCADwgIwhRuYN55NiCLSvsVRE+HyrwM/sJ214bParyLUvfwQ1zaSOWXWXFxWfi9wWVUWp+
lQquyWR2IWmvhxAV+uWB4SKtv19NfJ/5Cux0YA/77IfPTPtziHSbVup5Cgjq2kjdbwOJFxsf/CYr
wqXcA7T43Q5ugC9uaL2r9qZcwiumK/kNFMOQNnX4R9bNclDpHriHfB9VtJZDcpT/4v5HRkwPBpRp
98q8dAzefCJuSpHXLdNXHGqARt4ob4p2I9dXYuNI13yZAD/ErOioR/J5l0lzRzTC3WjiuyI3V341
tAvgX8wMhCaXXF7Ck+UQBVH4+UlfA/4W85vtFWSKKrQUuCw6BX8tFC0dGnwpGMlkPo7pPeu83nmE
8SMM/1rzLg233D/QDCU152kteZWxL9VDl2G/ZPwiA6kGejfZODs4HQl+h9Y65RBhTeVeGzbStC6T
i6mfVfk2NKQGXcrwT3MOgFtFtRNBx19VtSa2C2PdhjGWxPy1Gm/tjJO73Fr2rZ0bXOXG0qeWpr+R
LmLbb6V10Ej5g/CEVsJiOT9K88UZN6jbDOPFAOQyyr0xfE4A95V6sTIKg9aQo4shvwopHwm+JcUb
GqDCTeF4HsMfFSq1Ry3mrPySnAR4iSXOcBuVa/ew8xep/exX9SoDMk16+jE4UjQ2bZ3nNCKwNZmJ
hdOP80jouEs8TMuzHSy6Ye0kRzhqFy8iOqSRdG1XTIwJixlwy1ACUpzHdINGiqfciCggKxYz4QAM
f1p4UjsausZ6FWGT1/eqenYiHAE7jYgYEM72RnwsIO89Bp2Y1Rc+B1eCj2bC/53bMzU2KjFPvfTn
9BuE0kITnQPY2MOPn4EwGx8jcD9aQH0kbYaLwjc+nP6pHA194aCaoUI7OMqktSJpkT6SXLwly5m3
mmnTBZZDyuCGxUpQ9x2eLiRUsfSXMh2AzS4t56eg7KJedjrpzMdSlsTsgqJU5cAQsXjeFH4W0Kwo
292AkLQhedXsdyCSSHmLntPkDZIXFK8xaejx90D8j6NtcCeuMMmRQPqLSqPxyk2BVMx4B7tCF9Y4
zKbhMYcbY9wh16ypjwhReWFGwjd0JFHc4KZ84p/I1BgqJrJt7Dz98jOef+L5l/fPdZp9APSpdhug
Xuo53MkrsYExAuAjFaHt6UZgnrxC6YdsHHus5WzF8HUJIb3rSkuXIdN1IMSkir8U9WyZuVXTl6rm
yCzQPafnqNsWxqEigMXxT7N25cdTjhYSeTQHkXOVYdSVwTkI5reEoAGJMKu9CjPBhRYKHKh66DBV
Rvzp2F9Dz9iMeaZYkYmb2WQS0Oh8RIrZG0/RMhvID9KiFrGy0aJQ3F2Kuh7qIyECSBX3+Rr5vL6t
NvEamr09Wlp9aZRXHheY/VjbCRG/4ZwuSnkp5bOcfkAiIT6nuY2nbj8A39fS3yQz/UhYI7lYFHTG
lf1iSVuyPXFEYzbeD5qNMrpHYPytG7shuY7FsqYXR0P4jNFqLD7TY8rc7C9bYh3SmzgCpvit94+N
+e7UW8PBDOnqyooAGzBxfre8vlQvtv4DwJFw9HQ8RahbUJQujXTHqiAcaGsobufJf76OSAns0fEW
6bFSNTJwtgl+g4LHCECAnG4pBaucSes1srW1ZdEvPETH2Z9eXNQ/n6PW2SOVnKIrCN5CU9iTnGsS
/TbpXotWQbGGYQmKR4bAfx450CumYxBfpKn0CwQg2ta3D92Q19iacfbqxpkkn3Adr2c89C3SN8Tp
iEwopt/FKiS32ntBDWgp33KGPm1Ebjt4BELS34HRmuhEBVl1/0BYwU34gjbS1bQPp+NeULkmF43x
NUR8wbR9dZInJowpOUA4ud2PjDRQwBjTN12ty87Hrg17yTib8JGD7bt40hOPGWjd6r8tMIDAPLk+
cKA3EOKEicJiokAP1Y3tv9b9p5P/JODyBvjoKp1mzgG0zu22ZPMMyu00/HU6+eioAMh4Sa7Ec4VM
FAwWPWqGGXUwrh6dUHy5BYsMaNNWtxHxlvY1Ub8U+2Jm+IqJ07drEGCfar8I9Fo5BfKbU/919qLb
TJthPBCuk8jrYT72bg97cZPFV8tMRz38Us43MgbknA4G/OQuwH6orI21qv1FP5BqgrrR/fPMsJje
J2wZAbCC7dn9Km3fhM8lyFD4B+ADx5GfGmRolhDCnQYXyqjZ9tY+rfZVfIuD936AIzBXGhFjfNZ+
cGgpkmPNA//G5rJi8Gf6oERQ4qQa9rX5zxbiczBBgAHf33PYZmRTXAN85mhHjs522CDUS+OVxKfn
XxKedfkYD28sgXZBtR0BHKCCYC7FxKaRbi3TQ02FqBrUQlOIJecqlLoHyPrSrDbtqsLSuIfn6zEm
J6xDRA23iB2CmhOsUNzwijC+a/cp7KjxTLgRQnk/ThchcYy548JWcpPsDxqe8j1y70m8AFct8q2K
wLkjwYVdN6KlaCISM0eKjpqGOlnZ2jSjN8a50CcTqtbO28Zem8HnhKQiko5cKWn2pkY3AHhk8WyX
KDwy5p1FVN3tFgEhGcuNxne/YcFOx/csOpfSrQuffXqKeTea+QDC0WyGTaOvxX5QpC5Kr55axyWa
9nyda782q0zRUn4GH1nvU/KImOKbjdmrK7M5Wh2/XOX50p6zG4qcZzNdO7JHMXFE2zJY+ngAZ1+E
wTYkdF9ZDcNjAO4aeuQawVlkWWjmyTGJhdsl5OURpDn5mWupzxQO0eAEHMkeKLioy8VbO32ozbvu
OWuEUkK0QjY/QCcaKyDyWKGpedfX6BfNbGXw12OnhVcGG73WbNlzFWC+3ATDDvjDkk54jQG5eORI
qogbosSRU7WH+oEHi6DDukVN7CXaqemIxOLgWs8P7iIx/Jig0wUiRbkOIQV+GbxwKRdv8Zb/q3bD
nzI3loYP44qADEuNg/SndTNaBWfiQjAxEfmfHaf+EnVvaf9NZiDmgQAIkfcMXWUj+wup/Yjb13HW
+MSPfrtjjq+v5GUPXHYDbApjQwn5nyz+Qg01HsfiWl0HoLcjO1iQvQWcNwxuSNxJqXilWHVZII3s
L7mJb1XaRM2iAAFjJ4rvDI3knMb4F+1Hy54+vIgNeOgvmnXBEChKXsK1bvy26S4FW1HYKMRenWGB
gkwjasSfIHCRteT+I1Q4IeZdyBmHt6j9qLDhausRgzx3L79GCDyZbaZ+Nar8cixcBRH1l7BczfTt
CZZ7wRu4Gke4WNgP/U69h9B49Ol3VTGUhyce80Fhmu3HxdiMS6f9CNDHyATI/sjGht1pqtnUBrdz
NowJY/OKc5LjmRcAERn5dW4kLcMSnpyvERtl2VXr1D7wJ6IdolM6A8iyP+326OhCxuS7k3Zhw5Fh
EPFcMWsIUDAIDw4PgRgNSXV065pLgviRCBi3L27kCJJAcsq6+/jRpmt+fT2+MTSozZb3uSqeEstl
X39V8UHwUzbCAhL0FwwGWbjn+RK7tdqdEtMCLOLj8n+jL7pNhARLmrg+yuuoU+7rh0sJQXh3sYc/
LAoSIo14WofJ+jWw1sJPOTcfKjlCBJF2zPc2em+Gpsb867V8kVpEHrALCRcAw26cIEy5qTYHEBHC
TfQUAq5PqjaX5GpnzjlMdnb2HJm6mzJG24AXMH0TqEMOWcwnYcSYUQNXq4jEGzo4xG+Zx4GLq7oD
HuPkT6M36nUWg5Nwj2FV4K6JcFspz5rbq8lZQ4KrbhDmRFJVgLlcjJyCAkMCqZe7GFuw2gOr3OLq
VVVfpeqg2PsZzaWmuoxVWfqRM3HPPP2ZcSshgYr8Cd9smhvZYXCW3ZTbiUEUkUH5AcNvbLuN0m0K
Zw8sliORAkvtf7QK6MCgSAhubFZAUsSYHZanqGQFUHTMwDXWWNby7mG6XZMtbZ6ZKulWlIAsZvOZ
2Z/l+JFDnC3gIhrw48m1cgtNCCyxxnfC6ZkdTRMv0nAUpzxHnjALF1xD03SA32KGISaJXh/Vi0fO
lB1nTqP/YtoUnplR1d36Go2/HTJJXlcij6Lyzhm91BoLL5vDXHXDpoHxL5v/xFuCijSxfw174Prn
suLhtkn9QS9dM7EPuMyXybAP6z1zwtQiU+oB78CzRNjrJHL1VlTcMbsBjKfKVWzpCQW7xC4sI9D4
ABFBOSWrQMQio+bA/7HkXwuERHyp/YMfkYnR/+JWhqeZ2t1ng/dwPSI6AVbxad9NNrG5l3kgJq40
JBUaLifNgfyrr7zJ0cVABK5smZcHjIOoo4iXNw9FBOdzE3NODKLzIoSe+ttIdl6Tb2x9p7O/ouJH
1EnAXuwiZzHWgEcVIk+GlTFYd8WFMPlW8eboO3Jw9nHQVCd0KDLWI4TaebGe7T205tDvQkxuQlwk
0fKzEUsZsxcIAmZEVuN9HpMQewb6h+XK11AFnewqnfts3gsCSTTk5OoydN6lGuMEsQwyKkdjRAw5
hjwX1AXIPP6X2HrpSJiLfkLly7dJT/diryGoHrbfFYiGGp268V0KQGmZQZA1D/DiT45SIUvmScUa
KY44yVo9TDoGWv6VCK2LHjEVESaoW2jcTfOsv8m4AxRtnxEiRQslVrpbyLMZH3FyVxI2lm1b753K
JEyqo6JzbetuFV/MaA+eSHbyYvCsJfASPxfs633M7zG/tRrKSxq5Bitz9VgEl26j4GQCmC0/GR4N
5BuW11kvMSE6wAQmCCT5DowfpOK0nmrepOxvNti8sxUpL4RSLDSO7rFYQ3mK+ILonzd5xrt6GKat
M2uInogZuXYwbiwXoNirvtvFon7B5Iy+2NJFNt99iH/nDClAYYoz7gaOs0leQtG32cmU4eTnPedb
YCB2k4WZMWbz/sdFWK5lfTr0agUDODcxNOXab046NytLm0g1dJXyJMXAFEq2ynSCioDysDCjDOHR
eKX7fZMOFAXNhxgRd8QFR7RbuGBPDsJb22CNpslAVQ96cWbVItaOi1RFw3uWUQflW4IJxCOmw+1D
VZY9B6zRLWtrFYPT+KEnxfgIIQF2+tpcAbga35PheyXpHDFYSEy8Wgoxkd1kAfRy/g71XQbiCxFW
3oj5CiRmmOSHx10uz4FzTvzXJvwq+oZiNu+k93gFAKiMSw7KkpSUIfCzUHmLOPe7weym7g3UqA0d
AKINukIBznaPva/SDgZfGm7aco2XaFoj2+7GL3GwttQ6hNU5l3B90FmRMyLSsEn2bXjAc2uSKlBW
P4n2qLAfP8zhrbLQbRO6oc1PH8rMyH80C25and2T2ioLa/oQi2ppGV6tXh15B75hrZMtfEe71D1K
zZfMpca4HceniG1LE3ZEJOW2xw6A6IkX7jHkDx+PZWayuin8tVrqhSQlSMy66obq6pwwbzNYVsxu
efuhWhbBYvyKPoevN8gursCRKYjdfjQzZCUEe7e7nMWEyg/+UO7uVx43+CUR56UNT0N5J5yHt85n
yUSLghStu4FcU9K85YAwSPHiV2mYMFrwVYtXwSakZvz4h4hm91iijOsrIwJ8OprWTpueqEwre4vT
37DuQZYtpgDYT+yEtHJG35pAdgM6hpGTNA6efOjv7Jx1165cNPQJFCRYiD8anwuWA715SSbUY8yC
FLEvgcv9/N3R7xaLk2m9CJ2vk511+TmQf2Stq4rkUmKGFU/rj9TQSXS9iiCQ75QzbYp0+OVXgnTR
smRbrWf0rt7MHwz1Omn9TURDELv1EMg8NI1LgdlSYEkgKBLjmiK/8x6KmQwAA90H9xPBYNSOlZhQ
VQsaBm3XHH+U6h/pIn59aJqGK20z558ZhJOh9fw/wBhAh0jaKau5gZExLHbCR7rt6Q0s6N75UJEa
RMa3GX/41XWaUPEyXnXMyfK6d4BT6GTDf/MWsS9WA0nDC4jPziU6FPZm5kjQw1Nl8tWXb1PxWdL6
FqNDVNvyrPSPQfAjG3E6KvA74YAc1voDRqGVETVItGi+Enz9PnGxftrS20oxAW6knpN13w/o+Zm1
Tm+Wn7oaQg/+K24UxLBXpdzX8rIEi7GCjfTjV0ww9JL5LnDMuC7qbS4Ziyr4zmOHmRiRFIL+btO4
DsDoUdBgDjkJbXkp9F9lpFGNTjG9X4fs6P4M61i9JPZavej9tdXPRS4tvikCZ24WPiaVbG/nDdBu
0RRn3nJLvZp1T2QeGMrdLHejhO7LbZtd1n1WxLVlWcH3RHg4uklK5QphJl/JQhK7N7pXDB/Cw7x7
g1sXHn4dT/O4QAIIlRzoHzATxO06wny1g3TV+f7L8btCEexL30q+EQAw4H+Y3CdPWwdMWC/UeAn6
Og5/o+GSOvt+PcT4O00Kt2c2oUVvrcCHmmQzcsrGJqP+OlKuqnPR8xMrj4a8BQEzEQuoPnQe38j2
ubRBupA6IpiHCiKj2iYjkEPXn0UcGBN3dFYJ9qI9M0HngS8KGU3y0S+IH/kC0vMrt5o8/DxkAl00
k8W1/s2196IF35U7b5KiVYTDD0EbEREMZwwcfO8dzrNaRIeXd4mtQ5b3mqrg2J+xxj7klnT/vfQF
Ck+ITNTcguKbdkr+Kj7CpYUrjcxPULX2BEvEn/kosx8EcEgMaF2SyJI6BygZeJiYfZs7K7ggoP32
IvjTAOBkjA5O+l3OL//H+0Js12FMP96asEIp+TK1bUB/VMmloDwZlePttLamE4ipA/kzr0Nz3aSX
XHeWmnEgW66bwbgYrdYh26nStJ7TD66ZkmWhXrC3AXpnAGJCGySYoz7jM7+gtS8kn7kR/VW0swX0
y83cDQ3f3otkH6T0RNoFrKcwO+O91veVclcRn85AhXXZrmIEQSpPSLCKSQ/i2WUF63gH/jGEgyfq
o2y3JLhKQoxa4s5sK7EgLVmimYGgDWIhPZe+CctFEM8GBBucIdOzbKb95JReCeBPyQhJIDqHu9Dx
geeoCaklrBycx8KA1cBhMQGjptC4AONrtrgyQmi030TfpMRwhfeJhZwTdTpJUHy+Yq4Ea6F2zZUq
l3F1VRR7gUvTUgm8lPpfasUL/zvOb6TjwgqRpJHyg1TZu1K9Kux1DQUCs7CEcXGnRG3BuOa4Bw8q
f7B9akms1oqPAnNmeYDRHYtfo8HIuYY1afzZ87OPRMbLyNIHS2fxRmuzyM6kLMzEWkwYVD8SeIia
VCEMqy24eU0WVuQrKhfPPwEmaGb4xhLOWc4pQSLXaMlLVWcWo2kngdMJnM+y+I4YIpt9ax6zNQFe
+ZZ6PK+3COJbCy4OKEYBfBW7XsZSMBHek/OEIhVUPOHMMaR1pm3n9ojrHZ8w/Fp5JD4LD4hZrHIR
9UwkwkEykdp4XUWIwS7F7yEbtxAHEGmnCEqdJZXOLLq3itQMCFOgtMbakkOFKX/VTPvujm/UZg1L
rQux7bSG70GXDExINmfNJka2Jf02Q7MJy2RJzxi4DopyPBpYHYobB0unvkTme57aW5UvMIYo5+EE
Llx35UGXgQmMtc4TYKF+Uu1HhFXFgXi+cXYnUbbQLM6Tzeu8HPtbGBLF/GWTpp03qkul16pSOe2o
O5BNDpj3qdmAO0X2WeNyS8gyqItv2T7Lw1pSkHm7if1eMwx3Hc+YdiB9zqvA7hgPvZyy1hXvped0
j7i8U0lBEl67LEn0nGN4GLJuNmV+HBwJ/SgoJ+FcFUcjcc5bR36d/6m4xI2iO2eooslHRsShKphx
hKWWSE5V9wGO2HkCBi6uERGpdo0bF+s0ThD5WMcbTbZ4wH4SVkCJ1Jn6bI7vTU6y3Du8thQjyNb/
co1qGwBI4KkoeB/Kk/oZlhviNohv5xpgFymIxvMaKQQIO2DkWfj9/olM4CuaL1CGE8R5w9HoRLB1
zXUqz3byOtg/cf89yPOGcgCGtTJF5mXdjIBzQCGW6SR3a7bszGcwpz5ExxGAZOW/C6bn+/O5HSWX
B4KEgbjRRKqm28bKyrdDnEXXzmPa8y8owVMNyJqZHuJB7X8z4l3C/KuInhIhcPUnECnJcQb1xSVo
wtVa/Ez2iUS1UPkz6HB17rE8u9H4YZB93h4l58/ojqq5U/EE+A9Hu2vSHw/qnN/iBNHP1sZ1e1bV
FUZCDX+46lpDsNVShgBUiJTpugSORPlZs56BwhuOikiedtIq9qp4zSIpLlSx1fGTowdbSf59RrjR
9Hiy0Osbgm5v32XJEyYJVdrB7asgNUpCeO9ZumL2LZURCv09Uw+yhdCHSI19OQ4cv9BCCJRomoDl
3SKni5bFU4WS7EKqQRc2jElNIMOHHB30Ya0RDZlFP4qGEV25mXUHYYYLanoZYYnm9bip1ogzyg0P
orkd4PWj+FUAZxPDaATtabFeyzMyWp2UstYrkQYT5dumgB0Rw6XZgry/kvG8jJTTIANCATI6IwkH
d4uboOBRSfHOcUsipmEsZ9wC63G204YzWuxAWu7hjBbBmg1ICdNrueNO6KMNIH0yvzUNYZLHXLum
2b0jSyA64L6RKs/gcYfOWTlrtnKxGhFmzyTRlPeMjZlyH4xzn3qeoNXblKzbCg8lHJBLCAVy9ZH8
TZa6Jn4l3GUs/kZQEYs9QzhVWhW0L3Nt+nMU3j8DrZ+2bfbZtKnpYyP2p7U5u+FN/PYra7578xYu
g804/4QhHSq4D5KVY3xmqGjrl385d3v0gZ24gBg77bWfMnvsETFQ/AAQ+Ruyq9l0XXanhqXK1jdJ
+R6ON2UuePN2FQ9f3B+U4H0Oj/a77mzlOTyYar1yJiqx3hoybgVBDZPMQSviEuUGNaV5khyEtSLJ
jQ95EMFPQsAJp0WDFGMkyZzBZ0Z7WZ0x33Qm0znfDhV6MQRF6MHWGtRpgmUnjBZE7ZEqgPsfL0w/
XXpU/AWMWFlvQIwM1dPhd7KupjO7oFgR5LPZvJIL2q34ysrqYmDQIi3dOnToz1U+0YwlXu5fZGIR
IhR+U3tE77rsWUf9i9heSEcW8ma7Xwu2paYUsjZ4Drn/a6UEJhoWCSL8BqWuAyebSLyYxD0BB84e
HxVZBHqz1akoLH5qndgMCeEV19fMI6FZvJehTku6tPkG4QZmXhEB+V9Mjm59CR1dSwEHehJw6KS9
JwxLgaEt2PKJWF02GgbhABMRuSDdiACDNYSyhLZ/aiiGxqtGYHhAsccwPmri+0scwVvtURA8Ft8N
FRxuuqjlVWEHLxkVko+ZyEA0vsydaLjrx0zPDnMOOLXGme7EG71eje1FF0SEGBDt54W/TCNRcd9D
4qpPh5cMx5yyEcRBwgVG/KNtPCiEhG/ew+exVx0rm7p5tyIvVCAXvs5Wy1KnTS+pvod8kGm2eAnK
57/DR55Qex4CniRHJDywPvNNES+Y6p4aA4ISsDhs/VuNI9/L5T2q206+5t12sjy/JVtyU/n8cS55
AKBMWrrzrWRtlKeSXWTUZNTPHvDrTF5Wfuj5PEO8gNhDWLoVV/5OSRUkw4uE76OQbCgioD400PL5
L056ssbjTh48gndF3AviTBQaYUlP5FvABONf64ma1U2GFKXazK/gM/QnjS7oO+cRi1wcnjtevSb5
sobvKHZ7jFsNsMNLHR5l89aUz7xCL7UWIYeDx7TWwT1VzUAUH5Fk1bqwPfKqqhLRuef7R8CQIfnQ
hNc6gmnGfKvJHHJ/xnibB+I2JEi9Lw3yQ8EYuk2sreC0PSJQ09Ft1JqRAfA6PE7Ni41Zgyx1Gk99
HhOCGVJSJHYBD6J+bLgGV+R0hp+AQylEABUcWIaQ6XPo6dC5IuKm3GGSidqXRjlN+sMirQJvH+rQ
xF8HvLA9UN62KHfzuMujhz6lG1P/KNRXnk5VwV6FklNssDNSoYq73cKVQkrNOG+IvSWu5Az3xG0q
Vq4ZL8ywpDVkMalftYKvy+vKq0Nrc6TeR+VTRWvS8G5HnTub0dKxnxODYEJp0sb3d2141PSnElyJ
f5X9XakfU3MXp0czejjWCwK2joyK56xsESOH4T0Bx1esS8AboO14rEvnHgKrBICixjdc0VQfpfZg
MDqTJyH7W8zM1UyH1qR4eYD0SJ+ARFFdSu821akj7kQPoEsn86im7NbVWYhS5DK69hilyzxvJf1d
RQyTglzJEiht+hyLR8m2VewJTUs6MV/0YbCCfl7WryNyYXn44QOVOlok9jlyJJnw+pouCDsiCax4
CeU/+rqJcGzMXR9u/GpV6EuSqnfEQqao+woUnKZ88Qm5bbdC+OWb52g4zQhNjHVefE7KarJfCp1J
3OWSheGy252tHOQ7QZhq89SiF7V4nYnigmCR1pG+SskeRi+74i9g2O0CQsqf4FBzSoFf568LvusM
JHlCnu/0X37Im7CaUwo6njaxBKYrZ95gYkrg56x6vH1EOYBwxcMtrC8j3imUmj1KGtZIwobN6TBS
Wl0TOQKwKnUY6TFcxRfiDYJuxEu7cqx3JWXkOoYJji08EgUZGjbWxeBTV/9iftYBA55sfQG1UJHj
iXe+tMjwu6QolAAbV7a2zeRXiiKn9kLwc2McgbFm80KHIggsXiqy7v8Jt8O/dOBlngmD/Symn5SF
z8yoypBvyGfR0nTH3G+XbiO9E5SESyQvbjI5J9mjs35mngKJCT4TEsbhFX1CFDHp/I+x81qOXcmu
7a+c2M9CCwmXwA2djtAu78kiWTQvCFp4n7BffweOWlK09KKXE72bplgFIDPXWnOOKfYEJSfGbZbU
uaBVn3hJcjhhLDOUYybAkB4IS9mtQKwv/f4yjy0yM1vExvecExKL2xg+oqU2A+S5UABOnbjUKW2R
k6X2muKkPffqiq8McwsHfUduWRzmkVYbAex88mCi8lGL6SVTv72mJyiIAQ3rdxiyGXi0dt2jrw7k
0HC1rHYzF/XG4znMYARA++c3JuaRJwckig+r8TJzrkBiqXnSkFa/GxpkaWMvFNtKbJ/p8AxAj0T/
msX273QGYwQ/bH9wfoaYbJLsBvozmCIyGs5Oep/qL9YE5Gt4jPcab67fFyTYMsSuCWk/crwKq7uR
XpaiyC2cL4/DVR+c/7pxaP2pgwho5PPIE3f5mCJFH/zvnLfVg7CfB9xKuzG4r9BMuxXSFipy+qyd
8XsQHY0G4BUP2boeTlVOmtSaKo7lquVo9Vebr1229D0yYHiAcIHtHBKmG8zq/XLH0INs1Km8q3v0
/OyEaK+T9A3vV5Yixt6QueNb88WqgqMFAyLC+z2vdwGjJD49w7kIsTWo2PBJYzqpYRqwcJwM/Xtu
BAOGq+MX0z2ztjVARGH8em8GVsqmeAk12u9A2ofP1MJoCPgt3Na0q72D1b24/GXiZR5NynnttC+h
XNjU1c4h47SG/bnZ9wbr3ey4PHObTMmO6RILGxARTjSk5dLMGUFpkmeDSBHG8A1DG7BPAdHJZcnx
6Fbne6Ef+MCL4UZ+GlKgkE/9JUYLz+n+ZPXv03AQNXGNKw6Ark4jjrgHRn11z+/uf6oemumGJo9f
oV5kQLZPODAMBxuo9nEa0ClwfKa1SaPEQ2S4lbuQR657KNJvWzwM3QruifdN51UW31VxSaLr4BzG
dqPUEaV9j2awQQOmnQbr0aMNSkBc82jxWODJjX+ETgOwoO3U3Kb8wf+0+6UbMWk/uuEdHZMu36ac
aVqaJhFJQcUnMbaMqVPqKOZAloUkEa40g40OjhXKRrAD2S4mdDAN10aGJnMfk14i7tVIu2g95RtM
B62GBAdyIJIp8ylHHN48dMldFL+OSEeahIbD1P2u7bPSEAU95sgeAPoVDCgf5qwX2jyaulbjYYa1
c+gZCCjaM/WTcunWTMUvUXD19ZuqPhrzGhlfWgQrHaF9eUiovta8ZBjfafj16m41ddvA2laSxzaB
Fn/yc7AtT2mFYhKbJj3rbscDCTOMCTjIYvC1Y/MycKCvgbK0G9wZ2OODhZr/EKcL9zUYC1e/dmBy
WIxGujNnv4SIvHPI6ub6DL8Vnon1nOyr/GGbE+xIi4gRJE0YzLvG0SflQT9FEdpRYkrkVhqPsfbs
sfyDmp3lhjtBV68ZeGj6zUiYRvNjxeW6Zl7ijFvmHBmuwx440NbwH4di1epk7mySXgPWc5LR94Qe
rivXw8htsCjLBec/vERlumP1dbwPn8lk/OSma4JanGpPbP1asRdHUATgMCK3RQxG9EYUvVfQbjDu
99UpajeWQ7V4xIzqZNehyXBpzVK9dR6uS6pzyTl5fFLZZ2+wEUubqmlGQzHr57QVE0FO97U4ye7B
wcHe1B+auXKHWaeJ2KWGeeF0d46BkiY+Vxa3lovfE2PUUQAHSCAu433EWg16iofORwvfIam3dnA0
KR8sch06BJJYQcC6zFPH7KJpMRmMx4EJSYtXOOqeFH/+ZOPjXMKt6p7ihCBUWoENiL5JbjoI2tWm
G/bAuIJ4nchr63Hy4XwhcJbgAuxgiIWIMTG12CfwvZncmJAfuu6omY9l+5HZAEOf+mavjSnV+QsD
wxh3DPtTekYIq8yTjb5GXokhYEDSs3ZCHs8ibjXOJAeCXKzxsy6PLh3mmg9r0w8HczqVw2XUPrU5
1fsjddf078mgn/StFb+j1ZE6YBNs3DBcL964KVgfc0wGJgZu71Y1D+Mhyl96mhb0qHW679xQjvqB
CekA1qxXbKDoN+gYpZDkx2delM4HINxIp3Tsf9ziBTtpSwcs/PA9bvR9CiDDQum1Lh1+ExwNDpbx
mfxMybQj7i9yuB+qp6K/5TwxTQnZaPzQJBRG/Pdp9JmVK4i1kmsW7n211QxaM/LTda42bUV05JQM
yGeIly0pZJdGeJ3adxtwixCPJB4oeSimg2furbxZoJPVm+UC8RBRMjri+7nlC2Dedi+Aa7gbciQX
BL0oRBLnElBvQLuupMBzrFuvP0z5J3F78ymnN7cam9OMFYyx5TC/rhmL8pYYv+fB45g8OfJjfmTp
xcbPs4+a+MdFRb3CsIheu11fa/sgjHuCv6Z5jcAjI4t1FL22SK0ydviW6j8N6YtGr/MpFNcBxS+M
s6BFcfHjU2ZDuRDnLnjOxu/UiZd9RJNlcAndu9g8xMVqAKiVZkDA70obRLFbP4zjlWTXjACP5IMr
AE+bIIeeOc1AYYUrDlUIzFCUm84mBbTNT/FgI9dnXAunoXQJ0931xBpzIE2CDw8pHqdR5O7crhRE
XJTagA8jfdqeD3zohLpxembKkfGeWpu5sz1HSrw3/j1k3qxhtdsl3lMFaQuKjPFV57eSMYVETqs/
UjeWQCCZrBc7bvDSeuavT6MDKeg8p9VwgSOtMB4GrxkRYD4UZabYj16A8x2XwL2J2xz47TxFiT+b
/puPse3vpHuIsifd29AU5bTpRtfMuOOjcrUTDdIwAOxxyj2o1ifsmNq6qO4rer1+f2i1C129ke6T
W6/yzl9rzRXEb0ttVZxZignGpg+MWLhu5nELZuf5xgmwBbIGmF8sg1TYATGp0bKxgaZWv1ujPHTZ
+0RLEktSsJ168ArHyL4J2iktA4YeOA+eOMkOBjXtHCYgBV40Z58FBc0QChigviaTBgZDK94RjFZN
PfXdYdpM8Z6XToen+fTFG4RBMbNOGOlVgPZ3hnVXE5bcfYvx6Gu3Ul5G79iUR6e7Z4gAFDUZ7yLj
204UT+B93Vzj5mrotzK/S/tlQp8qR9K45BkJBjIifoR/c7LHnu0u3GjTFsh8XT4XSUfZxVgrAN6L
iUQxAzSf3OI6unclHf84uzfoQaLjtT5C2E8THmra8nD237ppl0yIlrZUP/h2Cv0hrs5zJq9N0txE
X41TFWpmKMsC9XIHb3TbyicbHS+fMstpmu314c4QZwJ+gvjJ8qeNV5ZrI4kJ0730SNdNOmgxJwVe
g+8JIYr1Fd1Hg60o2hf2e5rJhd+7Z6MZqAz3Aji2ubOrNxOEvWdpO9nSmZf3FbPvErMcux+VF1oX
onpZSZjy9j+ddgXcZYWXEZkJNt9VVT+UfbrUlMvgu93RZnW6L+B9iK+Sbt3SG1fAvzYJwCWtVkiY
vobyqzThQqyVeUhx0I0jVqwfCyFAHnyjytd8rPdvXfnaKvrAvHVashcO7jZTLZRyycYLX3T4fAbd
YQ6Tqylf1/FRQdxyebTBjEqHwvo+oCodFwwoBjjJ1k4XFBcJ3Vj/HqammZyxATT1MZUflk1UCjrG
9DiVu945V7SideMlAR8Cew9ip7lK7Y+8YYpFdxExlAfjluN88jqkNyGhqON1szjlj2TfMTYRMS1Z
ZPTiGvavvbH1Bmqhp+S9cBFpKVadEFhU82m3HFq09wnTsYWmRM5AoP5ALjFiJrdGvLOO+JPtmn2+
Rvjz2cBdjTEPHVmAyhLVH5pLFplmOgfVfQEkSbMpibS3LHlDaUahUtKxQLJHF8YjeYDZHAY7VAlV
vNKZH+lVytK170n16rfKXI/tvuzfq7l3o9DitVcgh6bX0WQ+svf5NK5Tzm+t+e7TBpvo2yxUzwCe
MipMbiOeDP/gZtu63ZKuwqbIpsr+FeYINEwUHga3oXi2Rw6KybWFOMO+xWg50M+zSTFHKsKslofM
oMVOJPp6BnSzb87ra4Bmf9bZZ/YuJJmCA4S5p0a+9s5tdkXoW1hhcG6Yh/LOguHeGfZl9VxwMNE6
RD7DxyytiZs1YYp0/9kafHTtPU18B4F4F85G32dtxmRon7H/I2lnFeiPTkX3MmGS0uimtixH/vBg
GTcpHwqdbgafnaAjwwJI8miFUI6RknUmq3jGBPi8rPQU4hxEyDMliVCA9KXRyIXbxdlzNj0zrD5P
2TawS0rRV2Xdc6ZCNd2w907T2mK1D6FX0P4JPYJC36f6Ejl7bqZZbC4CXNwO2y6pZ65G5jjy05p8
cW5aU80gjYqW208fvNURrVsE+hl9ZW/tEQBAptMTmrV4fBmGPYWba120/r4fv+rq3Yu+fWqQyiG7
QO7zEnvHQ8HXyQ/pPADPOlcO4eq8izkEVGxUdAjUWRfvtMHmnhjR07/Frpi/7ptLzwqIOUsQuT1r
tUD2Q60ZAunQaBYxE2FiFb/8+uNf//5v//o5/L/gu7gr0jEo8ubv/8a/P4ty5I8P1f/4598338X5
Pftu/vqp//quf/6Zvy8f/v3xj5+i/uP0sH78n985v9x//SC//h8vv3xX7//0j1WuIjXet9/1eP1u
2lT99SL8ofN3/l+/+Mf3X7/lcSy///z1WbS5mn9bEBX5r398aff15y+h6399Ev/xQcy//x9fnN/q
n782bZR/v/+vH/h+b9SfvzT5N8cSuuO5rqc7rqOb9q8/+u+/viTsv+lS5wuWNDwH2Ifz64+8qFXI
Sxp/c6RjCM+zdOHatiV//dEU7fwl+TfhmTbJ0LSeDUcY5q//fOf/dIn++5L9kbdkz+P3b/78ZTme
9euP8j+u5fzebDSevIhtS2nprmXqwuTrn+/XKA/4fvEvbV+5hj45UKrMEGia95mAE8Dgysy+0lM0
3RGhNE5NPzvRAGkl5babMfGN3yCf6Mx7rZwtGHFynBKBO8U3rkHm+mu35452WOXySmFpKqie0p9g
oDFVDsaDCIuXosNx6BfZVWYmeoSamEwTKMiQPGle/eRqwKG699I1u2VfNbshn5AH1BZYAR1im1Oj
dtJRRFZszcVPZwTXwNWPguGHGFv9EFe5BhCbblXrojgZQtx1huUXqHCGQ95pCOQif+mP5VM2Ml5X
dnMpe2x0wqk3jUOp6WZtv7C9gcqZ59Bxq0talxpHVHVL2drMVDNR5rD9dRGxMCM7/xQ8RCOrRZ2M
S832b0YOCbx61OziJzDLfRWJYJMlJla7CXJdaBoPaQeZO4h2suw/HInLJk6H7BQ6s2OMKJWcuQxG
7jdb7a2AN8143EXoFvCWzbWr9eEuEAg7Wh8561DDs/dQoacxh6fMuI0VFq049tM7QaJMYME+8oE3
WJ2b7I3BerfspUhK6mBZP2WNT0vG/kJhbXmWs6sFB5sp1O5yF4JRVp9qcziZMrloTkAiMdM5s43d
va3ajhCLEY3laDbzZA+3V5B+pWNJyM0sMczCuNtmGjY2mdj3oQ3gOmTslpf2eCiT4FEY4VdgZVwu
PwK40jHfc+NTr1fWok9TxnYxEpfEZW8yYoIv3CEVp0SGqF809w2ejnUuW2taTG7H6SfGRzskkHTU
xtdCfJ9pcevIIrUkOSHuCJBcb3PwGzQ3CirA2CbXVNPFsY8gxnqu8aBF8+AvVcMGWO9GDLgntVy8
eBFmrCKEvdsUNJR9MiaRj+vqrmjTpyR0ONiMlLh4fXGXswb7TRuesPJI3mBtVugddRJlNZkgrHA5
FfTEzw1YvfPC1TdqPkLo2OHECNjT4VZqEkTvwKTCR5XYtwYcoNnZZ72nS1opFxKNp6dHV4XIq8EE
N7P4UczhXnk4gMAPYZWVpdMuGykYEQ043HMY75WueMLvggK8nDMw/zAqODHcHF5bGiBISm+f0S2O
RjIuHeOTAVmxGONPBKQZ388hUMP/oTU+VTJpOa3yv6yc3zLEgvx2Tm6ezgSnr3VjZ3j4YRKu477X
i9dQAJ8hc7xe9ZPo74TuLZVgLDOw83PCSQ46uQ9ru+T4NhDKOMUFuesKSpveEkfWBWfbGgDLtFpB
fyjbicReJ3BcF54B2SDz5uELemAei0gbbuFUM0PGfRTlDp6kxHyMg5LNvGnLRa/hYjceDQ9DTyvq
Qx2NJ+mVD90ItSUPA41xPLFP+MsnGsqtG0MKNf0Z2mlsWj3LloHV4z9wsVPpKYBDY2hQ3mefpeZo
9G5IRilC7AFZgSzOjfk72h4mRAF3hov+qowW/lRIdHAc6K+yGVFYpnpEZN/J4FGI0vnpUSMeBFoY
fYmLpj2XpfmU6fG1ZtzKTrzIMsh1ifSWRekdZWuiaPBMljC9f5KacdI73BbTPFXQ/WHXTzX33cA8
XdafjQooHCtaJZpj74VtoCTIEX7JOMS5MRMzZPnlBP1dVnraLqjfEjEAwSurfRJkxcrpsBYGIUWQ
ljUFxgTCkrDOfGepm8B+1LSVHcBQT4z3yKWrKNgZaJ9RJjUpfA6Z7JM2Cldubg6/K2GjLs0Ikqu5
/rlD84vTEkXN8ErrzgVa0/2M7VBuswxVUHII7VGch1I8qo4wCFXcWHD8JX9lcE/nZKFNgbf0qgE9
EOyZVHarDyOvzEVi8scmZXwUmlpNlnYZekQZAfktaIrpfsHVa7lfR7JeKofetMrWrQAJGAF8aIS/
9miXZRBhTD0+WQ4aLlLkJ2GtcyMCtZSuawv7P+0/bloU0LMDu2r5LNs+Olc2xz6HLWZIN70w4b04
KJ59fbxg9957JnOUqbrLcGTpujy3yl23enSJ3Ra6AyLbtG0UbhlEJiY6o4w1TiNNAssINVMFsIq7
E9vKSOlrhxAmMW+MY3YxY/9NCXbf+X/EyocsLQE9GrfGIAuhIdKpCaongq+Xsm2etL6FQQU5pjbi
+9IxeqpfDetYkB60pgYdH8+5gPp0x4TNHIYF//kySu17KMPZN6Nvo3AakSUATVQNUYym8T3V6a5X
hDvkKgAh1ty1Bp3f1vfIsw7MTaNHV1+WkN64qCnN2EBn7JV7JZgLxlEDz7qKGPLmQN1F8T50iAw6
rl4MR80XIDaa0FiUIJDpB4swh7JOCyknVBqegv5oQS/O2mYtO0lk02jcuxJAdpylFJ3JFHFUlu+R
bjxZZknSaGLf6RMmbo4ltKAEyHLFMgLaGREZN5FVEJ9pIXv0fEoyzs2KZDRrvIipxUTiQTYwkoZs
1TmEwecxLiI8D0HU3YpwbPYiqV5iFzt4VRpPhZnD3zHao+F2O7/OcoZaCFaCFDJZZLcNa79+LQXo
/Ky05oWcrrKPB+Zdm+yfYspRmCoK88KhnZhSapcy/RCQVNI52zlVkpDd5jMNsm2e4zoT7Zyd7NHW
bDa+VaAoSI1g1VvuZRgFslub6t+dkWb4o4ohWRWC/lnoZreoBrtV8dXazp9jDqPQf9nHdTqpk4TC
PuRISZriwddGcytN95YghfeIzlxMorXXImnFsi/rXTHgOolVda+c9MmpgLt7uktt7L3LIMIpgCtt
sntkMl69sTQ0Q3kgtY3bXiwxnpoEpXY+RM16EgloDQ8FRtAmNLhRb7XUZQMSqzI82nl3U/mXCwmU
Lqb+oyeSlWdgSe2QzbbBtWGyRQV1ZofFwJ3iiHWdz8p/S9lDVqTicqyyumote2ZBYW0d1Qci/IUy
qqMhJ3/j43SzYoyHTv4C9lOjXnKhNkq8EMGQLN0pS0nARjqbRxukoJLcQpTxJRnfrpxMXnGE+TkR
DdZizmoGIkilu4+xuC4qJr3LFEAfwSsWCP1cR5ZfvilSKe5yGa8nFUdcqpGHMGrfLHHyitK6uQGR
h76RH4LJpg/qRBupYUiqeCHapAhC064TW+FiC3UG/n9T94mmZBOIRbeNU0TZsjSLzdjMnE1HLZsA
dlNiZ/kyKDTBGVg7TSA+LKv+KR3v2xuZJyXqzsUbsh5qDd3pIEgAleYegSmWVILBRnTG0nOB64Tx
ShlBz2V1l67bfGvGKBdGd9/VdPJUS2C45QXnOmI+ZkXcyBInwyC4ctkg7ukzsfXi/qH54EzeTNkp
904VCOD7hNR4Zv/dJjVTS0s71latoyiYenJE+rewpYOjSobyGqq33w3Rrq2y5MXPJ85FHNpaK8HN
Ve+sKN4TZT3iVUq/uwSAjGWn51w2mMJlDz/LQH8b+cnasuAhFJ5vLhxbQajQKiDR8ZeRSVw1tLFz
pMz2FIEgqAXzLhuxB6TyrZVby0ELjmNKLgJa4dDdNLGPEbSizSqmYdMVAQFDo85W0NPnt8vvpEb7
kzUWLtYZzzxBCk5s9WSBE5i8/mMQzr1sNDxK4Co+NbhHrfVaDtMu14GQRBMVmlvxgek++VwYkPLa
w2CnWw9s9z9SuBgi7LXpM7duDeD8nuKjGZI3N7GHoyk1fZUX4Ytd1BgJalVsA62ZR9O8mtE3X0km
OyZjiCSyimyrwGC/LjK60KK/H7WWj6GzjungHbB82PtCazmkk5XqMuCIs/bO7DR6hM0Mv4UGJy1a
nm2gPdmNg9MiYa11vqqChNN5KxadDFaUxO+WV3NAaj5rj3l+NTCFV0BypORQPGCgKhFLxu1H0mXm
KuO2mmUS5zZCcE3dV/VxsEFOhM9Cb+CyaowkPP2zDeVxSscjLr+XwqVN1NTe1mi4lcqOX1uPl17V
E1tDgOpZwbhkz12XCitOYJ+H7oVDOMnzPOraY+PyScVYCpcMZTx8hdijEUKnWX+tRX5Wsnz1mkVg
lTPytafcPBdGT8IcE077x5j7iDFYRB1NJhXee+w/Cg+nrJrCRc9h2M+NA7fnXlTO3q7RCwSG86ZA
OAyTrRaVBK0FYvWxt+Ln1kTjkcg7r+zp7OjVrvBqPicQGhZaXmDxBjIZ21r1Ur8MRgolTxLVk8Fd
zsYJ5sKkll47/YjC6+mHgUtE0FgN/uOEuDmqycvK1WEIYftX9ri20v6Yld33YN/G4mOYwVDJ4JxF
56ztcCJNGj+ghdfZRFLCruFolIDJC1RGjB1dcBGNWa1GVWFoifXfEsGk5Ig5Iax1s/KDktcgeIxw
TZ8Gqs/JSzpzasNqqMxvRdeyTyR49CxDmVlzcImIcHM+ZZDtinllR3JRd2a47Yv2yxePg009GhDa
Y2D98EIGjrmfbkubclpXOInb9mCrMFp7JtQxadIEVeRhaMXOsWwudDrR861KmtKPUU4LEu1SA7Y8
1CvkQB16JteByIAGURQPueovQ1MDlW1jFozspbXgQMINvOmdceqNYNfBsNLDLP3kqPNeTSDtWfeX
Bbf4Op8AQUlTkmmv1E3DV3UeZADIsI0O4QBur7HQGvqD/DF6s4Mft/MnovQcfyzARCAFknaKtjr0
P82qg09qsvIIgxHWYCw9T7v0kXHgqTHOSWojcW08ajqCgQZJ7EQw9CgUC/aKiDiL0gqMhdRTYihK
af2uR8EWFVdrGhwEMht9sBqDlO+g5kVwptOO7NKNW9bo0fwalhnUbJUa+sp0A5Ka+QDtNMwXTs2+
0cJuZ1zrU73aCpVh2Zl7TXZiFXFFGzNy1gJAfAlGwk7YrQe8bZEs8Uz2jAS8YWXIolx2HKKXHRVE
TpxcoOvjQdhkCEC/EGlpr4wSXa6u0V3NCWvOLQYvmF09tEToheyOCjaaUVsVyoAhIsQvWnqcwgr6
b+y2CORmuVTT3rs5Qg6duJxJhbvSNxnbCXupp5BMDNgHXUVSoldOrC4mxHw7GBA5sAVptkJBHXfP
OYgDzypP6AKPnXQIe3XbdeVhP5GCcHXRwOOrKpsylQesMKx860TyGmVZSo+r4xHTS2qQcmcmbNq+
410CLd+2Isvv0xonnmcnX6Ax2N17CpukLzlUdy7jlHHTNOjNjJkGND6wH6ydcMQ6JapqURtMMxMz
2poGLpyq4pCU0aeuK2I49FdvoJIk1C1teYygYiFTNUkFylr/KGzIbnoEuD1oyNm0ENZ2dfbacjre
5fm9rgt5rmObRliPg9KrEgb7zqzdqZk25u5qfHWZ1V6g2lgOO3xb+m/S4oiquwE0QTtEzGBwuXPR
viTkCFERhGc3/DSYVMke9zvLWcYOvKBX+giyBibszPNzJdHFQctmCW/diuG7DFY/0Y0c5CqvNHsV
xgDeJjTXMkxjgEDRe19H6ANQEeM4ruriLpM61b9i7uKgBYh9tH28VpuFGjRJptpWDOC08CPIghXS
6qjqP7LWXlpaP66CZiqXpJy2WYOFhud9Uevatcq77dDObrhELA3NBzOBIguQNKsr4Pa6iJ/8McfU
VJgQ6hE3JY3+VnnhNlbFEuXZWqbG5xSO39lsTSpSgshRzGhm/iwQ+jcl1KNpqmr6YrRHk/Fpqvyf
aohBBXfhDe9UALg6pT27IQxjk4YiXkve74La4ZiY5jaftHhdWNa97MyXjNJHGwELlr58kaWB5mhm
/rvBsBQ1H3+lnjqHzGKvSN1V5S41Q7uomrl+zkHidxa7sMTC7qFO6JOKlrgN2p5Le9APet2TKF/l
EGA8jdEmbh2hisexab2NlXnA5aXdMaoXD1FlcMoaga8b6qOpo2hRl+ErFc/CEchcRqRGuYM8Sek8
/fQZF3VAqTY00HsERys8+kygQmttZf3ZqqKta3c+rmejX8iR51W6sb6OE79YSTU8hqL4ybqM2Ttc
HT+Pvw2TuiBY5qqlIyQ4zTgaCUBTTj8ptjBZeObFR5mf59YpMBmpuwIBURd4B91BBubbnY7JZtpS
Wnw0E8QJkuzwrw2ZIpEeQfYISia0CIasydx12r2TIKwbeuymwOMhlFeDXLeWvSnBg9iTdUdDGnmf
kV9tHeV4Bsg8Nn3Uj/QcWyuAaMeWw3B0iPvzYOs9ZJ2HUIu21kjuZVonr5qhOBA0FibgfMa+PHhN
6W4TXVUrLYMvxg1tAoGfwF64aXvtY2tRd4hfnTD6nKypX3caXbAigO4xTGOPmTF77cYiQ94PTdJW
BLIoHnSLVvCUi7taBcy16y8j966drSg3YgTHWRqDneSsX9cxA+mkPGSApGqeoaXXFeM6Fg3j5uQu
0FsgVybGva6hocXgP/ZDH9c+kAZJgKWZ2Cs/Io9rKIv+MCnWy6Ih0jjrQUOknBsmq2JA3jR7z8A0
2oVtsKkivdomTvyVqC8zgvMfxzBb9KYD4ztcY18BgUUDODkd7VYnh27Vy580aCpExohoLBoPiIuw
nkY1E7rMThifzfJmRryCHDinzkHeih7yVamtW7S5ztCxeicEBDphAEcgS7qdWxYeptiQNILEbsyl
GzPMZ2EaERMyOW2TxqKY5T+mLUEm2/jqjSrBqMF2YqyVC/mMNumdyrwDB2wPw1EKeSnAOhBrjJ8T
n7D3nrNd4PSET+ggrTlX74waWYGdsGubsbXu0jRGPRf5xyqe7bzYkitnXUUl1VKWnPwE1mba3dmj
d+c5j3ZPPp6FAT8OKB/rST2lMKWDVuzHBFW8P/j6ZjLMjdJ8gU0t3Vir0DNfNVcj1q/Fk+mm5sl2
3asRau6GdD0CipzmsRXjocjpb3oWZ7UWDW2vpRrMqo/cmiZs5HS4dSDt2vTFnrgfNYkBws73dWsA
FqOLM7vCu5TkH9NDE6lmlb1bXQ0snSIo3zIeFnphl75SuIo8l+Z7kz8XwZPVU67U1niYKH3qHE2R
g5yw48n2iukjEwMCh2xp5CTvBhyLVrZBzAuEv2AofxrNZ34uTaiOrEWFBzqZg2zEwEdmS6oDDnuA
T49xth7QIVr9UANwbK1jr8ZX33+wDXBAQdHFpJ3oP4lXACKkV12ZBB4M0HHbWD7XnJLbSD1XpIc6
A6HjdpSzIpB3SGMS4qB38nw2kqEoN1UK+VuIme7tAd1NxgrhjaisiyuoyFnXFmYcMfxy8pOaYuga
Q8eSXKFCctKrpdf3WCzSCSly1yptnfZsSwHpEwuiBJlHgdMTJbqjSDt69n2njHKbogCuaY+bXXny
9Mgh+6R4l2b16LdGvXdrY+PEqORKSw+XuAuYcnAy6wacO+q7BR6YuNOx6vLVkJI1I9zk2TdQL4si
QWgPWSGST2k7n4m6HTiJAStqE62SJD+Zqbrz5MgqKp9NwpD065TAnnSM/H7oEOwXAe6WNsClPgl2
S3TfPvqwQUuesyoGasgubiYwBo0KM2k2IZ90GN6LTStt8p7SB8+k4zECnGlKdYaumaPN9e9Ct7km
NYyuzlHfmSwZnZUoRZtsWheKczWAHTpeeP/VRbjoNObEFY3OYKBbJAdEvc2hW72XaDTTVajwwNkt
9GzywRHwY4NuAxplXcv8r+ScZ9VbFfXlVrUefhN5skZEo0z1BLYr8psiS2fiwOY1lDwKWMkwnqt7
LeeoFdfTDfY9y+7FtWAem/1P6jfMqs3opIT9VlSUfYM9bi1fQZ/T+i2D15XWofTvtXoeTCVnxUR2
XVnRzRG3XCl8UCBWXN15HWZJS0Pxsepg/fosAg0V8SqY5EFLgTaYNnQT1wn2GcArvbGAdDqoIOyg
JdIEKlYauwib6qtu4UGZkfQWAZolJ460xHLre1GGUYuEzHxMH2tZnAZvemZCyqxjCB8CJ2ZQ01eg
92LuodA/+hUINuY4lJYpInrmU7l31tUIe///c3Rmy3HjWBD9IkaAK8hX1V6lkkq75BfGyLLAfSdB
4uvnsB9GMR3tlm0VieVm5klmfNE8PIcJLFDX/zdjG15aXlNGrGNkiMdXSCBNOJbnUGAcD5qcp8QB
S8RwHKZ4SD7RT7Hbcq2iGaDKzq6LxcXqHbVnd4Lzd+dRGG2IxkQxptnM5kfv1LTFSVQFl9d+O7VV
vcW+NTAFh0qcx9cirBZsieE91DWWBhOUBz8B27v6hONEHDIv/+e7zGmnMCUEDGtp6ioixn22m0d4
y0jYL3Uz71ubcLx2s227cK+xSk6qFaxceXWa5TstGREEDumrund4X2b3TznVBMDT8egSKM28l6pJ
0iObEvn0BLox3FcbfgwBF+g8qgs5b7gYMp0/lZX1hzZRNwjAeUJLQlIl7gEFBriKucwuhvlsSsF7
VeVD2olLMqQgSx8q+PdTQ4maje7QD/2tEChozFWFACvBTGYY6E1nCRtSBHKVQSNvKhg2zW7wCURK
hky6KwBTaK6RuT7phiJUfHldfgww4Dx0hfhudA0HK1V0cGFu5uN/j9Xw4bxari12MfVei7Xc+35J
G2llhsPEo05TxtUPWiJ8NawRdDff0WeZyWdm4JAp1kKi2NPYfWP3m2W91fO/Yhy/C0F8ybtMrfmW
GAIzm8hDPoitJTx1bqpPFefEEmhdDWP9XCA+341yYQ1NNk7pt/jRpsPcjT+mrq9ZghwkcTVOWccf
TGzbCelqSCYuk4k8SAXU3YuDW9Uv2c73/UcUew51jKTw25fJbbYCB6VtYvKUT98B63g2Mu/yNWfR
JgIo6wPCyyZm6HiFTNC9rFP4QRPeb6fsoZrDixXHG9rA5vVQD+TIS/ZZzZkxKNgchpj9v2sa+kwc
Lra/qcarLm0+GH9mvhhEpy7pSDrMJBuLAEEsHrhQWtiKaCQhjGq9dAFW9EUiZ48JKlAQtKeiXC6h
qGno4PElXMaQERVek/N10nnfd4tPjtypNlEEtzCsKUESFbXPfK8Sa10eRrc8wxWl7fo4tD9jSwo5
91+HlDjaHInNnAd/7AC/b9h159gLAdTiFhwn9eWV9lnU9ceuw6I+jzlIEN/O91acv7lmHPejYjrV
oXUH4fRuMPe6efcrKsJWVdg829g2C9u3QJ5G31wIjlJnX2UUQKAR3DFk9depbQJVcx3dcUr5K7Kp
Xanc9J3U4XsUIQQaR/xUYU4hubaxKqcPpuLAKkYLgyve8W0TplykOb4tXeDc51X1FbT1ZRi9mTWV
8sVsvT5koUUiVqQPTeB/d4WLy1Em94ykBJ8J7ym5AjW7u5bTUi0XcCEBxFNRt8XZkJfnuqMm+9wG
LiatxlCvxs69LHV+ZEl5m3TCzW3Ifxoj6Ssouo5S9eJ/DMLX2qX7xQtBe3TDs2WJv3HmEWLLeS7S
BDPPBGsjtvDbJeR0YutlLgL6aMbofm64AEF+Pi3oMT4/tK2kpZJXvNqm2obVwGsYEBCpZmKwDEv3
I9LSndMvG79rGJ7g85k5XyTWv8wpHdJ+X3WFvBdYnD7w0Z3jaeWfeBRsqmjEIlxtg5azdx5hmSvE
JskZm0xi/PDS4t7XxRUB+TsPKLNTkb2dGpbfJB6gvEj/oZ/+K4PCGuBwM4cXZDkU6UnPPGBNurB0
8W2d7pvRNVyurHwLRPcTe9NbiJ3pLgscytz95XctpJ8S9zrMipu6+RU9RD1DjDZtsWnPwUcrJqTj
OjzpQsM2F9fQ+N3OSbH1t/j+6HTLzrqgvvzdzkpigcJlg3FA5vpTJfamhBfP79jjOJWb3qmxvvYk
VBPWnNiJ+u1cc8GRpMbe06FHaycsDhnvU3mW+euTm4W08CRHcipJl5wQ0cl0zDYVRDxl2p6Ts5eS
s/FG9pMyu0ADvgy+m0MtH7Bg2CnSQ96bY4mweIjzjhygYhSvGht6/cil3iePXafkA+0G4Ijv8FdX
Q3+i8HlP4dJ3lME9ZNeOMAQgMHftsHcdQF8poepsxvgwes393DoeOAoKy8ry38BB6m5ywTug47h3
eeUx6ZXZK+PjBDql3i1u/e75HNk4Lf9UuabUg5FPF3D/ZK+T8oHEIlfLmuPVMnD/KDyPuGQ/0AwV
70U0vOXVqnTAa4m41be1JN5yizRabJP6b3Y+/w84G/NpkCoFM60wnF5sH/p1AdUXE5L2CEzrpv2Z
hbraNTS8gRUsGaL70GWyJsZAcyKeeT4oWJm87KKqkswMqNdUpSUdJuAqfAUghqRCEVoMvKV/ZhP+
HOJIPljDSBjSRA25Xkh2VsQ4JjEU6/ViPv/3JdV5eWCS8AjrNNvjnhAIilCU2ol8fJQw2GJAeMmp
rst/q6UPLrnrdEyXOSBSu3mYxEIpQDg+Lbr+owt8ZXESkNsaXQJeGhSyjPhkALcuI3BZ2TC+a+oa
FLMefhiNwv9yq6cyNE90g7GelwoNh7zInb0MDhaS5mdkGrjLk5FwpvLSk9CMrLSrn+urL3zkzGVF
42AUxTh18roRZ5m5KT94kUOPr2vEcBSUCVZbrKPnKma/j2HaiqRneVD9wWEC0rCwQUVgMi+d7jGe
oADVb1aRmf08Jt6O/KpNPaN9yTy4D7NilsmDXZtas3KVNKmo5Og57Zcv3O61clZ3SfJZZyOV1wkW
Izm4/zFYb24b/naG0yqad2lhAUeIhn9Mt8MSmrcmE7AqHdjrcwZLwBevCeavXWyt8Z9MTC/NQoJ8
yGR4N3OZbRS6U+mqb9parKuQ6mtuQt5/t70NbnQtMDbBPdQMu1X20HOPavHXhDmcTSSL+5k521Ey
lMZD0t5qFcYnpo1PneHKy1inczr/cYn7gz123UnGhN2nHNhkakVHrdwfU5CCjpcC4lwfvVt9dpZs
ylzBCnXMzdC/saQeKfQYQzhNOb/WCsy5V+oMgC4/OLbF1FT0991kC+5u90Cp7JMzDeWuwsDdNLU6
mZwZEsPprgGpN+AbZbFR/d531KunPAxCNpwQuyteHT51HRmoQX2EO7ok4cTleeP4CZnlrp9R7Dj2
MBrqaX+PGTM1YfPGzQ4LtpW9azxpOLRSDDgt++y4z6QJt7km2ieY5nAOm3gjps8qYw2BHUJVQdVi
ui/dBs4B1YImfhOFuM2SkHkvCbIPbfO/uvQ+A+pAq7l+Kmzhk0X0D1hCyKVXzA3NuLynAf010RTr
fdMP956DvGKF4rN2R7qtTPBi6Jxvp1VH8NhjUzsWhLJi2OfLw2xDXcT1zXZv8QRmNNN5wg0on/6c
PTuCAeC8Njq7zBNnA64/HOnhghp73rJCfGmfTJsM/yaie7ME9csp9JTCSd8WvHiHosQ4XzkMaXpL
gfhNr1kUN7Q9PcftHfM5eaFwd1s0JPjcFmNX1NF87RtOZ/2qISSPoWugPSH8ByurOeLTIzZdbE1a
IolSZCRTxCBJ5zh+pAGvmBTedG6W5nX0fyw0sc00TMSsyhm44Ejgubc8AMyZPIY1waJeg7gq3L21
MKNXcf+8YECjv6+9VZX8VNn8GMqMb6rg9BAAR0uL4vsiYsickDNrWulAjWAVWqqRus15tRHBIFL+
29jSEdVwl5smtNK0xBwWQ0AbKeIm3C0UalS8Y4oKeqB9cNYNmiEUU4gkPbgZBjyX0J7XNN0lxN20
Mez2m8EexksaOOOFU/On1wvSwBxckMUHuEAIU/99qXoPxN80FRT3TJu6LfvzLFmzwBzwf//7kqsp
OLbelMAKeXTzMjv7tvVumRkul0JalLnNYbYn4eS63VVb00/nxpRfmQFJL2tOs9f8JoMC9KTUF7s9
rTJp46AXJH+jqPN2cd9+a7JEz8l8CobAO5Y1K5trkUCuSpXvMq/b+5pzalkAFtJspLuydwj3O5yf
E5j4vj1ztbA/00AwNTMJJaKcAh0ciRQV5x8JBheRRZhZRfxpQqgM4XKGxPhkclqkRQ6HjvCTlfs/
MYy3cRnWPtWedmg8Spi3PmZ//Ih9+n3nMsC60RV/O0GVjIUxOwmX7CiF/zKzeB8VlrAxzhhjdbik
KrxA2wVLzcYr0zektm0qfJumC/Kpc+J9qV78TqsmZTkhSw2mozIbGvxxz/gXP4Nh3ClvIMXiXtKB
94GJKtm3ce0ENujxxOVnbdHPrAB3xOoD2Yu7thbfU4bV0hmvmQTprdvkh5/lokjVBh4dDZQ4eMDZ
/J5E6tDN79M8PzYZLtdVo0EiUf90Ty2lsWGYeQv2W5QF6FfgbxIFfjqr5f3QxLB5sWpURtcHuwSF
J/36Mo44n3GsbyZ+yiM693amxGOEm8BGRiY2QjzggwhHCRM+TFhqLZL+TcROwm90STJYiE1AQLhv
sDUo4lGkWUXjiHu+sdC8b1kNU3WeKEA0g3ueadSrGqbRZRLKjUjc3wpLkmP6l7Jbj9EjBkZZG4qP
PI0RvHC3PUUaciSzVvdTeOr9P5PlTw/19JO2Y/lgZBRfUlfe2/WIbSIiadPu3bD0HxYRHsOAMBaz
vRrObppdggm9THAfBKKjzc7EGFpi03+4XWkOXDqqq6UaOhojc1IyXKF/6YhDmb5nPhZsE0Hz4g6c
SWfXyne0SJ/dkERSMEnrHOLgbzPJHbnPqDLiItc1XvRQoAyCYQv/1B27XqHaFHdb/V063nnpzYuH
aQfjDXDFmsrU0kvPaRbcS11+uLr85sDxYTFjjP0Er5ceTyNICoSxEMwdM4MOH2RX+ee5CL8cyIi0
S9yrCBOtJcdHVmT6hqhDLImXtxkG5tr8dalBq7Gd3bV9/Gcppj/9OJ77meIYZhGdSz/DkkQAGfR4
9gbW4c7mZWFm8YiM/VO58kW1Py1L2ja2D1XD+YceWlN+JHOIc95vnsuue7JTDsGJVT5OAf+xmsdf
x/exJo7dY1HbvzbXM+qrWB9n33nsJGWisWNwx2LuQ1/5wQ+fk32uXqqOEK0e6W1jgPtsaJ1JCtPt
Rt3sukXc/Cw9LqgqvgW8ItZy34MK2Iq0ZvXJ+8ts7OXWzhcvSmFuuuGevyFwREryumT+UwcZHFok
Tn8ubRpeGTxq1wCwTjpAdKM5iy5MzhwPaG6olvvR2w5acoroJHs4sYKoGjc2LT1b7q10WpjlMEQI
iTm3ZE0NTRLa/6ymfMa8Vx68WqpDo6OZ+RoMAE/hKk/IYBRxa392XnK1y/FVeknzXok6uZo+xJfg
CuzAJhBnu2Gay3uaPZcgD4Uy+ogMohFpRHwrguBqVeG+NQ9O69BBPfhHAXh935tRn6ueCpBhAvBo
sYS4dmldJjMcoyV9cPDCEeXlzXGGK1KNPJfoR8YDopIG9HN1Jtw3irtHPKj5nK7jyTlcql0OwXG/
KGJiuBjOsNOa7xBDTj6N/pcyNbk6Wk5O5SLrl6GTb431EESJfkWAdJ7KegUA6BxgACLj3Nfus5PV
RAHtzN7/948pZbpLYVGRyKhswuXznjrpeEk0T1dWK6pAvb5ifyyCYypAyLJvBu/+bMYdleXzQaex
/84UC85j0wK6KWmzYwji+sxiTczH1laljUMIy6YK310/VdeogNmbTmwOwCAsg62ngPswObxuQ9Xc
HNybJ0GhwRmDOLPmBEpvlI7E7yNnJyFh7uwMh5Dyq+EJAbigTMuqXpaKlaOJWsWelDFvXdz/Nayv
+CB/q9wKboNRt7Ki+AUHbP1MFZkhvzyOIGT9AWJS6jZrOYXz4qcUa6iM5j0Vk+IVXv7WuQUACiYt
fYx8ozij7c0MvUQJesgKV/tPOhzwHUfDe2c8WND1xZ26GQZAow7dGna0RvGvVUv9ggOCvTxm4F/X
FDnJur/l+BwfWmveTEmdvGo7XiFkAAsLWeOyBMS2d0d8C83MIMYPk+3kAn0qYTtMnM07EV0iFYNq
KKarqoaaUBNxBDFPN1GBvRE42W3IEhv+cHy6kxOcUC+folHTV5sC8km1Jffd1BMJaVrC2b3+SdB7
L6pQ+8a5GgOIlSQwqnDmlTDSqgfJO3Ac57Hc9qPhXJe6NFY3aQBhoEDqwaHlb8aIzAI2X+9ke5F7
EkPPwcc3e5sL+a408PtTn9z7UrxFddrsdBwg5C6+uoye81M1jiIr4P2r/BLug2H+1eLsAffk9E/d
8MkMCk5WUJ0oU8xOPCKAU7wS+VJyApWuwJbf4naTI38Fe4Am38XZtEkGwuY1wSbs4nAUCZFQzh4k
3VUAnIm7+oUpp2zd6lEMYXoaXTTCslYtpKNV9Ekk8JFK4CMqJkQlHrZTlv5kXfUqMdfn6MRZ0ryk
q04mApIX2bTyoKGclviTP9UIVyshTaXidR8uAdag2tTXltDqvZNyxnMJZs+WrN6amgTESqVC1+22
s9MzP28TLpbGsBpEs/egeyW3amZ/UXP/PzY5ouwtIOwZ09sWbPZPyDfCnuauU/kJtDKm1kCSqYaT
fqRNEgT16NunYXa31fri6Jq4URyh9VcdtQ3ZIPAwpT1tTBxntiLRy4sTJk8DwY0/baX9VXbfN2Ik
o74ePPARlJvEzg0zPipmqrZ/r9N6fiw5TjyCUP9cmNvUTTB/iK6VZ4amPEYOVEqlabsVGrK7mzOs
ZNvGYeSMD5m0X/PaQwGqiTjbdu892Ok876wxv461gmIgytcF6eqgFFsvv3+1W3jWN5idrLPqXHfT
4vZhSU6ZCHhJtLftcEUHZfkLYyNzTJmZbLI4/PEdObyWGbTprPb+ajZGHGLR+wgZ0EFkwj6sKd3J
nFuqRPQjLvj0bpmr42dL1YiuFokGV3I8G+AJ+smBW6W3s4vQPnhp+55IGCuTtp5SBajRXq+MoXLT
M0jQiZ2IIy8O0+ekQWzhOgKpyV69BKh+Gy+R52KaWzpEOUGXiW2ult8+Bu3j2A6UU6ZcT+e+fW0x
NGPwc9PH3JE/7Ti1NIzOpLezor/1PT5h1wL1s0ARM5Iu9pDhEm43XswqvrRJHx6DJlw2PNHMm7UE
BRU0+q5sOctlZvVmiabl0gvAnd5haOierDiL1SS6vYDrFx6ALrXnU7uEF5J087kD5cdZmYmWL+bb
ENjXIW3DTWBJSgkXrzgMDtfNIZyXz9GyPpcABYwbaXYrIRl1eUJFa/LQhhWQ1jRz33JNFpMpbWX8
aJchl+x15hSvOroZshsXlhh8wdEYI9MM8U6SU9o3o4YMpPXTrCoMp0QMd4tR/IULP7jP8/bLxa21
7dPQu3dnJkDjONyUzqExLaBL6l65F6fsuBgkexsv8r306v4akMswNtPQ2fKL/ei58bmKcueMh8zy
Vc/a32WHyWrHrdO43PSqg1WJe7es31QzIUmMOYbYmdrHQWQg5dyTG1PT3a+daOhbtHsGAyCP7ted
G0wAJv/HqO8KD9n+dDqbeX4TcOsvC1wxWNhErWiTZEtxyp3lEt3vNHs7Ixj6kVT6biVdfR3tr4xk
oR8BSkDUfbB6+ULy0tsKUQCkt7xNTyCJKKP/lqrsb20jXkYe9rKI8W6geTWhCAjKNN5iU3tvS0WC
PLK8P14981AkgF3CQRFtWnChGkrNPTXfRWZydyTo7FPp2n+8GJd8Q0lTZ+hOwalKXYi/bESH91nF
w3c4GEA2KexE2wuv2WKAKHk9clLu0Scddxk6NKu1MeEpppgyrH06LUa+3+BRrFLOej/68f+srtaU
EEPmipkfYeDorSMLCJUHFL068NDQ8u6TEYRAkq/4DJ9h9rR0DzKM44vxmmMVzii5sEUC9RK7udw2
dpSdksUB4wftYLp6ERM/7pbgwHJ5YLIJKNJEnHvks9KgdYr6S8TdH0mclL6VDqnZvdoLgnQ8Rydv
RMvyYyL2Q+LcG4PbPkCPgMyPuLdpGBxPPgcrr4gjioj6p7aRpBYIcw1eS99nRaFe6X4WOv21RPud
ZfbPVNbDnb+626ooe43G7stKA71N1pC0rABP5oIupQBxoo/EizJDvnWIV7gxwTQmLSFxfmKSgCim
Jpx5Y+iulJwn8xZoJXDLafn0vOgzA3AzBvzquWlPBiMhgSROhonVHat47TIQYBRINKy2yrBpuEd8
jkvwRqXC8Jj0HBKyxI+2Th585qbZezVADDmDaeQU/BBS/pTGDt7q9j7AiIIdz2e4unwPDWwEatSj
oX+tg/CxctHnAGNVfnhN4+QaudznXYdrJZZguXetiRqTCV3SxIQjZ3nEW+Rgiw8f6hL7SjwM23wc
Vgjg3ygF+TOk+R9sKd8MkYl9hOHjMpcvRevcOrCX0+jA93KhtsX3TkX5RFP3j26PmRVWydZzcc2H
jfehYJQngTwNJWEfMe10W3LmY2ufc66TsfBwukofSrV1jPxu2Q/LtK8bKLZCq0s/938cLL455fXr
t7fsGj7lbnKYYilmQ9mS23ee7R7ttT5zJFrgRMXW92nz6Zz6sc9YGglr7yyaNRQNTEqwWixciic7
e5CeRcppkdvFKTE2FyQmjF09U17xg4thgIlhrl6GX7DJn1Efb1p3fAfrq7CJhmODMp16jrojt/iZ
aIbNwzL8VCPlm/mIrwZmSTcA+MNMCsupIuhrTe4FvlmMZrIgllzRxHpvbT7CYLx1g5yyQFM+/PfF
2GImlUb6xq632rdemw7y4X9f+gRDXUYgl3sXoaJR7xLN0JfFHSJS+epVidl29qgvOuvxZ0U2P9+q
rrdyopCjosgT8p6mmpQrPIY+3M292fsRtkhi04cpCm5aTukWOeo3rbnNjclyDBWcyTRIfIC2KNZ4
4exbH8yPgFb8C4EU+8bWNcP1z+h/BNTUoW+wGTa7WabeJs7tQ7TEEH4tVO7Yas1VodrwClfpVjvT
xWrb7GTwHLA9IhnZHYPX//4R21J1bslg0GyYMUZAg+d5BUqHLSvMO0DY5APpJYo11zu+RJ3Lj6bn
eWkcwCjeotYShpEtJoDzVGr1FAbDq6wXVPXe/egHLc7j+iXRBcWa9H7wBv81yzid+8adzl7/z+cg
emo9Erhuw5geLSQglyghmpimjY4oxsvZTSMiI6tCayX9ORAAJRcKXOwXzIwUpsT0kgrDj9umE8ji
k/B9i+IHJ12pK0uwlfhCT0E2HhW62MallmNTgR1GN6GytretU97n57bK/6JotdfASA++UnF8WfTw
QFy6eQ3W7krfanLEWJmuf22PCQ+hgCjF2C7LZMtHOnGJan6qFvgwnntIcW7zPHbQFnnxX6ulk/sM
knAtih7b+qI5dUFBnj1CXAq3wgxGLSeBt23JGm+yho66ilmvLxzkCLlOk+BNEhW+euZvEgMB0C14
9NRu7fv52pRJshus7r2SEeSZ0VyFys3GwU9ceY7zgp/Mbt85ECSnkWIluIbq4LKVP1hQT72kLa89
MpM/eJ/80R/JyvU+0BRZ7EusBOC4QebJVB3TmHhhqGkbWF5q1vbEc8NdFGY/fUT617M7alsAN21a
Qb8n2MsQUekIVtzXiLihgvfTsIh5JNvJP9Y/gcxPEgdM27FZAIv8FW1ME/KIOWw9P8ibhHBQNlgc
5wJ3as8RtBS4b9NB/eoxvZItx21S7wMLDkygRbm1zHIdKHnmok5LwzycO81wZOyIesSlA4dG0j7I
FnII3ZKOG72P5/A6kM+/YyufSB94+S7EDn+AAV6Ept3DdAi3ST/9psYBVEVzCtMpLPF2VR9tRtlz
CzhD0AzgVBQT52CLg6Z/xWX8ZFe0aa+tdRK7NIYd5NLsKzZ4TxoBjLIbxGdZdNFuypmmIjhbwDCt
etYPVX+TFYTDuR++Omlxh2mA04ceSauZ2T6evuKiu/yz5Qa+sSKSRUXJF3/JYHu3XNLbIKQLXsWU
qK0tsrJ5ctqI8+0Sw1vN0EaFlMTJI2okGE2ib/mBtp/dajoTXD1kOBG2cwrswnXi/9nqUY5i3MVB
9kzQ9qVoYBw1F6OYf8ggpsVa19XOwzIME1lguy2fwxSyQjPUb1UtKU4e2DXscnntJ0hCQ6zoA4Mr
BLEgasBTYWlKMoyrC0yfstHpwa7tTxvAEAPxYVf0grEHpqbJ7jn7L+YzCOuTtaJsuakBLO9wJeQz
W5xlNl3ZcNWuXHWQrTMfgwUDl5jbeZc3oLxggz/EPF1e2N53QwxiwZFXDTt4a08O2PP+wxq8eMO/
ZttsIqyCmNe2ZUVvkq05eyl6Lwxm6zDov7oGMoPgOiBKN78fcGobjRBtKF3pgo1DIQ8G/28f201G
a2sTw2Rx244w27KAapDf3dJFh6YkWE4u6Y1GDiy88EsCTjTOWKpdl85oqahafkrwf+lwnFolBcJ4
SrCoYKi2rX/VLmAYs0+97JltB+Myssof7t0wuKlTOneqeRuS4rhEzmeadt9+P7xPGTuutaIJ5gXS
MdpXcAelzVOGlFpn6Fhq35DlHgU5/3rQb44e7yN7oJW2OsxV9t3I5jyVgb1zXY/7VvaQtfxQSEKS
lMfUQuYCh13y61XQ8vz07LsrT6P1f+MpuWQjjMlo+iREl04WQaYWr1XXEMsmhX7XWtOjnwTuwfJh
Oup0QInvrJ2Ln7pbWkD8KX9zxjz3klTfTbJVWoUj77O1X6LmddTeKknU5TNPED18yYPmLHYngm5F
eVUxlb3eix6T5yAmSjKNXCYhV3NYzetm02HG3yizfIybvEWuXjvYFvBAZ5FZzP5TnxavtW5BpNdc
+eLg1PNnKvNpEw4pZSn5t0/IbCEOPhKauEtzwLBjbKd/JoDbXp786Yd1Lmwq6iRXv5pUYOO8pJoO
gT+9MOa9dJlNo0Nc0rmW9DiJC+AxWOISmwSbaEpxmC39wfUrYiqvqbcs4ksVEDKK+vCqU5tiqTmg
lt1iLoSlC6v1aO865V/z0udnKSCUeJGMD1OpKJYk6GLNdES78fLbYJwt1g4cv1xI8sfvuCGI/BcJ
aq2lHwsZSA5I3ccyMrgLHAOcNGflEjizLWySW1cHf/XE9K7u9YM7pIQ61m6LJLhCi/DvhF898hhd
nR7fldPfSHXfkEbupO7ao20Pl6DElzrr6pKMbrZRbbycsNud+pHHWZYIbtGgTzNDz2xZdm0FJj/m
zbkrwuJnadMHt0Bj9R3zOA5rTSCTzm1Oe5oJBkgcdYjeNc4/NeyPgmMuE0aXs4EPk6XV8hQTwxT2
YnaWVzzGcr73DGMGwm9MMEfGy3FEK1aXPWWuFzLW4d/BZ/mjwuLJhxTHMA3EoS7NyZH1ez038R06
NMq7M/9rgmc70D80ltOYEHEUCEDlaSAqiAFnPVEVW2OBOIdJ8SHt7JogdGOxxvIsObBR2dZfY3K5
jsMvtIPoPPFW7GeuZ5s8cIvdQoJmU2afWVDsggqseeIStlwiDbS4QxOMfj3XKq9jH29rvmdAU+4m
x92b4KmZcqqzsoUzB+GzTV87z5OCvOQ37o2ZyU2T5/rnp/bfbOpPBmMbyXy7YAa/xjWq+myM+Qxx
t7k9XRXhEv+E5UtJIpgECrbSQmBT6OHU/BOMmVrOW5fQy3BXN3aJjt2c69ypUKTSizcof+MtgX3X
Ci5fpWNTBuyiPA6h/2xFZKGAQLwpb3zMlujOtPI7CexqjaU5OI05u4QVn/boUnLfYzvLHf/kyxFq
E8kIKZxm2/fiajHE3ER9BqkBEBLaDL4PblqbGevmthyRstSSXRdnhjEftg+x5DZalPm/KlPvRuIm
VkAQE90znMypQQyZ88imhPj8N50gBi9B/Y4D/iMuXFhYbv3JqLzCELfa6Yb7YZm/hzJHR68MqjQh
+IAx457u15sTTc0BXwlVRV336JnaPWa0ZVzcdnzB7cb20oC38KKjJUmbCJs52lSvs7YACqAmjk38
7z6eLOAVQm2lVT9h12XoTpBmVmcnz61T19VUmHJBLvKB+XX6xzXTQZnoy7ZY6MqBQcsa/Rxm7hXJ
9BQTpPaF/ddOxX2Hla5D0u/rp6acT9kMPdWSttkizTE1DoS82zUqJ/hZM9dSTC3q1gHdTnSJyOPj
1GBWxL13cSUiMbMmNJ6aq/m8L3PG7BzaweB4N4bPAJinwN35/6qUaEOwmOfJHCrmifwwB7ZGWe8y
FA06GWOujgxVcv/ox9M+mbO3II2/+oFOFFg8ocVbRw9sc5AJB5K5uQyJfPWj5Mfmo4/XyYJlC+Jf
M23cpG13DtZG6ZqP1I95SC08V55572nCm4ZHg0TD5H+8LRXKod+6nCNqfRQWSuSUNdf1f/1EHhGQ
GhiZFiq1k0GJmYqcxdxLhrupx0Fh9/1XJbuXAKBNokHyWOuxQjFtqdl6N2Vlf3PjvAD5qRgL1oY6
yv+zd2bLjSPZlv2V/gGkwR2AA3gV51EkNYZeYFKEAvM84+t7gZlVlbfs2m2rx27rFxoVHEIiAfjx
c/ZeG0+Sh5elUfLsxjhmXQn+S7Qa427WGikurXWa4gjsJX9Q48MKd4aBUobv0k8Lb+t48UbbmCZ1
uxI4P6ajmAnQAaDeQneDJc3Zg92rbdWPfA0UPbvCOI1FUiLGrmr4Hsb3ECRXdqgtAK2SjBWSCno1
R5EY+RaOh7evqotIVbSIIWctW1LRSSO9ALA41inyHFsnPTdkNS4FDrncKN2XIBQLDeDXWqd0WJBz
yXRevDUNB7NFcOBCi5M3OG9fAGk3EVvJ3ZiXZHSiJNVFZUMaFV+lAnfmpl62QitAkTJbb8ZXScNi
2bJYQFNqJ1iAY7RPmgJcVnPpguR35qWPVW2HKz0fKCN00oDMMgH7TmxBZbPU9g4Hgl9R+zseIEtN
RPDs22zNVIsLBK0RZSYvoceX3Uz2AqPgXlltusVkC1WWsnim+Bm2Q5tKLIFMw6+H0t7gXgwCcw/B
4TWy6GQNUf2MIeYyOfInlOGNDwU07TlRksr5riJ0oe34npXWaZwQ8zStdbNo6i7q2rsh7YOHNM1d
CWRs7NzX98otiuQra4QE/0WT046iJTPvNwFZkAkWGT8lkvDUzrRTCPzDGq1my9j31QE+BAzAjSGW
o1Da5T9sj1xIjUQ8BAf2Mh1rYo+ymol1+05/pt3nIqRkkBMiuwGshSVpfE3gsZzJo0fbYBWMm59x
oszVmBQbyxkOhXPpp55Y57kZDZMPqjRRKB71N41pJk2IYxgAXlKrOsah/dRMC90s+43ZbHUhfxmQ
ch7+P51zvNM5HfE/0Tmf2iokz/j7v/A555f8xee0jD9c9NMzhFOYhnUnbf7F57ScP3SlDNPVpWuZ
Qhf/4nOqP1hodKHrlEeSq4jJG/7F5xR/OIZgUgqk05bSsIT4TwCdUop/A3QqYQtMri62MUcp+KGg
QP8O6MSpY1pZjXmnnAsadJ2Y4+keQI5Ed23BJ8LPPOIkF5cwTnf+iElCetMZN7px6JTc1pKiwUam
s0l9Hz/wnZyCnEHTt9Ihi7hGCI/xCZZI5XewdsLLYJi4u12SenRYEK4oG2ixpPgE6UMGdQLcELPD
2NXXcB82jUEpAieBGh+CUeSmTKej8AqQz9p4dkZMOcey5Tq/jRZ6nBOzlZf05VOSnobC9He+u6LG
1paaxCdBQT5AaVG2Mz4B5yLkM3zWdIMsBtd7HjGFwiVvIGgndM3qIV1HEgKZU7OlDAXO89BNim1k
DO/ukG/bkhmAZvqvflwi8vG8n0X73bgy2EUZktImN0Deo2tZ6Gr8NhCoyqn88MVjagQ2bl42Q7oo
4SNZ1jlRDfMz6TwZERm9Xud9GiMffkAJgmIWxn6HCRld0EPvsDOvPJ94p1ESH8WgihgKSrIGjZ1Q
am0M1rCaINmXCb7o1DiDfGQHVK98b6SlMPAKPxrFRh9eyob5iNSMDrWIDtyKv4aeOQCxGNE6aVSb
fIi0VX5uSWX0uE6D33zzXHAFRhatmyqrlxOd4MHGAaOXQj5Y/VsKFA9eAm5Foam3Br5hqOpk6VI7
LCND3wZunb23PbZRmDxG6qDml6BXtDZFj2pxLc6bTydhxJTmfIUAbR02/V9UA3zasnym4eeevIg5
SZfrF5MrpF1gzZR4EvTR0FeipgXZ1vHGkVqBjpgYDgU+bknjlkRBtsBYQvklRpMoLfSZi7FkN/9K
I6Q8wLvBocUaQyoyWu3C62N0RMZDUZqKLNAnwez7QTgDfQMaOEXitnvpYYNCjjiua0ye21xvvnJZ
MEzENhocEfwUh8ETHMkNLZtIYZQAUZ00xpxd3cM6BHPo1LgsZIoEsHBN5kp0Gx0G/UQyYbAhSTR3
ln2A5cPy41vlfmAiMSmT6TIHrGSBQR0QRpxySFWTVQgUZa1blaA1XZyiohF731nWnBAwjowCcHMY
L11ZcKTluGNT2yYmG79DDORwNqsBIo+QcU9KI5zKsJh1Sdw/OOwe0F0xKCXmxpoeKwFAM7Oudcas
o7ISfuMmNbfs5ZqVoZMbXdgZcPfcvQZ8Sauqfrf9CkYerfOuVHJpxt61iYYfifWWWOe+N18ZYIq1
yU5+xaB23uEubFwodOxgvGCWYSzUPYrERhWLlms5KrJdco/RdB12j/gJaGSsIEHGXFSAEQQ9vSQj
ZaXryzlVC40HfML+LAN6BJVtvihUCqarqXUa+ZyAtXHMjLo7TjUAGJJqUXW0j34SvOhh8lW51Ucy
WJ8yS3+hOp+d2LQURsw7uV2a75ZdzmOfH3bjTiRckIhJ6zVcGP04R8pY8Qpf2yYchXk28xgduU5p
NNnkSMW0/TVfv/jN4J4c38WDp1k/o6lst4EdvUR5DL5rGldRfktLKmHTtYZ1YcmvwJkEzpF443ec
x0jaC4LngteiY/Ybyu6pdwtUoJkI1ubgQ6IDl6aQTEcOGmT0d8aAQVeP6kNnVm+4I7aegaiidSoC
fH6poMq2fTxKoO+oReLO0NHQk31Lb33spssQnEz6oMyEPWvZDuNlcApFp7PnUOvfEzvaoWMGk2s2
F1fSS9NnzS2ki2WlRS/EZWVOuGfv9ruM3X2h2ieSsUUj8ddaebAwI/fbcJ1DNRtlVTw8BTlQdjkH
NHkWqYkJXIzMH9dZPpEW3g49vYH2MPQO0SFDRVkayXVkcbCArAINoiUz0Z3dSSGBYzSiu05FUK2E
NZ6jCIhO3mfVmjwtK8q/2dtcHFdUa8N4Ul3bYNrBJD48MlMjbhGADsrWYpH2xbiVKRIvg4tFm/fk
0kAzq1Gjk3LJ0abslQ0JZNFKnePEJsexU7/9Aj11eHVGSx7bbjYUSMiYgfiG9aL2k6PeTFysq1TO
32beaEvT/hFw/UEbWm49LZQ7UmZGgnjqExwWYKpmXK+73iZVmL7gOHaHrLzWOvrH1g1qikvnhxro
iFrJrUc9cJKaYx1AnVyHhm0QcK6jKUo2+AXNyULbRrH7kZL6DOqAMTVEA0CMo/uiVdVre9J0nLzM
Ah9VKzZiRh8niAcn2zgHDCoe/Lh6x5aBjy9Ev+eY1bjqHePsBuUGA0C6S8Iex5/wKlrPpUdpYW6s
Ivi2QLIYDW06Tub0UA1P0F9Oeap/GgyUGyA9SJVuejveutpBNdTudKl95Jr2Yobxt5ayCmoEaUiT
zByqA68YlrmYiFwhu0B1N/5eSJ8DOMrWtSkMgufJ164SiXoHNofR5nbM9E9/lp8b0kAKYsMwSFZN
jlpQWvmRUmNj6BpGMkLbqTh2kz+eYpaYI06fQx6eSmyiD6nzVoAyAtEbXPDeZjWMy9eqnSzSjU2C
Ibw5FbBHEVX5L3pNP34mxNB0U5cBlhIjrBmJ+AQobl+3RFe5P1Kl+dtcMgPAi4uDBQuG7dfZUoM5
8lCXxRE0v75KMmjaecTYxRI6oVkKSTdISfzuwzEMmr03pY+xG9E2GTQUJemaUSIBNwjHYrSrq8K7
ipyNq1+Md7nGO33CEIKefmGQ8Bt6FiGCVnezUvPZTut1mw0vvcSAbDmzkdFdaD29V5V/pn43WwfI
uy2vwvF+sKtZjk7zBbtJLbTIhrviCoEqZNbXIs5ZBEF78IrgwrpJZEk7cKUyzlIGRGfMsS4qP4nO
XSMf/InXmet6EYIVjXElwvShzcE3Y2IAz+Nq3VtDuIqaUC40FK8yNRrKwRLOnf2am9X7GLWP+Uj0
EIfezh4jb5VDbVq28bBKe2QDkdYWe7CEOBNw2gR2uEnmtAWLz7HJr/ocJF9QqfP9QlPBWUEYJUqn
0a/LQ0NVliXQKqZqwuFvmxujTTXK4HplB+N3bJspeS3MEnqEspDvqBcDlHobLXZv+Ms9lP3Sw5tb
9lBdTUX9aa9Ql121qeFkBx2yjlwMFbJ5q7ts2Cb2hKESZAeAhvXQYZ+sTW3V1TqTczbz8ej/MvA5
nTpdXJTev6KzMpYaY5KHSAf3kgb+8xSUxrZVxqIg6wQUjKRNJvp1ndNmUFFqL3to0G3UJy9FKDck
VSaIVfytn3S/HaPUcTaU2W6otRq2CxkRnb3TfDASek9pZ3SwMVI+rZ7aatQ0cnaQEPrMlhKu2in0
ByKoSZakw7Y0gY1sRS2/x8pa9RqD1bIngqlXxNKa6S0qEAY2pkGH0X+3bQ34TFiIfbwKbOwQnRYv
vKmt1pHhkOal16uUFl2eBpSMevZRlKhmR6Vc5NUIeLJsp0Jf7Rtdk2guY2vfORCjRkZUU9UeNWiG
3VSXG0BHdO1bWkmp+d05zhIZeb4ip7xaD+mIHemB2fs1miaaWJP5VGY+Jl9c5BmN8oYlbclpzoRJ
SN7SwnD62uXCvibhp9Cw9DY+Vxo9pvusN3MLtJIfoxfJBS4NIrdNQEGYhQ/SnBtfbnYmlsBCYcSF
r4gh95vT71Tlc54QsvXeZBEPk37fZTJYtTdbH9rDV617qMzz9LGGNhLlA8vzwKk34PWeCZ4TrYfk
u638a9zijujCcg2knPQ9sJjMDN/jeEIexQG9DPwjsL56xaxMPdhaC5vcRmqSuO4PneP1YWgYFybW
jGcMumYB8+Q1gvjwkMxMv9Gf9GXlT0RWBuiG8orTnQDT4cFuqJGwfH4Jg8v8KNLVyOK4sCITiTnu
AvoTVbrqjRNrbbY1dXjRHqNYlsZmLY25DcMlts5cZ6+zefP69B2f2Q0BFl4dtPnd2B7N1HF3XYZs
vC5eRGa96NRRDYlGKqqibd/VL6IKb1PhvJFIcHE6SYCTf8+vLDCiSs86Vb2263AqQVgB4FIMw0h6
J5zkWVo39QkZECH6o9orfQz2I7ISRlsgIbWdcPV9SA57ECKdTLX223VJSqZDgLuwTtN9RFAMGQsP
YKaxqufDqlIZfMohWWUpY9y0Kpma6wbwbV/s7DTcCVzEesFaHdXVz3JqfhgaST3eZMP7a7R2NQqf
7pPDJ9XQQhJZHe8Y60Uacg1ZhPbGGvFbgW/OVnztybKmV61s/1rX5lMjhjnglf3BhMhkBbzELYtg
45VTgC0FZL6ezyuNy9zBrjBs9TSqV6YHtqXo6AKCMaquvT4s2Oe+lWnIKEcCQau0bV6pD6d0h12a
qw85DWzYtZRtFfKtPBguo8QvEQ5jeHMlAzIVVhvAak/ItErwEiBmbR91KpVyoMI3T8WffUyPLmqY
PnHa0JxtcjLK2HWb2lojfXPwXbV1leOfU+DqbhUujVyX7yMu0hB6c5hK48QWnfYXte6kAvPJLEsc
CGzVOxnDly8LnC5RZhJKy42SilweBBG4/AOW9szlj20G2ayUpj58791kKv3k5TWuJYTk01ggNtMw
Y9khKcoYMX6I7aDY2moRjLAAiPHRleHFshJtl3tzvUnfmHFjzRAGhIbV2vWuz/KdUcjkJNM6Xdkd
IISWScJTbgIIDGFMY+AsVoUIjWsONxWW2NAvy/hLS9kByyqIsUf00aPMaGLK3PPXXi9YFC0TGV/V
YM8cUU7C/LvUGMyE8r1dhCAPBRUBWBMXNKjBHtg54RJ0aF/a3LSO3dByowXkoZoxh69Q8yZDpbsm
0E/u6JNy2yVlQP9AcJfPZNGb4KxaD25AWnPp4Mg83u/db5hSZkCno2+/ID44nG/KEUYVFQDzLlT6
Zxkm3jzF8eB+pwYU5Sl09/ebpq/+ugc48Fw1rnuwfCRrnY15sgba3mdwRgc9Tw65zwAhtRPjoWIC
s5LpAAnFxhPfFOjTfQI0R6qVi9YBBJZ8rlHG0SdZWyHsIXgPdOQpjQvVTX83/d6+JeDv8JnE+qan
blv63RzyoSPhiCKDEHWn9x9NzfcPKOcOHsRP5WTWTQ2DeciIvSDLNGvfszfD1+LtiEyVFpYqLveb
xHazB2WA1HTbulzncakzZ/YvzggGHNTkWOLlZJOXc6mn1eZEZwP17tlyMhgIWDQDZKwNA6AuP/oY
yI6Fm/0MDLtfQ7oQB3Y4/rJskfOHDPcOiTYnUWUW3bQ+miKimFK8FX1YFJSTbMPTpEl3Nqwuxie9
/+xgYXiIpHMY4Oy8UuS/pU4jCOLkosbQL3koYagc/BR1ScBpDRfBLfeVFPVaz1gOyg4jop5jC5zc
7MbZ2+HgLuUjxzBOdplclFjHCJkPiKjLQ0rGHZDom0uNuWgnPA9DmnOZZH24MfTwriiktGdfjATT
HowkbR7Jr+sfMTVVB8/2DuxG/XOGM7a2gE00VfgeoCXZRJhGFiaNCk5VAJhh4OE4HyrrqfPbWdUu
3U3p9QOccKMBN4ReMGUmuhz8ILoqy0zPYCZXBg2YhW5NzSHv3FUrPIxUsWlver3YQvc2L1gYexEe
AGFBlo6hSvR91N4yEnZj9kMb1+yLJRIPm5nepZaMKxKuPVQ/SfpotV2y0hwCArkC5pxvxqnIm2Hb
G0V7LPqCGOZ8YMdl2UDfIG9TPHvHKYsQzcl0PxK3gtgKox6OxnY19QYotMK+UbbquzBqxvP9ZkDo
AXkqzy4KZpmqgvGtigeJKcrFvEygA6tJfyq8SJyYIYMVDRas4fbRtpsv2xiJhZWB9Tpw6V50Plc8
Np3xqcqeRFy114wVZZfPY5+kLttTU2BYo4HDuI/P9PeQ4PijJJm7pQPAebgzUuGgjWd2Ptb5B82J
Poe50nVKcsIQSOYzVSZbfYow6fa6Vh46reKKXclX5oB0T0JiVpse8FjbNOHOUTBTJyMZ145BXUXn
cXxmgf/h1q3GbmReHBK3emewt2InTYgmOOqrxUa+a7LuRcXBVzHikhg9n7B3F2XLa9PCUhiGFo5N
lyfnlOLNUSNIqm0CFW5btR2GgZSdbMJ8pvWyixG2ax24wiJ1nHzf1rTtVDKHqvOhTw3zU+hStBgj
79f8MT5MdJXXWMChzFqXYFw2TLyObL13VYSe0hv6CiMt1YRXli+hNmaLskcybSDP6xLQL4QPQUaZ
+u8yT2kWSp/M19giMslRxoNlMzdnFzNh5sFs6SXl1SmmZQEjnOCrK6iJfr7GOEufjeyMcHOA6uh4
OvWuWpbePJGa4GY0bkeDNicLorI7iWYjXzgxn3MEMmipVLFRFEor+LvL1CCBAWGdudajX+WkW9A7
rA+FYZbvxDtlmfrU0nlLaBrj2gCdHvndRE8Cs3fJR1h0LU5xGcXLVsEVGYYXe9S6N8GxuhJGAf8m
qohiLFZuD2kVfEm+8c2SKsaNlvpQcy3P4fRZBQ1KrSCl0i8o7QpHXIxEf1PCe4tUzaQVV2xcH+1G
QQLvXQ61DgJ5hHeO7VC3H5jLAvfxmx3FMcsOce9+yydqcwDC1MPq7LIGoafNGV3kn5OwACkj/n+I
Q+l/lEgrjYgQrM6SK2DD346/0gI32JQGeQsptOzz5NlALxxY3KxOM+fbNHZFA4RSFM4BzRSHyd0H
hVXZ0odrLXldo8FcovDJ9AgpJCoc0Hw66A1TbOp2QwBG8m53L8mcrFJJ/J9I7LoVmUqUE2Mv0exg
Oc7naxS5k7FWaBQ0DuwF232zY1T0kV//5iSuF1yEiCOPaT1wOE90Mm7kBsFQMivF4BGBtimzG9dt
UPAMFBZ0ssSR9f/RpxNBkzMb2ChRz4dQkGSrOQ90OOyHulLRLq/qtaIYMpRJXFRXTVjZHWLAOxcy
Um4T6kqUifetWAcP+FMyKCtav8qcmUoAoW/dyXXZc5FGgpT88Bh9kFZyjqoQ1zmxLGsMwfS3W3sB
GUBf5UgXFmHFL+f5ojwy1vnCQLB1I+CJmUFLO42zBy10O2LjBtAzKZQbupKE/nQMrZ3ELreJPDFS
jW69hDmVJdMbSqV+w6ojDxEQyGwsc/7DvMAYAzasMwH7uR4BOXrbGKs0TwAaljJnpKLjWIEgu5mM
eu+Yo7EpuomQuleUm3jKh4nL6hwMFCByd+LPjKpsmShBzopR92+1KZaFY1Fi1t2wbHGAOPChtyPs
pncvCR77lF+xRCkI4Q1kaEdPqtAcGlwwCilHRkwo0486bCaIOeC1TM7bC9qHihniFs/vmqFQd85E
f/ZchuJNmaGQlCHQaEZwqkghc/QePBawPSS+k9Bk2W+mzxmnG4DH/Lgdubz4r8Dg1eMQ0ItKi/Q8
qDHeVsyyhjmn3MZMEkDf2/OJ6uJNghSbknBcS5yAmyCnue/Z8UGjoUzr2XoarXY6BhHCF3Rb5iZz
8L4mnJ5uWbHTGqM1dNkJHzr8XaKt1Jqxy/3LTjXJgGPe8JlTG15xwr5mmfvLi4ZmU6dmvBu8cFN2
VKU6oyD4ZXSPzAnFQDw+d9GB4i3NGmBUDTgis8TEHpZ7K+X7bJhqYUuQgCSCl3A0KfWi0iAPDPuo
JQ22sqQ7s0wGbyoHRxiX043IasoSo1QrHRSSRe92gQRsaZbEVVicShhV2Z8B0diZqrSXelraG9xj
CUQIBNy/G7Z5nNL+ptdISUngnGq5uJmQx3aqvXRxox5xZn1HAHX6YtJm4OHcwARvbTv4eaGguLah
7xyYzWWSnEfAag+2nZJi/UEWaaOrL6LVwAnI95qliO2hOLFNhdHi6Sz6n13j/9JTh34EsB+/XfuZ
dZiyboENl+QD3UZWSqBrH4YfUxQuK8wdC472ikt28ZMF4UJbxjCJ+KLMWXaIm8MROqjpE0oXfJBt
WxCo20QQvax1+DlCvFwlkAce8KkQE1gEW/SVy9SCEVOJm5u5MK/lxPixh6dcKH/hDOGHh0Wcvc0E
Tav4DN30CTIPVv3ChLQDTy5LzGU2onHlWHqMHe1V8AktTcv9shWN/i7qX01ncEhom3M4+CjifHpB
9bZXI2a5sj8x28InN8bIQUPrl/WbsQoQNDiMbgLI3wsR4ufvUUAg14Txmn4YEWkUtraGdGRq9A9w
OLfwEjYhzptsYjsvaM+Zzc4ImvMYVd9k12G97ZozSiomXELRGDxOc0Y2KUyQAnFzzPQLX76ATt8n
1UW28yTQ1OW0gqfoz99mxfCoXmfK2wg/++mxl4z6cZ/PMBW2+0vQHQiMM71iUqeBT+i/Rkwhhm9+
Jk50bfuU7buQ78pzhg3NCOzG1MMwfGh3VR2JXi2bwQ4bRwiRFwMKOuKuoSa1PXMX1cDRJrDrYT8t
sc5wzNewp7KB0Rt89q1fJiOASciLY/g8xPULCJtvPRjoT3g7w68b4perZ3ALB8dXzS1wp3fgZWv6
2ddeXmLd/N0FHH1jzRJPgOkSe/kXVzjAlz7nUGw+g+hAmFeQbW+7ixgY1UOTIgVN6nA5ZoA8+G5v
bHpe2cdflIdoJ7ZOejW8Y5XcpUVLCPuXKukkdvUHdtrzMNY3vW9h07oDmWky/86T+GedMJprOwTV
9KCOQ0cng2Hybgr5n4CDa6Cc9gyP8DOVVOeddjJeUv6+hFEUskhKaCRjy4AGSZjVCAThgRJPlf3s
1Ui0Q3sgQuHQx+GLXw3fjjWc0pQi2zBAagVGcdra3qsOdwDaZfVS2u7e8iiT7UcrkydMR3Opshkn
JAkOpcW5iNduTi6DDeqFj43utK/7v5ymfsSU19P5nMiS8tkwVETxJARftyOACZBKcyeExU+gfWsZ
49BjZbksdwZLqY2iqmXcNKTahmORpWJOeEfHOnXjSdrZo5yOyi3ht0bdHg0FuDz26RxikemTNj2U
BdAil4QA61bjE904KgiWgFWWjoCiOlLMPRQj7+nm+XevrK1TELutqZ49+Qzca1NzAXmE7QABdZs2
ZlRa9duwRMOcZfU29Dkgq28PfzlivfRn5hhwUkh3uC/IEkZv5rnvnpp89gf5Nw//EIKuX2ScTdN5
cRUE3SSgJE/aI6DuldPLq2EU70W/b6z62c3bucWGsYrcL/LOqi22uhGtbb1tkoueUuIhkrvWoEn9
CUWAzvHcmMnRQVbKMH+HlQWmX8qZhaGAMfNzrPSnuu1WTQK00IDS3sOaAnt/lTnieA78sHCIMOzP
U8dutpKnAp+0aIkl9KFLVJ1+YURPnVBuc2i1RUQnPSrepZORVVLDxU2nm8TwAfTLQFqoL3NX3CLn
sSqqo8nVSqbFOrbBLcRlQyjIvNF1O8D+zt4s9Y3LLK8qLXJsurOd4qIhwY0gnkNWE0xKj67cWvwl
ab1qAsACaUayldcpLA8h3vqudBnuOrOjscSt4JgkL0EMjQwLyoxwyG/1se9g8Vsxa7wMQFV3zmxm
ySOQk8pHt1akzW0CeKWTj7fwGlDcaqRFlsG/og/0MtT6Do88fa6m2/cDps2pQ4rvP0WVeU3oUTIj
Q61aq1eGJVyACgoXfk9KmNb99JL0pyHVmaQp+DUoL41BvE9EywcVpGA5fnYWbx8X9Vq2CpCqiKKt
mJhwxZiZtlFtrdOWAbzbh19qHpCpbo2fBhVgktMHNU8wS+TGFsT2dtabBuqZ8V7mrsf2l04AwN4o
mifLUD/GLmw2U+meWgYNiYYBbERhjKBlzKsMWWkCfebNxy2dWSSD0jcftmkjjIck1i+EukRoKZLf
kw04dTBFxlCV8tzhVBh8592leqAmHB6Qna+xlQxLmwM300rjgUmZuULLy/wnoD2OfeQrVTpufZGC
12nWneV8lKGa1pkBNlvjZTSrEQOlevFgdeOnLiuQdYX5jvYXOp4JKwkoc48EFitmNEFmtn9lZqOv
2p6RaiPUxRwegyCDO9eE+G7hz5LpY+wBYfiLuLF+NuErxWWzTGYOfJtUco+xwEENX7AQHUzh41Er
o1uju89aYo0YUyn8AtN/RMlULIqBWUXeK30rJOmi+dyZ5Tft+ANZPMJo6wZRg+61io6VMD51PUBo
H5EcVoiAdJr2I3HHCXS/pDoeiOaqTYzNXBZuuamfY9fnjJDiWWqqWP3nIsczZdN3+e+x4n9PFf+/
LoAcJ/L/KHH8xB72vxBONZ9N2NZ/VzreX/mX0lHJP1zTcmwbb4ZwLZzQ/0wiV8YfbEPgXkmbHQ5E
LR76RxK5/YclaRLMekddNx2Hh/6hdLT/ALVtQSG2Zhyo/Z8pHWcN5t+DyC1HKaSWpiUtetmGMv5N
5yjIAwWxRJ9Dj2wiNRRbZeMatKjafWfHHshsERAUVHHtG4yd/eS3TxM27mTKt1VE59RPMQIxOKWx
z66EPUqrUF4lK8FCK2l5NAXCGM8kR2QW4YTPhWxvLQHhmWfSU8aL1Q5Hu8s+xqFZO3byLCDckLpo
xHRd0JJMsfateLuQ+27S3aYUcEtBwBRdx1kDPbjERijcfRNoxR5fyjxdxeodQ8cmlezos7nRMCU6
CX1RHDwVO47W8A+GVrzTrDrpqtmHCNw9BnE6K7sTTS9ABn9Heb3PevXik3bdTchvwumRxkVKigXk
CCJ9642JtDuT/eN/fjK9hXFYfP8KP/+fOp8M9386nRaf2eevz7+fRfPz/yEXln8o1MA25wLKRFMK
HvpLLnwXAf911jjGH8IETWAaros6WFf/OmtM8YeylWHoxGrxgLT+E3mwELMI+W+njWk7VEScepyI
hotW2JD/VR5MwyUsMmKd3jQNVUxorbs6DF8k0Sjc/O2HfzwiOiVf+CE2RPCiz08Df/Dna4ZYrmob
96vTJjkZNRaw7TDNiRZrkqUHUXiTlgQ74FjI7o/ef7LIt8L5nP/9GYwc/nzG/cH703pjxLgMh/vP
97j/D3lqPKQtUy3NBqkKmqbwiqRFI0x37s+7QelvQoNUnxQQNm0L6BGLDm3ebuw8c9u5k4MPRbYQ
ujzqFZZScjjuP3caVky3vtLQoM6z5j1jyRLmZ23xRh6RS0JKWa0M2y/eQr8g8NW3kv390aS2bvAx
BKmfIFbwvThPdo751QnyZIfk2kaqiiaWqVH656O9HUIZak/3x+7Pd2ecY5EH/b43G+cJra674aoH
OqSxk8cRfppRaeW+Rc+916qyJnL4/rOw/5u794cqXCn7+70xtAgjuP/8591+fhf3/i73u/d3pclf
Ej42usuuZ/ar0yB+qGUOVWK+GWO9PxdAZKLONS73mzlwES2tvUqSnGFWSNyg5TvBDk5tfnJzHBGN
4UVX+H2QBEbER6jVBPKkvP3oq/a5GAL326HzGTeMDGx03RvRdo8h7eqrXYmKgbdfH9kaPt5/qsiG
uWa2rO7/5P/zWXjz6qPBC//tn/75QlM2xrGcxuYs7Kxb6XWZHnPp4FsDz8u8q+/eSZU/qVqqX7HS
blEzpG//emo5PxWhENlQuMLf2ZMSw5HYvyrp3iLo/2dDEnvdpYCEAAOQzY7nvEqaz/tP//p3hHXk
/hSEn6kp/POp+lT0w0M2v/T+PCbEvylQq83QuzzQWaO2HDoSjbtcy1F9wr3EYRiejIKGej/J7qsh
iLIOqwbyIqehNRIplqUpQ/oZ8B1YGQkSQfWuZVn+nBg2DicaSUilGvctL8Tm/oR/vXcXK36xwvw/
vDcmYwL7EmbzU444HwJ2hogxTR5bJ55IUM1o7Kea+AKTrgkz+UpdMMxT1LsHJ1XuYxzTK2p1Lzxn
Hn5UdiDUmVMh98Bk/rp3/7f7TTeWYOT+u+cMCTicqWKmSJDpit2J9ZQEIwyVGdZX++rp/k91I65V
l4ZnLYJKq4tEAq/GAHn/sVRZcIa5fw1iHsyLftr3yjsjOwA8VWXOoiQOe5+jkcqXbUhvfDAqcbRD
FtT7wyl2wf2fP94fFonRYk/khfdH7v/258N/vkefefVWw3X0BT1jOfG7fVguytKuEQ3ZSu4Eg91z
wdqI/kch8k1daeEvzevTh//N2nk0x410XfqvTMweEfBmMRu6YlWx6CSKLW0QLakb3nv8+nlwwSZK
fNXvFxMxmwzkdShRZZCZ95xj0RH0KaZth6P+cL71p+UphP4utu4J+bWa2igt54IQ44Iw9K84G+m/
NtDNJ1U/nCYjRAOwb25nCn2HfH667FyacVWu7m0L5b16QI0rdsNj34Xjl6isld2cLSvMWb+zW48j
R6Nt72jMv6849WABX8/aKfGjWzoki6fYVfOnds44YQfq4Gj1m4k2uubRTk7iH+ERoq9vuI0zi32R
sNKsIyfh9lGuZFAyFQVFjnWvOFm3zhwytTznhx5Gwy5yWueUdChTg86AL1wxnBOUaM6pDFNOBGVO
Y2bsnCRSXFuQJPrJlNFOCMfNmiOBVp4fOUR5nSzWauzsfo+tAoqMFN6iMHWt/TBFkIBNqvkpUoDk
BXZu/1wo2CU2QITxLBbiTzovk+ohD4vDuJwAy8AXMHtmNI9OF5MB5nTxik280eINxdtDXnWAuH/N
jaaM7T1aH2NUthYP6LDVY0X1wVQHfWchVHOoQqeCmcz00TheLlNFKbVrccmgJgq7q2voQhkjQZv7
LHyNDBQE75uOPVwY/NvnXk3bZzWDRMex0vYg0wSR20c4p+mLxClDnUJ54FYBPQL1FF3y7kM+Kozs
B73hdzV1dfdrqqPzZDrAfd2E5+s+bU8jQkpfjaXneFFpTOGJMdK8eYmd8mgAQflm5rBx+UCxjzPN
NZ/0tvokdi3mNzktuuGupefjmaOdH9YSr5aL+rir2Cc4V6ZH4IxsC7Jc/TYMbAmEc5Y/jDFdJhnf
sPSNOc8lnT1uX9HnA23xXgWUQ+MISlSLySlU/26bypXYEnNnsw2zRkm2xMuwRVX29JyA17wVuwf1
BPD9+Rr2tfGSbrHou6/0QCS74jViy2NnmaO/s1Vv+uKE/iHK6h10/zs6ULrsR/zqVzDNdqhhjvzq
IGDRa9q1orBzH3hu900vbkbPSv/U1TG5iSG42PMUl32BnGGvN0X2p+2Gn9CVODnJ8CNvcl5Iq5nP
41Ckd97Yf+3r0HpulyGY0upyKuEprUvE1MoKxIGuhMpRmU1/HYLQwyjzkB3f66zi8BYc7Jv7Y2Ak
4Tbbm0tvxY84RLS51+fk1lVpRgEmtvC1gmyDk6yi+xTOgvyRg8geOHyD/APRXeH8Ez1D27FTNJhT
CnSC6QJ/sO45XivueRFsQPPIciVTzamL+8adaLbu1OE/PPPilpjap88VPPiD5DpZmao8f/5SKy85
uKQ3gJSSbZD1LquRr31OeAb44ehzvrF7J/2hKjSlWyM9TH2tWYcsRwzMcI3gK9+KNEdU2RrhO1aG
rkdxV411+1z2UBdxmhjAZq+wBW5xxsxJlcHGDWTr/tCBBx3onVucv0sAuKo8sZXHT4R6GkfvNuNc
4y4H1gRVndHcQC4JPmCZikMGegq6dbo50iUEbmAaB3LH4Gn8nyri2KYDHQ2INyxuDRYCTYu8263e
Fidprd5dD/2E8J+lPrqlOxxZPPE/70DJfW0UgXHVhVBMus4E/8XMd0o9zxyYJ2wAelntvlp+8ge7
7P2jpmTR5wChDV/znFcOEtWD3aIezwmM++pWVs3xrKftxUtD/RHtXPMZhhn9SfHmR7Mx1C+a5WZH
y7esI7ict6Hs258aSOgb5Ps4el7sqtvzYyVxea7AWi1WXrB1HMzqZ+iwA6BO/qdMhxki7Oa420vE
PKNkeuOFxVuIlDHoAbuNEVgLpqns6e79Vka5CYGHZt+FMwp37AojC4Kg4nA1DmHHb+FC8oFi9PcY
Cq+deEdjRHh8KGHYGN5y13KrVzK6wn1QSiPemd2IajwtEPseWhmZyTB4UMLJVZzZw3r1O1u4eCVk
Zu2SXTR8B0F6CkRRjAWfemTDowrXep0UzqHqYO2Oe2e+Q51GvXO18IutgxqR2WbXF+cHW70IpRlR
D4xs8Upwb3ZvVx9sCG2PdNNAgPTBsd1jK1AkgAYdQLhXEvzh5lNbNsek1m9CH/Rq1qXxN9UPq4Ug
JT2x3aw+D5r3Ullh8m2q4ItJrB5YbKCbj2UKHptmgT268d+1hucnHkvfpqUF5uyirurmQf/HBnR7
4NQw1JsHy5zXtN/ZwPI1D+2SmgDAuVRYukPrODSci8KVKZ+TCcFuVmn8ndQQ+b3KB7PXZsr42JTD
ZzZ52ZRaPk4ySCqtb2+pYvMVU71Dn+AgSUXVWju2uWEuZVF6Hbt2uyud3nidzRElntJ0712/K790
zR80HBmvHEIYd5HBEahdR8brliRThOY+JJGnexWAgGAu2fpa+gldLYdZrq/Mn7S8hzD80Lnx5hnB
ZkmMDJ0FN73tteOV+6tjLbPY1mSlK6tj2DOsySZ9720GTbRhQdBZQqxzWwyN9TlHi/TGa3MVbXDL
+mxEsOeYhlnS28+0jELj5ATuV4kF8qA91+DQZLYGTGBj4HJ4WovBaEvzFH8Omf7/uBWnZoHbaiw5
YSSQoQqntyv2De6LxDP3Z6b3MEOpGrboW1if321bvgU84pC5wXFzWl2IbIPMozJeC2/eLfUHUI3x
ssyzDuqcBZZhTJ15D029d+cgq1lzHH0P9jegnXe5hON1vByKAMGHJW5NSRLXu1M8OvEXm8TJEMQJ
IREPQ4hdd9cfHH09nd1DYv2IhA/3EUfQtt8CvaUDFyT/RVNa4936ZtX/hrQIIt0qjB+AHgfrm7ZW
OWmnT965lih+TH6XFFTxsC+C4a965Ek2goEZbgrTPEHW8hrVVv95dJr+MzQRnVHH66Qemu8dfXcn
cfHwjswBezA7mepsit1KrdXbd2stmUlBaqHmGX+We6El/b2nEUcLaYT1YXVEd4mXrRp8NbtOAvmf
dZU2uvK5o6vnUoF3h8a1LnmBsiu41pQ53QFTT156usVuLGsCCILoxYvDGu+2HxoT4R6mqtv1Ry1G
oUumSuiU913evUpqZer9E7uKNzJzgzh4GW8kTm5kdzTNlTAU13Z0QDc1eDQ7jpNbVXsK3UJ7ih3F
vvOKBP1WTGL3uzw86A64TrFJGF8G6s41URcRG1C34ZTPPu0TYKeBNzvXwpWvLo8+k64fyzLzTmLq
2qK804L4i/hkkCQX/QqaoojnPc5Qm0cgju5p6gbvFCGLPXg0R0Ai0+caa3o7iC6FolqmvJLwfMrx
5WWT6foLHbj3Z5vGjwWSZkX+v/Iug04lb5v/8791fdl5Xe0LL8WyM4vcpm56rmlqlmk4H3Zmaw7i
7DQe6i9RwPGDCZkiP/8dghbReEv/Xn0DVdD0rWTt7xhO94ev2AOc73RfxWoyf7OJ797jN/uv8dVS
pw+K6VvL7/eHeKn/fl+p75nGW/xS3ynBbRuuOu7pashpBkONp7eD4o8ypxFgSMGQJNmc/4FwyS4e
3fQzp3/jQ+1B2y92X0ummzhLkKpbsvS5/NMZ9Oqxp1/0E6LJh3ExGwPbVSas3dcyVSwFKRT61Fgm
Ft0rXLaSTCc7j1/BCLZ5uWU5jfUVD/jqzWRp7oEHL4WWKYaqLNDJg7VgMylqzdedzIcp+RbCQXsr
szMHjfV0mGotMkSJ8VYKeAIMGjlrgoAzzGvDmsvbuTeyV0tlp6ZG2uaezbj8lcUuK6B5fEntxn7s
l4PMxazTtnOY2K6AuWfKX7O0nK9R/5h3UoPt34F2xDA5ibdOkqvE/JnUvXY0p4KVS9W6+b0MJvCu
IrvXZhWgw6LXwsSBduA+AipvXMESDw35vTOnECb+LqHs2I2qavNvGmAQX+YHEUaaQUVF0Us75aIy
WI4VvqnT9h05j2FmOTyo+8FJr9u9mOLOJS5opss2ybT7dTp1gJiGGtS+M4UKjGqt8yjRUr/s7fZ6
s233kPISF/iA0iOwRJtJEpb7RPOg3a8vb73PMLy9Fgl2HHi887a+j9mESkuvvgvMub7Ll6vOTXuU
Upd5ak8gwmHzhmmIwC1mSxHbGvxepqOn81ZVyzXhrN4Wh5xFeoBR48oIC6R39KYerlQfanMb7cxj
gNII5+FzUKIXw5AvZBLrtIdjg82j9/niXsMlU4LMpcaIXqin9ObtB7tEoAHQXv337yPY2D9+H1kc
/Lp0Sloc8lowyvx6UhQBWNG9cfRf4DaxaZd0i/i7NdcOj/UcA8jJQDQp6nVpArXZjgY8mNYPkzJ+
2UxyVep/ebyDHjaz3Q8sq6Si5bGVZd4J4iOeaZyGYyGnS1wxP2Vd5T5GnndlA+UDf25D8wKkpD9y
wmV9+l1w64GnlmAQBefBQErNrlb3bCByfDFM9ZMMUaUnB34z32zsxNZPtdkmhy6Fjalbph9sMhWH
5EqclPqdbcuVewzFooOY09Pe5bp91EITdUj2KQvZuIyXfU2ZuypUPTYHJNcynSfQpFejRz/0knIW
nZpDO0POQLiX0xfPbhptI+FS6Nc7SO018cMd1hJihEHmLY8yl5LS++o33e++G7FChzhMV3dtH7Jr
7/jGvQzwQpj3BVQjN45n0HC2OFK9gNlNLruxWjOQr7KcK8jzg11sL/BrwDjubimYlZV+sKS+N4Tw
z77XWYvVQ3dPQ/ms1c2C7mBRZnQhLTwMhVrdWVVZ38tMInQFmn2ZQvcSfurZWPkQkXXNp//+eTGc
/zhZtfgb2xo9DgsJFDuYv35eUHSP4q5snBfIh/6yMqvt96o9OseqHEBJ5jPyc6VmF9dK4jjHGoVz
IHy4O89FVPgsUgWC004DnUBhB8HHEjMtwzqXRCmxztlC4VCD7aiL9T7iiuy87/fbPdLE/HtykXWZ
K1UHTPH+CtD9+uceWzQScjqYh0VVjt7SC56RIrjl7N2U+sldbagJ/13129UHG0p/CL/XxQyzGcES
ly+gZcQiYGA2AvXovw+wecAPK/NeB1w4LjGbW65MBZGgy1Ap1SNPqz0kz+kwgH6R67CoTqHl+7vV
6KE4tpaX+BAZqIPpu1eOkZindCxpImcZ+LXOsvpSK2oVFRHV+NzqEcJKefd15qDoJjXAgckUYRR6
el3vBWSBcaTt/I5NncdRnTMwcMVjYXQ0ZNBkeGynMDsqA6fGF2jtMYoVZJAJEBTI+ZvhzCcBzZJr
laDXrcCBfMCrE3iYllpyD068KbXNt1vJlcSIV6ZnFRtOoSx/RjNnucG/xm1pH+4hDrGt/wSpIMag
TDjwdZq/ZbZ65XL9p50Z1gAHrEDWd/5NnHQ0obfOn3EPhLH3s/pOn9n+M3XoHcbedf7ktOJPvdSR
+oIv+tDY2XjN8jC7Qyq33ilj8t0GYbFHOjR/VFDGfVSgqN9Hhgmd52LbHF2af49D31ljM63J2UoM
ij3sqjSIo6GwxopjqesVFtDryYWsfMH9TUnkPPHP2QdlrJxkFsO99FjRWtdYVhtD88xPjxt5f0i8
gAU9NtJ2gFqbS0kQR+nzBGBzBH+91TV6OO075Gv2fQ8uUgPuYCwoYhqCoWsA2biLtPmbtpg2O1s4
2dm0gleZ/uoyv97iJHhwXPBsUiqGOJVPOI0MS6ktTpxFBzKzHyC8pe337wSmcc5wLVrCkYd7CN3G
fa66Bp76mg2nTLwsRx4RJRlOrm26z/SxW3u980B5LMEyWMiaX9BXXh9l6s8wo859+0MSCi9wn6Fn
4ak1Mhu6XMnyOJM5xUYPee8/NQCfwlWURNpOcbCB52geObe+3CLMHAIsloUxMuOG+gRzJk2e7SE1
/PbQRHxwEcD8Zy5X2/A/xIhbotc62/xDiW0qV/8apxnpH1oKBvV3YRDQvL3qWYm+K9BY3UCJY97J
oGildTeaEHdcyBwCWbidwCZ9CAnqNmFXWCe6mRVE2fuY8+p/qmylPtjUZKqgDkaTdHPILbfplmtW
fww662W5y2Zeby1zPr+QqtfAv2W6BSbwT1y6Kip3uYLM+KTQFadLJ5E5vU0rs9PYLQDyn8V++gAe
LX2Aetm56+riSmZiryAEPPz3n2rYFT8+2nJwpjk0DxoqvVWOq/76U01vjclOZzlBsB+7e8VMHurM
0r86vJrLPsuLJ7+CTFzNmunQOUZ8MkNVXT40I1hrNuNZbBqgt1u6WE3zbzM1L9XgRwa91dE0rqwm
tQ9+lMEqkfSc6kwB58RyKUYJ+zBV+o7vejGKe8sWmxJTh8qlF9Ec2wX9ZbW0QMnQJxn0tI60QClW
CCjI1eabqhu/0wXG47V4tvBSYjbjZM5PRdqrOwmZM/ryW63mLLGoP4VWmwE8W3afl31o2cJe7HoN
oFlMMsg29nv8ZpKrd7vUkRLv9q0OSHf2yKe2/QQM8K22xErWYufsO0PItR/h51WsC3744TxfBgV1
uPXqgy2OIAZAD1BhnLKQINNYhIpA/q1GhCOBY06IY6/5v5+vsVJbqki8CzZyb/Kkc17+/SVJyHrL
xebRsb4wNeYXWlBExyFUwnVARqSA2HyZx2Xwz+Xmz738zxamqpvNBFlSePxQRrwfbJ0UjfT88n/4
5MDD8fGj42g8kNLUSCOhrtLT+OtHJ6s1swtnI3ixMxs09udpRpkxB0fdgYZWi1NbV8Wp7/uXDpLn
W0XL02QnNjgth11Rez8g7aHXVYL9JA5HHvnGF6Wsy1uxhU7ocvIDYX7f+BaboDQeXqasgW9qXffv
IcL278vlCn6NFMZgP0ZQviRQjOJ24D/rZ286yexjGYlbU2DiS6G/IlwzR/RrCu8hHnzjBOAatS81
D+C3MX4kiTbdnZkkBOKvfhdx1HMBEt48iW3LFRu4THgZSr4iN8daVOZZ/rNww+luNRXdTBfgaNtv
VXkGLS9tPyuP6DfC6KhyOuGZDcBSBWQlfKDzH6PvI8g7+H9pQ3VDN970Z65yXqX7LevXBsZPsPjT
3gYatyYlEQT0uu8+QowG/bCR7I3lqJH2BR/g+13QcQQplkGOF+XSDeccwk2F4+clVmKGhWZEGZfj
S/iWeMbLgT71EGqXF2Y5NUc/TsC4yaW+zOUKuNDb1WajcejaDtR8L865dRqYMAhba8n8Py4/hEpt
p6vuG2OCBHwpcfZK5FYQlwQgMvpql6ppSSOjXbJlxQlElMNKn/l9ec8j6AygNIRt0sxURGCQzwHs
tISLn38b/OxwEu16RPHaQKn3bECBIcrZML7XA8u+Ym/GWPA0I71JrqLuweg/rNMgSsP7xk6vJmR8
jzJbkyFhmeIqO60b+APQWeRjPUCoeTkWUE2C+Q2joEK6FVr8fc6SDhqcdtkQqBG0W+fByIo/tn0b
ItNsCC+3+QDpA28bUEhBP36Lx7R+jlCovVMX2Hqd9tO3oW2+0WxbP/dlqt8lGv/JoOunb7nfncWz
OjmLV+fqrxFMbd2yv9Xc2gYk74Xl0MxjRqcJ2uB1gFekQm19mcOjAjtagdaMTD8EblPdaVEeqDmi
+xCXlBps8RI4tiBx2Q3LUKRZjGe3Eb861pDg9a1/s72U7Q6bjX1O2v9MRBDV7CZ36/oxUPSap/yk
2HslxO+QqyC3sdjEG4HW9b3IPHb23HkXTZq2N2ijjpcSp6heCw2jsy9dU31YQ1oP4aUJ7qRrqeL7
lGrVKjgpDuhYLXZurRzum7QrrcuyK6dvXmP8gfKr+uzDpsOZamJdBnAxiF1R3fk5yLFv8Q7xoYZd
4js+p5e0U1al2dxD/eh/KZJbj0aP1zkZeIdFKSiy5cQ2s/vyhndVvNPtynyl+ZTfJTUC8fqWJFHQ
qr4l5VZr3JZwrN1yyH4xN2a8CClZD6URuV9n1YRQDrn4J8DV9o2q1hM/d4F1ZMWt33Sxkj1Xnlpe
tr7vfvWrcW8pLe2WhW19Corg28C3B41WmFLI/yA41INrZ5kag5c/VChqpqGtXNlt6e5Q8q5PGcJA
p741+htnMsEVRgoMCWK0YgRMjKHSbnU//D67nbvPptIFlL8s/uJl8bctFNfVIos/idsWhRILX9N5
rHiXRaX5vgBd0+G83kusrEe34u+LVb4Dub/yHterCvP3erJIlWXoh3oSUVdudwlDCwLhTsZX9DIg
fpNyta9hYFstpl3wHQw/Fc0gjV+qiAHzGdoy8tLFv83/rYJUtH02UvjL86jFUjf74RsDwo/BeJQ9
Tdnd3EyazXfRMnUsYziGVvw2HZaEbSr5ivmPdy33a66GKMeFkbYJ53BF4d5GDmrXg0rLLeR6z1Gk
xs8aBzwo+3japUzFQSsyDOQ2JxVikyFO3Zts5FR4Nf1TaEv610JjSX9VGxt/ccKoHoowce7Z1Gaj
zIvdb1EwXqtaZ//0mvbvvBuCF4Mmr5vIibU1NAyTs1B4f9bQxuKMdAtNp865b+jqQnph+lBVQn26
QZE44wVE6E3d8hswXG4LhTkLo4usUeHLWhYaCXLnDhxDrAzOVg9ni43fX0o9eEMBBL2XWpclskyR
etl2ibZhc2GgZEITDH9XlKJo0RytTzLwXP6lozP/lLSp9SlDzupmNjhaFmeW28a9FWpn8SDTv4CA
ak7x3t2bC5QiqTl0NtT2EZp79yUyXzkNLl9tekLvfbSoLiTIBfB92zrIysHOVb7WA0xekDG5+3GY
i1fXzl9SlR2a0Crclzn9Q3LmYXwr0SGtuEcTt961AYhQYzD/br32lq3G8U+av5E8jVLzGR5NeC+y
1uBAuXbZYB9hCkLf8FlBTQLuAsf6E9D/DlHmNd0P4+ljugEm+QZsq3KhsH+RwItw0LTKc+m0c4Gc
+RAvz2isP67G95gOZP6jndLmKHFN3XUXcXRRQpTqBcZLzrv3Hs09+maYZaox3w8AP41Q1VffMlsj
s3b1yczQOQ4P9PAhteFbWXoiz5oggadmHIbpl2KTXsYtRO/T/M7lWaBiC39tp5QwiRCnqhqXkWOY
9I6zEV5fOi0/PjQfGHCh04+mXWv6V3fsaRPiOdO2Av+vtP6hhl78My34HSrHvv7UG3Dl8UcIj8BX
ixMI0PyafpGznLL9nlZN8jNecqBb5oy26lS+nIYonB/rIMmuPVTAbtLl3TfYfXbi6//VTSzzk5jY
A6UnqvXuh+Udiy72ovdUvMW3AJAlPqIH/mpAVPDaUOkQVqrk87C8r1RXDw5dVfqXgvLx9B6GEIQr
b8ULOBHNlsRUTuLthp/w5ekv7yXEarFUP/Ck4cMyRkWtdvLrcGw4SsyLT/3oKvuhswwWTL0B/5Ju
Xw0JDdHd6C0MtotR3JCRmKcGjAMAFudW7GISpwwZPGeHina5D/YtNtKBR7Z6Pl9ud1zvI/OlOoAR
57Y3J3VhFK4+q40LgUMCC+hyFdRJ8fFKUdU3G4fub1eqAdqkG7pvNDc0R20ZONtojlBpsyCQ+Xop
VrgZsMolYlOXVqFqe5nJsJX4fYoEqYrSHNMoLW+qCjh8oA/NA//Y5qGyO29XeEl9IYrcPeuCB7na
HBInGZsDFea3jK0UDdLeThxb8Id7bMFbKbn5dl9ULxCGi01ovZFMWj69aQc5/HA+6ftrncetlzaK
xKPJRx4u/Rdy5mVSLBNyNs+SkwEyrwEPzDxxt4Nx8JSkuE9nq7j37UzbT+302JV9cb/Z5WrsvZ95
U/b7hDV6cCVEhDIYfRkHsP+Y0DWVDaxZiakdN/dZzHr5q3vqanQukTwJfxQj9FJh1c6H+H2YxmQ+
WENzKL1m3NHl2mbQlREicetcj9DOEaNEb+4PZSTu9yVGyIZQMF5uJkkSKtOkr6JrcIPQ/VlggGsO
oXboEShPTWbBXqgn90WpxieZhVDcPsK2cCEB+RJFE/xPhGHL9M9Yj+754mjYheUdZy7K7/FyVcSw
Mw/RaNyKQ2zi3RyIDNPeLEaIW96ix2FgF2wzlr5p3MpUBqljJNGjqul86dXVzqA9c75ovck51csA
iUy2h1uDNq3COYmd3oeFH2+Zl6qNYl+JIrgEn7kbr1/zxFa2f8NaOXxD4ObGikvvj4we6Ote7Yyl
a1B/VGvYk6V13bX1m6x03LMIK2r+hwipYaSFfRGNPGXWkEXTCBMeYi+H9cIaXGjmrLerGZ1qANzv
c3FL4Aebnw/QNItbBn2pI1dBsXhkvl6KFWSRifpkiKTEdtswAjl3Nn+/7ZlNYqTE2S3PXubZ7SRq
G+QV+xWkuWlavoq9/3DH1bjc9qyiWl8rLZ2vSdcVAAOHpIK5EULWC0+x+0OFYLrYfJQ0aFLu0F72
IWaD0nO6HJxJOyGlo51Kq9DwxpdVn3pHsXeLc2BDAMpdmMIOPE8e4O3i+F6C18sgc61rS9egS/61
lkxlQKCOB3dOKK43m1SQGxu5gpSxku2tuUOA1E07+yBDN0/99Qi3Di2Nhs3/edabl3K5xSR0Dmm3
YjSWoLN54bpA+90yHPh/XIqu9fuIteFU+3X65NR2fWhys36qlsHPpjtLS5w7MeVWUz+h83HXtZ0D
IQYzsS9RzX+aJHHWYkCoS+gStSW+l19NIJH2PZR6t8AyYa/w9f6Sx6P+upwD7V51wG5eAMzU7sv4
2lSt9B5OAsi588XrJiMN0BN0w6MYJUXKuHX2HISWuZfUtcqsZQME1s1nyV3LSLDKwhsAHKrOZ7cD
D2af6DFdTZIi5bsOpuIOnezLSpu7u74wrFuDrcdDqyzPWm0/oTerO315UJdhnRu9+c+luGQuWTKV
gV4JmOK0YQL2xf+dI///Nb1X+UVizOaVM6mLYjquqQ4wrq7zsPNrqSHDINFrjspnYH07bX6xnd1S
5qOnTVcGPBWXZ93wEKLcQVd1J6ZA4Eam3T3pmctjizTS53G1yHlY6pUnGBXU6LI7j5QVsgIKI72D
lnG6UIE301LrKI8ZsvJPXaL4N3YytPTVYpPB7GmM1ar4b5kVS5jCl+cpZbtRkrZQ3fyWO5X5sEW2
efBsWJl+3CIrBd14H3rhWwkTh8rn4Upei9QXxxxmyr++lholYVr16nl9HY2eBsH6mnkN0L6Md37m
Grdq3MI6XcIKdujAI5uIMZrWwV6G2fZxyaVnWzBzw6RkIfz7niCudZ4DQaU9M3sV2yQxq+djqdUn
1m04u5Xcf30p8qok6Oym8iLqGs600UleGz/MIfWLqq8tJG/Q+erQYqoFv/it9yL2tOrn6272DAT/
1PJrnv8NT9b8ioSpffACZFHmJbtfsi1EzNZsTVdeJHxoNNQewmcNtrvL1laiCgB2OxxruVR9fdkh
YV4mbI5kfYt/Woybx0tNfYds1/1ZShspGtIA/5q9Fkq98C9+oNMbKS63WR3b3J4gLL6RQttt3+94
9kqrKUQ+oNNKTsUMzh0WHMXU8xaDSo3FPId0O7HlC25jC5HpNmwhZVWRu80/xFSxh1azHbOVvRSU
wVM74B/rKHfYXFsdK0616zgIm11d0zdPVw+HSCFSczvUdEOFTt/Zv0LmF9IU8cMlFD/ADTvcumTB
gc0GPuApVowLCYwe1ngRZX1oYhv9jryfbpGk0Y5rckqPswewb58jkVlwPIDI5YUJkupYZRb0Kgow
iNUIYo+A3kWo5qaU4DVlHVWryxBykvR2aKKjmgw/jUx3oZ5mp1OGtcIa859Za4XVLhV6+yrpXe1w
fvvz5PVFrC9IXnHC8gK5zmQGAtTyDXfjzdb4OCtOfopmDguicXkDNMnXPva7gzhlgKvTvB7rGto7
SwGrB4F5vqAadiHUt2uGg54Mf9MU9Oe1mjSc67RxBg/pQv04mPWdDC676ncLkvOuql06ceVy9SzR
So0SRzZEQ3uWI26t7enhXdOXyLAh8veFluqSsxZXPehel1cB5Yhx7cFqrHyKClgepa+QrkDz3lkG
mYZQYNucQNCYR0OjmGRAtzG76RAPvtxixSFxDcrErPzNIwiWvzw0PsHu8rwdRp5zkivbRiaidMfi
ZnPo8uyuVxDbIYG7Z6+S5/RmeYpfLyVnavjgirFaPCMcjpUSDcqnZozjU43sqrCzzKqtPeVByJGC
arz0sLg96VV0K5wuPji6J5OZULcEMbPFt+W9R77nuZl1BPl6jXxixGEMDdYHGSy3e7saM888s5Wh
CmmvGCWmcxLtuuGQ6lJ3jG6EY9GoT7kPkpL1A2syZmKq5/btarPxnffqam58q/Rhc5KID2FdXiEB
2FUjeCPyz24xl8UfdQE+Dpna1nw24aVEZLj2PkeaMrHZlM0Hs4ZJYzRchd8pQ/lmqOW6tbvFpnU2
c5LhTWtsriEYj+ROFvXNY9XGyqEvO/Xa9/PyqzsYQMfm7IdjLTpD/y2icBHVhEXg32tsEVFr8xDe
DEb1fQBhwZIEZmM3iDjBYVfqRaYBa9SL3uz1ly4tjY/eVmXLbAuul+kWLN5tKpXroTRebBVEzZab
/Jy9TIef8Jc2X1B4DT/92frx+PABsqKwh4GxyHcfPkFNhKSVkSX3MSSDaEfs7QWvEGTxdyPJ2ltV
oAzLNHPa9ja0PUAW1gRdxuLtORe7twXOsIRUC3zhg03SEIgEJzFk0FzbudLeCKnCxO7kjeGjtBdq
4KoO3QTKUC1ho1l5GNL4anQb7xP7kS70cwkaFcs5Gd1Dnxf6s8cmjoPPsQXodzHXcRgejZk2IZn+
W9KoBBbke13EV0Gff3LYQJctG7S+809NMC1HJ2C8i54eLs1SwsvBtvlJMyPllE2mf6oS20EaXBvb
W00dvopNhi0kXYIXreWkt5LjmrDFWaVHF2iVzagTU+9DrppN/h6q/7s1bTaUdN9k3oMB+Osugsz3
rova8E6mqy3lILM11QZOUkI2h1xtwb/LpZfkqVByc/evqZK11ZRyNIq7u9HoHn9bcnkREva71MSC
xT3mm+d6824vUWnt5spWi2YXV415ZdixvVOXzjTTGs2rrnOttVFNvDLVFtKrbSptbFvw/1Numkc2
SrrpX7nhJM1fua3rh2ys3Yy25prOsdm6PbM1QCxpb+SnYOYMojAOfQ8+FemmJS2MSljeAUJcQsHU
zl8n9gnmKD75gQOPYmvwGJXRqX6TI/50im2a1y6GKVVPMkcv65Cb7LqIyRmcebXLNPNS9hisNbzz
YCpZL8U5p86wNwr79LtMKVRH6FAsfEkXkYvmQGi09pVg5c9g9AKP34YNgl82U7ivNDjZ+yivEUPn
R0OGLWQtE46jvs8rdh30cT6p6JHOaEj6kKnX4UPsjM805YaHfKEqhwUZ25zAReLZyJrVCrSTYpOh
6C1756YIEZ5FKwZ/krBnBzH17eAWvarnoKvDw5YmVdzGsS4LWFyvm7zXIM9CyyfmvPVzOTmfOAuL
7mUGZryHQopWZpkWdmHu+dAFlw26c5/N0WifMnSnNLdz6JpsOAD/NbWc+nonsX2HVvCWCt6xk1Rx
vt95qpXw3h3y/DP7YN3Vh3SVH7v1zsaSXo+g+d/v7HUVel9K9q13k4lWGgYz6t6uZFrozvjRJiHa
qP+wZrO8+dfUwC+Xtq73ylv52o+q/6lXDWHt/+hVs+HxMuFfBZhKt9qHXrXQ9tWGQ6X2i9az7zb0
iXsEq/5Kt2WwC1NQGL4OgcT3SRvtXRCFj26jWyjhKPX/5ezLmiTVdW7/0CUCMAbzmvOcNfX4QvSw
mxkzT7/+WxZVRXZ2n7NP3BeHLckyWZUJWJbWAq2CHjwDZyy+OG1/plHPJEpJADALDjve70gmlAXy
NSYLAwRvz46LOhynCoadF+jy+Fo7BdqrJBIXr3B+VQCh+VRbSKtIK9yAaIhXywpcq02xB6QCDjXj
Dsk5sXE1YsE/FmJJUtusxWUwjclDDATOnePgnkVK8iDGtNgnOSqVKxz1Tw+41sM7fwGKwOX0/KNx
arTgY1CIRI2pHpmNz9YlUlsWlYIkicLkmDKt+8QAprwRQePsWRQ5j8jge7VIAVSLIpHwkVX6AdSJ
/YM1jGxv5sUvM4+iap2n1Sr3UYOteQrGhQ+BueSuqgNReAW9avKsBLtGVN/PMEF98vpXG2u32GqZ
oV1bV8tPOvjKy1LzrtSQvAZECACBNJDXKcWQF9qk9QKOF2sJTqt3uUDA/pBl9WddWTUtCFNElKbI
mC2Sbcsje5mZTvHE4rh4AuMfaDVb0KQgOF48FeGwMD1pXIZESx+Q3uXgFDNqtl5m4EA3LbIHnH4C
FccOTmQxy+u4dxY+qBNBqgGzpOkZYJm4va5xHreKKhPlyzJPTlkdZADTc+3PZVfvW1dEPweA3iyG
sQ5fgPc2bmtLFWuHkfvYFyA7JRMQhC59z66+kTczrdyzbQ7JCXVr2TpT3nJ4iwEF8JNVgJEHyGD4
knANCExp8dNg1ddWy5JrP47GxxBfETDmac+yYiCcNFBj1qTGR989mRU4yIFmsxpAgXGhplO9rFOI
NSHy0WjUZ+KijeLVIjbjCMUOTbKbtMgNArS+j1eiHGQ5OB95cxVqwQui1+JAhYEmtvZ6D0yuuUww
D4GCP8QlAyyUDdYjoOAgw5kDy94IYzXWwPUKhqzTNHx341aWc55kICoSi8bmbDu7LTMPL8m2tjWB
VfXoe8hTQoBZ/xbG2cbRfO2fEdRSWVsMn6suKkASVAPuGEwL+9qLXVW/dj8plT1YUoLksbYG5IKV
NugDoiH7VeWs3BN2lt+ihl5zQfT5BpPVO8hg6SvcVMIGb97gym510NUEAb6QycYFYcIV/yDrWmVZ
cvSs8YK6ZOtaVDab5D1Q1za16dfLWUFaFK4DTSnxtBsnpKhrvhtQtHyaneNMgZ8QqtmQweyoKwD/
ARJIE9SpbxdCJoa0DGAC9c76TuEZ9ZMA3AB+em+XiftZDxq0b3e+9QC3ryhE8q6fAwJ/QeqgbPoV
KqdVMuPbfPr4YyH+KVmZ7O/kerRDpAZMeu/muRYmBwMcvrOIPBSJ3a19R7g3fyhStDbq8lqrsLfz
jOlDinYFts7iPH9GYOKZRwnGbZo5y0FppiP1A7Tddz5QGJQsC1mB5un3v+CY6keRp8Zxlqeu2hdL
0Dup/y45ApATaFUSEaMALjDPwnO/6U3s79IysFB/o2RBZ6BbfsYheXcmSRdU5nmy4CWSqpEb/Zlk
iO6ZZxMvmwMImkB0ZfIWrKE0nyaS/j8uNLvwPtBiJJiugS5ENbRgyZzPs8M+b7pV7Aa47bl5fAaa
MmBnM+Nj4KKOkEQMp83hFqTkyT6363OMwEG9isCLfgYFGGDkTQ6OQYO77uJGRXpqHPzOF2XM9TVO
KwGLM2uo1zrATBZjv59WNiykoSPBBt6ZkTI8xcBVqUaJ5y6xc/3Hdq1kSzd9ehCMvVgb2NBeG/Uc
yFopj9ZDUY7FIS/yL1Gs1Q+RK18bnYNyXuQ1IkFv8r5lMZJRHZTSkplSJK7GrilQoJSk85H/NKjG
ywER64Y4OpgVtJLk5Zd5EZqgVmp8EN3Nct91USqgViJvpAhKB3BGEqG2AGWNtivHpyR0hyec+vRr
5vkg7wJF5yTzg37v9ry7kEVmD+MBZaUpqL0xgZreB0efLptiR7OE6XWPuaLKfTNABN3fov7QX80y
xCg+GU0oTyTSSmQgpzJ+oRFdUB4CGEUgAWYzT4oUzUimjk6U75Zzc4eTYBxNqCHN6gpkarhZkB5I
FnuOf+3Nbjv7mD/j/LmddtiDLOz2M4L19fYzelxPl8w1ih3NAslC/4ib9rxwbpg+iKBBmjEvBbj7
m89oBpZ5KlpwEOWF0xxL+YM7z7aJIK+nYPFwiMTLRSlbbxrbIvFghCGo/sDjm8oXg9nBEQmPANab
rGliA387k1U8PnNjfKkQYhhACfMQBE37XON3hvwmnNTT0LVH/Zpo4S5Fwu+z5wTtM56G/cIA/cOB
hm7g8H1S2xZQxkM3X+qpszbyOH/QfLjTgdKJ5GQTEEdqLrkTebwjJa1A7pr29YKqDpsoquzxQRKB
9OnE31LxzlTaE74LuwFZ7MBYb1+NJnisuOHFQk7pXUY7oALp0gkr2GaO5Z+drHP3tV7vqqD1AYQE
ETWxEQY3QzITSBO7kyfvE2hWAQSWPd4rb8wA6Rl1C5pGS8QN4rZITgJp/BA2KGwU0YGQCWSkjzvL
BpfwRE0JDqwnfCEJpoAkQJpgC6/QowMwaQBO4Dp/2IfZE5lSAzY21K0o/3+z94rOeIK9pYAOJv8B
ILDpekDbEp1EFD01keUdeJEYfGlbijQa6e9gm7ntI6LsHajplHHMQTxRhM24ujX6s58FgTZNu9XN
zqaFAt3BohG1gAD4jscgEh0dGyU1emEeuUoOMqvAnBr9vUcy0pLd3ZC5sgBXiYHsJjXjb3ak+O9r
oLb9aSjiekvLVnywCrC+wN//cBlkl1coSUhycz9/jL+t+DcZLVHrOOipo8P/8CFmkzJP8GuYPjIo
1XaJK/f/cQWaRo3vy42p12BCUmABhmoqBTLgq40u4ruH2mPDjkSkvDMjRUVwAPPc0BPFFqULL5P2
3d3shXq0xGwyu/citwZlHVjJJy25/++TyZel43xNT6/zldxd7bwE9SyQ6K6GsRKb0Ai2vBaoDlNI
mijZKI6mkf+8AYUyWyTLA19hM8tY7W9jP9P+NkkWKfhJeQQaKzvvz5lqLK51Zwn2odawAL2rRkhF
789mN4JajVnVrjPHD6gQix4iXUYPABfI0654BAxM8Ri7mf4Q4lBdDUicD13yWBzLdxOS1t3Slcx9
IDswXxYb3uLZZLHGXjeBNS5SdWOjJlY9H7x91epv6sK0cX8r1d3TiVi0AfgesM/sUGxElfafQCS6
NxxpfK+jAeCB2MJdxyHSjlUg+aqusvw7GG3IoNOBFAQu9xqI76y84hwFRzwa178PoBqVRpF+zvG8
BI4Dr/d96qXPSCX9RTPDOP2egKr9WSDFe09rZ5rV0do2Y3+snfUhBwmUOa8N5IrXtYE0WF4rgbdt
o67Cq+MgrcMvAZaXF+ybVhg4rynr9poURXwAKw9qgapMvtidGS/8GLn5hqLdVLaocmEAKwpfbTWH
g3pM954owuu1AO0YQea9o2GCChtF7Ia6nbEG/pfSzsMBtNg3xvNcnL61l7rXPCCYSrmq3Mz/2uso
1BPMBJyQnVwqIxE4+IOcAYxnAX7s8iKEaB9bLf1RKDlu5yBLACreEfv+9ANKFhGUgLxwa7EGwzXf
JUih/pKCtlmJLQDZg1zSVvTfSFpGxWuxjEaLX1zUOa0siS2WCBt+qbIuYwsctZVniWDxNCRNoqwt
huy4WNM1hDaVIWkapDQfM9c4kEOym7SeBZgLz2DGFpCquQA2pSN2iC19m3yVGeDbBrt8KWpz3IPQ
PFr0OQhTQHZrIOTS1GH9ZNQh37VV7i5oSA3qEsGm68fmztULa5VGjrmq3cDcV20wgNsJYXsJ1LJ9
o4YUiZ+H9H+iYe2nt8a9B1jCeS5pZ2NyRdpSLfQ/zK38ZNW1gQXOsKLcdVxEW4SUqs8tmN9TYBl/
Q11HvOJBr5/GQCJ8BMwsnBZCofH8k9Pb7nPPE2ufo6h1bSbS+RoOOG+EXnYsXHtJ5x/BPp4+ReBk
Bs3YBZXMw1edgz5BHyoGlAozfnSyClibqpBMZnEGaovwVWEm7aui9n3wfKsZwkcUiiHfC6DOLGcB
kOV0BuhsD+iVqkeNWZc9CIklWIbfFYle/GE3Gcf9r7Aw3MkTmf3N52TrHkO3D05k5VVSa/Dq97Yq
9VA7qW1RvPZihW6NI1bQaViI9zvIde2AFeQZu6zGCcpCjxv3GsohXfMOZOBlyN0rNTF+6NdRY4/d
mDuHWV55hXFs9fZEIppOvSTT8e0yWnMRIppQlx1ubE5RgOUuCOTetDM3XvLmXKD6H1HQKHtCPjwo
A0yULk1DJbP9hoE9enTXs6zDWyDYa5sTj9vsiedpeEVS0GY28LUQZSlR2yy7pOD7hpf+0uJFf8TV
g9V5jMwvtR0AbN0HgUIlzebBrkDTrPeG8SXMjXSFAF90jAwj/5h52ork+mhF2yHIs22u5pfYgGt+
1n1Mw0w7JC0DvIKSO2D+QyIvwJCBe2ehvl+XCxkhMZeVwGlMRqDkyHSQV6PJXECrOiDeLgT7yoGM
bw5l+uP/z8JQPthvPur+sS6GesL6j3mJg58E6QoBnuhgAAA72hfhcL7R1UgXya9/qWm3FVPUDfCi
0LGnZ46OanbGbKBC3B0T5KnFUAnM4+emYpsUpytLkMX1H23NtzZBIoMNN/T+o6zApeYBhGtH2tYC
LGGZGHg5VVrPKz5L1EFfSSlHsNIOfvcsx857scH9PIm7Ctv2KH+gKSMep6dMA0VsmYvuSWDfgyNb
sOPEhYVIc28c8DANnqkpLDCqezmPAf0NmWuFJtL5x8mCJoEgsF1quNPsBt/tVy1oEld3O6HGQKpe
n2bDZlbQhgeBclmtZnVJLwy0XepGP12PPrY1uhsXx9pvwPOuGhrmbg4c33bgDxYz8u1sQr3ZjqaR
rGvscKcN5mG2vTMrySepxcAe8CB5dTzbvS6rLsNyio0Avya4swGkhVvV26XRNce6HW5yU1FgASPt
Ghh4Flp2IDe2HjbROtDAcZmUEW69MJntxh7VYFY5nMzEc5Z1p3trsECU2ApqRnoacNgwNh3fFCiW
PFFjBeIJGx+FNObzZahyyrF3FgdQ9+lbFmfHQTaaBQBipKUj4pR6gFqETUf57STNDBwELe4NACqa
sh1JaUKP6HrVpvZzyarwHOkROLNjnCAWVvLiAre1BxPYE4lkg58Ys0R6aJEN/eIXAvDEKBZknQge
DNXkTlAjdFzWy67vgwdq/C4LH7RQPMox9FC7ZGQCNA9tcHCs8sudGc4kNYDjNRONGAj1/H+AivUH
Diq7R5gQOjiwXGG7rm66SC2/Z6gaw9zkIXIWP4xF4K7GwWH7AGzFdFxFjSGNVyoNGvoZjp6UxcSQ
MdtRggdpkQB0nJgzSEYmoSLaaJ2C7VWF/dgqAkO8WOOAktQ35mTpIh16rSqEl7OL2Q/JCryTrkGC
Dm5tdbRG00gx+Zo93H8AdSU0hUyQ3vjq4W8rkcm8CE2rqXDRR8bLIM3Hth48pLmzsxvp5qOjGoas
vb0B1pNF3lQvYWErdNAYxdkcJbZITpFAlL3SSBpucwIlxjO4klBh2wQcp3EcPJjzhATLLXjEvB3N
IMV/cEIGRamJHfIxui3AINptX+GBz1W+panyMqkp/EQckTOzdX6XkxlTOIQtSudn+9Ar4msGqGHQ
HVvlblbQBMBZZ6vAyp3V7I4U8/osBxJ8ZMl8QwqycwxslNVFtGPcWouKckdTpMAlanGymxeaFwcu
eaghcwhUNLTmbEM92xrbLWqMGmDW4TMDNSQ6jMhy3ZqCV9iq+I156KR00sWU+aHGKM00DzTsDT64
R1RQmIdejOA1N8Si1k0bcLPUktFsbiBquwwG8C8NQ+EdsaXl21I3HmiUItsV1RFKEWZ40VhQlxqg
ZbId2K72N4oIWbTH2STKAu9Ispgmd6Fn7gdwNnTK4WyXeD7CljS+nxI1nXWImhDpJJgyuZkM1VJJ
h5vM68T3pcvOdI7OzRqZnw3Yapl+vwqrARUGVPzegth90bPMR7baW7k8jjNAJT/wodsP0bgPtLqN
nkEA0Cz8OvA3bZyAa4HMqfwdhdcopwC0Mettll96sKYJofnHkYELwkmA7o6jAw005I7IThpDlfyK
upPU0NpL1dj5zi7HDIeRLbZsN11sDOoNinZ+c1IqT2REjqg3ywD5eGFA6t7diGa3FvN9ZMm+XxtN
Tu3iQYy2v3cDEJmgDBkgNlmoI1zKjzeikBBusAE+45wx3SR+biyy3jeHFc2gpjPtZDGApH7rKUMD
+8m1X4PexSkbBjaHmJ0iJBpNPTBOPXkIo+9mUewBVmWVZ1l9KsQXsISudS0WKMrhzmM3oBIiNZJ0
QcNx7AQiI0CCHEY3W5GMGrez+6WHCPd2loms+lrEQXlEfBYMfgP2NroYqgeysBMQ/eQIa8/2Tc0R
PFNkxLOMd7WJDGJQXs/X1Fo5+NXjwN+RnW93MRi3rVMBCpRjOmrNLrLFjkZSiXjfgyibdXGDs0C8
upKGGkYa6g52ZOU42YQ9GQnJUDWMSqc1TZwV8/DeBY2puVkW34p6p2r9btZy8iz4twQa6w7RVBgm
t13dEcwVrmPr9/kzOAzSmtwszOcG9CNrZKA+tO3g/URe5C4s/MxftCNqQYARHAKRa++beCFZ9M0F
Z1ASTM1Ftqq91vtlR/o+FaX5M8/MR9Dmdd9Z2X43LDO/gPzhH9nV2UUHZwqyaL0YdeStv5UeQJSF
2jKhxhEBcy8fF25RFHtdT+UTKZp+GwA3+XEaIAByAOs2SsLeJ9kCiU1hnshNDOSiBW9ytosb0wO0
b/Et4SI/mh0wC5Y4T/XxzvE46Uy7OkXa8AQe9AvI50JwjGGK0erArpIpuKnt0YmWODvRlq1Xm5ua
F94j6gO0xyKV32wnAXt8WWYbvcvLVajm/ukfFUNP09qIhr36tc3nwhydB5oyu6fVaQ111VknQpyl
2kYRbTIv4nh38bgqJLIZqJJ0qwXushN8kI1Vraqw9raBIcMPpj9km5Khko+GMViqd53wsL0qjPAD
kknA+ObZJvJjYew3SB3TR+2zpqtRn7SP+mBsSEeNuNQ6Ey/U94rn2pLpoelzvHx1/RacUdahVg0v
JCjCxgRJbrzEP7NJce8njSxHjy1RSwR93LWlviMd4mvI2EHekACdORxM3XhsvwE6yV1P/ibLt9Xm
eTdLCt0MM6R9q+VJ7DRF8m+/DJPdbRkNE5llhs0NsByr9LJ7rN+yNHg3Ft2zY39wwsSJVp6pnhMA
clvksQhP1CC0A3rL+66NVLBTmwl5HNwHiwY90kNQwfOXeczPnwcJnPdaa6LJ61/tpqWsqMAeEr6X
ZETOOxs1NqtJb2qA80PIAvj8sd1/RBjc23UGwj6E8aI1enmq+XAlsBeCrXbfRBOmCw0r0V15lVeP
ZEYi8FVeZ5iY3/2QqXCLyTUvpQX6DyOtQtQva5c6xm8Y2AnigBzJ7zSyx2p4jMIMiaCDBkjTMgK3
SM/jauuGNaJRNEP2cl9WgN2vYt1ii9HgSFLT0mfbAgPlVuLcDcAa3bGvgGiD0vbEX4FMVUM2dOBd
Iq0aAM0c4REtfP0asFK/FgxZaxnY2CfZrJBmny5zlrQbkoXh0ONrPag3NzwjkiG9bWaZrJNvfos3
jFk0284yMIrEp8pX8GKNiRsqeHOazWwItor0+C/hDvY7cbaFu7prcm7jS2txy/rjrh7jBBRvCkX+
nFONAV4uj8FQWSfsHawT9cABeDskBXBfvzUNaNumkbINozEEBun7XKmBTgtRrBvRnbsI5HGgrjTs
dK13NrK6lBvdb5GM7UsLL9+Jdw6K7HNdafyl0Uz3iYfdQucDf8ErNH8BQOXGDiv5SCLXQvwtNIr+
RENAmjnLEvhaOxoi+bjeAO69W1daab/oWW/t/QKhRPLUchZuak/vtXTtmCEOr1HOdQhVQz1qEFKw
DoBK4wfgZKPEhbqzhnokI8N5HrnBjTHJFrOLed6dG1DEFWtUC4WT/9mXSR5onlE7IKlJ++rsqvP4
JEPGeI93qWk0CH1lB425oWHdxemFFfmVRj5lB1h1hBTzoD8mKh+gxi0d0Iwg2iStmxdIbLURmFe1
4kbLvlWp9Hf9oCG1SPhtMqziT2YGKhYyoCb3M/OMl3FkIBmd3FmV9pnkQ11ikk6t1WVyFWZ4Zs3z
qEfzqIcChH+7N/8RzsM9GYEN0wJpKefWlBX84xsOyn3Qrhj/D2DT4C60WfU88NFZ2BES7uo8985Z
l4zHrAWOqqcjT/JdTj1q9N7EDlnwbDvLZjs3D5qtruFke9aS43noBPp6TJPyeCenFUdEttSRO247
au3ZMfU8sxlxYGtOynn+fLG5wdNFbA//5ep6AFbdfOJ5Li2hrs7OgdI8rz9fRBuO+UrjzevV0dT5
KoDHPx7H3liRqC80vNvgjS8J3G97VGM63xyci66B1AO+UduJn1vZfh/bQXzTkxRhM1tzHphnhSdh
gSPYGat2ZTtlv3Ycv+43wHa1VsAfQIKXJWX4wx1BIKghZauj56JrDuFpsizUI7LJg3Xh+87e1i0j
+UQyLay6hZeLau10bhH+GELQmTjAblygJLrUHlFWVq71IbexqeHFrvLL770G2pRKjumlUQ0NhwAb
QLwVPc4ikte9m16Q9+kcqorvSITaChBdUtdN3OxkeO2SRncuqwr7J79ak252O1v53acAdeZgMQIQ
dFaW3cavrOHsFs1w9vBjOoe5BkLbtkg2hRzLfEua3q//0Xs+bj2tA4RyFaaITsfmcBU1gOnIJKnD
EdiSedavkmZYax2wY5Gdnr9ZWzizBfjIGeneJUgbzMxZ/9uj5g4sVhj4IaJSyrF07B/wuLmjEBkH
CeQggKU8Ayi5OSGbHWWIrNq72BdgeyW7k41io2ZBYyfK0JUWaNUCC2BZsxH18J/pTpONUDOn6cze
4W5a7Wk0y+e50wLktfaw979fldzO5tR7v868Q/G7z4HGEwjxy5Ge+5LoxrBJeTEedM0VF4YM5BXI
j7yvVQJWjwo84hFMLb1H1WEhhg22EK+muibxEsJi76uRluvOS+2fiEGFPNVV5oKzmnEE49aLHtz1
hAuo0O6pl/HImixpSNCBSYsUg1fLlvAFZytPcy+vaUwtCI7XWhbl4OFFEQM13AzOEgUDFxrZfGxR
9WzLySJQ5Q+Fpp3uLKTmyWU05Klc/kVLKyAFLZaAi/vDO82VlsLpskUMWMwPFmjC4qUPUqiDy3zs
5LXAf3L02n+KU99ZRyUbF4ELXDDcSI7JCCRkL8wQ8lNDoRCvZe+P5TS+6eJYLwxXJbD6wfIoD2Te
A93QeKTu1IR9tXRj1CzTsFn8928+M50/3rK4iyxI03VM7KINcHr9jpPcJUJWwObOny1DioPHpQXU
nMFYxUGdITIbm1dqGkOOp8y1NwEeZ9fJzMg1byvTsV6wqJXxuneibtVyxDNpiuc1r5NRm5gBmaVq
drND0qqFEBn7YyE/Rs7H+3SaRIuBqqhe0LC0v0dN2Z4orkzxZ9xu5THGg4lE1NwE2o3Mykg7x6on
amsav2tvZrAxAo8NM6MlVwASDLTD2K+pLuLn9kGqhnrCVngSpEl1gPvqgbjRjgQfATAO+1ATJgVN
nKQ0fSBkitlnPMoPfoRqP1S7SGCroRl6VxEQWfXG0wMtmjR44ffBN+fuyKQh497BRoTGue7/01kS
1Mxau+1CnuA0DNWptWqmmlRV2KqUdRSCG0TJTekhK6gG9lyXAWfC8dxxS2U/LMGZUtdX1ZmGqYiW
SP1yX3pAlz8yJA6Baw21Qjh4OaQdECrJinxoXaVPPqIqvvUxjvEyrpn7kjsoD52AelkPjtRS8bZQ
Q8wseRKU64BnyB1XipmtxS7qAcR97+wtpDa4Zy09rwImLcry1kOBB0bf2Ni1kDp/933njIY0JVJL
3XkFBj+WIpubprTA/I0Cl9wGyjJ94nzwvoRtwq4+18yPuFXSnwWl/PzilxWIOVRF1agjLUCvLL5C
kn561eqgQi6T+OqPbfaFewmK7fK8ftHBd4Wkpi5+CCJN2+hOVJ0QJ+X7wBDxvgO41TnBmegGJA3+
I2tlsUrGrP5g5Y2Jc6G4/BobzksNauB//BqUWAky2xe96wHGrgl/uQiVIfBwCoEucqSKjzTykZBa
ImQ01XeA98Na4AcW7akGhDuFeGxSoGuhIIQmhG1b7ZDcECET6a1IBCDTP5CJw2Kwxjty28phWBEL
YWCJEIcw1bAiysLcrG+HmVk6G9MN023rddWLlwNOHnlYP7xMfMYRv/XCZeFtjV7Eu98NuvwLIBrZ
sSTGbN0B1TVezsIzi77fiAIFKtkD/2FhNQje8uh76/sIVAx6Fp2H4TvpIyBw428D0mm6H4Dy3q2A
Dz/dRdSxV0BM9zR+U073ipvzNygAbvs6a77P0CTkLlvA4h6BIBVr4yZEhg3yy0H3uABuYnbigD45
2QBcKZBEfIhJESsb0ma67q9BkWzjZQOFGMjRSXsQNSFeRPPGuhX6mbqiBiWlp1sbx0J1YKDZ+ocM
f9pFKkX2a+3aVfqr7fMIhW7Z+CFqGWIJLE3PCc8FSHkjbWOkFoKK+IMDQ5mh/LSsig0hqpslQp68
Pfmj4n6eMdhL3JBWpVHwpdEjq3PV5t3aSAFmjJMrHYgsClxxbkYFhEhD5MmNixAcFKuC9eOr4V/n
3OhvuuTEbspfFXM6YEYnv3B4OIJdCiwZRz2pwPPJtCA5al6LsnMlpIZkVVCXzpK6BXVBI3QFjwC4
6xsXoChF84so+QbNDc1NFmtA+hCgZD3V2VKTVZ3iVUrJJqOgQrfqcx8B+HqB4xylIf00X4hQ26fY
RQx2Wp1uNa7MkZ2TAbhFsQJHRDacUPtnvxoF8gZ8RRfsluygGWYILnoHYVzUCgOeMkmKfEHqJMq2
VRS2BwGCc3yrpUiRYWHEK0TCkVOlTltQMeUMCxrrDWgf9TBArl7Vl9tMsvaY+M0q6Rox4CwQu4Kp
G+QOQzoAdj/TOCID7MlxgJtr2cKzjWyBpI9gyYaguzaIel2pp3MA0I8c6c00dPFoshFvyH75AmE9
skPtP9gyMj48tENpHCYTssahxAYghj3YVt78kVwbHsAQNFxmcZ3iEVbkP0LbbG9WN0tselC+BuaQ
3l8YdVwsKEU9SoL8YoXygbLWKTW+CdJnIyrt85Tz3hn2GkQFw5qG0gHKbBkUD2RKk97tSZQwx157
g9ODEhV58GSv/NvE8McS+QxY6Vff8btvskXiscSbtmUX300tMpeDMbTLwNV6JJfh5Juazm8PI7Kg
ztMINBQXu8RhqDKgo21NZvYWAKUFCpjeJv0nR4VM3TPNQvh/coTXWXvFkOixbjx/Z/Q9x3FcVU5I
ckrk1Rk/E4gcQdApUV641lkbrJ+42eHqFPBcpGtboSzJiDz87o8Nxbph2DNOG4M8xvttgiRQ2ixQ
U1Q6QN29YhIRzDjJFRjCsgLw/0ZrR0csDOml5xjc2ORpnp8on4Wym6DVyR9SGDe1zTS5BtvP65Lz
PDJRrsjLtEMhN3Rpd3bK1ej5HzppXdwob49O3KyLJgM2pRzAuZWYIl/wVrrAlMJx45FFHuB5qTtJ
aRKN1cy+B6rlpLiZ9OrFEHsd5TFHrjjY8dVEoY2XiG1ntV2AjcfbWDc7VLNUCJpfYwPviqjwdLaT
MODNqU8tEM7l8YfE5M1hUGXFaa2jPnkAa2snxqn4GCTLryXLicCLPH7P2lStPCsio9z5ldGeZpHg
wJxijfOtVNOtAckJCBGb9dLVRLGhZcxMx5YIRGWLRscTpEYVy4l6jV11uLis2ohWjxek4GaH7TWp
p64lcWOzIoRBSVg1HYC8bX1XKjezL+rdyQarrjaech0CoQy5i1EHlBILMCdrhrOQo8jc9MFxDFwY
QPZ+hF28Tn63sKVX78ahCE46MAIXzEydn7n/7EVe9YPFLAPqcsRwJ8pxyOmnFrDRhPNURrwDRjyz
301xMpohlXdTu0iedxdBXTirim+ioaq/94VTrbza8M+A+A4vbi7FkvlD+uM3A7AwILHENq6v1UdR
65i4W8TjZ6TYg0a2DH5KZJJscqb17FMexD/BwuRsBEcu54o5rFoNEnFUMvY8CyhV7/PIkEapopIF
H/Kbtp27ymOaOMOmi9Zj5AzAO0nHB+ql/k8AVuZXGlCDtF1gfjhltfWV1WTqtvGuCyI8CtT0senH
h8F2qwf+NLsicyNsOtQBjtVuthShE28zRLaw8UgAda4DJxuJDMDuUAsUTVsi/xqBpAWgEdp9G/Y9
Dr1RgOAoSlpqEFp57Y2uSPLFrLlTt6PxoN7Ut3dyGt7Pnb3O/kjmuYhGm7E0llrmnHF/wVEa3sm8
hWUa+jLoCqApAjnPWxj96ADhN7MX0xgnIcEFxWzYTSvz3mHsoQpw21cuaETN7GZyq8fVq5uGaTYg
GwCMoiso5hYoPqWC8yG49fq3kUBKla2AfwimHSHbyZJGap7TVs991ba7QEX6cH3AGlE9YMQP56gE
nLXXoliPFCQjLTWaigjGOM1b1XXRLGcHd3aZn3IkTTvdap47O2hFDh7F7JMdVziE8TJzV3GZPvFO
T59Q575EWkDyQCIwNrJj1ABCNuCLPLLXoFMR1xJJlM+qMGWbjohq2Qw8rCULg2e8765tqxZXEs0W
NIFk7z5mi6yrX328W5CPv61CFv91lbxBepopuxy5brq8OE3wxUJF5o5GLdL7gQ6mFMgSmxSl4QB4
vDHFRo6NvgQTtrG62ZZM25GqTnTwmHBjNW1MwHixkCKM0vAylpHY+kG9DUwkH4Gr3YpWSFX21lrK
/S/I79/EID79ABhGPH4zS1M/suCLFxRs2Wdef2wHO/skI8CDK3nnRzn4kPxomm6MI86Fys69AjTV
fnRE84Hcpl0Sb/6Pse/ajhtnun0irMUAEsRt56hgy7bsGy6PZ8wcwfz0/0ZRFtv9eeacGyygEtqW
xAYLVXs7AJffk9f7LsLioHzMPbAQ6N07u7XX02+7kJx2wcvz1pLyiKaEr1PWJh/8LkqAMyvZtsUr
7IaWs2IKUTZlDKA10iaAmHjifSgvjfcDfCvOE0mHNrFApZZ9DdE6ibzee5x5PQRpuwqr0ji6feNu
mUSHSKLCp4wJ8yVv2ujkelm7xdM1/x6bAx4kfvB1HIwOBbT+tG99m7+icnZFBkbTV1tgE+antGjb
F0dmz07sZ98BTjqts7YsrywwB/yOtwqlilCMDNyxk2fwp0gCO493ydYukGWoJpV///1jmEiobUmu
P4bOcV+yvu933AtOcdpPjwI/to+O7JtNjhLC/bzsjfAcJY5a0RJ8Uj7OpR9DETsfSFLHHLUmWdUc
aanQF3lAiqdf07JMIv6MN8Z5RaLRAeGOYYAzxHRWTt8nD7YeaMbav0cZ+Bda4Hz7JsaFYfLABsBZ
jj0/LnIyo0F1BsBH3R70P9r2zp8BwmcdqU5uFsVixzKc2Ufc8a6XyGjQH9AlYQJtX7jWz2WjxYTh
7/E0KmA30KcL3dGY/zksrcKHaL9YRgCNuip/Rm3Ox1wdgZALrl8wRYbrZc35D/A+NagBLkqG0xpL
hbnrWFvjuKVRJZ1uAEmUWfMNCWngsfLMncQ7d1LEWyABodcdx9bPLPC3fVCM33zB8SKp5eI3eeBB
TvbKRrp+GJHZ0U4AIRy/CXcccFmhhqOXN3Mwki9O75vkeHc7p85Y7SPd9c/t8qgc17x0uvOfRIOv
qi3eGJtNpEECSNaHVfUwBHjOxxMgBkkWlaOJFg1LzpHIWGQ9TsljlKwSzzNBc6ij6j3CZDAvs5sO
qqK82qKfDHvoT0GDrI3qAdiiKFuHyAmmCb8+6PwLcUMPnpHuH5Q94grC6eRz67ofCzdyX8tQTDu7
FOWeTbDKihZAFNxEl8MExpeoucoEBCz0/FZZNhzaIS/W5mji3gClkNeoEckDPcnvteFY3ms7lIys
cZ+ii6J/Ra6UvPC8SC+yb5utOaH2ttM8KqMmWKFZlH9t/CB8bKPhTVx1uBJcTMkqQLn6Np2EWLey
MUAyNkbg3gU2Sb/Cs/6Z41h1cDU7r2yyKdoPJpIRHkdOUNvdGIto+tq0ubtLcV44E9FFEQjw4XXI
KxydwNw4RIFBpBU3047Ff4MJxNwhodRdQP3TXYyqMHeG2wY46SIPT4phbPxmXnt+1uSbxOWf46wa
9+QyRMA8DY6laMGunvEfqM/uAZ3p2A82SJRB/DKqc5+meFpYYMRU0jvgLNY/NXoY8Bu2Dw0XvJ96
SQpcZeU4XK4WCc0kMr4rMwmt/aJA2P4gTXw7uHi47lGbA0iRId2YuQDlVh7FK/w1qRjcppsm8sJk
BZgHc1IpJOhxRvsM6mpr5C+9ok+DVZKJfe021j91Ul4GKYu/05I/Vx3z/iqG/JXnIO0pavEP7+v8
m2uiYaLpbInfRoCM1sGo1j5L/F0vm/jFQ60tJUVpNaHTSaEr89O7jvKny+pdpy3///zqKFq5Kldn
XDcBqnMK0ReikJJCsT1oDTS/XogXrXWVucF1ym2f5Ekn3+QoBg//Ve4Bw36J43B2H4fim4EEA+MQ
7xmPHqll0RnbGH+q0SP1Qgq9+l0XyOCR8AzJUq8Wv8RMHqkP0hqd+Enr0qG3LybqKNcTqsjXIzOT
L3XS5yvAm9V/4XF9TtIIEP5tuAWZKdCqJgCpdUVm/sgkcI/4VL3iW69cM+b0H3FFj9RYClbnPvpg
m433mtSDXLMsLZ9sXueAnR/HY5N67UOPq7VN3MTT58LP/3HxvfMTAEl+2P10muwn3tTbz50vxcaq
0+wheMavOw5fg2M/GSjEXGeF5X5R7vhdP6x/gsIX3bm4JUiT9nlyWvur6J1qLYDS/WHq6m4Xc5ld
QCfk4/xh38ZxeCy+yLx/j2N2A+JUyMaYAsU2U9RMh7BFczRoJ8XXoO9TcERiFmtZAL75r4t2mf23
3Z32X+ORHRpjASTWufXW4x4wLwuZoh8JSK6Bb94uF22tEWTr2nnT0nLRsmoE1lPi+etoApnaEXn7
+lTVqHSnt1+0FwPWOcGvPa7998RrTgMS/p/QI8zOC9W5216DIWF4IGs+dddqr6KZzvNK14BnwDE+
qgilQjc+gWlug5rhllt7kaIwRLqm7VztRoquSz+1KDC/CReJC21HPrUbdGjRR60TB6N7A1j6o4kS
ypU9mPzR+Brg9+zRM4GvTwLPTbtj3Tt/1XGHJn+StTl+/3CZP26yULFkG3nFzxG42cehqf1k+xZD
THEkVu/+s+ni2jN0g7pTc8S/KDnTwHXi3KV0egD+ujOtF/UUuEi0+8CJNqfCPpBiscsb5Z2UvSLx
bHpnsUSi2RKdgtzJup7XSI803ZMbVhtKwOCXOlrFdTC8RL1wdrKLq1PAvfwRdytinU5D8z1k1YYy
MFnjoMRbTP1LkUQAeAKXPdUy4nqsSNAZ/6s2ssoD3Bzy2p3VVNpIWtDIJxeatVT+uKzDyDzluOIA
Bpv5mleoH6JZYJdvs0jP+mIwX2m2aMG+ar7e2S1R8qg8gXLybwGwz3WWWRaO4wzfvZSd8Smhw4OQ
rdueWXNCZ87y4PIEjbEBLlyFCYLgsQF8XpGh7cjRS5LxkrtgHfxEkgrdbbPYqGoUgE7gLCVFj1v5
yjHVlXxkinRm6LG3OOQ1uJHQcWgRdfkLKgGGF/ZMJGp9KtJV1YN/MKqYu+3QgXDJ4oadjcwM0cbB
x5cyx5VFJ03zH/ZcambgxaceUrEFLqE65T2oWHUdSFl300pErjjScsKX8GXy8MwedYEH4O9vtWhe
QOmtSB+pLtjOuhd8n5tncAaD+rFt8Dujl1QSTENuTDciclKwMg1unJfqYW1VNd2t6PdYQiWoewpN
EzVMAI6uAcU7pUH1VCGbQyscuOcVQZp7eT2vHA2F/rvl+4p075a48fE2sVUED6oun4ypjV5E49Tn
0AeGpQyz6ZuWN0UUvcg8+hx6Ybof0MnxUDD1NowtLqWRjQUWbB8wY7VoXMcFECPY49aLbHFmKgLa
oRNns5YUQLKQeKMCv+ouVYlcLdZ4Jrzth87LfjfK33YqklgdAWn4MUPZ20NumWodDbGznZfNAOZs
reBR7xz8QP24k9OyxPdxiLzXJXCCEggNcjhorNOnmDc4w0esWdESz7PxiWZp9Cg7IE2RJHQgHm38
OqgRmaHFdGTpcECTHHKj2uRGgRNqkKTbNx7Bskk/xZpBa2bCQubvoXByeQq1bCJ2LAey2gPf3Q2D
1rsMzBweEEXNb46F+krQdp6F66gPNDRSAq2w79AT+C6zefHZS/MCSXNctf/uRCLLtN+cFH4Pzip3
UbKwKXAZvc5LVAngh4P65XkqYgac1SxHFeAiRBsrEIol8JZwOkXB9PvApuTZSnN1IGNTRG/Ku6Vp
duwYlHJHcnKfd7sLt2weUYU1Wd58DtoA1z/PEm+Bu7R0BvS6BobnoYHccTbMduWOI5n5UoDL71Sm
CjxkemmZTvIhAYflUOSAJq5U/doy2V7NuM9fbGdyNqOYbl1HH8Be5Aq+qukpadXfHUdXwShU9+KJ
0dokQ5rtadkaHeoBuRqR0obWBl7uQxNaz7Siwci/+8yPPqLECXqcawHU+CtYXvG3YLEKupc/BTNd
1E0OjOH1bkJBDnoEUKWA3wyjDVFZVukqYFqnHDeYjuebe8krZITfFTQrmGS7scJD/8Z5QmcIno4K
6RIRyPMckfStiWKbXjTZzhd1gBQPyL7GUYHwyYmA1c3yDEV8HrDF0BgKDEKvwJTrKY/4h8gCSYnq
UYODQmHIGg2ZiC9qfnb8CugXWAW9aXcnt0FDoQitalWiU/5KxmWY1dGeGxZSunHQbudt5h3QqqLZ
AVu+q4eiPk1ZYnWnGr0BxzZwjste8944CmXbqDX9VZwDa9+snUer1O3wQDNqV6Y0NJcWmOtpII2h
1SL7u8UV97kDgXkLqjntoQcyW5Yo5QhXQY3XXJBGw3AJ1QrQXBeiOAGjItvHfclWPBDINeohDvr0
yW+9S2m4DlAhfokY8NP2PRpfV2SxOPigYUXduzwtoiLpjEMceqBpCbPsJq7wgm9lnEYnP3VtD0Aq
gM3trfGnpbcJMi2rxzYExZyXH7u8594qxZH31AJOmMJTPPoAXhDUK29APSUtSZEBW+A8euPzlCQI
RTKvEcjj4J56vwTIAsXOMnbOTeNG62lMuz1d9ZZ9jSctWpHnXJgPJONHAMKv8bjB45a0ekm2dF2M
XpXZYbag5Sj5bEFmFGMJ+R7D6ceXxPKNz72N3GmnePhZdAlg0HhrPKl8YDuku4NLkavuFBldfnCA
vfqA5qd82ytPfMRdPHIJBuNfNf0xqNH7b0mWFCvXU8POjGL+1Ourl7CMnL0ZjLjUpPuYtsAVvJO3
27oK7QbdIeVViDG7zFrTA3cpRUCTMG5vWAHvkoEcw/Tx1mWPg73Dxat6vBksnObHNvV3gZxwfTsO
r65X9aAkCztUCCG1gs/SXmhJM5LVrrwWaJgD6FrgNSjvgd08JcNBO3dFFB6MKv+wuN2YZKrszwXq
QxTuaZEoQn2ZoYziyUgaUFC0IvzLqJ2XGF3hL20is2NcN+2ua6ruqxmE4MorNlUVyeeuCvOXvg0v
wsPlM0fX/0uUcRcpMLM4kDIbASE+NgA+iocCGBBjGD7ZGQLSSju8u5O93UwAwK+S8hAi9Y4kPIpw
q1icPeA9fMANgfcUx/ZnazKT17CJzX3dxmxLy8hCLV2SV/lDZw1Af+3sFddmBao4zrZA1pqO6wAR
AcyYFWIHGyguF8Hdc4cn7VNXVx3qnhLvGjBwS5CsQGPyE/ptkYlUyPrTkhQjw/MJoOTfMm0xsCo8
1mn8jelCTyrmDMoI1H8OlY1a0+ie8Piv+ZoqQckqSHswBzDkwvKpVBygKHAl9ew0ohZEbucwFHEx
oBkNFQX98y75aCNvEQBn4zpQcRNz8NethzgYonP/vkw7AXRyK+/waIIiZlF8ruKiKlazdeT+mibI
Ou/rofwivNg7FCDQ2SQaCd4K3BZ84cieR3qJm5zvzaTax7KQwZf8M3NV8SXoQqCgmfE/5MECQ9wE
yEvWbpQOQNrREHOAgDf11gdi53rSuC4xuo68NRusdD9J8QwMx+qs9EBaGu5kswdp8AuE147Fchbq
WDUKuhf57CISfgJmgrcPbTQdrT08DIuVHIfw7NjIek7lYG5nYVXg3gzdcF36ZnDrMc/Jb7bwBoCm
GiAD2KMv9vwmW4KT+lY6R0elZnimKPNa6A+yfBrV2MhJaJsbf1LTmjSzIwnJ26dN539C6xrKXWdI
hIUxsp+dhspvQ2N48kbLPY/+8DBTCZLMd4BhCzzm8yxTI+BPImDNbxrtRr7/5tbnip/JgmwHJjzk
YV0BIDZsRoP0mHtGx8jDIiJbvSu5A+fFOIPyeX4m0qOPUtD05GsABGkbDJ3c+pG4yElJSWqakcIp
nWnniCicU9aLgnyX5eIbo7kQicJkP+U5ECPv9ljCJ3iSHVHejJqoX0/x2YP2vXNL3NbDLSiSk0uA
5YPfyTjA9M6te7j7dL5y8XkWL9qiFhXYDXBDOH+Z+OWwUyinujT6CmIKouHRcw/z/QLqhYCgI/12
gyLgBCSgOHMD2dju8W1+lG0BLd1ZLCbkV/KYrR0Fklr68goBR7XKQA+6pyUN9E3ng+VmlcgEKXn9
7VcIR5y7vBIr0+0fXRlMQBFxs8dl8FiMEo3Q8PeLjGajqwYUjIHGdVH0YIJ/NKc43w5R4gNsAUvS
kqJs8ZInXfDK3HmkqFpBOXX+6U4+Gdy5TPm4WWKwHt/vaFh75lNQPlDYKTrbZZ8+8qCsr73wN6nf
+o/gofUfaea3zbjFRSFbj0Y/ZWApMz7iXzydFrtSVdO5ruQltL/wtJkGcaoUsoBu2IAo0Afa/nUZ
zNYBVK2ZMtzS43S2Jw1AcLxDgCIJP3PejMPCCXApDR7t2RlY/m9+5OFN7Y+yB6+IaaLzHoSg9rYM
0aMGAKry0uEx7hy52xUXWrtZw9YoXzTXqO8tLouiNRmclzWppbKaE7eNdRlMaM9DTVS+cdwSjayd
RA7RVyNudVCMdW4noPccaEqDjGzjGCtcB2rDhvkwpOliQjMUmP0KYXdJJdaLfjHnPYMmBgsZiq34
kUxm6xt3kk743gDEnf5E5D5bgW08OZNwnIynMXTxTUOGyxYM5aTyQOv5XxXgSGOiXm6fCRxUmFH1
eHkdXPdMAzNi75RaX0iJvukarUD4owR4nDZRVvBrOutSwy92gW39JLXTjRMgvLXl5PFtn+MHZMdJ
dXH0oF9M5qHFkdGLyv50J69Qk31jNjto2YAy2lXgei293VzuYrpeem1bPzl4IuNnBdhDMACYeLcL
QT56Bika3rSD/kQKGhY7WmaoV6tQkAi/OzVPCzQzjXW1JgXFm0PfGS7OZLMsa/w+p0iaAMHwt091
E4U8SE9uGQoGNpOZXniAYusu7cfXyALYQJQ3wylqo/HVqr4oVqRfYlA7XGRap+iDgBjpqTcrgT/b
ywQo2LXycF52ahV+BV9jD84UIKf6mag/igJ3slrOW4C5At4SrGp6mWXFxRHl+DEJ+uohRVJqFYCA
6Ws6psUmScD2J8LWeE2sWQwYqujUOf6wISsAf9VgqOLlevC7am1KR13Gsf80+Tk6a7q4AYQ7BpLT
kIbN7ZJkho8TuX4fX8z+1dat0H9ZN6BQ01vRQDvQXn+SdfkQH9opfv7XkHcfqRgMc4ukYbdaFCB7
yjdZiuPv9LEENNMJoATxmYa68/Gsbfv4TDM0l9sHF9ylpPTbX2a0bP2qKVAGD+GdG8n+5LLYxYyr
N+cByEEHp4zmTe7iLct4RGErAxGr0Rjy1PW1PNFs1Eua1XgqgiNAr+fpnZ58RCVvvQ2kkVaxWdmb
OwUZWzZO6uhc/7Uh2dwt563+3fxGLwaA6hpok9+ivh/gSbgGXhWa57ajvgIw2eDMDHid6kzSEIUC
82zW/3Gd60hNZQN4h9wT6mkITM2ZSw4UT4LR7NS7h5QJZLAFOppbBQhzVznAhwY3bnBtvB5vau+a
2ZA0ViEBuGABL4t8SEYDWKWhSHM/2QMCI17FDTASA3yrrtB5GXl7kxXHCq3H50Z2NppZuf8/alGl
H5rQRx1TMqI3s1bdLtKv5suZBtUE0XoEReT8zr4ocqMP1mizNWZF2iiUZUfc8/GkrexdERQKTe3g
ZADl5ysavP1n5LtQr5Jm+EKvmLmmJSkEiliApOl6OydhcrbDN8A3v5rqM5mRXA0Xv6miZ1rEycgv
VuU/DjVDZ9aUx2yflhOoXfQuZGIYdrOxfBnPYaOuLFDRPeYAmTMefaDoAswL3Qv4IXTbPnG9baUJ
AgBWApheW35kBeMfSfRuX2gDR7FbeySxAbgwgltOB3u3F5FfP9CK7C0bP+y0n7coxGDRFmNSAtFV
yP4xdkaFTGvro6Ok8TZ8SGxUWfWTeaYBiJ/WGYnYft2wzF0vihtDVdtxsCHVjXRxMtAXfrY7ie6l
aAQdSF2C88lE09W1qTv72oFua8VTWaIxyAG82LuClrjldS9++ZEWZL9Y0cwPh3CH3xMQStn+j6me
2I6uDxfglBlSZbmGJMQV4Q+nUjJ+WG4hZ7vFr9AQD2IUh9Zq0IBQMdzRuSg+QjHMkHTnm+lgD9Um
TCRb4XjWnY1oTJ0LeRnlNKyR+E+QcQWmM45TGs4OjJz+GQkAMHzQ1AyfRAKiNVLyFNyNm8WOZuhd
QoHFuy8cSoX/tiZPsh0yrEOxrwCmdU2M8iHLawXc/wzw7MgpoT9zbLa9bYNWzHKbAyva21nURO0s
C95nd3bj77692eKVIu++V5MBkIjM9nECN5B5lC1Q3oxe/rauXZ04SnMU7ZF91NlrdNwRGkkpkGKt
cYtIK1YNuOWKw2w7L4WD7OAECh8g9qJqJApQ7Vmk7ZFQSnIQDJ1aN2hWM2iJxkEBVRAIMvG24GvS
kojh3EnhyKI32jkcYZ4U0wCsQoH/nUrF7IiiotcaXd0CxOGxBLtPLddZWhnbUWNKG3ogxVAZO/St
uEC8d95E7/5ksMiXGKRoJpw83mBF5VB1p6ys3zpw0zyYgAtVZJ/D3qn31Px61xtLS1IsbiTTXqMR
qP2d/KYdl+yEMK4diqwOFESK6rNVa/Qe3dg729J0iWIFOBplakDS/6ZhLk0tXdsTHKkFjoabpjpa
e/fdcnPn3KKjmQ6U51VwnDvqZhuh+/NStJrOxNz/3YQv/geky7MMCzSIgLAzLEdady34VVqZPaoE
ww8z0BHqBcdtIM2fZT3wb3qC1Cf/Ftv8JzK6zktiDOMGUEP5Ee8O9odw4BngscGH2NT1YzCEw+ep
casd6+t9VZXlemGimfGScSH4xkzjRrW7acIUjHK/c9Tc8dYsdj6QW7cmntrrTgqQLDbS21WNlz9w
4jSmqeBAW+Jm96ZB2QT68rSN0C3nUQ2I0YgPqDAA2ShRgSZ4zF7cwfkRakrSmXq0+lJLwCrRwsrQ
zmEFlTjREh007Q7ldem2MAHtW3TAAEpNlT9VpVC7ZkTvHCoDkL8IDGBSlABWsize4LrMq6///ZNz
nXt4NQB6A7xHAgnYk7hcuYNXqyJRxLjkBlleYXmXnuFiBoTJ5S4Dt9iXMmNoCkIjj50oMBp5FuDp
jMIFK5LwUA6sxIcZrCwHHswZlawfWqpRsKbAO3eOeg4TK3iSIUrPaWbVEzoyqJUKeJhPnh5I4aDu
iQMXWnbIya78FPv0os7XpHSbMcH/RBV9cYBygvs4vQRtEztVbvvs6yCiVUgdAUt2hUL14Ql4Ic1e
dB1beQ7geFfAXxaPcXckpa+v1AN9O24UDhCyUOl6mM3ITfX4gQAzAlSaYaTcR8Fmt8XX0m5OXjUH
0ZWIXjeF/H+AWkhD/s+PRbrcM8B+7gnpOPd/UB7SVwz86sHHvIm7Q6Tf8EVbY1Ac5JHzVK8XjRPr
97ykOJJykdOSS6C4rRY3UO1iDd4tjPN80c1bFCbgDWLbQIHa++a3XmTv6I/w5yi2J9NoRwYl6s73
EavnfwHaEvjRAz14Nln+o8L953MSdd+TNKm+tn2fba0a1dS0DHGT7IMVsreD/GT0DOBY2go4mQk6
YEP2GNQ8XbzjygLYmfauBWp1fInXe9zom6spDOSeqNpmRrcmyI9s9HC01nXYiwLclcgU5uZlkRc2
R6l4I9WGZDSwegJxSItLejNDBTjJ5n0kivMXuxRX+cdswkFiIakjbW6oo+dI47LIK71PmQFNcmGp
6yy/on2Ac4N96HMOuA5fjUC7m/dpqo/AGq4eAhOZSI2v8j2yxEfdBfLiJYk6ZshV7AzTy76p+Afp
GwcdaKY/PrcOfq80+EygB1Vn1tryDGdPsiSw0kdtQUS7JKq0BX5l3yyYEYA0qGkPw5RMq8TxgP9E
gJ12+w+2GJ9muE7k6a6BHB84AYB66cj26OdBu7jG8STITZ4FYAnKWbGbMTw1kGfDrJ/xyOwTWZD8
V9hZYuP5H0fDwxIGdYRvoRec0CX0Euf30CTHu3lsAijSi7oJ1dU0Mo6SXlC3gpu9iY5NFJmXWTSr
24YbFxpwTgwvfXWkRekA3AXvgtZWeFF66dEZFUagxcBROsH1ohbpmfM+u5P5SB+cpQL+yS+rxYBk
vO3ADE9TGsa6bE4ZoBoBOSUPauqNbzUgTCJ/rL+VbTetcVFhP6VVlB0UA1WQhzb5xwA0RBu0P6Sv
uG15MccSjbY5EPxAmJvuezRCAHXBcD9NqnB36FUytpkXik8js9odWuf8Wasc0Bs1bCx3zIcxLvqc
bV1yY0e+PsO1/ej0w8YB2oyVBtnVLq302sScowdVT0k4NdxbK7w8buywymYZaas6gSHZtJ6/B+d0
cjJ0mCXWPNNuvSibg505HxclhWum3n4LglJ8kA3W6/bHCCTUbYPkyKMRKx/Uzbn5pZhyhmvazn6k
IRmt9hEX6bMB2bYoiD9Ogn+3lSXdFZlNKU+3QIvJNzfCpsWVKAtVciAbRJfX1EbTRJJ5myIPhlMq
8vyT3bETdcNkY+BtULo5AAjHyD9lSKPYeKU7o32p2Eilps1oZ/JchL77pFBKslL9EP0VDNOrMZWo
AWgN44imu3g3dW32TXaovtcG5DnhXz17shHfWagjjVB7O7wCr9GbPUO8D+4iC88H7UkG5Fm2cbvj
YHXxFIqUV5liaDgqy2M7ZuETDXaJKmQBmoNapSrf2mjlAOMRuC4XE5rh3UQnGM0HPFgRSakw34+A
CwfI8AQ6ptmmMP6qp9Q6dpoegURplfbnxvWvJJo/RRo7zhroIQIFmb/s/EAkODbwOrAObgFSpHpy
GVu7jWecazM1wVqBNNQKlA/oxiq1gKSkd8t4m1h9e1xEs/X9evYmKYVI8/RDq8nuSDQBIHyLWhYc
kASQQmw9VG7prUeQb68XGUre1ZmGP8kMDSuCEppzHQh/j76hsZzjkccSdBJIoS6y/45H2sWY9r1b
JvH0muBb6VKWMZ5+k5uagCjyjAtOsvEpy+SWViS3+9GYlSQztBnNWjNOToDg2vrOsIrCnZeCCrbE
u8x5SJJwnpHM1QqaWdKPitWd+k8udzKBjrpiVTpetY5G01yTmiJSrEkYMd76gdCNS87mTIPUsOFg
ADN1Ez6EtCaY8GW5WCO/nqAAJk42ZIfOMftU4hD9DW8/P+ww7D8q28dfAtpFQYFXZa/AMkcFJkdK
S3JAd6cpitKi0f3gogx8H09JCiht337iHgq346LvfgzsyTRb928ybVAscGMqRMln0yQN702tBAhA
MSCdM8tOV8gNRHiqmyEwSlCCRLMSXJVbNhRsfacAbik/upV4IVtw5WSgXdC+lvyCFmf/OovGqH8A
vOl0GkCYdrMDmS47ZC1u1RYZzWiHdJQvi3z5XNjFAqnQlXTCSXO+uvs3ZCoM1n4OPO1dVYLIF4BS
V91veyJwI0JGGjU8Es38VMzKRbSYgQNjVpLpIifb38OSskwBi0Kzd+WMvbS4vodcRIur9ppGPzh1
BipocY+YXfClh059hpKbQvOE9Vw8orcteVEiqtDVBrQEkgPX6LEcmuGKOzq5RnVhdQ5iXeBB0/s1
Ee7UUtMAkYrWni+MLQfJFBoRf/HxLMw8JJspfDy3TY7cibdB0lnGJ/Kr0VW/AvVtHB25Hf6F6pYh
idZNhOwEHWcGFKJdApOtU1RPn+bzDx2FFq1QkdGuPClnm/kIpd5PRxQh8Rq2t7vSW/EuVLshLu0v
OSAGAHgbVddosuwvE1KvuP7+EnkKPwuULa7IyovKYP8nJ9LiCuZPTr52svROE8e5vfX6HqXZvwgc
FSorT65fbAeioiWFb2o+R9I4aLyJdSYhAbBnsBfI+AMGCrx/ysVBK4rbE81oUAnDn+GyplmsDWve
QBPE076QsdiT3yy7mZL5XcjMGprTfdx5PY9zlMVVKc9Kgcz9h09CoZPQQ54/zOUmS5T/UNvWEyst
UBUp37FXJANDEVpwSjubTUg2KwBUcR6K4bSIBnViGYhtUV/Q+OtJWN25KC0fOVug3KEbPAbsbhD0
54qEpB+0UVr6yl+TygxzZ2ONYfdgZ/0+D4swWFlmiZcs5qN1rJzW+EsB1BtHF7nlWyJCdfyTFxZo
0XbAxJ7YQAUuA9c/+pGfnSbHuR3+JFNoxUUnhvlmR8vFjRR3MonTD2owkCK6U5Db3R6LybxHYV18
5rAdeAnrU2zF9clGChIUJ3o9T1UoqlOBA0S6IoPFlJaLTLAmMdakNkIjfpvOQcjqPsiNldXJfV8w
B7UKIngCbmNxRJ4sWLV0dtIyUiR2jG+CCqQLNZ3ttMJjJfqUI3Pl0pmt0YrMdoC01gC6jQKgGR2Z
mn6aTkEIsOEgZajYwLXyI/JWj3izN786tTWiIJBlz00zdPs6S4eTMSbpFeik09YEst5LLFw8O/Lc
+QGSUHypoaGPG/1Hqwt+KhTvHtCSh3LSVuAGCk1QP6a0i4/zkjTA1/4e52N1K4vBnlU7+XCMZT/h
4kr3M0hPffHqgqOnDPFIFOHN7rFJ1afJqdmbP8lk135U0ZidyJYGkDwrEHzbz3UmmlleVPnpv/Nw
3PofAF9k30xLOJKD81y6lvE7imnsZr0DDsb6g+i4rjRiycOAU/CDEgxcs0C62nR66QxlY22cKk93
YggEKlj4BHBkrSJ95cTlgXXmXxSBV0VrbWRm8tPkop4LjUPGHLvPOe7HMwmMhm3fO/9w3b9sWPxJ
qDo8WXrFooQjK4pZU2TDPvXGCmV1fmCvSEM2peU+WUjknWYFyfyuGfbuhL/fQrSoDX0P3Raf0cAr
4+xq1tOmd83k6yhLd1vU9XSqAfHxXCSALJgMO/gRRPFJRJGFLtgMOM3cN4+ocq0+BIEoZotiDJ7w
bCk+166dA9sgjfEyZjW4LuTHUeB9kXBaloHwXFiZjFdmRajkHdwzKUkOZDrAJ4KcsrvKLec10AlJ
ThZdLHFhJ3buxNTVjOxBbpDrBRLlqNod7p2A41OUeJyKWLJ9JwMgm2vh8tikmYy+qS51r7So3w0o
Up5N7e7OvprAZ0LR5i1J7RpflyBggv1kmP6LV5X8IRW+/SDCx6ofvKurJYsY4MUoUiyA/XIj0/Zk
N6rZiSLQgHYO/jACiXETayeScTt5bcY8PZKSRHAEAYt3pUUZNN4piYr/o+zLuhvFua5/EWshxCBu
PduJ4ySVynTDqqmZBAIx8+vfzSEVu93V/XzfjZZ0dCQcB4N0tM/eN9SiK4YajDXk3vDAsBbUo/n1
1egz0dVwbPBxNXKljt8fMYqCDulUWZoC0hMiBvopq5bm4nvWtAoLcLDG+WFTPGRsbpAFbFygE+nB
wUVNKooaSc2MjYjU/Ms8MbIjTjrGJnyiXvCAqI5le+cwt7lDZKW9K7VZ763a+9JApIUtqJcKpot8
ndqA0ZMfXsC/u5np43kXOdH2PFdUV4hQCiHX0BoSN+mcDln7iV6xECxwxGo1E1pR9iS1WYFU8MqR
4JybqLNmkis1UV/NVbJS4cr80vNiIma2INOwq+3ZmS5Ac7cNUgiA4JJgwuPvtIrDlgpMOHqOepHl
ailIi0KyaTyvP13JfF4RKhAjq1XmL7j8FY0Jw4KzV7V560nQxMjiA6NAaAXoETq3yBQBr6DVOwu/
0M1G8CxFtgY6wGywbssCJHJDVSLTdDRvCNBZmnl+UK73Sq0Z+Ml9600BH4VtiF1qpHkCQ/gkl1S3
JkOsohcmB3FkbtA9BRUYnZxKDru8THcFdpwnuwRG0kyyewusiOCOgZguhKJTe+NkHXusEsEecTbB
oTX0QJYBAgdbUIKMS2qWk4O02ZvVyviWTBbLq1sri168aOTQPbEbe9laY7OlXiQfsDUfIeeTCSPa
ctD+zHBKf4JFnrGRM9CyNvHoNHJndw2dJMDkeYbzOOqgYp7BNuUDi0Nnl/vxNy5w/puCefPR67Jh
xQrQBVIznmzaGZZdlhb3fdYPj00L2S9wkPAFdZItK6GZXieq34P5ygATQR8tZCMhWDAVXdx81Jyq
VxKb5d/ts0/y6X0e0jBITM3zXHWffc4zCEcUh7FPrPXggaZfqAAY+cGslyHiz9EyKpEbd9GudJVt
G9nVyKCe+s9t1Q36wZ5EeM5zgBJBP1S8TDcmwMxrQ4LRvXHHr2ASRbCgFSNYqez8PR6zR+iF1l8y
yfStnU0EUZMdH+svAxr3D2HuJ3faR5oN2WsXMU+JsNEJLOjGySsbABCRNfk+4P8A+L7fHU3pQv/K
Cr/ZUZff/vcahCHwf3XsZOHACWIKvoBSL/fsayp15k5Jz65sHntdIZ7recahmIresgOIslC7Qc4O
ULubzB+MA5ls5Ozli+v2PGbum+uDk4Jh9nMY1WQrMHbup0s1zO7P818NmWeji9Lo6zb10Jh/Xp1m
70po67h9vTFAjr4JAx0uDNEwUEuCjPCjmuVFeCQrFY2vjI1v28+xthBKtEEndcNAORceqVq7CiOj
LPG3Y5bc0RBZNKF+mEcXOA8Z3HYzIwHaci8y3t/UWYZj1d8tAg5gJ//uNHF2ar2MrZFFq3Y81MNr
3+hDoZX5Bfwu6tRG+BGQndz0p9tgVAcLwOovWA5dunErXUKaCDEKeoqmNoDTflnc2tPDNplQYdFU
GB2Ykye7UbJqZwGaiQxr3PkqjbIDhxrroqazXWqD7DZczD+Uc5vc6ZfBoCg2j6EmdZANZ//hgn5L
57lpLmpSR5lBhnzoflnW0EIxVEZfYt2oB6iTLVruIlk+6mpz5YA6a0P6zOnUy7IO2KAYvcnUS2ND
D2HftISAoFWGXzhP493Q1x30EtAMLCvEMVl1o2oXL/XJ1A9Rs/M6q1hSJ9m8Nr7LHG4cyQQwtrPD
2wt0+jRlZy97gKVZxvJl4eX9CzAB1jpskNEVFqx/8WSLGJpMmjvbrfQjbp61GsM9xwH4KzJx5MZK
+vzg61g/gPNoxH8Vt8T/m4cM3Wg3VIZ5m+P0L4U852sC0rC1VbTA4ieiugXCX6+RF9e+xMp8sCfW
TyHV7BqzKlrnvbx0xTN7di0m1s/JtQHb5cCbFwDx2MZ1dRct43ywofv093bUK+SsRcXBwOJsCXpd
68EaQncbWt6IjGqRIn8yy1bgdE7fECE7Fq5n/2rBcVlaTfluDba9LBwV3ycG93dN5TQ7Fk8EM6Fo
lxWyU79JITZa19nOBWh6FWqAkSPLiSCjkLNi78psRzZnAv1TjU81apqUIkBGKtw2/M7Bab0hFzJB
RBK0Mg4oIqHtjIwAEEXtSWCNiBT6wPxto9v/3KZuciQbiOTSfR0KcYy9BrvedeuYYGnqgukWqOVJ
pCX/An7lvTX9psPEK3fKKEacmfn9K063AEfv4gs3e3ILoFd14QbKdeBkhngd4sW5G0ywIMTc8756
tnJ2roW9+Wgq8TUGtyS+kr5fIcVcfK0NybZYGwarcmDiq1lDfqEpVLWmsWaamhunat01jc1DDTww
FDA21JspLEOqMoMC9zTWcbG09YEY21IvUknc1dCBtpOaGqJxK9cEMEL6bbHmBZQb66RG/N+Op9O0
6SjAYubvagH5JmSbTScCymCrSgbGjtzJcR5zPZzayZTikQDejRg86INJKVeSru1UxJznGwT+olng
ljp4BXT7RZuMAIhXC1JjIU4Onneb1nLYiVqQF2+2JbjUl2nfgw9t6q0/e/upl0H3/ULDRcXtpuwh
NnIezycPBETwXPqcXXIRfqnS7nL8369PijCxHTubAkksQplbAGial6jNcZqMxHcE0cf6pZRHJwyq
56wch1PWG9/IWtvgnLAS115RE2lkCRiFEnc/j4nHx75tgvsxr9wnG/SoNHPqe8uoDiuV7jPIHJWT
xEQ+IeioUFWCcLAHEZFzB/aBEKSgttHWYKEhz95SH56ZF6W3Z3dqksvZFpYONHoklkSDtt8oVSGz
QKKdZEG+paYQzaNqJnYup3PuJy9Ke/BBjnnhFbnV7DVEwrmHfsM8F3mJBIGB2PeH10+vz7n6KYWC
rkhe1PynFw3ORXTqh27rTrjS841Gesp/srUZYGFcp5AY+bwr6Sad71cyVnTrnvuF7zWroMG7haad
PWPJJcC3qbvogJT9AijjIwCW/Kgic/yCNFZs/6LMXVFnPXrOfZuPq6hBUhYSmBoTJIZ4D1NvFwFy
gu1WuOyi6VSSpyXADRLq89NUDriPVyNArVtyLlPHuc3c7m2earpsVaT20XHzf7/s3Dl5NIgmXlza
ywVEowbDmP8IusJ0+VaB69gp0uZAQ//0GdpifCN/b5r3888XXRHfqdDaNxNQuK+85oZq1dT8b1sX
IdMeC0zk2U3D/r/G/ukaRYXfQZFm+frq4i7hmWlIKXoggIwaiVJegmWTV8f3iJNFjwgCfMls4b6O
Zm4iXjwW214J8EaUeYqtrc+hmY1HqInN6SMVAMalS8uOk10dJzilrMrowMFAfSzsMXrUEVSybCPe
6KlFJkSBsCdMAxtEuJhExq2BvJMiXvnhLk9c0Mg5bbmFtqP3o2jrXypy69chqxTitmL4Yvj4HLnM
yxOvHWgAA/190zHkG/UjoM41DnDvhIsXRyPr7LFysGduMu09J70J2ngWJt/H3r/VIHsPF//reipQ
45c4i9N1HZdQ83UaUIRO52FBNeKxR1VQuv8AUZzc+K5X3FBBdqrxPPrtd+6mmvfpPc9V8bhfF0iO
tyDZuWQqkveuFTk7SGuzHUAnxX2Tc2vZlKp6hwTZHm87/5cqx9tS2/0btPSMZQQJ7xP+wnRvjh3E
fc0o3Oou3+BEyT9RwSZUc+sY1hoSiR7WTX/rGNP4HQxVHjTgf9t1FwS3f58jmIKQkV8Xqy6P+qNE
KutxmGpCQtWoaOyfOMKxuxXZyCXy2bg1pfdTdkECDaDPYRXkwQ9ONSGCMXTyoL6mLeF2nt0H2Icm
pmud7XE/IOPrPPv0Scgl9xhw8J+fh0bkdO3zDJ/D0kCD2AXb3gEgO1xo+hj+0BXO4XOCeb7UFPlS
Y0mxDAWkZEzXfilqMNyZiRPce21XnEIAd6lFdty1wb3ldBufQZ0ChESescCOJQbYxLL25EeFi+fa
kpvg6q+rHD6Q9iw32DB4y7NP3A3jvh+NBMQuuBp1WD3yOvzA38wtmt/y8gVL+vpEF6ePUcroxUnG
8GZ2E9Wws00oGaQddK8WrRfIu9x+ZMjNwT0SXhZGn+8bAVHKK7tIkRNRJBzrq2lA7jQmUng9yFqq
1kfC+ucsNCngBu5Gh7G7OHeASarb1llgH0cG+N6Y28mdNO3uGKnUWCZ1yr+b9k/f1sG7dplaezrI
bpDRbt2LNLEWQ8es78CS3SZV6zzLnmfbAOQ9u0bl6snk7Vs0zaAMDWrRXmJb1SfdHsmfYHCuW/kK
CudtMZR/YVPyyEHhcR+XyBNIWojNj5U1bsKpSba+Z8NWjgiEtL1j35Ozwcr2WCbpllrcAaKMdRy8
iLINDsDmfxSDz518QvgHB+qxP7upaekh3MaDfX81DEi0f5lljJH6iZQZXOWiOk+WmzaYUP8+lHp6
GkTVrA8fEuC7NuRncvVLjLJfh8HQHoCfbw/eVECKDVsDqoLnHVXqT6hKXtSmfqqdh88+5+6z90XP
POfFlc5XppHXFzpPRzWXj78g0OgGIIeMbXd9zk6bE9q6WtoLR1nD3JNPqW4XWW2p7YfHs8+c6kbG
iBVIbvv3/vOFqEZz8M/rnHvZCDpBG0zfy7IGGrgYcPdZto72UrFkyxMze4YAJ5iMkuzHf3oMxihn
j6HQX228gnZl6iOrdajad+b5j5Zo2y9JWAc3PohaVzizbN/5WD1XtikewxJbbc/RzpLsRSrfhyop
HyFnJm4r1+iXNM/oVj+V4/GHNAAncw5VytnOlANK1yyXDwMb34C9zxagmtMHKrzP2p9sXm43uH8m
nzQtfvyPSCBz/xEItF1h2cgdA00pPtmVnGgCWLwfDI3/gNVAfQtt9eQIMYzkSDUwrHzUMoCXJKQT
d2T/VzdL/ZCDBt/SNIU0eQWt8cxKQFyKiZTU1aEucd4wtc72q9kYsgC3qmJ/zW5QjesW5HIextzE
XOU5iOGuOs5NqrHp7s2i0VxffBaor+RLoDWKleitYsuR+7maubBV6KyTfnqhW3X/KCEwVzLnhgoW
Gt0+M4o1gwzBbJKOzpHuPLmkmZMhU/6zS8VhfROzFYfUPCK7RTjcyDrvcKdMVSoi1UTbnBlPY1t8
mMheBvY2clh80FiXgKGCO+WxNqAnbgMNRy0qegPpAqsCqzokq+lfeMs3WwlBqCP1Vo0JxjRqcyhh
QO0TSjfzhL1K9TZJkCEeDMWPoc6KUysz9bLjXli8pHjdnZLA+tF1o3qx6zzcQxt8gCoLOktuIZup
hYg8NTX/8t83o+394170TASjXdvxXGREmFfJRap0x3AAfPZBJJ4cn9taGAfXQiIOqUBqA8sKbMPU
9mwLMx/aExCP/OiZ5SJH6FCmjbCOlbIYAuvgjUaws1s4djCeejOTpz91QJBe7xKtC2yaEPkNfUSL
qaBmR9FfZ+q56rZC7ODBnPd6tkP7LUROXBHtO5zi3DVTUeAoBSkEvbmlJviY9ea/vz/nOjnLMj3u
WAwZq55vO6Z/9Vt2is6NO3u0H9zQf0hxTxw1yDZvXN3gkGvKVJbT45qKhuF7AwOJXOqUx2uIrbLn
zmsg9hAavwKsRgQLbahGg5cqsovoi1EFYmO1pntonbg/ehmYt4SNvM8LHNuMPyMoms1B0rcgfNoZ
rkZgNs+L6l2c892132hbIfDV3FlGXPWArwEDEIRJfiOiAs+OwoAWsCWT57yJf8W1Hfwyiq9RYlc/
a5C2g1QvHSCXUowbkWBz8d9fLDYE13cm4x7zp1vThxCmcK+Sp2QU570GCObBLZ/bJEnvsDwoD3EE
tv64QMg31UOw8HQhviPDHkTY+BJlGDxXZdG8iB4xP89MgVgG6mCR9oG4tWMTce4gB9186sh3slFx
4TNXS/OtccYvARIvcL4GbXDkGGM7YbBnpGlEO+W61RYHSeKlaTNAwyd5cGRUL7EsCW5zkDWfBORL
FnnG/4JQkNqm6aCsZeJ4w0GE43Dgqhyw+imsdudObTJSgY2rgIJujVMKnn8MAUVcmQHNB8cmCzSe
ltNEXoVc+KXfhXKN248vRNNUN7mu70ruGieGPETAv2seY/+Qt2sgbINsrTOGI7LAPXqIw4JpSwKl
5HdqB1BktZhduqGEWGKIRBKah3xYGezy2hhx+ZqDmwL5q0czaNt1kQzxkgnOjlRQx+yjQJe3sMug
2py7zz5U02WITy7UzZWdmn5fZwfduXuak0xUSB0B2Wi6obkuyt5A0hwufuVDNixqxgVSb0BBPbno
tmP7ukt/Cs+0oXxTO0iW0OENHyHbjkN89RSFgVokfdL8AimMF2fNT5DF8oVjRPpGgaHfkMvRBHwR
x4lmvwA9JHK2VSeg/B7wFtpEwK4EZVEfJ/LFNXJ/1dIvxvoYptzMtj6+iR3YOb8GXV1bB2No+W3E
DnNrTNXPOI7eSj9OkcljdTj2TIZTVYDaNGj7+CE2oQbmc8NEKmeVIo7lFE/QWWyXEsoyz7bbQDBM
++PRcFp3MxhBvW1yi99qzoZdj2PdG4gAu3vb6/19IVV2k7jJtMmQv0KrbRYQeFGHc4HzfbBLR1lv
Arvxuwe3f6J25zbVkMCCA3iq0qCr7rPNBkU4FlPTbLkdJHJx7rqe6ML1onoxaq5eDztPePHJ5+q5
6+Lznj/qxVUuqgn9vTT04oIXDhdVmut8lVSP8cdXdTZeXPpi5MWf9ccPdJ4ZZLdi/9+PV+Zd56Za
OA2w8MpnKPB8vYbE4aWYNTGQyQ8SVNGLpmpqF1DXPDk4pv21SBPzNNvwaI62fanAQhmDWn5dR6m5
8hKXrXIWd3uRIjkbaS62HJYOiKDvIf/rnmJsufKA4ffS4kdiGD0gH1MnFcrg8T0POjCJtiAU+LTz
AE8amWDHQbYxikvkOZkIAmZDXO7OjrrI+G3A+TbIpmu4SPFdqNQChQ1CeLhV8+cwjFFTQj2DlD1Z
ZmAwf44iH3AYr6+eEXH56XO9IoLv+SSqzYqVg+ce4DC+fqCOfrJBJtJYG4RaABioWNmWhqoUnVZ1
OvoYQ+5EBn62Xc2DZEpjTX74CTrL1s3KtZtn/bFUQKc3XlCuAPbqjheF6vq5SS44lCtX9jSCXGjs
2AHSt6hr9jGD76VudzEPDeymuS8GtibCUnqaPKiMcGn4LKvibYngIghNwEyC051g0XEFjjRggE8G
YoQoen9nAwlEdirIHhUKq2xt7qVlCHshgjy+Zcz/FTEbCU9Gkezs1DJBt6nNO4Vo+J1QMb8JknFz
ZadmYONPBJF8u6IBVNTTUKqFFsPyzgxuzA7JpZDviZFyGwUgQI4GA1qkCm9OgHkXuZejORUZpLfG
SePDOM5Wql504RQP4toxwIdk7BJrWKgOKZwGMPaPVQlhFjA89gdgqdljK1qgQAfQAlfpmC11DW2F
ygdTw9x2Zbms7bC9p7Fdj0PDEloLi7JMAU6Slv4fmFbvH5tIywJBsMmxQhKuJZyrhSfOAUAwk2fO
vTMMPQicW6g13ZIUrR/U1coCFBwn5aBjUdpyoAKcJwgjgYqFbK0dbnLgn5GKwgcMTvp2zwBL2ZOW
KWmq1pxzcBT2P0jzlOxUQ6Y+2C3NIIJ84ehynARCxQZ06+D9YSAT3ZRJ9x3A/t9UPjPDD3EDiYkl
gWpUzKw/5/bZJ0fMGwzGWD3ERnI/TjKFsWHcWXGZ3rOpFaJFfZZT86+GG52s2EzmvqlV2bazFV4y
Lo3U9fGMMjpoqmtAMjOdrLVr90957lkLPAHrb8opb8cGJ6UgxoZuVNz+BYKVF55DkScwgVlCCKR5
NFiQbsa+MG5ZrJPdfz+M7euEdMuyXCFc1592YKbnXf0vQbCDhMQ6aB9ytwGMYxH1AXJXWrYORNJA
A0R6+yz0NTRNc32SBR9XzMnks+8YcuH7VfGTiWbZQk4oXHCwOas+Hr5FSrkLS/ful5DhnJkN5nfP
gzyWKRLkg/g+B5Nt0uCxM3TuLX4+VblK8wh3RagOtqsKrJq9zL2dnaDx0II/FOeORud/U7G9lqlU
b2HDsc1P6uDgW0Z1DwwV1iIGzsaLtG9XcxKInugkcP7S35bR5iIvhHvP//0tcuufrzTbszm2s+CH
NJHIebWX9cM+HLW244cqAXVaVYJxuPH6x0BlyAhwwvrkd01/U8nxx+DWPxzX5n+BclyBNyNLftQi
TF6KACH3wK7SU1ea/s7NzGDXiyo5maLoVy6kil86DMXX7S88t+S7wBQ/DMdq3ljkgyujjvx9qT3r
tfU3jauaN9mpaO+3ZbMmr1T2X+vOkgh0WFAHtrBBznq3vwvtCGf4yhyRkBMXq9wv8qcM2rJ3RdE8
VJ2fPfGkz55KYa7r3ggfqOVKU+KAlzf7ZvLw8UjeejjRWdEAY1RQIFLVA01GAzxnyg0AeRiEffDc
njDKpqP0XYasPtBK8BlDTJhiFhX5qlPCnPHJ5EsdBijUpgEi3g4DHneu46QPWBmkD6k0Vz3e/hD6
E324LNP0PpFIX6BO2TTpQxZCmMW0cDaD8CxcDD8JFhayObfJ1E0+rtci1zXw0w2vxiHEKcUIMEUg
JuEM+NDlLAGmJOHzZjnPIxBr2QWRAmHc5EMXHEwdHEDA8zp/mmisi2OVaWTBNv39B5t+moqdXZSA
OWiFlUhjgeieOcFdMbXIdC7+ZJvHfg5DnmJw4woZ3PDYNDfKNbxFIi3/a6zapV0UoBHsBd+bIABb
1YPXv8YDwLwKNA5HcisiUFVN9igz+R4aKrglsv5whv4SMHjG+NoeNpaW0X2jXvA71+7GC+IU1AvF
i4qtn4j28Ie8yZAOYKtmSenQk50Def8ne1aHf7QHHmRFWKuhmpL9Jv01eQwBlzA9zQS/oAFD8mVb
TGk5WJEthlT7uzESCmk5U5v4fI0MGFsb0lyzzYsiheNyHa+Qd/0TqmjGa97xWwh+ql+GMd6Bebx7
zRIJ/minBgi+EhGCe069yePSfAp7K12AUxuBYst6b+LO++rLRi100Po/OhGv+iqaJK6qCKJ1sf8t
9LGXG7MhfZI4hFzrQFnH2qzAAtwG/c73RXxKkISyEog47TNPv2Y5EhigDO/eJBO1JtXIJkKFjPLO
5Ngs/u5wM6vASdQ0ZK6SJ7Uv5hlKKEANboGn7KejLpGIAQzrMqFgZjTFNXUVIMRJVSrqHMqUqXKR
Bm3qPFpVpv0CAuN6E4+jc+gb4RziUroHaqYKyoGIj/5uJwZDu52cZs/PMRH1kPHcTc3aqXH8Vr1V
LPd3bApCBqPzI9VZfqIY5M9YBtlLjKOyk++DvWbysDoeQQer6lcUxOSpGFbYPxtzhFNgPCiqso/x
g2vnOMzri1OgUpyNH20XYl8two4x5HpCkC5QYZsOw2axDD/a6ZS+lxcKRuovrjzPI6+6zx00BTXP
044qGJb//SZC4O86dsUFUMTT6gy8PaZ1HRX0wWIP1FvSPkRxWCLSUbqgPJKy/A72nVU5KRr1PH+q
M89/Gct0WCWjY0Cx09riBRaCQwKFLcp3BfKtvSetDxPZnQopfpXV5aurDtkU4QGHRY9XdgE1qBP0
vla9D+0WmqOOzTWPrB2Ar9jmKSSuBWAZeoUwfbPpgH3eUjP1+hefVf69zZPmMffMu8jX5WsbAS04
ymxcU7OMdL0Q2PXeWU3YfsWjc0n2CpJXh6FJQds5OOVr2YMgIi0K94Z6nWRZYGn7UjdRA37jaNsm
uIHzVSz6hyROkm1vDVANAreGeZNk7V0CSsj7zE8+igZKewuXNd2udJX0Fxnr/D14nb+Ty2yLPPtd
6CIGk9HkkkI7dYfMunohp7nOE0qnOXqlSndMmE9x6wKeHRmPsWvrY50WEqhX6b0ZMU5sCw9kKzjj
Hh7SxPnGrUi8hcgiXHlIXTx0Ix5HAhQ75Th6b2BzczYiqDeAnXbLc/C8DsF2RRHzUCKs57Kx3VLz
3EHO1NsCAbKljqsJEBrNFlkS4/gZQeR9bI139ZQWjO+Y3TYTnwo151pbuMhKM9X6bKOOavKjGhW9
7PudBSmhap2C9fqxS8byEas9tQ+meL9oBrDe9k3XLrWZWdu57WTtUuSQZyRvJLu0O5Xdg5oSYnvI
xwEntMeBJa2j/IaF2tnNzba21a1G5AAE05MTtanmBxIBTVFCHs4rJ/7pqXv2jFgz7soiGhc+Z8Y6
iGT32jveloC96cgsbATb6KEsk/YwJqZetD7YerC4wH8wMbw7aDEwnNQgTACtpvi76OU2kkiBA95J
byuAaHd+n8tnpcdbchjbMAMLAoSLzyNjM0y+INkS+88Qm6CWR3+xqnrNWxm8BrLVIP10+KP2wIsJ
sGJ75LXQe1OEco/zRPtoZyNf1yCH+dJ6oNR0urJ8ixGPKFtsOrj/1I3WsFVRIvZITlg5zZi/6hBA
17HQwxZpvNVrCsiSI8zmW4sY5spULLsxI80Af8Y5q86ab70a+cJEoghiHmG7xPsX67QJrV0nRWSt
hN0nd74GDzTyqA5xK/38BvH0WiMcQH1xVYbWqrb7e08ghcmJwIECLT3DB3ohzoBfMU4jFL+/tVDG
XHbcau4qC+z/VYYsG0S+rW+eMdzngWU8SWQu79tR5RvH8M13L7k1nMr6lghAP4N6mSM9APRY+F3N
ehJem4RrbclqEYGjprmnHtlC/frdDXRyk0YV/Ns8d3d8ZIg94/W77LDz6KBEt8XedZwObL3qMNSx
Uf00I1C6GqBJXjYsrUEL00j3C/VjIwbXxs3uqzELFxkQUW4fAzCWOM6TmY8/CykkpO2k+wTAf78s
QpHu504gvNZAl/prqB25T4yLbJ9Xulv6k7MTG+o49gxvOrQ8W6ePLnguaCSZgAv97ysJH097msv8
tyvRbDEod//tSrODBFT482+C4thPB/mokrvmxiogomtPhYEUhbkWgBcWHL5Tm4q5fXYakaN74a6G
ZTNU8YWFRl14gb12OVPZJdp5cpFLsVaTzjS2NsguTMPnuvTCw9/tMubG1x4rtj/ZK5DiHngR5Wum
wx+4RY1F5JaQRBEBZg2MV1Vjn+dXcX+bTHZQlkIKu4rfQBI2/MkeDW3/WAHpPfs32L4wgKUAqzcj
O1xmWJMvYhOJJQ3UkME6ZYVyw2yGeBC1Wdc0t02X4+VG1ZAkeOpeIqlbFRuy8TyVH91ydDGJo2NQ
pceX4+YOcqdC80CvS6hsgd4Aoj5km31Io2e+YjZG3yAln27nz0KeGjFYXAxZotu8Ch5niDDeTFWI
fGNNgGKyUSEn+PG5eWGT8TbsjGqfQRUIJKTvlUo09mp+9Sqg0zVik4h02NK+w5NPLchu1xlfC6tM
dpmp61dfe9hRI1pW11V7DwTeN5yU16/KAt4yYHawoUFlO77KfnAhzmwVj2xwT0VTxcj7q/ONSuR4
Q4VIumHX4SdBragEhCttMmRt9VAFRzpRAQNZQbmFtuj4x0Ay5qUPIrTWSFfzIDIKXkFwgebDW7zY
OjgIG7pFLuQ7G1lxcqqO4dgQol3grODhugX98VKaeQYlU3SfC2zhfOzVqgI6T5UdrkPVslVSFy24
PSonXHc4oFwqEBWvggmPlCJ7Y1uK/FYAn2qvfYgPHzgkgew1dSMJHWnNxrW1lUX4RA40QPQewj3Z
WK+D2ne2ple1D6Zn/wWZiv5dylAvzcGoj0R+0uRarTogYlduJPRp6L330mmMZyD344OooOVCzRq0
EGvADJEDCQXP54aDzyJQNigmJmdnlKfWz7OHYYz9r9BmdiYnmjAPnXdq0YSOmbtLalrA9c0TUtMo
wCoI0fQFTUqmaVKFTNmHvm/9r7l9R1f++6fsfKzaaNKrT0lN6OImF5/S5EggRbrDPKGNE9CyCF/+
/injaAyWaZy1kO/C9jzJ6x9dKscN7dhpj092qv0PW19eDz2PxzMXAk6OgxMDXw0gM0FGW8NKZDg0
PRJyh9C+kWWPg/3PXkN2kxpllhirpZ23xVvnufa+rAJvVaa6fEua4i/AYPE2jofhPilwAg+26bei
kf4KC0O+p+YOj8aPoW2QYH86DcV24C+nkf09eNG6PTiIix2+AHY4FyNyjQ5F2Trumoz4SUK4gapR
bSoNpa7f/owBGhzUCIuabczB3FEtfQOEjpA+BsI0XyiEfm/EpDmUVvgZ3OLpD5EA8PiHm1AiDbUc
/Hzb554+2UhV2oGFFvdEBAXrBdB51akos3LXSZCtRBOnRD9K9KjeqXfIkks/jDSavBMkq+NhnCxm
R5qi77wRnBYR1Hw7BLeK1HqQeVG+dE2H7BegUWKXuevEtOUe4kMX9mQEyhqwTbl3J/uIPSw2vcO7
nOzk37hxeQAEViyIBrdGXlRsGXxPRLlnZtwBjzug7yZ+m08XIsrlKRQXuKyxclggWxcSBCswqrNt
Iip3JRImVlgL1fd1xOt70B9Ux4mvMfBjywduER2ihgIIDu/NneQVuCpjJvXKq6CuGvfFbZ2pDG+o
qdoWNYiSXJzRkc0ecnSX+FpXF55RMNzibHrcUbcaXWQlToOvvVshmyUCwfkqzAE9WVD/RZUG0XCm
gHYYrO+2UTvAmQ/D0h6HZkfN0RuK/6PsS5Yjx5Vl/+WuH80IguPibpjzpCk1lGpDq5K6Oc8TwK9/
jqBarFb36T53Q0MEAmAqlckEEB7uSC9buk9mUdrIQLjfbcfqHr7EYzVtXfXB+YhHDjpeocivRnZq
svvwkHlyug1TUwNVdnRbcm+6JRddXBPFNS7qPv3FRyGTYQPMC3a4NXUsw/B0DHx8bL3t4svVpKJg
Tz24co/LTJ0o9VsDfCqQjg9vloma2HbPMY7GFxe1QodnkIDn78vU5LdsnGtOrOlWZE4xEP5QmsPj
WApLzrNQD92QDwqy2Jn9nnw0F73CSsYHB+y/52V6V8+1mwi7r8+3hSIzG6xZsSl/eadoag1iTztk
IicwxICrQW9C75jkGUDJKCz8YU/sMIwx1ERBZbbq23B6jyst9rkGCAxzoJ3tAPh7F7koRBxbDayL
yD2cW6Ort5GBZEnpjvWqrOPpVe/5Q93KMUQe10flbwwSIhswmqSyv4GZQAIlwaz7ISmNrT06kICu
BsiWiarbaYCj3okmjdcFtlqsMsUuHyCuZBpjwnxqtiLf2V5Wnn7xpSpGgh1drwrzRGGNoiAjP469
q60OoRDsKqeV54IKGwkk6edVq72yzPoeiI69TUl7LB05hT4OInD+VJtQEw9/74DlAJnSEB0DENS/
BUPx3cPG7XsHmkdUv0XGTQPOAV2RezhaUQFNGfd+R9Qc5EzpuJ3pN1o61UenBoeIpS59qVv/lhtk
X4+fTFSYmybD18gw+F8SIbYVhZPppN29W2tPxPhPjP6tYvinVhaHCfivpYV0girzAdXLaYn7O98y
1jPT5hTkKFsr3xsAXJ+E2wSXT2tQlpbm7zUO9eY+ZeVNKyEQ2+G2KilpAG2/Rv6fb+eUZaH3Z6DT
3yZSdwAHxb7sGb81oaCy6liub2yIzLnnUNbOplUv/heY5wLwnJ0xC3UwllfaJgnsHro4WnqJRse6
n8zyHRIc7B4qwKmP1U51ljhj2XR8jJ4GAz8/XYuf2Oh7n2r6b1XeV35Sg0pJN5t42yZGcArz3P2X
w0L7L8k/U+WroDZrMctjtvslawVeojjR2qG6b0Ef4GEVV+j6tR3Y9yiZ8rfE1V+nfmSPFv6O3VgM
yZ7l0fj4TwHYOyQ3Uuf1uRhRyQQYWI8vJn5YSZWafi652aGcOHW77eKrgY46VHV/l9uoiivyEqQv
ccKfCrCS+znYrFFYbxizufSCT872gTVSx3HdnaadhaklDzHysQ+uawSHPLIq0FfApI7AnOw1cqB8
s/i0sfzJu7o+kSvomhAVEiukCHAQ7hUWstcitsEsiVagT3D2n/bS3bTdQ1REqCSEwNHpnw90Tf4X
MKIFFKJtg3rddDyIu3/5J0WdmSRsqoe7VMcpraF4m6oe+LagrMG22uupC9RVvI86ji9S3UOxcOkO
siniwBm07IyjizWEZkF931bjWiT6cI1GO3uQ7BVnVsO1D4rh2uGdXFlNOuzJZExYJ6P1wC6mem2o
gVxBNA3i4ci70Ki0rNxt0urPSDQlPrnKIs8fDOsbGXQf2YpfZ43w07rOGFiIogwflLLr6s5vsbE6
A4XanKmVqB4vTx8SKw12ZM1xNIRsinPG6nsZDQ2esprcVhmoOSuc3Lwa3AQCOmtfkE3sj22uS+S9
XPYaavLNYk12z+uovpUTDifMsWeviRj5qoH2ywm8HNlTyos9zUPT6qjH2gXDk1McRyPVpm0yQY1D
JmZx1jTkwppsOLTgu2MX8tGlwAYPvwSK+EMFz+OohwYXJddaX40uUq+HULKatkoKZz85EHSWmYCY
Lc4KZdn1Po7XtDut6a1TGeK/SB1u/jOcUMpmxG205YXFD56Z8OvfDGwZt06W7HD6X/Hxuze+ebHn
W/UU31CdWq1kOQDe8/ajg+KqpXaNOsBcDV7aDN/WLx1/noQ6ba8Pvk7ScCs9lW76nWOjJlCy/tJP
qFbEYhoHWmpxrPyD8o/K7/7Jv8QDZ/tLvDGa+ks1IcmjOZm2yQZvnmeJp/nt3IzwsnPk1S2ryteh
WezwTJAgzMNTcUvESu5nT2SO8kCkSWk3gOq55zhKD89m5FYvrYjkVmTcOBRRFT3kIW/9WFj522eE
56BslyICHOQ8FAzyJBQBHsEzThX/YY6SJ+tQZOck8JwDPSJRu9beUisXxTOqtZzDyLQh2igzU2Fi
HEGd9Bnyi48eqp/DSi0Dy56LnfgmwDoKejqWFaXrWUUTktDVOkGR2SYklc1Mq/Pb2nwghiUS1exj
kd8FKixSYVknrAto90LMmHgS0N1O3sjS67RrXdjhHpwXHnZXU6Ud3T9fTNe5APXb7ha/WQDVCqLE
EFw04JU42nUGitv2GDVg1PCJgpnw+IHicbGJ7pmcZFPLLS+jHOwLRN4CztKbZrL4TYK1HpjsvNBc
O0aTrslJF2CY0QOlLWto0pswAQse+ZG7BimeGpDxYT/0Me7+mYanPTmT3EJiFDiLxp/b5M4tLQdw
YXQ2/7yHlxWIe5sBZCYRy1TFpWz69cR1G6nruLZAhQu71gZI+RqB5qO0CKTlkAQBGcgg/MnV3I2R
lhDhI5u6BimbC7XwLOxPridWMfVSB1j5P3rJRD3oQ2MHgNangEvG6ouvLgUfVEV3MOor1AMGa3Jy
u4xvhsrDJfFHLBPx/LcyP06w9FoBKAyeWZyekVIWm8wCLARltyNTB2rtZOAr6EdQl3oI+CUIsq4B
WSDIVJYLDufrdRFY6SrUPru7rAPhSj1ht0mRZM+tyVRzFPmjNoTNzgOR6FECvMJKnLE7EHcK+VmX
nYH1RgyQJDVxmFeuy5pNKwMq8CgpXfqbkhvnGjVHfhUM+uaXfoC6/xhfZvGDE8li/0s3DfzFRhbS
H8HSf8osqlpVtwDFijG/GLojVB77Y+iZyLp+Tj2/ygGU3DtntF+/jCCzoj8ECc1wYxRNuJItkH6c
24YPCQV2Sxeu98ElaUy/E5Uxu8ifOkZ4qHPsdZaORoXYXVtuphK0Ea4+mTbweHA6hYeqEDkAtq1m
RrVo7f/z6sX5S42P7eoe56Zl2Laps6/1ZiKzU6MFkugOhEaoXIZ47y0H4Gs/Wu6IjaQN0bVi8tap
2SbPuQdwR4aqid9CSJWiiO13OfQv2GqE3wwWZuuxxxMw5FG6ylKkhkzZZZdEsQwLDomE1nvWhdvd
9MLBl1K5rdFMUCIqyy2ZNCj+7YMNuT3UagMhnfrUxZlz16gtw6dFfdEA5nbVV7os2mJRhQovZCpu
6eK1xiuWBcMh5qV9DLpcnHDcDJ0FUPMgZ9ND/cQGk2rKuuS9LH9DrWP1kwnTg05OJW/iyZOoCuZy
A/yt9oLP83nw3ORdCxuAHjX7sefyUdpRIe5RtDseLCZBZBwDahe4OUMt16SfvcLTz19M8G9O/4IQ
NL5uEkzbcbE3cLkNvI1pEMHp248HFBu3//s/7P8FTOAjjnXFowC5BQQB2DkaR6i18FFse29CwbeI
61e945uw0NmT3cvsDN26caUNCHMUFCkD5uwiPZ2Dr4mdrWo6OCI36p962GAtK1AH7Qi+HszBeMrN
M9i021dgHI5Io1RPnojHY1bYUNmbmPsvn09mfN2vYgeEMh/IooEdjXlc/0LPCqV5OyyDPnx0qmbD
+/ixd3kM4qmiu4Y63+OQ1HnpQVB3NHoTiCEI7L6EoNdedxDwOVJv7MaHuJH1VbQo+NRBeEBRzdRN
exmAzfCxB8PhXcun/BxaRb/WYz36yZ3JL3PTfHXKsN6iVLI9iBDVIFpcP1NAqeOIhEMy8g5KJPm6
y6DaUYkUG5i8fOCuXTy0WRTunVIvV4sPBwvJytaHak8h1CGHZOWZLLszsqjZRU7LIDSL4hJIgrxR
QJkVEkxCJfM9aCOdPbeOjS0AD2ILPvrIxwNp7HxQyL2A8BygqsK1X8FGusGyFykwHUIijgGJOauR
7rOtg/pI+YvBnDau1/UHkVvZsY4EqEjEMVVfTDmVCT4OOEwh02FNsfVkle2I/rsOWxCt2uDvguSg
/YzaDQs/0C8S1UUnA39sINKfKIgLq03EgfUOFANybAdvo5cW2Ia1dzEDt6UF5j2/qlL9sZ00dz2U
srltUPm80yLHO/ZTPJ1CHBPsnDzO71iqnUIDOKCwqZPzKNe9bg3n3m7HM7VQQ/rRIh/YC3B0bhqQ
KfDyDqwbUHb45+emSbhbRYMK6aD3//0fE3s9F185Vayr48H5F1xuK7JOlmUePQLmkZ+KzDIuDu/3
FYkGkikT8KZGATQCgyLhl7zt9rnI2/sUFVO3YViuUIkw3JW5KzZlaQ53YYr/GbXI90tva0P2sxnc
VWfk3jUru42pkFWQJpHnSQK/ZiizBTfXrgUEeUu9fSurVe2AnpV6pd6f8tzMH1DOCwCBBAo6yNmx
jQ1205h2dM3SMd1XZT+sbN5H16gp5Nmu3Z9BXfjZoOdPQd/Y9xkLz0igaM+pXkXnVLMcn8zMavud
Af7JDZkN0kUofYqnA5lRPP5WF5oJjQMMVTNCZcg9znWlY4Xz3PsK6NHuUAaKF7XqN/SLAPxrunKt
yT3Z9Akb2xXA6vnTKGPntmvsHxRlixa7azXIYp0/QdGyO7TOaKYXgFeuhQnm5TAAHTYkWesj9lEQ
UGRG+Y3h689lA+Y33QDICaeZEGlzqm/lBFCWHoztVncHlBFb2JucUK5qndgQ44ChncoKBF8gKQ+Y
l0frpb8s2JuRVADTM29oTl1o7aD9hlJ09V/3Yqe5d1L3B8sdaHB9ugJh/UDxO5bXxPRWaMZs0iAK
+3RJYaKQAWcqKfhIXDCFV4M8VFCGRREj7kDBU1iA5kPmIPhSNyyBdt/2IHODnGYJhRp3ePc0q/Zl
m4ZPOtBOEMLLmksfRv0RGTSxgyZQcd8EkYSqa+y+pn124+YV+x3UDABgRcVbmqNwwsm1AEI2OEYz
sc8BtkhkpwKP6e0E4MSD5dSAx+Dz+yOrrUOamM5LZBdH/JfNS9Rl1qWvHLSUKfTC8bGP9jbks0NA
zUMxMiyY3Y09cfbNFkmNc/GEK2bx8UH8XgXIpUO3ynoHO+dq4qP9o6ktA1x2prjlUR4f8eIgdY8c
+yPFFlFS+7VjgIdwNJuzri5V4/adP2g9jjPwMGoSPdmRNYdMQDWMRZiK+8CF1C+ojY2tyHm/pm8K
fT+MLl/pTe3egeemvu/o8waVruljqwb6jU0wZcNl2atp3Gu2IDoYV7Rrq+VNMlp80wNV8BLVEGpS
H0Yzxd7K8LQSQjeVOGht5aJewyiLnRvWzXa+j2XF+sEZUmiWhSB06UBfuw7rbHrIkdsztfqRfqkz
87Vy88UAY1n9SAsnhFEPxJbbs53n6gsTe853T3sAqxw0ANoIAktiqn83TWywJ9AUeU7xbOV9/8Nq
ANQO0iR7zYLn3jjzbrJXXp1WezsAYZnIm2DLasSMfTI9lyzu16XFjNtxkjieLHh6hBBwfEEuwN3E
Q9Bd+xJFRVCQi3+0OBpXn65qyNL7Sh0vRlkOWtc/LKmnxzL3dKhATfh1UKeWBtg8N24QRutYmVzl
AJeOyc2iNX5PkDEc1I59iaZAGpKBSCBOarEZkQU8QkoTJOaqFdZDs54U3zMdQ+SK5HlhbJ5PJXr9
ZKdQEia/mxnFCn+g6WsjHulDP4aHMXT01989d5xehT7GB6POx40WVew1zer7iZfxtXVj/QImbdB0
qeCsCaOVJUtxwcFYdsWDATqOiIeIudi4WZX6ThpaALwjBRIZUbWaJpA8tOJZswr7PWohVMXqMLwC
gm3shkGWBxt7raLUu5OWmBkkoELnEiZAuFGLfKPyxcpHLfLFLkRCUe9x/1/E/vOc2lj/ekeaT0u0
5zyPUAyimMPtWI63MURxZ0vxgptRbezTApq85KMLaAyjNVP0XIsP58Z3XElXo5YClS9FXIEaHNkX
gTKeANvEPYDG4d5I+fSYd95rO0Lr9F8DMgBWwX3j24WRvOPE9hDVyEmBKxIYI+akZ6PMg4se1sVa
Jkn3Q4PU96DlybvTIJc5YZV1X5QjCL9GFF2IvIwfvRx0Iy2PzNsu0C2fNZ2FjQeylXFelE9FFHI8
Ls30QKaeCXudgdVwh2RF9ZRnQYKHdxZuqdfM7WlnQQl2Tb12AHGwAYe4qyIGI1aZ2wGyqfgprLCm
xndOSCTkRfkTcgD+EOT2OzSxUToQpPa1BFZ3J8BHfKBYL4VshAOs7pfYCpD0a61iBxXrebXzLzwJ
9tc9KI7PuQUlRYu5ru1Z+pdq/r5jse5FvXGdf9uQzd5VkGvd6lYfPdaAG/iQI0l/k8kbCsiaN6jL
4A0vzPJepIDoAyyCCq5a1PdJ3SUrp3e6N7f5Pg9ByQu0SFPtauUdCBOE1R45fjpuTHdK13HXJN/d
od1TrCaLW4kv7U8RQ5LNbdzmygSz9qA62KeMQakHlOk6+PV/QFvqcWCseAwq1PR42CZuyG9Atzlj
xY+xlxF+CYvh0HvOGez10WkMhLkBZWxyp5nNRwtZK3Mzhlp8V6SmuZGqFQavpcEBx+iMZENsjPjs
9n4DLgOkDi3z0chb6DXG8ls84nSVwqZI7/9leev9eU9pMQ/VUlDY0rG15Dq2YF+qzgykkaFUVKIc
BuB9pOztI+po7CO12Gdr8XV4CSHKAPZ/F7uELeP/Tz6Aq5E2gI5JqEoJZ+1mT1UMkk0Ky32SPcqi
C7Zf/BRBvnkY2bM+MzWXfppm1mxWkw2pHkDp44+bZCQYPYs59+FPy0u6DuzhhR6uCyTHj9WfLylW
DMexdQGiUR1dO1nYM33GUA+YbuyD6J4W95dR1EE+agHVDLnmxf6P45YQF1QsftIJuaWD1NRN200C
yuNVKUKcs9o16gkd8JIUTf4vnOaqSvFPmWYL+yIov9sOx9mEwWz9K0mHKSbDLc3GuSsYx3GuWBeD
lb8nRRBiTR/WYFPPrD2UrdO9CKzywbCB0wZNBp5ReLjldf4upwEk0uaFAKJhl2DX0PT6XY6+mziI
IuAIgBwFRQpARlny0ZFpEESijqhCR2QE4x1SBVOLhG2e6gdwCLagN8xbHemW0rmzxOTcmW3h7qMG
XBeLr2467RLLaQP0e6/5FAdlza1pZPxCFl0cyMX5hqwZyg0C547GZyDE2kxR764phKtb8F5z5luQ
j+IGZ7gPFbn+lLFtqjH3GoaRduc1ESDSgr8MKXP2owaOBzITLZogyS2CI5l/HYTqts4vMvdtofWG
DK10UusOlZjZuXSGbxAMArwZlI84nsXxT4212bo2gaFFkYLzLa1XI6r4XiU44EBrIuINHR6h/P4N
mCPvrgzyHIncErV66lCJRiuyOhBqcHPdeLW8lJYGoGpRJU8cC04/twG5HqFwCM4w83e38e7tLk1e
J6aB0Tpn5h0kg83dUOf5sXfDj+E49/wYPjnNQ5Lml6hAhgasfvdM98J7ETvZU5IyKNvDHXeDvCD/
1PjzxpfH1q6ewG1CvY0TmlDQQJU19XZBd8/VHMMfcwAF5Afx6KFe2bLBCcR7fT2wAfhIxXWEtRhK
HPLaKW/GusKHxqzDtQV0xW4WdEetFChdoXOiBMih3Zg/CgAufSF5d255j+pMFF+ibCIrthSS4aj8
lONRBXFiBIODrLsa2Nwog+LrsMTpMGrbD0ESDtq1Nd1x2ycinc/xnAE83V4L7HSdOWdDK4oV/Ssc
K8xWUMPUzuM0To/4Sw70DwZVSrhTzAk7OhVUw019MG+iUhypfoRKTJpEZZoAoVgvFSdREBcQ9Huh
t4ECeO3W87syF6IQ25NbmB9Dxwa8K/bUDgfNSgVIR3AxzKg41lN+6O3+w0X+UZlpFOP9tjtQE5k4
20e507SjN4IV+YAkIKpK6C1pGi26N0FNShZFmIG4113R3ZBFw/PYk/PwfOiHQ4PthO+5w2ZyvWPe
l8PVg1r5bVpD0KyOuPxWaUAaAA2e7S1VgAmJyVNRuf21RFnKbVQHkOgz0+lbDiHK/xgW1hEoKdTw
Rs2G7UYmgwCfpIiH+bZESeDJ6uvaXSVBBT4bfQwr6H6j+dVuzTiqfBowN7G0eEp7yedJZh+NTKsB
GqfU/GUQ2XYB7kQbtKfSsi+TDdkoMBy5W6dDDs5SF2oZFcSQ7K50j4Klu8UPAQio3nYy7FZ5GyQb
ikPOGrkYGocqEXHhKiGB2YUTw08hZJtgtFr3yOkAm4Et4TpOoxKaXULsgiB/X7R+6hhHROBIBym6
WvpTx9jrhV+3RnokH11aseN5NtzPRhAkp/80Tx++d1PQvDjGhO+5prNT6lbNcwsWAoAP6lcFMdun
nsi3ljJxznxrdlp8BddNcTMWYCQbpVO9LsNdrBKvEGvbhX3xW546Ekh/yEJX4QhovMxTCFIbSK0u
NrUoRo2AFOi0pTjyp8y2ffC6y/VoILuQakFwpVZXNdrcaj5bVZRGhymwQYgbpgXYz9p6hxUKf8EH
Z0f6wrZnGCtUvegXUU3uTT9NGYiKcV5t1eaZ920KHLebzyMhPMFfovRRCBA1qlf/5e9YTOo1pB3v
BdiCsqkyjoCqG0cvBifvqmwKLDyyFJnDaQhinM2hf3ZagYkuimUKMjzbHwM+p3F5AnZk0b0TjySR
VjbI2vtGItrtwi1J7JRfzD5K7kwHetgaKlREDyY5urRgz5tbZPZGWx4cOVy++L/EmqquKEJh4xaV
Vr+Od5vW3Fv10N2NrSxXqTVyiAWlwSNvgx09Rrs+yHdu0wdbetp6hQFMsN0/QowqueTQAZ2fwsvw
2BmDRxQ77aLgR+Ey8UCYNwfrAq3KnlqVzfrDIKQcjBQws6c/woDC+iYqdwPoCEr5Tfc5c2R+z4BK
ecAxgIQOLsimyKRLpclm5XZZoHK93QP5MEjYON4ArBp5udEMVkMV4+Q/iZ5LfYyuqEpKzzH5HQNH
5Rnv1iFW8VCVAFrm3EDEvsUzUOCcNwirdWiE1UpTpi5jhTdzbysKIR/FmW2GIYudGy8BNsAn8tCk
83Rq+i+++W5g4kQVNOil/Qk18nvkSeSJLk06gbpxsQ2iclxsjcmPSAko5za2p9+oc/HPM3hBucKx
9A/kZiHnW/Tdw9DF3YNEZYfvJVZ5JLPXnfLORMkxWXSBQF69+zKK2+33NAIGX/dH/JADqpHG6c5G
smwjBXbcdRGn1g3j4zbWxHjUuqaTR2TgN+DLrO4Tu3CvqmgF6RX+9GkZg23MFtRm8Bf/ai19/7dx
ZV/ryDppIAPSjfibA63iiA8vXcLySxaB7YTcLbD1G9QPQLNeRVmT9wD12v4eO6fhwU67C0Vh0eru
davTkIRBFDgpYyAFogaZmHlqU6+GF1MLPqZGOWN2NTQpTtLOu5tRXaB4H4DTAkr2WVjrDCtz9Us+
uO1NCVm9moXlQQnVGjuvQ3qrcZILRczBQZj1J+l522ICunw9j60nB4ftLIa8caQbwC8LiLIwzVhl
/cRwAzU33b8A6dF86/kOnzekkHxsgGesubbDsm8XhqGNA7o8vq+j8WqBBgBFz66391hgrSVrzZeR
D/qqgsrfEQqy/KUCITkNgjp2fF8MBujpv9nYF+xZ5+wdF2X6+I9K9zRg4z1f8I3xkGmeJlSlKmdI
Tbs2zgC8lB9jlvCvc8x2EUTeyoyFAHsU5qA5qcWzHDDpZfjS8/mq5hsuIdSap6Xm3N8MTnfSUbDp
ZTdeYGq7hV01VtQExMP6xUcdX3yf42vFoEARdAH8+yF0E3DcO5zfuaKqViBSCXdkGkC33JWhXSI5
Cmwq+ejCEllcPC/eI8sHDmvyha5xMIzcPQsHH0LfK7OPqWiWmqECRILPwvJKvu0j8NQNYZTcD3Ud
o7qcqApcoEgZA1WMuni5bZ6AFJgjyK9kvG7MDG+2GkQX8sfxWz2F1u3iHmLtbI6eOC+uSof2M4CE
qBFR01OH7AuQAiZRtVvuq1e1tYYobLkBBUUdrrh6vdYEzMwyF71efOtaf/GlY2Kdkti+X/6soXRQ
qtehfDLpXoJqzF6NHqV5RsSRoFSm3VcrPRqnZ1aV5qkDvmvlKn/Vda6PrJC4WNhnPFaYgvzp1KW7
GtSFWxoeVSP0AirnikIiBxsx2/TJjzpde2WG5niohsDXuBhvNRwn3qIWu1mBkCvfBqML32dHByZp
nw21tqMOV/VSqxr5k1VAlHyJJX9sIy8CIcHzFz9UU0FB6N0s7nCK+0tvKmVcvIz5vuq14JESnry6
uzGE0V8MDu4eUEtAc6D99UI+x40/fC5f98Vonv4utPybka4EoqJ36+0y7RKGSm3Wfr3riHzIromm
1y+3+GJKGkuz5kiJrSEqbAONitcuptY9Rii+ESaYbYDoTfw+0sUdXYiuZQJ/QZuV8mbx6w1K+FFo
O+GLgVgiZ0mR9v06PjeR6QHzYAHRE2afI+DMUCoj03A7sqz3QylBEWUYjX0GJ97HRYR5PQAzzw4C
3AwH6qDRc/RsDzUKwLrxJwnzaJPHH3BOQUYExs5r21jNxkDF0IZ8rahM8KfNAeQp+gniW4ambyje
xDP5oUYpudL+qXSwGGZh2vllJyAS6wbpPhbgizP1JsPzDEUsNWux+gWEAqKuuOQqrp4aJPBHrdqS
r7WBYcQ+DYNDNRjqg7BxmhpDp8HALt9vgb40gzw9LRfjzyZ1eMGQnurW/tb3YbtdXMsoFngoR1Fh
i49a/3E6GrEE09iog5al0wM32uoFVjwDRBbBYjXsegfUPNg1AJ8waKCagFhCsSqstrlvC7O5B6vr
h49M6iBf12xBobVvYucy6VNwZOpSBhyiWNSkCxcphBpiXgfHubl0zaGFE9rY9En3Y4JfouTUNzs1
PY3BU9zY93q7zS0TxWr4TcWn1uJnAL1w8EbNKo7BnVPH2j3W4RV4aWJglFwQ7vlzU4WHEgQnNhKl
xwRiWdaQoTfBHmRrjDh+oFo8unSRCwHe3t03ho2SPfJR3R5V9P05hPzkcqAauGOx/eBpETZBcmLI
ptcMfPIwqVUqk1p/Z/4Xw7jIWQ4ulvGlD8rrUHC277BZu3HdUVs3TK+egPLDcwSqiW8Gb/CrAdI8
f0hyUERI8VNzgWuV1sAeR8spN6yHIIXX5xUEOlt3L7UCBIxqJhRjVk9QzgWxZlZCnn7AjwsUzsxz
1YmPC6gqjE3cOtInH/U6ALtVa7ILFdiB5cZvZGZtdY3h/2Qnjgm8Tu1Wa9ErNSfQr5FFHTSFaKsY
gX+efHZqutPsgQaquQ5shaGvuyrUz1EeDiet/b0oUCHgk4suelcmEOSItkzDAzsOKv1M/jkuVTY4
xDAkQgbdAy/ckXwWtHLjI0WmOEYJ0HtIV7bZ9Me4i7D3RWH7eMRmHBwiVtF1+zYMxyPQKQGHNJtU
AarvL15y9FPvsBMFLNMs8SOkx9mKIqF3kq6ki4x2bxYtuFu8Zr4Mo3HTTaji/OInM8MxVAE58MsS
T37LSrqza/arL34yoXqOFFXMH2arhVBzOZjQxlphiV9cIm3qBHiWgeQ6aKUcTqjMuwX2cdwFSTWc
XHWhFm9QB78F6KL/1aZ+qIfdtj0KCi09rgIQsGIMBdKEIdKfwWqZiHrsofSgPPTHQC8D9ZBPMXOT
RlKkyxyQfjlZN/8CBB32rCjjv6GfgqmPmv1kjyBe4SXgTOr3wzK1U8tlvhoDq90EYT+A8jJPd5qs
a4DEouGaRdX0IPH5zG2cF5InwxIxNltwwCgziIPkDDT8O1mAzSCsqpFuxyJptoDhnSckE2f/4oRC
yG9DAFFKwJgi8AeAzNUqQNfK1YVMuowh2EdcFSJQRjiu5x5Fx0o9IsV6WBKv6zLFMnCZe+ldbrDM
IIR6FMxzq1dCMVLdepkh1dk30XG2I9YgV8SgOsQqa2EE+kIQRPRBFBsJEPWq2MVFo8ikFoWR+RlL
fpoyxdfu+HGEavcQtSnj9hGnPsAxTm4EIE7gnYQZVFfHqR4LIg759JdMVlcV7xgWmGFEhPpQGwl5
eypXXWXumhZbGEzVgUcNLXNMe3ykNaPyF5tas5P6lzFkTpLXYDnXwe3wORl12ELwj3kq1UPds3Ox
yUnhKRds72rG/JoW/9eXQ692nsYS+FboHjdRBpiwmqENmS5i7SdefzLpAhzdKtBr/bC4qPWLNADZ
bcLr06wMsNjLmEUtQE3Y9qO90vRvGh7sz570NrleWK/OEPBtreVsR2YMHc+8NPlLq+Xh0erAREB+
aWTPE9ahD62ehDd4f1yf/EVRglAFIpQX12HGQ1SGj4aV2K+OC4BEq34rRsZuXLAY3VRTyG7iTn+v
rGLYh3gOOsBbF+zIoettq4jZ19tmh8rhQmL3b+sGxD3/mCFZsSCaPsLMwtA3k63hzEyNxdEhcljU
7FAn0CRMHPMR53E+3RdoOwkR1P5tUpTDvd6B8RN5Muc8aFZ8iiGEcpKpUYGD6NMmZ5GUWH1Sky7U
PUeSjR1FvUpiqeAf/+0cy0Q8xMka1wGeLzJQe0ya9FOcim0AfCtXQIcEEBYZUeVh28brWGDJFrQ6
v6SpxyWoBSL9FEOQjiLqqTQv1KIQag0y/5iKTLr8f9K+bEtOHNj2i1gLBAh4TXIeai6X7ReW3W0j
EPMMX3+3guoiO7v6nL73vmhJESGRdmUCUsTeOyseI/aFkJhNV98VYkwuhNwsaibugT3akI+aEk+v
fTaCynOx1WPL/UYIsVtsf18ISjL9xcj4DhVvYBiTSF2hgPnUd5488Q65G5+6rRaM+Yq65HfbSp4m
D6Vz9ph66zG1dRzk9dfN/5UNCYn3uTStOY5jgGf/x4r/YbECsokpys7wIWg1UKUfeZV1l8Zp2m0u
IkDGZMAfm6BtV5GC85a1BN+V3b+ledZueaAzcHQZOP9i0HIHz7Q4RnXYvcggyLYhJNM3UWVjmIcR
sMflsCKvDvqhR8+LNwM4YF6ogTrHAVmH+IHidaNCqRnDXpqcNl4T5tVq6TWHMA3APJc1IH1yQIxw
mjRoNVNvGaKAoIVmchRtyMYcVp901WQtODTL6FKPdnJHDYeEK3LoT4XbIDdHpipOVti18vNs62R1
ANTFPHpmgbc7NwMQyzGiE8mlXOmjDNpOcd4cyZ4r2avFKTIXyg21Z/gR6EHD1hE/azlCaz6ss3s3
GcpLBhCdj/tl9BNMV5us7pKvbZbhOc0lhDZcHL8KOd5RgBNhQ0QzA1TyRp5eXgrFEpB3UCqu++QH
3kXzOzGK/G5UPcfMx8N7KhjVP7a2alqQ5oP/GrxO6q9xxqs/CJigjdKevWT0dpMln2mkRTA1xBp1
FdiPbuGH5tStr1xBM5T7OI+fcpWIpiYOUag51DbfUXJ6cVCvM6pfrlvJ/TxS1ILzLD0p7sza+dFo
sp2dsTLZ4CKHxDNS9zUfRzw0Y++Y2U790tmmo6Qs+GYsu/oFJfdgdI7EuCJvAnGWR9xq/FEkU+Oj
BvPOLVh8H2R582LxcvDNwXH3FKvbSbcrUXO8RlISZy6lOIQoyy1XUy3YiTTdb8eicpIDDv7BCQ+h
nyVuArf3uyI8eSyvAEsEl+Ic5LrEc7Xp8hcmS4UYyYSvIG2XpUlBYDMPWxy2nsAtOkcs9tvYDqx2
nbR2qYWvw2dh/+FaVoOMJNiGoO8+2cPKmspos0gUfSpvtMgd3bhLtQJTK5BDK+i/EZRSqC8coIEd
6dWbRDoDzKLc8c513UF9JrOR8a/TDZRzLIi6T0lwnrugygnONJYGZE+1yDt6Lt6c1zT5PdydfkG5
Xu7mIa04u9Vk6hmuMP0yLPM1LegERnHWwd3jsT5fAbkjTw22XTl40HCzZq0dn8hoKM9IQWQkd2JP
v4xcOgrxg9v/p0tcrTZ3KTYC1/0aeOZkC5nzLwR1KQXzAJEu07NoMu2pqOsvUiGSu3T41P5JPK2T
f6yTmFN1KMHQCY7tYa0yDq+AGtnIJfVr4qT/GBEnfTpOs4846Wn093monLhZZZmnfMlOq8JpucZy
ReVdYtX1l9GHjz6Ng0KRjmVg6BdFuTal1q7iunQCQPPK9NSqxrCzON42I0SqBn1KT9Rz28QGdOAj
yMmGEUQK04WTw6lBnbFawnVQGgEmO+Rrt+nrS2527VaipgBV3Wl9IRv1hprXF+rVY1idtAobQTWB
q4Z6TpmMwzxNL6eTCQ26w2xbVqFeFYIyNs0AoLxxLNegj+GkHtL26mMsDppB1/z4GJUHyriuaAFd
mnTraNR2qe+pa1LXaz0LEgRN8W4lF++0CNVmdmUdnWRAqRp17UmvwPcJ6gR/yN3Bp6lupdmQ5FOr
zAvqriFXQNTaoF0R2UPnynSfViMoy8fChcyUMgL1C+o+DQw4IOJ6IBNux+9xNKSGvKICLYPLxGmx
05qe22JNo87m+eRVsSmybKdgwlXIhP3hX9dXsUE3OS5khN7jlvm88JK9YRvdiq66OD5iF/uypsQN
e8OUJKy2YpJVm56Q8uDvxhcgc4pNNwPpA3UycDUeVdpkSII1ykY2+OeMJytqxxP15uEwQVp18WgG
WLmMssbtSHFcy1IRX6uGhp/ZKKS3xteZQ/sj9mYqDWk+LSdD3u7Aoea18UEWYbLSQDWGvRe/uFkl
UHIjrpsrW++FB2G6c4QVTxAihE4u7s34ddqm/Zynuf4A5uMNobepcVkuV1WUsdNs6zsIJuIVBQhm
yHdoJDYOXGbpaqnCr1cXJBYZJGhRGs4UukQ+o9g3+Ln4iwKSy+/kMmOgWeteZPl9Bt3iHR+q9uyy
uDpEsgoObqeZJyNurN1ogHS5A8PxJvfy/pF1DLUBWeq8iMgFuafbd19zS0ZgiYnbn2Mn75qxZ78b
CJEzZxhQd9h/4ZoSp9bD9Gj0+vBHqQ0/ddfpv0UhDtMz8FqAUtDxfIHP8CSKsdksHwtVf4oOyCnn
jwUGezBnWsn7xwJBuoviQwYME7iaDqms+JNlKCx9z86QWuRPTWTyp1KJTBoFEI1Jitu2HYfsMY1f
yEdRMc5HNhKkdRsKIIdVDmuwxsYPFBECKbXXrLz26SJkE3b/ymqAYige77LucXJQy0BrUEQLhNyK
D5BHpmHTQlE9wunqchU7c8N1kEfQ3FQfdzQq9uixZyTDR8ANRnBjgDRYvLExwD481h+FYrnQBXiH
uwCJdjzzQfGh1enuI8Jqu8QH8szb9m7SoUYdakU4PgeehXo5VJZR1lFqPg2Rn69nxxLXApb3v1Ab
Gagnv60PdlD0jyph04ITAic3Neb41oGuGBuEh8qO96MOgDlzk37ViST5AcXEh2lEwSgvQag8xa5A
neC0Zl4a/Qoc/WtXJvo3ZBvdVem15otTddO6nazqIQVTEQrkAUqTYkSuaQjyA3N9WcZiTwWQqFNd
xUUSvTlRnJ4SwcM12atKR75AcutuhCwJJNuTZ6r00fPA2Rg1g0oiDpNSnnLgnNPxmwcAZ4Pjwp8t
ZL3WGgqq8Xsf8/shtiO/Uo6UTSeUi01fMjACYq+kH40EZD8oJOFIpTbZvaOZ97GW8Rd3KJuXLvUT
NSBLZ4kzjnOD+7x27Bcvqp/aflr1pcheuB4md0lePNOoVSY2sjVyu9Uj7gXpSy8jVGRwwQ6V2WQv
U5I0Ox049zVNcGQ1buOxik7JZOd3iWX2qCm20w3Hy7+59jSZ30HIoPcTZTTT6UfuZr9raYm0XaUg
8Fp1Y6et9KbS94xqk+xDCSjsU6HqjqzA5Pu4LNyVriqVqKF4O5v0faML1DKVp8JI86d0wqHKiBSg
nTo+UIcxSo0ljuUUATE1NAylIiBG9QT2ohVDN+vG323eAnmoAiflIO/NvH8dzkvRNFoPWOjfnv6r
NRSbHCTJmZ07R8PT+FWz2JAz5+B7/J9CaO5/iPsPIS6YW3bYwJ7/Q+xy2XrCY3s1j//+SW+WKfuz
0Qzm0THAigWq5OZEPWokZ5DMVQ31yFaMlrdN6vR1Md1MXRw3UykOj3scti4r2yHoXhzjzy6KhSLD
BbRD8ccJ1VDv/8dWFd7ahLDEoXSafywHhSQOuu643xiO3vtVK7zvXYe3nnwIfrVcQGOkyr+5wJ6v
u6Ed7q3BSA+4vRb7RI/4Qza2d2lfn6XdbaHoA/qtqEDlc6kpeiax9yaNg8tO4PveKgt8cxSE7bZF
CWZ4M+En8JFlUDexn5JQdD9Le/wx4ob33csERCzaQD7hrWXYBkjRQ43tr8aBdO3FlWF0Gb7dWJch
9Vot0fwet7G1KxoxrGimgNTRsHqfDzI02C0w3vqyqQ2OxEQv+AbElYDZgeXuSDijLnvi2DC8gcex
POt4FfXJTFGu5f7GGy6fsWiGE7p+YAJJIRVwDWDlYN3hL76z66Z41QaQCEgr9TbIWuavhuMYuxZs
E/PcOufvODaaC/rs+AStS2idq7mGh1OlwHJw3qHmgggjwo2Rf8+mzPvDMux7aIlHb9IWyXYCiPKI
0y4Xd1erADeL5f5hjNsxzOQfbTdYftF09l1R6xB5BnnrGmddPh6cAx6rYJP1dDx3cHDqPSA/mN4J
V2wWE9T/PBBbik2VyfSOosgZ6K1UD9/hsNi0FuWAXoKXiARiYQ8Ul5Z4KnPGM5/iaDnFlX/ycv6y
THVjXjyIeGdLF8JTOPFkOG7BtmWYLp1nWXjhm/p6g/cjyGQoIzWtlvXDuiltEPBCtGQ9linuUW7X
44XfSdrtbST4VV8E94z9HAh4xLoCJudEcRb4ci+s0K19Z9tcHa03fb62xVoAqf0Vgof48rKmhVhC
NX5NGSSCk6iVJxrydO3xXHzVTeGcxrxoUW1ZQP+j4mAZiTp5rHsAhPE8z4HPDCQokwBbtfCxw2Y0
f2Tgvfa57bX3S2xZtO+xIP0z3mphHGaSBWimxOs66cFNoaDuDNXwxwEFyPKij8V5cPsfEfSzodKO
xsma96YLtesheSmOQj4bkoNCuCbtQwQM7tCCdAAkcIE8dxwbZTf7kirm9ASHvsicq25lQhKNIpJs
APM6yoQHxwPT00pzvfhRBE689no3vFDDJbji1oapF1vL7VB/Vo9NuCtKGRxEV7uoqII0JMomJSgE
WdOdAAgsA9BBoOuWGhKki2seF7nLNrqDz0qe2UjxV2OAs1ukVickyQxWdYBFSOfcCuDDzBRIjyuj
ZzUORNrg1joG0R0ckfCd6wTsYDDvmaqNsQVpnkoHyKcqaI1NS896VOJfWqBvLxQSev14VhNMenFY
gsk7anhDzSrjuNSB97LEQa8EyVZs5MFmqQ2nHsWxHBQsKKjLh1XZoZ60crmPfH5+KhT4YmnIxgiA
8Zkb+L736MBpoeCUTwAnqxWWYGQ7Tj1er3c39ttFU3X1q2mRnm6TvpcPWQMO/Q6acgU6Wg+JOQu0
A/jLzx0BwcXfHzHK1TvceEvBq+WUW7ez3NVcUdlVv2NpgTVpUbwnx01J5U3l5cfcUA/yLY2oaPNq
FST3UX6HLYdxZ01aecTBwHCipjDlcEpi83045igKk4XY3NhpSBMo9ma4rFRBE6RckRsi8P7QadDb
UhdDDuL9EjT8zLaE8GL0Q8bzY61+a3ELyrHYQck8DTP1Ixy7CAxzNJ67Q2n8ZmXTbcmmD2zv1lG/
Fx1wpVdylDRG/Ux5AsnFuzDlZzbWIy/lvH4WuUysTK/dDNxucNsAfmGBKEiITGyaznFuHRS3BIOI
Z1PHoYmTi7/N12SMB3ikVikBP5pXWeYiZVRBoTBtoBbt9onho5StPjvSqM9jEbCtGQS/yLQ0oBmr
z8uQeraaUBea2AAugJp2tcjiWIY3cydUa4CwMwRYTi1Al12CyUbDxRFiJ7UCPV27ybJSW8ft5Bwr
4EoPRi+7LRNlh5eQ6mR3TvJHlWI3AnZF97HNoGAduF67xUawe2NOcaoVyp8iUFjf799/QEYGXZ2P
gmEqFZ6rhv+1YLijAuKbumOqIqYy5FqKagO6U/cUdKF38nAedqKhA1EksBF+eAKc/x16sDUtITSD
GhQ0Z7vcg047jmu5zwxoaDSxh/fuEdKcwOTYb/inXEyLRX/W3vCzgUzGiwA4ZWeZWX+ABnLymFgJ
6nRVhKX9alGE+BNHD4HPGxzURH0dHFnYdes8E+nrWDjannmG5dMwBi3jqY5tBjpvPXllMhouYxH+
SU7IfyYPtYsMlprphU303Joc1I1N+kqmHGzOiQkWAQ0c6pIHLzbOKy+RgjJaxYC3kD5Jd40CQbqp
px2EIcFQr7x9CiohPnU+HoNQblKVidA0D7cd0tTruUax79r3MZUeggGmRvLZ/f7Okum5KP4i9BiS
icN+RDYQRwF/Icq0GlAHzQmcLdmo4YN1j9KR4EyjSKTlfe5qVzC0m4UoDKJ5wdVCPd7+7FkYBCw0
GYrLs2kVMZk9QCTAw6aXB/d9F1eneYhTpAB1luV7TMU6HOeqGNtLQeNfEN9n1XVvY9KPX3vg/lFn
mrzklW7fTXJAFZSy17leb7SxniCDgOH4V5hwCvtOtMN3nGZ3p6LV8Zoly/wusgLs69PYPCaDfSC7
JWQE4RjpvdXQPz21PINcq5FDkVXhZ2PbYdu065qZOEpXIhoS9OEzcVQVy0MBkrYnb5Dlc2akO8LR
doAIgnyq9mbQLa0hItZsh37K30xPxn7sWeJoAHyGt9w8XS8UKtyo+11WtV+CwMKBFNGnzJSv1DUK
8NmMqK8XCaRfoDA4PFAzZDko+EEkbcnxQdhoyAxpaIgcNDhNuAoFmnIHAE+Ek62/4hhy0PeWNU8i
s22D+7by+junmNpzDWEyLRqbI/jv2jOZ8CfBt9/FTyB2PdzAaYwTiWmnN9kXGt3ELTZy0FJS6yI/
a2ycrqr1rHBAapjcc3eZ47Vy/gj/iFkuQ5fX4uQLrT1/LvqIyzLCeclirxQBap2LTIdWcvYQ6aW8
QIK1eWriUVxG23ro9ATwJ9UEYV9u8qiqNzTk3K6fUlE82Fb4Pomh3u0iOJsnVTEYornXeatencRT
Y6vjeOoVOOeF4LNzZ/ZIxZI91MwY8mQUMph5Oc8TYC/5W/dj0rJi4NZKRzrA259a9moKxSyBPa1L
l5CSo8ooNXdXtrlL4QDo4sMsM1sk0pHxD5C0l80B23mgsUxp+gY2n/MQaj4mlKPgNVWuj4aLl4L/
H+eCksgB1i3fM5TqbAbKhcSKygjQBtCjKuNMEUxUwkldA/8B6NpmYSBeHBQt1GSy/aujUEiKegIp
WoRUXQUEWo9CzA3BSNMLA9gFxF283lSa1I92m3VPJo4OAWKNop+hq8UrVDvjeKLG89muxMfEITGc
H1EeNvPEHGDxB7N2X3RtF+c1tKpzQDD62An7NY27UezGJh2Pkx4inQ0obouKctVltfgz4qEOjKGy
JZ7WrYVaAkLHwEJGXbaZA2fjx+LGBJbcrnYqn661XHWJy1DNCuQ+/jn5pONS6oxnx3vvVwtFtxM1
pheg2j+WXbGRMTKGFZc6EkuQGDnZ5KIuE+De2TYgCI8aUHPPQ5oPwNGk+ct6vNex69PzothwlOOu
yDMbl6AONbSnq0W8KMIknEntchwG7Snw6roUTka9jLttP0zfB4HsIFM1YdRrIyQAFxtDCcrkMHkg
02Jfhp2avww/CyHbf4ijT6GuCAHjf1wxLcIcCWN1NRviCX5ri3gDHKl+4em3CmiKmfTZVDz6NDTA
lgKlEQ8agMq7OGiSZ31dLDzTNQb1oNqHQhuwnKIBk0NsHYi+jxpi63M+KP0W200IDQFxWbPCMef5
LcrKZyLAJVYWdrtOrM7bA/ENhVBjeqqQMLjoOh6Miamxb1CSEz7YIkcldK491W30RPYptcuN7Kvq
MKahBjL+HZndsu/2TgO6pxQ1Lt9AwnaKsGN4kaHTnfFNxLk8rVq1/QonauG9izOixyk2UdmEq+Fw
Fcgc7vRAYlfRG0BPc7w7BM2uhtbaNlfL6uCpQ/Yr/iKnIAFevk7WU46fs2YXoH+UVbodi0hbu6OT
PQdWhQpxax4MRpY/W43o15VWWlsKEHhFvAdEbV9bU/5MJsmgLZG1mrunoRHL/uyY/BuNqMmU3IcL
uM6Jlpwm0z3kNhhHyZsPfflQ5HiDTLxvmQtK6YlIWEQNMnqosRTbeexEAKKlrALDKsuQlWgKvLXg
6OmROFYa8C/LwRH3RLYSKhJikKwuNC1qca6P05H8ZJcSgjuqkHhLtpnhRV2EoerHX2x0Idwe1wkO
S+0CiAYZTMEJdEHBiYaNMSntcGrJNfu5JzdapU/gjPhrzs1EGjKzGXe6Hb50zYhsomqgP2fjsAZl
LKDTqDcchMXvttCKwaE9+01VtN1qzRtN1IVnAY5FfuifjCtPa711nfbW0cWTZW4moPuPKfYiGbjL
0CUPxXg5aDNn45X/qhtBn8b0l6VciHUBB8DfhG65ay5Qllql91Y1JKjpdJLLpBrqLUMIV1sgvEPt
EsUVHTf7FXUFmM5cPUiPs0ML9l0J0ZBluWUR6qHQD3oDrbzX4wTS5upakfvMQi8730TeXJPil2Wp
F4Nhd8igE89c3kyr2hsdVI301h5531ca2VbuXHpbt5B5TIffAce7jpN07XswuV3wb9KMObiS4wVv
gaBpaJ5QSlKsKHmb6PalLRP3SyZsa6uLtj1QRBFCZIb2sh8RVjZaWydn1xG0H8brwCWOLed2DV1D
/tQednRmnziMr51Krw80hA7a2rCm+rUMY/vCFWU32aH/xIHBd0F4rPYbOoTWb8I6ZfcsHPz/W5il
VqPptNrfL9oPYTNfFNyA7xddPhstri5KYZWGpILpQhdB1smwCox8fIxHQ4DItcCP1C6dN8f2Dk0k
U5yW4xBwSDzIRH9E8ATcTWUaumsqVK5YBiYKjsO9pQJ5YDglh5w2eCCVFA01AZjO9cycHmjWOEBm
pdfjr0tAiv+q/2WhgSXAhjeg/rOZOx1SXVfcfNBB46pppS86p34mSzekma9pYIgkFbQlnoTPKMTI
5/iuMU4iTKa9nNpGyZuY6xr/gh9d/oO+KxyVJH4EQd+7fwnQUm30hVW9B3BsuHPwwHhlj8IBpASe
TBvEOQ3oWf/I3enI60p7c8NJ20g7N456llcPUwohVIqA9IA/tjJ4gnLxQ2LG8bkwwX5En5j+KVqc
7zq8ID+QCRW4EDRHhc9WBJBUCpH/3zgSSNrASa2TaEGvvlrGZKTGtPsADMitsVps1NMaNYW6n82D
LIiNt0kIS4JQANqdqEBhv72hrvYkuTXrbilZLi/V4kPK+69kQr2vStQ7gXnnGPZv7BSqPQl1zZpd
YZFJCmYJpGDwihNu6a4N+Qrc85c7+9U4ryBzHUd39ICYb/F16vzzAdEzyGXZvXcsDNMH87i4W8q6
+CgFQKiOCRIH7a+6MBUHjqwQqARlq3IoGSLlVuLp77d4Uup3dQBdi5j30daoRAEKbaeVl8wbtmHf
1cfZFjdA3tdQZOwluBZmG+qxk62GrTBKxsyH/5k+GznQf7DDeaZr6LrpeA7Tde+W190SDQishia8
7zoUJmaO1q1kjpqwlPF006hz/9QMNW3LwWaKB4fHfEcbi7UJuT8c9w9MO89d8tuWhTJIYXf+bPQY
XtsHzc1ygiXvqEyASgKWWoF/LR1oeztaI5cr/WXGzQJzKcLNWl4FeVzLFZcQ2H08qaf0203PMrvs
m6hx9J1BOuDWW5fZ8xBlyZZpQjtpkxWgfKSoum2pxE7IWGgFyg9kuCLvYqchNZYx3Ndlyh7YCIVK
OX3vS0/srIabO1vz3G+OtcHpj70aRY1tmFUAy6xKx6h+TGRPIHUxnshicrwKghQYx3MqIHWheihF
aq6oNq1XwiNW2/6yxzACbWZSgPZ20B1fQwJ4Q8YyraJ7cH5G90gfGjuBklnciGGbo5MqiS563fpk
GzwPh1GJBB0QqmjuqAGm2vIn0PhvUB5TsBWO+989AF7iyNRpTxM5KFr36vEg8+p5tuFPN97RDJyh
BT6AYM76dhkXtAiJlKiEESWURLWi3oNOObzrvOK9qbCxC9oaiVdYohBbUmSg0VX70pU62FsXhTgI
iVp5vBi/xk3ZH8GG4a6RCx+/W4Nz1Gs9fwWvWX+MevABkhKSsnce3pBrpP93JHLnWgAb4wRVPyIX
CqVMPQcrYg9CK/IWYRU85qxf6XagPTEANvSsZ4egcca1E+qRzwugELZxBMIQjhcgyo4Jo0BizMwq
E4QZDcC5CjTRuD0uVEQBFNBDrd4nU5v6WpLaB6E0zoc26sELUTdbGo5GOO2Zgz9r3tf2C9PH/gws
MCqy1BB0itnjoOlzrBZhfjK2qxp53ScK6Fn8tSv04EKL0aXSooHul+5cSD2OmtELp3jdIuHL7bUE
/tavwWBwj0qF5t5lyDiBY+VIJp310ErSwBJ4ggDfbLMFA+2zanLo8Z2QajiSKWtxhxuaKN0Hnu6T
XF4qUWKlj4lxX4TGCCTglG3AIMshBgvpBu5Y+sroE2CnUFb3FnTmdOaKCN/JQGI+ZWCRN1D5mPuu
OVx5beWlufoAvUlw5w9v+O+ezsQUvsx1e9bjqWuxlWZkidwBZQvisc5zNnbAkMVpFKEVNTjuzS95
PuaoPMbpGXnDwop2EbdBmxGLaedkEWiptFj/EqT20VG4Fh1gPl+wsr/TgwEYu6gafELCjLWx58OY
vbVNmqIKvpu2894kUhsWehRRYyUa6thqyL5szEbdPmnrYprjnQMZ672NRNoBZYaXBZgzcoacNcFw
dIg1HVCIOHsXeE7RSwmBNcsLL6XK0E4CX562BRFDDVj4valuHtQrygip9LDbOnaSWbOXHC0QyIGL
Sq8lluyBUYEIhgN3TMOlEXlmgbANl1CnzgeRg8cvmLqG5b7GQF5Wk1SEavpc34K3iB86gFrOHSlK
KHthVH0Ggg90UyftNnaqTaslxiNxiWWMujcI5jKt8TMcgK0HSPI9m3aEo2amg+sCI2osu/lZ1+50
RqUwXgEDe9pmUfWnaNNXJ+rwlOV1pGODRy1hYWHTTOTj9FqC463NgrOr4RsQm9nwagDGhVMFfXhF
Xum9Nylbg6LVYyOZu12AcQtOLgmHCXQYClK3uDuzBSf1oOFvqRxX2Do7ABvae/gyE2B3fBUstpmM
CEo5MSTGpkh0mziD/E0y1SUDnk0Zlbuc5HdwYfI9maRl4kYONHVyFoG1XsKoFwAlYMS4oPq+UFOn
1XPR59U+VqaWbl7kWL6FHyHzd2357lFcD7xL1XZgcc4cdoRkBzumqte2Gk+hWoVuvXTJ3whpIu/Y
fOKfItIuUqtcdee1rpZdlsnT7D6MuLa9vdLVdIoGt/exw0L74O/yQaQhBBko/dw64ytK//luMVGP
GtIboqmzd+xvY8UIGhBbpBAx1EBFrIG27q4eMiR/5PcaBEGvrO/bB/yfvZAVCVUPep9pCHotnr+V
k5VsIrdM9uTVHYiB9wCo4zQXpeWe98SgRrcSeF3A/hbbYtogz5thMJc/DE4MhQG1hSbvEsfsCTsP
gFKgopvJjYgr3IJSOpsN7jPiKin/PoQcnTq5De5ZDESkr4IbhycrqKfa8lLEqJLmQZS7Bwi5WMgs
8WTzriAImQsxKYY2vx8htUy8HUTqQTQepOEtLFFvWJzjtkbudw4QMCpiJbjISM1C/bHYdLt3V72R
1ZtZ7ntZfB4Dcny9zmykhfCeC4ibjcz3aMsQFRejdqwcR0MBBnpkq+LoTSusBvWGsCMf9x4xMCvI
QOzxz2nWWGoZCg8RedVd1l7W6JpK4FdOctp4LgE5pV44UUS3iY2xP2RZo6PCWb2PLs1sZJI/6aGs
dqZo65UpxmKzUPLd8O8tjoWT77OQvkZplcTZYtSCsLDW7BfN6LLzIMcUGrwYprHwHorI2RVQger8
pPuFCvriWbdHVEpb4ZeoAn8/RdajFSHPrUH5XE2E8E65AVnxhGdGxV/MWNZ724rDdRJP473k4hAN
I7gRULLXXyJdomgyiortmIH3tFcNqrfiEYkKdCuJxxm5KZoaXncxYOPGawiZ25Oj4xgV5HrGa+CY
P5yagTPC7nfaYMffWVwXaxTaF3dejoOA0m3eSihmKxAsB3oDvaW5spmj5/fSDn07tOzb4Ku4jwXA
J3u91GfXGHmAn99yuc9ilqWhiffHO1ykyoHXxf8HtLDVPgMZ/sKP+7a/pG6TPkbHWVunCEEBMInv
QcuKzQCGl1OXN/a9ZUC82TQrICI1WfhNC4LVRHGrAqrC9mOdQklV0a2qhnrUTG481qtlTNOYYaOM
8a8Zn027sRVx+CDBN3Ufpn12KiFA6DNeWm/gOQo3gZPpew0iE2/VmH4xe2ngWEPLX6Cwho9fi/sW
8gE7qQgs3cQBM6bqUVODWWk9mKybOTJnKkyiu1yYLpd5s7vVdmxwUMP3sdQVo6ae8AhnIsDJiH58
cKNTi5LRx6Ifq8e/LDSw66J+bJCHVTFk6VXg+D6LBmT2UmeJ+ds6Xuy+ep1VhUztOvBkl613T5Kx
fTcVp9EZ7wxlWuwQ4GXrICusdYtdNtADoXfJWdhANmfiYLq3zIOHt2WUkINQkZKmNPSAcMAOsjFf
m1HPZi8lXMnLE4hLkzcGzqvwQFujVKXjoUgO3BCuP28YUOFyKOsRJHWxk0xfNBB4r0EIYd+zwbDm
xmLiEUhjyBZ82D2oD16sQvgUtdiHJvN2cpRgLFPTF0fcCtsfo9rc1G7G9yzXvjaBycTWCar45Ka5
nb4OnFU+qBTxWWhcJEnmj06QSbmHOEAJsKveHgfXcpKVEYHUsE+CfDOEHGVjdhCuQL8F0uJBE4eg
slFwbINSLJCDeOsbiO2aodmtXTVkuNVs8owBcuTE4i0uQF/k5iK90FAbcKtGudezCe3o5x5SuBUk
LCLjRRjA/IMGrmPrPEZZZ5UCftx1jvA9df5fDYY37RuVD1BH4ngDqWJ3Q118MG7OUeSfQ8kV06k/
da3QSVeuZUWbUc1vcRbmbmhpcguw1aCiq4g3Ae/xYldmY3gSUJXh/m3XpQAvccLT3C1R2HVwkPv/
PJJZ2ps3Rk5uPmnhkIH3QaB0KQtx+DnpnebjVTyX68Zhpg+opnkq9KexFmDEmkx+z6Hk9b3HKzXO
LssJhx56uYUeS3NmUCo5Ajs87QLsRx/0FJKCaTj1b5rs/tBR4PUL6/C0RImrs24iSFdFkBM0VMWA
GvUonlxGI5OAv4GiRFdQmAhZmz0+I4iC1ZDQMlAasVbAokUHslmonnp0IbZZF8b9hPOnBG+EyI4L
PMfz2tSO1Mxjcl2NWwsV6KvZZzHO/E7i20ZRDU7QTkv8YqPpiyOH/PLBlQJ0BdssAOtlohvbWmkF
MjduN6aAuvKk2d2XT+x90AX3TijLnaSiVKE4QccpsE9gh7NPNLzy0HjKtk0KChoKi4LsebRCIJU+
4sn+6cy/prc4GLm6gG30TzVEjLkDFWihr8D8zc+hmdMPGLJSnm4X4KWA0banHVRzvAMbYgvKZJKH
R0PLtoSCLor/Q9p3LcmNK9t+ESMIer6yXJdpIzeamRfGWHoHWvDrz0KiVaBqNPvuHfdBCCAd2VUl
EiZzrWk8ic5+8VjwXhgNoLvqSk2ztl4TkR2pSUhD6pEsXUChiu8CPlQXTT1qgslNd/7S1emeLzWQ
g6OQi3yfL3l2paab+/fegyxevPQK6jgcnXdNi/bBnPSlZSL73I0Bri7jbAyVZ8jznxtUxEryARGE
4HCoMKNHedwDdTgrlvKYBsusFPrRP7f531m+gM8R+UWvqNMMX6tqZc8yRmWMlyHnmAFJtAXstvPn
vo/5gh1djAGEt3d6vNA2MrIhrT0HzW7NwKg7NCCjj4a5gyPpJyMon3y7/EqGwgLHMA4CftPptYuX
tG20jvUCcJC3hI0NztVkPq82ofzcAHvvV+rphmTKBf9fjsNQZWdgEz/kJ5FAJR7xNg4uS/iY8US5
RFbs/w5wnT9Q8hpcqSm94b33KMsMF9ANqBjXdvX3xv/uS+HN6YInOAro5OjB1hVheUjiZlRPDfof
rp4M6ilB/+8r+UBh9GwhA36cjSm86McBGZDp9tmi+g+PFD8BHxUvcU4KBFjsfVMRtup6joVaxNo5
kywsqhwVDlS4TZ9qMCEdp/asP8ANKk5BBfZJTe6Vm2a3Y9j0OHkrOMFIkZbekw0+vBcSpasXPtcx
v2DXYSp2FARkqbvWBhebLUkxUQAN9vQiiE+zzEsE4rw8dWXeM2mBfQbqmGH6Ehij81bZxsdEJkQy
B1wEoghQlxh0+aHJ7SQZXw0XxCC0ETml8x9dhy0v2ngMQcniAn1n2MjIjDYipXzosXmmRdS7y8mK
RNTI2NpeO9UWNsgyfrG9yT3SefbDoTYdWzfCX2+hf3o4aSedPubuvCE9Ym0HAPnvj+W1HSlC1DhH
dMGEZdnZ6f2f8I99zovGOWAqkR09OUxQug2I2LndkbZPnf6FCeAF+yP7PIG28LMANYu0JMnieW8g
cw1fyLkaRbYToOU8p8FgvvUMHFJdijfQaM4HKmDNkR58C/IElIJYs/a7oQfeYmx+onLWfsxxitZ1
4GuUlbDYHMuPbsUvudeaB5VTqvj7PODCR1XqCgAaorgd9+c+64zU1JmVghJQw85tz6Vpy/P8GCRt
aWcchnJGWU4wxHsSpqYP/FLqjrkTA/QBlh2I4VRvxZGhcdCaTSASAh1+Oc88ULwMmpxB80Y8yBov
5Ps2ACQ9KWq5MKIeNSYtjPSYmB2QhLF1Ia0/lt4+AKDD3s95HZydeESqW2IBb1/SYtYyub/NrMp9
xilte8RkoIg64sokved62FqZ8IhVKhMAZ0AakK5zI0J2JK/GEEWkxp7kK3YSHDeIAkm9WOckV5+m
eoBow1RPj60Q2zaR0pGYDBaQ/l3NX5F2510SmjhqP086KzdyAKXbX0jCyI5JDDrKIz1wJnrKZPkH
VrnOJaTEz43CMeN2x1u/OuahPV3TIQEc8DLyT9SERfaldKfqmUa9CIJTz2N7R0NLmk3YjWL26n8g
EQiQ00PfoQrRGDIcRIHh+RUEDEdSrszDXiZyC6MxtdozyeiiJraJrUkcE+w4Ysc3dZabiEPPObqT
h3pTB7tyQxE42KqGpk5ro94nQw6aBxOwXlK2UXTjiGJhlopb3cYjiDtSvicZLxOcluVB5CNt/Wdw
1L6FqJv6OCx8+lA50yfUvjQ/433inQYDeE9FtdaYKdj4rxVP3YuxDOaXJp0xdYF304UC1L0A26Ah
VnhYKKRrelXDlEdZFrQ/FaVwn+MFtVsULXEEzvqTpH6iobwFZMqDK9cX6zFxPFQZyqZuZxQfTSi1
B+ebpxQGNg9wblKiELr3cJYnTXLPsa1IWdt5u2+aeMFSNIdQx1l7Frnmkj77VWmp0KSskno6gobK
j8bBz/09itbZy2hUn8Q6Mzwf5IhCuX1fn9cm+0oXIgWFssC7KazxtXHGQxdn+bPd4rtmsolRcnpZ
SuMDiWZQi4PDMkCK44B3yV7bUc8Zm98nzsQ5A9Lq64g95FfAeE8vFnIoyEDLjSFcT3PaI19G2upA
OYg7d0GcsqM2Ju395tJ4eVlQCfxkxxa/An7xvcEevswwuo+pp23Ygs2/AMQCWqRtSYbDqW28BzvS
PsgoQNIF+OpQAgju5G8BfmTnuO50bjjYFWXxh9G77qGYZEombf3qsdooBgCiC8bxAiS9Er+afMCT
9Q8Z2Q2Ybe2NfOo/kDHF0r7ifj0t+8/xcuRE7nCCiTIvcEN71oZGiwi1PNdur8kSH4k4iwDbFLEY
KXLHOCozyTimGbgmcP5qL+1Kve+VFJIFydPCw/aiTxObegZxWG1im/z7E0bMmLoReGTgY2uZ9aS1
6sSRxigI3zpb7YSyI9JIP+QfWU841uPjnmRe4v8NRtu+A1hhHj7Pmd+BoGyKgeMjAQZyCSZAvaw1
wT2IhxRAv7dyUlJTBTmQAh7ctJpCkTPJYhQwRXE8ILXofg1t7MmL66FNIAQ0/tfLo0zJmHEUpq02
XjrUw2386OJDsISonLaQaP79bWhjf10YuAm/v/OHob5TFhZva9GMJx2PbPWnQQqSNfQp/qu6kF+D
g6+BPFYgYGDp1kfOBPjFQa4f7WwBfCmNDWtwAN0ppdRsxoyslK3BR3NXCbvfWQ4O/VCgHr87qLEn
Y8e5AahU5UYCf/Ha9EhdfXFM67pFUo5KFxVduQinw7pULP4hrvDj9ev1pcvX6bPNArED0KCP3ySG
okBhmmV1YDeUw6K0+hs4WjKAVRnTZycL80/YiCcdNTIYnwaQWQG6CRi7s5CwDWNjf6Bm9eKvJpKO
r1qUS9ZtN8lfDWHYH2av695y62+t9zEPwry1fNMiPhj8vA4hkCET8z2yBezZI5ZdKFiTccgYWGDT
vpqDEIeXuANSOEHgRYAemJ5IBvKDDtSOtNMYgpFUoESmw55fBq65AK9qNR7rzLnasYMNMCCsdZEe
kzCzJvsaposBTblvm7a/bkRkQg2TEainjMloFYlzet8vYmFoR0nzk8vXEBO8BvMO5FOAg2VxFyRX
NjOLPHCzHbB8D25O4TXtJQAuxhGQGgmqqixWfSqZ8jZX4F8aILrYA64OoPICJD+3FG/VWzBYwaEa
JaaBYbzLtLaeq3yKyDBJVmA5+DZSYpA2NUVklCO3od074dTckLlOEZSWoyw+sp3FO4w0h50C/C1m
MoFYXM5eaXYLAIRO5sh6doRCxerABpTLqTkz6eMhS8+Yaby0ZRO/sQGnjryt1MgZ1/hN9HgEd6aF
gjxpQY3NkFnDQsyztawILdSJdg7bkVvgB+GbbyzFxZrzv0hEts6En71rGTs1klegXjIUB2+qrG+/
YvAuBZF+z1UL8HjHARNZeu3Re85fWLJjBp4F+r3p3mWZAOHCVIQujlVdF8SVvQdCrqzmEY3tjKG7
uMYtrOUEg4akmWS1hMEtOwqRQ3j0SlG/TWBuRRnV4B9xhItsRaedAON/rHOL/eLac7fzMtZ/9GbW
H1fR9LfQHe1L27bmyeS9eUYGrth5i3mivByVnNNV7m6tbBPVsMjVAeNk/8qadWORYQd8t0gLcrhb
JL1X7IYVSNY6lcOz5gR5XTLzg9JBQjPOkPVTzEeyec/8kIkiG8vcjgEM64gXHQermAXU2lR5DeAI
a8dATXUN5vW9cZcC8KV6LHxrvCJRm8zsu+3Gy8Zpu5ERR+mCbN3DODhgNcgydhtckGua1XIhETUg
MkC+gGwMx0dGFtm1IBQ8t2y6bGSqCyzP6jS3SPj9gEXbb7QCrhqQnVWJOPv4HbvPJPtekZRJNnxc
JFqYNAaqBzguR3xnvYniNHdODyARAEGrz4czearFOEP25hSCMWRT74nkHKwiswEZoD74QFS16BiC
77OuwgX1xquBIlHfnG4hahyvM0u/kyXNfCNtPMQTHhJoqLeCohLVRc68pyHoHvHlasMu/SIa3tza
xW/HfYjZUZRn4OE1JNhOicUkKI5mEJGxxHyOa1dOllrzCFQ1D1TULHuxfNvHuy4o/2j5Cf83+O8o
gx7AgSncU2MNGQIBbrvFdFOADqkD8jZrTzlyqZAJCFRu0iYNgKwjgZLgJ/BMfcxoiE/wXU02qMtm
QOhKnD0pQhBgPL0nMmDJgnRjCYPlI8XiTN05WLDFhY2pJUotYGGrMakKJG1WWLgPIIDrx2My1TkY
tNHE+MkDetrpm4jG49jFHs5GKvM8ml5E6jgucfTF5QtddbWneI1dwINQgmHd+fOtjA/viYYy59Dr
3RoJFVIhCjx4/arfJiN+U5C7gvRY4rIHfmFnn1JkqHhBGV8ZAFSOVlLlUZqGyLImIZd5Co/jeEWi
AmmKBJtB5ENDrdDODzIVa7YdsU9di7frJ5RcSRYZ3nwKU+vo+kV1yTIR3lw2dBxFBOgyBbErqQZa
yzpsNCBpsaZoZN56MM3BApeinXXKP7Ex3Rp7VA/KENRU2IiOfH9sDrSZr3bv1cY9bfar7j90Bovj
Ez6dyz+M5GyNlYvAaZvsrty+yHziJ53FEcrPSg+xFHUAsI4tW1Jgko9PmhKP3bZDlyxprDJEpHeT
eQ5Y51Zr96DQxpUPZAT3PcGNuB4ABvm7U2BxYVgMSW/bBDjSF2b2x1IAbXirJ00NWl/sJeHYkZ7Q
vo8jI1uwn9UDWT21HxL06Hneuf1XrKDnk35K6+f8gyws2G72JxyGlThB7q0Z2Awda/czT3gdkZCa
/3VsSlQ57f7/isEk1hwZ0S0Uc/uE/T8sTWJjvGoWlAdOFdL+F7Kx6sWuLXKmSFmIYEW7Ue9/kuH9
/R5PcbNIppeqrLDvO7hn2v7Um6UiBlxlG7jDQSuAbPVtQ/WHm6e0t/qocZYOtFN8FMegnspzWLTB
1ZdN5xn+pvmRLMuQG4gqPOAG/Zvxf443Bdlx4n4PIOhvF1tATLJUVvf7XBcfO0mE1MiGer4FnE/q
taEFcnHH8ndahpJysB89GJolsj+nODmTnBqKx4hTicagOenOYDG86FDUK4FFf+RjOaLAHFDtvbXP
5JFs7XLM1zbIQAHePzMv8kNJGjJSXQIHKipspm/tZZDs7qQDbQIrH6TIo/oyRS6Xl60lXovAYe8B
Z/IdK1gmCcLaMlzfucNoTKRgU/O1XirAR0h2MeW36f7Qj/Tk7K61cHeaXAwYUeMFDEsoYBf7LEQW
P4GOE9y4gg7noUQmJwE1MyGOI2VxAs0E9UlMboBsMw7z4v1BIgIdJ7my1nYqMsoH0+yopf+I6ZX5
S9DgyFnfE8XULot86b4Z8gQYSzSc/VI36ez6vUtjapBfAEIS0sRAr73SOFlM41Av2R8PdnVjAXFG
CytgjZ7eUUmY7bz5QAh5HYcseOnBfioHnRMCWI96QRUf5wlLB1Kw0DP9KC9x+OeXIF4iYRWDC4gN
q9vj/4nntEB9b4Drk7TTnm4ub/0kPao/KeTIwo/odvUN6T+Jepu/WP2JZF5Ui4X0UQQlowppi+9T
b7/CBrIxFdcJHAuggs96VC07Bd6JqMJWGnPpl+FGUrJ0jLS8igyoqzsSgrAGieRgl1s5Cp5Bjzxf
KycWYE3GFC5MOf730CTNS+Lx1JQgfldCPcWjqV9XLR7g7/Lw8OhI4y74beib9WY0ZbdbUeK4z1Dn
dV3k2W4RuBN21O9j6lFjjxzcOyGAkKVSN+S2St8HmR7W3lIfQBCKcsm7Hbi4ccLlD0jt9cxpOpS5
6VVI8+2QdOqXwVcARtTTG00AUUg0IA+hlSQ9WJdTWX7eOQ4I4cCtjTkbcD1JGGRxcS1yCwAyo4t9
9qwAvC4OLpRhToYkxLYhkFiE/W44glb7EAsQFAYAiH0Cg/LbpnxlltVhGiTuexMtJw+T4OFQA9yf
8mK/dkP1y1pPl6axvT+Rm/mTVbP5p4kV7mFyPOsKEHPzOZ2ECSI8AFyjlrRWa60GZ8gNCqYE9sh4
ddbrr8UZzRvD1opZ1vyWJpa1d1A191OZln9bSCD5u+2ATQ9kN3yOv/bGPH2txprvi3GYXoelZpj4
A1uUr1UKoqNmnywTWPd+QA4GQOr5ucP59W5KmSTmw2IY1T3fCMTIpbO8WakfFXeir7Yy5h1dhAL+
8EryIvo+1IXvAWhIUeg+aKhIydQtSMNaXkSrVQTJY6Zj6fugW9W+ZEIybaK1D38XXSiTH5lWPF7t
/pnoyDqeMr7/wTTUWgoao67ivHpYKN7/Kn0x9TV09LfdL7T5bnQsfaubT0sH0n8skKFBY8Ql2Okd
kSNBbgkq0ZBBK0WFRtBQYBqEt6G6Sqf6E/Co35E2yO8BHARILTjR85AhB9iU53UCpSmyv1F0KEEM
usnqpiONXaoM+t7mH2qyTMLgmck4yoVkqP9ECSPF/N4G2XTx1QehEShMQlUeoupBZtQcleLjYmHh
rStEVinu49Y6Vd5YRY91JiWvAIBX+Ng5In8bPNGmKYBhYXfhAtCAtsQUBxja6n42fxh1qSGjrkIa
C91bkueoiKIuqceq+GiCv+YYMxTwuRJa2ZIzeuo9yIzcHZCUKG0ALDueBndA0hlG2o6GSBR7D0XD
/x+ZA0rOPcfOE5aZy3tOMqBpjUsqfieJSjk2pFJbcICo9BuPpETmTNGDUiBJeIVE/Ht+M87Y09sm
hp2DoWJu8bnakvyJZ7w7hUv6IZhiSasi2aNUl9Qb6TyhkBfvydg4hIAqjrLp4CDt+zVtAdWRJFXl
RH7T/tKi3vxMMtJSE8dWs/dQbLp/UOTrsDxV2JOKtDH1DFvWKL1fgQHeOA+8rk0/LFW2HggP1UhA
5xaVTfiHid2sI8mW3h+vo0Rbpd6DDEDP8FB+QQsq5EU4OJIIBfbf+YxMI4FU8AONfdeOT2s/jelh
LUF19Kh/HE/9WB/X3kq+xGsfH3w2dk/O3Ha/AEEYFCICIBGN2V5rFIbt6snufgFDyIw6Jtt84SCZ
/giY1I84WAxe/KBbZnE05gYZ0tgF9E916VTX3A33JjbKzzSqgR2ETBupEBUK1GfX8ptIqaRwlkLS
kAyHHTHmRZ65PI3JeFJD0hh1V18Nq/jmTY6b6AagYn3UxyHm6rTgNe98AD49RC8NbPHQ1VRk0md0
TWVKd7c2eDyufVId1EVkzE145arvmYzUnak/UV5U/4Xy88gxvT6rEKmd4Xy9xwTFmAbkDysQUQL7
LSWeaFiEGVK60+ZIGmpIAWI7rHQqPwWungQj1eq+8rKoBR/WUdmQhufxzx23/aPeA6Ye7fgiyRyP
qbjHs+u+Y6y3gjd7x00m8JPSKjLX3g8KfYEfhY3BVxa1ZrLszRC8kpr8Edj+f3W2bRxI/sghqe1I
/eCrh9QjskrqyaCrfAA8yDWTpbYlGQ61keSp1dqPZKGZf+Jzk9yCwnU+geGgQ2oBb08zlV9WLrva
VQ0oZF6UXOaqHPDfNLxMMfvAkC3+bKbdARXyRnPoRyAshUmKFQvhKXhrp9SpJOGhppKkONrOmJBN
FSFXeQKlGN8xka6M/1YAfzIESNdFPQvyYP20GYJI6hM4KnCYZWRvhBQ8OQAsjDRosMIUBiExpI/4
wmoMfqFzUIf1k4Y4pp5TNb9OqHBDXR7qUUdUGHxbsgEmLd5nQT7vH9ZyrmO+ldZqXLQcaCD2NU4x
D5DuXdbxozUhmyapcETIaLfZlhvPVjUvF55/IrlJhAooXfdywJ0iu7pKwGkxx7JmyiqMfQk2nh1V
SqUNX56pp0qqUi4BX6Waiq02dVaq+Op7byrAIm/Spn5Z7d6XrQaf2qNhg1+0W5cXABQMb55sLKNp
91MrxgNzUPQQJRao9wB0hUyJfHijhozjDFiAPZv6s1YU/uQgLb105CEhfMkwyQJAPJhAnvGwIUK7
IrJZHAdo6DlQ+khmLKLHCtj+PcxYdwmAIP2UdsiVRlKSQILaAH7Stloj7H8A4tIbmrcM9CwS2DJw
jToGCEtuRhNgsUApAIsyngB5OS7WKcuBw0qyJWHJwTaRRG4jces58wf/OQAPwcGX2AoCuKgreD9c
oBJxfH19nre3Ni0xNAev2c3ACXk28iISQAHPIhTiv/ekbAZX2Bu+6xyLRMAcD8S5mcxViYUpxroJ
F4/7AHGGkNQrilwiKwmqvZb90DrI8DgFpCy/iNIC97gw5pMFzN4vNMTsbT6xyQPeotSibHXZDElr
i5V/af/QwQtZwUw3UflxtVv7OlA3luKjxFxY3iPZPNxZReXN5PjDv3MeQKwK6otFLbn0tJ5WDHOA
NyoAnt9+tH4gWR2DHQrs528/Zl/+5q9WDj5wgNY5PI/V4L9Mtu2/OISRB2qF3SCHJCNtGOT8GfkW
Ecm1Aw1DII3JXXfjSIrE7ScbcDUVe3Ld7M8HY4o5JziUKGYgxMpLiwZbPyGwvk+TyDo8h0D85lRI
kcR2VfqCs93SjGLZNUNUZ7fNT2lWpi+uHTozEpCRHdmuxZlkIeoe3h0wL3Z2TifcPQn9cB3YXoeu
MD3bYXZT7+gzpgWS+lTmpAW6xRR+ffjw1XKKtAG09HHrdZU2Zn3aAA7bUBZk1krQ4LS1bmAJ8q/g
yAFVmwnI5BQpeIlsqDexwTzWVob/rFLLhnZ+0XYmEHN25dCGyAmAgjy0Nkybi40p54XkOvBY9OuR
5dWE8igbxcUgQxzkgS2RY6sjEjlUmAA0vtttZJuu8v4Wi8Lka4NqDHLuu/eLNMWMEyohlt7aDbVf
PPHWAD5vHlRvg2yoB3iuX+IkLy80QmV3/eYg4/rJ6jKQ3N/NSDEv3S+GwItuzJbqjURtmAFiWtqu
rP0cCy85q6e4LqFdOHIv+8a3D/pNQA90auj5TiZsSB3JoDGrlwUpavVCmRNUX631u/pdKK9A5voC
NKSr4K3+urbBa2EYmGBZAUD44zlsIjVOQYfxXLS2tUaNAU6otvGuuclhibJUQJhIdWB1KWDq7GFP
Q1IoF3uci6tbD8dtMLpOZuO4WqR8PW2iCX9C3UL4d9b+SjOZzbSqpZkOTX8c20Yty2b+Q7Y0TvwY
P6zpj42Jm2MTqkMeKOqTysHETu7SelERYO+3oSd+Lt8NqWzmBRwY+dCcQKoH3Li7nHokM+3k1cRx
uYnk0OAW5oO1yySwbCKbcQLOTOHwCtDXGNo4rd0ouI/lOcmomUC19Mr9uXnSCopCvlpRG8gXVn4P
8ckakIw/z3EBAlnAwif7YeYOMtHQgJveAS6rXV978x/KEfB81142ZIvVI7KTaUwaE2cBEdBuiiOp
taEe+o0PFz2mHjWGz8fD6iS9CqgV2lg5J6H4E1w47mH24/VCDT77GVurcgzA76kCJA4Ip2ffQtfO
rFV+Od8M3lUwdcyujyaOYs6NWjmNKrT0p6jaicLp4ebypFHuj5d/sB/pxsiVGj8+Au28vcSSw9JX
zJdIxLmEki9zM3atcjmBvu+qZMGDObmTD/VITT2tcAqQpOE0GnExqQHGBHWVVDshzx2Vio71WSe1
5U2Y7OoG2cCCEuP+PY1N6Skxbl5dfqm7Gb9r5MWRi06Y+2EC3UzBG9cfAS5aXgE88VW0eGEiR2W6
mZL9mZieqSG6Z+qRIgaszIV3Yvcg/5EthZtSK9iDAseI/jXmg+/9dkAKUd9QRToYIxD6iiC7YWd7
Xo7UdZYyv/WVfQNr0vDkZfWcyVrXbGf2q9ivSIYEa6r0EWzucZwnzX2cJeT7mSUlALvCHMBU9mp8
0OHcEL9n8IhEWcU6dnZmm0VIc42B7TJjfw1JfPbeb1E4oMYPj6CUfS4t279tnlv0VCI3lKnZO/3g
oh4I9vxn1Uu/bFy1Gbn2ZmUjTQG26rL0MFTXfr+ivhFlgZNHbFTgxWHgYbrrUmE81369beY5dy7e
yp+03B3TeI1ozN35A1YJ7flHrnww2J5nq4f0nu9ikjEQTWwduLxbiAx5DJHtmx8MlOictau67CCD
Zt24DXrjqH/ARqQFTJvSs6wLKu6sy8JQKIjaQXSVqkpGYOS4du8fBJYaT35XHazA7W3Ap8GI1NTb
+ATLaIZXrVL2qKCNkq5Pww4M1MxGnUUCAvIEC6Zr504HwMc0yF5E0w1B/ULDu5JMtZx6pASi1+FB
TjFIiReJUj64G2Azi5Zg5Mgy9aPCDrO3dAiSjzUY6W+eK17NrEk/KtHaDCdh9OAdkBbUGNmyYgEB
REUcCr7bZR57EymzwSYNs74o2reQzZF2KpiIz3NeYEFv86LYAaetPVi9qAAM8y2INeJtjTIf90x+
pGCpH/lWk79N02TiWVLU8wTabpn0iBTK2yTJAwzsZT3VZv2BRqIvW/tIWptYBTqn73dzmvfYt/7m
4hrTFDzbwXK0Uah4VobKZwiyei+42x37OAFLReX6bww1/G/NgHIaUGj1B5IpRTdXT4aLebCWNY6V
A1QhP2vREg4+8DVcFHIu6wvJSWQBohXUczY/J/IyPhCv2AycPfnLMOelxENhWE5JBfKUSJc6WFKD
w7LlRIYbtSvM73xMY01Q7nOXDjLwQ1UFaXU0uowKSRpWYYm5Kb+QEchGR/1m3eAu6a5dZi5gdfu+
bkM6biO2QxQYSY9MpTvgGbZoQOqNZzJBl2kFkK/t59rCLsT3CGk0RFH1JxQexWcaNeuMvXJA2CEP
EQj+BxIWRr0+9SqH3SpHFzCwCea9TvMSDl5wcSRUHjLoZ5BNr52S1S6IQiLksyk7p8vDC3lR8wM5
ie5xyZ5EOi7J1JCuCLhEoChdsTvWXMG7aL5SEyKb/HU8Up/Fw7vUBgfWNQiXF21ISmtKxxPwtrGN
cY+wSi9vHle8TZi1f1D0qFTDcygXJx2dPAxs+rUAHr3ihLt75kOwF3aTflqNFvluzThfaNibgP2t
pvnP1DHTTyQCGiXS4Axra1FW65+kBOFP8qm3kDBDMcgr5Y17vVuQGW/StwHVoi1AQCZgwJ3dEs8i
arrYeu9pWTbxFJgdSNEhWX83eTBuurg+tlkDBNp7PB10HRxJ1J0B0dpHbif56lDaTvviqHxze+uy
fH3P9S+zZDwDaB7vCnphyCaXDRghAC1GQvBg410Tt0hyBK+8GpHCRRob3vp3Rx2nke8oUpBsE6zX
cXGO2Nm7B1Ny2hipC1X+a8ZBKQdqXvtioozikrbfelrGADGy52wEL4800QrujWGlhKR5UP9PMh2V
3Iopif+r0AxMArORIom4BQhHhnzoNIt/cipvODeTaR4qt38Z2q69gTflRtg4fjAvb/cRwBzViGB0
0gTP6bJCnpyVzU1zVnWwwA26epOVnUOQzJFoUz7b9vZvBSgiu+KaYWWMJDM85xIT4FOt0ZxppN/I
9DJmzuQiFb1Dytq3N7t+0d+VJHpw/9ewZrye8f/UGM5xEvYnZxWoCpINm1AftMqGhnmy/LWkJTvQ
yMQWg5LTkMzIgYb/hSxxyg6IKjL8+4VsjMlRx9FXt1xMT1YgA4HgaUHuDihDwrKMgevjsHQvpGww
bfAj4ZzCv1IjvLE5hX31RYuQz2ilexWBulpV1ChIWpNR7LVsYz5zwYYjXQdp6/vODrA3bQLivciQ
mKNgSwiDRGOXbHBKHqBOtI12od4Uxk+17TdPZEGiB1eSEexJ9wCVol1+aHMPTdqHO+Cjh4pd2/mN
4Ft8e8LEkrrU1MCe8kV2o0HTBu2E6lnPu6nuaHO+X2pUh2kP6j2GyUBT2WCdo80eLdgCnoIfhaLL
de76qZGke33YFs9inHDouia/tCjWyU62sxaAP0RjpSLdW5OZ7Bts6DyHJVuA7Bs0YgbNABwrf/mF
W0jFI2vtR0ot+zmrMfci4SYOjeN1FGDwwkxi1/hOd5l5ZnhfS9DpNkW43rIUzw7hDuOX1cbhJA6K
47+A+oeVSPlXmQV95KZh+bldg+bYA8AZGfbmcEqWbAV2olGihAfgUAfw9JRAuq4swB4N4BoHBu5v
XuMACgzp8mB0SLh/UGNpHbs58nSdJt9XRR+/IE8+fqFeZuQotkIC25FkfdO6YN9sMQ+rG0AKakOl
GQF0VfHxhcsASkQRDJzHHNWYwooZM0aKoIQ6TiYOYNYDf7O8D7pQJgCWvm95ePLMPruBKq0HhTmK
1RgQR25L9vVxGUoryAKlhTh1Whwg4M5Y0uol6GiJGmvGVEQ+T1BGIWcWNBcYm/5UYBLzSiJsZq2n
wvTdnZ5epEC3Kese9LdyKkEWOgZ5yRi5tKARD2qgAcurMFvyC644QXtIgMvHjF0soJiQnFLnKDGO
Gm37vZm2wIq5ABgSCjjGcAK2Flidj0jdGFHtnLkrKnuX4GgadgewKneZn0rghpzq1n3yxMou1PTL
Gi5qbNotsguHPmAAYM0yICncrbQ9qTeWqkt6UmlL6oX23AZXLbQ7vFeAkZT4p8TynsjFXh0v8jqg
+uqzn0DUYrjpsT7YAqAR0j9Jo06NetEWh5IhvUMdE00VeK4nHu8BIogdDb+KX3TT4ijhORc/k0TU
Nep/xYI8eGvojBMJew80RtGYg7IS6HFxFCfVyxjXF0+COlKDg1xvM3yQDSVesf/ZhDxEPgDZUUd9
CEND537NKS752Wh95fCv4csEhUV8acAyJHf8wCfjXLi8IRpamJnVkdZQj9RkSENqMumsh6RFUguc
teGDnzlhJ3tyzV+1xUMoLkzsEOq7cfvfXBtbcJShq6uqPGZFpUA2h6q+UkVX/dJ5J8vv/qR8XSVT
+p4jyZmvIxiTqJZrAGwCKIJwntwSMMpkjBxbfU0KmKEGWwwzCj/3JHRy/NKPOJ8Ci7ikTs2N0mdH
XxaVKivyAk6dH23sVbyxE8fCwnR6boH7AETqCmViOH0qm256SeXZFA2ZZYI6G3PEA8lIq+1sc/iY
9dYKltBvrtQTFUBNRpaokFpJMfQFR+4lyERsqhOYQL3bVJR1eOS5H4CRVZzWIh+7PSpxvJvqem2x
Rp3I7ANbPLt9mSXAmgny6zgVC/Iz8KyK2ABaavKhkDwbUIIupo+br27MVxYc9Je8+U1tVG6Y/eKt
K7KXOrzXdvSlqyAPP4qNj/qBNS4gqFkiwj2XaClOWQN2xRP8Lzfw/KMaksbziuVGvVjCrNCwTCq8
zJoSRCR3GZnwCssvFTHJACXTZb+SBQOe7og6clxJe3QD6qyG2FyMCq8zsz6bEkEnxVNnyI3hon4n
9DsAHDZKI3NoeiShXTY/EyFdaFzgdg4piLZj8DaikNEckh1yYbKTEHG/wxkwxgaOE87APAL7OI2t
jDN5gv9xZmGf7CY2jy917O4T284/2LzPP8xJmn/gOf6klr3NGR8ToEGaJ4Chm8+kI1MzmH+OFzO+
KItxMgXe2aZ4ohjUIKkdB75hvxzVtTjWEAeOZAl1MQPfxEuchpHVWmCIQq0Ddk59jnS5BFyEUuYP
PRRySD2StR02PoQtrg9mpDSl11A6y2kuzN//NQYpinmNo8w0X9y8GvE5GMjcs5es2RvFAi7Bh7Eo
iz+DbFxvi9eNb/3aPlsSy3SVo4VzTO3ADtnHTOk8npq3Ap8oqCvZeCpK/HceQ/xgT36w8vC17BlS
2RKQBRhileW8zg0J48ET5rnAfo8l6jc1SPMxb2ucl8d4Bk8wKCF4ZHet/RRSlgigocuTDTibnUFj
wHYPr5X91c8WYFZ7HvY+p9T5XDUBP2g63P/j7Mu629aVLv/Kt+5zczXBCUSv/vpB1GDJkizbSezk
hSvT4TzP+PW9UXRMHd2c3F79ghCFAqRYEglU7dp7rEbUII39A5lsI3KOKQKb1CNd3dwYra3ZtThL
KF1dahzb5rgjOEAQGAybjikttx1wdZdWQaaiQW+xx0aXbABGBZes589ZOOCBr+xk6ixoPgYO+0Cu
s0kNFsAreKbW47HYiMRdSdf2HxKPHPpxDC+aFqWnOKo3rWkUB96VJ73E99YU6XXjx0G97UEKu7oZ
YMqPCRD0RuDy2iyjNEBdyN+8mKbh39HC7sjbq9Vb61Tbun66Nas3A+mXk+lAwjFF8fmURByazC1/
BEvStkft75l6eiblgw9dW7DStLEX+QGysJ32g/yd2uaPHeuDHQ56Ki+C6TTQthCFLZOh2+YI/cf4
aUM5aUr1+EBToJeAc4PD7Y0f93h+WmZlH6gZ3RDcr1La4J/FFdnq0v0LKK9xYyxuqFMCd7vyW6bR
1c3cmy65LMssc/9xKVdPXZzhswTkuKIC1SKV2CzNMPQeRBO6fZQUqJ+mAZHblrijshwHkc1iRVaL
LosGYGyjyz8FA/DKeROhmEkVb8/V2nRJTY0QY+wjv0VV3GTCEbE44YBfrTtUoawqFB+JaWcGKFzG
0yuqPvNuBBOUDh7iRurlZ5GVP8EIwy4Sd8rLkPl/kZnptrMOusHZ24WZfu43wtWzPdAswE5AVGZd
1LmSabHMFxDTn+xeJk+imtiT2Rb3rV+ZL0lSR5BYBc2szYvqo4AoonRSdpxSVz+iolKfr8jGE2O4
18X3Zczw62ojBGOQaGryi1G+ABYNvR2FVfQlGsO0m80ocTsjGzU43/w05WDvSpBx7cOph8qFFeDU
iQYFJJCHWfpjPswu0CXCQPLu+BuXxURXMYvCUx32byvTSgPKzGUJEhMQLLSq6RSXgk2sC9SfL52h
/quulbwkVfJ2Sp6DPJc5ZMuRq1Saz5d5bgDiaUBKio1p1OB9lRZ2K41AeYOBXww43ienPCcCfAVg
YCYXpvwc5F82OCkaG01hFkGWkbHnvGr1fpMVB9qwgxZmRFBVZrusHa/3+iGEBndy0MfVvNG/2t7T
Jbn3Zb7SxfiogaEC2pTg/tW4gD6xMeyIBJhMEarGt2UsmzV1aaBJk+8dAl+bqZnCTW8WzbZLcvYC
jruDMdXZ93TokV6T3HzMwtjf/2cPkMwUnqUzubMSi91TI5vQmK/+bOtk9Iykf3U1lfnad0tzddDh
Rm9VU38vsMIx/pPR9+OnqfetDbSkzfvAZT/nElnh29FhqFQVsgGiQpylnOPSoOwLn+E0IZQzoqrg
KBtIncN04wHm7GubOUTA6wRNvutCfQTfiDZeJtCh7JrAdlat6tIA5DbyC9gpqBNoVeEDgYGsah6K
+A5s4x+QFXw23tnEe7twAPXQUOP+bqOrcLCQ+DM0GzTuv6jH6arLW6+AlNMJ2lkghuaVAI9kGl16
6ko/XJk1gOuRDIvjCAriY263BTIC4TpRJrIDhpSn66tLHLP4Soco5Vq0AkPkGpeJBtImh9VQa+gB
BAxBdNgpSu/5St36r7pqoEr9cM0by52di1qC1JC87aqIgRL4+xK16pLN1Q1Q1nZqyd6xBITo1OWV
taKllgl6BlaNN5Iixwd3J8X25rjjP9InL3HCm9DiEhPUCmygE82vvN85D7XhuV1avTYxMhOiYS8i
tZxhXURRuM0CfwCzUDnd38hQ1IlE9WoOyWLUDNliNffJU1aoBN8i9yOhratPB8NJf4hs8p8BwG/v
9Mliu8YNs4+9X3yKgzj7jrr6H9Ho/7MDSgzANpzau9zvd73doQbHYnF4bHoDRTbqKgjcBNCi9z4Z
9Rp6rgk3u83NwBi1Iehh0ZDfSCtSv09wvgByeNc3TXfXh+7BHXTE5iooJc8p/blPif05e0/ZfK3S
W9OjSyQLwLdAlzM6YL5UGaBWV5iCeVrfAt8xMN3HFuV9wnzZsZbddZmP7U/Q9c/gQwQvB0TpISoP
7slG9hA5T6wNDTpjZT4I097RYBDCP08saNfiO38gWy4Y3xeNayJ0glEHWy6jDDdXZ2o/xklcOkCc
HHHDZRC+ccOPYb8lbQHqdMWWdAd+jeiKw/1Xh0YcCa6FPILmIs9bFCwB3Ye25MwETTiyMIEAmQqV
OVGBU4rQcbzv+ybZFNL0Vww1QBCCg4gvyKn5cy+RB7NRNrOyFT83dSfFEN5NIfJsapSa9v1qGSA/
0aUgFf/zFFo/ssJ9nRc9EJ7B9Bq7CQKydXGOkHo9Ny6AC6Apya17NQCSUKTMK8hdzsMDDpX3KQYS
KDvsShEkKw6m2Xsz/UllrkvV68wctLAN/XK7IheiQZpG/EPURXCgV6uZ3CuxdTrdgjU6OZ20af+7
9JCmxip+lXRaJgfIj514fKCcE8QBv8s2BmGq4slYKC3yuN3YupntF9PCciFSQ5V0FVMP3Zu/TSNb
LWzd04VpgRiuGsZQMSrUj1LRRJpd+XXogPDliHOHnhM0191Ydl/ZJB2oTuH74L07VzkoKiE4Ui/z
SyOJHv0UVV6Rse8FyJWntiu+GObPsOPht0lCbdqIKn7fAfBy6XRghwuzCb8NfvA5BOfCs4VY/V48
VnXfAZkF3bGsjeOLgYBxijvNM5k0yf6yiwZiK8rUoixrOyBZAEAhuhrIlBd/8og668q/0XR/a/tA
hbnQUbofqqnZ8DF4GXpeH5uE6U+SN/kxypLXwhZT5nVmaXs+QCk7FoTsKQT/whNyEjQ2WBFoo1Sl
Pc2kBpToL6YjRq9wqzuuqp8gJM3u6Wrp6lOAqkGL2ZubgaW7OA9RWhxCKDgREhxxkAmZ0g+xwSGM
8atX5+VYAHqifhZB6RGXJkE6FlxHHFgrxwS59oIoWdyC2lz1TaorsYEJIg9g8JZSPPSqMUCkAOpj
7eAo2gSyj4j/3vuGdk+mxV4Fug8Ntm5Yk01Mjr6TEAodHxNdGAfUi/FNxFL94IKP7TIavrVqpZN9
951wV+tFc3I73LJnmQXoHLdr34EKLIklkJbC76QVaHRxmXImvTYBemxhBQqIBoj6rYVPGsF1Rbtk
aHzdNQb0dd/lShdWoMU2MwctfTd23uYtBEF0BY5chSPs9b1d2/ElEO1Wxnr/jNB4/yxBx6SYmf39
qGyOC8S5nThyNY8qWzS2OwtCsg9kygwA3bEfGjfUTdvaxm24Lu/aEAHqxtefqOlF3W6hGTes27DQ
My9n1blEheOpLyr21FkmGKatOrqaUQkj8xgYre5oARykwke15mRL5jWu/jlwB2PNQ1O7j/whudhj
5qwGlEl80/wQ6Tqr+aRlMTYMsozuQEnPPsZFeyEHyADKVahX1iW3RHffpDLY5LobfmtQaKtWoKWn
MRLrsekk/k7ftDSKLvO9JRBf/7EXia9V2kaXqQtxj8I8ZrbfXLA1bJsSapqgcC0QiVKbIupT40z+
6B5BqnKWmW3uyFZ1LUE4603jW/lLOnwgje/ADOUhdMwI5CpieuWcp16X8+Y4QlH+xXKvvCLbhVcX
Ta9GiOqwxastP5IZqNvpUFphPHvJPHnzygTUi7iebUcme0ggRyhXr8bw2TdM41x200HnQRquK8Vs
j6MnHULnY2uvZ9NO79KvyxH19qBLLjIorlzo7AoxbezvtOAYKsEL5GcQw0gfqFMq9QtWQqgVKVbw
0ymHZUAvG1SZIdaxS3jK+MqPq1WMssepAHSG9ZsFG3wD/5Wo40WJ+/j5BkJMExJUaeKlYhSvUZ9n
mQAh5RiAXRqMxqubta7cNRl6CLI5B5q3rI1ETL5GMRy2o2k5rOygiy4gE3ORvu4qb3Ks+Cvkjl4a
mZXPfgaVrZw5DHAG2JOp2MW9a39yAbW4M8DJs02hjP1Vdp4re/0LmPfsbavz8g4yROYLoiRrGoci
YLTRECQ+9HmdfBjc9onWs4IM5LF9lp3y2nIu2qBhv6NeyNAb1DgHdnRB8ewhz3qQPEkkru2ynF6z
tnE2YByN7oSVyFde6feG9MvnqrXGB9RFI78dmm9uUz1Ed9T9u5ue2o9Wna2xB9giKGl/6MawPCNg
0M0a9pGP/Gkw5MGevqIW3CArygDC7Yu1FZnas5PXn8Jc2l9LDnFlYaXmw9AM2WkSuJXSgB2md23d
xi9uJcUuA6f5bgLR7EswWhtyiMsoQQ1kKY8gVmkuVoEE8jQl9legfL9GKLB+Nsy4OTQO0ulkd1CK
CHDO1yDTnE1pl3zfWpX2bI/tJx+J9jDH03yEEt1Ta8nRK13A0qN3gfspSe71ARoIZGrzsDuXuCHF
sQEdjbxGMrzH5+slkD9OkLjHAhkEjK8WQJTs/2UBWt5v2+YcWem2URzUUYt9deZO90ClF6dOmchO
XWriCuWgLR8Lb7HR1eI3ybQ+jjq0e+u16/vDYdlkQmqdF2vab1Lz7sJJW9UhtdVld/rugzjeeCis
8K8gcRC2fd+I05Y8Ik0f2pPTHpyGly5dzT7LDj5I/cjr+RiuF0eaZzk+ZLfm/I+hgdKA56gXDtym
2oSqosZSFTWxurLVANegOEUDZKPRZWBQBTZkWwYA4nibEURcQT3jBKeyxioA/KMCIcNMuBdD7vCQ
aLV7qZsE1a0qpmSMiPAMGntNilBsfucROvWuRCHsq6k5qGCOtHrt+5axgwbMfmgSCZHh3tfWiRvy
TQgezQx74nKdcTe81FXCnvoij/ZTUwE3Qt6AQlbA8nTFIegs/SnQ4vGs1gqmHHmsMm+2rgrWLuHc
OaYbG+aWjYhc+++jPGzBaLQ4TnZ+djrg3cjkWkPs5SMCoo6FFH2kxErpysKXp0XGaDFDuAGIjibL
pnWH3bY3ooJIIlvyaxpmoIIOOSYlaQpJZZTT0mA/1m8zajVCwzTgZPL17fiAfTtb4/OwzsSQBMyN
uQ5tLVnjePyLNokokZB9qSNwCJPbzKmUKGfXTtI1Ga9mwHmy/XR2ZkMUn98KorNq3zZGt8MJHBu3
WF7czBJ/tcNX7ga2Ahn3G1Rbjz/A9vTVdpn2WqPw2cvaIfgQYJsHeXFHPthphENEV9qo906agw4p
hztplCiDyGp30ydFv7WrDMnThEE+RGmIgMjK3Zeav1lMZKdmtPjYrq76bS/xEM1Oi4mYl2luqKMs
DIi3ESXlQNkHqR6d8c7Tj52WQC3KHl5HLW723KqddTfWw6sOtmfQQMfypEN36KM7ItWq3DJuQ4Uo
diEToWXja+EKlCBqVo34HSrd9r5T+F4B1oVTXAAkq0e42XUNAysVsL9umid7X69R1kEu1GhxgOB/
lZhe4zRWv6N54NdUN3dHX4eDcS4s8akKcb93Ozw1DVXLnErcW6nLVKXz0qXRQjn7yllXzjdzaTRM
kjU4W5DJLTnoH+Y2BOrl1/XgFO/XGdQ7HN0AFkZ07J4aU4V+l+5iu55H1vfJ82v82zg5xTWOPFOY
3Id5YJ7Y2CN+qAfhTjAQoGBXBCM1rqLATQGObNlsWKwEuUhKiJqkSN5Dyvc3M9uBI/aJSnM8LH8t
SZCODIfvCeh6yLbboDyjl1lcUE0cbQILZT+D7RceB3sesgpQ7kjLsH+IVTN0yOaLABzGNEANKn76
hzwBi3hYut3dzYxoil9jPPb3NxMCpMbdHAfjZQ260oZ660fTcKReEyOxuYp4snIQEjgvvrnBgBAC
AqeNFGu+ahAjA0Uv9rNzl2x+mimeXmWk4StvbOBaDjn6d7WsQBc5BCSROyTxLBroDPHc9WF9JBOq
r+O1iALw09QO35gWkkkg5SlOyIvgZkqXS8M6fcdSrTgsJrri6h4822L9ehUaEGo0ye8ixHCehN/j
t6/VyAirgx3OL/0+y7CXgZwmxHiE6NcM5ZwXOvvpCN5vnJBDHQAirs8WC/KHTIp92HdQm71ZSi+r
ft8Xhli1I34eWWI4u6zx74ABCp8hshg+W62DMA70enaV5QDu32TRQ6q5s8cUfEYlnJOCe8r3QeRX
QjMM4jc+eJt0B9D5QveP1M9TfH6dCPoNdQ0opGpbGp6wCV4jtFt51HXzEBO5mrjM5sX43bK0+m6B
JBKYURgGPr2kKHZ4mAKckrV6vBs4qnKmItRmuGITQDWrGNLXqE3xrOhT0zrjzGedbZH9BUBZc0e9
xZ71Y7THr+GzzhrrbKjGhy7sKah49qng3acESS/AgFYjaWMWrvmxxs7g1W816RlGND2COEPgP+fL
+y62B2gF5Nq2xsxHlBnjvDsV5ms+Np/GMKzUOn09Op+lZjxTSAF4hJfKGvwt9ZZmUXYkWylyZ5aI
vHGpWnE73wE6tQOlKh3lHCSehtV83KtjbZXXgJbQyHIERJCOez6EYJQMR/NgWIBD2oiLLcpqKE5l
R0gT7zIDlBVanbm7WRZiQn18AJXWNSjW+w/OlLBTnE2vehH5rYcnSOrkH0hNAugOML4U5YnmCWn+
fpneVVpStUj3PGmGu4iFcofcU/3R6GrohybIG2jxT5ZYzvPs4PR4jDgI8elmvGOi/k4675zgISQK
T2rv1NDIux+ZGoDD1jKrbTwNqqIKIbkRWxdTNTmbflog4NkP3DQvZPe7wl2XkdTWi20q8MgUJj5Z
BA80f6Vnvn5xUceMSQO3YLFadrWQa4Nnc8QOAsrQhuSbVkbiMBi2e6Cr+jfdxYX8QEH5NmOZVsTN
qg5Nfb/48qF+Qd622uI4rgNs+/eXWPzoFZcuXd28C5p74zdCAG5l9nXhOYpgsW2Qxcpy19laqgvd
tGFuaJRsiws+M/Dd1IoRcHGMJvBl0go0pWlls8cHCzGS0ZV3k1ZOe722gS8Rbb9phA4hOwu7GNNM
w288Nu46HkC61hLA27nM/g7pZOg2jdz8WOGdrkUqtDOtBOrQaZ/2MaQqRN5vDIDfziJMszu68zu+
iAH+lh/pzk9NYU3l1i78ej0rKHIFZYZMOSBpdjgk3hiaK1OLigt5m02eLAuwGHRrGniGbQ0EV04L
+Tv8p8N8Gk5roteg5orwJCj5F6NL+TnRAvYE6fauMsNnakocAzd2bBmbGHCmZ+xBm4cy/1rkqYPd
KPY969YHq/zcn2yQso+gazpANxTj4E5cTYnjP7hRpD1OHO/CbSXq/iv/Me4M/9EtoL2bm8jKUJcG
hMzkOm1ssaFZVs3jB9RI6oDkIe8aHn3B03sch49mYTcPzdi9NYVrpxuRJdugK9iRV+607kXsfh2H
x2aosu8CRO94x3l3FpYPGQYD7z0LgQ1kPK22I3dxm3cEDqg+rx1vga+BXgy5ZMKkUZMDmCHkVO8r
OZhvA9C2zWYknDFMbIuP45NeGdhHGPwe9R4K6JW2/N7Bm+r3uQNWaupb0B5ZTx1rvKIBErnvUdbJ
/S+lmSDmIRWOkGT66KqGzOoePGanII1/QFi5/lj1fr3V5OQiXF6CS2+o0rXDg+FLnvZbLfadH8rV
tpxqdo36QgIjFtsHZLb68xCDk8AB8etLOerJTiRTvk2lYb5IgQiKlEV8olF8mlkunE/LpES3i4uU
ZYhCZEW4B945Ua46o+3vEQc6ZmDUBGL/3dYqur65f+0/X49gMLgPM2jimW5tHwf8xrwoltn3KvnI
J9f4akhs2YsoH49DzMZzCk4srwJN/VZPQtAVq5yQUJTmdl/gTVDfV9kiuoK8KATARzZ6y4BLGaWl
T1e3S5RVMG2ZrL7jrxKiKB00OktDNqFIcIMmddd4Br+N0kCsR49h34Z3zI0npP07G0kdMJIcu6mE
5FQF1AHZsG96G6ArSd50WUx4qmR2AsXxPgJRWJUjf6mU45EjqR8VEnW2WUpffrFhaxzvW+YgnbX4
0HDhZtrZzgOgmvzxGZxN07YcfCQ2kyQ+aZVbQbFJiz7FTvyzVjUnmvGht7TmR4katBWwWNMzBHmm
rTHm+X2SIK8MbP9HQxua04TE3/LW0jCfTcs7I1PpuHuBbdv5X//1P//P//4+/q/gZ3Ep0iko8v/K
u+yCj7dt/vtfTHf/9V/lbN//+O9/AcoIXR5LcBf/mpAAt9T4969PUR4o9/8RpnWd521hnjMgX3dE
tUO0OsxMtzpDjeNiIuadpTuz70TQacG9fMuTNpoJecjjhuynFwIEr8wygO7zk6PtgOcgQmbRw+M0
OSLGjI+ZLiHikAAXBh/qUgOpi8TrEv0xmizLK5Cv/AqNcg9/fufHBP2gVVZq5QcNOait3tjpwcim
9sG0EtwTDNC/kfSPZiO6j7NecDcr6lEfJ8vgLqXs5dKfFfiwk/FXgROFdySON/kbKdbz8y8Oknhb
aroOzYgSgETq16o/OZk9rAGW1o4Jbm4ounzMXdd4jEJIodcTf6CemUXjQ992Hg+QMPB6ULrdo2z8
w+JvDol9B51FlHyTS9aE2TZz/GJNC1ADjaF4bYxjs23eX0eHoPnKCHmwn5eOcusJJGfpkZbWmRWd
BxGBoUqEz5Rf6KvinGIne6JeXOoMaj9IXXB/KLw/f9O4/m9fNKBLXeAFHGFxZpjO379odWoHUxII
eda5EdyTjpJTj2U4iy/N6koFqvuiCOGVeRjKM/dg0s27uR/2rAjXf/fRZek3W9Rk4u5GFIY6Hq/7
dmqDlT8Z2YUYDWkgacfvoA4z90gXQK5pithmwpdqqwWrLJ74t1w9yIzWKk8hpOtPgpl4LwBeAt5o
b2eObzvsorNT7YsRJVm7wAQzXdC41roFe/jWBK8Rqr2qWPMo2wRWUEDSKbVUWykURafswUmRZpl7
4BOWuzpIqyOEQ6tzawAsSIc5dXorzLzyIDLazse3dw99YlnhpWGDUSt6Gw3sL3/+qPDTv/2sIPCD
m4EJwIcA8yhX41c3hb7XxiKz3PEMWKbvjdI9cmFoz0bVuEfpWqVX9gH7jEOouULpbnnuzKR8cgzt
I9n9UIs3sjDlHlFC4zXUDtbQsc8o6RvupsjwN+Tl4PjpVCnfBF3T3llp2TzkwJ1sVKLVo24sZPMQ
qqZLzOuBEpV5p04ig1yz2IvVE9eH8t0mD8rgbopL82WIwEsoALbJG6f8qHfgalReUz1q0IrBJL+T
ryxoWpQGJ4BP6bjvrDWzFh5teQvhIgIbimzdMPfoM3343HWa7zV8MB8itw73UJzDnx+n2QtjFWrH
Kim/FGG0L9XNv8jtozXlm1gLMT64zZNwwmRVuC07UJeJyXoYsx6BUeDRvdrNgh2KWXxIOpXaXos5
IuaR8TqVfvxNXYCPN/kW4WJQFnVBlvehXJeLD4Z2LE+rezotLg2dGxGJ4Gso9xQeDZi41Wz//O2x
uHX77TEdBwgFyCiYBp4q9Mi5+vZMRsKTILTjswbEnVc5rnWyjQk/KQHt5dZkP0ZVkEQmGiQ7dfNY
z+7NUN/c2KlLTTj07Zp3hTav+zu/liX7UUdFSaFeeZlKrzCNEAniCXu5sdN74LnbH+Iy2Nld7B5M
1egZcmOo/HH4YdRGXNLQfElW6tMVOCbcw2K79aHllmG6QrHhXYDq3rt0CJ/xczK2b6/3j0tdvYll
rZulb1+ZHOndzauT+/K+MxDMZuq1F/uV3/IqyzKLbdSij07fNlsfH91BJAkE4eiSmhjaSQcc7/TD
YqOrGxuy6yMYFdQS1Fz1aYm5z6sIDE0twlC/W+N3NnoZgAGxS78ZDkFSt6q0Ot8yAXwDK/yfwNwh
HSnkpzatwUdhlcPJGSU/AI4JTT+uRc9IA4AnEYiB70o6JW0t/ycr2VfwpspPjjv8mqQ2KVU59tu2
5Cfs4VNwkbI093jeSNS/IGCn5Vp4Tgb7xOh+PqnRokveRrO+jGgUmeLwmSbILryeTx4R5utIyG0H
N4m2I2AVR26YqVf0oM6uIzzFRyOB/BbrjA9dZwJyVFafsT+MdomJmu1h4uVnI3funJGxDzR9coFt
sJXbMl3g/0zTkcUKIbKMc90MtGOaLtYQFcf/9R1jN2PuaMRlxrbiebfurSJ91Zv+zBvD+YFE6yPT
kuHFAjHPZsitFpzSuXvMTDPcZI2RvoqxXVyrGJIVbeh+dKvSOouGg5CnBe+n6qXcN0G0JBEsdCam
ewDFVxvyoxFqUD6GmnTMuLFLaI17+lTLjTEAi69NQTtnuZbM2ZLgGhwbO9IMmxKVJJvzZ+TXm0Di
dX78Npdm3CTH1Fw8YSDAoYU7kgpMMg2Fk3TZI73WrpgdbJo2ig9kK0qB0jcaKLnU9nhuONBmkaIE
8EZVFFd2xQ50ZasuXS0Dnao/7qn+mC7J26KyYXJCKTUqiJeZXZWWq0k0AFgL2W951n631a6rYsNb
I/sIqkrU1xHjq1edEr9cxsciBbIhAz4mVxUU1DSqNKKmegvqj4CsrQxfdzaJgq8sjqgg1PYBAu/z
/5j+85GLzY2DG8eslZipP8j8R2Px2wj9pYBHYV7cKlRY3xX3eZu+NZUvwCy99Gl4MhRYlYzUh7iL
scFGMFrNI/8/a8yrOU29jTXdTE5uVqYIG4OIVhNCXBArHQ4M+9PNxADmAFJjRwBq8qjwW7kYLuh4
yEMHgeaqrPNsDWSAfQTl6n4QfbenHjVC2Zcuigm7QxXUwLmiUrC0ggL1Ifq4mcyuqlbEdeJE3XQ/
9+kyrOy83NIlNRny3HpVmFuQx3bFnmy0Gl1Ffqkg42p1G+S+CLM67TFvcCiPG2BlHmlkeR2agzB1
DYDfoMVePbBiTzDLCRQC+4pDQ5xQmmQbto3t6890bes43ZG7qwjOUQN17R40feM5flp6oI0WjrHq
+v6HZCZeCfv1HZUoRhL0Y9RlCulsNla2adWoVF0aNeK02FEF45T5GbjJjT/MXZxprmsbhyJI3VWN
Mt/7RH3PLETkoR6NLD4qfpRVL2WO1BjqED3qp6iuRD2XGqImNrJ+MwQ2koTKk2xDHgXJlvq06OI9
T/GHfv3nrRnT2e3WzHJRBWgYDnQbmTAdtXW72ppxPdQchCWME+Bbcbt3P+vxq8krb0GX3oBSF7Dp
P7ogN6zt1SKhgV9t60M72O8fEFsqTr2etqh/dsUxEcNj1o3tE5k6oyw2dtd0G+rSwG8m5f70SA7U
NGoSV5OWhd4nDVZfrbBhT+djX2mBfa5I3W90/sugJAHadBmGK9yHqz0ZmYGbfjz2PYrjMlcLNv8m
44GnjcD98jCQqAfB4XNCwtOlAV21LbfiEg+0HPm6xP1hlRw7gmJ6KQLQKBjgBHk0QfK9TYIuODbg
JIQ+ZmvtYmnaDz3O7gCxMudjME41UnCD+61zQC6NIHIAhL27EsNO4IRxjzJBCLQuucg0TsTaanBC
DAs7GFdLgnLutwZyvmpiBPHtP3+BxL8dDC3XsRxXd3TGUfti3ESLYr9oK/x0+1MgQPoTmKjwXVWy
Qs1rkXqmGaCrVRlUqLmbg/YLFSdg+i4hpJZm1pqM1Gj4ZeoIL0l/DeHWxvMLZm64bUpsksDjt6IE
VtyBQ7nLpfSoC9lXYIZUQ97LAP4I7QO5LAPkRzOWpUIl3aWXdv7FbwokPVGJ8jxEGuSV3QhCY46D
AioUZXm+bqP+LHsFI0J5ZyNt5zUq/Nq9S6bQFdlQZ5LsHK14JimVxf473yuX1De2/dDLVTxNkTc1
mX4sHcv91Jg/HYX7S6FNesg5MnbtxMdX8qrDQT+iEEd8svOflvKqJkDmAhsJOfLCUUzRmmIt8sJa
ZF68aBKtxcC1dfzzN4NZ9u2tBalih5mMW9yFHj27iRkYIIzsQmF1J0s2ricVszY1YcwgKeiAI2ex
0VU2jR4oWOJzOPqQmSA/hqfclR9OYNmF1xMCUk187two2A+d1ayKMs2e8VunNDulz12cpL3IiJ0d
2YDN14+8j7/MmXfp1C9abWpH8m0ZKHhSfPxr8q3zqnrOj7PnEAbC6+ranNfpsMU7NnH72U0AoPSm
KHt1OVijaR29M+SuMloNLDe8XheT1ewb0KUD2MzEfuJa8glxll1RGdOXoQuv7SXKo8guyvzarvxj
PZFf/HT6rNnNc2tbZ5Set084h/oXlxUvEcJFr07Di51iH9ymrK1ezcA6vYGiYtMCbCz4UYC04US4
G9WTQeCfCJTzPmbL1vj43iNIznvvfR4oBK9WoTXf54FtwT9RLw/i+RWyBMDOIACIVS31T5NTuP/p
7dGbfX8L5Pn+9qTbeGPeoSAs5baSnTdKDsFYV3vQ+iGDErNdPgc4VSF015bPue682ZbR5Yr8tL4x
/8NvQdyGOlVQ3bU5Z7hVIvxh3/wUugHg/CAb0lPJUTHG2h7bfMpAzWkpUJftDKuVEEL4lZ8yRYUs
uT0eNVkjA4HqEw+kWc4HTQuSE35ZP4PYtj9Yk+s/ts645ix1PgjVoKwbmhxT9kQOglffY92pTnNv
RNF537XFnlyR+gSmMWTBlrrMSKaNYQ2fwVOSrsBmaD52eWc+1k2T7cZQA6xW2ahpw0qsk5p3m8Wm
dX7iTSHnO9u23/wA8f1hdMI+dCZHoBmQ1l3qB+WZZmVNnj0W2AapVyELInHVCaDN+2UFs0+Dw/KO
EtsOAVEI8oPUUQpaNI19QandoGKlMaLhufw6dcDvNX76IuIouqv7qNhVpW68pr7ukQNUso31aKPq
YESo5cl08bWhAVqSu56mhQhEr3I/5fv/cFc0b++KBjMcXTcs07Is1Abo6qtyteGq+igYIcKkHUMb
bOpLEYmNLN//ZezKmuTEme0vIkIgBOKV2qu6qnrfXgh7PMO+7/z6e5T0mHbPfJ77QiAppW67q0DK
PItArWc2rF76FzLJlz7YczdrKX1QWMBic4PUnz7JuS5kniCHOQFzzHEeXQZIM9ZIYYlAc5cBDhCO
7tKICJMGNND6tiHkcs6AfIojYKVqdWsC3bp1TH90aVhDkjHe0S3spg+e4ftH/G7dkTnYD6S5VrwW
0IBa5aHItnnbXXI8un/4ovpyo4aGqKh/TFPzZWhAz6SGfolBTSRxuRjKfbWxnLK4klyrpJ1Duaae
uUH91UbHNv36Sw8Qa5FbMwVcyJ1mlSnqe6q0ruiSTZZ+E0HpqCE1K+RloUwS28b3Mtfs/ac4Nc0G
yHnT6UG7miTQyHpV6Zs+BAmKj4dFxyYsirZxSR6JdG2Wi2J3Tn2x7RRewCuq4EH08NPD9g4wV9WC
Y8XeQ54H3+TWAh0VzsxJAivDHhj+yqVbumSqk+6knCB6EbXW5utANz78/gNu8S9vfUO38YATFphr
Oufia6XAqieo+dkAA2R+jgwRCO1PfW6+FpFh1at7uFAljyE0kR7bTAeXVkTi1PA2fYyjAmjHqBTQ
O0GTaXCkAAYzBeDJArGidZQiZoOkQpQwB3CQuNxREYcusGWPb4IyOtE+nso81M+K/AAiQzzcsSTy
diJstaZQUjqbQPsxNHgs4en3zRcRyrtAH4O4+LNJoziwf2t+FonjvyPmejBFQIX4LsSZb67DQBdI
BzoTJSWq3Eie6Te9k7wMlPPreKvDdaz7GI2aQb9pMVo6oNz8/q+AzPo//gwOvtOOoeuODv3jfxTX
LC4ktvzIlHSxOYGGCGXyaeXHXR1AF5GVYOj4YvijHFl0qXCkfjCSdAOtVtj6AIL0oBUBx1Gs7VB9
KbF1CfVpkzu+vI8ycOaHzOawKKjlfVxo3U2MzRTkL7tsNTllBDdEx9hTcMYgOwiln30Xl0O2qrox
XReZ720nj9n3RcLFFlBtm32bwozdmVPXbCGA1+6n0MNuFuIZNeqX70FQNEhFD8iMV/34Ci6Zm+CM
Nvcv8QlyPEv/r/G0TtbGP3oJAw3iszJ4De9MZIZWgrisS5uGsxSKfaIzPPj4DsWNH+EixgyGUpOF
S6T1hzxPdtRFg0uYkeChCcQ34owQ5G3ZyviU94IBzYgLB5nm0ubssajy7tAnUbETGccx1fenxnUS
Vt9Iuh2aJNq1Y/VtbsLj6S6fSn87JpD2dzVkFI7Z5LAjjgu4Mx10UvvT7afQ+fZTwDxNLbAsNU+l
kaBuYfBSAjVZlPopDNu3bgz4toka6DgZo4YrjQAMqZ8+tedwNYfuKg6Zhh4Prs3cpOnzIjAohSxX
4f7+o299fcFC0c4UEuUJG1sukxlfXrCANnS6SMB3qIYsmICYBAcPrmkFXH518yn6eZePwUffcvc/
43LTxN8m9Lq7zHvEuSF5m1Jw8pywM7bx1I/vsnzKrSF501V3iHL3Vgt4ee7iDIruue/BZ03itFGY
zbPZMUCzQAr0uiA86jgkrCPFJDQq+V2GwojPCSvHq5jw+Fz5Hiwvbc2vzn4Kg2pHb/mtBw36SwdN
AVQ68aOdvIAQNcTpb1sQtT4N0Ax4cX3MGE1ImtIMoKpT1+8wMEH1Z57hwef+PYkiLIXyxu//Jo6j
avmfQSWWwXWHSRt5AqFb0vqSJmgE63pu5eN5TIDuMWDEjTxZKPMTXcY4KeBIhUvSADXk0u2ot5sh
g58ShWhpW5wseDx9zPvUnqPVbIpcmrXnNVvT0wI3VfqbIeq6m9wu82s06PmV7hobVn154CXrLwMT
tO+2QYETNA3EasdAdxAwBFAWR3GkV/9eKlHrBaMXHiM+PCyrU4QDn9ubjE/bT2uomRYOz5c23S3h
tAzNqfpslUI6HQ7ZsX6KsmG4lEUaouqU401lpcBsqb7EqBPDxamlBIAbkLRURxkqT0f+YxChW0Wm
CdOl7IH1nfVaCCBkYE8y3A49aBc1rAA3uu+dUO+t+bqq8veo78HntvAE2v1LExWWcQ+3VewMATxZ
aSPcp4K00HeDYzDsLy0GNU3F+raaHqL1sFjctdyAoA8+aQCdXecIKIfou7aYmJsOHmJpws9Zk2yn
XQM5sss0yw9w/odNDDYYNiAVNOrZmsBE0J9GFo3wRtRehmeoUsJba6vhVNa60MScIGAKOVRIzDj5
WhIvbp4l7fJUoDj6VqedszKA8T3bBuBbqEBV6y6chu+tsSascqsCmAqAY6930CNfngjxCZtJewum
Bl6Kg0J2LVjQGSA6wfcUQHZUjBWQli6fAoOfw4uJG3QysU5kJqDHwzRtlal6h+8HL1owwRKAWuaE
LnVpqTA0h4CMuTf85OoM3L5PqiyERQ1IDWOGF/MwJuVmKPtpM/aRvKcQY3rheH27oTD3XHDx4ElT
W9c5CBQllHweAhQ7b/qifoeAFpxEsw6lzyxs11FpWcisgLAXJhDfgyTDdBys7pa6Age+Qm6R2s3R
dPQ7PPom1PFsqMZFrXO/zKK7sZURtMPixy/9bQ1PEdD/nj4tCbEBkD0a+Uw/tCADrQoPnEObZK/U
Ny+ifi8YFXUHFptvIvChJlXXgOiYevmtU+zBJQxI4uQgTe+7Uzr+LoFxgStURa9WfDa4KYA3p3kA
HGnW6ks/RVBfHI7ZqnOg4WgTNY46A0W363RYZKq5FPxpdJ5sNR/zKJimASplryCwl4ErHEJCoc6+
c1/ATCJt2VMTdMMaZR3t2g/tsBu6CD7GOc6wkBYrdxEqoLeDP9Rrs/H851L2sP7KCv17Yhl7iACF
gduWkRsnvfank/HXuA+d1zEbqpUVp+UFREjINkJlOveM6tCO/IUUo+myUDdGJ90ylAluqL+rPSj7
VhAdW2lZU20W5sY8bLbVwfbEyxy3rKdWydruYxURb4tyRzVthjcQGKS2NzdtIZ3LBGwvDZpUJi+t
zxFWlXkXP24PS11c+xlBfb+uUSlaTGEUPwScRJC7iE/A/yIND7QzizmYd6mdzH0Eg7a7AW7xMHhx
zW6UEMlUupU9NzZgzCRHTab6jdMkEK+chz0lXKmG0wHaWQkUwpmdnvVa2WHHqRGeeIT8D7mPpBX8
P6PauiE6a+7BybDXwgjbUVBh6UIDkQER88BHgX7qeyTBP1ixf3fm9B0wMmjkKyHVWT11OUf2zHvh
9Qj+6qLc+7dIL7JMTiZfwkFUu0/zZi3WERN1NXGOBrQ3dWE8B7mXLgzumxiqjGWQPbbqYpf6SxAZ
w5lj+/nYmEjqa6wHa4Y32WOlJ+mR6Q0kIVRsk7TBfdmEgHhikCb8Ol0LQaUIfcDzjT7ZeBAd2rdy
GF+hlrRN2oE9ei2rL3gLNJDlQr+uwqQK61WzrsQ2dGL2CEb1KuVJfwPtTQgIMG18RQ4gUapyzj5I
4nnFSK1YWN7HitRPP5jCtBRoqwQasEiPdY9RGCiKefGia8I/x8gWuKbtFy+G71U7u+2sDTXtkncr
LwJGhJoyds5QzTHuaI089dfUPYoIig1qDePnGmGO42+lWesyyTXwfZB5oBxEm0OxAy/9uWvpRyKO
r3QPVGnqm/MSQwr4mhDJy9ycYABfWj30l5F5vBb8kHqiu2SVzWA/7A8XGU/G0Wct8sOaZSXXscFn
GeTOYWfUQBqsk7yPQNbu/A32FXBlCVpo8nW2f6WLAY7zvqi1xC3TIPfWMh3xP2nsO9l/RDh1CqJ1
FlvfoP7mH+YmzYW1mr4GNggvWRXdhWkwLxppbX/o8JCnsKWfmlPzV2xGJjAy8LGswN3YwXgJ2xEf
RuQHcFkfO1DvLp4W55d5wIm6YtUZEkVrYIg/WZcLgFS8toDiIYGLv9iZz9blNEQTf0ZTy6jLUyU9
eXQ2HIqwn+jr9PX86MXLq74O9K11IKHcF9eZm07fa2sN1zlou4biya9zbV01FsDugK6PgRvWZgsA
zcD3Ug/b85ipiqiGYiUlNHjUdisL1O9tTBXMTK/nmCXxAeHBaYcEDOwEFIY+VjD7L0L4uexPEEOq
DovyPd01gCwpvsYRcrl3YJGNjzn4h/dRG8O8C62uFeNjL6Kzl8T9lbqsxvBXbKh8YEww6AEdusFW
zdrQ6BRVqFM22Y9CxDnkbuLure5G7LUF80953jrPnchXjRi7tyjXnF2DyvGWwiLp3+CZ7D/GVpuc
URiP5zDNqcPV0HQFTnee9RBn0LTM8AEumG0f4yRq7/1Sf+pGBokmcLPuGRJUZ5vZNwkeOveZumhl
yTZ5J8LN0mcY9b3hC3FDEYkEeySD/zGwn6feYOJpsFnzKPU3anSQFHwIQBiglsDf5AGYUqimB9ZT
GOjePXBd6zlS1t09nkj4ZnvWI06BZQxtjxAchEILcTSVeQaRcwNMbzpDxgyFWh+PsGtja9N1TGGS
4eVcPuFU8bRIPOR+jLcRiY31NlS7vT3JQcCRoMGmVy/5DsCIyYUK5S1q7tlzlOsRygvAqMKIWLsX
TRO7hDuJPeuWA2D57EPNbY4oxsR/KJvy/x2hfoon4IpnxKzYjKCuuVB+ZjDtrmEz1DWQAQqGfivi
wQdbES/xNQpI46YLhujWDFJQEwMZ3baHoW60K/XSJc8cvmEGNt0fC6n4MYIjalhCnF215rjIEzsN
WsRui29Pvhkj6y1pk+BIy85xVpQfe916mSOKMOFu2muwkgAb9+NX7KsOcqNqAUiLfPyKc1s75m2o
XZflgFvgm2pgKArSBM1qdrn6pYxk8Nd+Z5c7Le/ebR2vqgLW5U+qxcryUysOtPpSp4bxZIphHqu9
jj/lZv1v836OQbUpd8NIO7TCxmeu6b9HToczgGrBsN7fSw/cb2oOIn9OJUpF1bjJPCTqRqUa1dU5
9NW9qth1io48ihHfI0d7dKiWWQXT97hOq5tGDUZ+8rHgPNqbm9AxsVDB+lUGUcidVeA5ElvjrDK6
6I3KOsLGuQhvSJGU+ksOLQeWs2BDIqTUN3XJcNKs/pbClv6f0xNPAwkxLfqtHPoYTvST9tZPxsfd
0vflrpgC/32Cgtw8Q1b11U7rUzMVJryAR+MZXB14U2jDPTityNoML3aVGM/q1X9bBOyhVTEQGOKn
BJofrmVF2TkJ9HoDbHd1nxvDDSS0zRfY0dmHMfBxIlXaxtokk7XuAaZFTbRurGho79OqAw0X+twm
CwtvRZyoAf9y78nvGkALAumtZvZUxbN4P9oQ1USKCuwQ1pwt9Yv1zAEUywruLbPQnqJ2R71RUAko
mWhXatXQ+L4JOLj91ExYx/YFHshrajZ+qm/wn5/PUzNRoMIRFuxoi0ruNQuHTGjpGNwFgQEbihoi
DwOEvB2wu6cBAj0wR6RmxQfnEhjOn2HsDHs888C9gqnJsXMgq9VXdX/l4FtfI9A3dwWDZXWr+paB
EX9CmI5DzXTpo7uk7Ou1DhHQ9ZcByfpqNcom2dLAMsrNTik0I5lAP5IG6KehcvfdidvyQP2hZU9n
6UzTRoxvHoBa+Gzb2Q3d1XB4a1y69VuMBA4KK67ppfFKn5wRStfopGG6RDRMt10qkJjLOm3NWQ44
KUSya1mKPbX8foyh6aSe3dTmg+2c/Ml3QzVAownU0/4DyGXYztcMG3dw2pVMCEc44E19ybDZ0gnM
vhjDM6vywZ1RVD18LbHBy7YLZqrJIblfsv5CkKkRdEvl1PW+BKT/YxKgRNa2QXEcBgJ+uvYSkHcX
nW3kSlD5Cv5YeuhuCfWgbC9dCnOCP+y6WEUCGlSjEVz9xvYfCwkp2mmAIgDcrYNH1KoYZPNHgAfU
6GQ63gNAH2qIOiD+itSGVptHCmeyTvBMi/DPVeFw2nAuZWOdqUWz4AV87pwpAYqD627vRz6MDPCR
F33mHSso0T/V8DBd44Ac7hvVhBUpGNcmhPUoWIev/Z5no1hRc2BAGYTWAC6iCi5qo7xOWXQ7x9bA
j8Ck0sUDxO9XbYK3GGqo9/RjJj19EprXXyi00/GdxWs/PtE6VmC5NRRbANuZYEGvNFPwSvXX469N
GgWOzJhHtcr+HAxK+ufmv80tc6gXxB1syj2GrT3sfx78vhQnJ7SrOyTE6jvVJdJAnGKcKu6ov2DG
3OU09TorYnCZDBtqb5DtcK69D9N0qXbncetcJ3UJwhw2HIP8iwKWfpzVOsiUe+mWBuZFfs5fgoMa
6hrDxNr1DAuVgNnEffRO8p3UBWbZUaur/EpA0bgeAZxORLNd4gGXeKdWWUX6HW9AKlR5OIt468Ts
IY661wEvnkAuFgxhlX2joKzRnW2Hs8+qzYP0KtpCfXDy8b2G1iH++9rxCkXF9Nokoe5mCtPTICk6
D9CMEOL2n2bAu30EVC21kIML2I50d5HewGbLeQTFxXhqsk+Nv0corNT2FPb3nKEO74ExcOCvAyj4
KHr+okdjfixjJIDIiAcHgnxv8FrE52hir/T6p50B2MBbzWLelVoZ6EYbulCTBlQEbQFokwBmgo4s
DwuO1KQ7EOyBKKRNw8/l6CdARvBjOQoO8UG/Sg/PDYFvshV0+FYGujy0jZWs8OaQj3ZUTueUD9+o
xbsUGpImm6Daa3uHUBvDx07rGDZYCsCjmmacFtcAm4usaIETjKfwnHDYAHDUYx413yjWY5r2u67U
wsepgm9EBHKtS1N5nGY34zisIUWXn/wAkKGy6OGAokUFNUfPQJZFy7J09/v6h05V71/qH7Zl6w6q
4pCUMYC3/VKU4kVU6Mhe4CXta8WRGzi6yEL74XjaVus7CLBAM3VogTtUPGYQyk2oDUwcjC0ciP/A
4+GbqTn+u2ni84XalniuWYRMQ6aJh7HTpnUGnNVdUXb+tpB1e4kGb4J8vxXh5V22B7+c/KPumN0J
zhDRvhuYidNn1m5HTctvAYD1N7wKmhUgyUAWYLu5squhe5GALwMXYxTfReKfoYs6+m7e3rOmCKEz
2Pub0knhrmCBu8HVlkv3FPnPrp9Q8s7XsTfmd2PTZduwLKazlmv6Phj0GuXKHvoq06DvTD/SIAmE
QoQRY9edNNw/WEIYJ3C8HVf3KuPZHOxwb/NGw94KzYEB2B23g4DHLZqwvAddFkmzEzUdhz+bRWlc
qRXJ1oXaqPloVV38UAXRlrp9XhWXCdzT+Qf0uX6Ex6hZfhfChPyJ2xjQNETJGXWmNoZMgwLFtU4k
3NyayhOB0OqfzT5A2hVJxgfPS+/aIR1ekqEHjaWdQGOxQ3ljwJpoA0Rm/IriwEXXW+sHElx3gD30
Lx5OBZsO0q830LCwb6ww0ddcwT/7qt8ZaZndjjFLbznoMKBXjLDEtpAHAAs4vdUc6Kxy+KTsqEnB
P+MiXrY7pnkhjL+iYaNlqOcZAs491DQhpQGOE3DwyyjB4iWroN+jhfENvXcCU1txvwgeqNVim7q0
rMlfF3DROcmYmUBnxrM0b2zibYcDsIT0dp/dDDW31sOQZt+Y/v+OiArZgRhbOP+2RsQm8z+QElz/
is2zHOARUDLmlg4ShrRV6fITIIt5IElrJRaueA9VyUVYgcQXwliPN5GM2lmLoTYgyDCrLNDwLMFA
k3SdswyaF9BeoDbNxAm/hULTT7EGkMjDVQN8+NrjPjtJdcGBcjpRExgwgNbpljppOAaeYG1lFjS/
VKDFHcTQ7TLxyzrLZMfUSmiaJD6o6kjnTCCJu4S1bUMOjHkYd3tqQlswux3ikR9VXElxVjJmtxTX
I4O8nzspBlo7jzNGNwQ8fCV7dUTwxr8IqDrwuloZut+coR4L5E3cz/1jiGoD9U+66O9UPAFe9Ub/
3K/igaB9D7AR31tFpp+1atDPdKdkgM5Bu3GGMf3UDYfaCcnU0OkOQVpdKNTXPBgecvsW8LK7wQoH
G1jBRl5TVEvXNhQQ1tSkS9HW6d7XxhP83bNHlLKmNZJTCTLjPZoG6n2R4zluUPL0keOwB7kIsbJU
LE0Axu8JKVDrvEyPS5nsKH5MAu0AzdKP6XqA5IcEberQVh0MM1q4ZkDsbZ0mbX1iYASMKI5jFxVW
ooGIi/lCYd3gaKOrxbo3uhynUGyEobxPk+nyKQjb1Hkx6qO1ljhaVZbGC/XrzK4Pmm/esC7XCyhb
a/VpufCoaD41BTXZUCJpaKyXMLqj2DlCLfJlKoV8/RkUE9S+3IgsDtwuM1jhLhMbatdahF5amIbG
MMCmBlYKOL2293EsOSgdrHNLydr7Wl1gX5SvmD3Fe2rSQN7CPaMJ7mmScnPYF1x47mT43dwHhxIT
qIcpPlC8JqB0L+p5TJZAhkc2v3DsRuE/U9ffYoMfPWFWvisZzoqZ0/7wGRCYLewznn1DDKBTh901
LJ18P2ETvMOvvfctHEmA01LQ8Fx7ZyCDT+ptkBfeX47hyce0Sqdthj0sjj0I7bnUVlZpee9QjdnQ
i0PCjqRBwbTqC/4EhYvxwir52pmd8WTFUK7GPuJ1GRsc8VoyaTxpRgGJhb8j/2WeisTrGfy0Otj5
tolijh2O5wgSqSAzQmaP+pYBoUapKSHxDINDD2JZYKPhrKYmt74mN2VVVRtNT+UWmDj7WGZlD9ol
aLQMyi7PdaN/a+rC+7MNCzeITfMPBwqDIIrk4YPHrWvW9U+BhFqoO2otdgzqEui8PoYDCtnu11sa
B+GuPsY0Pk8q/WaeuUz/FEO3ISRAfr/TE1/fJjYzTcsAJcaxdBus9y98qm60BMSVZH3TwB6OGzI4
ZnoburPGCLXzafi7XabYVhdqfESd6I6ERXgSDntQY93K4P7MDpbaaF+6yoYTZQLusAnfa8j2O+VK
C3sHe0cNNNhVY4rtcjKC0E3gxrGm4RUNDl3qRSF03uJ+PkoBOpDfQisUByXrzKMK1RPlJPZFCRFm
B+N2THkxE4rkopG4EIw82PjBqa4+1JHJTr//v/xHSsNGdh7AA65bNoPLif7lzWxAJUeHEF9686Hr
psfQf5rfYdLHVy9zUm8LtQVHuuME1RnZjR9vKXp1ob5ytHob8hpXEl3yZODdxHihuST94BtxvB2L
GlkxJdhUOxy6MTgCXkanm57/OSmFOM+qD4Z83ytIqGeAfN5rfn4olIIQ9Ylaq+Y+UUNGiAZ8/ktc
q+YufU1hVJACC+CdBmK0bLa2jXyk46f3wHb6l6wcpOvj/+ctzWJgyLiUqLQ25X1fTs/U36aJWCM7
mR1FneYvTlus+taz3vRa/cOQ09xRk7EJp1gRvjgBK48hMGFrmq5+HEv15L6Lg2D+cRRfJXCJoh+X
esDf/v4PixfJl2SVzSzIWjpSFxwEln9oDMVdaZk2iOU3TtW7k2OuPjR3IiO8DmiSQg99HZz/0YUP
3moW5qEItQZ9h2gmvjnRVUVQqy+BC8ff+YTtdH6EFnm8NYD4eoWc+97COegPzuCtYEm/vIuGChF5
rTS9slcrYHdTUNZ3fRHCcsEI9vTBAfOa4Vs74SdGBaTeYSMBA00zPlATKmqfJul+tM+5prlgyzfb
yFOI7F8vtQ4ukkudMI9O96Lpz/8Wt/SVLDsDnGla7yhC9W6ovG4iy+T7MpteqbUQ8HUbbjiBGsSe
6xWeEPmFupYwmjlhcO73+N0AkIgr2wvZbcipVThYrbqgusZvWMGHdQlFjO9TPAfUgDuvAqusLoEN
4szvAiyvLA6T46xDUCNYuv/9p+ofGEOb65ATEqQzYppcfHlcZMjfNKPUgxOMd1BPc/uwO6ZtrD83
pu3KiLWPdpxPD15krIOCs+d+hBmrUWbfvahkz001OAArZNBBUXOcFCxQaccVzGYRO5apt8ZPiPbz
igLMZiamAZY7mKsOnszz2PXnj2OeveYDzE4XkHqYD9PagY7yZulLHMO6Qp2NehbcesKMz6E0QKF1
v6JKb9dDpFGYoKHi61PAGiUz4e7YFawG7xa4BKs035oOz7Cox78FhTnqhcqEefE75KJ7eHG8AMqt
7ycdus40mvy6RGHr8xKtPtASulo4NNnHEjSH1Tabl/AVOmL5LWJZ/TUxzz8seCjQ5W4NaQEURECp
BUIVOEaCl5MJI3OFuVoGjCD+j0SMVJ+Bz3kYG+9lCTQ8d3TLYIAK/3rYs8rAtKZiqo/IN4EHolKo
rTrwQ98Hh3uVb61/bQKP+jEqMsY/BdeV+d1hEAOKCjPbNIwlW99zxIOjeZD4N+MXULjFA2TyxAOU
Vc62aCAFqbpgs/kRT4Mx4LvnqAlfqPUzPsM24zIvWFY9LIJG6HXnVqvDn8AL90RkMRINYK2BvzfQ
crlW6kL9vMpq6qdWL5Li4nThijcy29q9ET+UE44zcWSAKwXEBkDJ3l/pCN0QBtsVr1PmM2lsPxha
LDex1SE10drsiAJtu0vhhKAehxB1scbojafjfQZDwb/q5D3Io/TPAQ9hV/A6ek7An10nDuS9YO3m
HwLL1m5hdfHaFJoNlQEv2rKQ2bu8G+zXBIw0LRviRz+ytP/4k/OvhBSpg4Fq2qYwLMP5Jx48HnpT
nzJUqGQnkQYatXOrg6WQBA3bjJnU4NuJvuXitUrjzQx/LF10pyHlvzZAnFj3+fjcw9foz87x4LuL
wr/rFPW6iSzvx1jp757fBG/GgB0K8MvmwxTCZKxu6/haaVLsunZITkFTRKcx4CmS/4BM5v/xLERa
8csHHXRbzmx8ADnot9g8ffmgx4J3SInm1ckEa/AGVA173wLVemj83L8MUqjdud48ag4yudDoib4z
mNaVZdEiL1ZEa9TMtD+yFLQhowae0OAaW7O2Lq+ZVVT7cZQShjx2eQanzgS6oZ0eBjwx3TA1kKqc
kK+ilYIWhwe4c/855WkApR4hn0dfFGuO/+JbZvT2zuii7ohknAHuW5hurboV914MYzAPgNh3aetX
kQpItxnabSe94C8nSb8HARMvsBnzVrRECF3+6opvYgd7h2Hc5WA7rxbLMc0of9NXK1cyCqa4IkwB
uBWwOwPNX67KKgCiYuire2AUxVQZd54ZV/cWHuWHmMEnlcaCYZSXZEAWDH/K4jlApQMQ6bH7hv+D
a9kB9+XqzpOnhzY+JyPK6LXsfkBt+JtX4nOC43S4kqgTXaCVH62CNHxfNo953QGAYMTvtJWkveOv
XVkM7FkOOf+dH1SrvGT4LP56F/EY9MYhL0H+0XH3aXSDcxuwMEbV1/d0jFQtCH5/atEYHSqzfNqY
KpIOlT/n1eqIqcZoHo0VaP3/5v1c5ec8WgVUBufgtHzYVOE4nmxdG05FxhJ3agtj7vNBhoW96t8X
iluadEd9XQJBb+R19z0MdkpQDrBengwJpDo6YzPHjeUPyezxwOwhu7dBPNuFQVAji4BmNznZfQyV
wVUgp2ZPfY3qw1fAdYy0uKUu5IeKU2jWf1Cr9SMwAZjOdlC4QzrEh52GylzRxaBkFd3WKDHuWuSJ
ccBSea5kYmdGw9Ru9QBw9bEO4aWgElzLGnTnx2DHQaAp3JmgnR2QWkc6EVjgswWS0wka5+IoqmDm
A+Zd7I+Hpi3YthihXxA7HC5NdlMcRp5DaMyXybnNiofAhP9DwqX/sERQX6oiACh+oHi64Lnzr2tE
dn5B1uupFWH4nfN6bUeD+Qr7b7HtpSn2RaXHT4WX3VFAAIc0d9CRtM8iG1qCWhOuYbAbfC/1Zg2a
mvmahoaFMw3UY7D5ACPSb70tUm45dpFo6qYfPqTAXsgqBQRddeGp+BFBg9T3awStMZoiXwN8Xl0q
Zj0AMwp1DT1ECjFqqtsIeJqVOXD5He5cSFFA+FfW4BuDp1PAfG34iC3GQNwMTboPk2pYjTb25GbS
7LXc1/4sTBNIUa98a5wmWA+ZGK81uCkHVAHLveEUcMpTk3o1qQG5DT6Qzb0FwDP+MHH8mGvpgWWW
eO2sxNvFYgi2FZKMEE+c3sdJs6FtbhV3UjNfqBvUOA2YRlg/wFjq6iT9KuGlfWdEmnXX5MI+Frn4
UUF5MIJ4RQW8PrREPRnJQwAG2lsMpxQD6l+pOR10HejkBOYUb6wyfuRJwW+1oquRL+iQ8VJhkF8X
aw7pxwOYhSEmZ1Pcvfx+N6+bXzMpEqI0At9NxxYGpGm+igZ6woNPoaFHp8bpOKQd9F45UQTJBuZm
EERB2Wojg0H+YcVe7FZmbTyzBoR/X4+HW+4EYNVxsz55U4cLkhg7ZcR925gJbAMmlNmMtH4yWxQI
oRyfrUAyqZ/sbupOqD8zN1bN0gYUtxJ95DqZ3zw1rB0u2He/0FSZNdltLv0zzdRMod15jQMGJSa2
LJAPWf+jQTVnXQeBvS4GnoNpgks7+cWpC3skvpa2kYbgNS1tTTQ3zIr7CoIWQaevOqV60YZDettY
RroDE0BzqW+5GHF15E1UoJaEWLp8ioXp+qVMtDe4ZzluVIWg+KSNEWyDOPJcVC3ZiG3lqK1nCzkI
g/NTiectucKRLORiMUBNukyorJw0kMuXLprwJZbCBNxV12JImOZ6lS5vR52f61zPbyT2DhrM4uCQ
BDqChHaKaluAGGzw3Bg/5theq+1LLYZ/TYvf0/XzQj8jJ7+lxeY5OByufJuPF4f5zi0NQOU5dFmY
cYCy7s0GfAJG6IQeGdzG6u9ntzrqy8CmWYsUmn2fOtu+ByXY0pA5UHgGhXMAdH+eu3RRf+kpW+/I
Nv5DJZdOJJ9PLBL7OGxgoQpsoIT8D4GmHow4nzdjdLLTFBzoEslkpJBTnFODElqoWXjfKqJ4rim7
5wzSccH/UXZeS27j0Lp+IlYxh1vl3C11sueG5TBmzplPfz5AHsvjM7Vr7xsWsQBS3QogsNYfvHl1
Jz1jp84V//Pv0vxzBwWzUkP/VfWoaKt4wP6xsIwjyypJkKFc5KjpaQLiwFeVgzx7NLOiEkZXJSk2
0ctM0208t6wpr0/4KUAiv9RYZMvW4+Da3TWLQuyqxSh5iKGsLuuY8m2UGWSaB8Uudzmco0XU45yS
VB4F3FTo0NXtqO+8BKJmCVFzI7lW0gdVnj0IVqap/jNEaPjL3t8OIjaExu1/ft/Em/PHktxzUEiy
yWhqrsVy9M93rmn8EZ5RWx1ym/WvxVxqrX1bHc6NgImyOwkWstlmIEONGhliwyZt3gpoaI618iKB
C7qqYdgvEE8Lz0XcUqg3sqOb1+FZhijAgeCWbTtTbmoyutew9L3tpPf5urY65V1XJxQdsJLfy6bi
qMkiMSdY4KI3xeek9Nz6tWrK+Yae9s4OXYVsqAq3pWBmlE03+qZi5bczwzpdxg0ECRup6KcCWMbk
NNAlaqt/5Ue2jMJOucoBQV82mLtU/VF2QgNGDTdtx43snbVEg6GVoSuRKwsIisUHvDx/U1Pc30jS
hOPb+bKLmcxlL3uHQ1Sm9S1IcvPFzJ215FIwnWEWKRIiuAEbxxCC5BK9CsX8RuHzezyUOF14mKJN
kpBff8Rpbd8kv8hARGTd+4j8Vp2xsts0FDji98A2dLBQefgcFgOLqckIPhc5XJIJENweYGL4WYH+
r/dZ/NH0kXYsa11bysvJHITLIqsjFmRd+gYGdYPfodgYKsGuH3x+rgOAFHPACWFWMn/XRUOKgjha
1Hd5Mq1JPrtTmR3uWH8kP6NFbLvxola8cgs5ZQJUYF5VLFtv6hToz0o7/iXDWJb1GzNK4YUJnnGf
2VcjCiIWrYwKu/GvQVzsZGa/kffqwmnrk3RmjyXYV01qLhVhNh4KP3K9XZkmXybZQCU7XZlDX29l
U2mm/AzM9S1RbTyKxk75MgxGe/KF1XmnqWvLRlV7nmJ2x0LWoSqj4mLH2g2hQ379vqusesq110Qo
QqheIfc/894bcuhCTdlvpwHHk8idLoql5Oi1R6OJiu/w7s/W+CwPCraQz0Vi7/BVck/3YVlkAJBv
w2mdjvgfFUZkRQGL/+rdYb+7yX2MorDXtT8PdfR34cXJFWMVXEXgvizMsXE+myrKkoEJY7s10vbF
jZpnnASdz5GvIc5U+90+G6MeOeY3eZsoLrytYtjjRjYDg3ff09y3FjDZMXFM/DAmmGshE+WC5IGn
kQmuvM3g5d/uzaAtQzwnkY4pFm3QanutC2HkpeHEI1rTXo2u93aR789LPFW1V7cJ1bNeeJ9lyxy9
9iUs35SYkTLCz+6EI4b+JC+2zNRapHk1H+7DM6vGUq9fmhRZ1yqW8bdSUCU0SCg1qvVnGVLtYDzl
avFKOkxFkDrRgrW8wLMr7CYd8z2YrH5B1oBXCfLoqdRnalYpeg2ywykC42mC7vukNsbvHbq4QlEw
o/rjikdHLW6VCImHJi7XuleH3R4jqG2YOO4mKOPiUhTq/3cW/+od7bTnzS7s5DwBu16yhCfH7zfv
MA9w2Kp05JCSOjiSs6cERlqTDzjR2CmV4XdH+Rsyt/93SF2g75Of1xgFBHwqcwGLuNrED7XhGstV
sQwzH9ckbfKtnxr/MPikh1uXcg6semevuLUNBwyD1UaYprRuiGCCPX48RphlYF/VyP9zRG3N/Rp8
/I96xJco1AdMPCzTaTddQ1LE0aYXEHvaUwLp5dzZNc4wnaV+boKGmacrh/PErujF8Odnpc/RW/fz
aW3jJbMLB5reCmed8bOuGPHe1YDzyovZfF3RSQ9eBmV8HkBibNLG6OAbefZLoPGRV45lfLfTs3yb
0gagGmsF6y3zQjzChpE9XKi2R4pRq2mcdjXfHvZ3ZEF7cWiwOMO41XqWIa+rihUw3GYrM52A0Kbj
5KCFYQ3aN8dz4rUJenBx5x8Xxm60hbnZCDdZ1Uh3OOQmd3eqso/OBhIDO8tDDRCgPspQv6xA7u0u
GAVaVziH4GYJo8kY0k3bzg1/zxDP73AtgT8ImJTi3zRMVl+lOmhuvOjd9LMR1S/+UAtnNFWvvpbN
YFQ4Fjnp/B51RfmeZ/B3rM4IzzDrjI+6QEIuMN/73Bovdo/Upww7KK0ggpVkm8EYRv7qEG8RgynO
LqfpkuWavoLmFq9k0xQxeSYPrTk9D4nn7dU0El44ojd0M/9QB9HhHquhtO0tOMI7zbc0Vr/spaNQ
f22pFbx2ypBRIfC6jdrGkK5sBALFgAYr8JUDO/pUwJZ57uH0jmPM01ipupchG7o1PDU2yp0/7jTd
iYS643CCfKLiVdcW16pRsDPAF+kd+eCM5zxG7bMg6MVNjrkc8C/XzOIfQaq8K4h2fzbTOF1macHq
axp9QFMsGqKkHFgPKsoOmEr/qjbwXgclsVayF73IHMf5KFnI3kSpvFvQk9gSl/biEDrGcx9Q4UAj
asBflixux7R1TlLrmPZ1cpuEPbCpQGytGtQEZPPe4eJyLi+QMXnQZ/SyqAFdZGtMcSF0tSFaULdE
TRcAA8n8oHpNNRMdIgimfjnrOycvcKIVBFNTa/8urA8ttPwXN7e9dYZC0IlElH9g44BPdq1ZV/CW
9dIsiuavOO9O+L+YPzR4Ml2dhd8GQPoLxQzMgxbZ3yyltV6crwVL3Bd57gVDugTyn+0d0dVH47CP
2gJdTdEsB7Vbqp0yoiyDh9fg6P2yLNmHPhbBcsFr1h3ObC5KtkEOvzkooYnjvfzzLCI2ADkFYBAD
q5Vnj3H/7o3M2lyYYd9snaoxd22qPD28feSZ9PGRtj6oGRr72rF2QYZtWlTXYDjHGs5YYmT/avd+
46wbg9f2sFudvbML1fTsDey6oWsHZzuZi2YVoUCzr23njJfIN82P64/Rml+NVi1eCt7vY8LCbXUX
BuJbog5M93OrUYfNtHCFJWy8H4AhLAG1BB5fgyL8y+wgzL6Nlf5ldvy2fUEoG1cnr8sQsqF6bwRT
u5tL11hgaQB6vjPAauFEY6A+Sfc9VfuISfMgeY0cI2/hRpigBcKIvIptoPgCVe5VVKENCyKB4Vrh
zsaFblX7mXnM2lUmvI5KMaN1YgL7oyk7HrFyBMaaa/2+wcsdPfBBefMAg0sNJKtB7LiPjOAwgCl7
xP0JieRH3A3znXzLHuM9CymUhqkZjcknKaQa+AhnuNWwlyEpq/orPlKA3cuQjhjSRhU5JZTDYpIP
bYABj55cNUv/0sdT9RnTvnRdp0G9T2TWqdkMKfYVrImzg6uo82oUo9gkx4sR1k9do7tv1VpJultL
nrs0/kImDCHXms2FKoGtY2sstCzsjxIvL3tlkw8F+Wcx+NGbisGTuNYQGHzZHPy6Xfp8Hku5MI2b
BjHaJKQaJtapM/WWo1yYymahgjy393eBM4Rj00WRZ94xDUjG1QUCKFGFEATKttZxFgfZlIcyr8pF
O3nzOgVuUC8ePXKgvCQNeOTGWWGyMjRKtWbPheHshwXy56x4ysIBDbqyM5aMEpsAw/NsRnEMDTYw
brZNMVxgFPqoiQ8CBLSSo1BPqVZlXD3jtpON1/tSKVFdYc815+eSNPka7qL+CoCrXahK733rwnRp
8zT7YYDPUktz/Nx22GaOjRVfKbuPW2grHUbRxRe8ki0S5XgeACDDIm462eoUfa2iaVhRrRCa5VGJ
588/A5ryFMVD/HU2m38N0JPbONvMKp6XI3JR5K9h0j/Jb6Vq4CPwH3GtR56E701xbHQ+KDFefus1
pelWocuTpvDdudGhlLnRaVCGI9ln5OdFwUdWgkTISAvo+dID6ldzFvCsxGq8y12Jrsu6/Dz6GVsY
aqlfkf1eqALNBzG5BRXYFS+dogxbmOTd3iuDfDcFmQ173qptLPdazbQOpZv//mTX02GTN6p+fDzs
5bM/YQOEPHXxLuNGYPzz2IdKqy95lKdreafcSSsmYHNayPnHnXuWdziWrh+Voz9iciKyf42TTTn4
zxhLTHRl4DsXgJ/2c6V8YSHaPN01KTIRmwz3P2OD0Ft5iFrEVaFufeOlz/nm9K4Xf21ZqIJ1s79b
04hEzjh7L4HdJlszEURKWzef8AiYl5Zb7q3eMp4zcDyrfKraZzjQPEXtBIkVtG4PQHgUtqRT8qSk
MBMKuCGviAA5KI9P7V9toV/rSCyhNevnmiRvgmNn9vHXbuI/C8PBeRvn9H30TcS5xrTbSoh82OJC
0eDss5UrQ9mUvXJt+GhKAH0Tez8H/5+ufdxZvtDj2vDff4Z8Xd5C93JfeDYkDQH/Naj1CNgE0Arc
LE19zM9Qx/5AUtwhFyOZnSUo7HElURke2JfjZLa7plGs11kjZVZ15XW2Juu1sVGLyV1vPHWiM56R
/OnbWd3JJlreTNJjOa7lYK8PzL3pl+j/iWu1IfPOacsMLlptnLu31B8X8kr5UsKieYCf+9N72HZe
PbGdDyx28vLMTe0vZW+mB6cv2fVbaq2sk0rxlr7MAthGMp0x19s0vWodwC1Zy8xq4P6JlVfmGDak
3bw4K3YTvQ/8Vb2LOggpOXufJvbq/u7xsL8202DDAQqYDA3HsQ+hzysk+hy/5EUbLAfXidZF6ZY9
iUxGpt7ZtJFVKINxi91F8oz5SbPCOjR/p0pXCKWL6htqz5sBEApEki5aOYBQvxfeiOZiqCcfcaUE
Kwu/2ufR6cOtKFocB82IjvKebo+vd6N4zin3EzjWNlmn0e30vVaRyaHSPr9ARqiQ6OAHo2GTGerF
cM282V9arXZ0kOq4mBVObrpelmjQkfuSLm7yoJkYrAo2mBKW1ZuX2Pu6D/KrZKEPKiKFMKyukmk+
aOa9DwHtahO1cDpQqgzWqW1lxzkw9attG/lCFulqz/0Of8m/GU1QHhxnoJrstuUXRcPPgfKf2kDQ
QVXnahStdv9JoSjBOlQ05RdfNqdJpSkev4+m/EmhgOiu1LCtNkWMabYAWkpnxCqyr76BbObDJ5Fn
EwycKTzd3RnFUBHSYBZB+vV+XihC8kJShuVTrUVvnQLBz7brIVzqTRFv2ZP9qx0xSyyUnuqZEm/z
ZiL/lk8/T35Ffj9RCtWLWTIjA2DOZ1KwONHoIMEUNbjIP1f+NTJEHvgSyDWkrzFCNB//I1p+JLzc
wKPuhwrZXKEPTCbTWWFgaa/bAGH6edCwndPTeUVKxhruF5sCetrE9XoO+uH+ivKmIlTDSb+P+hWS
Fz7eoDCq1jIUio+pUlTQrtW4ZLtlfPCIwPKQ7OBONhGpeiOLZz/7OD1C4E03MozdRHRcpVBmnlpb
E39tcpsBxt0m5tYdYCBXWHAmN3lIEXZddrBzNo8YkPvnKMwdYL9clYdx8aSNpEH4GQB+DnVlOVJI
2GbVGL542OM+oZ8q0mRQLGTOpyvSKwxrvvBz2ewywV+VJNbOGX/GHjRXI65JTo1SKLJhqWMomP/M
JGgpcdSf2/hZpqHqMbPu4WxM68/wvWVYjiaZ58oUgAqdOdK0743gOXclFsZq3RyVQMm+QJ/xSJVN
IxJrDZ8du/Bz6XnhwSuibGdG9vxUOWq/MlGHfW8EhKpXLPuiq8kP+FjmZUKUj4SY72xls898jAsC
RVH3+uC+mBPVPdkhD7Nvpqs0UV/dwpuvXp0sUbBP2GiiFw0btfIO9x2kNnjb3rLc+5YR2clgdc+E
sJ/ZSOCsljjezsaSdyGb8mCn88/YA7Ie5vXPmITskvNG4z7pwl2tmhb4RIr+lWfFN3nw1XiFOKD6
dG8piGY1oXmVLazvkls7kKIdB1Q7HzEjRz+m4meQUhXdRHGLNa84QF//edZDug8i6xyZIHcQyaBT
hzS3dT2McB5jUy+iuy8pBOTiVpYZj8t0SMVKVsiZ5Xk6nmIoQqVQQ5saY8Ccvim/xGYV7KWGWVOU
jMvCXF07Ecg8GUySyd70VqXtPCeKd2bJokWb1frF7Yv6ZcS33SjR1EnZLr0YEVswn2TdWnZWjo+y
iaqsZae8CABytLQaI9rLEYg2Gmghi9XLr1tmrv+uj+DZbfECinhRPp5TUeVwgvVIXTiIBayqsK2d
ZUWK/Og0QdeeDCVMj26O/yvVVKLyIIPyIqMoId85fp4kO5Ak6j5FLz6DBZlGmzrK2nVkYqQ6m9Qe
E8v/u8ysD8tUQZJao71Syji4tIGKElnvkOFylf7mZiFAw5Z8hj2Uy05QPszJ+dDbvPioKuiB8qLc
3NkkRycDVlaDM9pzPFKLkAe143dXqCh2EpF9JrvKdZaigOOSNPhtqIaUrF/U2uVxizANvHXoDFDU
xFg/sABJaxmeQYCZX4oeQUyBAB3T8bfWrz4JB5108zvLIFb1HT+fJun1V7jMMzLjU3wesTs8zEqB
VJqpDFeriLqlltX5X5mmnwo10H6ooBQgZlpfVdhgC3jHAOWiNN3MVVxgR9F3x6AbjE3cAaQcazdc
eqY+fGmscuc79vyGI82H07vdsqhZe5F7tl7MIo4PqPYivSea8tAmV9dT9JtsPMYHpWK+6GJ8pJGd
kL2z4b00upqdQVOv5ybxn0yhrGcVACa0NMR8VTSleF5F/WbAEPtJhvwUkFkTZyG1DOE5+h+9lei9
+9uJuzdzTyW/aL6kpG03dQIoNKunT14269/x2jmUZLM/FwBbFi4QmoVB2XNXOz3ag3n9lmS+8Rwo
VfJaB/iDinCD/flR8fthadeR8eGGtr8i12fxOIDrTK2pYqkCBPkDYgFZBa0emGlzdyeN7az0U1EO
zket5NqBHxMoTuF3Vw2Yy2et2zwxW5pXMNAftlV+woP9wzOT+VNhQ0jAb+TW+cAqoGV/r7Dt+uSN
ToZPLCzrvgibRZoZ7WbuL5ke2jc5u1LsRWPFrPWdbGZOEGJYMJuLwQitl6KwrRfG58OGmnZ1TnTW
sIemT7NV0jTxQk/B4Mp/Ui1hKygAwbbyLShJiC6qLlcvljWo79F8kWGqmD76Q1wEhWfj8AAdpo03
n9hRP1d6D+cTYbr82TSraeGwDdqlMG8gzbgQ38UYwYlYYqhi3QXUIyW2IWOpw/YBSefNcI9d+BPQ
Huhjub8XZmq75hsBzgJFrejrHCuQmQKluJUepbrMpIwlM8zBQvHz4Guq8OtFf1w/kMqsb/LCQKfe
6OR5tG9qt77dyOhTjRJ1KYA0xg56PihbWYUyq8FbtKyrdrY1W1cr3FiSZ2OWJNP8/nzPx5U0C3Ma
znI3O9uduSrneYL1mRX4A3KQZ2yWk2VkRMb6EauASP/WazkFiR9xxaNDDpbXOqJXdsgDBYaf4x69
jzurdrg3epIoUTF8cvWOX5AfY4IXmMCo4jqOXhq/Gk5JaS7NWusWSmbWd0B6NpvmArFFqhMCn+7U
Lnp9olfOXbL56JWD/xfXIr8JvuxRRQ2Z3LsUxJord1whyiXLAZj0RpZX5bjOdZX9gGeybOGalOAy
11zjXLgolXmGWvPsjsu7FbKroiqSYPNVz5ZxyQvKPmmn4AjVZM4/bBdJfBk7SnxuQeVfGS1/3I+F
U0PbKXqyNGOcvEskU5PNLebtYBZl0+sKvr1l6x419GXviKdGzzD+Tdtpp2s1uttt+bnUc7xh8Dda
2K5W3mRRGYl5YwFWB6qgSOWhh29vvIGlruzlZ7OPGkopUurTMfRulWMbs5RanzLmC5FPeXDFWWSb
8a5xjOs0VT6pGw895dJ+6vzMY8MG2ecRr3q96jcy6KtjsUl8LZnfR7146vLKR4oZgwIjYH4sfe2k
sxV4cWs8gbFtQ3XBNCkpBIoFp8WPzpItAqsz2zoCLCUZIQ8GSdlUB/H7PFlOle9Mt48WfySIZQ5Z
xgrX/UR1K94+csuPsWNrASkkebkC290/DaHzM+Htsxx/qvk07r83hyWStbHjziEngLi/VeJFVZfq
25SU3bWt1fLaDO27DJcktFdwIXZxNyGXp7ZG9tK4Qf/sFenGljrDcYh2dTE5tqi18rxjVtzWdtSu
tI5dIiKxjuXsP2UIBL3VRcwah/k4yrwRl+TMQMubZpsxFY4wzM8aZQ+UbdHzS4oqOpdqsSy1Ebqv
WmbBk6c7yqX0pzcXOM/+EUIIMXjyHadf8UMdVnKY7JUdxjCz8NaGNxPIDkgTMVgOGVA1ki8jx4Lc
CMiUcmDTYC06O7WgG9K8X9aIdiF6fgv++iPlTXO+eh0CO3ZSusfSVpzjnLbO8SpPH0HZ/K/YH0NM
y9b5UaLu9ehwf936EfvjfqzQxx27+lPUO/4CZWHzp9TxPeOUqmaGIoK3ljmle+yebpLjw8gw7133
oGT3yGuo169DIZR8v+aRsXq8DqnuaYOAt7po+lFjFTMEWwgH9o0pElZOWXffQKuRWWJdaSNBolYz
nmk+2qVtkRvnqNEysJOsC+uqDD6ghu0UbbaA/ZXpa6bHKwl5mrPUP5tMQQvZrCfD28UZuWjZHKs2
WVe9x2ZG4KPyPptI9MT2KalD5xDgZ7wOEEc7yoOrIigeOFmCuD4dgx0gIyKD99P7oDQl7S9PnXGq
jogZ/Lz83u122kYfi2DFw9eEEvXPxslpu2QFUWjeyG2S7Oj05tbAvT7JUJgEJtBfe/m4qB1YAMkb
zWZ4jYCinORTMYhJYqCali0VU9SwHu1O1qtku0wLCmKY3VzYvKxkgjisu2kr4498sRyL+mS2lLf+
4/6yJubWMTlwyvVbMrMau4eq3oTQvUlwJJa2nxXvx1hX0/M91jhI6YVKijo+GAR5mKz5EgrL3bgu
kUJI5dGyxmSZZF67HoSOwj3I5IakgjjoWbsMSUEfZet+4X2gjmlpr7lfZCuIAIUYWR8s25z0yLnB
WndRB661zmwnCtdRb4+2tTJVFIn/DSyQYIKcJ/hhUGvko6jR/TYk15ViV1jaD2DO0xZbMn9bM2m/
o0JyCDon/Koi1LIM9Wq4qP4YXIypH5deUkVfqYvvoP/nH0VWxORsvGdb80PWQAhFYePiPRtKRIVl
8F5laOp3beElrzLiJNkFgMD0JLsAg3eLfsjUo+y0VHbVWYKLoextLLveYHQwr2Wv1mCXU6GDuJS9
FRPUCavrcHG/sbEHMlH6znUeR2U92llzguWCiVFgPpd9OR4RbUHfCBztaXSFj7Fs9xW3q0Xhksfh
NlESYCu44qpb2XZVdrVWYZQGcsDk7gyUfhY1qf395HbWe442+ULhSw6QhWbcd7s8UMebwgfzxofF
CpZwHcXTkzMWn0gWWu+J13iHLgaNJjvDMEu3ZdVaa9mMuq5cBZGa7N0QKbkkjtkuqskmwT1mLTEp
LdogF/S0wbeAVwkEpc8Pp/e67YQFR9UdzajBLxK+/G8seNFkl7gESFkfH3E7lDJ1orfKwmQ9g7xm
nf3PtVlvlXtDHY89yHCqN1E3/Tzt3WSiUDi2O2Bke9lqYSoX+/sYVqnHexrbmLtxE9hBc/XdJN62
Zc8GvglIZj7aoCOMi+8ZS0VUzmX5XB4yI40PGK1vH2V1Ge9Sy1+WfeCvZhIOTy2YZnNg77WMcC09
BCZeB0mn+1d5cHXfWBdNaa6iX7EwJQXfN7W6k0NkR1uFh7ifqdKLYXFc2Lsua/9Gs2oddKZ6kwcl
YGeNUW8GiMKds+Wk+NuRst1F9vqV5e0dLekXjyvaFHAZ+gdoGVeJdhsmSLhD0a3jQI+PUay9yTXZ
g3L9G9taBpmXTk4WN7s/xlmd5a7Be1QLtfBI3+juWK1qJdWXD1VlAHj0dLrz6Q60LjA73Vem5z45
wtGijkL2+bM5LC3RlDHZ67rhDyiCxf4RJ3EH/yf2lnIAD1vKG+p4QclMY5+al5dcadLDUKstW/A2
udkJsstj2c1f1Slc5cXo/+1l05un5dbT0E/GUm7c5MJQB1q2is0elQAVaOmjYx9Snn2eKu+kATgh
QeVZO7MdzAuua95qcvP+LaXgvBjRbfumoZMGcBfNE/QTt1TZm6+douPh3WXjq9JF2E7XEAvN2Gow
KwxnNBRZdsUoF0qkrVXybqKHdU8loGeB5D+ybUsQPCMVAlDmw173SzU/uKrRLV2NpVeHFnN+wMKK
Z+1ABV0dP8lGyBPqNDSRs6gyUjmoV+otIHPcZ/Oyb9lc5H63zNoYQJIIjhUMy5X6OK2HwjnKgwzC
s9j5VaTsZOh+N3l6v/B+GpAQ06P5bCM0WS9+u5mVYU/ajWG90kUWFgG3fhnwJFvLVKyMybMowzZU
H8dlK3O395RtnX7TYx2taKsb1s7YTJ/dLkAhN8y/8XwIlmXqps+g/5Ljf4wYnTRY6smYPgvS5dHX
Z3upV21+GRFceK7rVOGhZgSgp2jKgzqiMaQlxk2PYvMekvG59xe65pFv/hUn6T4uYEh0OzmiKpKL
ngi7NCFMPyZnSx2Su0C9jMiDm872olJqbWPzXfRWCMgaW0o35WLO89Fbtdn4133TEyMSDiumZIVl
ciYLIErwH227n/z1fUHSsYVbJa3/NvE4uD9asKUvs9X9KZN5KBuP3fdQxYy7R/BgoamsL4Ea7fnp
GgfWR7Wxkvt05rS9KmKaMgfa4pEV0BnMzGUcHpv9WQ4RV8i7REZWGfc8wq87P7b9/77T/SUMBRap
zksXZYavPU99HWQOSnthejEGnA+RL2ruT304Tge16q33EH+Vrdp3+tbr0+ijd5J9N7moQ+nV1fBt
/RIl2ad7crIf9EtsxL+1cp6DE1W9neEFPRzfCi3y2AybtYrZ56LWbfgBSWlUpyl/uuMeRsda+tHM
slL6oKXMF/c29lMYUHW/+u+YCMvSf46XiAkIT8Wzr19cw5xxD5BHuT+W22UzzL0tUt6vMtR19bym
PJLzliC9GgE6RbMCAq78Qx4x2ZSQCxnDNwItrF8YDau1jYWMyT/gca3TdGitSafAGYerQ4uD3DZJ
o2Ej94gg4//KZhcAPP/YLSi9azalYJTvyIxCZ5tdAz2QfISKtOcOIqDg9AEa02ZNv4Aqvg6iJUOT
8j1wfeUmG0zyYJPmorzTH9IwMVdhnSVbReiy1Fp/cueY9D26mb89IBBZtM4xnsfyOfB4cAQeOnL2
wCz2R0fb3GIkVQeeO7fCTO3r6JrPodNHn2jhjudPpFJaL/pkFxYP4LxxT0IJ9yPDqi6KPlVKo52i
VqdOJq7poxYaQxSoO9lLSZ8nJ3f2y9d7Ha11BjM5O80nLGWVLc7L2qtl9J+BsmXf+Jn8NQAUeZ2h
uO4wMptx3Oi+5GIFpvlpsRhbdt9yQdZRhUkczbwBAnNeu4lEv1i1WT6s7SRyP8tr0GczDoMzN/dV
m16F4dZoPfe+aiOzhvxnqZd7pt+A5V8H1wr1X77UIAy6gXXBGJDCbAVWIYvy5IJ+93svWn6K+KOe
pGhTKblYG1XbyCzCq+xMkYZdFEVdn2QzIR2+HLBZ3ckbGY4yCPswmGh5gf1uCipEToc6y+1FMDp4
X/2aXCGvqRvFpZr0mEWNKqxPEZ8+iCzz+RF3Cpcaa2OdZUjO0k1vOCue8cU5nKsvWZwbW3AHxZll
UJKw58VrY9TNDznCFx2+9IAf2SiuWFU5y7BPv/hsDrb3DjlQHvqEbW8QOx9IxaIeer+DvDgIiy+h
kzakhDPgzEEG2V83p3xf+YDVwbuKTZtv5tcBmiR2tWKfOJrptQa5w3KekrrrUZT2KveIyjm+843w
iL2fAhgo18o4ckUXFOjcceikhexjzKRjxexEPLvcPj3Wrjo/4RPjbb0sy3ZFk9avnjN9Qe4u+xYa
86d6anE3BnUvgAO/DZAyNVU5fvLTNL8NXpasc8fEUEMc5NkEp5NZT4vCM4zCeMr6E+SqAPeB79QP
yETn4yctV6q164MXNTW+P4VTJitFS/UvHsyAstTi7zizg/D0Su1KciDZ24WKFHuulGQSlB+61/nP
kQ+y0HOC9wAl0xcgx+nJahF9V2MdFWJ2rQl2mA2SmcxfgzUeKAReZAzZKZxmfx2cbjhFXYUd6a+Q
HNZ6SrPyCkS9ZYeBTA9kiq1tdhUmU3nyLY2+9DhNfNcq8Ssb/fhF0ahRBNhq7DXKH8+4TqAa5oKz
ruz+jMtW+QLjfu+JSSPH4GWvoyCwkk3S7jXKjr5+lM2q/xLH/fSeo3Fw9jmFg8ZFkAxwPMEsZytH
IQX3YRu99hwmNgsIZ/7w47KnaKN0KOVwRsWhv58h/PAxqK6xkXFLquM/hni4DpULpZj6YxYOybGL
8D4MsnJXScFq1NusBQzxf7Vz0gqrqAd63A0mNP/e0xYS0xka4Xy0LIGGF/DQR1PCQ+Vg2VtlgcE6
J3qT/PYYY4SY5RpbWkjlyTD1e78g9y475SH8Z4Rsmaix7W1D/TkiTNtul4wx8KNg/uom1XB0bKu5
KWFvXtTI2nZq2t5kCChAvalKu109YuKisrNXffOhC7uB3uw+k8JJnyH2269Zk2NVj+1AquQIiGKI
s1Ra0/gwYc6t9XCEIRlqzjYuxmbDL7NASaYNN5qK3t3dwi+AroHXiIiKzAQIZAZJQ2h5FsMzsLEC
2dYxbm4jgqXvyP/MWxx9h7VsFmJKrjKr3cumXYF3QMVtutwHu9MiJBv+Cushuk2dctD8Pvio2YGc
mL6shefPO63qv/lGouDpAf+xmzx1pRSev5WEx16JUNWSTUGHlM1x1ozFrKs4wR3LKr09FlzyDEFz
XE8Ga97IBZwpvQofPRGpA2rjFHPSOsw3XZFrxypbzf+PsvNajhtZ1vUTIQLe3LZlO3qRkm4Q0mgG
3ns8/f6QzVFzaZs45waBqsoC2SQaqMr8zRwMP2zfH7c8VdpjEaNA4qXRP7JYMw0kkNUocJ8wq41O
mIHF27xnoV7jOOKSdVBj9a2zMu1eweSVmplnvNuU5PeDm1O3E9BMmSA4Nw3+WZpMsvvS3UV+A1Vg
2ZEpoWLcx6gfSeu2SfMXt+PCYsl07VsKa7E2whqhgugjp3ywA4t3uYA7hmRjYt5wJQfYnpKvdTsI
D131o0Qvbl9ij3RR1NqfcQXilHx5u+7rPt12iaFcpE8vDFxjSup+d2gMvH80l+hbjOIkWzvrhhOW
mcHOdYIeulqHIZJXkumUU5UUFjBsDv0y8j/1DR0Vh9Scnv+ILeUq0uln57KqXaD5+IVjNEFZZFLJ
rmdxcrZ1nAtj/YhFMQxIq8JxrXesc6wn+WOZD6sqH6Z7aaXSpRT61rbKYCN9rTctWaSeV2FH3rZo
guo0SqL21pbOJJj5THJ6DYpqY83TpQUGz5xAg/KzAln4cQ3prJJdlU3jQ9k5yqosmuxTBVXXk+pM
SeYo23LZh5NIGxBjd7yVvOwx/czxijzfXt7SfWt2QZdvArSq1reB6/s+RHjpX3CzZ+bRtqvU8U9A
ebQA0W+HK+j8ijIX/HlSl9wQy0SwvmZO3awP423KBtspVs5gTUj1JdH284JVVq19Ag6yTt1oK83b
wUGDRHF6/6SiOOCssiS3jmoZP89hUl8wJGKvq47LDnd89LT2lzY57uHmI9Mq+H6kDlq7EgZGf3pM
GtPBFuVj5jzY/cEE5uXttcJNvgV2QcJwjoptErCMcfzwPc9cbQ+EwN77g2O+KX56FORixgJsDegB
Ix57TO6nEWMtESRRk+TAwnfeKmGc7N24b0+dMavrdnLGr2HDQhdS3nAaFL3/ilmDpRSveHLsSz0a
Hr0R/utCrU0UMqv5AG5Y+Lizpz0ORV48L75cvKrTmechoq9vitf+RJCs3aN6UO/FXOBs2t3w3V46
9aqp92Is8E06sxHrncqHX6sNVnuBEa3AlAPrgDRSw+IXgE84tvUXu1V3V9ADYvD7QY2Ma7PKi5PT
1fEL/JtrDSFj14PmlnmUikFsV/6Tc38rL4yN2R9ZYsTgpnkLr2Ee4OdauPVW4hvDHPGkFyuriAoQ
Zhb2cSbheyuQytltPyiFVGlWS4onRNNUMGK3H6lzy20AF6mgmql8yMCCD/MXoJh0kebXHqwg3Nwm
CcRMLtTjrLDRBeiauOyJqnBokjestYNnKB/Xd3c4T7sYvOCDvLbryuj2ThB46+s7fXnZx/9LhKwE
qrFIzywazle4cY4/d+lNj92kp89Tkj1Jt00Fad9iUrcbCjQvFvb6RgQ8pkVoG6qL0WGN08eASqRn
XoRNlAavC+nLeHnnrqZekmB8CxayputH0TavMv2gAt382vWXuYPqWSthd1eiRbyTZmH15yrJo1d9
wszMyyxYzMvsDjQwnBe1vu9YRT0vVy3Db3ndZlii84jelUpd3rWBw/oStt9e/Bo7p1cRN0WeSprm
WJRPeotHT+nA3QZm9Oxi4nEvbo6t1Z4GIZOgF2pg6YKHie2546GI2SRaOq/eVJ/SbbU00eeYTnoX
1ysZ1So1fi7ZnMmgHOoYWR127g/S4kYAT4twlj4b2rlr0+mUOr5x71YlKbewgn1VxP9Il6XPoBFs
GbCyb7ifhocJXx/8HZTXIIiK6gs87mrt78uunL4Dvq72Q2d2eyMxuu/+PuAt+p1aVrWfVeTupJeE
VtD/PSNsbZeO1+yKNnKeYPMiBuvXwWOcFuWdFRXAClX+/B17jTPKTizhxyTYNY0KX3AZ6O1mOMsZ
gAM4B9K+nlZ2fUwdPT7Y+hCgNL/Mvs1B1cLIFoeCIYydJ7Uzfgmixkn8fOW6AaJkbp2feM4GW8Hg
WO7OcIfiB+BpbRtbRnFsAJAeewudbXTDkfNdAORIwK7aqKp/jq0+QlRK/YfJHM2Dj/XHHtaM8SKx
ZXfvd3hI+qqFm0GSuWcts7HozIY11h3j2UK34mwsB3tG23nXuH67AtoHNKe1wuY+9XB/00KWN73V
jz0aFhDTVA/POmVO9TNrdhvJBQUkgNOcWOBj1CUDRjk1J2s5+LVxjMhP7iOf7Nfa9ev4VCiz5mJ3
xqnlhy1amHVS3zU9Cq34qJ7IUSNuI6eWl3a8vOa6PVAK/ZS9NzSnO02avrqm8ZPFJzHUSjL6cvp7
+OaRSE2ebaS0UziLWTAjQeaZ4R1wiK+ZYVUYmfx7YJfbjCtpTx5l27SnYmP1n0Mwd66vM6p2ytZu
zNry07TbteBgZbuMOkLnpOi3xQCCEYEDCG5UGJKaSXEQkE0nmeXUy/I7CZROf4EPXyE6S7SquvnB
WDLVMiqHYejyuxr5mJUM6KF1qAF6HydV7e+H5eAGRkxGvfS2KQIe97cBOfPD4pg07FZlMAwVLA2X
sFZV7JOloMGwtKRf4qXZabyj5gARKmnKgFuFfC1DaH41iLcHOP5v+EugtNfU4YMcpD+3IEeX+AeB
lfvPAVUt7qykxOZ4GZBgOTPiMru38vsczzbzOij9zpTfwffEnDA17v7I48oWIu3UrykViTtpyeG2
5+iC6Ss2eO5+LMkgvJpelK2vmRT8YZ/cxkk2wWxF90pSBufE9cstKbH5K1/zo9v40S+tY8sEWLR4
pYiKsWHcxJgCTPpT5436SkIQASULo80/5GokYut1O/vFvggcbYP6kvJFm2Ocx5su/lWF1hpqNBWa
FhgVfrfGDzMDBF/ZhvKC5gS2A0U9kRBRjYMyerwaSyN7SNViXuCLhyBkvRfnmnsSSkg7CVQw+tzs
3BoYyrJXk2BofJ+bc62Nqyq1+iPSWNo6sOCJYRu3FrYKwEP2N1YXvtp+EO0DYDBHHg/RUQ+oLk5j
Rjmo606WjUGtsRzkzNX67JTObPLzZLivuv6jXwbrzkh3tUrtQpq3UZkfaOgGNNSid7fR21V+/8Ca
7WbHuvzFtrGYaZy2O+CBEXyra1QskuE94zV+8rvGXku3xbOCNYRXX2AEW6/ATfbWIgHjjTjSAAQH
1bXMdtPoVWnV8Lmp0LowHfxTnSXMKhBLcKfwQfIhkty4ZUb+H/okJNdn5eCUNorGpFKueZKhewrn
WKOSBo3Earihi/FIRYc1tx2zZmQNkO7+SCbrhbtO0k673PrzFJG9pTopK/jAUnYU76rjnMRdtXGT
2rkrQvfSJykgc/io8KLqhReVd+gpWmk57q6RumWjYTcigYFa5vRY2e0TyZz2JNQuOeR5nmx1vHs3
N84XNeTsbGLaIZOuRK+CqeYyVfpuUzXMHTZxwjOA/dnHNBm9xS0/tVXLuxLJmZNw6ko/RJo2TsqL
NOvfTSEeJV7yMSrNT6MLZ1jcdG5zJVjN7OIiLKVbcKKV3XZWJz7d4g3ssiRW+nDrLQbA1uZTI9zj
24QxuBtToiPxwPY9MbXT7TA3of65yW8BQuB3TFaQMsL+/a9ZBtS5jzZ5UzkQAlVqFE+hPvpHEwbz
Bh2Q6XscDBe1Q2i6iet6L1vVP3ausvkNFySTjMrBbrJ027Yeqmu/B3rZKt/aEiiT29pAIga0LUKV
iA7Ui88atnX+HZuIJ2lJv5iuSfMW0Rvt0zSCeVjdBiROmXX/rrfGp0+GbRJSTRi2hqlzIBv0Kmh1
e8Gt87rji9EkLYk4mmRssZ91qldpyQFpRkojM0bZMqst2vCyXOMWIddAF+TjGhKxXOP2U27XuP2U
5RqQU5zTVJp/q7kWvHqp+8UGBHHBFS58jSoI9lM/VzsZjMDKnrAJwRdpGZU+BaRmQW3jWbo8drnr
OY3mQ79E1KjfkTEDliujVVg0j9Vievh7OtyQfWNBD1xY2mm19a08/AeZCOpOWJi/qbFmUqRu1ftC
mUq2Xd4EyKicH/gyUon1Mu09nudvHinDo4kUSPWzCSAZplS7DefdLUzSW64/fa8MqvjzlOCyjuZp
O8eoic0DUj30O4pPf9qUJxVZEG5pNAM0w893gglLY3ifhqbhnCsYM/Jg/9GWcdcevLVgy8w8eA5N
J96AZhmtlV9l43EqgyfTL/ji9FHPI670H/kM6pfBSdkp17axTps6+ml7Fs/93n5XsFLdp0NX3GWx
Fb6xk71IQAu4f81OGPsxLHcw7gkOTgtDxeXfdOlCDMoQx3K2qevVb248vw9T6/zqDPsQm0XzzVG6
aeMvoZqdzaep8z+Filbof4byyoyOHbmPgpvy7BZtuVX9Uvs6QIJItDb+5TpGAOu4y18Rnxv2rj9H
B1hG5hMIHZSQlpAycVdp6Iw/8tlKWf4M4T0LwZBc0dfGzPM1dRzAelZffFea0Dsh1j0+Z6pbXsJK
ebB48z9Ll4Idw6Z07Gj374R8CwRPfZBRkItIyxTAz4tezdnBjZayovpq3Mmwadg5+48f16mKp4Ug
q7CpkcGgRVOloUa9Q2U/uutmPQNVoMUPTd3zTEjSXj23DQraSx/mD715HVY9fCArL8fGuIkUnoXc
wqHRm/seUdGPmChTVVZ7FbfUbaL8GKVHmkPBaCdEmO7sqip0YTJMB3tKkC0fNPblS3Ypac1yU+X2
sFX8BXWYq6xXXeDlfhXkD36JgWDsFe0jik8hXxevw/GJ5gSb6RGRHH2Pqivga2n+Hkjwulbg0uDk
uYQt/YEaoUubwTyJXRdCosoNdM4d6yhXusb1DejGJncB1/edl+6qyfWPmjr7xw5VKFjwSxvd9MuQ
1g2rk999kVF9BEq0xH0arqgcKlsZuh0K31Cttdck+fIFSuHkRKzsy8RRcb7WLfdoB3qfnEOYZD43
+Z6HPdbzpDBIRPCiX096DEBXMZyLnEWa7aPCNL/c+lNzgHce8sS4tLgUr7I0G/d2khvzJl46NW26
TpHWp4FBccOV5fnDXkbkikPHTsguqGOTPIsRRllnxdjh/x6Ol2tPmhvDtQ3EI3e6y7SMpRItY3Lo
gTAyJvNuve7clewXvW3rpgieKhZFVqzin1ulChAG2hkFjCSAc8gH+4ESwVJe2orav5T1aC/2Muqz
isLQqRidH02I8MeajcYEbrRp9/GwkUyO5G/wC3X3Bq5MK0n6lOKnhiLIw9R27UlC2iX3Y3Wtu8/y
UP0k5ypXWWLbMv2IhcR+4rN4l7FNGhzA7OQov4xuDdo9lZxD3Pjqs3QNFowz3jom7EJ+3QGNlGcT
S6rELrHiXLoCB0CJC6R1dZtFGfavxvyVtzMFHD31n+om/Oq1k/qN5Ia/sQYbFbOpK75m8ZeiD7Rv
faPxTG0gJ2E6qX0jyYHYYlq95mM5n7XIaNcy2zcK6iRw5e7ztHsYXdQYhtUVLUeulhszcNwjW2hl
pS3cFmiUH03xWbw1ZfQWLKaMToQHYlrPkDHL2dhnaatSmu5AfMMd+6GYzZY3of+3Ek+Im8/51zII
EA0ZUqpvSW8dRlRS1sUMUGJmr3LsR6u+RAk846C3nFc7LZpVonvxLyQDVo5ZmP/EsfboDEr1Ldc8
bV1hcwWhylH3joc2vmM18PGdoDvy5lMOQWq2f54l4PWOfR0oh/87juVSsRuQmcKtW6ufUEGG3fdz
FFBn66dLIyzL8cJ632DFHzSWgXgVSsVgvo7Xotf12LTuucPy+BOeyfrNftIS/1wuM24b2iseahlI
eePsvNRb/lt+GX6Bt7gL9cD6Jw0xVKXC/cNCm3jdW1313BaRvVNDqzlBls3PeaVkO43c1svsu9ZK
NckwLdMdsM9bKk75TrUhffzCVf3Zxo+imD3rYOf+BKGPZorA5SqlEHDP6q5GVnvBFy9VsttBG7qX
oHUA3y/9ZWr6u8wz3bUTgPKwgPJdF+W3piz3pVklYXQR2YFb89MoReiLrP5ltC/Ufz64sI2jUO92
Ms/f5q7pHZ0UGsudnKZLe5hGNCjk1M9i9yMqQDfnmJRslmJjfhowI8khbdM3WKF/BLRh74pheHGG
GfGG5WCOCYt8OVVN96PzNix9g2J808tWx8jj32mtHcHSNwPMFmtWJUd0QPAt9eb2NCat/VApKRTw
0cr+ihw2CWpl3nuO/hMYrvbgmgoSkC6kMxtyog2Ylc5hYOsWJLa7q8dSf5A+OVhzcO/a7MmtquR7
U4+Kfm/bTxLV/g5FiRjisDl/v82WwdZyKC9W9nPR1SRI/4V9JS0eKnnSnq9wM2kuERm2zm2B+A08
LRCgy0F2m9eNp5/mFNL6eCd9t5C8pDK2urWRhobvBZNnK4EVItiUiCcPSTAfXKSbFuZRV2EaunmR
bYfEr5GVT+Ltza0a7Ij30M/zMS9z5YSuEIScGMe+O1MLTGiWPH7/znBwGgTDHfplWa2GBb4th0/t
T6cy5BR6cRwX2acR2I43DJvC9OOfi49ErwBNsVzwlFgfVLBSk+aAIXK+HzVdezX7/pdEOA6MIMTi
v+YgUrZ5WehkPvPu3tE0Za3pLPUVSwGY5qT5Go5beYbcXr/byeLwBEPLGLRjnPGXkOZ/j4qgEXxF
KvUjKlqkZCWKulx1BnMs15Juf7C0I24jIYL6XPoWVXWPKTS2QxIN8bMCwAqrAy386eYAcGyq66xR
o/mIgki77ZPW+lF/UYMk+mkYCfLAuuEezXlTR+z2od9Ci3PiDr7ewryTQ6S0ELNTxdve+sixwdBb
oqUPiV5wiRIY96m/9YvE2Y+F/+V/1TbPexWotw//8KZrLmcIuQaXq0J6VKEZIzHxgirqhqA+Gcim
I+6UGgMwIfLT4c5Z8tPAzMlPm5Kllo5Q0thRCY4do0lngwEtGveSsU6W5PV1gqNrUGpjXQdGXeX6
GRHBvdJ36p1W6xOQ2iVdjkAUOfIO1BlaSTUajbVl38EuY30zTl95EcWHGXXJbaAiUOhVCV5hbZ7e
owc73o+NR47C6PfhgPy9aIaIJMit76ZV0lr+R5yESPAtTvokWPomNglk/xaw2C3mdv3bteIBG8My
a3WKiegXCTFMOGRzosWbNoeiLU0ZuJLHKl1VL9HPW6hZ+dlqtIJs101sd6F9xfbJxYhj5StWu7WB
CJ+kT87koOKX1ezk1Ig0vn638EDPi3olQ5oXpt0iqfY3y5RqFy6VczkkUimXU0TomD4tmm4gPl95
aVR4vhL4KaZufGJu0+VMpsjZ73nXKWwCPn6Mk41/FSOvDnaB3L9yKyOK5RwX/IHc4tJ1HXWuqNvl
xodB4RwziE/X+/46zherIQuPX41jtM2p70kAfD4dbeOpjLx8r6MZdJIYI8wK/SynWmhnx2CMZhYb
k1N7/FXCrFnVvR6eh6hFXef3mcs6WIFKd/ijP5YZt7jb3Njjvq2GJZX4+yq3OCUg54gcy3+IVeQz
UiCLeIWaNl20ixXH2+mN8lz8FrT4pHWBXhThbATHdS9vyJBvxOZPhk6HQdSJ3PeVmyMEnUSAl52G
X8YA4HUrnS52FNsP9Xao6+W6UaAZtEGf30mhErVCax8aeJNIcyim9EIi8qc1Z/1rUPrxK3tCGZKD
Umnv3jCbF2nJtSJfeVVdzdh2fay821WxjkGaf4c1He/GycK/EzwmRhT6HrKptYqWTWcYz2B6Y3aj
PLTUe+nrly2pAhJigyPysI1kNzovu9GM3WiCYC8u5ctmt+y0DvAs0TJv+n1pjzc4lgTWQR8180EO
fAB7VfY9N8rS52iV+TC3gfXg+ebW9Co0CH7HpshsnFpzPN265MxISYE5fYfl8xILRKbEOMvqN7Dw
gEiC+NLX6MBNGzR5xosc2jiwznmp9eyI9WglcvBUqfs7A2AyGQFs6fpMyzaxPU4Hacam9z52WfAY
OXHzphTHcHGnq92sA3nnVNF3243INWZoM08Jxdze6MG0ex0rNbN1eN9ymOr4nyFKjaO0pL+cvHWS
u+zilkmoATr3ZBy2jWW1+InpsFdCrUDWbJkuE6gZj7tIR3ZRZrhtT9EyCS22/mkfVoc6Rx9shd8z
ZunL4do24JNbCgxyIJV5upGR62kyhwUr7MrcWVX4K8FYkk3K0hcRtDPLXOethbYEIIAl+ypqr4Fu
VZsmRjzt1ndzOxB9WAmplpDZzrjH3PE5JHt2jF1YqCLpDS7xCziV9CUo5vCcYWKIlCP63L/7UweZ
rf+hH5Wt8By2yX05BqiqOZB1O1ffihjsTSC2kcqqtE3P13BT472ngIAP9rdIme2zCN9AHnDJBans
pYWT6YGb1Nu1mfO9YSYYW9HogW1AxSI1f0qf6PT0IvJT+2B7zUk/23Wlb+JyMo/YCPxVBF75I7TK
60n878nvoeUEL7Dqh/ToVv7dcr6X/nBpF4RiWtft49ISNGP+H63fYxn0zLXP3+lwBSoY+fiPgjo+
PqSLslcRo0Y7xeZXwTJEro3HZn4naouxjuQi0JquXhjkfgpY/7e44r/dEiPREkC6X6LHYSB/+t8v
IJHNCD7BKfJ/6mRm5WpCQXTNMr1T+xIXDm2aTnJmGgGj1xjcJlJlLd1Nnph3xaBAVyFcZzKZkhS3
Vez2Pi74aaIE3Q63q0sfBDvESLOvk9/Wxwg10I0U09pIB2RYIaHd4dH4oqvlRfrDMVPACCUhtwg1
N9Nwzo2PED67//6+tkfq+Et/EvT1xpir9ohQsvL1l3QaIb8xRe49yvAxxEUWtqylsbKw2IcsoJb3
Qv8i3fkEJSSB/nz9vPKLXj+YnF7/LLcPcv3TaAj3rx2DDyRBPcpMW61q8lU2REO7mgezPhtx42o7
w6u+KFOt7t0was5pye7ERjmfdf4OFRTrBXdktM4Nz1mBnrEOuHSbL1MNQT137HIto20EwaErtyT0
ba9eI0iFAPh5QmD8rFm+ufb9xlrXhopq8O+BWzPNg7lZ4awy3zmBdgzwM7bXZT4Fp//r1EU0HzTz
EBcrcP7zce620mUv/XIml5CzSkf4FI1OpIFmNLk/+C9NtANBp5yl0igVyMjo7QNa4t9Nc2CLJQO9
4SI7GZTG9tpZJPGjWbYY2oLGrTYo9K7yeJNn+DTNSGGYqxDh5od4Hn/y0YNDM6bpQ7UcLL5KD5pa
o6dgLZbzS9NpLbDaBT4m2wQwH4UKhxrwFBu4Apv+X39Mpqxgg8lB7zEBwL+SUblMNXpr+Q2ki5TN
AT0L9Wx4engyCnuxsdAe+7HQ/JXrm5tO8cP7VpppPqfrMinTfZH56qOJCOIjElIWWEZ2fv0yTyan
uevfI6fz0SVzy7L9kTpDeZQwObjkP7bwSLTNrY966vW3ACWzcKa8t7Gp0er1jHwfL1WbGt2EtPwu
vRiu/O41bL34nqjo+kpvV0ZL7Kz3yhNW5vWqKRB4acZB/1729aV1ArAMBcL9uMlmf/cRKARQqP5b
3unlJo5d5SGyew+vu64+hrXqnB29BneB88CLXMlsWFGmfVo1EYhZkNThUjJJsKnZmYqbvrK9SRdr
GOtXW8zrvJutH4PCSsHL4vGhWUR3o7j/2Y5sFGtbRxHVtEHxGVH5lBYd4kcRCldLQRDXFaTdlghp
/o6QlkwaEkPdNHn02GCKcn00lIr/ZrZz9sTXb3iKkvD6aNBbvBHqSLV2slEeS/vNzKr8KQIe+kcU
ylUW7ke4L2RxympseZaHWfCsJXmDVgst6TKWxzrFk+eu9+tP/VmPAlYzYDYwLKaC0xTYw2awu/GC
vvB48TI0XPPIJuGJ4uQWl6ExxGDPeeoCo7juT24bkE8bkjizcE2Szcj1NEsWsxbK2isP5/jVBPf9
sXbJ26kQ6LYiI2omPRlk3rWLzqhZdwkiCeG8x0F13OaGZt0Ni1Z3PP7QxtF4j9zZONq9VgCAwk8u
tHmHuElbUkDUnKfIBOCz+Mm1iQVKYFBeDRt8hUGe6CnRFyUflxSglgX+k8pHvuqepigU+fMvRBc+
ImMv/YhEWQj4qknWUTAnOFS4rfqrmTc66YbLlfdwpThob4Pd5Be81GBGCBPiyn/Q3kI/ynFBwSEP
0b2LYApU83tcONWDy17CX5VuxXuC9db+ClFQusACb7Xk7a5atXGs7JH7BIXh2elZ2Evg8XGnInnx
HJmpdsjsYd7BKMveSdac7dJizylOXagakBcsivcMQvEZQof6zI1QnPvCeQ+EEI8Zi7VGHqHZy6ht
qfPzLzmVAwnbCgRV4qz7JqF0kajVO2kamJC1co5NABerZJjzNa4989ZTkuK+9zpnPaj9IqxBrTcn
kfMI2zG81wwzWsvaL2nnjwGdasf9wNp5bdZmhCnsoidbVKjv5772QqWmXCFD7fxqB5L+Rdr+VGDQ
rfsoowIZhOah0OZiH7HW28DKnDdaPgwnUx3LjTxezKR60gPDeZH+lv0NSR8Kzr/7wVheUBar/3LN
NH8vi17JD61DkcpR2/wCWBrhtEXOj0xcfhlrcGBSNuinlYVwzD1AEf+ksLwVHNefcK9lMHBhnS9E
mBvSKxq88oiiRIbC1XZYuFVqQ0nWyL0SI9Q8vhvL1L5rjAZeMNJzaMhQ63mp/RJ5r2HU7h3Xti+l
QWlUaSH/YsS4t7qie8fOot/XaCAt907z5hhAWos5fwR3MKz6KS02cNtNoOq29q5VfzWzilad11h3
WTBOVPFoGmgqkTB2n4pFRKr2+2qljRFg8GV2EyFMZEGF+SDtRpBQoKh0d9csq2rlH+0r6ZfH90f7
U7xuqN2dng3GemzLCUHIGCwGkPRNr6M953RFsEuc2t5NGG6+GbFGGYI38UFGyTEkKLfn1kVGndi8
M/qkfM4Gx0Zo+06CIF05j1pVPUjLsKMJTHVI1W+5ftbX5FhTtHdzeBGd5XTYNnjZi/oXANX+pV8O
Zo68pY5O1V6afe3OILOL79KSKW4TvTumGuCiRjwQpn4fI7O4iQrPuMP9iyroUoerjAL6RBJWa6nX
SZ/U4QbPBrKARvytX1FCbbekQK+2jBIro3kC8HaJla489cHcVhObf/7ma5DzX6p8nDBmBc+Ax3B8
bdoRnlBUDkYQ+bl/b5XNm5QgqFD6965Svkm5wg09T8akWmEtkQ6Rgj76H+YtV5FIv4C4alEf20Vq
tpfloywafQXFescO47MsM0M/DPZePo4bGWVVmj7OxvugYym8CCnLoUTW+uJrw/6W8LPR45Oua74P
LwgPK/N+79ceCjZJkd6levHuL8y0NDSHu74dY1CQ8NasEAh5E2o1mU+aEGS3ZhP1r7kZ9Y8WlhJV
9I3Fj/+3O/ydAN34lSm4LYWzVb5gh2fsInDsJzZAKL0F1uJckTZvvl3+5cXTvHEDu1kjC14AX8W9
NdY1e++I6Az48f9oy3i6jHepzle4gi7yL/11rvtiJYS8KuyaZzxUePqU00W6aqVAXjHWX4TAJ4dg
qbyShkQXduH5XQ//n5PKkGLjKGxcNXzwiplfJ4udbdx07sEVvQO9c9vNB0O3B8S9c2KP3V3RVgBX
JuWLBYda8r+2a5sHVHWmTTOxZsGMIZrf6hB0YEpiaCPyJyJPdxXe66cNNVrclm3D2sOkf7HNwrlE
i0CXnMGbci5txcM/LNtp+8eAhAzUWfBvcjbSyjNc6tIRkZB0Mu1tiDzbVggU4i/smTsERxoQPvAt
tFK7aygXHjUM06bVDSI25v7BC8roKKCvWUblVKBkpAEA94//MXq9wjIi8+RSgxOrWxPbV1b7Di8p
VQHL71R9pp+N/q+Rlzsi8mQ+WVmwmDfkdEmUtlqBFCCbjAbQprZqAujhWT/pm+vNJO3RM/RNAYBb
3d/GrzfTkPT3V8GLbPTgnmgIeQR9q5ziWVN3XWIGzyreo3BxjebbYLjPsahG8/dLCkv9x3f6byrS
xF/TMIffXUfBU4p93n4cnOFutPS/5rF7aQVJ1dgN5iI0r99DK9atU6cPL1GprOdWv+oIXPGgI3+v
Ff9Lnq2yz3KVOLrHufa64br2pQmWLax2agTGDcCXQfM6jKP63m14fhrvFOt0PDPyDkiJZ7xjgqvu
IqMxdjJau9hsmaEFbMTqwGibJZoKnRehHGdiN7DYTZvaFJ7sFudY+e9LX1/H8cqwgclL01CdjxBp
ykGusgdKPNxps5qo+zq0v8/eWHygXvkkGvmvZF0l2bipUoSs0Khug72QwOVwG7n1ydkgFHE51ToM
EhA7hsYUaUd9cA5xCBfLcY2/dUU9J5Ud/MoTIDAwOEGaJT/7VNG/21WOxkCfJ9/qACr83IIa0xqg
RjDG4rfAR8pvJLH9OpS6t7a7FKqmznIjTdlRzSGPxawc7zXPyu4pgFF+rQPzR9q7+zRb0HwQ8aOu
Vn/0HutyPWvsZ4BL467iFz4VE894u6YkLJZnrdIlB0Uf70SPTLrkkC3uQTdTtGvsYiYkcYNpZIc+
Te5E00y6KmV6Cwe3hzrT9S8TVNkuwXbaW6wdITwlWz/0QQksTRjl8UMa9kefMgLCW6CmKSUr5E4z
u39Bz68++NpSVF6uVJIFYZ9oLC4fQF6130DXG+Q1qBy9WsVg8Hamm3+7wV7l7FNcwn3VIr4xv5Ex
MZYdnhc6gEiV8Em2dEmPXB58NW6HZUcofTrClbo7h0/SxY2KxGDGq08GJwTVzxBs35BUzV8jJ59J
O8Gb7yPeV66Om+3EmkX4UDnOLGswEtXB8NTsNQL/uh9nI9so6qDs9Mou1oUSeAW8r0g7I7G78+cg
OF77/LR+yfvBeHBWpWEWCP9kFhYaNuXAZQ1nG9o/eVUMoBuN+XGwrL+lm2qZx1Pa0Q9GXoSvfVXt
/7AhtiINpk0ww+Fd6tZyQA6nvx/DBFtc66NL+rMy0HddbaRr/vk9ELXFosYhZ3QWGbCru5ar1jjM
kGZbi0pYYEU8xe08X3WIO1A/h1lfFvWlm53gkadg+FgvB7OIvLVpAS6QAemT0QhsvbqgO5Z4uYQd
qDwgDHD8f1wjKdSfY+FpB5kog4Y+fEGSz7jTepg4hYuDn9RlrofMQhZjkdCQQ2I3DsAS53DrkrNb
7Ueag6X/U/vPUIbzu+sOTwuTeZ8Ho7u6Isy1cYoec3NjYzTWbNGI+S/KzmzJbR1b069SUdfNaM7D
iT59oVmplFLK2b5heKdtzvME8un7I+SycrurK6JvaAJYoOSURAJr/QMCkHN07zTbX5adBhsYcNe5
9TQ0gf0Uhe9t4w+PsifNBwG6ohl2ciwox/xOKV0S4QEIy+seCuzztLlBPvJo5Ot/a0uoxydwSNvk
rxSdgu0tRBfYLWN9k+6lIR46kBZQ9CfEbNGrCYoAS75QvZdjue+I1VhOzVaORi6q9VE4IrcLcPxZ
sdTqNEbadWo9avUia2YstAjMJToSOcWb2ZPFJqexz9zkR4guRrMmlQMgP1aO178hxpnrdELbtC40
m/ozQJ0UzOO5DMr6FMNav8F5ZL/K/wQOGrEeqiCfYsmEfIr1Z3PcW+xYip9AvIEfIzFlFCe42GKr
jErB8pCUruZnH00gqnNtxt0jOMoH2R3V8a8oiXvQp/JzlKE/yO6QKoWP6N0qrBoDWR/h3ek+HqQs
bw3wE2WzJONdfg0a8z5LMO5r+2Fl6Er8ERbuxI8jCp+zpHPXeBEWy3pEXRI12/bRRrVxH3ZeM1tN
NI/yIHi4suro1S2cEbxWYxdiJMrX53hGs3e2bV7rbXbMRjw2p2kni26yfiZrcB3AVYF+1617Mv0A
f+T+TQbd+ovISdca5lWr20CP1fa/ippV40OIKwt35YOqWKKAhAHigMfC9UyLxhMOsY+phVzurV8O
6uxDDj5f89CcHRhknzzELpzRztF/srftHnIHpGJpw+oiz/Qm1H46kJ5JlnhwlG+VQBfUViLMNuym
eIMh5y6c1Mzu5WgwmRtPG+NLl6LJaa3Swk/WMkUzDeF3K6z8veR/SE7JBPtyYzmetbx+I91AsY/w
Nq4TZEgqcF5WkC3G7Bgzqdz2naM8i5TCPQ6Bhn5TPLnHcT4j8eB+Ho3NV/JNwRKTevMdJZKV9Lvx
Wauuglq490Kr9AfXJ3Mv6eZCwRiw1pKXwcUNw29aaxMA0V7afevswdGZy0Bp/K0f8IDksdDeD1gp
y2erfGZG0fSCEl1+lC1j9l/WBLxC+Xw1Zndm3oEckwcXwyvgWdLVZEhIv9dWuO3zzri088F2vRyD
bNXeBxNP0GWTmfcNcN/jtekpe8qA/lnGWgUPD98aNnJ6AbTzMpVhcLA08dev8Gj2syZtudS6lu0B
OalxrdXIRvvjfPVU8dWlfAdytl31b6OhY0AxlygzEmRLpy2D9a06KWuSt+YtxHUSEp9yBKgNlQBZ
73S1RluNU6XPSbbeqN7CdLiwRiAjXY93mGiXPyet/daWAg2kyvSR5U9MRMDKGauAH2dkVxnlVwgl
eW6Uj1B8q2XZOaCkvOJem4Yap0HSvDaLKms7jc6fFe1xKKJVEnATlL+p2wHuyjPbxOpOdslfqhPw
1zT877KHAg8ihkGNqZ8+ecVCdtaOsho8HzEsQ8C6yiff2/VpfTRmHUTkXKt+cT29DhuYUvZ8H1AF
mcNhkFOli1HMDkonfDCmsF4oSqlvDQQcHwZ0+szFNKJoFRsK7nFz5zVwPjOo/t4pen75FCxPGwuh
xylpj7dYx1WsXeM6LxLSJCFMcRa4y4Ga8zKXkCcEvuKDHJaHK6xJIpxucz7Bom7h1055TRmeNch3
8x/7hoPwd1vu4yOyvij4iu/qvMuP0bhEpIlcw0lgHyIHrnHJv+Lcaop2hiq+D7/lgVu+LEeNwvlR
iYzvJpDGrRyMpbawPB0jPb1vW3Vxi/1jvhNieWWVOW5hvy88xuFeQ2fvvnF65QEHE3mPuvHTurAS
i9Lyy91toGF1sS3BLSxkX+d400OVHOV3vYBNgp3X+OhTobXujFqhqXWPNe7NxdYOc+3+n//4n//7
f32I/wp+FOci5YGf/yPvsnOBeH3z3/+0rX/+o7x277//9z8t3XPZzjiWrqOm5ZqmrjL+8e0RhRyi
tf8BKFoUUZCnd2C7s7UVJVDoXH7kc25UZtBl5tyAoUu6Wn8SOL00eiqedZ7ee1zD3DU269M3eaBc
6a5JUWj7OK/HZ8+qkdeZKa2alqLwX44nzQcfXg8CaVwzVr+hfvooRKfv9GSy4bMN0Bru0M8z7xC0
O5QOeT3sy2dXAXzCF1jT+xs7VxUdq788uEcdckNJmzIS7rjXDF0gfOwCKhjgWh71YCXmZpQit6Ti
FOEUVrwkFRHjWMEhGdFHB1aWboE7JNe+aIyOtsL3X0YU1WSfBM7Ht0kgSLOdvFCa4jz/nz8NV//7
p2Goqoc0O9kay7UMjc/j759GmhikXcBd3KUJOJ/RCupz6tY1BUOtWeG2W65lnzzgH6Edyya+dqEj
B2urA36tm028ouKKvktaDQ/wafrrAUOOHKxowXMXYDXiLmk4gFLutO0YDU20bpvqO7q9q18yH6Xb
uCelFcEyVMkuI4oFvfHWptBABWsKmod6PpMDekV+QPa5uQMQoWvx1pOd19ml1eooBmxTy/ChIrNh
vG4xcxQzpuLXhlNpedanmvFrw4lcYAzqqL6ToXLSaDZsOsPOuJOPQDgVzf52yWsfl0xrzz7Llrxk
V4h4I5vo+cUPKBZd96zyuvKSYKWN68vIS3q64qPxxqZX5we0+88ftaEaf3zWmuc4/ORIExsWyHH1
j1+eorgGZmN5uItKVbsTqUvevsEdQk/RAMbBwF214Qiexy9I18n22KU23JgnfYytU2eWGOY1+Ocu
kbSq19e2FynNvYewmxN1/4qpGz4FEaOXa+SlcwpBf+9qLRvIpCfe8+glX7HJmz6MKXvGRMl7GREp
2xhK1++nKrAv3Ou5h7md+hG0LdyAsPnih1QKJzKSB6x0fIQfGow7p2H6QG6uHcbow/Ztb5nVXX7S
fYHTON93KDZWDaUQkp/JqyVBYy88a1DOU5KniNIj7WF66RPSqMGdARnuQR7UmnRDmCcN4qSTC4cW
+pbsk6NCj7pN1xnBsu77drY9ZF5YkI3A1+547cvFzLzsdX0fDKJfJUMS8fRP0bj29ZY8FF99+Omo
4ciDTk6hsdnWytbkDOJoW+JwE7y2kM7DX5m79/UiwqXM3LCIWN8uYhVoYABBiK8XTquq2pMDy3AT
jDWSgzgdcHvXKCPFWnnKUnyJhkQvsT2pylM597Ww0XnMufaPsI3i3TVajpht/OY7HbAQOXeeIafJ
JozcB2UAyCe7rheRp1rh7LW+NSCqGFxY9smreLrxWtjR1urj+NBPABbE74NuF0gaoCgPlpgy+h8D
shkGLSyaClixbMoZtzjTVox9hm7tH/23ZofSmePhZvbvpg/2CGssAwApJzidPq3CEMnaG81LrZ2V
q4TZIUCOlkK5JIjNtLF5wJ8Hbl1XUpl1zFy2kOpXpcjEty6qrEXTlOJBM1PzWFduv5QDUzadEKfP
XxxrqvZxmyboyZXZN4Qz5TgG8d1CK42diujIiSRke3KEwwHw+9oElb+05qYLIMJEhJ6StgpwYmMF
IMtXco5a5Q8GXtl703V1bSHDrYgdOSin+XKy4zrmV7W9N+32fA2S18CLIN/A5nQXMrqHv71jY0z2
n4xu/FT2O0fHeK/s9PuGHDNK/q55SQwEhLTo2ojJ2h+NLt3LoW4Osnt+fBT6MtzPaMo+k/0XpUXY
yLIpB8xZ0RkvjZTUNnGyTyf7gYv9kF+vJy9aagHLtBmyM7+6jB1ikGpBe6mNyQKJbEzHMkB4ygYC
MpK1DBUdNYcOqh1+sxMWtnFlPPS+ajzIsyozp4Wtu+M2QpbOBgrCsKcWm2Z0zPtrn6PE7X3KAl4O
XvuGhgIFpFtgQ/IF5FBjCR0SMe4PsvnpVVKSIyKp78T8wrI/mwZ4o/3sy+YB2Jn7y2IkH9iH3699
wDuP//kRobveH48IXXVdD782x/I4Na15ufBpccb9XndIYhlbjD9mxFdqa+lGNGZXvvv7WFTDHTJc
/tlUECNthyr7MFV1W2Ft9F6bPEqqYvocQapHvJcZJmZ5rXncDyigV71Ag91t4ALPrLwpbLulHJWi
03J06mAKW7lqfAr2HBR9+Wmd3UlpN000RDyJXCjgyVjO91gX/ZhK6Jd4PggDQFSMV/dO9oVR/RoN
tX4Qrv1XAp3zDklj/XI9qMoWB/b4JFsyXJ7J62hJywARCO7YZ1a55UGbtd4NL+zqxRSjFV0p2vxM
RPW9GVU6r6dzO0hh0PzbEVQavUn/HDDHyytP8+XlJNmUZ7JPNjvWnmvfD7Cs+f0KKGXwnP30Yv+v
a1n6cKGEoG5v17u+u3nC5zd/+38UYd7sWkM73N7WdcotRL6vNIv3egbEL/Zs/8g2yVgIzcm+uHjR
LWHbDAcQic7r6IEkZ2GPuswoNtpMTZEqS5+0l66qS9zhUAiet3i3A7J+xnK03Io9P0QWOXC7hPBQ
p9j8MWL1Df6bXeAsO/j9Z7s3PlC18PejXuL6BgmmxihLV5eOMrvATWZKPiprF8j+9UXrvpMTKXdj
rIoNilUId/U/kk5xrt3ukOQru7L9baYNRr+YsgQn31Ao3n00VMWmn8kfshnPffLsGmmXpX/fatQL
O7s2D/LJ0jgV4vKhtr0+ZyTf2Op0YOSRrv/wR1X8GpkfNDImsoxmWXcWkn2su7ZG6+C3asTpm+06
224szG+257hLbA+DI1a6wbmKyQqXuJB+82GZDqjfPLWWwBIBq7y17OdXGnRD/c3CBGsdVrm1Tw0z
eU6UDL/EKVhPNeUhtsEzMT3BKk8NugaMBlJp106XX9ahR/NG9uGsbp5aw2frNEaqt+BW2MDOpFMO
V7EHxsQDlr8wr/+IqEu2Za34B9do4rukKshN9GpNpS+vN0BMkws3/HIF7qN5KbrMwB5CT77aWfUK
ZgmzD5GusPkTBxHij9opinayc516uShYynmqfrr2ZWxJF9HQ72Pu/oe2q34N1POZmWMiD7mRb5+M
k51yHpWkjyDCdaTqwuAUx/fSoTZASVz1rfCkx3DdwMwqG9kExghFqS6i7cT9+iSda0Oe1Hs/Dnrl
6ZqY1zyzBdLTnCVYUiRKvUrivDkYTHme+yVySfbHTXH+z7d6zfXmrd2njThpMM1WHUB9msVmwLL/
2PqpQ5GySe/1jegoFPvA/fZa2wRUhEAU2RStvyFktWr6OP1hW/GPxGy7l9gMYWVXGYJ8RaodXdDy
K8Udh/cpzU88Eb9PE8sR9ATb1Ug55w1fjmiNumq2k03TYR8VUtwg78moEZqrHOe/p1IbtEcTRL3s
DhuzujcH20TGjk+1FNm0b8avgdbZL5or+nMXGYh1q+Ubxqv+3hiQiYjnjG+olLgtpWqyk6NlH73p
ylOHYNyTdEHUlIdWDOGj7GmrEtViwTcbAbm8oIxyHVRFle3CAIy3p6cJYNJ/HUQp3ip+2Fs3QdUg
KN34Omig3cZv53dbDstpuI4gXGsEzrqyCmthat50yr3GXDZuWLwMY5Yts8lyX8kp6GgnpxMmJOBC
Six3virt8KECJPyryNSnDjPV79w4DqHqRz9Br210VcToITiA4ViXxYsYQJ5Qs9dWTesFfh3Dm4sE
HZTUDk5+oTwiaLWX3VgqhICXlVfVau77vh+KrWVPqBz4mbaf+/KpJxGqIwC1sJIiYbezVUrN/0C/
nPxrOsUXiGXeLkbBeae6pIrcylDRteiQBteQA8/+r1BXZPHC1kxw7nM87IQ/4p0Qury8tA6ZaKeH
7a9L/y0UNSPrOejcj2iq1fsw68a1CsDtRcmNn4VX2T+s4RXHi/x70ZGxi1M1fYIy1S/KKXoRoUH2
y9G9PUvB5LmwUGWMJgO4mZmmzz1eNCcQ4w+qiQkXdqHhrlGC8lwCp1vqIO+2jeggRSjD/Zy6OsiW
o4WjtSjL/t7OWmNLbfNLmirqK+DUbxbO3D9srL7cOjQ/8rpgo1130ZMZV+6mUzPnLixwA7NsoEn5
PAnbq2/OPAlo4aIUw69JQ9Dbq7RFT1iCFBJkMZGBz4/XFqy6vRdOeK3OwIe/R+gJxlaRUp1HQ9FY
nPbHK/jud/OKzQvbEqYKOF8VYW/w56Wu9Kci0sqLSTFK23ZKn8EHqhx+G6r94CMde+id7F52pUZf
U4JIm3ENRsRbRp1ik+XgIINzh29omqWIZA5p4ywGpQ7u9A4GNYTvi9zgDm5xp1oBxZO5S1EgiIfc
fG6bXzNAx61xKQnfJmmjZ67roDNWsk9t01UiDCTcm+6omr71oM8HeVbprc1vrzGW5Km0ndBgSMg7
QdQGbKKFgwN0WYdPrh5WFyNCHXO+V8hDaqfayvPIsMoJgVuVFx/xmluEvEZWFNa6z2Czedqzi3bd
XSVsLG9ks22zh140Dw1f0W7pheuuspJnOWbayUuHtsxJtpwa6XycwPatr1XnLi79tRpU2iofWpRx
0RniQUGmfX9tt/kXa0rc82gqMbgeczrEvfXlOnabK0dTjAIeb/NlHwCt8QF9n4UKiWccWRMPBW85
hmf82CZRtW0xcbubJmN24aE2nWNV+jZV1qv8gqKkvlR/T8oMtXr0U9D3aII9VHqWnexSQZ3bNx/l
IXPjYjUpOctzq6tPWpcmr6HLlgwLgqdGVOEr2OtuTF6zUFGfBq1dskFMXvNgbC8T5ndyggpO4MHm
OQGBD4FhRLTwui+RFJwQOZLNklzzoS6T77Il5ojBKjJUSKrgEFvUzfBS3rQuKFOBavyFrGO8xFDR
+bDivbx3iRzVdaO2+sd80pWtDLU7O7yGFkXpfnjTrmth0Ju+89TMUoWw9kOo8W63lSytHOgRIHyt
u4rOy9FbM0M76XPwPBd9qWPKXv1Q92zYM+omXwzDT5bcgvF8i8r6iT3zWfYrmhjWtZtDxwar+wXj
VvRS47VaFEhyoja1rMaw/iYKZYcxt/6zwhYQNwjrW5NUyiIXlfMovHrcWCLWD84MFOsE/n9RkO4i
30p3crtlun6/olqT7eRmDILRsBL1+Gs0pRa9yikJwCrXk9WY49sIu9Z4EXmW7BTRf256c7NWXf2l
sNpfo7emnFviK/NUlDwch9Bl1ZNRMbFDGIIYU3yJ+mobVMP4HXz6j9FPnWffC+1NVBQUDuoabEtH
hTNDLOGvePghI/UUWcmpoF6Qo0y09RpW/7VZVnck7bAU76J2Wc5N2ReAx72e/ee+krL4FLBlZZVh
478OAldFLzbYTvOpa9nVcsgF1vKNCCmgptFRnslDBmxn7YytvlKHWQZCR9FCzYv3ocIkEa/Qft2W
WvHugDVZxBUl4Cyro1fDQGN4DgvQRbtLm95d9mPyhZ1LqzwNValtLLTl2b5Y4msbUW1QwASd9FIt
UPxhQAp9q+Ag0apTfg1AAagWUuxbDtxmyAHPIqczmdklJAH/CIF0z+LMPcmWD9do5wd9vJRNeVCa
9pWl4+vIbX5Rh9lPKYnMDdI8SW6hPAxuCKi8i/a3/iZKzoUDgkJVTGWtqI7+jFJVsUhVm7TjatQK
/4dl+dki6k33WVV6sTaijZkV9tnrPRMppFB5x4/nUesG56cnvldYq323bTdd1PytXhTh4HDmkgMu
DEvsdWzsoBt2d1aWZ8coCF3WpNn0Djfu/oq2H0rQZUXyhkNVtdQi+84IS0QkijL/mPpi146gcniC
HUtzAOViJsN5LFP/a69p6sLHTvelwAF5NbIeOWcChoPe6m8Nej5neaj7Ck+ItKqXtz55NmGoMGXA
mW/9wuq0dQ5cdVX9ni9HzeiAw8zwgMl17C1gT3gzj3zBal9fakqJIpHnpX9l6mAc0AKdHv0IWrhi
knEz7OlRdqkC5W9LD/qNbMqBKtIXHV5+Z20Oq+PG3lkmSZPGCHvkgrkPZR2QwzJWzyr7s4PnA7eM
gaz9FT6HVt7/FYnIWimG6xxCUZXnwURNdoDC9Zc62Efh2+pdnTbVxox9PGqktuj1FH5bvKtHpLL+
MGWR9iw3xdLrsJQxvcqQGmmQ7AIlP3TIQK5zoHhHJayc5ZiixTAl5Vwq+t0GfQpsyAHzXwHxWGQe
NYqusOM3tJWxJ029x9wb1acGeweeffEbapnB0emxMJJNJ9Go1zZps87HPHnDV5wiPHRe3LEI1g3j
K4aZ/YMcdCxq5EJhdROHlxyG10LFCPUlb1QBD1gpzgmLs+0odPxbcy29Q4xD3aV9ifNFbFtrTR3b
x2wKVdwZM/HWqyBV1bEpPxQz38XCISGdppSIymGWWswe9FErv9lZKhYijMyXqFGK1VD0znmyPJgD
w6DeTxMqvEPghns+ue4YFyziocLblzi0naUwvH3VVQ3y6GFzH2QqxZL57HZwfKfaoNlYLRqvx10O
g7eW6k6cr3r2W+q2Z717bZedWgBhnINkZ5UW+aqeO9kxtPdNnT4HasnfxledRzX07McecbMoG9jI
UO5/nByjPyRW8lO25KFtaguWFsBHGR/nUXvyjfQaryiF8zhgrArNTkRbSNtoUbiluGvialyplVrc
5arZv1vNLpk5YY2lF3tPtPm6l8yxIvqGBGV+ceKsWLbCGjc+fkwL9g7FF02w3utsmIEC1uV7hHPV
3D0hhI9fLDpl16ba/gx6vz/3k2JwV6q/k+Mqv9hdRnWzift90DbFl95aA8pW33OjRr4aFtJKdtd+
my3M3tGo26vjpUiG96RTcQ8X7nDvIpC9nsJe22Vsxd99Hy8civAv/Lww7EzIAdvVZL0PjputdAcJ
XgQW7PcR0QY3KN6rXi0OLkQ2BMrobnyYS50JYyVKoBeJXEnXPiYbr4KH/WuJvtjFnipcyOkitR7f
6+ytFrLpTn68y8MiuE6Imgjldx79Ozkq42yqQ1tyVi0Y7ek9CkNxiIXO92s+JFW+yIOuOFP2ci52
h2lkiL76LaCsQSU5JezBW59PDnMzun22ShOqWEsN7hFCnqAQ5VVkIOz2nwXKj3eyJftDs17lOn5t
rWmmKyO0h3zlB8UA781G6h4us7Ye03RYmLYucqyn/P5ey8k6bFBR3mnWJHCnom/S/FG5nso5fgxR
So7Iq8mzAdBpnLGDiVzRnYMMevKohMNXw8pIQld5eAoGzT/nmolz8DzgRHzJHE2B1NGE/YWs0k8D
Sa6vblZ2S91XkmPtlsqljvS/rheaJXTV7AmXzjR0p1OfQ2xwYrwOsklQGwJxpy/kaVy2rzNAeP+p
L1Ay6053A9RimItejbBXeECHK8vRzZWcFhi9u/FquI1SAlXD2E1rsvBB6qf+7lItJ3iwmrK5yH6V
7KmMkl2T1WiU1yE6IX5TsBxvtIXeTPAh3LR8qlUrPRg6gs2uo8UAm6ziVVMs1B9lsEMyGRZ/u3TC
LimRmtWRqsz6sxzNSidAI7FK1qHRFk9ZGKePpvl4DQUv/1c0Dm9oE5bXV86MujuZETYU8wvLK9RF
+evNXC+oRdn1zcimPBRx/ekN1WnQ7CBkYOQ9v6S80t/fVOd090EbHKfQS85I0afnWDVZPJDOAvsN
jel3f9doFKIzv9zcBlyK6aeooPg3h8n+NFVj+PLujCfhlljpOlYNcJDZxNAEnZMdyXo/FrCVAE7U
LDvJB0U7OQrTzH/Aeha6enso8qG+o46LZRVepGsLbTFzn1W1WIdxSAYYLOvKL8JoI7XQ5EFQPVtV
2GF86ks9Df8A/EI3RWgDKcREozZFvWmNunm1W/2pcoLouxlp4HyjnOwKbh4Zy507z42jM2Bp1tVz
xMB/qCzUD60hI23pbffg6SQ5KOdGm8jWldciNs51PCBMb7lvFlnJlx7rn42d1fVGj4xzhVQyJNgS
/2z8eN7zyDqjQuv/qI16o+St+DbY8Od0lhQXLa387Zhm415Oin1Mt1N9mt5TJkm34r4tN7C3xk+T
MiPyt8M8KUdT62GIVKjj86Tfr+SMqAas2tFMvyABpa11JUGLT+e3XkGfwc0iyT6GAHnP/xgxEoEk
2b+/Bvzw9AMJ3+s14J+vJjtIj371RaRKdpYHHZb3uYIovCqgKa8zLXFdnhld+EBYPHWs92VcFmbe
0kFgKomp3HbCXZlFm74qaRYtckXTfsTpXZabxk9Lc99aq/DfrElF78UEqawB0ttpStXv5Wzn92xv
nq2qqf57tudCpxtJe3D7w3e5s52F5M3mZQR2ezLSsxZY00kOyDR2KVS+s7iaSCid0sXWOnQowbaS
Aqc/NhGKmom+Ca0m2alam3xx3Re5ZakFC5gin2kio5N8sT93/y1a7mNkdDxo9mJoqi9d0Frmnvtp
ft/OB7OYhUo9hzVpU8w0b48NU8Dtg/Vdkj5qcWNsqX5Y22reoU5a8eGo3MF7s9dfEJX81NJpJfAB
wZCx050jZSusO/GRK08eWxFwI1r54qE6NLGHeAuCRMfMbSyuzW5IkzXFArGTo+hIUS8fQB6h2fyk
d/m21z37LTK08Q4xNmreaUzeUtjacpjfryTwS+6+PKht1O5azUDGT5vF30vDpkI3t29Mf73MGzR6
WL1aQReTPkwtElxeDNG9QGnfMp9klz2OxaIusvIA2MB6UrMew4G/T4D9uBqkU70V1kjmNcmqKpB9
N0N1ug/8sIfJjVyp/F632dNgpNY3wLPTqsUeFy2hpj/xBeCJEWZfcPia4dsQ8khbQBs0PLGRKUsd
nYULLkyLeCx5Yt5GXVWP1jbkr61G+YedVCe2XWuU71U3PANrqy8iU5WL6/hnYZblO5hjimCKYq1l
lM72aNHDujs1ZgJPEC2JwzAaKzlo55ayVx0XtNN8xSRVKABQ6DnIUeficbG7SpvDyRLeldRIr4eK
xVO+uLW1wv41UsMcX8DzzNZs/p2727y8CV0yQuKk5wiOoqxs71EIrx97dkAXL3v00f15lD0pbKJd
7hTxUjblwBQGCAPkkb6TffKQFxvI+BjTJPDPM7cbl0NWFcFyQuV0jyFKuQBVHl3kYXARaxny6iF2
gzIgS9QMD7rO4ks2UaMuNkD/iqVqNtbKiCy0SvTIFIu49NqjPFRF3h2nuQgJVuu77PLLqT1+inP8
ODoUFUDrOVaGpORy9jHk6LjQ3Dt2ihMq0Ynv3smD+/vszxEZHtpjukRlFOGsOVD2ybNr9Bh1xjZA
3dcIiugAJS46yLN/1/z/6vPiHmkKx4pXt+vBEIdqCrFAycbhKA+kJIZjMUPMSzCV3Gfd9W3Q+x0m
+0YVm9EUMIuMlzNh1yA/LU/VoYrvM4QBZaycOljBb3w9NXVjLYxaAyhsqveBMfkroCoYZ0fQvuwm
UruFE/WI+Cm6xrkMID8YXAPMitL0L0Gr3G+PbGyyx0hVkovZPAaoiCdI+anZ3ldtdaGbqJrHPPdL
TAC30dgYa7dzwnfEqqlV1x7K2CRS3zCxbfhhvteBFt8X+pysDMvovS/ABqoANPay6XfiPlXQmOiA
hF6GRHuysjZ7bUyQfwKIaE5dxq4BWsmmhQWuvfA75R01Tm0v+5zBHR7gihFslHuFMsdBtmQ/hLPs
ZOADKm0vo6gKD5NALFs2u9p1V6XqWjsWqgYlSPXZA5J8LvA4KBx1pY2pe+r6AilNjI98BCaaxxrH
EtJDUGtWEeKv+qyQ+4kUldmGergkdf/W9YoFi3QIHifVhwrQAot3g8c8SoNH7D1DJMCz73J8mIOq
Lkk3vQurWkbIgTA+edqljJ0XMpbl2dWH4LUQT5KzomO1e2rUIiW7S0FzVNtiN2KLs5ZNb05EgIOw
rgSX+RKOrcItgPizxnuxWJmdqb0ribiuntB7AFY59t9EY1RLK5qKiy8ChTJ7K/aRbkQPye9JeFlf
JxVgM+Qkg7ROzsprfgDIJ0aGuqHuhdlFtowUDE4LSY16KM8Uy4Veq5opyMJ5guzL6+jThBFscYv7
YXLszOylDeKPbJYfrBO/X9ogI4+B2VkXUlnfy0ofvyJ9jY2ogvpG35jqpQuNHzJeb7V6GRiUtyac
Ni+Vi/m5HAhVTDxL0YijFpXlbKIWwo/xzWOYu95Gk/Zi8yEXASLFHXXG2Vns1i+bjVUMPSIZebvC
iwzD7b/HRCB00YYaYHXbmYuSL9fLcKjc/6KKCVf7a5zaV1WY2Xs32HPeiJVypaFo7vaDus8iJTsF
TsgmT4v9l6yDOulObvOjVVkgm+bPv892ajO8zg5t8/Psvg3qBbuOcSWTMNgMFacI94oTrDp9qWAW
ueq7HmK5TMdUbWivAfJ8tOgQLsfKdx6Qz4GmnUH3ZsFESd0IeU7rTfnsCes0Yq4Hqot07FTfp6Gn
fanniVM7UQh0nF8Tw27sz17MtlW4XnEo8JFe1pLNHo4h7wSpnYEU9P669pNsirmvm/uu60P+wtem
HMRv2NsHZjys7XwNHNk523YNrCLG+/PW6twVsHL3nIisuaDp1lzoGY3urRmi8gEobvzA3iJbGEE9
vpOaQ9HEHtjozc3Ox3SQzPuTDPMLqoaFaSJEjJvIMkAQU0LUrIy/bWiMw70sgxh/b8pR/JGGe5Hk
wVo3Op4Amfk6qmXyQr2XlSVo8V2Sx+FzmRsf0kI8E9OrUem/AnTFhrwXGWvFCppLRS3rPLZPdo0i
+62nD5+uch5ynJYcarTO3xrDqCzcyCHcJjEU9WG+S+e/hKX2v/rKqMx3sun/jpN9eqSSvapOCHG7
j1GX3g0lxW/ZwiRH2dUi4hHYIre+tAb3y+T/H77OaztuXFvXT8QxmMMti5VVVcqWfMNhu21GMOen
Px8h9VKv3mfvC3MQIEiVZBaAOecfhLiTV3WnrZDJ0knn2sMMZ4ad86DO2lE25UZaNmOHq19NebWw
dx+YF8PQ761YB8fPjzk7DcjmFcsvu+RZ7DXKWUTdgUxtt8qz1EzVaXyoWGQOiR1Oz55Wfu/jGEnF
3H0vOm95lgPUMU5QkIEFQpj3MSDXwvfaHT8HyCfEo575qwvh3f8cNSl1fCDq/HyMw88xUGf99Z/H
fA2QH6QVzXfdENUTkZW9a1rFasjVLuEZbwYiM90Cr2Gz/TrLzmzSd1Vh1cd/9cuLsu/jNtkOXX2/
FCik7nuhaQ+aAFwO0Vrxjal13isPapfQcZb1BozA2Fq+jaTk/2+AkK567r+oOqbjeZoDQ8ewIImo
tu7+NxoU3FZh21plHVnrlkOMOcOy8TRRnFqij/njNOe/gZrJ2kvidDhWsGo0vY92JuYOW22qvec2
DtfayAJCQLVNknv0xV1R3rVTVfhUpLxngTsiGUPr1DtYYmyED7bLfZYjkyU5OxrGpvo6sO3cAqUN
aJvyIuJ6FpUp1zzIJrUTZUtSStnKwcmEtYsbue8Omr4baA32s2XPhC4dWXbZNCzKXnCedvXQUGJc
R2h82K6Mc2ywaSVF9opHVHmVLezR402im+mp72c4iaTKT2bkTceJxFYQI6d76EdQSl5a1gF/IrQ0
OjSJRMO6XS6p93FVjzwb1l9fHeXgpTI2movpWole2bHvlu5lQHQ9sJNKUHCm6alYY/O5cki8onsB
nxHt4rFHmHq9qud9uCvFWBP30FQMJdxPUTYFqaYmMPLQzCTrl16c9cBeOb0stuqdZq8PZAuZtM9+
Oeyrj+AQmF9GOOE65e++VMuLPNhJWX2cffVpmn4/JY5z+Ooi4YSH2XqQfUhFwulhDiKB8V8X5FVl
DhOULZLmRBrDOn70hYiPehHw1sXKnhI43pcij0JA3zCJd0YKNF52/uPKV3uEKO85dgSbjfu+Dh9P
MMQq/mz299qkf15dShc5owjXEX0R6uOMjlJtlo+ykTHZ7efYnDeyqa4Dcrv+pWH+cZZdsu5WWtmD
tdqgyK4CpYoAkiRF97Wv6+L4vhyqoOIFI9t5s6FL3EXxOD6SjgIUL+CTyKY8ZKYOuqhxkiPqoeOj
bRPQCYGj8nqDPCCrhewSazn6T/RB/hkfk6T6bU0LDuJrl44t9LXGNVG25HMmhB+2jpOWW9mHuAwp
4srydqJcLg4CRxeRVP1j3FjNHeIRL7JVuSowL+yx4ccizCX75AGxqOOADMBVtjrIuWcva37K8bIL
OxNw+43zamQjRSPVbb8P5l/K2BtvkxIteP4BuBWwq3nbdXjOtau+5M5kBJOmx0Hviu9WUyonvGSL
vVNm06YQfYUAXdxvtEW7T0Z2CoqxkC3rGvV90JKL5grvKcHzCnef5QcY8HbfwIDjh4zLFiWT4TBN
bYxwQ4H949SdyCHgfDOlB7WI7Etkhel+YlONx9LgXBvPeCkbtBjcjhDD40N4WpsfW7yrtt4IY3Bs
xL62zfZOKS64log13PIGTA80PtFoH7Q83WVGlR3S2kqBkeeocUSzX80LNJQith/UENdrQ1WmUxEn
VCRd7bV2pu4HEs3ML5WpXiultgDVROyD3Cram06jbbspN2+gcjfVrEeP8oBIgnpcADnw8L/7QFpm
26ayGiCYf/eNHs7ysZKHR5zc4497o9YgxZDn93KYCpTtjur27esmtVZG5p6wRwf575syyJcbTXPS
veybUR27C2PvPJhgNHyjnesTJVHMb2S7XJEXsi0PtgJUNppx3UZRLvc/jjpmcScNCYhTpgyaupVt
fTCrkzyDcs7QZb3eyrtk7+etajX5oaD+I1ciuUhFaYi2/HqQfV/Nr75/jUvlWiYvf5x+Xf96BF9W
53PB+zgVYkCYDkIN7qmnqe0+D0mEBUe2HlLHinNftuVl2SnPvvq+LmRJg3jR1+V/P+Lr7s+R6J3v
a5h9m7BO/DGy3AcF+dCnJB+OqET8BXxwuakD/jDmEOlBC8gHeLoIn5ZcVL5CFue3Zf6uognQw4jN
LLN4/MA8aB4qr61ggsXmwzAK3DCTLvurcA+poaW/azENaF2F4knpqnZfarl5NJRch6CJVp8L0PdH
OjvBomKfZnlA1CMEDQILbcizsVT5C+5CRwt3ifc4H5KdGzWg/kYs1LiBenGURi9azzezb9OfHXXA
F30QW8cUBuXOvHvPlmw79abyMrZLfUgUy+8mZzzb+LCcEeHPz4251UU3H728WEuuZDxIVBaBYTfe
wdKLY7KkxrGPEHoAQ1afK9t4W0EPcmJP17yjSyAYhC+snvNe2B3KaYqWvKcNBTv+oI9pUh1ilMeu
pE0xQTFzHJmWeV9UY7p3xRLMStdua7EWxqsOcSPAZXsjilQKYCCmeW+y46wgyONAi0XUwM3xQk8f
lUbrD+bMDidMSfSDwbZ/IrZ/SEuK8fEUj3d9BhSTdWUjFCzBtNn5vUTpg+kpJjWEdGOO2UuOYMUP
QqxtGrmtT1o6v5ZVNF5DZCU3aOcpP0pXOYdJX7zaaAsfCnT89otDCD8AZPMa6upu0v+qwCT4k9sM
D1A13WM+p9MuDTXlFcTBFfx/fQcpuwhEWJgbHEuaMwD4/E2dt8yC2mYRvDDoxnmBFUPwrfVy39ZT
cc5ditlOXd6IFbFi7qJ80+qGGWiUkm6DZnrBhAapZ1fB2NrGvk9M72rr6hu4PzQoOiQVa8xKjinl
sk0c6X859pSdEBiDgmY+uUxjTlYWpyEFT61U6oqpi6pjaRguWqBJTYqpUg+2Ik7mWGub1q58L8m7
wNOLOiiRTL46dpKfbDZ00D58pat9T7XBjU1u+K2vEf3shOc8pceEfSUyYeT5G4/NiSVI9yZAP1XX
2M/p/GL0dfFUHK0xeRg6G4NtZG3wFgCfE5N32tlZw1Z+UdxtI9iFzfoNg2LlFBot1R0xAe1biX8C
8aTUS0l/qs1dn04Pup3CpH5QcMXyZzEnTPdZfweBJQrTY/i7T2dt1+ImepKH2mvyYMY+by7d1Ecc
pzvVFRrvtfCQ7yqyg6WYu8bMdXtrZ3W/qQb7XWWAo2MFNMZP7IS6Xa1P5UkedC+pPs5kU6ns8uSt
B9mMcLhlGv/P6H9dzsnQUfMffYOY8tSsPoGEdnPx0W6L8mds/XRqi/cgdjb40+mnUuT6aTFjixCd
/W0OzbCrQh/A8nfcpLB6ZxYBFIyFMGQib9nIU1DPL7YeV7u4mozTmNrGyZmhaUIamcC/HcMs8fwy
HsiQjBiApULZJxYldt9zeULZVJs07Vn1GzDEtYsQNQ4cs4Nsjocs9IY5HqAR07uRUqaexIM9qrzf
qq/qc3ZsGrvQNlMuXh3hYGm2fgJYabanVse5e6mrYjp50TidlPXgqUFex+gulkNxCteDXGvkGSo4
MSQeUpi+HSlaMI6on6np2J9IAmECt54N1vCraspnHDhsv1Yz/gL1usSSlbP2MysCxnENr/kY7pYk
uyJdrpya1fxRHsIEWRElN0n7Z6j7tfPRSvjF5P+fZtavFmjebUea5TTOS3FiA9Qr+XBq9cI8mhYA
D1sTxGgO1bzB6IutqfaooSAreio98d0oW2tbqOlMMaPscFGpi9dI85oT31J4dvxhzUk52ylGnv0M
Xchz9vIXi1Em2xSVAP+R6MspqbvlZHUoRpE+RzvMrU7kK+oTe3l376QJG5JCPWWrj5xoqv7jz/T5
IP5M8iwv6uHjLEPv+dgZxH0hMh7A8XWxiUoXDKnaLLvWth6MUqCZF3mI6Ctxe5IHV63bU59BzcKy
A2wlJA2/KksfYnp7Ekn4Hbenh6YGD1hFdbdJdS0AhXZ2m95XQ/esWdMpSsRjWoNCM8CBHIeoOdUF
aXnNsd4bWwkv6TQsmy4tHspUTLiaaD9RjUfsvB3PgnItavARsph24cL2QFzWBpKQqd1jnbVRYNvs
iJoqb3cJstIbeLpUXmsTMS1wk4AXX2c9FDskXtIAcYBmG1l4UijJGBH5wRJWKr5wZr4rQvdHppAA
t+zuaS6rKZiqyOUWL9w0uh779tLlu5jIHgLX+BQ7VFeneQCFvibA1uJqZtkYpjuIS4GrwwfVWXn7
qePPqz5EZ+lbDeuEHXI5oK0IqwK+VHAB3cY6gEVWd63XsTmw3GYbezGLhHgA9IlHpjrCjo4m6wAB
6eZFgdJUEewWvhNaWEx79IYMfvSkoxrH75PGC/nOSfMjZnyMg3V+y569DFkmEd7nWYQ8a+4p+yjJ
76fU6g6u3d3ZoWKfs7g6pqxZpyRM9r1IO/6Ug4PMARaqOVZiPnZcYtss5bKFJoLXmRJds0RUm6xp
1C1zq73FlhqYl5O/4gupbu0UclGq1LgaTSgaJHG+HT0dw3okF7eZG70KE/bcSOEncrrpymJ34zvU
nIsY62lnuFuXVR/S/buKEl6QUNLZFK4BdoRdd+CqDtVKTfs+uFDlu66JTwC3N1Zjz9git2jUDEm2
dfquD7yovjZxcixiA4SAZ94wiIUsVHomLJtc37gtUPI+b/d8P9EnbssHvaxgKDTtlv+s5WC7wtrn
9rCdRr2FBWM2PkUkXmphn6044f9VSdPHxeCV043jQvJwRzBxXXf/d22Cdlo+T+VRMwZCg0GlVslu
PFtmoPs9Cz2Vjc1YIW1ooZZ1ztXkTzr3Aqz+qpw0oFBNXhZTQRNnNRX5IKC6eJ5mLH7eeIuy2fEt
ZUEpAvT7Xd7ftwvWXmrF79/N2V9WVRdbzVWMi2Lh+ksG5o9npmhn5c0LwdR5aXW0uy1Iy6Or3tIU
sYTKW/a64l3MPC43mdZ5J0sD8l5p6MhkqbvLUDW/dt5lirQIHek4eXKKKST8ya2DqwxOQA7JgvLT
3aemi6Yf8Zlue95JS1A7j9dEtheGFyjVGHGQIrvWdaPcFgu/LKC9elnPJyXvlz3k6u9lqem+y7b4
fhxfyjzHy2HEbZoNn7ZlHzVumsa6s/PYOiBoj8qr1vyaZrYriHGEZ1aja5pb9WGebsjmWb4FVXvf
WE56tnOV8nh8cbyhDQoqw81Qubd4wnXCaLp0340gkgxy8H4aZs6lXlRm/aW3YVibGjZf7KjGQbhB
5Al90/VG5WsA4HZT5flopDmPMI40UPJlMHjCWRduCxK/U2/qAf+lqMbIktQWErdg9iBeITfaW+uH
Sq/xUNxTcEFnMApbJElQfM083hNhU5pUsiSi1OfY2345oZXGrw+xeKndeKMs8PMRiix83SUtp5lD
sFTe65zpLNEIwO2jpdphj/ldh+4VhAvl2kQDFVpWSX4rJ7CG4KE3kTp1/LwCmH9hVZsxBo6A9Ge2
GUndbObRmU6j0O71qG92guX5JrwCVoUFY4hFIL6PovIFU8s75O6uPenlK8qxM+ZiFPqqcRe6g/dg
WsM+n1l/alEbW1tVkRKtE3Gbldnwvalffx+2okVtz7tGLZ8A/rdb16j7oFT6H1khup3tVjg+CRAX
RoS3XxYjEWeYE6hAIif+Iwj2w0UdwSqVaN5VyQhNHK5h5r4spak8e6lyD076rKMqfyH1Mex0NSUA
stvxqsXdzs0q7Ryvrb5LxqstjPGqKpF1snFhge/MiCQG7cwMsclhfC5CgaDk6dckXvSrgL0WtMgN
bWSTSfs0zWmL6Ug7gVtf6rfIBF/dVXX7VlXj6PdG379NMPl9zzaGN3K6A8DJaHqLWLN9eIywIYlI
/AQhmDetmHvgDhQ3vSXrAbQOxlvb25C1eaHfTEzpkAxpnDfgUq2PgKD7xvaD6AdmczB1GgLoJrmZ
CrT/G/EOb1TTad/SdgH0apjxt9VGwDdCMbxWcYzmP3oCL02iAOzE/LTp6xcbZvGmUzvrOe4LA6mN
qHpOBLPybFM3c7ywOExtiwIQWiiPUOCIAE0zAoFxgRmcoFgHQtvSgJUtjaPfPHusd5EOGxQ2IoY8
STNfvDQx92nezXel04wHE3voM1n2+tg5rXbqgeWj7Im1sAt4AH6VGx6UOccfz07zwzzWxqkDTLkV
wt7UqeUc4RE6AT4LfCTYx+iUtPm2S1TC2KR/yGd1X0atuAeh3Rw6JOFW/oeF9lLx3GSYOqZL9a2E
7hwAElI3pYnvWGGe7cS8w1lMIwrSfg2t8Qpq909hKyRe2Pyren3M2D8AAhbBVMOmmAjE+5gv+BKP
n4chU04Fn8U3ZtcLqJzeWV487RtnfkWxcAys0F7nvcncJSNCL1Uu6jPRiZ8W0Cs0R5sOBQJjmwkd
QN819GkzY/u7cdZQIrWM8WiO4tH03l1H1V8KZf4dD0TmJu9rrBx6JUpvTV4QTHjOWwg90a8sq39x
I5hfsOIBDzX1Lo1I6SqNDuxcMQjG2+46JKO7i7xC9x17xjaV/O2g30GtR4NoFWNI3exNAz8e1J44
Wh65dWNgQk1EHO8E0qFIciaPM+V2X8vj18ppIR74xriAt+lPVaJoh1hJHli4gtFMp402oxKkq80f
pJc1uynBhnR/SMiOrOYdKDc1SXwrMq2TWLRhuxR9gQd7c451J9uXofZG7z2s8RbprO7JUpS73Ml3
VgV+UmET+FG1GdeoMS9fSAAQUiIJSULQJQVa7JohT/a6+a6XwtgxPz7XQ1FsdJGOl54XnrKjEQUI
le+dvsnOwgCoOlYjLEl7fJny2t5HYdhhXTN8V9uSlIIptosdM/dN4XBJSA3YYYviHqzXLVX6d2F1
8IGM/iUK5wSEh58v8Pz6BpUGJWFlUqpqW3aas80dFv66R4MhxhcGws4WQkf83Lq7Osc8slQHD3sb
hJ0887pUPXVdFF7S2FvuS3bSdjr8UnQkyDQ3Q5kyRErHdp6E/nNySJpRC2fHOfXvD06cu395cNJS
TAxAskKcKKJT2GoZRKcJT+9x8R7QdLRPnT7/bubC2Gfj+gdJ3OY2O6j9bdqEpCe6vrfIS/TdWCzt
qcWrENAccrfjmisQdTuSKiJFIZpNl9lTc1N1lRc88Yg7qpmQo6hwBQdQ3R/ZCA/7WV6WVxpIT/i2
tinjZcfHA/5xTT5FF+rJTMS8t50/WR02x6FXqJs07kaFhnIycLbHnQdqmlap9gGDnE0FO31TIe2q
xam9N+ZtRhHrEc2ba46G6CbpemBcBdq0E+XHF6ireOQMcJaKbDt2UMOVrGCyBC1E/mavFLbzK0qp
/WNRykJQLoG9lOTwQ5w2EmSeVZJQftYaxPnVeK7iLuiH/p7yWuVjagkHVQNgahv9Q78IA3hIZUIk
67ZxdIwjdHKMHNfYOTNrZChWf0iRie0MJggZtfixzFmv0DRT8AaePbtDgsgy0ONrwiAM4+deoD6r
O6duGLSXPn9WQeWgvBA1174cf5vUfPfDUqeHWo0pn2msbwvQJvzNtlA1jU05AXNQlPkaekj8VE37
koQNlbnwTzgWxbMaDj+I73oEyNvdHIWrojXfxarKrjZWLkdMcqONZ9tbJH3eicPRvhb9su2dkGC3
db/jFpofFgVvGyMdKB0Z4eKL2ol8rHd4r5rXzLQj4qf2dzNiP+Wky7NVZbuseKvL2PwR1t3Fbmrs
LNC9FfO3SIjSR3Mca8u5fMQxq985ifNoTPm3ssAFPmnfs0l7Cfvud5GzT+2jH2oy/3GTpmBH4fVU
DqKIulyinl0N5SMrObZ1v1ftfvlRJ+iyhRj86vmAA2rtlx2pFKXQ6p1WG902tQp4+MlfHS5rFK7K
7jIOqFMKNU8BC9ZoeXrjVkvaNlD0E3UEkeHULKzwT7tisywHIgGyz+r90JN5481NHMyQczCoqP7C
QWb3MQDZ8BbHIbYOv6vdaASVNbt+L5bvOX8Y7OaJR/r7sja83SSq+D6cTAvE3LX07CAhcH5z2ulo
2WPomxDn9ugfvyiuSG4rjXSfhgpLVOcdSEd7exbeHwqiNqVqRMciDMvHqMl+ofc4+a6G171uKOef
DhME2wenPEWU+nyk+bFT9oZ8405M8Ad23dkxy8zr6LLzKkmpbUosK0kpFIBjVYOvBCYRtVEVQYIO
GtM/AVUC/ma3kHIJVN1Ewq00p6s8MzrSrQ6MNHUs4ZWEzQCFp0ke8C8/Rm3lHGzbVjZlWilXo+RX
dfCbsbCl4RXOjWudzNaFslThs0FSXr0ZwJyVZ8u6X1JejUWFrh7Z+UG32vheScsUomlsI1Ps5doN
WHRLXsUjrR2lS7O1546fhFV59wSSAC3vvL/ropAaT7Z0SFuUIJE+bbBEBrR9iC/qwCxsLnl+56Y2
FB6orJvSWcILnP2gs2M0b+sx/a1CFGO3HpP705AexeksMSEU1rgfxDMFKfIXCp4TqeVLsE4TieY8
Z7CZJKO59Nz63ONs5Utkj5qSqP4aLK/KJhvKjZVi/5aTyF0LwwPWQ1EjgkSNx52YQu9ma+XnYQzR
OwC18tWtGxqmjwvIsW5ZpKP759BGwfg+naGtoJiOLnevUyokU8gECR8dvsP81iLHT2nNvc0NvMRm
RhZi7ZajbJctBP5oH6Ncwqzb0lruo24NF9mNkNTV8aj8ZXDksIJsHqTWTD+i75pn2ZndJ3Gn06h4
aYGSlRelco3sWkeQLsJBSDbXZxiZfoSyH7NUW869POjid40p2Q3FcdYQlf8TEAPJ6WuAcNBYXAi7
tmy5AKmYuTvt40mLEHJYb6Gwis8YIhPylqJaqsBOMwpJdvrGrmp+qrq5OamkXT6kXbXw0qBq/t2J
53ZXozN81KxoxiN2uPDuLT/iWR1JC6nmpdDa7uZ0o+PLC5BI3tyqvfQTgI7Zw1UibzPqkwCc94qX
fhsGL94vqUqRaAIxGRZx8WokzZs0/0sTUHyLObyXOlstGMT9XR5+Y+KDj4OqwMa2exiZqT5klAO6
XZ6bzlVejcq+uVh5e8n0sM8gE4XZXvNUnK1WfQYTyf8rKJ7nQbUDBXjmY70ip0okrGVL8grW1txk
+qNkIPxn5CfGyg5MN5uDtDNuqEujxrW6WnzYWCxWhzucQKJr1rXi8Nm5Xv+X9UU62clx9ROUDuSg
de3zh0M5fmbtnhT6k7wA/7Akxwhb6vxhWF4uCXTwD4PuenSduw+dbM0pNnHbGOdP2eC/m+hV47Fj
O7u2OTiO692HOBTsDH3RNt7alAdoatlpLsXvr64oQaYX3vgGJQ5TQamFsTj7bp2mEoA1/75zatXY
d4veOlJJD+9VMv/3i0umDn/paifHyQso+7nEwqRhfqQGJJAqFtNDJhL9Mi5DFwgyqIEeN+lN07T0
Js+mxEAK351r/18XZnsp7jIr38n+cckG82NISwxeF8CJ5EO6ZuhNPxwWRDfVKCG9xuO/DoqtdkEF
f8Tv++m3VKAvpsXaVu7QIr+4ytXP+uTXMHAu8modhxvbUYbncmnVB7dPr8k6KiPff4qGBmAMiF2i
OG/elvDzd/WIvL00N+sKUqeJpbDnW73OMIrAsd60kots8ve503u1f5CtmeXRHl+1fNAeamAjsrPt
mvKStmgJSH81AqLxaLRxFPRTqr7GczGQ5KPCZrr2L93DnkS0Q81/KPgVhKbEcxbPAvwMauB6hVnW
GBtvZQleV45V3YVsUp+4OznWMsTnrcNqiiJvJbT8vHUYrI9b06kUz05n2ZSQHWf3MZasCUT4hiLk
WjSunV57xpogu3nudCvXllcl2vMitijOJx8NUagvTFH5VV7i0G4Q0GuO8ma9B1I1j526lVeTIs5O
cBoVP+5h4kWkCG+O0V7HeszfhNBi4L+dyxci6u6AMzbbeZmGbxVvmoukx1//PdR29c+hg+rW/xo6
zv0VDdY6OyRxBXyuj+p7cHQ2cKHyL3X1bLGWOdoSA8/HsYcI1v9BTC56rwbkrwr2NIEcJG8OMZG+
h+Nq31tm/o+b4ZnORzmsIQ618Er5uls+U4cB7su7rYaM3VBnyiacAKm1qJoetCT07t1Y6TdjSH25
XvS9Tab796QbV28pk/cGdYeVW9PeVMz2fLzjqaOsriXqMJIcWUZ9I5uzUJJHCxtQ2WIesZ6GbJww
wFrgcUcKJdzUyZfXLL9BOWuRSjTqgxmpOaxVHYVn2QnNBFYXlhm+gVvGx8C5MbFuGzvWcEiOftQX
yV0zeuJZGXN126WdspXNotXgK0egYPR0Es+I0bhPLvSHtSEHmBVZOup9d3PRtidLxYkH1s3y1kVs
vNvG1E9ygbahOLdd942VpAaI1+n3KtF9oS3KFcC+8ZIO6SurlQJzl9Z6DdNa5Zrga3msMQwPoszy
+Rf+rpflXZ+0kK29EZLdH0xWsFw9ze0S7/GmMx+tGbOOXOnbXwaTjFa091UrLVvT6d50gohZN/ML
PYhHSpMUmknXio8TBVVAzHkohfyPMSrWZbuq83B0ckb1MLSk3tuV5YY5pHpQ60oEs1dU548fZdqr
LiJ+NgZJIulRtJjRT1hz0UV2FajibkmXgPFbv8i6LSWm7QUWNjesBKZH1HowI41X0fDue6KttHjR
Fnde1kX3qMninFTG7c+pdxFSifPX0urdPQV2a293XvVaiOJCTrP92TrAAApTcW9t3tR3HQFyUJte
fy4GqACSKIOF1nBotfxx6AUZcqf6M1rFodSb+o9Kvuy/T9YxsmfiZHSgiysRMngODrWBQED8iOTh
jO7IHNQVEnidSk0hAyLmy9dgHlI7SMe4P8rmfw+DfvY5bGrf9MT7NnbWGG/VKcOgSllQBZtGciUK
EfCqmiBR/PLM6SInMDUVyRkkHQKqB80R4XgPc9NCf/jXGR/vs88oxursenF+HynRbiHuemyFrr+s
rdZQy0eoJTr0ch1v1R6ATcw+R8Gs2XSe2fRYyJODsClX9kXczHciBndj8L5eOjdUDtJMR9PxuU4Q
gNyx1IFR6SHbXkgJ7aTpTqKiqJspqpFdCjXGKgeBx9nv4Jft25l5B+UHmE9F1SWALMD0Adfo1IMy
ToQ6sUuJHVVmcYdwVOpTlrareUZD0p2Bv3EmD8Q1086uUBsx/9P3dXVq4TSqhGR72VfhivzxAGMa
7IuR3GFhraNMMqIKkUTJo1iq+dzZB7PuyBY3I8Vq8M6Dz9cTV2xdD3EkKKwT8BpYHnTJw9Aiowm8
JL025jKfvsbKM3VZpmBeV3vZBMrkHXqnxGqgdMOHwmh32kgA2K+thIr3FctFCoG05AHCSnU0bBJh
X31gqwpkDTnIu+QFl5SNrxaiRpOEe5F+yG/OUGzdsSTHNRg3Pq76uCCzdezQ8yV7Vapi0/Y9MVcz
Kiic1tpjbiLzgyDPoZNXYxjiW6Er+BkSxorN+rxMj4dbBnw7VxyksHrnDkztTZkWB95C4TzkmgIv
OEsAIaxNeWHCopYbw3Rr5X2XbpQ49HDtg20fYRNOEdMMkSsxpzs52lufZT/kBLgfj0yKxNjAmsh2
UESVsnOuoznwrbGy/73F3gfwArkUuXYkypzclSXufftMceKgLRHNaNkTBs6EUkPgIFJDXRFrMaGH
9cdhEt2GVXY4f/WPVACGoKpWW0rPKPnTMLgrZwoaX/eFZuPsK6F//+qSZx+PSbe2uYubJrrv9N9f
8Znswcz8Izzr2yi6F+JPLlVDlwI7C8uOMHkGvaF0W11D68eKRyWQzhioJx7JOYYHTP0W8vY6DqdZ
V+9ac0bIe21mSYgFT6LV10rTo2+zu8MKw/hmwJq5Q9C72c8doh5SuosF+/ljIviwlY6sqUMf3n0R
pW7fffjaWdZ8HPIJrePV6hzEAd99slWBZkbJ00LqOkijUeyTldubNGZyj5PHNpFkXnvVaoGV9HnV
qNP0PuQNlWPzHNWbwTP6fzAcgVsNOy2CpCEZju1Kc5Rn8iDn9ka8i2h2tgq57tOkGfqly10FnhVC
mkLE3yVvqQOrwz5t+JWNA5mBJLQfU/JmeyTizl2bhkHE7P5kIhR5nCKgatlKgZ5W4lpnbApggk+y
hzx+sbGJfo8o4J6SMjJeSeiN0Tz9TI0JcVR+v0tbIObTUKynLLfSRdgXOtH8jwFDtygXM6JapDZz
99iiO7EpLJO8aRQN2VFce+jIt8U1CR5BIfzKSCjD/Yi/o6pYbck5DWfIFHGgTBj1hogFsTvRmqeY
Tf3BW2xKu7Nmv8y99VgtU3bndsTgqT62N93ph1VZTN2bq/u7PPz/Lsg+YaGySIXc3rmFh76moXZ+
rM5rmExT9skzeVDmRb3LI1MFaF4w21PMek1XPLpj/21Pm6naRqmS5F562k7/j7Pz6nIb59b0L+Ja
zOFWOZcqV/mGy263mXPmr58HUH2Wu8+ZmTNzQxMbgCypRBLY+w191x4iBzSXHCFjDmYPS0vAyhXH
/wxMY/rm9+mlbsLhRQmy6AhrbVxBOJy/oUd8i7sCIJI0ylfcZXwrxtsinol4jHrqPnNapCy8IF4A
AnMuJeK6b2b6DmnGeA+HyEIhAEFWJ1Xgh+o9XtOo820t0VRH71Etg3x+I+dhr7Dnho4mzR/1KnjG
KtFL0Q6qyZy3HQzFPWgaD2CMMrYBVV3XPkGKm8nqlQjWWvr3Ag/xp7rJnD/ibabe4pHK/KEHl27n
NoYmnrfEG0r9dBWs28XqWh9asI7B8C0zKsRh9GK4mp3a7ya7VnYY2mM65lj87wYqMYkdNw8gvOxD
5loXVI4HHPJGZEsNhA9kjMIbC2ijKVG6UBMsGMxS+Wnwy2pfHKO1nvSBRVrXtTd2KcAM9TipSryU
29M08+tNPXcm3xX7UEp/KM/laXaSTSdzN5pVe2es4p81rsVTU3rxSvqSI+nAyomSbJ5QUkJAkUJT
MQSvauE8ukkV/VD1UbgVjNaDlhbRF1MMhte0C/TWWLMJwpTHwUNsqaZmuUATRtlrqhs/yUPtnSzV
AD5VF8lT5/nl0db6H7JLhiynFaUOKCfSOjvUEc7B6TTkDjNmVxmTbtyQan5oWuXCPUFyxUsQ4o3G
iWwGKivD2aUUUao4295icwFXIIyiQ6HCew4SzXq8n81Z6a7CsbQeA5awK2wF5kM8ZZdIszJEUzwE
t3UnXkHOzq+xnnwdPCgBpRLYFxkXkrRL3at9BLtYkUZxoj1OPaIFYWpUG9/0jHdPAOPFHec+Ig3G
rxFGUZvvSVHcRugUWRZFox77LAdtLRnj9h9HdtLDRvOyBChzp54w/WkclayVj3P7bEzBPuj6z3q2
jAvKmuYlzks6cHr+G+mYbldFLTYPbv83+jD9ucGesbUNpVinitIvXXZRqBXoyFgKk8ZWw5BEy9A+
jGsYY45hXPHnNq+6OEw+5olxyWO5jXDCQa8I4Eyn1zAyGCcPUVv5m9w1EYMRM2TMV0YT5np+SE0f
GCRyFGwvfVK9W1doEpJ94t0qjrLIJtU/yZiUKJSyhWUztmtS09NSxnR8VszMNqsfSd9+dyNc9ZSI
7yPF4iBAOwyBr8xfyaZCxZpklMm93QoRqJ2V4tDomJ3XCMMtITjgZNlgl/MQ+fihS4NPChYUBare
3d266xGJd6T4MvjZcKl1by3XCErcN4/32D1rW4hxTS9gpTJti8vFV/u+tpDz+rLGzUfV3Ku8d2me
crGm2Tmb4k5WeIMJl7LkepJ3s8kKH2SvHBuGpblr/RbdWWAK4FMowJZefQpNuMDykIlmAgJviRDm
sLp3jHbW3IZo/Tiv+w51gEEfOqSxpnXne/VjmCiUEG63zLCKqB03rKUNTJ0OwNPzl7kw7A0cSmdl
iP04ZYXqPNXNZyc28o04ZNW8sJqmRMGP8aGG1wCopG2sdwrsHXD/IcIE13lOv85kLBaxUcTiwSo2
IxDEv6oGTHDjjeHBqrzwGRvR6gQA/TOrxvDZsdrLYKk4XA8D90wciaezSqGhH5SAn5oPAhRW8aYS
W3vNcW2kVkJ8Av7ZlKKwUPyd9TRS1/Ra+Ba9kiyoTvSPnVAaZjeF2BIiOyvZjOGKPyMZQKUjRWBN
UOW/nNVNUBdem84djr5cVBaYtxWFKqx/xYNYPpLxo6Gbuv/fLD2dBXm275E2uw+VEiavAJxu4giW
XWIyOGGP5gl/7Y7C39pSNKqdQisB/4vbpFbr/p8mTUGuHftafMAKwRe5tgyAEu1lUwq/4m/y1ZS9
4fSPZoIRzm1woisgo4L4LavNalW6aCaixT992EWzSKN6flMVy4GfBO5EGaNsY2pzsM8UdpdeadRP
xUiCRvNQXjVxRP5RsMXkEYP/ZgknVDGRzbOKJ29iZeCJDg/yqoInjnyLM3rPF3wYPuQ7LPpZvTgz
JHIoCq/ogf+7b2JkWI/4IUYOxUyrofpSQko0yxyqvlzMD2EAyH3u1b3U4JJjehy3/9uYKwo5ckjY
2+22H8A5hqs50lBjzqoHchzugyWqUPIsiUhi5zHYvH914LB+7hAnOd7jBUizoznFuwzNDJlLlRlU
y2gOKO5SVhBp2zgBWYbK97CTidpYd7sdOB5jKSdMSqc9ZJNxmPOkPKDoPSy1NEEe3Q7CvaW01nPu
69qefQv6chScn4vCtp5ROi3VrEIaiAjP7R8xwL0AXYIfkY1xFwYy4YBAqBrl3pkCd3pO46FaOTl1
lFb+/lud71isZe2yis5UNpHtoiWXsjLeJuotLkOjvFz/GZPD5KzfryHHDiCrbi+EjM4aHM4VdC3I
3Sj/a2AbvhittqbwOQRHfpvzOjMxzhAjetd4uOXEaq1dw0obz/IQFfV4DsRBNsl9b2ML+PkIBnRh
AiJHBPFQNhmIlGGqH3txP/RByYXDdDWF4J4ME3EzZ7q2ovs/EaNyt4gzkCaG5sQKCUOj5S3/opal
sXOgZS5kekZmYeRhtHyoOnF38CfvXRum8FiaJPTyyLvZUcgqoO6kK5/i+EU+PuQhgiaVWs1XSD56
fk+8bVdFs9GbQ6vXANMyZbyOdTVd9aaAHgimYiNj9qBNV2gH0G+Slu2cGHcr2zogawwk4C56/WOc
8I6IQhbslarhMxIVB/ZV0VrmoERc6/KveOKk0RqG9fztn+NlPGOVfwUjFy+SUD21aWg+j0GvnZUJ
3LzMetuKiUKf56QnBOD0V5WF5S1pXlPDRuxm3Mgs+FyR91KwuGtz4JRtheLZqm8OgLXCy61ltSIv
aKMproi1kFulT7dbdaO2r6geq49IZuKzej8jE46webUecaUkIzkNy3nU1I8ozT+1WI9/2f2n2qUC
4gFMLk9j4/ugg+BIR8t+abpCWRXYqlwUBazeOHuxQBoY1FODCmx6D5DEhen6iw+TsF8r7OTczDNQ
tV6z3kIv9jfYWECKl01cVFZe5zZ72WsODlrLmaufq7Kw3gT2vcxq76l3Q/2lxzhRTgKpmj1kgfVN
zoH/NB/Usu+WFryNixei1ehk/oWtbLXqB9xyG90HMC+DaouCe5zUD7IlD2j5kUYTM1xjPFZxrxzu
cXPMdArS4CRqsPIWsPFNJJzmq8jyHuRZgPtMNLHpu8et1nB2eIPGCxkDHuo9aOIgX6Rya2oZQXQl
PT1VLAMF9kRJ091dajhTj8nkqsfR1aotev4fde0i1DUNZn2KlRRKRa909akLvFt3MlCUXMmYGUPY
3QSgOVbT1JfIh6wGXTUPneKTiIx7NTneTlNxOvRecpRn8mANQJqXt3YwzlzBYtAtijuB5tTmwZ9t
3u7sHStR25fPEGBwmClFj/81cnvklL/6aIofJ+wqwyWDZUs+Vf4v0xWK9bsoaTFoaOrwwUsRpI1n
KreyWStaSFKRDkg05SE2weWYsxXsKIss5gwh+3wecAC+zS2SBtCQPm/v02RHqqJLaYfZEjvVESC6
Ol7lwQjJPg8oRLXiPnGPW12wp/jhnAJFID6CAIXI+1Q5WE514uRNzprErUie/Z7qUMFBQi1BJ1JO
dVtt2hdccSzrPIOUuOJQNYjj/a2paMWDj3OPbFmtZj7xzhGU8tSAImtpPhXigGtCV7JKl6NcoHM4
IIT6UvbJUSD4nqEIuCfZUtGgP6p6B4RRzJazEmv6lcGQJPVg7gcps1c7cPNaZIykfBIpyfQZ/SjZ
JyOYVUAD+v8Zn/aDD8M2GncOgJ21PQzWRhd+bLbvTpBayj+b9145WPaqYrArBt9773M14eWmuDp4
pMqwNtbc6q//mntv3v/fMAApXenONhbZ6ipV2QO22qKR6WhncvJN20K1LAZzyoDm+6fGa9yzK+QU
zNiyDliLJQtDJqtLr4qXyO9MuwH13UfT+WEYeb7TXCpSUjFSm76hcaR8dEnwZzgKv3eYDX7cR0s1
yiD8/q/RMjz232Fe+LfRZugaazQM+UULnefYLd7h6DxVpSfUiaLqNYAfIMN2l+hnZF+rRduV5TvY
cGc7+V6D9VBXvCtZaC9vr5F9c2ocnk1ErWKkNPi1tyZMC6s14wt2HThGDJr1as6sWhG7L/620mep
8plr+msfhPVHFSXku8shuSpkYHc1CeG983u29nu2XY753+74nKeF+UvMjhEj+4gD0oxz6STXDNra
buidr9mBBs3Rb8tnzRrwy/FDMIyOP346GiZMpq7+3cDa41aLXv6IadSs1d5P7mTfFHRDP9oRo6NB
BegzWBQxGhJdF83MlS0q6N6hNcFkObExb0PTaB9Utlmrpk3Sl2R694CZLWKtjX+iIrAA9Kp8dyIl
WIms5yXvdfOIiWG3Tsqw+DDd9ug2PnBDzKrQqBpfkLQptxVe2LCXsROJQRMAhUzivQ3MmppdGR7j
BDsSgXRKtci5ggnWr+Mhwn8ODSSvJayXL6EzF8dbDFnefjk3XCyy9zbTRNekGBAPSeS8aoRdZAfo
WSpnV4nMb4Gn/ZIn+KndTsCk/NJU1fgmTv7HY8T0Wcz6x+v81+m/x6hTtu6NMHiyfKdHXS380OKB
PTMalS8NuywkvOMn2bITWEKxY+cHU4/zFzLILBugi61cf+zPAM6TlZFg0SQ8GQu37559B5KmuCPE
lO2ef/dRbL71SSye7NOYJ1u/5yG/AT5ljIqjlVXJNvdJIYGmMF/tubnITdlc+uGyxFniIaG8ci6Q
KVsGaBH+UFEfITfTvCFZtpgF+zAtRvAWBcnXWJyBnv06kzHZK8che/B/6L2/CkkdyEvh1O4nSONo
cmifveeQMNWjemdGg/bZGI9VrLYfYaiYe3/if5ajqql7x6s9Ii+h95cghYYo4xRuGlQsa/2k45j9
0sLPGjwvQimq1p68AdNtu+iaq6XXCrKDuYq1gVp+BqWGKgj+Tk3RK2tkeue115X1TtaYqXfsh5pE
a4+rwEPVV9mtFB0CrbsNkxVrMYxltvE829jn1Aie3IbNHuLQiZstVSU0BAyz2BZoPf/vz/7P49xU
U4+m7y+dxii25DL+56/UqNi3h4gUIRvYPDT4iiwb1NY2RdtgrZXCUFw0E34WEmIRhFm/lZ9fD9ur
0ivVUzqk3RVxxR+u5rYno6LOaaiNdoKr+0MWeGQRJ1DtfagZUAZFzacUzFYDhMlGlnsQb+wWIWCr
LVQFoJqmmm9kmU2iVeUZ6OviAs3Hxg+j+7NXutXLcVpjrqcedWFhpeVpFlljxUrGs2w7CjkAFZ7Y
JnUKEqL4V+2wcw7O8lD4c3AmVbJUAw9Fmt/xgQT3TjNqKhtRc5rFYrSS69Ii3vWKZh9lSB60tu9b
rM/VYOUU2Dk6DlBTTNrqZ1PjOyONgd5epZdXrQtb6CW180OB/NIrvv2zn571XH+S3yvsYXJjXjzd
vubI0h7YznVPRQ+kCLLAX5Wuz4vc7gQNDLy0t7nX4JtYFz5E2i9ZeJdFexXWv77w1TpZVnYBZrb8
TxH/PgZTYTyqC+8kS/UY+TUrX03sreX3r3rnGG9zXetrMI74qZbcioaoMSis68oHMLQjzpbZd81F
OrSEuYPMY7a0Cqt5cIfImV7aF6saUEUJfRbCpq0G2wbJ0aWUDJTigTKWVvm47KdwA82/O6nTXFjn
pK8gkcryDqoIUN7YEeyMOatZ0nvGVR4Gv+4eZvOvbISjf4uji/qW66MLj74wb6NUseo0CiBl91jT
xu6uoNhdVL+k5p2qD/zcjcQKd2HYlDApEcgzxEF2y45IwMlVOFbLEqnMrfT1ajpd2+kG8PdJIE1l
rPR6Ho+RRplGQlXBH18zx7NOckiEZdvD4CAdIibgKAT0XAKJUKdrH27b+2mugWyYQzy/VdG+bhOv
2eAbO+3nJl/jMtQj2TizUWm1UwYp4lQjznyaUrikWue94Jg1bGEzjs1CxuQQW8IrstqPdmPnPE8y
SaMrjn5wjQnZD6Fk7VmJcbDs4aEXaZlKxwon1hJkYpaj44VL+U2Ib8xHaPYmGihD8rsSca9CfOwe
+j3+3/EI9KJNOniJJwbfut838yXxBdWON/G7Jd7DOCrxAh+gATUooDjaVWZs4oj67Ihdu2Zj8fmf
FlWAZh0VIjvPkuXBttEjULoMXyjRzLK0PQIsOd4+uepPEC5Cfy81uzFHu95gC5nen2UOptPgBISk
wnY3I1HPx7M0a51+9wUYEP2tBsZJ5mf4UyGl39ehsAYqznbYQrSUp2M8JyvX6EHyiR6n7IuzPLsf
ZAzgseqRRhODVDjPm6+LvAm9Txm8vSaKKqhbu3gYyOC/Xk42PfFfqJ25DEmYHu/Dpq6q9xH0h2ir
CU/YWFMPg62P+l4YVKzzQqfSfc3RviIf+/vfgQeBaE9f//7ud9F/QxyH96PvSFW7N6R6n4GSjLLc
W92A6CQFnF0faA1ZDtZ4ciCy+97Za831Dc4eiI4ACM5E2eMcyxWcN5tCSlnD+Ap13SUumPYKSI0+
fLf19FukO8Om09v+2I5Jf4StWflIxWUl9KAS15hh1tDBRT9Ynt0Pik9h1Xam3T303w2TMQBAPbiw
Kb4hkSSSSC98bu0AZJeyeT/k+dTybIjW95CELqHc4F/SpoAKU8dIQYFf6gLT3iNpAcrB568Qm561
NCsIdfbkW85Kb6nftd6vm6FvONfh2s0UdZV1IyZFSNepxmg/9GraPs1GoR7UfE4WslPGvMSEvOK6
4VY2q0n9wMPKpT49e91ww6jqgb+2fGg2lqHmmA6hWyDTcF0ImCxDJfycGzgDBm55CoehIjGmgFE2
cLPzg8lfWLZjbeUDOUARelfNyfv9QX1/Hv+z8x6vhnrjU/g69JAzbwwRA9G2s45Xxhd/hJTaWfZK
e3LS3H/2dqJ5nyt70TB6noOy/a5jkQF9Es65XH6x+iZtFkxPo4J4ZRDFP+MJo9q6H8ZjMLJ1OPVD
nFws3ASXrBT3XoH9p9r4EEuj8bMT8FtXdwx8DyFABI3f7tS4na+Yb82kT0P1m5jkD/1R08hAy/zq
4DvzeQwVWMYiC/I7NRu66Y/RRylJhuQhiMVSOpsxtTHK4ZJ4wyoq8VelQvlFSxkoq1gWfiNybTDq
CiYQjVtcDKe5DZOfMhjiAKng+b8MU8pRu1QCcOmjS+mMj/KRE4+JMDTzf8qWPCSkXNddKRSRhVml
jNW4rC4cVc8OX46X5ro0sY/xoajfUsnyQ8Rh/p7FmX4IZXYoQ2BpPbsksO+fM44M5VSYqP6Jr8Ss
J2/lK467ks9wGHAPQCQwH+SSvz2wcw96kUv+dSNHyKd2YUbhDhSOcXvMy9igsSisEXi8rwj01i3R
RtR0qs+1lszbHrmSC/gM6lnCQNyPgWUlU+9t08r9Wz4Yun7a1ZTZj7J1Wwe08fhHTC4DYH/Wy8Fk
U/FYQyyEALEwzNrFU2iw95PNE41nbf/uFphHC0DAfzcCD7v+HeLKHyOaRuiIWi1KXWJZE8WKeyo0
dW9ECUsa+THzOd41KRrc949ZZuCUvA5I5z0GNybcWo6PHYxY+iQ86/azG8MbVtofw5DXr/pEhh2m
OeWQrqkfqN2C8cP6gSzatICfNf6cGpdfmN3CbsLAlfSba+/4SsfHlj/YbYhwzFRz7y/50oOui6KD
CzfBsINFkUQfmY6gI1527aHmgjzYVdBsHBxEkebL+pc+7MdjhifXoorn/qVGe/tpDrBALSK/Xfpp
e2q0dnporMSDnK9OK9vk1xbEZvpYw3E7dBrglDxWK5iW7U7WiZCh/xrRihHN/2xE0mUVOgbdH6/h
zWW7VnGKW4K5SLauFqfL3IbjAljWrx+U+LObHBhxyQQt1g9jc3fr7WBTr8wq2WR6QRqvNY13BaXQ
ZRzY0Un3UvPdpPiUTUX3OgFNfyCb9pccVQSlt7WMjkl8BD7adMQhkSVdEeAjIE/tXuFnj80THBfh
LYB2xqaPBDddiI2rheKtuqBE+EU07/hlqUKeapaHwFViLu8ddQfE2SJptvIdL1t5AwzhNDX2jjV4
ALpBkUB2zgPWjZjhQFIWgiCY4WC5iORgbr4aWtfv0chA5d4JyvchB3lTTOm0C/OufFdjcHFaZKgX
2Rta0Dfn4Q3eovvQm/ZH50b41GB+sFArfEJtJfS+W75+MK0ML9Vs+Jy8NP3VaPMHJnPWx9xGHStP
s30K2cBsANKGZzfX7L2bq+ou6ocBComRrlRYBjE+lxvpliVNsvQ0564qYmgfsEbMg+arPYianhwo
YzZ2E7d5MubbA3oSut5tJFSiTcGk6K3FQtpx/dMczf5pqvRgBZ1WWSIUYffsdjPlJLszHTVxpEeX
k+p+QwnOebgfaqtOVvaAhYuMuR07K/AL4QljeO14H4eK+XzM4xaxOeanqR0uCt+dG33px6iSBGof
nzu7XFdkZR4QPbIe5Nkw1MmWXawrROa+Yl6p94c6tn5OkbXUkZB+JZuBi8gcmehVeeNHNyGRavaW
ujeFMLuHiiDCX89f4B1RKZb1Y1lYNmJ9y6UQXGXL0iJ1hVeMt5FF5XoEMZ4p8S9ZksbC8TvVMees
iYM8U1v1w8+8dheS/2u37NDDndp4PyKn/RrRqtW0QaqLvafXDLuELSQLxgGShV1MVLMHbRuByTzf
mmjLk7ctinolx+Sl01ztusVZJ8M6O/cdnsAI1I2hnX3mU2YheDCPxzoZ7LdyREUzabJPSLTTbh4Q
8zF1DDUoP40L6DrNbjaYOjUBpE1kSOtbm0wlPyNfN55NX/ucTEt/G/P51Wl0LNf7+MgFGHwmia+v
EsAhZ2tMnePs5zrVG1S2VM8wPTxI7UoBSzZ21WoMsWQuWuPQ5bUBCAta74nbRLIOOoOytxxj6rV9
gjkzbLkVztAEVOSQdDOC6F28sG78yl7c8xWknBP0/QBLn3z1ZbJQDnPiNQpb/d5OuY62s6NGICUS
bGvMwjnfgtAhMBVnzCaBIrQosfY5SxOPgUvUNOp3YAfRJenInMtwqUIc03qn38imnBRqTb20+tFd
ys1T7lSK6y1G/iYbsm3dfk6155Rb/HNa88UUJnIoAqD7za6M5wl3yD/ijXhO/3P8zE54lfbeLT6h
VhTnWz3xIffLXW4q9sD57wPq32LrK48wNyC8YLaxgZ+G3K7dv3ZQVg4+mmMr+V9prb8fnHl4RaGy
+iMuxofURAR2ujnnNZt2wzcfLccNn0tz2ss7e2t6UOc6B9AoNfx39KN79pzsMuwyTR6/QFZoxYMi
0qwUbhYOMm0EoFoxHdR00oaC1gBY9ob5k93yYKe5BVA+06sffun4+wrtg5WTZcPWEwIHc4hP+VRb
4EITB/5U6aaPCf6SrdFB/ROhVKsokrH2keNVtJr1ujykJApO/37GyDbCbBoJoBq1TV+JN6reKMsh
qvUL+qFILmoxaWnLAGCidMMOOi22zmNtPadWOz75LlcVjRni/CFR9b9yxwzOUVc0y6nGYVA274eE
4v9ZNvG3RdMDbOMWZacBooDLN2GxNd9UVJL21GTenTFKuVCqeGsL2FyuhPlV9Rw2MgIDXCj6j87u
VHTxgXxIkOj9UKctiI3a+X4PyTMMcsYz2hvj2TZSVAxN8zYCJZDn0LTxcyuzfas10+cIK24FtNg9
N13PNlNDTT/K1ezNN9UPTOTsn1SsKGyEJ11p3jVDaZ6qsW4pLQa/iiBOjzJUYOn20I75ZhYDZMi2
fHUTJ0q2ysPOQLJuaNbBWCa4SljBUuJhy1nFdS6e7D0eVc0pQuTAXRj5TwWxcK3WnEe2Hs6+ipxu
M48NvoxpeZTIdeBk3cIWxQEk3LjDBuElyRtIooHxWqs6onm0DCr2txbyTn8ZIVI9oz8huCUBPw27
2cWoxscw1PWnKQLm6+a6wBWDVkMNc18joAWwmGY0dtFKS93oIC8AMcmaLNQqTBe94SEEuDd7dnFk
Q3W6OQST9eKdhuEJWZ7soZMZvkHbIBUpdO349uQ3pDv+tDQ8Zdzev1arHIEou/NVhhD7CQ5Bgtzh
1MQVqVtQOznOIyCnrWo9TE75qTTzp6cY7WNYa/qDw5NgIeNoJ6IP7oftoY3t/KPpz85QVp+O+9Lr
eFyHaTJ9pAZvXYEkcobu678ij3WLW0ll7qkxoNEQO6uxUOtLPoKPfZO3lQBxCol+UKLCYZuG/AUo
CBmRyIhY07zNPMXh8l8deYnCUl+r9U526J4f7HzLNw86+mpjUL3K+o2VLsOJhtwX04PeZfWKJOV8
0TTgLiLzbZuPWuDiU8WlV2wHA5eSRqu0a1NVqVDTzf6usXrIAvOXqgyvNr+8jxG9FWQn9fTqodW0
aw3T2OMREF+GFNsXTDqUhzFHk8pCGeNMYbU5lUP1yvYQUVbFDP3V3NTWuscW70keNLIKdhLb5yzv
EMl0/XDnRpaenEFyaFszcx+ha6gP8hcZp/YjPz+VXCu/QdEnW0DevKdZm9fBkG1qizv/5ChYDo+s
LbUktw856lAb3QzzV0hLPwc/s3+KoYPZZMsiTOzqBwY/yb4nFXYptPjNqsrg1sL1tbjI+Cg6rTp8
86kX7mU8AUasLezkZ22Y77U3OaRiOBg8Q2FRitMB0OIUqHzPPEBlp5v23QzASa1WOp6pqwKtms0N
jnSj4TlJ/YaberWKPJZA8g/ptNOfzXuvLOgZ2PEt+zE46XnCx/3HLwiVbmMFeBfVoH925Hp56b2g
Pt7jTe7WR/Ea3lQXm2rG1K7vLOM8ikNWlwrKpjEFixQOyR+x25jGyXbBpHzKDnlI5Ax5iixEvsxj
p1x3df/1gtEWc3JQQaFhzT+czjJ3vlA4CvsGhUlxOUahgzmUp8JaadzwVQ2nrYyTvqdohYfXRjZR
6jrEeVK/4EGQnuX02gnebgICXhmc1UEPnc8p9J49IEol3svHxC+LI1v0AOkiVwXo23dAEVipR6BX
6W9JH5QLefpH+zbhjz7PVfWFYZTFDklN98FR2qv8XSZh5z4AebtqmDCexnjIEO9DzC7LyvLcjDk7
obpeupVlveCs2TyWzoxCOBSNqQrUg01KbWm4avnuowi8brF42MpJ3S+9A1wwHyWGOdY961olkCH9
nhJvN1nX332BX9i3Fq/AjkQLL0MJdbStleSAfLpB4kE7gAK30Lkdg6c4yy6p5KFVzrw3fKDKXjc3
V7dC2cGc8bT7UNA8bVAUvPizNV5jO+u5hYefiplMVxm6xZNu27AlPIcU1G5xPmq84m5PPggBkPOt
RhMO+UHr/R3GXsqHNSfpOs7j4uQhiHpGob5cmRSbv1smArlhBpSghTfnGbxTdiPujsehtjUsBdeI
zEVZzdSjn66r7Fhd+fvbMqh1DG/NYs4/tHn43E6o/631HvUlw2zL3R9b1Yjc7Gge55aN0aEcdZig
Vm6djBgxak2NL/IWRY0uPqnF9C5vUTJUqBokKHKttzuZZsfVeeiaUx3rOxJsxmc7Rx2Jqya4uIVX
H5mNwQ6ExzfMDz/lRuD30Ar0LCrq0dfQxveDzWgk4Rta8/ehXl85p9lI/pYrIgyqg9uyyDGVCyx8
Z3dfKcnl0mRr0FOmBHb9b8ZKqbxUgZ88SA6LZK3UjlGvnckrQOnCaylz7aIorburfR3InBNUSDVj
yLQOGwfcXDko/QHpo2/TwF81DLv+efL1+NkFPpjZPSCDsH8Wz9ZlOkfuVja9RMVZcAq+y5ac0xTN
2xRP8VlO8jK/RWwui1eUM1XsY2Z1TV46OLczHBeyFrh3ipKrPMgOeUbaLjzZWQaja/KmhW/F+s9+
HYh1lhlXiP71hvtYmnBYXQ8Q1axiSZemLIvMIU/XSQ1KHVehFxhCwV//OMHMI5QRdhq3E7esnHcr
zbZlhzc7dxvrMXFb4IF4ra8Hvw1/1PB4uxYHBYu6v8WS4qBbiKt25vi37JcTbfSxlmWjpw8I9e4d
1oZPTjB0z5qQTpXX/8yzsMQWZqHYTfHezQLy1SFWIHuLFHlTu824AYxR9Fqo5rrNwSNBwoN5Fm7r
Ho9cY2i9Tz28hVVkWLdqkn6FGT0rPkZtvjYgg/baiDsHe4XuhYZUQJCNyERJE5ZEH+uyR/LR/9MI
/BppSryKHm88c6srANLZEHKwSf3mpgguJOxwLo7OrQwAICBdtDZf3Kb9hUDy9N3SfDIw43uDmdJu
pnp4LgbQ6tuJWMfjKCF5/jKBTYIxGRZniVKTTXSbi7NEqc014mKyl72pvuniJFuZFvZNg652RwdP
2ecsVq4V/6fyEtXdraklzvhNDiu8H+oMBmYu0ZgVyVf+VJ9UeLWXKOqxWtS7eBfWKuKNfjvubFMb
Hwf4QHJHIQ+pl1grvbLKTS34tQhHT2R5v0bUps3GQ4zI7alEqZF9SOhUL+g954+GiTZJY0TNmfVW
/GK7SA0LsRAcVsxN06XttpnBkoS2tXFZ9UBU6btTnNXI1/V2g9aQSCgXunYBwxY+JyZ7AN9Hnutm
xDs1yiqoMYWRvZHoDRR6pYdvarjB89wE67myk+tkN/k+8cl5v1GpT3ZhiliMoeJWcIOkFoj9UbOg
7Ujakmwjn/qf9tybq25GpRkuuAsAEi5uUCponWYoO8mmhEBa2B3hM/AsI5lXImgpxsdivKVhC3Ef
L4e47X873sjyZBGF2IHWwsK1dwx9peTNTMLCm/rNDUNdJENEWlTUeLVIOc1pPp1wC5T721z10l1J
ZWsZie2u0To5vAznJHfAcs/r5DOuJFV6leMtzAJZsJj2zkba9khB+ROBJYEhVquXuMLL1itA0CLR
2ODBOCX1Ole1eWk3rOVub0HP7BkaBqsUmWFExwnGHAIA3PFWAVv4R0yB6kcXEZJLnzoC2sb7Vvzo
1pSdcpgc8b9YO6/ltpWt3T4RqpDDLTNFUjn6BmXZMnLOePoz0JQFWct77X9XnRsUuns2QMsk0D3n
F6TEWJUwpbelVsLdnxaWfYkhhZPo2joIHHIzH+tLccavKD24jg6XnXXnecl5njZUezUaTSp8VYD8
GH/NevCgDY9Vv9FRRKecTd+nQ9ahApY61TlkHhh6FK4WfP+1ox7rr25CrVvURDLDq88wiCZQEO+f
BkTN30ohjMLhpNNyg+4cLaolYtiZiqdiwFEw2XrL7LjA6RjLmysUQPRtZ0B9EP9hNfa6l2EWXMN3
sVC3tPINSoLG+b9OAtm5TPwh33dR710PPiYi3TD89GUJmfVpDR+g6K+t1DRBrPkpCMFKvYJJHGBa
sMn3+YKsQpki8pc8wJlFKoYraorn4Tk5IKKLZJSXNjJj5+3B4EvloeW1KW77aceAKwsrggDxG/FR
bH2BdUqIrTyiwHZaSBvdRFgOXdVpi231P8A9sdnF3FMx4Ch7hfmI4oy37uMq3HeIEK7DSXdHQLLi
2PZOYG5XXZGjwCCaklSuREQM2N+2k0k7NtAvxaEr2l8p6Yvd3CWDjbr0Bj/cQ618Fv1posAhMMvJ
0Nc72UXin8QZ4l7jWk8Qjpr7xICuGsEyz/NhE6declCD9nn+TlcJsnUIwT0H0w8hQKcckqrgZEOY
4dcrtfYBZcuIenpGEchFe7dnN/9mIi6e9e5bYEDJkzs7eui01FirmVYdZQWoaKU7IzbraAIo2oCg
hW2GZ8yYg2zUaQzLRwEoEzAyF/e0JEXNA6Jsv4ib3Nykdwjg+2B9s+Yq6YJXXQ+mpbof71HKaFei
WYPUWaVebu9E03Kln5Y9BFeild6NjoEXoUiLjC3CULWJME+iqZifTbpJY5Zp6Mtda1oXlcti0k5K
lDa4EMpKlBHTZeOrG3mCjgm2gmA0iLPzoTBw0ZaCe9E/h0mqW661tCgheGXVJZ7263Mh40sz9spd
pzvJsk0q744HSrikZDB8QzrvNFR+Bem18xcWsKm3Uet/xfw0njBOzyC6SgEFntraIm5aX2iRo+Of
hlOamkvJxuzKt7hJnXhvJqROI6P83qpD330fAcajEAU7ckJXsIx8P8zNLBhIFIt26g64irDD+Fuc
6FObNQoK3kk8p8zpYQXlXOUBmNsL8WCaH2BiVDQ9x1PXmEG8h8wDlYF6iKJfecWQrV2osiuUaNMz
51mchcGVFFj51dzNY+hzqDQS/zu0MeLiU2gdB9dgQC8xRR1uolaSN51tpEdp7IYLX65d3ttYIjR1
pq4o8bYPbds1i5EV2WvNI/5MLnINZaGZaY7Cbf/Dxl/uqewKfdmUNm4BJAXxdCjMpQ++4FVCmCPu
SEKWgA83btC6ezVT9Vs2xeyppwj4TD9Qye/uIidv9o47IgCtNtpzo1MbmQKGEMYpHh35JTp46sky
eZYBJ5eONg/NkzQBjeZDU7801ZAc5x5x9ikUVtcK37F+OfeRpVpZ1ASvg7LKN40DWMUw0/Guxdvx
2kGjEzjzeNfJ1nCXV0bLzlPpL0TTzCV/r7K2ARXo18VSax8VtStvxaA+7UX6mGy3aLJq4wE3Gq/n
ULdGp1OCfyQGS4s1WZ14BwC9mFeS8LpEwgth5yCs0QfGvxpuKknvqTUqAYcpJBy7ZjdG0U/Rfz6I
WRjmZMtxjHRWVXJ6kYGZWpgZW0BbdZqrhl/kCoZN+4SYNSgkz/gVR0tDktNfqJAjHuOOj46jqySC
Sv0SmB6+7qHcrs/pr5F0ZOquosnJyukKG2F20Lah4wzPFOQRjceZ8xA2wfBsh+tkihosLNfPUVO3
TqbkzygpKKTP1/qIGlukvMW1ft+xDPyVm8BzlIaVnSCdO/ahfttkYbhFLxnKwdQcAQvdtjDVcYQd
T0Hb0rIGjNUUM1/gWQNbXMLDHA9cVd1707Dvde2l0tYXYv55RlZh4gPHbhOjZMmMYdW1eOCcedR9
BuolbzHNifqeHH5IvmeSfs+wdBdLYKD76NOgxC2G42nYd/33YTI+sCin2faA0U2oFjctVq4KQnc1
tMqOkuSXWgB434Np1sb+y6t9rgVgM3LIU9XYi/WCCCtCqbvoUdT5W9kiUrTrsTXlXYkbWLcQIcBe
cFEQG/aPYTGghlmGzcdUERGjCFWeJw8khH/PwHcVJXZ25mjVRofRQ6f7fCra+dQpzpoXXCelC3Gu
S3587jWllPg5Sgx/iRFNT2oht8XRS5I45fmf1rXpmxaiCk598D398Ld/8pSlkOM2PU8S/5A5XyEm
dEmKDrQ1oASZe5M7k2yDSvCyfROo/gFA1PsBew5GkX3w/M3cW9qFgm/tFHoOEEOTYkxiYfip5ca2
moBQy2ZMH2U9M0Fp19bNEAUcXNTGWSyeGwHf29A2Ls7hbu+le2Sq0bSf4sPpIFcaqas6UFdihhjw
PCldWtNt2kJqd24uTcY54BYmxwO1OlhpjUWM3bpIQ9taDcZn6k3MyMOpRXLWX0cMEQ/JghpQt3Kj
Kr+qI60AExImP0pK/2mYq986IFfrMUxs6AiUTh2gxftMUxeF7IQ3WJpqgIywl9q8r++l7jvyBdGT
G7X5vp0sTITEjYzPvOX1yaKgzLFJO8sFU1Mm1k4d4osxb6mFKraxHoII97keW7O8xN4uM02+sJZY
+NUN38TORvaBF7q2mExEpkQCC9cIk0ho2eQOQldldVasRe5AjNCYR36H/Z4DB5AUSJRqlK/aiRta
9wuB3RV06mKAL9oFCJG7+gTP6D9ixLBgYptq+o95SJBgHa5Vdy4pvXvTs57VoUx+OEOG3ntR3Sct
9QswVM42qzJvYWQg9qh7BRdg9LCDqwf7aUgN3jvkCFL0MRa2aXQ3/z2iMZKHqgxrLC6b6uqs4dPD
X2pbUCG24gNiFtI/Ux+iutLxS5w89aUYtW99uWJzD3p/kyq5d/SlPjuyqLbWbVRK95oGjwT7c/fN
wMlb0d603kalUynk+3iaM/ijd0SLJzu6nW4BlXbde9gS73Oa45c54j5Oh+dkaAePCg/4ExhVZY1+
BwafUxGg6R2KAOjmauQ6aY9d+ub3EXuzqeUiMDIsxDw28+lxyDCP+YgV/ecQ3e0uUQHdO3a7U5TG
/BmpxkuGEBCam4q/qQq5ODRa5+MNAEqDWq3+MoUW6Tgu3Dj5RWXOqXBettp6i7LrsOZtjd2EgpIO
T8XyLiyN76li+6857vKLrlfyG6x2u4OHOuNKpOMC5ZrSgPEtrLSXIGx1cEvKsJNdhGWC6aWI61lO
GgMnBSSawvvUIX8ohdXeky0dSirlN95YSMFXilWsTL9gKWoO+mPdgIUG+Y0yYeahqxgPCeKK4A6j
VaSSNR8DCf1fBurGiI6TY9tytHPj4Cv6XaW5wW0H3e+KND7uLaj4v3Q+hj2FOzR70TTzF1clT+YV
KZroMVKTPFH8F78jqWkbWnUKQlu7xydnK/rRqOM5GDlsoqeLTTexQUEtEE03d2XWugdxMO3YRRRa
f28WQwjDp1Ex1/oIKUFtBCu77xcdn3w95G5zV/HouKh7nOREUx3VloUcXjFeJF2CWWnvlCxPsKDD
TEcMYhdEUs4wl2JQTIpa1cNSTMr2rt6wg9GLnq/SiEGe1Vq3UtFFe+gV/tYvourRLNmCFGn10Npq
d1FN7nWTfmE+HWzTDS54YMS8KmzzRgyksgRG3EHPQnHVKlz6k0ghoi/+9txObOVnlDXWhSvkDKd5
iDcv9TqUr8RVUDxTL7sw23RSk21aaLIXuEn9rIMo+YHjwKPvZumD3hbKtjZ5coTh6N6VWva3gKJP
ml3akplUrGgT69jCQvN7C1wX/KQDFlJvXZj8sfYadGDfGy9QH7oKG1Yv4QsR8t7a5nWqIv3Rh0fk
1eGKaF11M0I2B6ymqk/opPxErKC7zKeKj3ge+22z1kKnOeuJGkOHekLX3IT9A5r6AVY/agayOraf
WtPci38UTBR2wjFyyG2Kswirs/QoTygEG3ZSJvvatWilheHs7cBEHH8aBMxR3yLQ0C/73Je3cx9m
gV9nGZpaLcQEEWb0Jn5ArF/+46w2paQDIbia4KQUkOcZ5/Z0j3JoDjwt3CPgSP+uy5xxYzgwZuQu
ZsGI5xU/JouvHvsBECGhvPHJpbCAnSAhPaNk8rybSll3JCSfjJZ9hy93OCU1ztG3EbVqJyWpMZYp
imlxhKMlDwiNMC32+09hol+ENQmSD1Rvh+cCgKwI85To/Wr9x9Ws6WqiOYXl4M0XI/Dik6uzh49F
BZIXxpNJwWjTW4hogcdjKyD5kw2v7V0p2Bc8uGq8FP1G1FaHAUGhZeSzyq/rQVmpQ57txWjPP6ZA
rfLWHHr9xnR7YDFcTA2pu0L68taimY/UwyW7dA+i6bW/8KwtwK/wgVzPWCGCZi7KEDXm0UvCZ9TU
kHbQy8cBYbVLRLlrpAKL4LnsEa9N22zYIicRPKt29KJIenttpTb1ojzai+5aKYZ90uPkIiYVXg+X
MHf7gxj989pymLFkn+5ZJcbnayOz/9JYdXsd1Vn3t2ur0ydox4mn+HHtJn2WO3JsmnYcLc1HoYWD
LNfvZ1rOc8TSJCFi5l8mfYpnowhEBMNdxVqEsN8UjcAqI2J2b8fVPmiaG5i3waWu1I2yElPgBC2k
ztePnV4YO4RcHwNUP5H5lGLKh8gltXJp4C1U5+lOynJ2/26trESM4Rj2ST02GLEnB02xX/DMQu5h
mi4O0ceZPprxisxLmuj9Jp2kl3ybtUtr+TeW3ik3eizdsXtGF8mvkEnIcUkSkE5qa1+ixGQRJaNu
jw6qpS9jnlkXdlH+TDsj/D6d5L9PdFIFokecjH7zU5wov0+m4P8p5r/dQlwQdOmJvylLRAktLKnL
hx0LgP45S/tdnNbBfZNMFSglyBeiX4S5GkIDJounZ14uO9+Nw3twav8Ic6ariTC5bT6FFa3EpslH
Vnq+2sdNhwG1+v7Pq9mOXK/FTQ3KXKtcwr7YDzAiiwb4DaKQJZqGXktHUeaKebycR4XcwjwqhBwG
yfz/Old8DHEjcWXq4tJxvu/8Ief7itHu42MMQd1u4RVay8iwwUw4zskIO/1Klkz9SpyFFV4obqT3
GLVMA20TWIvCUeVFOtb9VgSqorMqi1VsltVpnvx/veh0Ny+L9av5wnUaYWQr7vlx4XPf/3JRMT8G
WHf+tJ8uqoAkli3/86f1NRQHPE06/wnOsV//+R9/F3FR25T7rfjg87/53y786f6payZrrVkJAfzW
j56aPJSxLUR+T7Lx0CXb6W9FEzIcgI+kxLmym+T48tq9yQPqI5MSn4jIVP/TdOw+/zHdLtLP0ysz
W4qLfUzHgWRc5GEln7yGJKY5gZwj7XsyDsEPqqRsY1GkRjPShk6IgeM2d9vozqPs/JfQyKzeQ3sT
Po4IHZTiLeq6pW4F8YOW6fo6HqF+4MVqHwD+AT/Fre5+nHJvZTl07EgWNQ/7tww9KHqSZFuzPFoo
U1ljnA5a3rpLtdMxF5vqIEbZolGEGqCO0+udCBP9lmdgsyOplExb7FoaVFkP4mw+aHggUHO030Pm
gS/BounaWr5MLLCAVIG7U+SWMB485xWF4QphlN/NEDh3Bn7Vwu+vlcZ1RkUBDZEYxFCQDpMdZHfB
4tG4c1ESAyqHA7c+ibkhIBnfkpSHjPwLjcTwHgpwfV9Kj2LbLRq59Cg25BkqtX+ORMOnsK9zBBqA
798/54iFpq5r1b1cPYlLm6lnbxzJQvd+ePxfJv71M+EPpi79HidPWW6ypXg7YVggLZH11y/EOwwx
TxZk7RMwtOTo2APfzomt4Of65yhFOcGpbZ/YvrxHyWP5GtdjCgpODhCw7JW9I7vGXdi5zxSU/NdG
BrI1ap2N0ilk9mFEvE+I34bZWy/b2bd+mggfU9lXiB/c2b79LMZBsnyeGHoFejjTFdv0l5jYgYLd
BNpjNRrtRRW5mJmjrQRuRoFYZfDK7N1H8Q2WAudnnXvRIyWCYq3aXXRit4RF51/mFP2jsKb4mNNO
c2o/jU59kSUHq9bGjZrtKl1SNyw6CtyEbOPQJq0+yScg517yG/Opqr3EMlIuUFC8hVMu8jxzp+/T
c46ewDM28/qylZvkRhvDaDtG+CBrySS+CpbXv8Pk01mP+uQL2ffRVWX1CkXwLvyR63uB5JKCOFwG
YT9cs+x39g26spsEe6cHM3eeRYRiqFeZBlIzb75L6aBdRxPTbcwxZMMKgOItLdGf+RnGBCOv1Vyu
WaZL+Exu9Fhxl2JYHExZo3qfSDelCAnDp97E2BtQRHjSqszcF60n7yh1DJeGo8dr2wqr+2rAFscH
tfcd4aFTVk77s4h9vK7Lv/JseLTaKHwZBqVcxiD7bz2N/806sTEradpyI37b4pCaeY/QLD91K3s1
grQ+5iiw7WUWEAuPpER9Nwyo/jtXUksq7xV50gyVejiaC6FrG4bNNlDs8WAJpi9qePnGakIJH8xR
v6SsrKDUGniHsAQcOTT1Q+kBkYwstd+FKJrdabbyhkBGdu1F0bDM1HYJtZXy3p9nmT6gAORFDZ6x
09mfoywX6WMT+T76Z1wmVzyebPxSp1lfY31mhWL+n9f8esf/FOflx8Ty5OIVgHUM0UWXb3mbI7JX
dT3qxjRNI2mu+gyf+xg70KVbjO06YE297qqINl5p24pN4JUI7goPzS6ZxGJZRMotQl3JVkNodZ1T
Y0EY8TvJPWedRVq79xM/f1BH4wTDpvpu2BEC88hWnUz4iNf4PTULMRAnPGyH3mxuUnxRj7mJ9bm4
kmTle1DgFXrkubGrC73dVLGlfdP1VV0A4kMzptj2Ju8cSHwPZGCRUIiLnwISn/qKtc0SY1wLxohZ
ef60v4uPAj8/TapATGU+VT1ko0ZWY+czLy/hR4f09aLPA8v6aTSyKuo2tgLOTu3XcmlXQH7AreNI
sB9H17wzDIrYsJFRnKnc4g5vMoxxirfUjMwfiiediqLiCV/o/MRaDZTCAMQ1jB2WEp6Mp1R46LUc
FIhrOkv8IMtLY/TA7JPAWjemVrzkur9Nk9D6MaoSlAkrH2+tEdVi9lHKNlTK4h4v7zdjDN1ry0+Q
OQ5hdaiq8Vp5JXlnp7TvXU+N111R5Zeq7MV71Za8fWf2DTtTM1gbqRo8GLmGjSx/kh/S6GLX2VHR
nq5Uxen4Lv4eYMCBqloVLVWtNUlU9f5l5g/oYOq9+d1g62vzyHykSt7sjLHHDtGrrGefcpS+c5KT
gN52fa7dO+ZJqAWLBjA2MTIiqDaNfApLTgKg27+P/DFHhYwJQ4wnYtSjjZIbzZpSi/pCWn0l2Bld
WfjLAgvP6/8eMQZZegBZX/o1wlEL/GExC0kxjPawyuz4myCIsbG59PMAF2ITdfCalFSvgTIm/Tki
LrqDXPj5U4GZ/YYUW8OKrVduJU2K3yMy86ZOc/sB+/FmG9VkTZVSd+9sL/1xvkkzvtT+2N0rFHN3
FSDFLcLo1tKY2IOA/K4TzfJvPSuubmqtu6d2mz/LClJiJCd4m05NBb7eoksj5zKxfeO+JMEr+jO1
sPadpNQwSIz8GdUCSkis0Y5i1HnO0PN7bhTAIIWMS7xvO9lzYwi5urrfiznQyTZqJxX3bBPzK8lG
Uxhb6+QhU3od0mSGbPYNb9F1hocl/qecjWrHmZ+an/rCqMKOPUcqbi7U4Xudr5Js4FHxURoThS/R
NPvMPzbNvQI16VioI0m8NLlv+hzCytQFmLmm7jKdziFzU5zZEk7WDby21ZeBWM46tNUx2cboFl5I
WuT9ARHr/lBFXn8wbNiG586gTJaFotp7MTCHiBnnODFiiSnz+BwOctRG0sHrVp+uLU6dOHIWKC4O
q6BQjAMPFeMgzubD3Bf54QOJW+qIRpmWi7+FzH1V5f6OqQ3vPG/o+581/M3nEkuuAl/Db1mcyFe5
fhNKPfiaXNP3KVKYZ5jW2CQY0EcJ/mBAvOZSrjgTfVOECerqKOq5ol8c3r0Dfo/OA1/Lxs71O2vT
cLV4T05IOyvd43KJJU9ty6u5r4E/BOld+q5+COKLwUrZOL0UnZX1RQ98oYgHclXvx3YSECZzu6ls
VKyhSbXxlpJWsTi3g8HPLhWrzC77jxHRBxvdU3ApVLNLMSfUsZ88d/qwfNdhg8Y67jJXbtX4z7bV
hWu5Ruqib5oON7YI8jAYpifDNa4Fah2+7xUCSu+hddThzOGT0LbgiP4ltFQkc8leF97sZGgSql11
ZfiGsbRC3OJnoeezvjMpL3IFDMzBXwbEBeIsHJdVO0SI74NWFDifDmjYcuzA3cINBJkoOme4oqFW
/dL0CoCUfwE4ir75CvNVBVyos4b+wB5xpedxs017gKeKbaa38HzS2wjaLf5tksm7LMlu7ahNb8vx
tTI951o0is4xLooESwvLUJHXVymuA5337XWXN1K0pJJ/ZyZadxSXCwB3XkKH24iWuMB81xi4+7po
IZ3PCv5C2n9uOtmE8XP0cDlL+4vRChXKJHGbC98pHdi2grFetsYPvDfife1p5sJJY2UjtH0b7F3O
mr+GV+lbZJXyxSz6K87Occ3JkLvoHDp362BbF5SnxMuuB6S6jAYFI+3J2Ew0nbKu9uIlqXfj++jc
DKbgKpWNvaVOSz+3xALF79/APb3GWh09B4mlLIcx0W8cpZ5wq6QD3NKuL1QXL2Afq0E0qUwdX7Qm
f8DlsFuMQ5+9DiUGmwpM4kVeUjaIA/x8BJS9BRZgVe19PObNWm0SpEQqrwW0TvEBmj41qmlUgQd3
3UglP10GzxNIijduNZynK4XXUaCEyZn4fnKtSnBpirRAydnsofFlOFuWqbsDlzMuRRN4nHJSDeVF
tBqsvu9qm0wGkV6kKPeZ1qJnLKtX5+gI+GzqtsNFMA2qjV+sy6rX1wEVASGhYOCSsMyturwQTSwh
bjTZ8W4wCkoeQmvkPYbuQtGG46nJqJz03Zg9pThKb53Rb9ct74+j1pW/Uh8IlThomV3v+4RtY4vK
wNwff0SIPjGKcCm2mrLrrsux4Ln0MUMMfGnO0wDRkZyH0b/6EidC5htZJsibRdIrLy5UgO38Weab
zxcVlzo3K9AlaYVM9/SR//0WxvSvbWCyIWna4GcHGqSSSvM+GVJz2WiDsmsrySCxIpcbFfubtQx7
9d4LJHWf8ixYiiZcffskqeazaOHOaN5GrbwQM+tpuuyBovfs4kYESK4LYkk3h2MwGugH5vw1Cmko
T0DW1xj2YbQ4JP51Mx0iAFerUfeVlWiKARGiju1Gt8HqzRN8Beo1pVbIbdNFzoceGbSyTmtMUMJ0
J/rElbLfN1Qtf92eXQz6qD4iMhUsz+VSx8aMjapSvz63c4e3EOtqZzfXTytZOYIIR9BsqqaSWUhu
kBE4x6cSenNFqN6J4qwI8Cr080jTI1NqqNIlFKMle+PyKICt6CZPkt5kPy7qwj6Ld4tRtW7RThSn
5xhx+hEooLGlmHwemMC0XoS/hjV6+qrt9TDfgDpAuaH2LjTNwzS3yr3h0OhjkG/EKdDd4eBLCiR6
xMdIqCFIuoHquc1sG3rXIPFMQHHFMLGYzxAyKcJFBq02QKgECHtbo4859/UIN86j89n/Ja79y9zp
ep0HAkNYJHuRitoq2zYvz5SXL2dZFakvvawni7FQ/zHaT33jNPrvcWKUhMV73Jd7zPf9GhegwZYh
xD/lKoUOSG/UK2wNAurs5CvxXo9WsLrRrpyaVVrB/mkszO39JimXU7CVqv6NUBWZg8XloCi/B4tR
tf7Ggqu5zhV9r+Lr/RiWXX8Jc+NHbg/VY4D33UE2BzSJpsEAF7y9rNgxZE9GYzOyKMkr1lqMpo6B
bV9iIgYwBTf9OGEC/PyCJWX5mIYSCE+593hsT6NhfaujyXstWl2VQvE2+jvfseoH8DqiN0tr88ZF
NacZbAceLVI2klYGGykNmiMF2uSAsRkOSRQqb+UgY0+j1do3dHYOltbpv7SmXado075CosfaibzT
nW40wbrybiexPCzMvfSYKmiQTC1VQkQFfAH8Y9EOB7WmojuE63NzUlARZ10vWRdVoG3P2SVP6oZV
PXQIxnUKzD20o/HUay71YESmc0TXMVjavnbnWJEJQk0p/A3pA5ahYq3lSuOvRFacC9Y69YJ9ZnQQ
DiSGnGWbshvLtWh6tdRiFdr9GnHagNJkHJTEze+Ed8k4XJkQtL+bDkuHoMjNhzDR+lXlaMaVn9c6
fE/FuJCyxjsaPlj9WtUzaFmFvawzq38qYvetQz73Z+VlS9uZrBkUq9u6eW3edx1Latse4N0M2V7k
UZxYvUbAtr9BuTS/G1N15zfIE4y23UFzADYrcjFiUoozcVQCuy2XfhHj3J5XMLxr1To1g2ef5mZm
Fws3MuvjWEj6CK6RuCL0vHVkaN2y9NNuHWWyvcCwrDy6nvxTCzyc+/oR03uX/fDRFKeDqeYYJ8fF
Orb4HGVvnQD4cLfpLCu9dpz+wLxrHK+CTk2nKce8cPwKWrnDFxfxBGvp2uY3sy76C78a3ZuMysll
V+mgrQrpRnT5rWPtRqgTC92T3BsxYMWNs1K9iv321CcOeWEWi8gFBtdT1wknw8RVUoTllYf09jKR
+ZaXA4lML3+r8KhdNGZrPigRVttFUUeXGlqR+7Ay2MD55GdXvj0Wz3ZuPRi2nf5qS8DveymEsonK
4Ih+hdyTT0VLLDewy1OM0L+p3BBLKrIJSE8BLAYtNodasSfxMw2lXRK1Pl6kv0O5qibZ8X2gj8Mi
ytxuE2T4MbV9mchQ7IIlSiR3JhZtGJjI5VotlOFUU2NB6qwxtoBmNd66kbF0XVK9kF5v4FHpvySE
h91Aqn/GEyUlSvNiWxVKs8KfrGAfjyutVdolJFgs70X6JlHMW9niXztHeMisfIowdPu25j/rIe1U
lm74gmw/8YSoCsD3YJeI7iO+DaSFn1LF0pAgKqRV7cd4QvWJcd+0Ab+rSeMRmVTtxNfjmEz6j6Kr
0iRlhYT60lccbw0lsr/VsnK49SWJtINlnEQX6MrmYGv1T76IWYKmFepOpu1UWxErQlBhV2pe66Lh
hUOx01Q0/kVTHCRwqyg0YiwvJjltGV5Z2DLMEWkJZ1UvQv/8OdTGfgongASw0hY0sBlfGopUXFaw
E5etEQSvnivtZbQhHqFBmNusNdQtrz7vKbaBtE4BYmbnAg6u5X7h8Iv/V9VUdIuM5Wi6xUrEicMn
8VXSqtpRzbdubUobcJs4E6fBJ6fRHC8bhAKz5kLIVFcIdO0gQMpLwSiq8NO5DeFbJB4FoBYYH0pO
yKgg7QJAH2fyrTo1c9xJ1y7PEx5pyKrMo0I7QIyiYkO69iNYNKOkyrYkQ7HktbOTLY/qz+kkBW0r
Tjwv8e7SyCT3tgjYcJjGKmtG+1HTTWrrmD2cRjsoj6B0wnUbVOFLBR6ik2DX9yHu6ZZC7bNWXW0L
CsXc5WUa3ZotZncihF0pHu2jdZ+qrG00TbVXAbWHJ82xtNXgGcNONIcaMk8DEfMkmo5er3nuyneZ
qhZ3jl7xv6RIjyPej6cQ3/eFaLp6W+3EJUuNP++7jm2g2d3RhLAAFlBubsw4qQ9JZ+Pc2KAqL6lg
YVXpm4HMyDrspIBMZpHe6ZrzmiPI8Bzj14C2dfMc4mpPqUmur7vp0BglEox2fpj79bRMWTuHKtQK
YsWh7QP7Kso2c4846+MQucQCjuc8EFMSuVDH/Dlt1GHFH7teqp5ijekiLhXsT0oPOD8e7Vh5+Hqw
zZDy7oYNuFRjIZSAEUoZDp6VPYjWoITVzZ9d5WQjI3XjOUq0/pyohqTZlx+TpMmJcMh7+TIJ3x2t
kdW7TQfV3QuR2Vlz1nZGd1UkSASJgSrLcfaLTeB0seV/Dc4TU71Mxu+hT8Jdkw9nQQDxMgMgVyYr
lqQRUjWbyO5+4almHlTbMQ7ldFaVIFYXn07FUNB15sGlOrjL9OokujwJyKjRsZrxIxl736BJ9qgD
IBwT0vRMXjXyI1l98050jHXjoUmJLV3XJyw88G7r/ZVe5tlCx2b1ELF5RxXijzOsrd/7ANj8Y3Se
4bkxko3yADr3L3Fdft2WekDpkYB/DxU3nOO+fBxxQ08znhE26C8yt5JO4lA4yBcpUj1gvwqsZB44
N/2eFWOUAbD8mPEljtcpHpfqae7GaNxaljid8YQoylACXpAXFGqH4iDOQm/M8Tyc2ufTeRwzhHqp
hYZ2niMG7JgE8UKcisOgBvYuyJRdPY7OVd7q5SVMhoUPRzNZx7geboagw5t5ssMTIeLM7xH7RIJV
280DVdSc57bTleZ+cZHcKtPll4GkLcFGTRcRA+LqRRuTtUDR2hrll8LCKjFMqnwXlX6+FkaKYyRl
yyoM5IMQpnOMZOVLsXmv6TDo/zJJRLkW8Bd+vf9xkmeU+k1u2m/UUbApsB3US6jm9FiQfwthV6wc
0ypOqtxrxxJdG355vvKi9c5GHpvwp1/y4GgDfAAUxMF3kWwhKA6f4zbXIpCkilWhE5KM+6bDsqWb
HpFllehXKTrui14dJxmj9tR4Zvwoq7kLDNxRt0bdDo+GYx5EQO0l/jJOguaq8AfzKKtZwiI7Kl6R
K1qk3PQbZXZpPUBx2Std793xuHwTM42JSmgUo3xbtxnOrX1toF8dtd90ZHtEBMmuEq1LBmF6oxOU
+fdhb5wdMFIl6HeKivVLMYHoRhW3LdWGg2V2sn/fRPpO9IuwQcPHypigerKtgLprcJ9xTcsTV/sS
JiSNlelqf4apcfLM4hRTaHYvV9GAsJxc9O0KJzHoFyKpPHeKpLLIRc8DGoB2xPzIWc9JaifERDop
IMPrMqq3/FSGbWaU2raIffMpaLQ16f7xu+Si3tRA2DrKkpTfGH6SLfxqkL9TBUKQIEMht1F1NIxB
xK3EjKHB3Z3f5DPFyQJ1m4vAMlwUTEz1AVKFc24KGa//R9l5LbmtLOn6iRABb27pTbOtumVuEFqS
Frz3ePr5kOwt9tYo4sy5QaCqskC2BAJVmb+5Na/KUAa7Ls/y/KsW9tjEzakfXhrcvVZd7GaPdjrl
j3OCnjWY7tckrafTrd/AJfEgsfy3oh83/lfcta/TjfeYIasmKGRGtPVHC9y9ChWn4N1zd2vGmO5J
04sc3rTLIRmz5ombe22mdfYAkdp5YsFuHcsJipSVdrC0UjLHO8vLq03Qpl28ngsggzg/lPtrW6n0
78qAHybiEc4TCy7nKcOCd6zC8FEuCNu8ukc2aS9jGk+ibRFU/r7Q2r1alPO/y8mYWteT/j8n/3tI
etTe2M7jEH1wX8/CsTiyr/suN8Qsbgi/++TuwVAU924+40OcBA+twy3kFf+HfqApQD48p74WL6T2
EOn+8irWHqUmcd1+S2kjhVhx9PX50e4pca/qRadhVsZhF/SFtu6HbFqpDoZGqRWmr2FcoswGjF0M
kWvkYq6GyLaubsfQP9kn2a9UWFVuettRL36ntRcMSdiaRl34oz4if9eu3l8eBSyEQwyAp1h5UZad
gf4slcmoRYdk6QySPjvLAUvn9zNpfhj+MP0WbmvhvDMbIHHhpFxQqOYlhh2kcpk90i5BXio7GXFt
LA02ziICG2RwFiTmGi7jhW9oFyrn0rj2GO4qQBDl0UehCkkd514ICCFA1LNtdT9unIQa9eYN/1bd
TiLmYCxPbpfd6yUaSejlo1uxlDFQQftPcyG/ZdH83hS03a0pCLkPwb/n5ovhlJqbOWqnUUqmE+pQ
WsFoLIt5Sjda5BdYBPAb3OGFp6+SitJPCybNPppTXt5RCE6AxM+Bt0PC4p9rU19G0HdK7SO6b2gO
+PnecStnFwWR9erMPhUgMBiZ3r32teu8xl5o70ATGUe43+lTxP/eKl7wHDn8Rg8UwfegbdDBabXs
okFfRJFpHDcBusbf2rFZ02P/KKcW13pfy5+qIdOPrjE6u7m0xuPQQgmpuvybTeLgp90Wh8H27a+1
gjiFA9kJrVG1PDcdqTCEM73X36EAna6hnWn+PdTwy+tVQ+s9tFlCu0F9v2ppjx+umpKqYg8C0qGY
xzsHMZ8DK4BnRFW9fBMtfTIgh1EtxztUW8e7zDa2WjPClFm69CCBXvnn6ZQsrpdRNm5k8t+udZ3o
sms9YIezRt0O2/l+NblBuhgNGq8p/iZsGbvkrl9ci2+jYnAso2VnJHdsIt6DR7+MN72D2t3yQ1NA
PgIcS83s7C+/RunMzWFcOSWbwFtfIj9OGZaDjPwx70MMePl+hZ992B3dUjf25QKbSiDQ7N2sZvHY
merz9WAC1rPb+U5aeEEo58ZIvl1BWVMPBLDTtWkvoyjnF8+ITMrFpCfNM4RMq0xZI96hZiAQ09f6
v69WcbUrpOt2NblA2U0Q0+N1LPivgo31rnWf3GSo93VRtY9pjXZFFLnj22TAzfXCyvgRV+22lSKg
Hdob26qCn5qPEWtd6tabGhYp4uyq+pjnTra3ErU/l4ZXnikT1PvWsWF+jAUGhmw1HuRQpZOD82yf
b299QemED4WnuHs7Rjz5jwHuJp3nK9vo3xeRCdLUvPQltG3/KC3pb6fwUACpOWWJ/RRCS2nWXRUc
9Ahwz1ghBjK3qckuyKsOsJGjT56uxMfZscu1jHa+Uz3pc8uGvY4/RcoUffIn5UsW2QXAUOLjiS+P
0Vm9k8HOcsezXvK9k85sMEILAWh2/ct1EPQyHB9fhW/K1M7Ug71uU3GWptOjIIxC35O06jD6mizC
7REVq52fpvPTRN5hgzgu2uKkjFc2IgnfWCt/QoNn/uVo3hqYEpyiLIxWWjr4/6Zd/VCWmf59rsxq
VSCI84Zjmg7+3J+eWXuOW0+tjXssOGzkzFHZq915Pg2ssw+D5zuXYPnk2IDj1Cch+0OFIqfRl849
kunmvjLMDkM7Ur5mD2jSbC3zkhVmvMP2vX/qwzjduE2nvbZJgt6+21XfnGJ+DZq5++WXOTK8Ad+1
HX8mnhIFK0U17yettL+jj8rCRk/CzzG4h3UZa/qzfHKRgXhVtEzfdOTGjE3JyhwJD16QatOd69YL
H62e4rEyJD4FcyP4akaFTWYGjnpetj3w/flg4ZT8NVMKFR2YAq2VJSxHGkxVreq5r/PuAXowi8yl
H4yWs8n0WD06y6zR4q7W7M/tQmoztBC8UtoZa+GtTQWCV5M26OcitPMvNi7DC83N8frirPWlsRYS
nET1EBGhI+XFFwsD399R1MyMtbDZblFyLTe7MujAFhbg54lCj1Ldh92Yck8CB8kr1VoXscX/zbLc
lkO/rJrsiWzdbUCCg2XGbWCSpZh0ln+5TAw7+Ayf/1F2E7aVOKvBwRsDKGHyViAnIv1+ZzvHxvYH
VMOxDEHUscWwN+g/mR77Vc/InmEU95+GLITsqqraWQYdHfBo4FraTqAAKLX1R7QukahYptZm1j6Y
dn6RwaBQlAMKOdqa5Z1zzXvlpt/t/dqZt5IGG1Me6qmvTUdp1or+q+oT615aRlqslCbMWMipztMM
YVcSbEPVhXdlaCK5VthU9yvHYvmVt2H1qsWvPtW3YDWE00OLYt03De/oddvU2rMGcWDXmOVwpyEF
eEKZV93zB7aPRjvHm5rlwWejD346WZZ/cUhv4ZBDJgkN9zXJnLnpV66utps+hhFlB1O0UgqvQwUv
ynaUl4o7BwGgMwlbZ1fjRfE8475DBa1UEOUtT55umv86eoykodv+w0WtldeVytaZbRVudOnuspK0
tuxYKEpgMzEW2aFqYvNOdicyIHEOijvXuEI2L9OcH0LdgtO37GJk31OPGH/noXtsewxJRGXMERGy
mpfC7q+dXR27q2uQxN8ih5obxFPy9pRDCHzo0Cz8b9sLvUC8AfFUsruLFYaBpNwpjoevEfapB7dn
a9dVBnKBdRy9zPN010deeS9dtWa8R4TmIowRVepdY07vo0boBYdet82zE0YW7k2J9pZ1RX+oLYPU
fmmob/lUqdsIt5q9jHYh+XTHMPuTjGZR+S/qEO29DJZ43gSxEbwYCbK6kfLreoWiydhjFC/XlsZL
HC0JPk2lHufUWLQjB9KfFC9L15LGvjUlje1ofJqMShr7Q1OS3H+Zm8X8/iTJ/SE4VFlaL5dKllH5
oBwb733IV3Gy0D7nCuUJqc5luAhswe8mBynpaXH2PWkc70FVq+jVqVl1LBr7rley9QvjYAeoyPzc
x84ZQOxA0WUsn9Vx8W4ajc9+VOKyFbj5xqL289lxnQRhftM/tnV0wtYUqqFqHB3bap5hhbfPaR7G
O39ONLir9MnBNoOvaqR6Z2mplo3AMpPSnB9hXnSPiutP3z61ejp+C5UBoUPDqPdTlp5nu8A/HccQ
1K1a65ONF9CqskbvF28j1M6mdMhXVhk4nyI4dtskn9M71K2Tu0XN0J3mhyl1um1WAlEZxBJP2mWI
RNB1U1rGfrpP0rBc23b+hBN5dy8ih0OBEfLU8iyWphV77TH3lHQtIns5tp5Pvq1vy5g3PEqL5VPi
LdRjE9NN97fD5c3rcl6AFpqAM4LZ0Lau5aBodeuUU/JYpIrlNGdleA26XcNR8REwMdBGvLPYjnFp
fNZ5MK79Qp3P0ozSYoOkkPVpKFEgV/vyqxUl5mdXNcqDF3iHaXJfqEqe4oUnItZGchbN0z6Mu/py
689UgCeeUdcfXJFKU/V3fq3AWVvmywFGhXnXx8XJzbBiC+MlhbPoV1LRMTdOaBs7EZUzO6Q6m8n7
kbkuXC2057ACgZYopaFbrExVZwp2S6wMSleIolzg2saDZ1TT4xXbkUytdydJBDPz7P08N83q+l8c
2tp7W4Y7Awgfqkw/RTUemlm6pTpTXTW/UwcC76q245ea1/+p0R2aYZZGdxq2ajKjiizvoS5qCHeN
WR/6L7WXKzB8Bv+JAot25s3zZShc/wnUmP/UI6+5g/tqraVPYgEHocZZ2Ple+uSA3t5r4LUhggVc
aApV48n/FgaI714l19GUSdZhV/GfUmsDCwLOiskd9vFyhjrN+5n03UbB8sSIUSbO2W/ZeDVz3W7J
+DuPNTYGjw4uEdS1e50FPX3U1Bmo1OgSVMVRuhABaRVeXHh0d7p6f41YYo0Spp1rzc3x1lea9YhZ
OE9jjP1wVoUMHdeXzLAqTB7UGrmEpU3xTD/1bGQ/9ElMJTFVEH9ydRQvpa+uimZcXSODwjU3t+ta
Bq7bFVJIasfW2FRS5cEb2TG2Q5X98DHkSzrV+lrmGc5Tf4lQBuxEhsi+RjQqd0DIovOp6+KvXqQr
b5WNZ5sX58hww2o6TXoAHF7vipfKgObqFRhGeMiLZJPzq6p09mnDcaWVpnu1JBCleKNm6anULjwc
ua+k01NjbWVZ1gwhDPl5uadk4Dr7esvdZsq4RN5mN7rbIzzk1296kG0qZJU+p5obHRsfw+HOixd5
KJEtZRtTQtcLEbVpAaxuptjM78BXkzFGI3LV5BVyptL5YVzisZsipVIFe9PWh6OEXKMbC0h8YoWg
KZ32LAdzhM+ymu3YLFfSkamIKtvGYmItnbYEXMOu50ExtWdzSLrzxzGZHLENKQs9OH6Mj4oOlTNQ
Iu15qNn4LipHG4FsJ8ByUEhH2ssBzy2gbukXEHfTq/sMSMv5j36J0Ew0g5aZMnib3o5YYyiW9zPw
Ou1sJJhIydnfmtKnlA6lXDktE8/bxCE3iMxT0gGHocl/5M3bn0feJucWSN71TPqaZeA2+rc+TXew
2ijG3R+xKjonOjmssbLJEKvtIZlBVbO2zB86czAOOqvGO8vt3TvUCQt/V7YgljJcvtZWa4UoX9rD
dMRx0yITkE/Rr8xVY8T39C9Cp+Rdt8bKLvthzQsWjB/TM4BuWIzmPJzqenYvcNHcDbYWOb8jM9+U
nhU/zy32Q/5cqbu5YUW+LovgWWmMma+QYn6IwclDVcI1XWLloAWDfQCvbK2kiQOzuwl7wP0oXPIM
HusHkBjGa2UNL2zO6wd9WfQsY9KSMRiWH1q/xyRymWdWzqXvxxQApjFcbpyFG78BUZhfwayO8GqI
kMNNr06aS0Rbw8MnqejvEt0NjqnT3PP40V9rVcU4J6jv6yXpFM1l/vh7rEyc+A57AGgXJGktHUfi
TnUKqnst6qvSmTu5ctHrpNyP5C1hydC8DViS11VxYbOaHA17Bq9dctpEATvqo+g3DfqmjKz2ezeP
0za0nfrkYd3xrAzqLxn3skXgOcjtpwDm5hlPwmhbDpB9cLEw1w4qhOfRddEUj5sHOWAd2TxIP9uT
81WZSwZ+90nEbUKlwMlC4gSDFARbc4xPv1QaujxeZbfcoDQdxz4mkQqMLci0xxLdjSHE2LBVA33v
xKOHMjRRqH0v26aOW0yPIUar38ikIUySt/pZLm0jz33oxm7eWEuBtOiNMyAQ81yZHs4SS5eHftfJ
1X2EbOiSQ7fUR+tA7fE8Uijl/44lg6yuTbbZK1CsxTYOFCCYUbRYkrXW1zkzPmWpNf1bV29s6Cjf
VbN1YJ1q/TOEGTXddmrfxiFYUmGu+2iYvCaGos/uiiasT6UD9IcirHYv1y77KFpPdpiPT6MTtg/I
bPqHAIOZ7cAT8RsZ8zVVVe0z94h/KBWHrZ5ujd8U+uOiTi5Is33pWoyumuUgZ3JwemXVpa5yEgMs
6RrNTkVxlMrYVKvpTv76ECFyj1XcRf54+bcr/Wo4RtHwQ7rwE1JRnbBSbV0mkbKVTjmY1jSu7Ch7
NYACPtRNsHGdNL1Ei5aydGGVABBt8g8oVJrOpreGR4ifbAjYejpAg6Nhr2ig/kjZ1rgr7qJxsDAp
VsnSZO3w1aNWhb/kF3RBolNj+mhOZ0r/tTHCn9o4KI+qWqNaUXes7pdwlDLTjTMF0RlFdvPNtqc1
2tnDV/I35n5Gv2kn04uwOem12n0yK8W4g0RVrWU6MrY807D/uhSdEr3oPsazy2XlSym5O6Odbuvc
YliDLVrLa1zR8OZaFJzkALN0xj7yWUyVxjhXDkmU4KLwO+Bvk2bnOkmi/FjB0cPN3yfJhRxnptzc
s6LXvfizgqPjuYn76plF3K+0yJrvXefgaN5p6gOOHe7F46ZfN+yMvsdJ/5yqTfUJjnhyKquo38oE
a/6h+ACXgYAF+6jXsgPg+eZz3qU7mWeF0bhR0Zk4hy1c8xkNx4O4UqJhbVMiiC1KX/9lV1mtHHRZ
Hqe4qe6uJWP8OPF1XF6+6nKIHf/sAYQ9SStQXeeuQRErzGPWOl7ubKchwAdqadayus5S+3vnqdpR
+niEeQ+urqcXM2230jUtyyS2s2yyZwNHLwUBKPmScpD0gd1Nz06iKCf5tte/IAiKQ4JooIFQQBqa
r0KZKQI/ePjdqucifIgq+1XINtLCW+DaGrI5lMgZ9Ad+cVWOxqveKFR+C31CT6Qwv0i6qqsrEOwU
mO4kl+XHnrbxTGQ/ZdSihntosTC/ZrpKbB3u7RI48kKSkQO5xzZzkpesm4OzXYT9qgUVROpNYRfV
Fyj0laSVZECaACGql8TpLqYx8RKf1frFHuuQWiisEBmUsGRfIpSNiB1XsIOi3cwe/lgS7hTxdO81
493tevKRRUz5TkFvdojC7NFIyHIPuTkjlp14n7TEyo9xjDudNBc57jt0rMnML6PmWLmPjV4epCUH
z9w7Fp550qBWeo8s9fwgLct2WgyzalZXy2RLn6KN33aAJJemfPA07i3zS+/myHTPaqLu+wLfjAX3
DoiyjtW9A7V8a45xvcb612S5VdgI4jTKiZ821QuISQUCaBmON12DfEMLS0ypGpipfZVhDOIV52HB
1/ECf/RVx310tDZ/q+F8p4XyVkwW/MjR+iKtPpuLk2H1+lqaXRcujqlk366xywWjsb5DVq+/78O5
vM8VbDER92q2rR0DcYxzLAVDY0Rgn4NXht3OwsoKubVoerTaaLroFPmoH7HSgQBAbgPwCg8BmtD/
3puSKupq5X81zUh7D/5jrgTLaJ/HFoZuZr1la5td0NNNL41vpRe3rs27Sd1It/TcxrolQPq475Od
hmn7Skb/uMYtDoBbht5wr+/+iBvUBjS+MuyzUHF61sp2PEPhm5p9q1EkkbL/Nf9y6/wAPtFDu9lT
4Z+XB2gXsiVGtkAYHWXn+HiHbAfLDy/DnLUY1b238lGtpVWpXoKwxrgtkW69QOhyN45jzV+GfL6z
lnJrmmsvXdVEn3PXG7ZurcV3hZJNm8Y1f/WL9Zqrm8MWe3M4RktTjI3iuH5ucse6ky4DqtslCI17
GfPcEDsgcdtpiu5zo4B17fBBmx1PfSug8l8oOKerTh/Ut7LKyJwpmrmW0a4xrOW+Cnd2UGtvlWpg
aNo4ykFGy3DmLTy78924XGrWkofAy7xHGcySg5f27uvvj+thFfJIP2WuF6CLOJSfu1+ePihv6eT3
D2SUvpuLaP9sYcoYq223kaYymRqs6RLEe6sVn51u+OVYinOknK1syzG1N04xUHqczRxB6E6zWe5N
Zb8Kkbdl04kfIc6KZGODwN7o3dEgrwfUP4NINGCCcbaiDrpQEI/sTZZTx2sxXWnJpHmeRoGs1D+L
OevVvBVMa72F7W6TxFg+T4ZGpNxZICol/qv2oo7dWXd7yS24E26PdpEG6w/ZAzmVw0T24MzKeyUt
Q0XvYi+niVL9M4EuvF5Fuj5kJyhuAeO56hbbPHw2LR66T+romk9dhhlypqv6rkwbcON2k5Pn9xLn
eG1nTnrq2lm7SHTflQ2MgnVQg3JeO+WEmFnhXK6heQscpmypI0usHJC8KnaelReYcvJpdub+g3rJ
99FrSdSE+KKj3HOJvbRj+RfyWlSDTD9oXeI+SkjgGsE24ivi5Ws5j8FyWAgth6E28UVdriIDnTv7
iwXl9tYl/VrIwnTrU5n63E5xtYMzEPLnVPMTDp3DSgvQ+g3z9CQRWVxVO36PwQmAw/yUqBi4kFvP
/38iwgx2QpSx4bZcjXtXdTapowFsuR4nM4qOlqK9fEC7XE/5JeyL3AjOV7SLwFhSu0dCyoRPphQ7
HvvpJ9sAjWYh/fSrjUhxF/6vtrBQSG/y7pW1KfAen9w9YmXaua6tYhcUcfaJZ/b7JBtx2Nb0f3k1
7LUyUzEdZ3e1DSpzvhtK7X2SrljZ2YJJcmXqI6dV7jIS1DeO/p88fm2h/wvfH3/NrF4lyPPzC1Tu
eKrVGz8srbeuhxJtGkrwS0cqmX9k8uQAKO6qsna/uZ6irCYvKF/ynrcFIBzU6VIfiX13CA7YoDoP
ciX4QHiPBK16igEon8pQ+14OU/0k7OZ06UJQ5dolVt4StXRJS0KlS++wpmq4laVryvJ/8hH3SRgi
O0lU5ZLs6i1F3+bc39SdWMBdO+ck+hanrXO85b6Gkr+0zdNd4NWnwvb1AQCgHQH5vGpz4K2WHDAz
3mtpP3/nvRvhvN7Pd1Fm6o/OAM1VBqIkCiH6+8mz20TklmrVQPqCGamP0znE0i/ZgLpZDpH5UE92
9Lllp6ChQbVqmyLG/NzoH+u5PwrrtF+opwXOPKSxX6THrqqXlFLevfBQpwSdEOjU9UkGqwEhgCoz
nZ1MjDonOuC3Dlh0IcTy9HXPZobimsxFjiPfOl6MrVrs/mgiJTpe09a/Kf9pa33ov74HG0O/9l3x
dAKz5Inxo53mT7kCkclpw/AihyhSvlRVYe1vXSyjwsuUaAie5AXIGfQAwFSohYdO+c0urjCUndW1
2SlZDOWkv3eKX7bP42yYXXU7F5q3QWElfpZD1vKwS5I4PjlLdkf6UuNgNUH7JI0p0NJzOFg/bnMm
c3h1oHeE/yaoJKwGMelSSu2zBtHwJdJTKgTQaxBEK1nAmVYJ4LHjMWWq4Qs8VAMz26Qj87eMplMF
mcSwUZOg7NmK3S1ruQzIZeGisjKiTuv01s/UuKsWQ6Cx6oNVa3Xmq+pEwxaUgHOnunB59CLodlnY
AraM/Hs04/RNGtfTTh87+EddnTzYM1CypSWHIk2MVddR4ZCmY8TeCYZjuZKmzNJs/VFpEuciXb0V
dnu3csHbLxdR2qjGdu04+d38PGt2/eKqFembUt92gT7txXUyd61HP1OGp3ROKiqN80FcJ/02GU9a
S8FKmlUKV69epGv/n5PcFK7etJSJbpNyqs68qnRtXaGzj0su+Adxn0YBLToOepoDgq/xpvaa5gXS
tj2jhPNn7ND00XFGJXEd4JTw0oWWxMaxSRrIs3kSIt6qbFRQe1X+CETR3cboL+5gU/Q8fPFKSVwM
Q/bO4p2SGniJp7V9/JNvJG3qj9lOgea5ssOWSuOfQXzrU9GQD/Uz6z+XvX2WWmPWabijqmTbWgEm
4LBPP1zx7kb22s+h/VgOyJP6RrKTbsst4nPmh+NaYPDpFPsbu4Hs8HuSWuuYieYY1Glz/OckiXJT
VLNkUmRW2jpV+/EcOgDotRHBV2xPSOWXyUu98POyPDMOBqXWpx7GMWsqQpBdWGkUNv/x1MFYN5gJ
PxR6xPNbL/KdAcPqre+910EJmp+8m8ndddNnb8TgN6kb/VxGBia14J82MX5F35cPpirXHZySF7qT
JXCYvDLbWpo6vk19gvFABVBbH3Mk8mwsXrJG7U8yOvcoAJlR4F9ktFKDU+Pp7pMM2vtyGltkvuvk
mbX4UULMqknuwxitLWe5/Jw12in32bLJFPnwsFP1dWXmB9NNjW+lj5z6YkrpWt2vhMLya+HmqLj4
jnHqFPynYgi3m9+hw9Q6P31CHbImfw11cvXDVX+HxkP3flWlHxadPPvDVXO0f3U9KZ8xsih2epsr
e7KSeFiDWtXDqHwDS2WcsVU3MBocqq9Z0pHVDcP0Hk2c7IWb+EHib9PDgTDU6P86vbbH9+mGaaUy
XS7rew5cqwRKeFNs8nZ81xgR4RDP6FyMPNMXaTW6bxogWQiJKgPWRjecZaC1Z0hKY9HiQT3xC+yl
/R6IIx+qCS8fJsuc31f44yN1XEk3AWi463cxM6h/MxX/VTzOVNMjs0Vd78/TZCyGFVa05kbGM00J
znI26/r72a3vw2wZ9lw0Bd7fV+BmN5WbT/eJH3jYMGtbad0OFhD5e9i45Ta1jYknFLFghfkNyalT
wZ60pvDI/TTdf5gW+wh7uAOZZqBS8h72RzRqPJQmdtKUAUGtY0j/ceD6Xs4b9iZeCsPow35VOt3I
9He3y8ol3OXa/4cBCY54yo1eppwz3a8uSsoKqQz1k7TkkKsF5dVlUA7NFPTYpKnm5o+B3FSri/Ql
XPiApPILMlHUY9sCps1KJvcFViuTG6O2uFS9bodb/WuwC8pct/YtBuYp0tJhXF8nK3XV7GBqIx2z
WNHKagL5pMXEZ1lYZDn/S7URkvCQBYh05oqTwdepG2yvtdS/zuz9IjmZQ7+DbNtQpsMXRsxhrhYw
PtSsUM3Ck1P1mX4nw1czmet4XUb3HRRr3MNSPQTqn8dsPCNMMwwym2eAWp699jt6ZahCoqSMcXvo
usoHDrKES6BOrvJYjPXKGofW3kl23VQa1D6ROthJxh109NStnCZSgT0vifdbUNrbBIW5U+DYW39P
KyVBpsbArCz22A3Prf56a4q0tTQzDxKjvnBabqMibX1rXv1doxDUek4eBUnNInefobamb+6zbQ/N
m5Y53XPcVvvSjJs38vAx1tnel+uYai9fxFT5Mxic0U84ptRESFwxswkM0AnjyCppGS1HMi6KPvR7
GS0Tl2efM7F0WEZzAxOgMPS7OxmFTfKGfGKPwBiDiwS9fLHYKLzjXCvDuyiX1GCjrkFuM/KT7bW5
CHO9a3QtI05pvo+UkQYKlL/0vfNPIa/biBR+5Wp/vZCMzGQ511fPLCWGeY+rtal/91T3abJtoDC1
W26MCV1JacJJMh+zxnIPMUo0K2NpyoCaqh3c/h/SuIVihfoGfNU5Sdc4W5gn2njMWGT4DkB7/bM9
uP5Zt0oEFI14AB5BEgxi+ogR8tKH6udRtcqfqL+sBcijKrlyZnOH+MsC4ElnxDudns0dEj3G59we
/yktzXho1bZ8XSYNVdus7bEtX6xS3fjuWHyvwCqvNYTdlsUDsDwqxDudPeknNXbDFbY97qLAQchk
d+RMcXPB/7d5hqnDrhJRyghm+baohv7QTxjONwgkdWGZfq57JT7HsR1upF+mJzBocifWEW9uFsXl
cAyQobaQW8P2FjEzJ53ffM+27/tKP8VqoXEC2M8ftOSgRQn0dknf/h71QZW9oNWbHOZlVIIDa2xY
eoy0eCGHcQzF6U2pB/j/nFx7GAqbpedjzABQetunCk4kmTI+kqxJKYH4GvBoyCPs62F9JXP8pQvV
8dGt/Mxf1aDTY0OPL9JnVZQugL+ce/JyW8c3VBYw/6kyXotlJiqfLG6Pt/6YJ8YFoiRGwJQhb/2O
320msEQzluxBh1xXlpjJrg3Yvaf5WKH+os6rZoG0/CVisVF88vGxuEVoJkrgehpqCPtm1aWv0T74
TQwVwmfiF/4WbSP9yi69sUOtOPihRu10FBKp9FO5n4DF5OF9bBY/o16fv7NxhUBVVsWjEfTKXRAr
zpo61vzdH4bjmJQj+ssYvBhG6u1qy6m/uvq4kgAlxM66jOrwTKpFfdaC+KGTPRtIGxDaVdW9aH71
XaQKILM3LPGV7KmMKYP5Jlp07aJhMCjPiRPq33Qz8LZlP3pHpMz3Vx/71KB+TtlpWCM5kX7NOiD8
osxMttAsTe9fq86+9JnZfGlaBCQysjtPSGwkYNosWO56Z59jFbuYzvPsq8JzOSZovBYz2ouUnF/y
Ua83ipXYu3DZj5pIiz1Wqqg2V5c0HtptZ1kHOMxduPZGf744yIhAUYT7B93mr0231XcDr5nXBLAo
gsT+vAcAk3zLkZJKMOEmPZqytEbzU7q5GUPqPt/+iF7uUSqsLwoE1PWQ1Q+qFeJ/PvqdB7SDh/q1
bZrsxTDD6g83AEYcFFsdJ7gH6WpGK7gsF8jUWFkliq7uvUnPHoPF7RPI2ie34yebak1+7Ur0vj+4
Awpx/phTkeTXmQCdQFVnedHHpABxolG20rwNSDNCAQ6NLE/bDWUTPsQsblbYFkE91ikUGBlQJmm6
FS7ZSqJPd3hRGJ8z8+dMtuHNy7WtbQdWgxhQpCH3Dn1ynBIgJ9jr7KVpqf17X770+UtI1KhbnVzf
Zlicb9tB8eFeoS/gJpb5In3IitZK4z5LTz24PEgLdolWET5qfR/ewQWrTzZwMyQjyumbZcenNh7C
fWNS5XtrBhQkdBXfV0AM0x4h2wgNWF1dz0bcfw3r5DHNAvPfMY7Weuj5P/yxQ5+rCc1PlVKOW9+G
aWI4ZrTOmxaPTrO8j1UblzFKE8kq8I3m7Dlh/xK0pnUYKrVY+yXI6PUAfHQAbf+UZnb/AvXT2HiW
A+MvhI0yhOiELJfy8RJfDT5cyBt5ILIDd4sbzbAWYoAMXJkGk+1sA2fk18Q7/JJ54xoldV5bTQbp
EuK7f/7QrlWfsoKd7KVPDlbp4ZWVcIPopf/gzRaP084qT6E1fwusZHp0+pIHrjtou5C000UirmE1
O5Y4zV2sZokb7Ejfx6aKZ7Ee9GenR6V6uR/lNpTbMzZZxyR64pDA/8+tCeasO2dN/iARt3431tRV
DLL3emfLwGBayXnSD16kncirB5dKX+wns0WddgSBRzlW74Yjef7/Yey8luPGoXX9RKxiDredWx0U
LMvhhuXxzDDnzKc/H0DZ1PjsfeqUq1gEsICWrO4msNYfHmSfvCRi9H8KGagVXkGks1WMKderxX3h
sGjIR13B6W36LvwLgo52KCO9FIo4wWdk5z38jUjQxog1v/aTYAfl9lsoWlQj0xcXWpIck/H6+NNE
C/tTEw7KqzOljzm6/o9yyGmQOsh11JlluGpSb7eH3APwz1qqBo3VFqJ8cnSys/DkZk65U0Yyke+C
IvNUhygn5Rg2KHix7GK1D3YVVOMbiv/GckEwBX87xc3u+FBMZzngN6pxW+PcENCsUakPS+w6N2iL
Y5tbF1lAVUuVNJDj88UjKrLOGB/rrAWVoToOX7kmsGu6x6jVb3PfFxvZnNFmPkUdNgOymY6ANZUx
zwFpZNrdssHW+FVbbOT+nm0u8jQpecDJhvi8NNcN/of2h/PBcgs3CNdg3bpgGZVc5cVMo6nZuGNF
IahtETyTbTk080Si0tm75r6KHfPoaSlkOVz/LtJuK4xgLIH2iTeyOTjwABEtd879gzuPM8beiXmP
8zIwNgWOKgCVeN7IziBmpOY0fwdaUdwW0+yR1A5noNJ3MHFznkMhJTyJWoK8i2UtQbaXW9lbS31g
cPvjUczRKdXt3pnKcRiCsOD7Lsfk861GOeTo+KW3T0UTF+Z0509ZdZ74EL9hEJ+LOtV8k82+wYsO
tNRL6SIK4TV4gopJk11Xj0EUfpdB0OzRQhcvECIKdy5AOh884EDYjlT5TW9Qjt1GTW3BBOi+SGSd
Mljlro/87tTDOkP1xX9vrqNFrXcnwKHBNk8qHgaTV9snubGL9CuaKvrjsq0bBi3Y8gGsj3IP976R
c/qTVXfdRk7oxXZQDjA1thKDj5PY/YEDCLblnNSwyKoCmRp23yefRO7GkTtGl2+lx2m65HbNF1nf
UI3FvRynwG5nZVNylGbmpj645EfAIxjSzpz6B/4LRbB31DRgah+dBH8Zg1DxEvKnyP+todA+LS9i
FGTLHQtLc/ljyh94nbX8oBiD8mX5k89lufweMirobYsCbGguv7mcTmksOnlW85ya3TmGiMQDW8jg
SUU8KXmHH8MmgfJ2LeDZ/9LHE4Ec7pVdpLjD1gDLcoqcziCbWiqIgkVpAAXNUMpzI3CRa1P+ufLO
MZdRiZNcm3J0DbZ5hH5xffd751UOGh3NwbdM7DUMKzmUw+z/BY6R/RwwIojk8Idq22zuKNNGZ71y
43PRDdVdD128CmLTew1aB6g07nVn3U/BQtswx83EjW8SOurbasI3XJrcJFpUjsrmLLAXgcPoGmwF
6jPESWy/G+sRwfb6mWPid3nqaclUANoIsrM9lNW3wX6gjsezDQXQYSe7Srw3N4Yd22ddSd291jl9
cYTfhQluRtmbQ/vEHB/u4FTjWyPfWPJdkA47JGvj97cBzjYuhad8/vA2VkABcyhjmlYH+1At4J6D
vs/CnVU5ySmZwMLzGNeR1WL/gnTYPPClWemgaVBLQhCvu9amfgPt0B4iEPrLaUaNUqCA5NKhmPqV
f1racd5Fd7DiJHRBWS59ciLcpEs0/ciEgIWUspiM7svUASqVLSDVzXMWVF/yMa4uixyGU4NEE01f
0dIz4nAqgB2EZgB3t+4uU0p1IxEDf4IHQB6hx+N2xrx3B1RIo7o6tWEBKtyvsSXJdEXd9yjYvSSN
r744EHY1t8c7RLSGkm8wxdBR8iuAi2zbsO42fFMr54AiyEuUm85drJdjRb9zhgFHjx3eCQDcEkd9
4nAAZ0zrX+UFCuyhj1XvSbYc09I3SuyqD7IZTKq1N9vK38tmXlfdw2zMfIa9cHjVm6Y5xENjPuiY
wj2y/w22Y0imG2hYAsaZPnkBsKjvi0gdtpqmxY9NbOO2wjZzOPdR90X2rcGBonT3rOZpbtk804fk
EVj1+LBMIj+gXRNs7ySqqB9H86GwlGBhjUl4kGwuIKPG/jja/LfZiWaJZvI2N5zymvhaMr9Rz9T2
KNzxrFd8civo7gg1I985lEJzab10QqApAWNzAFDW8+xiVFFrSvzy1hxU+2bdP/TIbjlLrqlO8HW0
geIGZGbwQFni36LQ9m5YVOk4mFTUxeWI7EwVhaA6QQoDUtjFKOdW5eNEeBuFww4IkQLspvdu6zpy
1FTZuvJERoeM2A9LydvKb6tN6JAhlk05dyqbk60YzdGcPBh1ToMsJHUE22yzc2PZ/q4WRkv+AH5n
QGHhQTdbzmzTGC3f9csXeNp2W/5Q3V1+8uVFTbyBj0U5HpbnWOQFHV+vVG+jMP/yLqPPMci6laaW
bcHk5qdOgJTkBVIlyZ/5Oc279iWpnAKxfR1+tghIqNhdq653KYnO4bmaLOXFattE5IKyn4GiP83g
+96sIo+PBcLZae65RyVqm1vMOXg/pbYJDsOyhXJK/8Nuuofle1qP8UTOwubvBicW2LusEbaq8Kk3
mscu5cM1JCq1B1vB9t5BFatKYqyKVayDU68DH2q5UMjq1H3IKEgcu8FXn+HitXi3etn3wYhu8gTV
omFRmORFLB1cGJjBb+rQNnslCfjdnGy6ubo3nAJzrq8z8Jy5qw9TmxnsiUGLi4LJciebcuCPvtK3
FbSv+AOtA5VS+/zlxQpyHkVl2uuy69pDycv6ZnpaB+UymjqoD07zbxlgbJwJx+NOuBvPvdces2lA
B/c//X0wsp+UIYWfCbnB7NWJg+hm9ml/nslQsyWkxCL75KXgPHiTd2nsGVgODt9k60PcGqIMVFMT
tUIb5Y9l1rWswHN2tt4X5O144XXgj6Y2tca2c5Rytw6owRBtzSQzd1QlfJAAETrq+AiheaGjWqB7
5oMckBcVlgJC+PIqOywRKO/4hikuFXLZ7mRv4Wn3W0vlAF1gPw5QQKjorBod8u5/F+qQw8j+vUt/
rPPWKaS+o20Zgkm1q3JrFrzXgwbNUEHnC0j+PpvOOVYSNF9nqHqRZeYXLfZ/yJbsD3VVPejI++1k
n7zMWdpugYlMAFlZR/Zl8Abl0ljyBRvHBaQwHSzLdx9gEdQXv6QUrM8cBjjWmXfpc+UB5sFSJBkO
lhwhbR9dZ10FsHrpLOxOqvhulqQAFnxxrv47jh27WcGyT3V9gAHttwsyWfOd+ZTpmLDIUUq5xV33
lGVmLDj8UX/TIsvY9WXh7vDr6u+2bfV31C6Huxmb/ziulZ9klyn6l0ERlpb70taCJXKd2LPBOalj
+VWuoPn828hJPqW/nZ3NyW5dQ+nesE5hRy/OUNtJKREIMbAszi30QvLGP2mTBgakUBvSr4a7NYxn
uZHsC3PLATj5JI8MPm9K2fJ7xd2YWmDyXzzqbbUN0ByG7DKM3nJLHR+NLdm73Daxru9Vr0bReI2i
zNhc2HpOJ6M3iu0KQ+9yvT/k2CpsjQyQwzqg55grhWV1a8PuU6/Bt5NlxaF1oNlMcFbVUF+k09Z+
rTK8qxJpS78sBspC4u9+2dXWIwqvJZC2tVTbs+91oOrgBpb597V/6qmmANUZ92ufDNHRqAHco3xb
+z2XBBHOJRqfK4GPRWdeRzYtT77ZHj7JWe2Ot1JzzIs5K8beT8cZldL0zSSL+LcIFWCfD6GDn1gX
IJrvoWiQvZWFYcvQAGT1gU9G2b9huBdXWnGVWDOJSINPcxydyr79t8tU2CJI5Jnst1RviVq7fk9c
QWqiS06cU+xUwrov99MIHHUzKWN1HlX1vlqgADQeb1JBTPZ5iV2dO2vi3UydeJklb+WlqqL6PPrD
vRaaYmt/gj3GBR7gTqn1VN34RR/eZ05du9You4+drhhxFTM8RX369xKN0I5wURbCXH4Ln5sIDwjR
PYxSBEXlBHFpvfSrxjb4tPbHftYfSpEVGLuguM1tCbpJKbZTQ3p9J/u8JBamn0AVto1VRagCELh0
ZjUPnE0xIWqqMinQ8zQ5ynF5GQKQ7hBv0FOHl3tbB95nm5V3ygcf6k2wTaIguZFvTm5lH45Ufn+3
YxeTMQgSxab1yuQmB0YrhKEgb/suF3JaMLSWibUImvIkb3e6+BQhXXD2UzhBy5KuvFUa8Xv+52XR
faizon7oKURfJnXOLt0UZhfZlHeyjy0KelD/UwzeGeTPjRbcMwtEo0GcvF1X0F3NRd7dzCl22QiW
z4N2UfumuxcpHMchS5O/GuClbuNHf1u5Z6Pho5bP1EmaM4nc/Gjrhf4aOenfMsLO/UupZ8lXpMhR
omEPJHMeo9CrQhYHny7O1Pp/m6pogsJ4H/UM9z3YsOv+jFKozmc4cvV4r4E6f3ARwzqWeTkAz0up
skVG8F0dnJtlkZKOWmVrozf2s020Ef/wvHytMCzfT13qXfWpAiiwrNcYdbntVYCqbipOUzEaulJq
V/ZxoKrQcRAnzVHEKBXtRZdXBDY1KAHZl8sYOYf0EVbpi9iqRXlym3pNqOyoSeobEIHKQRenn8iv
OBuJuwn9w33iR+57oIHc6EnVp59s8t9DZJxaNPot6jNggFZvbmSfvMScVrO2zy+yFc069NMmtfdt
C61uBFN17aKI/UbRnrGDwdTld5eMkIMYk2SUxV8y9jyHzLPM3TySZ9iaHcqfpjY+l4J1MzadMEwA
Uwl1/Dv0I30bOUH1VLV4aQ4qwgd+12BbEkXONkgj9xspVET2Av8f0Hq7IJmu+azUOHVDTA2Lerx1
fYWCoWSxxmh1RWXeiA/drz4ZKC/KoL/JuSvjdZm7LJMhhCJWVueSdxvssq3EYUjExpBU7/hP2ceJ
wWH3Dn8ONMcK6Vib8k79GPUB2bGGoX23riNfI0qQSY0Gfd57smg2guc/c2KxOW3wC3dquE1IAl5k
a/09QNnOD3Caf0bmNdL14q2p+ujJzJsvWewWXxLy5ecAwMwOhG3xxW5GBSRuDkFaNDuriTc655K7
bDrhjc1RTHnNUTZosiKFZ0XWUWo1aZOFZURtv/Adrjz6Zfav7O5hMx7G31HIEn2I0ob4Q5TdkgWO
PG/6ygPwBib5fa3OCP6V+k/LWvqoHkrDx6yoMrLXAmPWnZmF8bH1qgwFMj98iLLCBVDOaN9VzrOH
CaMcDERX6rZvrkMOp6z+aYFZHIskH44dTPDXxpyDTS+Uy6cxRHMm1r5CVi/381yF10ILIiBjLf9R
9jj9gLawhCIVgGJokpvPU28CA+0an42a2Iy5cZ9uKlH3gq0JmDpEPHdK8Wl1c5SCi38DdBZxVu2f
iyQM9+Pgvd/Nv+/W0fUOiaLheQTVvv//iCsmUBA8ho9+Zpb6F3eMt1SFJrCMYL9VJCC2MXpG33ot
e1lw8l51nJ2x/zcfmu+1ghmbHvouuIrAfSrRe8c3Gxop1gARuoWsUyhqtTEzYdPbYs6xqXtgvI+d
/WkpMveckC2za1ENTZpr53XNZ+SFDuzsMe4czO7Ym7V+cIHHfROgpbbygtcIbeqbXfsUu0S/ms48
1aeqAk5bDGcD25TnecqvelFZb4YbqVcU2YXAsEHefSqGE7qmoINFE5tPWC9KYRxl8FQNVGltHFvk
aFCOL3kfdk9y0NQPHX/4t6YvsKtyw1dkpdWr2U9uwU6gP4+9w4Mo99SrbZhzR4kctO9c10rV7grI
S9PfQTLW+0BVT0Wd64fWgM2XelhqQQDTNlHiZK+2Zo0vVZ5t5KCUxoEG88MKyLDKLs0Dd1jPASdw
Mzj0ZVN9zTi6uXU/fQeHy1bC160LuZHmsRknjluuHxwMiCb7hYAzpiSZSaZ+WrVEJD2ntHpK7r/1
RUiMHXKEEB8+CobIQKvPhm3Spwb2ORZIOXGR8/zUZw9DYdXilI6N6a4YGuvVsDXlMlhpiSmFZb3m
dTM/IRd4ki0logvz6SLq5k+yR83iVxUnUEDjDOkaYimOHRYPci2tJx1Z4xt4kE35Sm0YQXfCyo6K
Ypzb6n6iXLyaNCV4emYcuMDOFVk6H6C71VdgVC7CaUIdCO9cUS8W46NboxIuOmVQrMCROaiiLTv1
Ln6PWeaskXlqk+iZkyPeeskl7fW+peLN7RzwfgQUqJ31voxPppLTlCPy4uWW6Z00U3dOKsX5sOrm
CxwPDMblLZRkmH1aj492nNXnP4c/RC63Q+QoPB6nabO0/cGYL2g1TMpW3voV9heYeJ1z67ftpTHk
Rbgr0hqwW6OjqCdKXlRZy3Ax0pRteVki5W3dQ1wzmzneSKKN7EPz1G0OSBf8IkQEsLgXDFqnxPPJ
nZLvEin2h3CI3qiTHFywZevo74EVfrYOhpk7ndI4/75YScqFZZyn6Ji6ZC3vA9SswAex7Vc79D/J
nynJ3m1SPjtNdzNGzXxU28B6hKmWk3wq70uE7iTBAcv3abuGuFplPq5LoXawBWaxs+aMI/2oRw8m
OYaNNyn9qzM46VNczGc5KLu6sdi7nt08V/Hcv3qBjUyMB7FKDk5DNu4L9AsO3agO916HeGbaQj7M
S8K9LHXjn1rcgb6STBB3VnoNxgjazzYYc+dRuqz0HrCYoZw8hMLQB5P2K4FXorOoe/ppCZEDGy/r
hod3G4jJCbVzj5mxVB2LExLqRZC4W9k07GTcxUVQL6Nqnz759qA9F5GiP5ul4N44v/Sd/RCRByHF
aPYhMkdC31k2+7mdMOKDGDpA9kdnGynoMN9LKegldIL+AhB/+uqGSHUamuWTiyTsjxVFGB5I09dV
WLrUEAEyYpvPGyrr2aBUN9MyrE/YeiWQrKkeSZpF3yGMiUrMMhgINoXtDm9lV9Y3GSDjwQACoBW0
DCQMzLs3Dzckma1PskubSJx4WrhpCpYOBc6Cz/b0BJXQRFMPFR1fIDHkxVQ159wl0T9rl7xD72jX
mJ1/ky25RskrbS1HsC/EanIA9z3nbDXK37JLhv2ebkwk5pcXRhS50Mp6gTEj/GSjXwgnVAKSFxzy
imZWy6S6TvqXD8jkFeCcCKgzgjYo6Pt1dlzmrljnJKMAW/LGACJF1jfJr5E2a5ei9FAkSUVaWPMu
ieiS49IL1CtmcPCyzaDqVger/otHhnZZimW+W7/+0ewMSKTLaDXkr53hJOd0NPTnpoOFUwowvKwt
lhXvrsaJ/tOs4e3IUqMMlqOy1FiLYDkXNUL/RdWwQAbcBsCCghqqDVH0XaRQYF7E5k1tRm3aTXab
szsOKk7wjCiI3U+bZU7W+FtUcDWZdlnmZOystmFWIwJ8LqPik8wgJX0HQSdN4sPCq17bMhclY+Rd
bk/1llNX9B4o23KiHF4zV9CoAbzJ1JGdkp0tXYpBi/yQlCPyVcu9+pqbPyAWdUikYNHgqS+C0nsy
pCyRaeGutsxDi+0McO9BpnZkMidtWgN+ZNmd1nRPFY/vfaEVc+zUbPHu6sLupJii3fwe7zSb9rrG
n+2F55ghImaHnnEoLTZIZeu++R0+s/ISkg2/K4rr3Cc9fGxMrX7Amg4d1Az4233CaGXvauSnZbDs
k3dNQXI1Go/rdHm3rNsg3sJRsT4kFUlFECu8mHxp1Mneeq97zAbVHMJdU5YGRnVWUJLwS4sLf63i
Iu/WS+V74fvwHzG1XTMS9Fry0AuRRbHCGmJEmKTpTXqVz6b1AdW1zidVDYrzB2dkOSoGDJI453eQ
tQBu/x7AGe7XjHUpBVCEnCGfi+gOFKdaBzg4FJqPK3kS4bvcpZ/nCo0o8mh3p0OLf05V/QUruq3W
hxrGcPlZZGhfZWTVkB9M5uxZtkDifMnGsl7mYSiCTjgyMhc5iAHUgLIOmo1y1c4KnZ3bIyogR5UK
AXtP4KJkUzdRh05MFHcL+QNFFYJXes3pUDTlj1vPqC6H7ozmU5Rf4TuBNEKOLb50vgHVIPPnXx1u
M/7lQys8fAjSfDW+LO0l0vN54m6xQovJcanV1tFz81q1o3k1U4z5Ioo4hWhpisavBX76162M0cHf
oxvdRnvZXCdPTRn1m7XTi6stYIPgIruW0TVaUYH6KZ7G2//oTCQpPezXrqGj9ojH+f1yt/aZTQ2f
yUkxio5zvN7+10A52ewvFPhwMBIrDQiNnCelmVDr7xCWsqxzSJJ/QhYiwZfBsofl8nvU13iMUaNi
IJaBIEEvMNKvfEEYzQGx0AZWSxF+cu2/9CLWniU8t9S6/KDC3NzJMXnxyp+qCJANtGHfA2R8oPWf
7ZBsb7sTHPHN+lu3eLHszC7DF078d4CyRfR4/a+Qga74zeTdrLsbHX2Dh7V/mbG2tSHY1UGWvAy2
q00nb+qrc5vPz70iuG9Gc0+nOvuaZjgDRlrgXR0naK9uW9T7YsbLskSIrEcbZ2vgO34rXct66Sf7
EwLOzjdKrQGYmNk9D/D9v2BQtWnm2fmWFd14zKiUgDsgzAZX5+WY3XSZpj3AkcakXoRFhfa9sFCf
RO+WRKaO0pGMh8oZo7SYDDfsc3aTBQa896PLQq35cNuNXrgtFcRyZOcCrQPfHH8MXXrZAI37ZFCV
k2FiJDjAQzgYomiuqO2/rqr7j1pYOy/kiG6u19XPjYPa6S1wIx8mTWZf5wx0A3AvGPLTGH9qotzd
GJ5a7DFGnPMHFW/hw4JO6P2J6tdofFH1zQSx8kvsJDFKRbjZknA1vhht5R46kKqkrmkGgzFsbA13
oCG2KKnxcN9PsSF496R0w87FeipGCAx7ORcj92CTlPx/TR7pBQS9Nk1V17ycGez7zogfPScNTjGl
mwctdK0L+L3k6IMVFyyTeof4pvMZgY4WxWVbgRuWWzuI0RZ7kZ7saaWR/ULCBUcweSsvcaNXnJH8
aLf2yTmR4xmbqnK7rY9R9NOQaPq955toRcvKu0H1w92AhyRn+18w2l6r9PuASLXsWiGzyhRHH2LR
BjbPFfiDk9SfCwock71wuq6CdVMklO3MDpedCal5XOt7W93J8ajygUSGzr9/aNzJZjrH2T6bahxY
VziIBH94KOptwXh3e9mUlyVm6sJCQAN/tHZj9iRyAJOEtr71BXwjrQBLx5yhpUCpvORf0txXn9YO
C+jKVPUKGQ3kUKXiKQIP8zb01WmZZwpNVICO9kEP+w5ODU3Zl5lpdUkc5ZPsklPhG37PzBhZoiwA
NR66ytuADP1hnrrmIJudDs666lFgkE230T4bmR89yZb3guCy+Zb4VfeUad2n2uqUt7gZvQe5HmIp
qJWFiOonw/Pc9OpPcVMUwXIz/l89/4+YYGjarxE5tNkN0OCPqzcbAODegC5/Ta0hv7pJBD4MMNbn
xg1/Dh4y/gbcZZTAq7+6nLL4bPgBtkY9dMJg1k9+06EAXCjN1kSb+UfJOzusku6fqPa/127e3Y0O
1PXkcgiPXT374cP4xtzJsB4Vm1OUGjmARjAC/KEG9mcf/DwKVz16FK4w36nT/McUmbsRKNkXm+ri
yQIje6xQe/hmWk9ywVpRnb0558MZte7xcxxCbhMvVKpGgPpJ3eGBWI3Ptgck20Mi6jUJxnNrG/Yp
DO1mM6UjR9mmA+3TKeZe/jnle0L+dTl0H/K4M2/L31q8V6xo6BDKG/XT2leHSbA3J6rwqlyu/r28
Nc8UevzovPgPrbXGeIDl5c7aUVYO1/6lzChGh4lEqxwNOvMR2FWxawK1vE1pOO7jtDBfnQI7P1WP
g78zMox8IZn/zk36FJRe983QTXWbs3l6plYB8pmPyENnm8k2MTT90bT8bBP2pvsagO7Zx96cXbMq
i66I3Sh7V3X018KtqAJXlfNPsEPGKPuM2sndE0lDX2QT5xbdqojk4t5tU3KIvptpywiK6rQdGdkJ
MRQRtE4kT9TDpazMo5D1WUtzk2cn53ZUYS1RdltrbeVcUspa4+TIGiObGMD+KuatFT45klOQ2wB4
+DaMbbCV4AsJw8j4CO0mNw/5jFqw6/KixC8c5bkHGSPRHFWigtG0kyfZNUZNc5tIyuGY52CmwvPm
xOMnwA+iTI6KqVX3vFDz/m8lVvTvRqb3eywVQ9hYk/EkLyW8zZue5ccaCbmlS/anzvRQscO7RkJN
W3bZJkbKeE8gXSamy4HKS9qjXJKvMsxD4KEFo++4m9Id9mTE2xsCV9nTJHT9h8lvDj251m0XjdnT
OvDfWDmoGoADfcxZtjJM63PoikoyXxFZFJwR++9CqOcMilkiKqf0xzzs+7PRjNVT4pJ0T1EefFEd
7VM/1N5D7TV6vnEqD1JDMzr+Xm3VX7cyYOmVAUtsSzKUAmnc72SnDKp8v7a2WIEX5xTZlzZMgO9p
leVfS/cTvCrvhjuadxsDvHJ3hhBXnTQe+rlT4hZRj9Vwmo3qqwz0KE4DwRALjLV7Ceo2wnhPxKXT
EO0tg/8kGTNDpOT5lY8PipWrhxpKq9ikDN/yPkIbNM5+jshhoQmeZ08OehD4kQZyG7NESPCc7Wgf
I0owwRsDGHzo9NHXyDE7oajt3bDuHd5cD00GunnQox2uoW/ntl701e+taVd5Y3eWo5ZunHlvVZ+6
tFOfOjP+WhRR9BWXLu1YOi7UbQsjxndBRi26DE4TPNaVnlzdenR3JifhHz1YOynIpEB141QcwvPk
+2MvvfHqLgKuGzt3fml8leLgSzeAhdUEA1m1kj/GWqV17v+veXhzDAeNvTgOgE5xD83gsQ0il/zd
WNxtPSvusl/e/XcwyLwQWJAIEQPI5rjnVsxapw5Npp3GMf3m5CjRDFqJnDvoCE9gIkIjxtZK3CGa
CjOvCb3dHwMyOBqK7ogVUrJZZ6yriN/vmmT/rD28IXqNJHP6MtdteUZBrdiVtV+ccW5EJDNJ5sew
yfXj3JTxpZz69pKoZXcc8QVH8xARXJXf5LMaY7HtTv3wo4zzGzYkQk72rcJcI9jUVvJY5mrwA2M6
fWODgH/tTfgtYJM5E9ebXve1x+XSqPojvnLTTtE7c/fHQAICHEoF+ZRI8QwbcpmIduO9MYDfW/qC
3jeuLiqsKJzqj446Y1OQKHV0kq8kOycj+wkep9wCngaCpkRJd/f5udrcvC9dqe8iyNGk5S6Oghk7
FpoIwk+IRaMDx/Y4nYCHCTCNpvs/gYLrfNeL1lBwmlsfeFhJ/DQSsEyyS05YH4SxmX5xg6Q6yrR9
aOj/Rhpmw7JFApB9sbxdL3+Ka8V58165c9qXWsgAWVhPFmlk/8hslayHYg3Pputaxwl11bM9d84d
AGzDGdCtvw6t8ow7lI9Vtm+eA8BQeTP0PxW0s8UBqHrVPQwQe0yorqrX6w/YS8EwSf32mSQ7agyI
Jn4LshxZQNP4N8YFAPHtl7Qe9dsg7Sf6SNv80WyqMD96qp6RUUBQPSY9f2rFV7r8Xo6FKWWjmZ/l
F/z6tb7GyoE1FrWnz7K19svYJMJH0o3wXrppPvJJqAPgS5OF89apoFHJpqPN0bVxgn9ka4IF9gn2
+ksbq9Ot9/P+k2Fl8dGBHo6yPIO9nY8vcbCMuXChtjOQz6OSGvYjxmC7VR/XbywYk5Ptbanxqym8
EOHoVyfqQzXW7cvcv01W2N6TOUBs2PSjE2lbfIpDHdCc6FsHbDY8m7qq3/tacVflRnQKcfzerME8
LFw/Ga8SutQVlo2LT/B9QTz9AWeSwKZmDvjLhf6Cf5okfooExJ79ZL6RVXfFThTYmHOymYrcQYn3
tQSY8MmirvcaDNiYenOsXmToaCYeZAVFE3QffY9VrLWXfxRb7d8ce+4fZEteAMBoJ9/mt1r/xJNy
8JopQEHA4ulx/gBIBIcKi1YDzLWgFsME5ayNIWCKEsuoOaMTn8lQOhhxDPNDZWbq1kUM8oguBN5B
DorCmVaPTzC62xe1NKOH1gn4VCUqTW8yH0sfNYyoBXC1AuPkJ3WWn2OrbaoD1Y0B+5Lfn+tl+yqH
5ExLQ7I6saAKiqKxOnf/jlY7XGWFGNnaeh+7ZrEUmOukSC7QayFliXpzXSB+pfmXIrWTZ0pAuw43
NFBBTurvsjwEsvQbG7uiZNPpZSx06yYhsySWwmMvdcbYyhoaZK5UWJJIsm921f12/iQ7lFRNtp3b
IHMrxv0oYn8jwnXUnaC8i0K0eCw54lK1bo7G5T5NRutmTgXPLNklLykezqJfNgJ8nBfoQO3xaSqD
6bJe5r6EOBYb46Wou6KCOkjbHmpEu8viQcbJrnWGvPNGlUpSeR8aI7p0TliBA0V8vAMxhSVMHn4N
8+w74LCB/+d3+pTp1C+jmQ3fQlcw8PwgeRnraTr0Woi4fNtFl9brT21lmhtMzhEbEpcU0sxd6R3/
UEeltgzIPjlaWO5073AeivBk3smu1rPIjFGJPxaml5+gBmGxZTX1c+GbOB0P1K2X0olsJ3X5qx3X
Q/4g204FgmqbiXjZbgRLqTJ7nEaaoDpMKiUU0+r9b41bIuaJHmOc9g8eFYTvYyN0SZDLfhqLWcPH
DkNlxZyjp/9OGoXyo5iUkdP7PotJ3v8waUSdG6uEuEWZlAx4rSv6nUzdtirxP1H1nLR9zCESEYbg
BnGJM6G4dF4KYNsOktPaFwBPRLCoHnayTy5gQdE69xas7kqcJ2WflguLUYciQoOFAkRaLvJOXoLM
wLLRrnhiaOr7gDYGKnCGX01yikJ5eBBOL8yVAzJkXaW0snTTmgA7174/VimbAWGRsoXn/2vhdREn
GFxotNe1R66z/qxVrSTnyJif/uhPBg7/cxnH50r8RU1bgFLguix/b9cfPzYNDjPDUHd3Gdvp/0zG
kD4DSuwfSgiwm8Uv07fRrIvM3oE7id+mrY/1k6GM28X/coBTeBjMxtmtBppQuR4QSizvHKbVF84y
Z6NIrfMCkZDgiQWBUe0KpIgWZEU91KQKPO00axEaU5mnbWKt1bGSbaf7epkHY7oXzr7yiuguQ+WY
7J7BCh3jCrLIGh9hfagDOGe5yMvAx4j567BcYQwPcrm1W94VWv1xuT9ebF0SVP4Tn4n4Yaksxa7n
nJXIePmjOiVrUYBBX1IZIKpba3mqS0xlH4Retl3LWevoUq1a27I0Foloo/OVvXwhOerUW0S//SfF
9v+y00F7WGptQn6UEvhP2SVLevIiutoGA6alQoeAxtJcAd3QhhVHe8qCPHicFSf8bA7/h7TzWnJb
Sbr1EyEC3tzSk93sZvst3SBktuBR8O7p/w9FjdC7R5qYc+YGUZ4gTKEqc+Va7E7x9Ds3kSail6RC
2NkgQuYoa514KrdBXJk7mUWZHd/PoFkb2VibcGQrTiXWsrYngAwIFo9rMA/VVb0C7sLCnUyuDFPt
qbA+y6rrYCiqeBPfHJkrzfpRnlWqgWbHQPk28HQRxFOG302jV0FrzFk0bKPbaxJ5JpIwF97KFFyU
0S1kIA12bACTwvqqhYZ9Ipz458GYs9bUljkAXApVT7GhenWLn/m+Cqp/T8qm115ygN/ml1+SbTSg
KWtonzuMEP86BUf+sMw7zqgiBVmtGsUPbpMan7VnDuHtko3msmIaE4IB9eHSab27/9AEp2Nar65t
5BCyjzMYMWosSIPMQ8susvLD0LJsqZDtsBR9TQzX2C3lBcba+nqWRdZNO1fL4BAFSXOKEUI8ydTv
sv9L2YeR//NQ4Z9OI61DP1ktJ/ifh0mynu/J79r88Ww8vSDqdBwvstf1567DEAbwj59+X/e74T6e
6vv27+pk1+svvCuVv379RVTEiOyVBf92Tv/9777/dTmM7FonLXoGy9hLzVL28azej/Q//H6WAnr4
eIPe5d/97LukPK3f5yt9Yr5y/JItaZSfivkgU71lZR+zv2si2814spNM/bHv0mRp9+HX/jjUf9H3
w1DLmS6/9sfhP/T9L37t/32oP16XVlEeIOiG9Hy+9H8826Xifz5bBTWVhEiFf9zp/+JP//Gaou6H
Bey/vSbLMMs1+V3f/8/r8ceh/vhrv70ey1kuV/6PQ/+xyVLx4XIvQ9lwkkVJAKlLi+yduxpZQNyN
7J7XVl+jPQquXAN2SGE4o2O6lnD7RGTeVjaUZUtt38XEOsy1S8V1BJCs1BgWiNt5GMiafw4oswFM
PWuo9lCTmAoUK+pqUxqDelaCfLhNRKBAP+GMn1wc3E0e6S8eAsPA51TjvpsPXmS7t3HqwHxPTh4i
wtjZ9GfjPg/imVWpVuxrj2AEzJaYrXZtLRvKLtgg8EqK4rQMYCt9cA+V84dxPWOCQS1FB9QfvOC1
rjV7lfdTe1P2RviKC7jEn5zbt/FQhq+2O36DrRlNoTmXx5A5EHZ4L3Pg4GEOJKBI5gpjwgIFZ5Ac
NUif1N6LVgJ+gl1RlbPQFGRYp3dJ0w8qfT0AH/pZ2i1J2RbzRw2ZXAxhTASuEHC4BU8zLBMb1/aV
vf9X4LbGa4aYM36h4qlTk+BtaFz3FIYxOvCVAZGRz/baGLJmJ2vrYujWUaJoJ1mrD9HLgEPtYvs2
+AucmtrsDhVQvK4y0O1fCGz7BvmS9hiqMSzqYTRrIeT9Fycf1rgmon1WoYHlG0N/78Bge48Iwynq
cvPGUws92hoK1AJQzdwtLQqIYe5q7YsssWlgQ+fceTdNgyDqPE7RzTzCmLoPSHp4ZwyTrz4wCFSl
1P7ZhxhIEdGzg+UBkbtbjA3OzkT0/N72TLB7DTx6EwYZJxT2C0JnOmSNfYZAIFnbxhwNTRSgojlb
hq6/B3aub6CWt15sC5lMBFr8n7XwSu6nIMkJCqKxMcCjm4HC3crG+UisDBRK1s/acSp3cTdEO9k4
nwgf0GBo2cnGpmkaW1gM9GstMNR2q3ldACWsysiqlm5TKED2srEQpbcxR1Xby79gYNRCT0kJDnLk
VPfqDdvm+iD7mgbYbNFZxsFWUO2yyhCLP6eLblOX3xbYE948G9UWl23mlCfKk6dYSCTOxaFZnGNz
wGc7TfGb0dfRwUrKdCtrQxWpeQX2+aOshULvO9E2/p0piv7sNf6d2g3xxnE1HwFwpXpuCdY8uEYP
8c6cFUaj3eWZe1GGsXo22qp+7sZsHcQieYwr5dUEanZDmNq0N0Ui1l1jDijR9ciSd3l/Sjw7R3Is
+wYXYPLYABPfZzN4PtULovaisY93YPzhWfEs7a1L4Eaa9Ky6ldnWMJFt4JNozho6/iieBbGkhQPA
u6gV8WypCYyhkCCc0oTILN4Xf1eKwQb6Z9yNaWXCRaSbDwYY32NnQ64ky0JCjB8cNeh2ZQBHtyyT
B5HBR9UkHgahua9sp5dY5XGOpxDZMpSs0Cvvvu469Tby4nBWOHucjB5qC42oi8Q56W3E4+zbA8Zl
T3B0YPu/kQdZFfHqXrONmn0Za2TJQoBJ0YR4ohWX4RMQbXZ/Tt2+poPA9YHo5WfRik/QLEHUM1oo
8NSi2TaBOe7wLJREzZyWg57UNfrVc2Hj1z9rfOzUq6SFP24wRHUXdN/bsEvOqLp/Giov29sVzGlT
5JsgQPVNCA2P5uq3CD5Ol9gaNlFrp4d0rKu9I5rgga2/tdaVwryIVL3LiTvdhOCy911qnyqzJswW
nMTaSOrp0LrilJqN82BXlvOgJMCZ9Qm7ryzThAkVJlPOqg7H+EHTnH0Mz+A54wIPfeof4ZBUoMPj
UJlBuVecIFvBoqCcHcvudkPc1itQV00D3zYxKtekEHiZi65Ltg3MILftHO0iU7KNi41426h5su5C
7EkaoIe8N++zPFIvsgQTwyxoEjqg4WggKypPHSAhhF1alpmOluCeyxGvmD3ig/ktRxbybpG9txt0
xSIwLxtZJg957uUXw3lBVz25d3FjXXJjnSMS/uwm5nMMHcJdmTbVSz/DQC0C0s5KHVQvcOkR6U0M
EJRBbM59EYgHT6vEA9uO/Rgr9tmF0gAsAHSKvHSPMwHkY+FM+sYpVGUTzt7AqRjyYxKAwTDDqJ3p
fldACautX7n22g2C/sZt4lNaDu5D63oD0RKhvvXrKP3UKclfTan0D+FYcSkhLsULWmUrTVHwGOXG
CCPl+MXs/XZvAZZ5xAccmuqmCyb7b1exL8j3QL+RzR7DyoDGXjeHY+pigjCbOH+SZWC7zp1ewoZY
8A1ME5EfjKicbtVRMfe4RWIvBMuRWcalrYTYwI0YvTp1X69QqqtB7tTnzumNVeXqPY6Q0bmVB7VG
I3DJypQpnOyAVfopL1to0GVZZ82OP9sYNqlhObsRVbI1AdXj7eii9R14OoqQjpb+hSbT2kuUfA2h
rXNISlt7QXss3vQGhBqBqVgPfqqsEYmaTp09X6EKNbhtqaTZSmnjlzGcrdS4d/VqGH5YY/PFsFv9
TQQeeLsmjQ7QtuQ7G8CwPdwjhTrch6y/jmbTDAiqh9pGFImxtmGvPxtZ5Z/GGsL6Sb+FyBcyFLd4
ilRz2yk1uIXR/mx2RnprTVgq/QDZIUcU+XkgSHHbd/30pjTIOWh7viS6sspzw7s4m8Qa7ItMExXr
XUpLuwhlsMHRkgv8ijax6a1AFJv7pWysnGIbaLW2kb1khRZP6mHQYLdcymDIKzaEPX4qVHbKBcCs
Fz9N/06jVvvb8qrVJNoa92fvrQhFyR/bCJLTwVPRetexxIlOIYQv8VBSzfNPOeKdhReblw5vyMVN
nb9HV8s/Na0WbHWz649m1eE9KBqmM18Q0Nvlj41jmc9V64KtAv3mdG5z17CsgHQbNJ3VR8SbJ43Y
yNrcR808nEp9r/RNetbLwVp1QDdrE4pNuztpWlNfUgiEnidB1KYdWQPYJMc9hH0ZbF0QIZtBbez7
AR7JvTrFApViz0aljSCjZqgPWl+LvVOK7CEktBAytzz4lgX2qcy79i1JK2x5mdkf1TwbH92e6VG2
UKPxwQp670UNG0RfCCo6RFoRPEMN/DX1oNVzsm68Q3I+3qZ1G99oVm0/NK7DahMSu69Z3f/tmb3z
2KEJw2oSEvJKtcsvebFzUEhbaSgZPhv9eA68XvtLs3JtM06GdeapFzdQJ+U7N48AzodQ5gUCqatC
DOusdpKvOSE9M7NCfXFj2Dicobop0kZgzI/bXdFp9aMdGgVkU43zaQzty1SHBApk9lmzs/jHZNVf
ifzS3ybHDTY9rp9LrKM/79SKuoexDQKNCJ7GEOeL0iYEsxsa8DOjuoO1vPjRGTM9vQqF2mjBUlVk
T5pa2X9bibV1HEP7Iry+XKMYlT2odhwfVMspj4XQ021btMm68XlQ9dYyD3ME0iWqWmPdaHmNlNQA
OAJwGks+GGrT6hP3MtpEgdeggV1Vx7ZjNLCGBAlUVslL/5BAMfZM9KMD/UEEIVzZiK0GF8S9LkYf
Nn/h3gY5cY4Zd+6UExjPhFuCMu2DC9zVwNU1dksx6tb3ZWKNOy+CPj7w7Wpf+lVwdvQiOyDw7t14
IomPdhi6p7KIftg2tDHqoNzOWFfYFHSI34vyKHOyXB76ucXSrA3tL0lidPulaGkWBl279ZKBj2zt
WM+Znq/LKesf8zmH9uQXI9THc2+1CFmFerU2gIEdZdYd1RvceV8n3czu0HYrLmigBOtW1NleZlOl
LS6pDr7VNjGxzy1kkazEow9mUGl9QAlpCcYYQqI8CrpNOfbNKqkN97aPuv6lM5+GNq5/EIC35oME
mCT6pAlXsnBBH4EH7zLFzde818BGecb3FvZsJ2vguo6t+6weL6IPvVPQ31kE5q/V2H4UboC4IH5B
d90hLj/D3sArZ3PpNcmnYlxnwVTs0Dptj5YBvEAMbvmqOx68FwbIXJn1hrzbDjV75lB3hpXDquJB
J8jiwSWwbtVp1nhcysSUfG0HxzlNo98/yPLEDB8suxJEZ/CRXveDc0hhGDzLSrR3v0PXmwGtzSGe
7+vuNYUY5DTAdLhG4bhmBx+/9F2KSrs/vviOyDduWH+W0EgYzjTImhRkJGReHgCoUViEwb4IDUTp
aSLLJdYS2Ub3qHntuVTb8MZQQGsrPnMvq5phZeldf+cUufLoj/Y973T2SbQw/yJ3A9xlznqtt/VZ
lQrzVrGziNVUPIzHKQoekbLIb0Pvb5HF8U0Xm/ntYFUXLS7qcx5oDhqnGrHqmvqiVl5634rqubCh
DOnd4jL1xV+dM2pnYQntTPCrtY0VpVq3QRg/+InxWJSqdtPPOXmIx5T/53YnCbdykTNDinvGcRVp
e7I0HUFaSxC3kDrcTySJHYs3vkn6S4Vs/VetcKNVgPDHfe63f7WRYe/GvB14BlLzbUxr9BRH78a3
onxblv7JNJPhkLBzuBGW5ezrBgG5IcEW4OA/KjLX2QRddvAa7yEWwvsBxKdTLUIOg56YC4Irvw2u
wc4aGNCbTSTgusPHtLf5HZAhcOJqvtl+NXP7Tamg6IJqf5UXAqrcAL0QXWunL46v3tdMkI+u50Mt
ZfGFXcHuC8RzLIN1JyZidwVGxZlpYqu4dg1EY0SJzlCrm0D4uEWj0vtrMlDE1Xe5iLofStdvc/af
wUoRX8z0njht60Ye+iGyb9CpZiKKy4ehh8J8avpwrRNd8i3JjE3ij/qnwC7ONjzz7L0guifm399P
qWu/AYMhALurvtiFw05dQzK3bEfjcSyrrwSO+gfWctohFPUq9bvoOwoX/aqLimAX6RHXsy27p2Go
PqdRBYgUpOWTP+kK/FNI/zLXHImJ8Q9oTYk7hFiLLbgYKMTq+GKoJfwAeji+GRkQRc+ovU9tWX1v
wP18zeLuIZoc4pjKTL9TI+RrvDJS7jq7yaBiS7+LpLE+GVFUsdn2vVOCjsDFCcNnF05iFPq01yq0
tXvgfa8yV/ZlzeIjbVaFLmaPYnW/YIkiFTLUqM7j3ZixalZH1KmyUH0uzMFdqZHX3LSId2ya3LdQ
qRH+Lq8J4RAI2W1g/Bp2s5v2KGYXp/d9QDr5AdZL3zKcOxHY3irBlrXzcodFC1N1fb8UWnPWD1t7
g1u0WNlQ+iE/BosegVOoT7dQ93bA19Sy/wxy1P4C5uKamEt+VQlnsv7ZRk0G+4tDY/hohjWaDfnd
oA/hivdNgB2xnUtWmt/61i8/qWocbgO9Ho5SyoogfbuCyWxldqG54S9g4TFARyF03fnHEGmC+2og
QAjyvvBryK5QjKX3Ynt2Sdi7me3LyPXeMo+I+7qKvmJAM9foanXnisiNqtpIxmFJQyxTkoVYMXr7
NhevH4qXpiye1nCkQXHfRSsvnPU89AATTTfW22EWLXczJ+LRTNPjmKjZRc/K/JJEFmq7SflFtmCH
O4e+hy5oRcIT811gBMRnIBx08Utdw3g5lfsw98Ynv6yQrp9pywZUBfVsFF9ZaBIkivW8n8Tb6GHg
8pwIu5sTFG+JnsUbPyjMo6w11fZVqRu2n1Eav6b9gyz19bK8S1w4hv1WgPuAcqM5eg2oNaJo802X
GQSnzByahGGY30B1shDklo4KHy7FV9I9Jyoe5aEyzP3YxdqdzOV6VO+QkD6kIXJgnmXzKCK+91kP
DooSNl8mSwd+Zmja0Qp977lIunvIzpsvoNeGNcEt/dkdA+d2GrNoE7hN8skRwU4Cm3WNGCsNoBAq
fobD2wU97T9bTBaPaB8J60Tw4YuuRPoNsZPGRhh1+DVV3ggI6D8bZqRsCUC1j9A75tsqaq1VRfgk
m7XcWnfIWD8JaBAfRmhhTaWxnlqnYUlv1F8MYQEI1Ktymyk5Qc78y9VoEOhTpGrBWsCFr0sG+dZJ
vSvr8KTBkHA3eV79WtjhDZCU4YGtevOamfd5kJcvDkbOJ94wgiootfXEv5/88anIuQqBnXYbPRhK
ROfVrFg1miL2nVtaN2gz58R/IgFFNMqjPGgeVBV1DE0Wa8MuWbuEam6Cckh39oQ4pmxT9i64RhWe
r7lbP2rtZR4k7JBvR8MSCYZf8ViWCiByctuAS0SMljyAqotPfuJ9ukpytPa9ImJBOHLIJVes6C1K
fKQyIGx9k2W5jqb1h5SszYX9vp0iiPMRbr7SR+WvSKo2GpV5o3h9fA8c08J2mcTbkEiKnTGTFkx9
HJ7ntiA04nWh98nOktEey5pFBoc4KQuwqDbdtaxQVB1TAUs5ZdiAzuseZcrBsntNeb9Sv6uFMfns
yFekC1SWjs7Khpvwe5ZjtFP9xH6CtzvbjwUbuMI2UbydIMVwpkh8ndsScW6yL5wVOhRCYIzWBGNu
GCCuW3u6h364Z16F1ai3oLEy54rqnxWyhx6p93EXv4ZOA6goio2XCO6wvczWma6/sN/R96XAm068
4GZCvfqkgKG9KE1YrEWhxd/Tv63CML9ZRE+gJs+2o5ki/RSBzNu5jqG++sn0qATQNRl+/5JPTBd1
Y3bwurT11s/cl6hUnYIIyRBJc0U1knOex+GdkRb1PfemPSpV8LlTfXKyaD4EbBWOkRt9lkVZWBaH
0ERdgOeSFzMoviFXEJ0TLTJv9Fy02Covvd0O50iG2hKSNpzRvCEPeuQEka+d8bLtQ4SzIHLDll4R
UbvWGjaIOyaP6TSCluzmgJFIhwTaLLzyydGibq8HKARlBO9f4hlU546EF/XKmENawORNmKD+Uuid
s+lzU9tLJbQRyuKN6qDLLbXOZO0wN1bnxtXcuK6ByOvJEN17wq8vdaAfBqeG6GRmPM0GHy3YNH2I
KuhMeWJnzarSOclKUM/AcWs8B7K26b38NNUFLFtzV6/DiwND7br2O+Ml65R016R1imIHdx3ixWw3
BVWxFVa6QiWT+cprrRtiLVHInLNyDlOVYAcXd3+RRVnQ1ZskdHlInZl7RhAapGpx/aB25oaPnX63
MOnNRUGQGneF4/WXJEjWqk1kKaaa/HlgrfYQG0jfStSxkfqvSuOqZ3PGHZs8gJuiNsK9zA52lJxk
V2WAeS4nunYVEkGEtXhKblXDhF14yWdGM23A40B/MFcvFZGRFQSMQKOtOmh11HE83lgY0F4sjUkY
TmRsF0aGACoOz8Ipwu9T8ENzhPJ3SvCgkStIxDUNmFgjqM7GGAU3qQMSy6rD4ikTCU7SyQ6+1/2P
pi7gvftXHzObsi2a3tVZrYRxjJKHzveqB7Z1xRpdmHp/nellXvNAxDVztWc6A8uSadgY9ZhtVNOO
dhKBKg847aBXqtWfZRJbKtv1oK5203w7ZDtfsLXUjdriBcN3ulYUsKC534jnwAR/KlPRr9RSq/R4
JcxYxbRKLF3Tt+59YQmP1VPQfU1NB2NCrb/GDfFTUxsJltB29dJWPiZ3GgwOQnpwBAYPQ9ILLEPo
4o1WZPDZ28kGpq+PMMPlysl0nsdZVpsocBwcxhEtw+yakcX4JuKDIUycTHOrpWljmu4qjop0Lyvg
yUe1L0UXszAcxEOUR7lelRea2+neGB1hqfN1leWyKKqdx+ull1mLFrLSnCXBPb9xbnyiGhLDuZVr
ocgzw5Pvad5aZnWnFtsaIoODXAQZAxrS5kgMqKx12x+ZGWgvWulNl7G1nrJU6Y65FxH5nfawjhFV
ILC2oxns/0pljYrjpTJuZLk8LM1kNosTCJDqvFwvFVBCpnsjmtKVJMINWr874+BcXQVRZZnkxOVb
GeH/hupYli0VboixzQYxv17KMNqqxz6Ovwh4PTVvpTbuvdlgXZFQdIlQl4D1iEC9E3qRd7JIVspy
meoJrYC+hzCQd/TPv3rIJpkuQmO1tC7n1nIso8t31Ry+JnkXBz8tTwZ00QuloyxPpD4X3Gvgv4lm
A/cJUBbj7nf4Bab9gEbrvjWD4c1sp/3VLAnkfB1EiXXO28q8c4wWVHuhoWPkBLcTKLJXNZzigzcR
GGh23o4FknoTtcI95GOv3ihd8G8pttDu4XftAiu4beS3eoRqanhg8Q1nj7hVBHxIckHizH4J3xr9
o1yQ2FFhHgJfq9eytlcc2Oe84R7xLRcuM74VLCcJip+z8tNBCGHLHpOs/LAMedyt6xqZBSMNozkE
Bfi/guwyXG7xrfwJK1KVXeoxt8hawyvTS6Rme7MIzHsLZ9iVAXU0z2FTa7c/CVDJKmAcbmWlnkIB
PsKxtsdSUD+2XkNwVeqFsKmRhcGpeRTJA4696kGWJE0zf89ht5d1SpZBVOvZUM2lqAKn5qcaH77Y
dvq8CXGz4CiD/nN7UnZalLdEpOIgcRIfJvHGNN5EFMKCFnXPpWoQYG51b41fGm9OPxMMpka8DVpa
VVXTYlHsjfLr9ZOOaV2F4iBq/YdrcW4Y91mpj59LtqkbP/PKm6lF/jos44sqrJvyJ49rOvMXWJOX
32l+q+xLZ7R3MU7gzy46kD0a0/ZQGLtsvL2qG8Yd6jAtxGZxlVm3HhGqGxHH3oswYT1qOQEUwp8l
sRJKUfhCzPiam+tkTrca4+VXS0mytOT+VadrlolEDCRCUoHJGO1hPWQIaZamjQBlK5y7toLUamYa
l4ee1erPFkRwIlEJ/09bm9cWstMyhuzgKND3/BpjTEzjMuh4DzXCBQgYSk5KrGnPVVRPW18Z8h0G
EA22iLE8Ag2p17LWLobkruv8lzChrYo+4rPmbGWVbN5Uxb3aOen9tbUGN40BV/NJ9ddBOPMSobe4
apwhPTjSvlBahMZqrVrvrDkAz5gP5cxm3YfucMOCai1z5UxhfU3NlbIZdrzhhiD6ny3m8qSM2lWU
I4U7RoW7LsMSNnoVqb3OATAwutUXaOWmsxXk6mHsved2TNWzLHKIVhg2Vhh7UO3FFvPNSOhK2c0G
g+IBdZiRUMVCVbOzfAGmUSi3rLAe5PMvi2B8g7tUx++zvDS/6YRb5PoOyVYekpdbXx2arZ5jml3/
pw6hP9WPy68sv/yrk5OI7lCXTEBdlhcnk0jQU213xUlmDVVHcjqP6jXuBBOx5oEFYj3mW5snb2Oh
nrYtQphEMNSuBeGV2bbnDVw5tdEd9GHQHYyR0XSneH9fc4Y5Zrdu3x1VjHC7QM84/fmLLr/e8uNv
RVq2KrOKi/2rYuj79q5jwpAtzBQCpcj24l2Lb+syDEOw42HT1pOKV6Mas/AiK0bDuqDSGt1ooxfd
iQy/ezdGF7eOlaOnQogYGSyPh7msxpuveZm37mDgWZd6LdwT3Ar43jLR7AIVPtlNbPjqOZtDSCIR
3zgsIqByMPKVFbBX36RqadzWKrS/RKv5HWJ8/SfB1HRrEny8sYMU/3EBgQ8+BAcLblLeyYOCAOU1
1TT63gmIMdRHd1gTiV3djbmFRSX0CZGJCogiHbZzG4K3qrsmQDOHYCRIrDtl2oRDVT7pdYnMs68W
L4puxOvANKs3YbETZKHbnJM0CtdhgzBDDOwN6EfLg2yOSL670HtiOMKZ5H8eEQza9KZWvCoFagpl
/c23/OliNKa6dyHK2AFpc1fuZLbnxHOeEpsA4nooin2OiWiT18k6DMRIzCSHJNOGnRohei7LEJ4a
HjN/eE5FrOKTQma1JBA3UmKwhmpT1fes7YsgdvIt8g/tNnKVZFMqBrtNP4qvh7DydoPT+bejj/a5
5aHPpcKifpKHFAAxfJ2ZOAfE/W3UNhtg4rG81xJTyEpLquysB7n/GmvZHqLVgMhGpmDfCzeyVWBi
WemIdlwZAvHHQBvEsROjuNaaBOygwhQPLB8Yo0o0d+X0Q7nK9FRfO1qWnwLI6k/wTf1MLWWyIhZz
cLasdnSgdGCYaC4PsuXScSlbmsgU1Po5kERn3LZ693k0BhtTW8QoorT/mcQLxam4EejaaUZPy7xs
KlOyTBkbAn1fCDlu9roXFSevHLqj3RTPhu/pu+X0oyQc1tUIL1UjACEOyo2pzxJfwBdO/Qz0N2Yo
uD1Z34VmF4A3QmvlWYGyZrJo5hmjOZW1i5Fvyce1DSVFnmfHHqgDZl4UBCsVH7YMD5CD9pMe139p
89B44vAaN2BQToU23tV49IGXltvKDFtI19r44MSs62IB9mNtTTkxA3ZQEPmLtEB+vSPy0slLLA/X
Rn6jc0uuaVks2y9N2Rfah0FBNSzp8uxQzzjlUbOy7CAvoGBqbQir5Ab0LU5fRE3nyw5HRI6qVW6U
l9E491GLj2AuXy6/vJmy7HqLluqlZimTqeUg78uS/dCujVTueRPa/sGElgENC9z53OClmSKfCplv
QRWN15NOQX6Oazw7Jaw0aQeGlTNeDsu5y7Kgbd2fHWVeXpmltUx96PIh++6PL/20ruLkkSNk55oM
z7FpuNNWPgGNo6fTuiOufwOtBlaoxhrSrbxdGLvz03Kjl6wsW+7oklWUAkDacsNlzcd+nutt8oKQ
qSjQBbgatVBxsTYC+g8OFT46nudMqae1LGAman4mzQxoM8osz2OHWXAQJ4u5+1ThvufhnJPygPJs
+T6fRVBCtw10pPL+LJfr3Wt+TV6vbl7Z287zt47+bXRZ7HcBX+35EM/Xw5h/53fZ35XJHrJCdluy
sgyL2M+h1B7nsKr0P7rEu72+qfKdlId2nghkypFBOzIvX+TftfldGVQS3Jal5uMvyBo57PUXxgxs
YFXGa5B2WIHmv73cU/kSyxv7oWzJytSHbr8r++NQy/AfuoWeU2KyCbpVNM+RkYrm5M/knO/mJ0jO
me9qCjbVKdwWVI1ZRlJ2lfnrIHKkX91H4Baouf0qlCm9K6d93aYHOXgJY+hmMrYKdJfX91m+pnLq
Wj4KH8qWN3lp97syoc2RG/JRlA2XYWTZkl2GkY/0kpWp6xu/FH74qWWY3/1Sp+kwBgYvqdHAxjx/
Ta+z38ek7Puu8Pol/lgqG7xrJZNLozAqu+k6kfdyjn33W7LVx1FZeeXHzv+2TBrWDApbssk8scjZ
RZbJrEz9t+1kX9ktMdPNFOv14TqtLqd+ndbl+f1bUt6PSM7kMhkAdQLA82W5EPJTI5/tVkP5x+gI
fleDgIdZTmEpDrXmRk4SMp8BW5wBlL+muBKlkbZ5WaZWOdZvp9v5Q728aLLJh3bLOyYr4sBT8G+P
6vUj/+E9/tDXzxSsWOrpevJ2/m0sVHGcF+/TGvIQGO16HBf6lO5MDC2kUbH/12Lt3fIglAsMeSLL
QZ61E8SoihtbG+fGTl6MZeaX2Q9luryKoNfk4qwOQ3Ur39lcJl3g0QcT69deGczPI8D2aS1XW6gI
KYT7zW+9bO577XMfwqoa1e67Nej17OV9rDtN+bnUTOUC9HpP5QJUJq8P83Kna2R5Fb+1D/Khgawv
3ShTPkIe+uuKyH98vZWy8F3+120Ez2dU03BcHqbrM/ZrzSuHlz+7PK0yJctk7e+ysux3Q6V6bUKb
sjHnvb08Odm0ScRfAWhY9gzl5jrdGiU7PIgFPFC8bOGSblxBn/J3O6/u5EwkU6hGvM+KMMu2dqb9
CAy9PCUtVkiQeeXJh1Hz4EdYGs5d6cK+E+KD0ZQJzoSuPLz7pLEq5uu2fCXlp3EQcTKteyEIcsWP
sAJ98G25MDIlD7UF+t/Im12t37cx0fvLN1oByLwDqXgnGyqDpW3Q7WUfRDg1Q89f5RRU4aEm1AlG
LrDGCCVEkf1Y1h6h5EO5l3POVKUsZQQR5NuOSyafXvlme1bLx2iybfb5bfBJgbUOCc4iW7V1bW1k
E62G2x8aRD7A14NZ8fvNoG3klZQH1kJwZzhHeZbyzlynqhGBXFjz3CdZVsaRt8LEcrGt8XtIVM2R
fh9uTNorGT7x7/IVT0W41eKu4US8tTroJ/maVF57SFpMRNM03LBQyrDK6ahviq98MZIt5kbY5Ofb
vZyfAu55C8nFF/SQXgB3KNsayYhp3SBDcYxVzHVogqUrqGw/DZ5nbK16LE8s9MwtD8Bf8uTf7equ
C+t3pddXTS63l+e7r91yhkpgWfi1ZluuouYkeEaa5iBfr+slm/eW8tmWg3yYg67vtyz80KVQcNuG
BfSI7MVHxJ6QvJELUz/fCRN2aNSx8B0iLsUkT/TXKuvddjcOxYPZmdiBQIkStn+w+uwBx9lKg8sm
C/xbO07W2dQ82NlFRJ6zlb+aQOk5exxX0KXvgoJ9N08QD8v8ckErtfo/xs5raVKjS9e3otDx5h9M
ksDE/BOxgbKft93qE6LN13jvufr9QElqMxppnxC4qqIgyVy51mtMs8K4Tz8qZcv0JBMnETXGZZJ6
mcVeIovtRdze82/BwU/7jG22sJ1zWf3p+Lb5vwcYl89szYDy7V5Ny+DQxuMeFpl1mS79r9GHNBp0
t4v2cOloDW5j9r7pIvPwra0WUnhghsbjtouKOuPJ1qdcVre92/a2ti1kqHBSiIMF8eO4F/qC+AZ+
PqI1d986jksYvLXeP0NuvZTNKW2mEn9ash9/5iG2ZjIlMnR7rL1hzWTfvYDfetHtpbzEM86iJkf6
FNKLpufk0XTcWiQAmBmqge4hNBEcNC3bb6/f9sSptLn6ENvHrel1y3A5YfvtjKSbX5TNcgkVtyv7
6Xf/al/UO2tpNr7uBkZmr5qkugfFdXfpzppx2KNdeb9d9vZtsg3LQ979nk7ZvtGaWpUUUvRBjwpt
2VnKQjU/OyzoJG/Hvxvht+u+DJSXt2cb1S6v0/YPTa2Nz8uTbITfNUp5/Jb5yAdD9/tFK9zvAmJV
xwGzEqK4NOvvmuB3q9vFi7Qo/bAzeum2qMAdy9xikABzsM8SWuE2xm/z31Ynp6ZQzQ6reA/vsjsl
w1O9xPKQtWJvFBax6daarDaLIN50SKd3n4Jm9SCpax21+XVmvb0R2w9jU7lQ+AGM9635bQ3r5yba
jv1jXgY+9rTHpYlW5t0fWavv7uDljq6D/7a23UUVoLfbTh3+uX92W6IvZ7+sY7q9PyMF0EjnQeTv
6OnJBaGwtoZEZiHj4wSgAP9IeuFtDnpZ3QK9SUSScsP6Hd+tLkFFkqAOYoz84qNA0dLfzt5acBTW
3Nptu0NEfmW9XUKc7fe+63S+vfUN4Z6fT6F+uUnbrWmjuPOrQkfeepvVmyQS5jo9DbDlFk8k+rTX
KWBvr6uRd0+mSADCXMb+kRQC3hQfvgu5ZuBru7RH/Yuc8yw9h0IwqV695WZIHMHWf/j7reo/dkuD
Qu4Wg27NcrvNXNU5Qnt/dRRw+sO3++9oFJKSdbz7tu8Sy3br/0IcUb/kQAqt/mKi573LyLOdivxu
axJba1CceeG1Hr1xgSR0xL8FNBA90vbLcrLiXWSh9PjdW7OtXhal6WZ6bR3ztcWQkXN2Ne43pwr5
4jWAVRr1YGiQgaaZtDu28+Iy9zetHDZlpBKVrZ3c9ji2Nb1BlRHB+j970stFbccujUZL1WW3rW47
t8X21LY1g1q2F7zZXW49VH3pUwH/DZck/TKps2NRAFdTqhFQqAhw3xr/yNlZfaccWqvqdW9EinK7
M5fIbuuPRA1w/bitXhKV28O/rE52G55N8akLsvH0ba6H4wGBmJC1+9MkcO4CRFmXDBVNbXmC/5nv
wmx2M5kDuyOlFKlfRfQ8UfA8zgdzfY5I+wAi2NrJ1m1dHrEFDtdNr3qxph+2GHDNo2brolgXCyJ4
uzjMXrdd20LUVwNuAKft9CK6dxwuOVuj4Gl9I2XXYDaRv6jLxyG6npo7HQqonxT7oRJ3Q2eAbFEo
q1oW2IhWmzxNQnMhWAiz+ijAgyO7GbmiofFICn07Jlu9qzQa3pmgCe8MW6Z3/WIYJ3RW78PViStO
iuUQKPEXwGzSL5RB8Z0aNeAQYBLJfKul1B6Wz2inml4nmt83q4piFlpEhheHpg8vPzsnvR0dDcNQ
DjKIc+i1FCrKxTYe+qqpGC9jCqjrJk4772LdbPb6EruYhAb3y/y8GHjlFeD+7vMMuJPq5BZuPJTf
BmXmCwHmOfsYyuJTOn9twU3fV0Ml782OtqJkTQ91O0ap2Y6d1xYKqw/qVqWHU9yLH2gdBjSpGR6q
EkLF7OZrfKqvCiYPrYq4io4KQKyoApyCeWsni8OF+rEzRbulN45K2CQfKvFuMSL1gO2v9NNRedTS
EI04Bd6M0fpFURnvZPTbAHOoXeNhHJSwCliLmtjaUvj/2o75AflLuN5D89XAVk7xEo3QFqSlD+Bz
8ZE0C706S2p/mfdaqi9n1U5e436C1JRjiYSeu+o2STnupRDJ9aDhXL16+hSK5F0t5W0Rhm410zn2
0kbM30y6g4Y1op8llYFxcVicikV75nqM8wSs4OwElB55/8pggIGZb0ugcAq8INPBYK3h9zYy4rYY
M4DJ9aIPnly/Yfsaazvb7r4sBUwFLNuzF6f8OFUQc2ZntF7itn419Q7+aJfkd904gZCMFvtWjnPh
idhsd98G+Ms0ChH81F9gP3g94qpWXxW3aLl5Y8hNwPn3Sl8fqbEKVoRWlPnbuN2LwPFyacye7J3p
Nou0wAuQi/TtdVM11HvYCRUQH/2k5HjB43pIuSvW5x0mP7rXptCyoC70oIkrba8XaEgu2DbUh8LJ
3MzuNfwy0/6YVwMS9PGU+mGfSt9aGmimauzi4Bveflv0cK/OTpEDUuPp1oKaGfPTlXN2Mwemhg0P
Wm6D0jxgBAGPr5kMbMo81LtjT3fMyO1s+eD0RXJFdSVwgeWCpFYG+AhWm5Lbfgg6LYHdMSXIId52
I2jby2IWErfY8j7JdBOnrfi1GzKMs7vKdGs7P6VWiglAaOGLikMJsHolurWrsHtYRNM9tEmzGwZE
6bYto5i063w0TnnVpNfpusgsZPGb+X4pofMIZwKLG76BDSkeliU9NqU1nadU272ZaIoCKLNPiT4Y
Vwji10fE9t1pqksPSnCEAbPJGETlZj/bNCgbcQxfBNXkKvVi3prNcJBW3p6asQRUxsB3ta19W1RB
DFPISHeyxzt1nCbXRqzyPmCrC1ThN5ZZosdrP5eYBYFkyG4ds2y8xkZd11xS56jVausjQQi10czD
c2QMXljZyue0dM42zqMzkh2d2gWfEbhPgSA0cGbKuROHJEkORlnC0jV7+32Sxk9aiYemsoQDrnUt
RT0LrYERCwsElivV7eoIKfFVBF8pKvOIBx+lKpT8vK4sQop1MwKEcYVbpVTCc9aHXlEsH5pOC9ws
g1wQjUiX1uJJmE31DB8WUroDCbXiMea9DHdWEBhu1fcfhqDEzShLPyhNslPlVCPBEZMWSPuYv+1c
V0n/UcRljGJGgLNMQFuSkpp7XMjTVCMsTBMtT2mut9gUOY9R3t3N/dwde0h+3ojFwTUst8d6oAit
KI6bUOe/lZqquHkPKhZW7yoLQD9N1kT1TIxgu1SxvFSyOzYofDYwcru3Tss9jQkf7DTgYklgH7o1
DmiREqa0sFIkAEEc7RoKnAPeBVU8zDxFhyVkqhp+FUaukyD5qfUWpKG1MYID7V0d0V4P6L3jLnX4
WOv9fHDyrnFlCZZFxws3LSyToji3TyvyFzD1OdLyON+ZfpenHa5Q0wOp1klY8qYVAUqFLYQeNLVj
V9fNyTMF4LM2v7GMpHqNlO6zBp3tKmBbvBD+cq148NX83TqgM2s6Be3ZVhlBicOVCvUw2KWFS1nA
LRRh7jYv6MX4wyN6gKnY6xMKCk3rDalgFphWfj8OJEzzki47LS2vV6B9KxAChqzWXaFq5r0WyneO
I8yz0tbmPW7jXwc1afeWFPgapp5Rx+LY5GQTkvjLiCIz9hj5O1mPzdGc73Nha3uBA4lH+YvXFMSz
C+PIOFf6onudep9VVefRHdrXWa99iocZNYg+AbwWtNmubMrkRS4B8w3K/+QxNApimlFdaxL/6kyz
T8BYyVkYc3i2YGNdq5pSYyGP0rE2QFdaoLXkpIV07XFe5Wz6vrmdylp7LKawOQPN/ZoiEFGa3gT9
6tBL5VbLP9aNVF8Q1p1PUV7WvtSU8ZBqJB/NbpA31rooRP/Q9PVVGUT6qW0iWB2pPoPpUz9VVWhB
49GMXV9QbEe001WblEI5ILkrs0UGwlQSoJtN7NV43nuZgVCrURaOx7sMI9eUHyNTfiqDMNunTqHt
HM0e90bSHRdZlZ45iAgu3jgB9uhq384n55Q31aFtiMoaSHzMxI4Ksu7XBKuBl+jzfSanDkfstMcv
XHN2aoJCCjTr7triTTzWinzphrp+kJFCWmjS/QyazU4ZcfdaOv1dinkrI9sMdlKAdDOatN3RDprz
2Mn0GBbGTiczqoSmvnMy/amchuVKxxTKzcxJfchC6qxBqV8XDQYP5qKMtDBM77JqjM6W/gU5YuW2
M7OAeaOK9kaqTowCwztos3B6Y/sMtBwPhD8XiV0tDaEnO2cHzSS+B1L58lzEr8E4D67RJuo+D0Lj
2pxxZW3nMffs9EaNWud+GR4qASa3heYAuJasDaYT/lDzhJbJ6PeEFFkxdwjaG3ik4S28h3pFzc7E
dWqI7Ceb2LVUSIjGLfIyuvGSDRi298Non1bbSx88gUIjzk6lod4qjdX4Wa1UrolTDk8nPMaqNzW8
dgsGaL5WGVemGpk7YD0e/H5sPxsrPpRUvfq2nKAmaF9HZxT7rO+VM+ZQs6/FNlKi7drNJnru5s4H
ABJeKwoqJfjd+/mAf7Ba0yNOZXPCKwR2Ex5dREfHFCcxLzPLJ61NZj8nM2s59adEE8gIQVJxnWq4
UfALa4wArrCs32VCpQhdZNdN1do3WN7ZOFul3T5q0cbBtws4pTpW4J52dQjMbQ7zG3tqIFg3YqzO
82i8mE00cCViguovq9sFjPEpmi0g9GbePmmabJ5S4l4115O7bddAvIY8N/bH28GhSsfHwETkJxpQ
anASxQtbeyJFxSfNfF5uFK15FFPfPIF9MnbOHBJROZA0Qq1I92Wl4GmCDUU99cGJHo0fBim/4vGV
q36c1Ns2CQD12zXyVDw+fzt522dovpwMBzAoLDSEkh+MTmlOtllR9e0ybrnZdghw1Enkd2HzaZIF
+tqTk9/KerBUd1JDrDDK5PG7fduqlWXL2YjK87a1fYyXHI8mOV9jq0XpYhiHA0QH9VGq3fRo+dv6
tjDDFh3dkdTdt321Jt/3YZBcO2C4HutYnZAfHV++nTAOXehnDQJc3/bJfv8Fq3TA4wMYeFtVg7Pu
pG8IMYSPAKHCxx5X7H0KH9v/ts9oashrLcC9Qs9ikGCNfRgDu73dPrGUxnJLrHXYtrZF145klWdd
0F7t8FHatq9bRXw/NMhx6NJITzocl8cyyIybXs5329a2aE20bWtYB8dtUy2S+XZauMj1fF2vw6eu
h7SAA7N12PbBJujvoDAciOLXMzhtrnFSgoNbXs6otby5bwUOZpfv4AwA2L0vRry+t31ZodR+kSvB
ru6/VkpvPUIItR6dfph2dh63mL3jNwMif8JfR4ketlPiHGXeggHbUzsdjDn42+u2IMyVIN0e9Xak
mIP/mbudfFmM4yoiXgTHKoRzXfbG06jjt0wQMHjWujlZefxUJQd1lMZTSjzzpC5N6GGF0Z+2E0Ym
UadkUTDvXs/fTkE9JQ0cJrzhJE651ONHpXKKszYjf5ClTfyYrItqhZY2Ii/JVLG5LeyIGWoNrPJM
RqxKsZVBSgPC/aCK0gNQKJ4rzFu83NCJGJvCeCaYG3emhgPodpQb5BxXar1XOovxHKayvCmn6vN2
LhZH02NQR5dj6fhF5bbMS1Rj6S3T66JLvqYoNkCQbqJzE1jtHSUu/WlKonwXQWTNMD7xkrnqn1pz
TO8Uiwn/urUtnHJ1zQyq8bIvCIUBgZW5R6DjR2avi04v93C/k/vLpzBH2tFBz7vtoIot732Nz/u3
r+ydQrrgSbXTtg9Xr/kcrer+2we2fcEAwT+CwXU5w6Y8UGBTuds2JxFXD1MA2229ygLrzLtciY96
7ySeRD7v1GtCfao6IPGqwcSssVPtiZSX9jQ5tK3B6B62XTKWGK0vMj9sHwgmOVwPxvSJoEh72nZl
iXMjKl6MbcvWLQmASRl222YsuVlqPezqMjnWeqPdOKIdH8U4ofRR6b8xOI6P22KxE5xhzE5bB8zf
91WO7S2lFt9fzphLm7oCOHuDWsAhsRCgi3osqjUtiN6M4WZTTCln9RPEbOOVG2D7iijSW1GbSPxF
mnaAht09KB0uc2WnOx/mOjqJZam+4lx9ngolvhmd5HOwajE7hNnX1rqQtRW4NaziO8OgblLXZfvU
V8lvc6Vw20JjoZUXSHHU0lecOPILqMm3qbulCKIGFY9Jy+u9qojGFWauHO3GKyb9th40xOSa2Dla
T32f7xzlAzhFcYfdYkOBFqL5JLXytRXOiXcz3FuBUrsWwg5DoT1aNgIV3ec2w9JpRKULcWiL9Edk
PxQD4i/CMSqkoUPnqL4rWoDDoerPmCY/8df3jSbj+5L+cUn1RwCesw/51mHq6Ew35lJru3Q2UQpZ
Es+OjPTDkI5yPzYJ6YayoPxqWjtclTVMHMm5dlMkrgy4okYTv429rp7Dyvpst+nVUjrxTl8WGDR6
nb0L5UG1dWI7zLJKssCek9Tqq5pZyj5KYouab57edbHyBcYjajJ1jNKfBcYy+sy7ob+WwXQv+vpF
aPn8XLaZgpdi/amacvWUriYQzCdx2cRF8qRZHZJlSKMRjPa6m6Rpcl9AGQOzrQYfnfEcSInUw5Dl
l4WGcXCtTOiKxdXibuF0ZjQF9hiUC+NpeR4FuoYW5q/pVCS3eO4kRIiy2Gmd1u6PiIzGXyzEPTy1
iuVdgUjGWgCWhG3VF2OOptd2th5T0wy/aHnyWpg29lI5+l9QS6g8iDq60uopOFtDkx0bMVW3SLWX
VFCQ4SQODZ+03Cy8GADwb46lvFhDtXzVEJ6xVuejIsgoO6NNgLv77I5Jlb3Y9Sz8JY7aI0oCmmsy
NcCQtW6bM9KDhGahiilJWuEpGAXDfT/03XMXyO55XiliMh8et61ML5iSRupytW1OulbtKr3q99vm
iHnYKYMh4PZd0T+nch3Q4I9++7a6UPapbpn32/labEksas0KrT5+yhRpvo/GZNptmw780Sv8NZg7
rkejhqHfNGe0i9jaFviM3dpiJIW27uL8Do4AAvXbpuxGKHlg2v1tEyuc5Tokg//7t1m5WEew7dh2
fWZlvVtkod9s1x6MMvEHiu+XM+a8YRbuzGQp1p8qGS9uM7N42ba6YQ79SKSZG85BdDfgrHYHaCF1
86QryDqwb1skQ6D52hwC+Wik4s+w6fE1VMM7zIHR3EdB9U5RleJs1eL+p/3bZgQT1RyW+XroSBK4
275w6IhUALbvt8+P1H7A2DvJrh9q53aeavXQTOQdW8OiQW87twXecu6g8mJ/20WC0LktAdR73ZRY
ly/Yjm4HDIjxpywb3uNKf6s21cDESi8NKuiRvO2i+Xm21eX03b4ZjtKeGS2CA+sphd7IW62N+IgF
uMEi7r6+bDI7wakoH6PjOvxQBGpND1hHzexr/YzRlsMt+fxtY1sg/sNBJEkwmJs7Ci7b9nZIn+f8
KoaRpOe6vBXr4vJVgItzd9Q167Dt7NHng5/eDvukzpZblG71M2w1LE7Z2nbpjX4MB3O5n6L5BMWy
RmdnFC9Q9omDevWyhZ3fgagveOgiR7ykZrKvF1k+bmc2Wr5bsmm5bMVz7bfx4ly2KpC4uFWVT9uZ
OIG7zdLMT3FQmS+9zsRR9M7lWNZ80QMmp4tj2lfIAVUvVa7trWjSHrLRLl8UuNh9mrR32zEkSNEo
wzv7psmqfC9Syg3Cbh5LvH4H0411cIqGtMF2KmlLGYACdRZafjxUT8mCq10bLcYjmHZmDIm6pj7n
5ohUReGh90/7p+llTO6O+kBeZR600DVsjI6MqqxPTj8zBBqqvIeBpF2bU3tjrPzpdLbD8zih3blt
amWpIysjCdZMYB4J5oITQjUeyoq2HwEdPaTImB2U+UOTNPHnkPjPQ6esvXdQFnTh86eIEFrVgRfo
1W7RFCyVpNhV2tJ7Rb6SW4riqoIvjtoS2iDJU6315mfax4lJlfkyCHIKIfzYKEuVdwD84fnhVbpM
fRGTU57d5NbWbRG6Aw6Rja2rb6mi3DiB0XzOneR9vcmQzfhmtTl2fSRWjSPGWJ8xL3k0Qz1GdbhO
wQho6V1oBMaNU9Gw113JutjWbDUxDhBBEjeA6YWqUvAEg8tVptY54Ga9PE9ldz84dfkxoZYIIybX
XANxJc/KlA41Pa271vXG8hfDQrTYqmdQg0pMdr55Z0nnLg8OMk8bEDEsYkyl4Cb5ZaEomG4ZhRcN
+VM2Q3YpK+zHM9Hve82udjl9nxcO43hUi9DyKpnoCIeUzb6ZMK0diyB6KYZUO0od+r6chxSzjPqQ
5X28k8apqsbmGWEpxpge0UokVh+2rc4JXntl6m6lJbOXOUYWCjYShO11M1Wi3hPaNJ+mmQxkF9J7
jpn6LkgH41Asef+iI+axaw1pgo0c5VOKpC7JjnXG3IBRHx7yWM+e9SmMD6E1ZDuZtftff/mP//6v
z9N/hm8l2qxzWBa/FP2KDSq69t+/GuLXX6rL7tOXf/9qEsULmKiWgbmkpamWvh7//PExLkLO1v4P
dWa4FkkUH3trfpep8rxJmdaLanMH9SlwGVxKTHPX7SmMiuv1HD0ufwvNhXGtqrWHkI7fL/NFvaxt
+0qRB8AoOBrht8eTxHV0Ow+xQjSB4Tpf1HbmVWOnQv+WqZmZHzd9nW1B8EDQkbeP2xmtLd3tj//H
D/+83e7E57KaGfNg0P64+d+Ht/L2Y/7W/tf6qT/P+umk249D91b/7Sn+0/99/uVr2fxy87R//vnM
H76bK/j9Cv2P3ccfNpCwirv5oX9r5sc3+oDuj6e4nvn/e/CXt+1bnufq7d+/fib93q3fFsZl8evv
h9anLrXvGsn69b8fW2/Gv3/134r8Y5P+/IG3j21HizD/pQvdsEh02jQb07F//WV8W4/Y/6L1qI6q
CdvRTaSkjV9/AXPURbQy61+WqTuWo1tI1QphcqiFLrseEv8yTSZtjqM6UlqOdH7943//3novD+2v
W7Pt/NCapePYpmaS/qYGQb7Mdvih71uzIdJACAHnXFmW+VyX3euYZMYRccMANZlBI8NKZb3A3jsI
tDMW9di0ac+8C9aRBL7fZTI4Q1y+a7vO9uYR8tyY99c2SmV7eGtXZJE7L4NbvUen7AZsSrSTdZIj
ve7kqECB3gJkOaIqcCiGT8g8mV6d2mdydwgSl2q+C8J3hiyWPQKeVEmXeIdvW3OAGYncxStSjHJG
gly3ayinDlH4gHZaimMsMEqp+8JAISwbyL/QtbZe3EAOErq1+I7D9GJCpI4YtznpE3k9ytLnZgrm
fW31w1sfGIlb0U+LpHuf2r19JeZbJza0ay1Rbh1Nh9+YLUgQLT01m0R8nvsC/ZDlvnBe9TR+znh7
D5ZJyAvsvFunTtS1kuBNp0wYw0L3Iec1J0bDfNcHnmlh2KSqHRF1ijl2p99/1xr/ossS+g8P2VJV
YdqGkIZqO6rFjNr68SErbTM386KrXl+tlrxxdOpzfHqEdQgzGSGhlDBJAc696+VVHonmJFNc5R2y
vqZKfWMqrY7qeQ1ftU5244BBdIgJ6TGejQ9JEbyvjTzcLR0S0wME613RBo99hRh3YncP2uoi5uRw
grs0ucYI9Ks9dALeufKhgyXnCrAJckHqY5atvEls26taZ4/QslfCEUfc4Z0js8b7+xtiqT/dEE0V
3AnHFBLVU1MVP/XhXTlruBBS1rHwXnCjNOt8U1mz/qPyybahayrG8GYHI6FkBI5jntXcm2NKHUtg
+7VNBnxKzc43OpzFEPPQvXwF4Vqlc0BB0ZXDpCO7BcuFCJgSXji7udn7/co1RK1VRZfPTH0M7K5N
kdc7+xmkteFuC5G3qzF2yguSDgTzTD7G0tmZIxXPmRKZr688ZbOaUO/hnZTx3JxGCXhDrGJ9qVBj
37YOqQRp1w9k+EjY7vokv1+syAJYkyyADWsXRgE4zlpcl9CND+1kYP5e1l/61CAd3bSEPzEE3LGZ
rmuFIGNUGxKmq6CX1ZzCKQt+kyhprVPe+vD3D0Zfu5tvg6ulrg9Gc/Brd2zbgGUgf2ypQgm5vgjh
mcVKl/1orfpl9XPUjsuxIh9FHbLVzmLKoqvKaE9mLyjXtagvmJFzCGErIHvm+Cj29gdkc25G1Thj
9R3cQ0hOfd02BzdYaNpGKBpaNez2v7987cfe9HL5um7YpiUtIU11bXffxQY6DrbagnCkt/WYOkwa
8h4i8SfEHFxNddpdHSxUN9amBG5iuh21fYLf97GLsK6eA7J6Nc7c7ZCe5iQFASOE14Zdd8K/9PT3
12quL/2Pt9pUTV2qjmaZtuVYa6fx3bUmrdFPdk91AgwYbz96XIA3Mop5pcok0noFlU+xv6WOqcs1
sLSPll7/FlTWhDpp+RxENchpdUGZt8q9dFEMX4npqZUw820dRSDDjKiRFzYVB7OtXTNKIx/hn9yv
wTmlO/IN2W5aqt+yoBoOMTzhXNpAnnJgu4pSDgdbOajgc/ajSvc84pe+iokehuFTN+cfQpjF+8ip
HrW1I9WM4glrisVLUrQ0jWy8UXG1vcZg71XKJnELXXYgu4svCH7fKIPaHzQ7Lfy6wnrk7++qxmj+
8101LEviE66qtoB0/+NdtRfEu8IgRoBk4sKCSh28ZMXHmGnqLbJvzmjlBejIgZXJSXMa6Uz131g+
ZCUWq+u12gYvqW0tVwvzYXQU/H+4wL947IatWmLt+nRHrEHH9489FnIKxYyN7nZtdRCV9FmYkQbK
uFNQ+VOE3vuA54Z9gJpBFPVIeJiGfnYA3uGUnIMBa5xnyy7esjz+rYLk9k8v0fqO/9QwLUM31w7A
xlFBmD9eIVK+fZXF2eh1EmDv3KZfqeBhzRNPsBIeUgOgDqg/UmaFiv0elo979JsqryL9dTCUt0CN
5h1qn5Gvj/M/PF7955FUQxFbmrwyhhAGsIGfHq+046DNkfb3tLK+4SpXE1YbSdoBmCrvGdHSuAMy
g7qUob6PcVhDVzWZd0ZAgSxTqGVWCGCha0lmUKeBz5llML2Wzl4mL2HUXw0GxX/dXF7/4akTr/58
T20dzUDCRY3mqf484JERaQMwIJ4lK8Wjnjx6wtJJXzs1EViGOQSibz5uA9XRcPqvnml0zj88V/0v
Wp4taHGaqdpo/smfnis5FOaXfcOYWj5PJgYbcBWWfdVrz4GZxy7i/+euxwVXa67r0jhUtrkfuW4v
WTPcuo6rD2SBzE+y6L2VddO9ZY3BeW2MpZNr59pqrzRyvsSoV9k6/nVGmyMPtiJD/uGfOP/zbhIu
24IGyh3VUeD8sYUumjV2RUYLtRPthG4p7IiCmbrAeGTsy89EmycZsKPuLCKcojuk88LVA+7bbfuH
NADqEJr3Yx+970IThn5E31b25hdKtpXbrFG1Xo0JMsdETnbWtX5C+S4Tq4sCirweoGrSAwIiXvUZ
qTHTRbxSehjcfm7KmHCZEjoAfXGtKhH4nu4OyYuRyIAAJQvrzwKFaAolyd6aSAwOau4c5np5DuY2
fIgCDZeQqQUcVlZvPYb1iKy0GHClna8X6vPWBaAs62btmJ4sO0J0mZylT92IBHhm6GQt0hG1ymrZ
5+PyGjjkTFSEnw0RLvt5HdYztIuXAHL0oJQPpUIcg1juXolyC/03XSHIMj8U6KY+xtqC/XCIBY+o
k5swZpDPTJ5qEgB66nsT95PuZnvYzRRFVDD4s47RPFSzY/J7jf4Pr7/4iwev0wUYOjZgNhO2nzpP
bn2SkH1cUUi4zqu5Ul6joHalML26zt/CAVQVaVpc6O1P5ogcG+mACA0adzKMYV+2bbczkUYJBrmc
CnV5NlJn2afW7AFU1snDBQ+m5rzH/HDwcpXHmPIPCIlGNN/VL9qQAp+keDavgvuBmSYeeOTWHVbI
MlV4JBjBiKPls4B9tmrXZtJVOiBQh8DW/GoW4z/cjb+IdqSwLU2nZ9EtQUrkx9fA6bqwdMoSYFg6
T6g1WfnONOrbYCncrcFPY7TsmzH8qGOC6mZGnbiSuolnzfknOzeTXTWZ702Uwz25xm9xbh2AQCKs
igXX3/d/KIr/jw5Q0nNrTJstE5CF/VPnk/EHRDClPaigfvYn0Kbe1nAce2x9vO0/RmI1uA2Omt2k
V8lY7VCg6hEVX3g3kv4uC4uPl9EcUquL7PGXNjtuszjD6InBlxs5pA1yM6QRO4RefWHNnydlhcst
YtotKiW5Vlg7+J6Wr6UIpXU8HkWVbjWFT9sruORVdBjV5UtoMgUrnZaQMXYpLok7Je4qfL3MCjHR
lcx75A+0lA+nj9LuqsM8AxVM1AjpEuUQMmEAfknGTs3nPRYs5Y5M+oJxvVUUKF13rt6CgjBNJYL7
OD6oxozNBCOVVhTjSUO4k4owLVANK+qVq7FQmIpPgIsBxuv63Qgu+Xou90b4/wg7ryVJkWQNPxFm
BDK4TSBFZZau6q7uG6wlGgItnv580HsxZ2Zt52ZsZ7ZFVhJ4uP/+iwUv94IwXUe1BIPIULeI8xBS
3JzSO7OWnx5IyqXbd6GXV9+JzhvuUqjAoyThrHbmMYgqvIQtqjc4L9beRVe/4nRsByt23Cc2RH7a
yOWY00Lh8O0Ewsi/Jxktkii3M15YpMiX2teyyvDQxVAOyyBagy63lzD3CnZX1W/REdSUq3kJFrN7
STpaq800UCvyHwbdrd6Ozqkp0uW4Fh5Ur5FshCjpP9OEv5MkjfWnIQAJ0rYNyQZ4Hw2sadhqFgdL
VkNguj2Sqy5izz4dm1RYgda38dXp8WWFF/Wmo3IAs0cEiiHLn9apMjCkrJYTJpTR3T5fzmsCGRGs
xQaD18b5U5rG4YiBQJ6omg4D1x/cjgJkBllQ1NbHCMP2ZHhcCHu3WLM8Dvue2GPIF7hQiTJYFmAH
+iNgWl7+vFd9GC/dwcMr7bgf+b20aKC/B4gWiAn4493Iem56KjUECmyxE6P2yzRrMIWKrmKiQ2wK
I+i0CsKZBuLhbRfSss1PhQ0NUrTWaX+DW6Pn6SD5XvIynCkbvoQLmPAJzO0TM1mGvZP+xCOKpOMc
0Enq6txsH7OznBcdF+i0nJuw2mYAgqW/DwXs15ZwEL90qGXe/OR19KOVjeTB0YkjoJHhL2wHBhUd
onLOtjhrqps3ZvoFc2i+gyGpgv1Vkqv5Tu8I49OZ1KOaux+D434VClMvrJ40VPdjuGs+B6pVgJ74
SroBkRl2j9vdbNyyOtWCtuRDp5t1Gb7V9WNTmie8ph9zJy5fbG1qnrL5BwjzjRmQodPSG1KE1i7M
Ns/pxV7tozM+x8TIBPzgrN3N/IMNikd4DXZa4yBY8MqOPmFqIQ5np6FK4mOSOm6wV9JZdOvRFMhK
jH68aknzWHXzAq6kON3OAcE4s8/yuANbeNKx5MefyoccIW5RGzmB7MR3uM6MVw7nvITPvhH0wcq2
56qNfXLTIChyUHk6xN3GgZWRXEh0GnCIJx2/qTXzvo+TNzc1tFOm1FHMDA5zHzvIEzr+vkVt3US8
BMNsMwACpICfdN5hPy9lsr0qKr2gCptDkhi1De4OK93+gb7J+vMzQpTwTmv0Oe08GQ5pfJ9HxlNl
2ERxDAra3sDrb9eT4dM6Prvr+nOApuXvvwBESgvNmdCLmKVJhMuJ0ek8wIQXPRuG7EDc8QDxoVeH
NBgYY4/4D0d3kxg41aZ+th2Cw5eiPuncer47dt9pAjmZsPWPsO6QpxyVIGdKk+0dkgr3zlPsG3cY
ZiSy/ZAZU/dYulqAEX/87CpMGTUFnTiHsxB7ydHuiX7TF/AdVnzeycSVeFCR33SotIaBxzLWwg7G
Ggb54Fnh7KXeyXWIaHYKvb2J2Xw1B4LaoTqLpn3dkR/2EyMtExdwuSD/G732gVgYkRFrkm9YT0kV
1HA6OxDxw7eNl+RKXN6pr+RGKI9evLm+JvbooqBbv+hJst71rIV9R4+x9iXp4ii07pes3Jd04mOI
iTtaEpaWObBuoqH8nDrp166wwr2c1VAtLaPg599uj3QVl9gQR4QWMtyH+r0E/EE+8IQnDOBKhCsJ
NUmPYfL2RlfUAW3qpmOXbP8mBhzb9fLHjgRVbd0Fs0slk2mQIfTjYsCfX3zvWoQ78wp2y3W5F7u9
OKrRecuVdP0pHx/39sQo7fRUFOZHkVT3G4m6HiR3A0KGE9ZZB0zmHmaoBjC3AWj2imFRRqg+U3th
SfVn7I0rzS+Y746dyIifrSVLPlpUPU/eyDvHJYhpRO85cHslaVLGEDci2Y8URSu0mgqhEW5/U0M8
ZpS5J173IShbzbcdDndh8jMO7vgJzlT9p9r+ecDb67rXzNFoj7oSrr9/ob2OklWfrWPS4324YQd7
cU4cznosXkgo2wymezS3DFAXaBc0BKekbsc78uMgcc9rFSxad50l2twK38H9S96beX0bO+Ysjrl5
56/9gGKNH2WfSObFfGQnnp+ICoWX0c+K2Uw/S42JHHI2b12C3R8ksm1k4QrVsJY9qI4qZ5L5sjkW
dFl1p1GcD7FJIBacKWJvQUbwNDjAmq/viz1sUpa3QtY3arP7ZPTibGIUzgr/zH4b8uP2VYKwLBS1
BQOMyT1Pm2VjzNLTbenHJA0XYsUu/QMuj31jHfEJrP+lrxTb3Pz/sQraSlAKYbNEEexx/n8LnBfY
MEtv7H0tKgySecQHQBs4LBfYACXdjxu4Y1Ps6WGM0iIssuyLtuVjphKvh8mGj+jG2r8N+/9Etx3w
fnZDhEPSCcttivkLspd0ZjR4o+j9EejXF2BVF5Nh6Rin8Fc7MOnAW8WnSeYtex50nVy6x//db/8X
nMRxdMMzgEuAdM197fSXj2Cq2Laz0ur9aGRIz4roOrvLb3wVnnGkDQlqgp6/7U72ekCdmM/r+KlX
nFN0+iVKFe33IN3LGmmX2Bo+9R7jXQUX4a7Z6J6wcF7cdfj43x9a/BPc4UNbgGKew+eW29Lvr9/b
kNc92UCU07jGnbJ0phB+awtGR04uUXynyCbEudLrn0x1Ma0Pc+DAmoMUSc3/l4/yTxjRkWJTCrpg
iCBOfxutOoSQmGBOg6+PWMdzyennIR+9EMNZZIalnfid0hvfkdVTpEXlmTe/vbW6urF9v0/dIb+X
aU+KTofJToFqiDwfqBb6/PK/P+cOEv/t/EvLEobtmTxl1/jbWFWn0NKGlKW9cOf0BFslDtua5Nqu
6P4M5kbUXTkor1pMFEHm6DUWiSMNBekQR/hCw2lyEaIuQOssIyjhcwJI4s50i0Nj+oZchyOsxZ5w
D+dP1euackEjPb30DQXDUtaPxrmqlp47JSEl3KtvQ6LpYUJhtyMnyiEtxigS0rS5fKsh8a1h0Y9e
TRkiHeBgVvJNlQZKyhHVAcv34WSm9p1LzGXNGL3GH6vWOwecPc27aTWvFiOS363AFh6qHkxbQydv
P+03e6ryIUgSZnwpa7TscFxElZxH2z7sOxklBrQTCP7FXJzGbZLa/zOZGRWz/ul/P5z/VpykbbFh
Bky1heltQOtfXsJomNIq8Xg4+04PvsHo7yXcnDL6Z3pTWOaPk3uZy++9PVzFQJmaiBgM87z7amTp
0798nu0w/O2wUJJIgrHYiOvW32dwdm1lDqjKFm1e7YAYYA2xeX7BPsAgWjrqD0QfsWseUNOl8uDY
7a8OL6z73h3CpAastATZUolU/1LE/8vSCVQUTgfLEJsN6d/f+8Z1mnkdkJ/QYlqhhuFRHNfWgQi3
+QjSVfltbQb7LKqjOTrFXv5NQkplOUISCuRtFFCx+V63st/+hPEoP7PRZUpqwdzSRSPJ18vda4y0
qMRO799QGGgn//heXdM0SJGAFWAAx2yX1F+es6My+hJpNH5V658EQ7zHdR3EU+EESsrhxrwy+yPm
QYTf9N9TvcsDG27bwyd9FMODm34l1yUN89GuWRH2Z0OI7LHv3GDvykzdmn1WNp5D40qMZ7hveTI9
+6qv47ypaS7DRLSv3fRER7DS2Lf9SAXsXqlwf7Hb9l6sJX1lfd1xCyWClFAUGr6ITjw745RP3d+Q
wUpbkdMrAPUdUsTLKaC4XjqrRLLR53cZ/FTf7JAiTQi0p1b8hnMpDyXm5aFjj7/2ltwcSxKBBpes
qTF+IkTP+tO+qGlAZg5XfPRwUttG2MoyrquM+0MyzDdWj/Sf24CRSjMlnyN+6Y33fQXVuvpDivqU
oZhPtH8tBMxaTLdNdpuNnCSCYQqHuC/CadEOrTLIHa3P0EADLyVxJuvFF6+Gve5WpT+6Mf4KWz+l
MsaKThC+icszBVoPpVstPjmnRMNuX8B+ea5sBWc6qcM6gTm2moDT5rWfu1acJ3KCHUIujolLJCa9
821CMjpr3nOGNmske6dXTCwknIdKQS/aZ/3CYaW7bt2amTzSfYkbufeHUjXREey381VOO4l0sQsm
L70jd+dGJ14C2mpgMcsxnRfCIM0FVphld5/3z2nZ6jqbXId1Qiiktr0uHirS0COUyI/nCWb3tqYz
Gq0Nh0lZ8BaRrbm2UoGt+q92Y8eBsAvcGawZyeLcruQarEMgqwIATLhfR4vhu+6cJKjjNNRtbzny
NU6HgWCFSTV5kJLlcM3TmCIOYUB1D+lzbGftZa6Td91to2vBRV2X412c0xe1HYvsKm/oQOf42WBw
8OMSxgZ6+fIgxwzrkI2xILWZ8X4xw0bM+rFnBevoeX+oEvGQuIZB1s9Yva4JXGfzbEyW/mKYcfc6
YWbQkNJzhJV33gd3DAvU4TCg0j22Jvhbao3lKdUGDDRaebWtxbvF3npejYzwoii/Aay0YdIPvoG4
O7CdZQjonw97L2+PGtSMKoF8iTDTz9mOIsCjG9awlQ4GItpKMnQOs9eJi9PSZqWYqSEWnHvqUl0U
f67aAS4vSXxsU/IGBwWTG0lq9uuiH6hSrT+WvJDMlWz7VYKi0e59fZry834G9tZ+W7tUEBl9ejbX
7xs8Y73OQx+0DfnaAvN7wUA+LRsoih6StBwkK9y/DKxNaLDyfPkPoUJOSHSwKW/TL/vx1GX1kbub
fGAz4HI7+ziu5BIzhZ9z0pQOe5cAsfFYQFTmXn+CH+gFvaEbYdpCojTrmA9lHUnTOBAOvx7YlLSH
adtx9Bu/B3j3LFDanYgLYTy0tEttDKR3brklaMrG+o6vrTtMMSGYOOnhwZhFz8AfAjqLOMFrSf2B
UBV7zfhQShARt41nhlNGd80Il7JJ6V9kBAYy0iZkmo0IXPcYZbOe227VLqCex73tjZ6481Ww/34C
2qnYdnNo9STgKkdS46bXHQOolVyuafsdYUB/swlltbbuCKb+7Hst6zFwD+vkwXQwPRZEZK/v8OgO
uWQogP1k7jGGZntkZLA+RyI2960f9BH2Ek6Gt6QixlonAH0ofw8z/mCDq4P2VUt0zgCr82bCdxnw
yO9SxE379z/kOjSV0njzbK27aUghQs3E7DOq5GeHWG6EcwILlmSI0MvpoBYrzj7b5bHPkc22oppW
UKeq6t5rcyQ0AVOEk54iGOm2ISBZHuzFwrZpdt+yJv4Bc7I9tP0G+xmkUufoSkzWG1yKLoQWQslL
FmNqJqZdk2+57m4PBCDDa9rDfKg7zApUrn8vSq095F1CxuzAlBbFZRlMG55KaOZLTmb0cQIVDZKs
Y7Yv2amZ0E9Z1gQLLWSQKOcOeZoCvZcbqycXZCs+ihICa4bldlgl7ZnGsr1YhGS/1hCs/nSfwiDH
yIwezYWSYkH2C500eSDiMkVTHebSIF/ETv7ceMncpBcPlw2FAz6qbly4ppTb2l4B/qP6CalH5D4t
+c8+bZNDieXDExL/l5gMs3yYV5zNWfVkiDP9fXGIMJ20BKEeGkX6qD6e93M3RuCE9fizKubknGzO
EyTGkzi+zWOKSm5MmBT0GwaTYSAJeH/Qdb9IHwZ44kAWbslD3XaT3k4GENOnyTRgXG/d+166e7YV
vodK0/eY3jbMXTnrFCodOyqLtYWyO8FjRoqMwIu/JEm/RdX2pFJcZ7bHoeHR0umY7rhp/tQuH1kR
ezzQuPYJdbmZmXnnKvQNcP9+7jvVSVve4ka9ZyUnbL+dib6Y/I6E60PVIIK3vS4+O27+7mj8p5oE
ooPOLvneksn9hBmLX406yaJlc1m8Ql0A0NzQVEbBCLMxcZfu6rX/edGdsfq9OIZkoQKSBo2c7UoC
M8KIzAX2QaAmExiiiNrnwfs9VjpnIqZDWWbvo4mMh26hsmZeVsJ7n+PDFLHJwG2DBBdrWyOxonm2
Cu8jx5TizqixYAAT2+/w/cdSMxahhq1PmMObVVjW4Ht4fdsBbpBoRrcOapxndal6JorG6Qio6SBJ
ouJ6IlCFz+fGzjlacPeAqVdTkyxdoz5jBaO5rJaM4ivPeLwiThVmPYVyHqdjyhi14lV0zarYd4yy
fhgL8VnzzOgOGQf0JTqIw/7YknQqz33M8Ndwx20oFCGsYS179+C25LGLCq5D3p/aDRabcFwjwjk6
7+fG9Xhye7WbMDbCSyhJ/Dbl66EJ2lsHsv6AgLeebSrsNIzMWB0yRzin9ry/Zd5jC73rhG9pechE
8cV13yHPOz/maT4Wi+evcUITCBy7T437KLQD46rq8ZeZKJqtg91jrP+yDQfeNtQtSHDo/f+g6cv3
xW0A3muAu8XiIcytOaJzJRHI1UE5bIFA1yyjS1ZxD5HFc2gdEN19YagrYPs9PG2ovauOaR+CgjF6
Syp4YlVdE1sxjh/jMOah64LXoG2qceOgX3IItpbZZjyyRF8gTyShtdWQHbbeAvFmE9eGsdU+JfvB
r9XZdo1vCS/WhkNKaREXt9TnQrJh3d9DCITfsCz4kVaNunQlEKbacPKhTEU4orTJzcH1o6U/GvNj
48AA3t9znFLWI1hjSWRK+0L+9fRndVoveROuH5ZTf6/LxvMJw+JMbI1tYnWPDSouIp4F1p2mcTI+
xax4sXBgs0HitZ8EBHKz+CiTZ/Z36lDUJVjjiMWkN+I1szlBbH/avh1Ja+/JNAxEldvbUHbayYUc
4K+pJYI4qn71INB9LcW5AgUPER+/obW4M4rcPllW/eZoeI0BRWKUxHeWbMCbnrsXh1KSpPhDIZE+
jw0Z0QNkrON+NLy2/ummY3L6z1ME59en92wtUz/fNglQU3kMmnrL699dPjVQ8UEDZrH8HpLFuGBM
hvRSn36SgoN5LjfLSbFq86tevYo5e8j7lMKrYTymr/yQMgYqd2r92OXnquk5V1vvnxfD41wt83ne
FhQ7rLF/t8rFcsqeGvRISdhtHc0k7O/IUw+ugLO1Ec72zinf1u1bJVW57I/77/fW4drLBg/UrbtF
H/G9ccS3ff3jdpAzXFs/jNmIE5g1pxS4vIUNnZTnvfaQ7PbTLrsvmaFzMt1cBK0x/NpfSVNT310H
rwo1rfGBQE/TV2N36uD07SFoUTnfMWLDRKBqnHpJYInIj2Wvus+mR4dvD8b7QufPvCZ/7FAxNEGc
+YzqaLFj1DD3PDYR5XavEOYgbw2IzB01ecQ+I7vsny9Pdt+LMcPXE614E6GH3huNpc+hJK898aHR
295iErPI09rICYrtHK4YjD/O12wIFqJdzvXWZnQpNFIVd3fLAcE43igueLOzfNaRlB+tNP9Esoa8
jO30cx8JHVc9Rildnt3J6M5LiJVsO4cdeVwFNuh6BDYQYka7gudtK2qOjNzYS+2UvRQlI03mdEdW
iu0FO9GPTK8wRW0SuhAiA8mltp53smpa9r4yjVCJXgb78iRVYTHDwOumjr6jS47pJl3Noe7+IVK2
27dWIMJnNdJf40nCVCBsz8/6+tKSczRImZ5kZPaIrEa4EUarIGQNAU5fxN4U9Y9OAtGZE/5madph
mj6EsYaDntMK8xg10ysZYR1jPxyJ2blfcAcIunbkkenRKyLQ8TK33ns6AKvZljrxyk3XuvqtWfwG
jZx3BxL1NTVOmQH3XIFsNlxXZ4vPPCTQI2yR1kdYXrC4iEPe/2BRMhHFKaI0AYEO63euvL0HIBR9
8Y2W7rYb4ne5bMIpLE+OVUaqYGpOgDujrvzMzD72d2TN8ZmMNPG+N0oYHPxIM3O8SJwbFkBTDY/A
oKgyROh5+bq3TeSurozf/bM3UUeireu3lxJ/6/FxGpgPDVIobDYFL1aPZH6V3wpEJidNluIWn7wa
WiXyoNHEkZWU0UbDLsqrnQL6r9aeOd23Ooa1bNpY7OxR3LriFVucOmqxjgS8rE0uIDGuMhidWQvX
zcq7GWgfFvxyMF5Tm5ZPsm8mhWYujOxq9zzoNn9LUTBzJUPH0pK6P0QzO+MejMuQPbVnKAe/WWAW
Ze2W0LhtozM0DrfYHvGqxtI7p/jVUCqf9q95NHq62db5sdRY+9Ylu7uuXelQ+fHC1Rzf9r6RuK1X
VvAxGH8HUyQiGHtEHlZM1puFzP5zjWFIUBZl2KzLiGRwHu80zY43rbx93McXhWTTNyjbQZtjX+5W
eOwwkwv+ItgASB2gzoKbn4g71AIHewI5kGbv1jO7XJmnJ3zS+qJquTLoSqeNs7BGSRaIMlGHSFbi
2noZHkfWTBhesno4IUrzk91ip1tMyUtmt7dC6cO9s1iwJalMxZg2BPk08nHp7G82ZlHMHJp1b7v8
/+gVn9xVdAc35TbNJ6O7FbQPsZSXul5/dn12qrDz921OBIbOjQg4uwZ+DplzxU3qroXzFo3FeLeW
xo0E8fjcL6tg5E1/YSaAJYNesJckxO2UrNUNV8T20l+WxcJowcEeRcubp8bEBgt/muMUGfgIyYit
nDZ7YTwuj5Kk1eOEqUhd5N+njVYsst66eOzllmV5y0WD+gG+6h0eApTxe1O0+HThNXeuIo9JoOQ8
W10FplbV06PWYc5AAcU0k+hUHvAY9GhwkDPZoblqxbUERZhND1mLg31ev9aYYvRTMAruK5FwiDWp
MsbL/nmyWtC+tp14Gt6CB1s1HMvU4crrpouLCf4n1WIqxCItNKJVnm3mrsUt7M8sEMr8c+Hl/cfa
eAk+pNt2MtKPzeJWR8/A0bPXdPgLw3zqTehXQgOXB/LEgRKtoKuqr7tmCLYBDtZJCfStYYQyA0NZ
8MhPelbf+jr5iNjuPpcb8CnL9t0Vz3ZhxbgUTGz0o359JWg7gNl9y2nr75OoR7HYQJpybe1a5Hp8
LofVelura7xmDPRtm16KvrBfuX2TIC3mwndG99tMaPXzKCkFbOmlD/8ofZpEYHWQiwmujnEMphjn
m0FdBsjDfmWMrpVn/qgMnJDiEfPDkbToKBlx7pvmB4xIxTV3N+HA9jJnoIPOnJxkm2hvhejh5Jj8
9WtfPC11FV2Ior7FY9eeCuwBDqtZjicFcot0ESMBl7zEc8ZClkTMTOJFVWImnPRQvJKX2mDridvD
fTbokBz1on+ZoAu52cXUk/RWCi8LdIflOFX/xiBVhcQMno2qT9C8rrg2oRsIxGhpx6lLp4OVZ/NZ
r/vyMufEfbpTB60fg4a5xOpNws9I59q5KTLsMJwwltfFnh049IMLm6s/g1Z0x14oeWfX/RfcpuUb
JmH6STX2cpalgb+cuy7X0XFuheaYj0Qleo+4zeLkTbtcOoO4ZywZP02YyMZpIZ8qQulSgLlF1d5t
xB3HLyMssByAoFOd08dtIDlE7rw7DonXQ9PL3bv9H07dHI02G88FlgZYWhpJYOfsuNI5S6+avpL2
l3VFwHcQXdcM1y/ossXJqHOKSUcgawOauD+s1ZTFuYjxJsibrryYmjvdKpW8dCuqgInzcKwQAr9i
yMmWfXbHM4JSytJirBdHY/MtM17oNi8mOhfjOcIJ4LqfndFqvrbGDGcttsWx7fWfnafB3dXZkbNf
dI6lK8QBT7TpQfYZFqEDhno738SJB1zOOAODZWhPstNqbDI8pPFZAqk9il7LTOofin2Nl8M6wWBZ
PODO/TQ1TnxBPH1ld7dxJ/joiTXgTTP09lmmq7MdjUuXZt0T4NFbv/BM4jgzXkz80Rbj2wpT4HGn
sw2tSs9NqyZoSm70KYfU7mflawaF/rWzCJYtJpGdVgdzOWOlVaqKssRuTyZo+D0flI4ITl0a73NW
Y17WzIj5vQUeKv5ndaSOddwUfg4H8hHUGesfneS/JgonUtX1wYiOMt2sg3stwv9DvyBlLoLWbrWn
kaDrQbU/wIixGbKFry9ueu/U2mtRO7+SLKvvl7FynsWW96uGe2I/1vuyGlOQngZPogEGwSp5HxpL
v7pkFt4BB9iEICzzU1xhhdZFxa1ie3Db/1ddMXi2RZKfKmdjPOxkh0mH8imbTtwTLSnujfJtgBRy
zWynvI0trrtaNfMLzGa1DkkSr0G/CGo388CNkfrIdpelqaP0kweEcdWalmEAdsd5bOnFszTBt26a
nzIQut6KL4vqo9BZf9hszh6GXOsvVUz879BaNwEn4Jig6vTi4ZvS1+yxGF0DdnI5+gkRvg9EL1SB
1Tau7w5RFJi6bfEKuvNtuIhJdi+0Af3LqvLA1UJ9LYbXeYbPosXLBWKFwyYOMmyHJ/09EpKEgA9J
Kg1y89DCc+k4afHG5ZrTsLWJu2TAyB851cgdrA1Q2OKlwYEfWIpHD2Q4N6j/6vnSrH3QExr5JOZ+
RYrn5Fdr06KPtY19oZtAe13rzypPvxOuAfQJw5xt5cB0h80a9i7gmTPqvnTicOrivpmR+FQJ6bI9
vg0kl8hDO9alDzGSyTCGv713U1OsxkM/XNGqeIwEmSr7oBbgnyUmcEAoVVDMzsz6n44YjQ6sKodw
0zYD/b1VG5vcGWmH9+4Ue5nRZxH4RmahfW8t/cPqgZpBPtKgievfZ2yNP09oNjWCRhrdeEkczN2r
VA64H86oOoeKCNhhfvCa/MllkukGkf3kZgaTCPUWokqzcR93xE6p5ZslRzwvm1X+We0MFHi/9R6t
CEu2vAJ52HhUx7zXPD9q1RdSB6xrVqZs6BhQiWy99EZZfWNNmTigz21XyjskxH7ZexABpnmTTpKg
NhLc5Gn6heugYX4DPdhn20XfZAtgJ8hWmg/WVOjCsvIykl2MwyxEUFxwal8l54EwHL+K5/gC9Bvs
S7dVc946bA8Ohqd351xhK4oS2McTwdzcgrXHwfhly1ezfs9qOTxm5MUgQSP+xYqit1G6oTFOl8E2
y7ukYJvHUMduWAFt9Ysl4ac5UAZH7TN0yibAgw8gw05fWKjg9iJZLm3qLqXxs+FnSDTMwrFFzSkY
DXocPpOhPPTOjBqLEnwp8zeoBCeJGM+cjerelXPI3DGfDH26n2V1wt1If250POnboojCetTlwavj
+IZ5VAhn/9H0OnUxu/wRm7TupOvjr3wVuM0nFox09jBs/fwi0sV1hpV1aJck8hOMm30gwo8S4+9j
iosIfOAU50KtulbxkN72f9ga96AgQpfDzZoNtt8RUwfEKcIqH/BqAxEs9GvsmPoVJRV9qLJ/sdbq
7wbgF61FOzij/gndHhZy1G1WP4P4JEURPxmVgh06w0If5gF3w2ohWUpbrEOsTdqTRuuMTQR2tKHh
NdX5XxgK+j8pCkiUdMSnwrNMXqaNl/OXVXrT1WqWesc3k0UsjRRd40aNZ/MjGyBqrTY/dqkP+oEM
Gz/rG10J+pYie9kh0A5X2Yuo+q8ggz3Gd1WgVLHcR8tmnTem8akw2fzZMALnrZ7kuL8f+Au+FLGp
B07HoNavcg2wDTxOee18btM6e0D1E+yvNxc6KJbd/h7Qm/h/eP5x+1IW+FBk24neUPkxLSmRC0XC
q9bzlnheasadqli4OR2U+bLBA33jfzZg73XzXpdlebJ3XHHjARvaZrhofRa2+b6DrhWdCU66NU5L
7q9VxGbYZ9OARxRkVVvroZRsbHyLGDp/KdebNIv6iOYNv4C8u1mE1R5rCThRCryHp2p9L37t/PM5
wkTJxMNdmulTUxsuq5FJ3lzWfLXZ0liCDqKYJ6tHqC+pAh3ZNtLcnzXEArjwuaZJYp3UR7vkL7Kb
y0cJtzhIbPNbg4KNypP/3DGjJiE2h7H52OfzF6K2q3+jajn/pF9wNeoWzDHh/ReuW2YAz+pwYv0d
BRRTjlK7HMJqhAu72PoliuqHll/11OXmvVvj4kkpedFSK2VZsboXTDAlbkhY/XZjwjPB+ciH5YFd
glu9iRY1jVlZ7YuZpBDiirzyd+whakfruM7qdb99nEz/VsjxSzXT4aSWLs9CdHC5k0Y71BAbDmXb
6IHMi99tJNjJW0N/V2G0dBhjola5oEa/EFDE0jE9R8XQPWrDBy0u3NGVqcCR9QpKTVRBXldYKiTi
S4vN+h1A061gP4erCSC/atmGloTwXHagdpdGMPgZo2O8w0sfO/FVWEkc7McYBSozRmU/1Z19QWaB
UsFV5vOXIrlH5hLdKTxyTWUXXFZWdyo05NEAtZ8SWcD7QGOztO0GtCf8tCuDBnStAXeGfKIhSFxo
WeOWGSXM4ZQa45cWYciBcWAKHfRsqJFXBAcxDeNsBZZTWI9u1bE4b4s7ONJYxW9+FRGTw1FTfo/x
/Zx4151g20njV1osH/u/eO36YdbWr/3Nr7Lobdj0IRttEY4jtUKbo2BvWqPtvYWTDb+q/bOYi3Pg
OmewDkW2wUhO/cVuvKd8aZPzpLSzmN13ejiBdkhlh9xcWEomGC9ZzJIO259KESTR0YqVG2U4zasv
tiAjYN8kS57lXY7xujTFHAIevyYb+N1EcR1OZfJ5zMTLtBgzmg/jR5yht9rpN6OrPljAYQ6Fef42
TmsalEuSDmiq54fcrt4ms//DNDAqSzu7VvfTJgbwXyqw+Q/uquOY0kAdCvdRd01ve9n+UoCdxOmT
hNgD38zaO2Gm85E0B5wtK3c9KBfVFnkTn00RVYxN8avhEum8rSFZT0TnAncqPIit4/54eGphObY/
cTeCYM1E5UuCaDw9vkzanYBlBu2GHc2uK6B3BTcujWC0Lf4wa33bKRD/+3Yx/8EvdVicm9I0Dc+h
XPyd1Nlgo1WlZjz5qTveK5UsDNlz+pzm2c/I0Iazbn7d9z77SmyHEvfWLgVi9BFl3NLUndCKOMhH
xA8TMnfmtr/nKPo+u648qZotQWw/GqLG13lbGij1rajGu3oVLbsR2H9FS4/aemN0UMJQ/0I3NP4h
juTHM12eHVRo05H73fqXR1eztBNJ17N4Vcun/P/YO6/mvJFzW/8iuAA04uX5cmQSKUq6QSmMupFz
/PXnaXDK3h679tS5Pxeza1sixzQ/hLfXu9azaq/c2c0Y79JpkUcHwiI3XjptO/e4ipHr2mF97/h5
w4OH1pRzqgXXVKafYG2NhG+Pa/ap84lsYGLeZuAd//eP5D8tkvzMjk8GjcQA2WT/LxbJNs9D5h+s
f8pwT2m0nPulfCW34WyNMGtO1RKR3WBdPQskdyPuw/3ozOU1M3omFoWWNRh/G6vU3t5/s0l6MEmA
YGgoA9byv3rKazubkoZ379Y0c2/TmTRPsJMOrOkplm24z8gWnJrIJgY7L9WpMrVUIaJXg9J6bo7m
+je/InAK/+UH8mwbpoUVcu2u1/X/+GBBZLZtwqpKuxtt8jWdu894GlwMm+6OnhhR5HbxFa9Ssa3B
Z+0wR5k/VgLGavdT2ORI8A7hQbo4UEZAcsQqhs/rZYA2c88s3BGt/6W0CpA6hNV2LnYccDtqn4zA
J6za6TAMpOLcTMZzql2BIvohTY5MfVxdKZhDpSwW3EDBYj6a9DPYVvFH0gABWx+J3ojSvcrKfs7e
WHNR1iEuAVC600F9WPSPlaijxykH4iawIBQGZ7uII9DGUrmzmYcx2LEvBZpC3Lct0++pq8zrCBpo
k9qF8QrO/Y0VH6ExcP+nOhnb90KNX8t87C7rvqG3c3NvoZXDi+HRk7jVMXFfwAv1b1Mtf7lNV7AX
Ssqrx0sLicSnkZdfBCH9YtMPdLhLr3Iu7R+hzMRWiHH4YvftZ7Rw3lXZpzpoYCgp784R/ffEMN44
fnctQwH6zkCyMMO0vjZs4/NMLLcpH4pbHS5nImnGwZ8TBb7Vl08Op+yyxgRc9mwi9UkMmAdM0Ens
i6ZhTCile5xLDDFMOj+d9ieFGdm9kdo+aMrkGpDQAxYBXnyxDTzpncOqx0TXGu2jG2tIiBdyjgVy
3jJ8PuYNPhRrUA+NNz8pHOy0HiisXFLC/IuBu9c18Lx1GboUjbF3HYWxjiMqgWi7C+aPXbMumjqJ
4MyYvlVNf5zsICRbz5HKTpJxr63m6OUrJsBGDxvZLV88chC5jhzx34wmsdisRN34nmL32qwG6EnH
5PpkGD6SSSQ2zlgDedfkxusg8q+qZYRf/RartXpsSeLIubyPnfPDKmP0SzZtE+cpFEfj5lBDuEs7
9smhfRMtAEVYrCRSmPJYihasTzeD82Fl0Raw1QvWmwPIC17apBPFbhi99r3mhdHjBN26Rthd7c9p
XlsfdjgIkX+m+tbj8TrfIx6Gx6Yw7mlT/GwsYnUe/zQhViLKvC0q3+3nYVHDnhbOcOODgtnMEi8P
fiOogvXD+hIyltDZlfF44Xl0SEZl3wJ7OKahq5m72O+JO/O/RvSbplmWJ2leQps4FrvRr27peUQ7
+5o+HXACg/mzHglnZvYTWafkwa3qJ9n35sVSRKpiwz2YLAO3tWEh4i/LfUmZ+orJc/dzI15rgHop
0vuTaMpb0+LoqbrUPhC7dA59U59Gt562HiFmyPV4wHpYNlKK4jREJE5xnqwm3th2KK2QWHIzm/Kf
3vmawOWnkoLIX01H2G7p+8+qQusRTvQzFw99PS/HZmjrg5si01YhJVR9g2LkN/O51eKiTS6RFaqB
ujAdYAK+CJ8mrDmajuzc4mtiyDfNKKNV4OyUmBibsf9J11d+7Zfi7vTxuRyN+Jxkd0b7o1M701Oe
Ov0+X+Qnlt7jWX/6c+vcqJMQZ4sUhJsf1w0CgIJ3sSj1WLKfkpU+aBDPZwGnlk+1xRwsCFoFbeHQ
+ueQmPRxaQdO9N7gfkTSuHkNrJG4jFhqR4RqfDw0m8EyjhkR3Zusi2tmS/k8CEGZLPFFB8xCrixC
0dY83kpLfTYXoptWtEc+B6JVYQRxcgt9vf+xzlNrBo2qHSx65LhfGMP0WpGk3Prw7qrxx9ALpBQW
6evupq7qP+BqfxN5YW2AdcpzUsW3dYyjK+anabQeJnw3OJ6KBUspe4jv65BaozSiRrq7OXVK0LOY
6uhPtsrlMltm9ZGhi2Lt0slTepZ1JnIKNKfCCl7B4qE0VayVVLwxqechHQ3d1NqD356OZo2bFgLw
2ZHdWWmnXh5k08arh1sUDNODPeHzGKi76Mir9KKnxZjPYauSZZ9WCw93/Zb6p7VqfQUEo/+cjGwu
B4ddXM/dEAL/WU8IfxpSrFNjYFFs9VMJ44AYoYt5OArXWWk9VPUd2ywzwhUQhCgDCVbuVVFbB0W0
5uOCnWavipbPs/7DyKf2NOi0Z67PGYntQSHjCXguRPktqs1pZ3n1A4h3i+Y9DlEBd1bigT9dN/R9
Nd20qb5O0u5UJb/6utlF0aS2lpT3fA7aSweVo+uK4aRwr4xMR0fDBlfe1tk10kgXGWL1hp226Si0
ps1Wq+X8ulZzdaxY2KcyYvcNTi0Z+q+rfFGH890jc7Nbw/Zy6j+lNuOfkhzFWh0vX1EJia3yR2j+
RPgFUa1sgaORxAafo/51rbsKAxM53mIWOMFy/vDowmC6eE7p320b4F/Wx48WprhCCyCay8h7Vs8Q
IM8+Mvd2xzTCwZq5tfiaO1jGMwMVBdgd22ZNukpKZxuX7CKWIP619I6375bKA6wUUClUJD9mMwW7
bGOoAwz+koLINbjLeeQDF2HbF7KjG7s239m5uBI6D49mMTyZhoivWdKEuBbwI5oDlKAos7Yk0TZL
MkVAF/zsuLpXnCwimuFAth4twvwda73eoT6txWQniMmwYvmtnWYoH8uhh59cOTLajX3Ichsz/3rN
uDOY4XqhnsxDQPVf06iojugBv/KURhJRs7iqUaewM6kWpbJ/A5VhToO/7xeF7R6HkJ518pyAVDjN
9bUQP5t6yp+c5/DTYhrWrdbRT1aVr1YSQS7QEtX64szqFIZtYljXOU6OVWs2WHKWa6UtoSX+9l0e
5O+itnNyUtUlDx5dtOq7G0yPDCXjxbJ066+gZ8CaG3kobPpM3A6zHz7HjVUlGRVN1kOBNrarVHvS
A8duNc5FQfbeVlaxn7AoYsDqTjU15ZsK/ao0Rf1sjuVP4MFn/Y+WVjk0i+CSi/ZHyj+1mU5PZlQ8
ZLzWmoUKjtXFC4bgqxFVxWF1ViXIF2BITvkIYmOirVK7KqYZw0nCwnTTREVEVznmFDcxH8ciWPhl
7mOfZySWjT+Kar6tEllXoiWrTnBUd8rkTKvf6zjRzoIB9HVoGaXGClzS7Pzqc8s+olzk29oKtNi8
x/A6PcwVpieAVVfPNtFw0ATP8KtmzGpNuSbSV5kOg4yH+u8fVitXOxqUGwYMZdKNL8O8vK7f13Pl
XXBHiTOgt3scBfZJUQSyjpU02NLD5+NnWTJ0/0zBIkCOBsBkGuRVcu4pzBXq0FREt32f0GnpJM9R
kDA51M3egRB5SCoV30MOlccoNL7LOdNsmw5AkJsFBwDavN19HJmr0csj44AAjn0mMrxTsLfixHnK
8+X0kXRY3bLrMdrJPYyKmHncGNScabjPalblg5D1Pp/m5EA8nHd5mTCWdeq42r4mzbzruWZFsOMh
xOpGW0fkhCUbbkFp/EmBTIdqP0yW8eHdDysgoktUH+NoZpfD69waeqrxNOTPBvf1berK0/ouI9Ry
zK0WBxiGHhB2wyZx2OKsTI85YC8nWko5aZF6yc9lzaDa1VIAd8evvH46BZbMWE1QtvW/u+t5iiRJ
fF/vZh5pbGtLlmALryFWvdr6VTYpgSPGzRG+yH7IMMP4rXemO8PdOq5xWHPkjSrcrdlTOTd534gE
yi0Xb3ckdHVf/77tOLUsFV7jxSG1xZJNS9XyiP+/2A0z9w5suEvP06yrXHFcHbO01T0rmFRPOEE7
N+xgDmiWtut8a5VNd5lxZhLgHJglztaPGTfXWQp7Ug3QWaSD+oQ8tun40e+S+r6pZ0XmzMKlH8mf
6LsljduX9HYWrZ/eiHlFG8+hrc6KaIhxnfKA8119TkKWJ7QIsYnLomPkRPf1vlr1x8FsKBiz+Z7C
d+QdoqE82XrI1mPZ+rpYUzUTkQ2Obe0J4p9GlTT4SSgzmHqqMiL7Iwo2zQRshpy+Qb+h06+mMM8b
JdGCmq1Z7tTfYWbEFN2zRWWH/JyC45x6yXM1tn5R/eM+2S4Wq9Jv360UT6If4tFwwuxXl2JyiJzr
+vaXzjjvir5+iQevvzWLwepWe8nXW6LmdXGEP75A+OKohiboBeFT7fi3lRVl5ZncOGF0H6j9W62C
wey+N5k7b5R2c+KohMMK0k6IywrompAuL+BMPo1kKs5xNT0YmEBwc6jvSdydEnM+NvSrPqQ0nawA
jKXwug0W4+yUhKzs9dW5alIOgknbpg+KTTqfdfIJjFt2Ta3pQBwz33q9eGb5+95GtmI+xS8qaa3e
R1bGETEuXtaokaezlLE7gxEyXY4IEZ+ZWAa1EykgFRM0w7aqCp0NCOiH9S4FSNWCt+JhIBp3aFBr
OrueHnB3vE5eLK+9y4F+KoezZdBQYaTudF5pDakTweBK1dsaYpgcqwK97vtbz2lC1jJjqLHr1S4a
S3FAeB43qnERQla/c6/K0xKKZzyCJYcBNfITuNnWqBCY22jed2LGQpOUPnQcvS/s42WT8+pxKhgM
IVSZD/O+siWm0RFBvTAwwZBs+jHAwjw1g3kcOMLfao4wKesgGBTE6QQ8ZMsvEFx6jeRVw69BQufQ
SIv1uWJK+m5N5wpF3eA0yg3eOr3YoQ1caZ9YLgAc3o1SAZyf5/vKNllnzCLg1B27sU4TsVj1l6dM
g5r6mBUT3N/X2QGsbkXRdQV9UFpBdKP8XGs2Sj/3n+K1d2qIy11uVMh5sfjFke+NniQSkRaPchdI
8G60nfTO+c4C6FC/VFHLQXW0Px4D3hSy5WH0fKAjadqkCa/ZNMi9o1Vxoz/rue+opD2yLc7Kax+z
GvC4uXEV8BhIMNNM/viYYT/dtqblgZOTzsmLtIqsky2U/3SHJX5KB95HccpB3WZvEVckgsAvs1Np
p9cwseHNcw7qe5emAT20dL3IDkrf5UXPEXy8rLfOqq0XVENslvhnGXF4nMvkSuKwfOB49TfI1v8m
IAuQLx6bJtuEr/AX+mRGc3M4dSZvw6LdE/JnLFE/Lb2mScE7XsrtpLE268t/xeqx/tUvfjIfmtoq
4vArJbJY7QEKF8lnwzfkiej6CX+euYmgKZGSsr/GOe9GUw7eXsFHRfLPOGPR/bNp7Yh1iNs8ZXOe
3hzzb5PMKz7vr8onSEXASAGUfTLi/y7+O10GZMal5HOy/S8kEQmoZMvZHIPXxOLUBszUPlgmcmyw
wG6m9WHBIefcV8tEErJkgTZwMQqvYfmWOhcjYO7xG4OMe5KeJ6c9TJgZn1uc1bqVmH5OlR0M7Bud
f/EG3JVz555nBeewjuV5nSECb3rOeUHp/w4oOnlwMxuaRGxcK2hEO33YkRwM7Dp/QXu0zl1eXHlp
lnsVaJWUE4+Jg2JHBbIBXNujMbjHJEOu3NXOBHPIGeeeMj9CbZhprDAMM9li8NxktIkca92W2Uma
OtNCnGA9ERAqebiX4LigWg75FV7KrZiwWyDg8Q7y+vR5ao1tSYviGnQdYApe6tZ7NebwZBPBOIWS
buFW9OFmPaMHGGDdCK9y2H8TmmmYKn79TjNbG3Noo9sEDDR+JFech+PLSJgWI2uzq0JiBzItb7Ya
073Q045g7KlsO9/MkHE2Q4PBjy0NrUpFTP1pMN/VGHtYQkv3gcQo3ip8V6c+cH+Q0yYBoOdVmrdJ
roOWsrArbQu/S3YzDbYAribees7RplEEM2QRHQYwq8eEZ6Vf5f7eHBi4pROxNcjafTmKD2Ew1rjI
bobAkDq7upy+YONJ/2b5a/+XlY5PIIidhyO4/IK/XrE5j6EY3fQD+IP0nCOxLWo/GT2DvhOpg9VM
GEL5UVINolfagr/+r7UwUbVaOi3x825MvwVw1lu3ZBqOmTmTkG9MqiSS8FfGUWEHrKfe/+/CvrD0
cuPfb7eALQPHBQ09AHryF24A7/+C0z7wtBWtpvze20fzwEwdzg8tgbKsDepPucN00xucA3mBTFtO
04elxAEKn41rH4AWF5pxbZpObrNJ/jKWDBqYS9A4YNNGjJGEYkZsB3y8f5B2/RIliX9S/nndDwQt
SO4+iD0SDCCmhDNt2EpzKy2XuMIHUsfw0EwquKlL19kFL/tmLJxuOT1gLfbMx07zwjD+6bGLXHem
W6KEcZrrmCZQ55ttVE+BzL/YYzojkMu3xA6+BS3WwxVQ2Xc8CTKGoR3X+jGtQmtbtSD0OlBDvz0G
VZKD1icCtHfNdqPmdKsKPqgl/xjHq8JzABDJJ8mET1ITpJEzexkS+efSY3k7tyPJD+8PFqwouPN3
ArcFehlw6vQ9qUeOPec1+LaKIhI2ZZniG9cq9KGrQoVB/NkLp9O65E20diWq94w7ee82hU8S/mKH
TEGarIdaSrZU86robj+52Fw/jghTnV5Q+chb6dUbvVM3RNwP4JuMLQz8SUP/USeYRjS+dZUgK+0C
03THNuTxUyQj2kFVVJulM36JUfjXUih/J9Uf9KN/TWR0HjI8QgyI08PCscEiOP0hrqc2gNkZ/63j
Nu8qhQ66ztWutoj5NVJVmqKhaqLCiF9341Txy7pBT2yN+SjNrTX6/gZSBcaIEX2WFShHkxU9WLwh
TlGso5s5hzjes72gNMsW87VbWGgjTh2E8p578Pen9QDbioNtlyRSV+xDRfUhbnE6XqcnxQvQBNka
mewutA0mzROcBZneE9nfgmRsjng7eN2W6rJ+d+3XKE7N8KqqS9Hxb4Cxu5k70zuHBT4xkiYLKYMj
KyiEFRXllBnQvd3FscX5AOK/O9wgtkCV9Mcz7mDevDoYXTXEtVjfPguWKqBDshe5IG+t7RVAKcTW
EzlIg4rFfHuz/DQ8cAPd18aKBK2H8WMB59kM2gHqfRQAJNoc4FvkNz5uQ4wJssOtuFQB0xWegDQh
V2D2tFXT36rHd7I0nVCwAKOvcmGrju8YV5/pk3iLGpKBjaUe6qWn8CF8hRbyJ8g+0jC2qXONrSMJ
la7Tv+eo68wr6mAUA05sxABsFh8H1fUiWCVOE2zsjlIguVl3XSYCd+nE2uCp/4URqo0raTbQiplj
Rvitou4holMLdb3oNqkRPtHzA7XBH4dTK/KXesEdvRTRG617+D1ojj60XnSXHf4ydjnk8IfyWpTt
D2OaMV4G9PDRQ42gHxA/3w6oQk+LQu8TtWm8+kP7SzVTem3JkqyzQGiSqu2h0Two2X6Nwzn+mNop
8jubk2W/FG7xBuuTzlDikDtPez0bQeLW7bh6VdZg9RvQOqVJsLDFW7jkXnlUSdntfOqajXzo7rJQ
53Jq3E/kXQ9VosXHysF3zPbw77gxKxbm3x//oTBF6LiucFzTNf+Cu1oqe4TJy/XaAVMh7Yp8m86O
9WCZeb0bQERwrgjbQ663HFWyfFPEPl49hDY4b+NlrDlUyRjhyuWtL4mjvVrQOo0WuOOS00+VL4l5
TYXz0zemPef38tLirOYuxSZcOCfIUTAmUg4PoRNHO5dwzS4YSRIYdGmcDK/HwVi4b4bxTcYxrfSm
8jGYqeRQILMcK1/ihc8fBjoY6LpiXEkX/9KVnFr8ObBOcQoQRiteqXIciCR+s61k7+yTnC2MVkbW
v3S0/1cOaXOhT/JlHDHtKn3dC/FWjUb2kSAjNXrJDNTPVhmJ5llmxzEp352FY9qqEfg5WSYj48cV
xtaKvW8rPAVbQbGLHHhS7gvb5mW/+lQqGjj3DU5C+tPm4/o8GTVsYxXxezvdFnb42HIU3iaxrrOZ
2BK0tHBpzGwNlpIwTLsVc9rsVpllnP2Ig2e2yzFwRUv8YLtomatgIIo2v7pRuGzssn8Lk2q4+tHP
3nqrU14esTsI/HWbASIEHiZIu4+FHuoc7TJevSIloMLKRnbpUOqadnmf5FBvraYiLGXIA30m6wC5
shWhrPfX2VHP6/px3aAa1TDuKcI7Q1v7UZFV3Ra1xOadmWy6ouzuzqj6uuT9w4Az9zTP2e0aaqaf
F7aCK13C/FhyijTvj9JpuPe0X2eV6ORIXjfox7PNo/4h8qjiLFWUHRuzPCzKfWL/i/QYI/wi7GMu
iUcaRXSqFgccUqwQt9oU48bXGeR2Gn5NTYyXQ1ofEdTFnrytWBrtj1b8MDFyRJTWv5h22EREGGlG
0dPznB+WcRKnyPYltsoC6HFFNfD/PqUF/+EG8QmyQfOz/dCx7fCvE+ZogjKdJsR7MbnLxeuG6GH9
P4Bp6EYLU0Wmyf3zz9a/6HyvOzgWxj+X2wsmg/4WV9nOPRp+/Ov71/9v/dZ//Zv+9bcTdwz7EKc7
FJQgtJuiwAVLqiTZWxmEmpgAaLupYAMABDIpWv/40058G+OYcJT+o49v/PjKf33NFE9/frXnlxTL
4QBNw7R9smJC831lBeckiIuEUJ1/yrzauOe4Kp7nonOfpP1EkNN9Xv/E7uzi1grn5ePLZZIP3Agm
pwX/apT1UZRxf4/Ltr+PWYhYJsu5u5AYP0r9Z+tfrF9CasKdKAjmqwV2Ebjvt6Gw+Q+Fwell/WLD
lve5pLn646v0l358V29kv9dP+/93rOmmtr/pWNPerH8W8f1Hx9r/6ZGZ4+//s2NNf8OfHWv+Pyxu
EHiTniAt4umTzEfHWvgPXXpBUxpud5NaL5PGHr3Lo0jNCf9hWr4JudD2aPLDw/vPjjXH+4fwAyy9
OETxKmFr+3/pWOMw+Ndjoi1MejfoC7BDbY77Kyk/kXGngmXSNGYAFSaEr0MFPG0x8pbRKp+uExGM
wH23iVh00Tyf5cxQ6U7XaGAh4WGlKDMuahgUGMIQEGfZsitXDr46sOFZUBDkTXictf228i02tHGF
jL64bK+jR2l6Lx1EvV3p2p97N3s1UQs7Tje0u3gQ/zp8+yPRSwkxCWRgvA1F/Dw4+fO00GArbUKJ
adzfcId8jwIyGvZItH4a0m+BwXO3HXHCXwPTclnCWN7GDxp30yPgTTl4KMwn7nFK34yoazBfWAde
Ru8ZbzzyMOHvwLY6Fs5s2LuSLmRc915hPXBoxXkahWc3jmBHC7YPYQX5aXaoiUcWUKfJLEnehBdl
IUk28q3d8+CIX0Z8zkX4qPK6YbvqsZFUquYdvVd+V9/bannhZH33PAXpN/+cF3XEaSX9Ap6LX1b3
BQN6vTcG9kVeEhGkhkyQWQQ3LcM7xI3Xb13zE6nIZefPTXFMZb3L8V5a3hCiA42UcvnB1hBBvetM
IvSGMnFel+Wu0zSvTBCtcEePsXDknVcUHt4ue7lVg8Kt1pHxyzgyE4wrTvGY7pKQlrpcr1yGYCQT
SIEnaOoRm2sCu60DnjYE8zOrcHQCDF2xMqxd3kH0mast9vjfAhcdjEnSJG2aurtmDseNJ0r7BlGH
grYuCXaLLH7GcQKqlwMP6VGi1WFPXjCiqKhpdEDFYGgR06VOMNsOtEycw9h8w6HR71JWsZuotE5W
S9deKFiPBR2JqMGTy3FoW+OE5HBqGGcacjg2y4qDwzEONPC57ECGBwP+BD8huk2F+bDxUDUfLJW8
TlH4knf+i686f5uVm5RWbAw66XDql5O0nU04+GyxGQ75DHyqL6T/HNhFeBBIK2wv5InQ7LzxDZLf
ZkcT2JzhO8gxSJYiUHvq9f6I7HA+W7KuGedih8ajEp9RjK7ZhXDDSC4xLIJWarrBPQineTIFQcnR
5oRLkzNbjSD8lsMj3TIfW2/hkrwrnw1jH0FQCW/4s/19SNwBPBUgu2lq1AG7fXZGCWAhItktctK6
1HjSt6mNjw5vPQZs29Z4LLBWvKq+qthot32CMT0tjZfQyck8A0vcuk1aHrhxtkVV00EtKKtn7cMP
NMhDbk4hXnFJTnm29rIPaAxxx2xTUxkzBRbsMZz+KBevM83zvd0997iWjlaa7DorwwUXi5+2TX0f
4aWT8JL0tNQmo3K19bCpAjhjn49TKecANoLTwiTEMmDZlyZ7Sfy+0TWsOodyCNQ3E3hOZSxYb0Ab
He1UTFj24i2cF5xG1ctEGvQdiN5bwse38/I4ZWSLnz3CcdyBnELCBeMS2A7QiukDvROnSfrZpkKF
h6QAs04VQbmPmF3TpbdZdTDmlzwGPXp2d7OPWb4OaO2oY+Huiyj90mbWdxXm2T4R+a+MpeSO+LG/
JYkLDyI0bNQTYNhGS3g8ssDTNhfMqvKAXe1xbuqXoQ7E1lRIJmy67nXy3ojqmDZJcq5s9Ut42Psg
/bEb5XLNgR65LnVqPnt63NwVHmsWvFGNbT4OKLnOHfPQk4cIOrCgdAbFKBPJZ6cUEW8FbiN8ZFTA
pcn3KOmyC2QfG0hKX4/VQ0yRgp9ExrUcZiTPhLG3tR6TiZzNwFVG1hd+Wgj5sRsqLNPqneQxOPlU
bKMQtbYQ0/c+Cgji2egpQSlxEi4Xa7BJn5rqZdJTdWrJ+BapbcRROU2qKxgjbzsAXVz6Jj60nJPI
CoXRRlUjzgzZ25cpaq5mgFfG5CEdBEzZaHFPuNbodSrQxbNYJJusUxdPKffkF4nBE8i6R6Q8NhSh
vFulb4DFUD73Ws3qpcqxWGIFpK+wsfDy13RWN511zwku7gL4C3crf2y8Ght2UBCx0eynQFwCw3GO
ZtQG2xjpnLNa+zn23t0GoFaGmCbMujgPXXqMs7ADSihv8G2BeyYOCKpC7nrhvpRD/dusVbOLu5hz
ZGbeBoeOjzy0qIA2fpTQJneSpWOLtdGqQPk2GIL4BPunpF+vrOxiCvdim1i2i2Z+NApem7abPHqc
82pAmZGxPEg/cj+N3S1IE6zjyczlqtVy10ew7BJX79fDbVh0/AAAHFh7sbnIGupIhTjaDPK7Fhnm
EG46q/sm5DTvl9mXZ7hmUAhF/sjtAB4nEr87J6u2vWF9VWk87gQQNtlWdD6zxa7TYYflI9rKeTwy
+BzTWpJ6lXgd8oU3N3yTkgf9lziGLJHCttmAQQYar4MgUYJpLlH5uVoAFPLgYBTp2MWSXCp6E4rF
VxgoZ+AGJ6s0wmNu8mTog3BHKgfL2WLHSNkVVc7lm2k1xSEuuApUHL+oskguszHgsbSI20bxscsl
Ibe4GrdcrFajHX1W+4wkGFKNtXdK1Naa5KJbEvLs3xwqy5D60qPnqx/Cbc1dVLMLxrtEsHfghOZA
G51linvFcW8Y7t+YslIjeZ8jvMow4zeKOaIyLWOvLJ/JzP0uXHx+QdR/91vWR0VwmwK/pZnDOI21
f27i4Kw776K4/j7gh20Lo3zyWwUvwnondYc4O8R8Wxqcq6Hz9+lEB2xZPIgKdk7cWdci5hkArZRX
I84EetCp+3IinklOhgZl94Qvp8fJ7qE2d3jp4RkRiHBoW8nAgpCtwwr8BGY32HYw5Ddi9o/4ghs+
oMA+TBSBFVNP6khDZWUWbMfexs4w+AdeSij40ktOkR98Nt/hTYC9GsfgFHrAPDBwIh+YN1dCSYlH
+ZmYWH9IclKlYzR/ZYahMEASy6+S+J2OQ7xUHD9VVOBps/jBqf9geCx+28PwScpxPKDFvplt2+w5
Kpl0kzzFSQc3wJ74cMzxyzLmAWB10lohwv19JjHFzku62IHUfFu4wGa7Wy4yJgKOu7fFKcZ9OTq9
ecunxDsJK5d3TF9XnEYQkrBy1I2qDqDYR+aNDKlIFQSiDIdtihc/yCm3T8DAFCb+lgoiHg8cIox7
3c79dqQl3rMjd6sqi0eIFOFLFKVbpyd14BTyc1eYb5352cylJLV6DrsiwQud0YCG3lWIrjpPeuc1
wfXJCs+9WK1sN3NZvRJtm64Vei5zpIGIR28wb1/WgdlwLCroFIYXfg7l+MuY5M1h8wOpwzoOU5if
lYcAjTlAYCJmgVRjiXywHdgiRkc2j+hPkaPMHWn8mh/bqH2UxpxtJ8oljuTBZJud2775Q1bBrQFZ
t/GoIgKX9z3vzOjkt7CZ1IjwMpN+ML3TbEYu+B/33TRitOK+eCLEwVqwssqdWBaGjWLTRdkJDNE7
xBAKPiiW2ZiNU+4ccziGcsKzUg6PKGIBF216X5KtiIEIBwuPWtFidDcIBuHJsdAUQovHW55Pp8Ch
d8kU14KXO+Fe/6pGnhwR7V8YTFv7wmb3GKTxFpbhQViIaamDqZ+0sdpCMtXah+45UkhGgd/8TJ2Y
Xt1lGR/ZWBCd9yl94a/yUdanrM0w5CJIm0IPxPjpI92rArgO6CMc76S69M1ILizsT4ZdNdtGu9nM
jl+amgJiGTn5+DFAgB7Ul9I8e3lQHLoWyc0pmt+JW7abuJt0GV4REha0f7tWXmz8oQS01KQ3T/Lo
S3voUxB/+wyLBg3VeExTB/O8P39hCzwCJYqgIZTgdRSZxWR5RTMkzD1Ct4nn5ILL1jmE2IisOPKv
mJ1JsBSHsRY/O8N9zekp2EU5P69vhO+ESn6kNW/DkWBEPY0nwIS/9Zzd1N3vrDAUzxpYCG5pZ7tS
2S425VMvIt0nCHENvMHL0lURRGOTUY7wr3KCzzbrqk0ReRec5MOmhuzF8w4u1giF0qHlYw7FU0pn
A9Fn4ixoOFx0Pk9zUYkHP7/W8zQD+7tl5ZCeJqpZ+XWW16Aojnlj81siSA0FJ9iTCjz7iXQO7eg8
2rnEUM88O6DEWe34PQiX3wHmeppAF7JspbcpY+0XL5nAC3y4HLWybS2YB2PKbFgqIOV6hstQOAte
EpSsDmQrHaTaWTfpCIbwManPQxpE1BlxlzXRm0FGet+NCfnN+5D2pAIbgAUd5noaNULCGvUL0L1m
J7vqUSkR0DuiTqXn8wpueqoQv4qc2tRCVKz84LURRnX/mICCn6w85HfOSutgjz4NHOMCEL3yiJ3i
ODgPedVTmmK+9FY4Xl3ttGlhrRQ+9bx5sZwnmfxqwA1t/NEe9pOvnI01G18CF5gOcM69gLvBI/j/
sndeyZEzaZbdymwAZYADDjE21g8RQGiKoCZfYBSZ0BoOtfo5yKyZruqXngXMS9qf5J80koFw/8S9
5/LVBoRGUX9tzV4dQte6ZJUNEsghwc5Evm0A/Kw5MLbuE6eh55exw4WDtwXZIRabLDLqwAEjNg7j
czil4Nw6ciVRVNC8ta2NmpuuOB307Nza0gqEmn7muK329iBujV5mK+F+J4ZouAdXDARyeDIiidw+
1Z5GHijUiWkH6nT6Vo57q1nGfcdcV95iiZpOphbyskaVcREOGXtzOD6Ymv7s9tW32UIIihvOFOgp
IHkPcHRWwEf72Oa8edzC/a6clqogf9aWnvOmUwSp8X5oBJWDjN3Yhy9CAgZGwI01OesF70JtB7pM
CvOdqqCLJ3q4dy3zU6PNMMV4kHF9SC2E1fgDcfjzohZLwnhxvlNSI8NvRhTEwPpk6hWwrZIo6gon
91lE+2Uh8pmeHa+XRe+qye4EvqFGo4C2eloJCKi2qG5NofbUbY926IFx7hoGBkRYtUb2bph2fVQ1
uOU0edJGyzxEvfkoMHZGBhx3x5wKAsazE4in7gDo9BTrtXETo0CcCu02ukkdHIxVOZSBXnuXZIpr
yLp4JeCbkUTLG72/Ek5k3PSzjQyWxjFKyKZmVnDTJAjhkfMx/5bNUf+J4jDZ4e2aRQxg29UOpNqk
OKsd4svkmKJzW8OHElduGEOthzU1PPaMifK7yrYJubzxWN+wwj+bvX3Hkgc2Tua8ZqQ/w7kzdC7K
GC2Jh2XHclIjGHHtllRcu7icKYrNC/lRIH/FizdTSc2MbFpFLT40iIxRR1zoRY4dr8DORszEYoJb
CiFkuMBESiq83MK0PmoUpAaE3JNS6PFB7GwgvVFyc99tSHfdDjpFSY5bOwfLB+m8fVumKoInnaQH
lx2szpJ7cneatA4aKsrI7n53OGIsPTd4r420b1UPsaq4zefhBrHxMccgUozrqW+RzZn3mALQqLxF
gFc2Sbga7sf5aDp6eUxnUGG296lydbNg+Ns203RSOd+yRtvOuHMjjPYVNXCoOZxl7q+sIqs3ierA
otFDsc7QpbCIRa2NyPeQENTSG86dMS1AqdOTa2QL8Lwk2jadONDeP6vlln7x0LmF5ltLwj0+oDJI
plPHceXnqcZSo23uRgrg7axTCTsGYfaSQDD4Yaj9vXRirMaPFnKZEy6Lq7c0Hnpo5Wgiyi9W+qwN
E7jZWWY8ltfU5HGqnPTDw/0Va/q1Kl158Cw4jWXovg9ROe8Ud1w4sx2lSQQJPkHrbdv8PMbZLkSJ
TFiA/SnlkZ3Lh6viQ1mqZxY+OpVackor4+iA8U4WkiS9YvRVxzt25IrPDFLkwRjTHZo/BGEScoxC
vH9jXpRsWnT9OpJ2vr1dqgM3GCyXrnj6cuc15Ey3A4nQbaUVVTRacCKJPywHTt6YFC1gyTcsTkCW
yeyO59XDqrCvbGVjIlZi32np29zFUKIxQrIi+AEc9qr0Rp2kKzFEOidi9vwpNd5YfFBEkoTLxg78
yuR5oT+hSqf1DOUORMO5yBekGcnZrfGisH+7hSnvbRqrBFtrd/EeRKuzAWV0Jl40YZKXPTgR9Jh+
iU6wy+mZ6nq406mOl6ncRVoOfkCajW9N1CeE8Wyd3rAelBNBSKKTA5Y2YANjE5fGiI9aN6Qet/wh
Qo5fu/on7pPI55FhMBFuu3am/BNPjoZwYaw4AFoLVVpfUm+54txnqthqs0suoYyPcknOcvCueTUZ
J8sbv7N7kZflm0lRBUoOAbLr1wie/CYuHhXR09T32VHN4Ys1cjIQeXLUVoJJ5C4kWeqgHjsi68C6
ZjHX2WtkpChl1OCPxO7spLSPY8y8mYuuOA8eqR4GqKB0yMtTKL0PLN47Utq/9aZ7EUOI0nlbKmZ7
jbG+PUkBdBzi5LXlC7Fs4dsZv5MiPqn4pbEvuklMxNyQwWBKDJNU+De693vKUTBFmnirh5n5GJbw
ihjgIOp59txxa4oB5yDQTouH6uIwakXSFkN7Zq/opogY4xpUS6+MLSHsHfiJI+9i9uKa+86308Lj
m3xhVPsqpFA3oTo5lnE0M/vHK3gLdvoGnw2zPwS6TCWkQY0wnpGSKBR4pAFaaeHrDU9zVtXfS8WB
lAgU5sC6R2qInyxaakD55oMR2RYiHPW7KagmR4EpNnHkfiznk476DFWerrFlRwMRuZKviFxxktoT
UIObyMnOfZ0DySm8nzkyg8EdcqIz0Fw04cQynkPAifXxmretOPEuL9bIljeX8cItHrhLnyD8YqID
N84Dv8ZoEF0Y1kPV+B3CEX7P5bXIxvepbT5sZvTaS6OAy4/jvku1Evgf0vfkftD6hJMqvE1DwtTh
ooM2Qh/FN8EM/C1SNsZ098tp5neAV7QGWfic2S9DLynf9YTgGplcij65dspsVn4I00ivBJZDyA3j
3G1PqDmppIp36yi+2vpXCHF4G/XsCgpdWycnPiqH51QBr0ZvZiGXeVexWKm6Oik2EOhZVxI0MoyE
nRTGtQa81zCvLyysG0aZ3FfpvteWyzzoD3EbIoCpXjuUdEgxMqwXduRPhnFAYYOsDtRxU45cDqUU
PC9sfPpyPFv8Np6s3EaPIEnCnZhJDfYTsYLbXM3OrkuRAk1x91FMkv7BIba88uhsCE8fTW85zwCJ
uU45GUYyx7IkydjDE0TTvg7saU8tC1rdEMkVge0VKx1BFuvrKwXB5TZuoypftu5S5EBJHVj+8U1m
ag+iwH0ecpxsJcOjCcxvquTVfZwqQ63TtU9XM+hT5g+ZzueCQ0dmMRZxTq6SNBHPeyQrEXuaeZ8b
46EWdP9Uoqay9hmjmyqT7qbCwdiB0/SiX+v5szS/88oI2nF1a5s0pMxdjtJoz4SrbAzTu6sy8WVr
y9OotwVQ0h5sN75alEZBl9hiM9yOEJ4l6nttHqpH0Ka4kNKIVXB0m8cHJPNMXkgiSPTiN8pB4Kyd
fUl66OR0mvklcflRx/7g1oV+5yzuezgQZBqNOqGAndkdUu4PwTTlsRTCX5is7c15lcVxCJkznOg+
88gguLMtNZJDYaudVbXzg6qYT0UUNw2D382Avw0QTNe65XmgVp/SxWWQOd+nrP9Gr2+OmV48L6Hu
PLil9dDKiLA60d+TskNXnRCJokA1gFNbbr0COpLmOu9Cn9RNWxn7VsY3ZWmuJjAWIkOXvmMctRu5
52CJfD2vzHPh8jLp81PrDOZrKBmE2IMK/Y5fRqf0gz3Gj3hL8We18s6po2CphHVRlrqfOhSmnuiC
vmuyICy8dB+9M/FHkViFzBDZNahs+oqt5neFAH6jOsSP4fjq4t3DtUsS6bDz3JLvv0E2sChMammu
/BoEOLsm47JM/TtYIYwEhRnk0fSxuOFlcUjT1bT6TqTFgZmGwcSTrV1rEThpCOCg8P8A+093Xceg
ppDjHnPgEBQpQh1Gpk9T6cX39cQRM3GjHxhq6ytwzWKg+9BoMDHSypdI9bdLdo5o2ljA2l6gskL6
HQ6RIEbcxG7UchmA53nkbnPCXVs0Slz163rVPIy6jNg6PVu59omP+WCo4pcWOkdtNg9kIlmSFQfs
tpFIQpOaqs7ftKPZNFGQKYewbFcxvx2IdGh4XsHglV+PwsbioWXUcpU5nsq8CcBjxJu6TtbaCLLC
6MLh0CgpR643n8voHqJxzu+sMt9TdXFUFMhYFde6GKFPkVGNwKtn0WyPeFfjG2e2H3JFmFPVw2qo
+xqUclNT8/XMJQ3td6mqT0+fxcEelm2cVx7jO9wrVjEMtFTWc6j3NqOZ1D1YRWJumxipv2mLb7y3
QwBfSey1qIq3ujN1d1CCWO8l+BYKww08Q1Gxdd0YMELGOFf3PrThnO+yttnQLmODTENmn1DwiAlv
9wTCA0FiKE8y0ucgbcJ7uL1pDdJXwWh9Ay+qpxckgqgtnI2IdMDWzr5OEap1rQl1oJKXRiYlT74s
8GtWNwW/xaOVmIdegsVtPX4S7iqsgOE6ToCNin8PP7RhHSwW9QpjZdOECXkvLnlRIa5z0uGi5oKQ
ihGwIGiNSZxSUfHQS/22gBp/aafxxJnf+u4AY41x7WcJ2+BiW+TWWvFdwWsaIN5NWSVHbw32d+bw
EAMJW7FkdIsgimE6IlHay+SYYN21lS7fySGsQPMLLmQirJos/+S94/hCcaWMhnlFX/BjVY3gWS3v
Yr6tiuc/EXj1SoVuGW4uyjcwsKTh1c5HNKLJSkxWBERMf5cJLC6XNA8MNmRBl0byiE4Dk4wX85gB
jeH9rbh5nO4IQBnLml74Ft68NH9gXfHq9WCU44mRm4OhliUaY+/GsKNNrAmaHdAjm7gAnhmyTaJD
pkzils5X4q4I2ETrOw59cGfmRXRTdy3i+Jd3beM7LxqeyoT+Qs/SD94LxA84yaOWJOFmWd2zk7xq
UqN/4Rk1DQTIupi5uAb9dYCKj+KeYWjE9sCKE4/uoUJk13f2lTLEGEtj58rsDTspw0yP8mw2IQsU
pXNne+KNXaIX9IZ+MXMkzTJVkKZQFzdiSU/lrB8ZMc6XwYxymlYAjHocmuReNAd30t7hkjOnZ2u1
FSU0RxqJq84E+z4ZKfYygI/bhLcSLtDfZDJ/9CFKktE1PwhmURfbgaGSRGQoqkUGy9SyNVpQSjAR
6Y4jl+TErzdamu/Fc5ND7kGU0mq5YUO5SeLafPN4Mjorf4mBRW4TiKSALZ0uiBKSnbCTa5bLSt5R
uj/adAcaWruiTKZNGkfvZnVExv9EG3Oy3bsuwajZ14jr43neFVrzU+qUYsDGyOO20hpSZcVIL57m
HVLeEilvw0UXhxfB3bWsQSgJkwGd1XRO6snZpYrxrA7wc0vvHM4GJKhlouoibZSoUDjfNJ4oyndu
/p5lgHnzxiQ9HUozUk/W2+UY4m/1NgRCy0PMzIycgRDSpZifzNQwtnx/BVoz0JnfbaSecIsaeyqd
yue1wNlBQvkWadljZ1Nld4MW4G1jhtvmFtsQgT+tYJ6HNbE4uXaFOWZiB5732vPSMnZsRjuY5txm
Bx9XAfoUhhwbM+x/OlBDoxoq5iMUVnUDsDYrWuKWesbudkhYE0HjWJHS/Bhmtb0XsOB8iaEFR7DC
sIWkJHmcG7XAden2NIPiwFUoMX/rrZ35lhWdZ3lVfTEe2jbjygFxR6zBYoFpLZc98BCUoZ7Sd3lE
9IfhdaecbME9ruaO+Xx90Mbye5pIwLFxHAAMJM+cZAVy6SQr8bnUThnub9iOyGzMfFVGQB7gh6S5
Lsv62ytWza412MyGEBQNc8c82doZSBY2nbGyutfdY4apFy5+weyE59Ol3LDp5yKUCKFlvI5Z2G9q
9Ai7ZIryrYNdxdcyQAUG9v8VYjw0X2DhuZir5Vqx4sHJII2bKZuvXp9RkJ9jzKaUwAgIEvsBUOuv
IcwIkoiMkwB/uKTkQeRa75PrkrF3bGjX8wiQZOn8IOiZdiU59JrGb01pJ7cmdKyce2vXqGOPfPvU
C0bG5rAMLOg8fKExPPLOiO5mEcbHBgDk3FIVTQiXWYx9DikAC1Vk7J5hxMDxSYjyYEEe1Q62XZyK
uMz8rpm/PNg8sQE0VFuLEnhOl6XUvpeyEoED15+fmlaJBT9dpXb7x4CvrzYbk+0Av/tlAH0CrY/K
ljO5NKyga8LPZNmiMh9vRhZlvjewnM2K+SsKp9fB6YdAeMUhrok2qtKBTDihq0BMk9jEuQkwD6r6
hk2e2nbVtbXiiflddVqkleynfNWMwM/hfYB7cqg4piaSIlttN8x2F7AdiraR2b3G3Aa+S+L5Fult
esVXvp01C3TlwgA4iybmHMyXJ56CzGEdzhbTTHKNMbz9FoGh3eR1iwZgSQ+ppKmpS5Qz0QpfntSn
x+bGb3PsPWy8iqMXUVeh/PdnjxCyeqzLoBHMtB+8sOsewZ1OtXaJl/hiKUgtNXqyqL6b3ULulaZ+
M7Mi0SismQabFNpZSi7tHP4UrSW46cfnLF5JTSg+GtYiQ71Qurhsz1OA9IGT0ULE8ZuwZXt2iEsL
jYwymSFNL6Hu0eH350Yrgnl4QSzbb2mHSZiceMRTI5FH9BEnQKWLTjkWLTykJOAyw3cfOrt9MA1g
QivSX3G3BtYKtnF/OZxTuybWDi3u7xsPDK1GuByklPo69qAoeoNJD50CE5YqvQeWMO8M1n3AB9kK
mmwhtYowg0arsw17VYyKXlQG9RxE6CZ8psWt3wYJooqHNCXfQ7dAitvQwtiXYzZMI8I9eZkR+u0T
B5JUMrZMMBQDlHg+GxxARoVtUS03UYvRe1a5c5KxrNl25A+NkLbvNstnIkpclyXhd1lxiadRgvb6
JMJw3GJ9fgRUMl7Yo5IDwA2l7LTZ9qABNsRR3SxCs9arbtg6HHyzRl0d9mPQ9fops0i6qSgfUFSs
a8p0CFwjRHRCf+UUGk/F+hayDCZqmsyQZMbJl1c4L+HY1RstxHAmteqsR/ljXUe/Z0UAB8GhIsCC
igVGoSLhhXVDMX6g0vqG1/NpNfyS9RKyF1xPtjpm9akj+pqs2AxEVKMMlL86M+thzItuTYq/diGU
3ZaHKOO+Z5Jv3TjT78piiErJazCWI46iqJp516YZZnW7YcBBkjNzmtMgp+ouJElkA9VeO6TVATvu
wzysWK4c/En6hdGVOK8keSJK6eRSr245NwbftIdTI+OXBGj+OUtv9QEzOeEWgw9/D06Ubd0K1iqb
SCTGecT9iXVhIEU2Fh8Sgzob3GFDFBcINZPBcmgjlyMJyOM03lR1UgJgaLl5cXqLhv69LOSjatXB
iXAPIc5kHWuOXpAZyFyUak9RsbMBZ9wOoY3GkxZiH2tO0AnT25KvyH7KiMU5W51WtW2eUv3aJrya
rKCZEdWRs4/t7twIDdkb36QfuiPcrYa9XI2YHEUEW12m9hFQIOvIMlfh4ZozsFvWFohqzrMCQLWO
gX6mU8M5AmWeCYse6JSQvrR0oGf95zAat55kxh/jvhX2EAWDzWjPAj/rF1b0TBpKYNsnGVYQc8YE
/ZACdTTbdaC5C05OQlmVPQ1B6/Kv8LDQ+pniVqWmTyozYs/efLeb/CTRACP9+p51Hdx9AXqqtADI
ULw59s6K9o3dPzK6LV+FwRwZlWXnRt2xy9QjYsedcEOI0rn9yhPQYQpefrxkunci9UNyDLsHXY+P
k3OuOXdvaM40spD10TmgktGpDwjvqB2e+pguEXvwxrCwEcNDesWsi30avgIrRIn6ki10n13cFmbv
hJqercmdhoOff5BcOpdli6sYjuflIYzSrxSHBKNRC6oSOetxiq3CzsiYIux0qR3vmIwMPieP+554
cpSj9BlgsEDWdni9gnxtFlSaUqqyS7LbCU9vizwZViYz8iq/CiRmSzw3RMTUh5n3wwEDGseHPp16
83aoab3RbaxLLecTlyo12IJegSUvvXShf9kUSlqJXVBbYMR7yScD0vEctw85c2fZxTZud4xATMwO
kUGutKa4xq0wQue3EvR07+zOsYQo5t47tbiZV3taaljNZdHSYJY3Yb7cN3kdk0JhmEhp6auRM6ig
juJTF5tqqy3zc+6ObQAH7MyFK8gQGVapROJ8Er7MqxAPp5G5994EQkxTKUa/q9nT9jaOa4gem7GB
a6dIwY6md6D3j3mlDXtpIPfW5m5jaOOw67nTU7qxvWNYRYC4FoBmEd6sa1an6rY2cpFloeye1uus
0kr1VK/bSOnhYDTS1qf8u0rub19nBM3qITmHXqzdlqj2DuaAoE/mX322lqT21G8nD3teTBm3FZaz
sITqF98yeGOxPvZb6hyskQetHfBuOL/XT8ACmQ7ZoH5NAntxVLkCnsL44i2oQ5Yk8vsyM/dLzoVR
Z0iZeH9j3eHScEFjV+YvpLQLeMAJwYzzmRqUCMyryyPbR0R0Vt77f3LT3Ni7ZT6+zbMx24Shibae
1aMN0AEOj2knw5sBGnk9b/yKJ3Wrh8alw3i36Qtr3mRNz1NQENXSzSaOEX4Ol0VGmfuazuJzmbua
FCCqQhXqL8k0OZumof+KpvJozjWdqhTWbhC8W5I6uiGEMd+NhvUUJihcF/CEwDjEmek6FIFemMwW
5C6jbKa+7G7rqGDTQsIJN/4pm9Kz5dqPUasH5WLfztDUmKk2ip22OsaISw9oP/jhCkGCiaUbfoPB
jcIZB02T/yTGnjDJ7NhP1s6SkHWbZYKLUx5GeMibzMNhj6lC2+mOcZgIQt2baf9kh8SfMeM/1GgV
t0mkxs1QspugLueAaHwv1rvzbChxcBp5SiWxquYaKBW3HjgSdlEgk0i7HvpHiddyM6P/B/kyc2fh
DKiaNt13w/CKBuuAd9pfOnx4kNuY2xLpWLOs/c5Kuzk2InrJk7K9hvx0El6nxhR5KzKdVZ7rfZL4
JECRDlwCRtGdutAMcLRPK4sn2fXiFgxChFUpvpYSfIUV2za5996uGktxqBUbZHYL3yGBFwG9uLdt
bbshpgU9ERzWTT+a2RbxCNsZj2ajt91oR4aO3yO1btjIfKfOgzUUH32fQzeNSjb52lXxCvrIPpct
zQsR0FtN2O4hyelsnS4nx2iogshbE43sEOVIcUxMNGStcyzCob5VxVBjB9HifWQmnOVOtPPsisi2
In/gEsuD2h6COaqP9lKfSDPckOL91gpjRLTjcpU1M5t5RrubKdVtPKv9S5/QlKCMmLlLpl3F1qRS
iMhqKa6GhTvYGl4ES+9XhWbK8XA9zaxQ10Ka0bv9qlZ5AOZEIBAXa+gchBtCHNhXkPPQAVPH4Xjo
VqAhstx3+owfPYdU3DgoZXXxHJYsoZNiIh4LKKanFJvoGJUBlwgVgYVd3y0Wkum8aj5gQM24hZEV
00BexppNFLs77WSWGfHm0nsstZZ4yeZIX2fwLY0/CJ4RhKnAmF2GpoyESpLmxCxwt2TjeTTlfa2V
Qe4w3J3Fk4l+ZmN0k3Hr9FSGK6abqqotET32iJdWic/oZvctymOYULyXbCYeheRk6pFdRun40cO5
2TsmCi50vhtI0H5oatZ9WjdwIAUWsiw0OajK7lEv1Wsrv7MYlj9DaCBb+WfmRuvcotnXWXdJPK89
JVBcij6ab4wp+jL07BJWcRbQKXwVbs3jo6mj3U3Zng1Rw4gpJ2kkY1azZFybVavjwRCowjODo6Cw
xbsaUMuGSOLtypScJR9rqt02w2mAeg/Bbb/MICPdEB2pX6V24xOdPe3qXpzb5VmZGEq0EKz0qN+O
vVvscHpgA4bFqkr3F3EP8d4VtNGEDs6MTfCb9lp7ton78lnA975Z/WhzWdLwEcEgGRgyzV0EyZdk
+M65NfvJFN7NplkfWA3JtnuhWhIHzsCQXSLieq5nsyWkNjRqjVsup1dPgjhCkqmM5Umo1W9kTqzK
RlFvq2T4ZogFXSXGNUNkCN1Y+8n+G+C/95nDn7iOJYGAwwKYMWG0q1T2tWghchItfpfTVY8tQbq9
gy2Gy5Yr5cwTVt8xPH2BvfMmhLhL3AYOTpM9ZjbZXjPvsX2XsRQ1XqMRC1aY0CaF7k7UMdZZcj93
Y4p+3AN1iY5nnG5oHGLa1iSxb5xQd7deUTR7gDGDL7m4Q1kcG6YMIBzgIyESn8aOpzpzykAyp/T7
xYsP9GdE2dEMMVUveSDr/lYrKMgMfUaL5mI+LkIci405KfobHKjMOxnADp3gDU+iaW7z2y1HJsgL
0ndcI9O+W0cc3tIXu2g2pU9/wlOVC4R91rjquNEBT07n+LTCFaOkLyz7dkAeCIOVmCVZ4+G/MqTe
H0utvIGUhQffsugVG0kzOmU+sgUGYc3yE7YmmdBWx47W0/dGn99ZedawFNTbm2U8RfG8cJPi9ZlD
0rM7DMHr+8NtjY09wq9YWIkTWhKdzQnfUmkoUp3mCmnSl4iVue9UwjRAdrB7U9IrrZpxsmmUt1FY
sZ7I0Ekp51JNZnU2SVLdDOHInqnZD0SQBLFHaoLwWu84jvOOvSbvpgmclazT366GHnFQ5PnJpQnP
Fo/qmDh3feu8NsKpg8ZuSPmK1s6u48FJ0/SFfB8anyl55E7hI6j3e1ApmG7MIpjKmGmm7Wz7WmJt
huJj3hkMmLar8Wcs6gK7MNWDVT26DVAVuRQ/kodUunnul8TTbKa7eTby+0jDFwBrri+M1BdJcu/o
o6Sf8T46Lb/1vNjecBSwLVEvht3eT7nenSIHx0Ck199WgqkkDZ3HUGsOi52R5TTq5tbDMx5MoYZN
I+JWJwcdpqAuf3Ru73Fc2aAN14sFCCCItQlXuhEVN86PJWsIEfa0zVnB7CnHK0LlSBo7LrBrTqGF
yDCf4SDmHkJeXb94DatYmji4KaLaMZbEaO/Fp8ygVUcmitiYcGS/AEm7aSTpLG6Ol6hhrgrGWcG3
m6CDSbJny9I7ldqPriFbJfDQODnZUD6MYLuI/aScz7D9995wr0j7OpRzDtYx/ShYuj7py7HNnSuc
LM0PM1z12nhMQ15i4VVBMqGSwwvDth+p46FPR42rC0JnOFUzoYjsA0tv0rEq6izz1RyQfa1xATfN
2dDSHYtV7itg2lSJZXzwgIrEWXFgJNJfcrazBzGHJGzYMANSlqrm9BM1sDGJ+UWaa6IWt6dV3d6i
qtedqNxlVXdbOYtkKTYMN61cCTw5WxtjwMrlNvqNMKYbCvDnqE3u6xrVrc6UikRzZ/WRxIyPVXXf
JMWN1buoAkgPR8XgkCxILB8BkbOtnaEA7TFxUUNNyBqm1osv9GhUqFEjGdhbzlbp1YFLqvkLSvr/
xub+/8HYjBv4vzE2kwX879Zm/sk/rc3S/QcGShOFu0TquJqU/zqbDUP8A3aC0E0L34Che3ie/+ls
BpL+D/I3UDNIC1+09BxSVOiaV9czIsV/rNZm19Ht//MV/+N/fU//M/pV3f+lg3T/5e//g5P/HiV1
32Ga/ve8Fr6Kw0jGdCxGi4w6mYz8O7LNHYc6maQ1nZc6bk9M7B9YvWq/ypCAXt6On0XN+C/TY/3q
GaO1j7vQOsJdL48e9X02Fd0119c97Kj1B57J7uolTvv3Yy1Kv4NAOVGXZcqxVMQYzsYamQM6EXNu
i2+FpwaTQwb1uogOHlqqPaS7CBmSqN/7OT1GU748admgXWrEdkz7s+Yd5lO5+kHtC0GaFn4hctv/
m8wM8V9Idq5jCNNBS+zYtsmLYxmrIfxfIjPCUoRwfRusubrz5HYJer3QnJ8qViUbxq7Vr4Z1RZjm
+XfbEhjFyKm+OiFi4b4ZjIPuxBEg4rja8nPJr4TuJXO16tfskssuTBiMqQAfRT5atDMn827JyvLe
zufy3pDRnTebIKfXD0HNyLaqwc6F4dY4RbiiyJXnd6A8Og0x4SWJ+kxex1m9glYwri0+jnCXWMuN
yBoQhhbRVX//i5lsO1dvWuOZr5ZTtqSyj8WhWSUgGvKdxY3jezdHL29MWR14zX42pvFXnCP1mjSG
gpQ0LBpild8kbShPnZsSihy5nOJlnYLqSM3PstF2kz53v91EOyOGzT8IYQNRG6JTcpGukpzVAbuP
//lfS6KG58lFrVjBKHyS3YXKMHrKO9UfmG0aa6EYPSG5te57ywmwFEdPfz5Ue80bhpX6Ruv4EBHb
cEZSle7+fJKnTN9C4OOvBqr4WfeKfR9nvU6Cku7dKGNQ+yEGtIU0PwTRt36Qxy0wvLo5//3bmGND
I8GxoQB20UCTqtSLZ2dM8ndtGknW8OBZdvkwf3TpS6Tr2d8P1+uHlyF175qKO3niFku6xXitVVGd
er1HL6Sk/q6TcOZSgFwRN8V3bs0GGheG8e5VFW5xUiGP6Vh8NGn3gGrO6ZjVJwH5C8VVirR8ImKF
OZKu4YHWgd0LgC102058g8fiaTar+NFwVXuuB6pSrsJLlVbFCw1JftC1rt2rsDdeZQ6aFA7TV9gx
uGuKbbmAGF+SnTNNEudx4WHkHsZwJxWZwZHZzNuJPuUTD9NdSBrPkxejAoAiagbI49vPtr/I2a0+
GnsSO29qpoMYXPmSMmzzzDZ6cJRWndBkEs0+kb05GNpAshNP+3aoee1yy2O8sv5RhUt0k81l/Pev
5EzkR4f8jT+f/PPxLAJmQFWe+sVK/f3zB7vm0yjUePzPD7GRif9+8s/HwhxPSEjiqA+VQD6WdhSf
pbtQtxuTfPzzR8omYmZPwlHFoEqfLp4TD48yd5y9sgAf0pB7WIPpOkORPkaxGh6nEQlH7ELGTtmO
oWGZ38waXsHsaOZtzzLsyaU9oFmc3xZ90Q9AvtvgP/+3IlTf/3Lv/PNs/9ez3P131Ax3iw1gxgKv
ACnDFFwS/35oJa0seSii+NLOqbwkxrpVy+l3zvXItj0KtZe6m1IfheF0/PPXZXJ+kWMFPW39ZDOx
cx3T/BnWs3tF9H7GEKG9oPNNLkbImIlAA+1lWJph30Yl/vH/+xU5yOa/X5Fr5pdwg2ZI7AOwBiwU
Tj9CHNdt7UZmYBWSdsLLQTA5s4X1g38+TWYidRkc86Gy3F2ju+I5Hgl/aTLN3Q3WIJ6j0SO2fP1r
VOs8Vw3pnO3/Zuy8tttWsnb7RBgDsQDcihRzFKlg32DY297IOePpz0RJbXm7++8+NxioACqQBKrW
+tb8MmGfy9JeN1E5kVvi+0LI2Sv2FCioN0i+ySbwE32uV1BvmOcGt6mg0q1Vb+89LloY28XBYKoy
7ZbqarND/4Ri/tcUH9MJsmrKRZuwXbWnqtkg1oQWgI1k5nlAJByqMOsADm9ZtWsV2tu3IK+pwKxC
3HBN2NBBjlzhv7/PLsyT37iPeFuqhq4BftR0xJkaYch/vs9B0lp9XdsQd3moP/aiHY7EsFvKS47t
3CBl/bNs0Hjrrm88u55YUkWmPRlWYwDyEEu7cWgFxHhqDyrzrzFVsZZt3rWLgcqag1HWIVtsLHnl
Y14+12dq33ufbJr62h5KYvF6m6QeCKe82EvKWBLZCJpLeHnwxrK7Z2QtIkRw5+8Msqze5pZR6efS
G5NrQH6z/9olbUOla+u+et6Z8Hr6Lepzyk81MOpRPTXXoKIcK4pF+z0Jy7uX1O4d1Ji2tvtvYW1n
a4GG8LUQ0U7OsfGFpzI06s+uTg4+6/WaPC8X//urW7auLGPeT4uyViM45nnOp0e1rl4eeZfUEm/w
nsc3It3qCrVzTN6c7/o8q0QEsqP+69qwW6Vuy4nH/efBHKZYoaYAjH1kkI6rbGVLFji9g29N76jS
lnFrjteZrHiHvqw8qENjb0WMd/F//8DY82rlkxTHB0ZjW2+ptm3AI2RL/wfldLAxnW3ZyZzY4SK8
JHX9KIpxPAX4YAgAmt2SVV5+kH3mPCDPtNrCikK7+JbRffdwuy3wiP9iQEZd9R2l1MYwuk99NZKo
mWcUbfWjLfrqpnfNQPF0UqOxWuFKz//VyPrhCWuTRz3Vwgv+LMGtgLi19gWCinxuWkUS3Lin8YYT
a/Ia8XcwjRmxlmmtN6J/mVylOyWG+QOEYk9QmdRLHWDYghKxf4nyPtzopAsIZ9nxc60drLIhk+JV
tbs0DRMGRtfk8XIQuLrGugiPhEvyoiKSaOjPfWvZWIghI/PZOl/B7TmrVrMmjMmqfl/gXD9aGiQc
PiIPYIedwzg5G2LNIYktXPr++3uliT+/3TY/AJGBJjRhA7mx/7C0iwyQ1l2DMTwpe3Vd6uZ4qOdD
FXbjQTblmewDuLrCS8ilrJ1B2fU5A61xibPTPFLZ9fRgUvONmuJfr6cl/aODf8YTTjSk4YGI7Fo1
9l+1IXzumim9yJYO9yRzX0rqdi9gN+9KZSgvfqWJnSfaZiGbBQkJVJI2NPZ5VMyvhxbK2Mnm/Hpt
66UX2RqWn6+nFP1ZBBQKhxfBXejEpjzgywEvogcntjJkEzDSfrAEOVbV8O/yIOLHpOu7Gw6R9iZC
igsmwg5P8pA7SXSqTYp+sKEaV38MyCYc4nZBtUZyGgI+vEUzDa++aJU1Ol7SfHOTmjqWpfAg97Jp
Rf26q/LuFpWDuOpGeZLdaVIHeC9RVJMoaUkFVllsu9a/BE2j/+ztZhNjIPRVI1DCykGLL6SwoOr0
qJD9vrAv6IwpGxyt7ps+eY9F2PcnJMr2IspiUoKufQeH3Bwd3xxvCIasVVkn6jKZB0M+H1c+Qgsj
Ddnq15ARUTdTexvoin1WO/UFLvBL2fnaF6csgsdgiAxkm3H/prkntxmpci0U2HpeEKxiaE47UDD5
A0g2G8RnbR8RqTlH1dFWZPL9veznvShW3LITlPO+eybw9gB80r7qkSKuGDtG+0Cdvr+35v5aV9I1
CxVciwm+XXVIJcfRH47WNLYBAon6S8v7vg97CEqymaRVCHpbQ2tcjd2hrrz2QcGS5uIOln7wshaD
L9Odvnki2Wjg3F5MwDAbpDPd/3i8Gv/+BXQhQRuOZZmgMUnw/PPxqraViXeHGG5KQpZVn/q/bUw3
dg7unE/vh/bgF2FCVose/u+w8uz+nqdkABb92AfrovSthZxqgnRZJrqZb3yzNi7NcBDsjK5NzI0f
u5zq1CTTCnD22qi4ueDtfaCcbOLPdVrqZEfahdONW5C9O4O35tyBSjnLs3goX0AZwoR1p/oczgfW
ueJ//DOsP+IDLCpBTFsQoCyeHuyF/1hrEKpF+a856o3K4p+2qgw3nFDGGzDGZYUP98WZWyiaQVLy
FF/JQZX6tZORGRdl/uzKrqqu/jItr5w9wcab4ZnTQoSVec5wF9pgpwoTQPcoN5kPoVEjpm6KowXx
+VZMdbOFOmhRVQeOsu/hBBi10u7TKiOePQ45m2UrQtRoAmmSTXXuy8cRfKxFOnHKCFIYgXGuU11/
nlv9WBvngj3rs5eW72O/Wo4e/49bOk6bfzx/HU0YhsuyjTyeqpvGn7d0NY3tUXejJzf1/EUrZo5E
VQxPNfHaNUn+Zis8w7+EqTuBwInVb5OYYJJF6c8ss/8KKB95bmKd0uK0VnFtiOpjipJnaTRt/+zz
dHUTZx3NyGMAwtwKrMKPz+ao1Qcv1h4p4YjPuqZFZ9kvz7AZfTS0qkPaxGCc5eS/pjhfU4rondQ4
nFZqD5CoUWzvJPveD5EfnDrz0k8OaAOrPE1GP20KW2ufjKFBlKg10Q+RNkvkE/rXdNbCFcbYHoOS
KiffSIgDKLhdIIYP1uh807tfq9EuTpBt2x46CABDAprYHEXmZvtxIGf7cWZGuHEQN5oxHUZ/TFpS
Nsosbp3zKltQuceyx/GPrRdiwqHQz53uaWccF/VzO5L/hwUePf4xUMUN0hKqQTdyoHLDjVomJ4wq
hh3cBPYcajp9GxBPlnr0neV0SGmIHu/HykNqwDJKCZL956HyKXz1C/dRzDkxxVJ3APq1Q0Lg+IIg
X7+QyxuwhcRuLdCpKDWhM81oiuQ+qeOq9ir/rbD7bKfkAjXp3DTNweFTrY47XAnMx6StKLJEjoel
rQdQDAsFKjGssjhlnc8BkdtJNvue0H1WEypu0giab5OSs6kxKXiIfaEeEoQNyxFDmC+qkW0TPSp/
KJAOKr9U72rRRhQHmCqSg1S/uFkFYoCc/Mtkozq3XahhqCj846QOyiGmLrLjRh1ttSA3t+9NORK6
oIomL6fy2A6odStEf83cMNhFk+tBgZqQC2DJ1S7eh0ECOicnGRXQnReKvGJMRsf0SPg0PeO1kJ6V
aTE5vTilBjFSomj0a362q6uIe4HmLgcL0ZhvVca5i0sg7mqfHUwLt6S4J1+HXRFJ/CrVsNfAAizP
DLKahjHdcXWhqKaKki+1F39PFZdVKMF8M3EdqjNJQ+1UAFs7C8EuEsAdHEGE/EFB/29T3k/lxM9L
PqZWI3d4MB3xsYdGe7DLwjxNtVtR8+1Spjd7R/S5bh31uT4vD5sdWOd6zTLBvlaTi0uw0rTfUsEK
xIqKv21iax6qp69gFdRFjsHxe6T/HxHi36MIc9z5H5sFByNlIRzDdUg7Odza//n4q0l9UCUW5hBM
kJiLvtW+5Ch0CAQF+RFtVn/TPP9czIuL0dZmfhuV2eY8jbqGLmuze9pRabxKSBwDuDpOiaMewOpr
hxRKMnRjoB3EFLE/bMnNtHXh/YTQ+zWJUuclASG2dMNJP9YhGyrwZJQ21xQy5sCA16HZ5q9Owrvf
ws3ZtSIDTGD88EPh3CaSJpD+vUfB8/BCiMi52UZONjsANicHY1z2dkrskFWe57aKWq/mzSvBsnRC
UVsdzarOroniU6w6Oclp9IMV1aN3bMlPrh4GZ2Kb3a4uDW015Ll5H1XgXUYQ2Cvb7EBuaB3xlr41
KEjQ3WmJ7yv6vTlQ64zJyDc3Nr8UVOaMlPrd1L72j0Zt5wun0g2qDEk9xlnSLQNFgYoT1V9ipUWc
oiDFjAIWcwmfK8RodnfTh5Q9m5f1xC2cDMvC/tFUGuvWGYF1Y82PEMOLtL1WhsXtf+xNqIT7p+eE
A+MI2JBwTW1+pBFw+uPTYSljU2MAMsKPZ2Gpu12wtiuz2RkOsicrEZQYpZ36hkXgWW2tARfnfNfy
yVmk9jQvOcnHLdwenbFTaMH3qZ6eHWeo7twNyq05UBxm+5P+xe30B8VIx0s5NWiM6jSyqRZ90bwq
+ekMpNOUqDOep14FIgJD/oTTrLk1wiHe2FWUXaKY1WLp5wjSnGhYJlPrExRXg1tggRmNXQLjNLye
omo1Cr1tHFJLqmlxsy3Lwn8lwMyedopGsMuO8mKQVy91170bfhQ9idBFhtsqL7mNC3OsIuogot89
wVFFXzrgzjwf4jSfDrIpz0hWr4PZBFa2yij/ERA8x5EvG54EbMXaqsN7hAbi7gs0F4rSRQfZ1xhq
AHUQcoFslmqjHPyh+DZOgb9wDHCotqtTQtpr+l6oormkqNrRPlmgxGG9UBw12Acl7+HIIPzJ7IPs
kGf2PPQ+nlgICinki6PI/MKGhtVJVnw3S5ZCwJQhKut1c86pdl3084A1Vge2Ts1LUQqxhthgrSvN
719qR9kbo5l/t5uUqgtHL89iEt7BRcTOg5uBQo0Xusr+w8m0dDV6vgbgPehvdpR+lxOqUAAHiX3/
iZ2xsdOjDpG9p7bfCK+9vzSepEDVGnNfqYNO9YEYySXx0nqk3gLMcO9u15gbd8Rmxqmq6I0/c/X+
0mLCkj3vwlNDsJy69W6AxM6VFd9gbJl51iIJWrHb0UGfut5dzbLb+8+cKQ5qHqkXtzXEvkEesCzj
0H2LZr5/gjTJyfo5dTWxXZsPkokmm/IMKVy4LFUtXsqmPFAt+/s8+A7BGj43RDjTMbvl52t1haPs
9Dp9ZC+pDTx5/nXdby/TGkvfCeO9beBa6c7Lash/e1e0cYWCixDhKDA/reIwACb5a0SeQn6gpKf3
awvrT4ZYHHwL8TJcUZ700fXe31rm/nPab31NQO2qPw+TlwgWFgyppZwo+95/yPzy+USGkKTHJk0V
sZeHeD6DolnxVlk/P/s7v4TBKttYOVI/+DlU9Ln9fjEh5GJh9gglPl9Lnjk5Rbisy26xrZc3ormH
Jg7E22iHPVoWTCq6uTmJ7gUQcHc1MFi52J3+TZST9Ra65PQJ2iiYqDLLq/F4cdIr3P52b/U+RMSJ
SkQUGeNx8vvpKM8yOMyrqkLaVs82IeThiRvpP6iEgchXQ6E6hUNm7Z3qyQo7AA5t8y2IwnIlYEju
sAfwurKGKhvhteLWCmxOR4DJTSb0mIUfPkYghWaOprUnyug+dopqPCeG9hfs22zZO6jjJ3v4WpFf
ONhAS25mNOVbShDcB0FYMEc7FB8MP+tPoWultyRsprVF0fhCTn6/AvVs0qqCmATXe9MYryjFUFAd
0tTtJtxgneg+sJ/rTnE1ehpwi9xbTcJA31PEpoG+jKAKyNuWIr95XE5V1aY7tWNxSbMGXFMT9idQ
xnA5qZZMjvVsQC4vroIGczgFT4DPy+TsPK/IG0wr/j/s/9R6XGPunF28TMsuRp+KvcJj9LOrQhvo
FkqIckytouZxMtPmCZpENmvIuq++nR9hyAJr7jEO7yoj++FOkB/IMQ7PiqAa0bPM+qS2abGdNO4i
rK5fKbXkDcK58SwPSDbL81lpZ8GF7Jg8szxP9g9FScOTE1SzyG/uGvVZ7jyJQ8CnWcrU4D86zT5G
KrpIWHadVN93D43GTtrUbPFdIbQyhNV3/Kq0JXUM+YFbcnVOMxLwhVmL72VrPGYkQt5QjISrChnK
Dnlo8JT6EZ45ckZmXdPMty4WXD4tmcDsFoRLavZpO6O3XqYwHo6KplwNI58/Fw6Eu8r0ox246vSW
W1aDfAeYduVj9IXGJf8r9BD+qJT0TS9x6TQHgjdwTHoqkyyt06F3VckV9+H3lhwERPO3rSfxQR6c
uOMMn7Z9H759diMu/pgg+3SR4WTzeYEVPwm/KPZKX8Uf/Z/XUlRFelW2Mwwi82zcNm7oPftkP5eW
1xMt8NrxBUkeYm59EAfZVMuSUu1AXGQrsp4GqoGfFcjbT0ZLKn6+RAw4GKbu+JdskdLw93ZLflQ2
k0pz1p3QQ3RXzA1VttAKRtrUEPRb1YekDVckt3flr0OlKmLX1YO90/KIYTki2+pI6SF1jdPys+99
jrzG4mObUUTM5XI8HREbuUOv4rXtZfiTW/quC2zraZpD7h3MUw8/+AetssSlA5VzmKgEX8qBCA55
XnbtG4WSIDHUId1okDhfmtLZyglxEGrkmBWErJCFzoAw3Ac5gKaPnVDY3sl/D6Dcu3DlBa711SdM
PP9Ily/7HIb9+FXqpP3tV+mjVswZTeodpghP8hh4JbyK2QXm336VVLi//SrlqI3HImuqMyY+Pysq
30YzjQ6QxoaXTk+fq26wztbcMkjZxpUa3Mehq+9xSB3/3B1qbXSJk+wmL0l0iD1awPNbDtZpnGxL
YJhLOSrQy69qswM8SrHzdRj6u9lTQePFhf3cZ6SpdRf30zqeEJyS89yAdI8vkcBjKUZ3/RZm9nMF
EOFvM7kNQ1f8hLX1cXU3sDy2E+PjavKis16w/7g6CsziLevd5zTJzb8t60lESvFTHVEsa5kjnof5
auvX1fJnZ+S23n/27PX+cZsbo9Y7ZYXjbfA0nDAYKIK7XmLdrk4tju8U36X4x79B58K9S+vSg9qb
ztGnHp+8SFB9mwsy5FRTqwExcOu+igLIqFAS9f3Vkib6eLWJ6u7PVwuzND1YxOmxKBX4OEYYZXmN
efUVDh5B0x5FLx//0LxOCIyuChLOfMjKk5zVU/p1we5LDslJfDKcQ+nWJ5T00Os9YJfbwOhRz8+v
+j5lJN2RuZB03HL0mYO6fkm2BuTZ/BPknIGAKuCB2t++/yLzxRVPeRXM5eH9pdXyZ0WVGeF4xvIp
sU+Qhyi3/9dLUC4Qsn0Kvn/+8vAFoOREfA1NSxxDlx1BW4bNfpha+wyyCGDqiJ5pYolXm573pVCV
EqTGf56hxHdYJssmqtTdbxYvaqX1GGBCrnBnQ5hPV5jZBWqH8HWGln0YxUw9SY/GDNttaEesEvIe
Nidcn/tg8t+Z1LLaAFYS9zDS1VVqWMVjTLDnPuCqvJuiLlzktW3d64y3o1PVZ3npZMXVLa9+yCEW
atSEhQ6Czzs2zP6rWgIxoEb2WWaFEmCHOyXUoLDPKSMInuylGxWnubk5sE8DpwKbvdJL4zo646bL
bHVZuNgV1UNbn3M/bs7yrOXWufQowkKEbtVnaz78MSAnWwqb7XigBr1VJ2MfuI6xF0lq7tMGPsGD
7EzK4XWIDW/1W5+cI2d/XqLYuH1TFvKvl8DmCI69q/K3zS+tlZRdzrI1pQcFhV4h21SpAcY/DccL
FcmF95AC1lTS+AIdb7zIfp3E4INjpOr6YwYi8U1tsjuRw/Lg9ebIUuj9UtcA6uqk4ZOarV2de8hQ
Gm8g8cQrEhsY7Wavn02/7jcJha1br8etixI5sYyIhfEhCwROmU25j/hW7rXQphT6s+1yn3vMBwtz
knmOPNR5U37MmeR0kb2qSWsc0jnj4+C4tECVq6CAofprnYNdIjgM7mFOCtkTWHcMoVkgQU24uL5/
i+K+eBWKEe8wTHMWE9SDV4Tx5SPhEWis8yglFwXgmMA+AicKlwhavUdLTAPatGR4rKhZQkvbiX5p
WUp/lIchqQbIiOh4c1GwVBm0ehME2ouUNZSJ7+3h6D4omkWkxa9q/dBrgMEM7d4D4iI2UT0NTqnd
FZfqwbFujIMcFFiGLLu5ok6O8pMSKn4GCxNZLgVSUu/DCNsBORogwXsoWbQuwHa4z4ZHgHa0iy9t
BM9YGE6Dlp0mUpsjlrVsXVEI4i7rsD6tm3aHlwCcC8s6htoIYsmxlF2ShNMynvrx69w/4QB5L71e
2UVld87b8dXtHf8oDxbkRdBZc7sLy3hb2RR29NjPvcKZF+9nNWbRv50BjoaR5hkCy9+Mcuv5oKGl
PjgJLtZQECkIzkWHbfLUf4zIOWlh+oSnSnPlpxQevvfZC8Oa4oOcmkWQjh8+X1RJbASAQgOKOv+M
z4E/J1KRW63t1L+lBuABraYseT4o5OzfD1XaGQsnGLDL/dXX+AMu8dj4sQrMWr5SPAwS7L+Mbmgu
8iD7EYGmD3bcBNvPAZNgyabquO1/9uWT01wcy18KiOkn2U/0iRq3YpouZjZshd6w1yvBH7dWHh94
hHlHzVbSZQRB7ZvVkJOETv5D5e4E4s+2r37uA5g29HE9zDKDxu7uY1dtCYoYTzPu9hZq/hosc/Gq
em1yiCfQZmJuQjMwV7DBEegLY7jGim53T2PDd9PJquA4ky4w0CT5snd8uDB+W6xTIMPpnIkxEyzo
3B4yVgZWc+mElEuUo6U/ytGsGbyTPBvjztnEVf39vR+G+Qj7+Kj1HYbuulGtU9NSX42CNKMfh98z
oWvUULr6cVJUnC1s4DwyHNd73YHVQPryH66UE4zQ1xdBQXzWJUqxasdEWaDRVYGS/Fqtwlbqdh0R
knkh/NktF74FmOa1qjfOsjPrdtuRMWjQBRXzu24eSkocD/l8kM08G5Il1Fh9MdYFcCJMAeo9BRTY
lVj6kmxf8hzYOvzQPKkXBaCVZ/Q+EUphngfV3Jyayjq1YUFpLC1bm51lguTipViQgDt6HkiAP+vB
pkqa8u679PRxtPOacbzIoViYP7VCzY7DaDC7B1ZpIgnbycFEM6hpTTRzLUfRIg+EPmGyJHryOq/u
zey17dMSLwDre52kOA5WfbJN47FdysEhJ2yjFIW5kc1+DjrCDDBPYKYFHxefSPTT0E2Ewjrrq1pq
LDfmFiF47wqGoA/xEkptrdjbQnwbRBk8BXb9VZtBKs5Y1OtEqYB2a277BVKiLwL3a+HmrJUMldKG
PIheJ9d+lP1tHG6FwKSQekWccixdCzbCaIPbUHvWCbHdrrG9Fn6R7WrLaVQdqFYaIeZI9BeHCiRQ
u0H3vfOis0vV0nNX4fFZik5QVj9FL8jATvztaIj0wYCWodYXP0ysfeAMAsDF8NYpKTpus4peGiSS
Ux2rX8xYwfMDf/i1bFpT8UgosH5uhOFvy4qXnlRDXLtMDVBYOe53HWGTZ7Tqz2BUvweWSF/YdrfA
QOBKhRpaRs0fg5Vt98o982YoeuOpP4v2ZGGy+iObDSgta7SXHrCspQdf6YTTfU7xG0qv0OwgQA3p
sCkiw7srqrqMhwHThErox5QvObokh0R1zs4BH8TpoGAxc7ORfamz/s6LlPBm4lpjDe5QzT5RX6z5
oSqfrJEonI3RVnfZUlOd2jv5QJZtkqIBRAniNXWLn9hYW8oR2S0lVOz74f5549eyf0wq0/likUEm
QjoF69rwfNTbOYShAQR3WxQvwhuqQ66P/RN0weTIXfBSzi3ZpZggUDRifo+y+X5RaPIGJuYBd6qH
3tTFTh4ICX2cfTblN7wP2hJi1K/hwBrWgxlnT3mqGOMhKojutxZ14X3c6RVlZwX04Swy3H1oNu6e
u2U7Fxzdkrnrsx+O24tikOVXypS6tkDXHodG8XE1V/VToSQC0yjcbBMHEH7u5Gfy0jWWaVW0MW1A
l6LBaATqQv6tBmfKv8T7OSTug1aa1mUqFP+GyYRBJZpZrSjFSjBftqpp28dDBt++hg2KgPbNagp4
n6Vp7BpnGN/S7oQpZwvciFkdIsCFjxr7LVAVZZEmgbmbSHAYOvAUkuXaIfh1cFq1XyljCjNEK7VD
b2EmE7UaUK/SiW+5aVDYiWT1Rj31v52RHM7/f+bJV8HFIb6RMP63V/l85c95YPZxhgTxOerphd15
dsGtBQMJo33iducj6qGLQuZwN1Jz8GAM+W2qneJSdIb1MvrbGFou4tzeuHa+sefPtl4qxEaAwIhV
y6ZuJ3h/8Y4t5TVZZ1SPJPLVNWfWy/tdx+hHUtIyOyhPxzllOMmUoVMEFJ5N350+WBgVLidFwhK9
g0qz9PzkR9VronvyKb2dEN28Do0GUXQ0/FcWpM7DMPfJM9knR//PeX5fH1Kcjx6apucp/IDat1la
Dv/HyPBZ080LuC4Jln1SjK+i8YFE+axoqZ8ZvxIhW06T/nu/nK83w7kw1HTXIV38bQmkek299jWj
fvhcG+E9YmwDr8UDth8Sll5Z+ZrHROKFXcItim1IplMYPEvhbt/mD2lXeTcp6p1bWTKnrucbTpZQ
apnwmIEGLbdSYx2yuinyh8/dldxsRZnpHsFZ8X8i055F5uMg8O2hVlOfUwnZGx9WPtjjG7S1bO9S
D7TwShao+JAnJ69of59asAudvy7RZAaYDM1Zu56kna3lIAsBClzJQzQ7H2sliims5g2h7UZ0dvLX
5wyKLdpd4VTMiNTote9a8HG7rgO3vTYKkH6oWSwKnyffeNCoXl3PZR4LF+mCcAD7VckQH7Vg5gTO
bwkAqx+jrlnXCs/YYz0FRIvmt3CePxWBuAqox//n/CRxKf6XN9gm+4G3grPGTq+gTi9lO+OwnP4V
h2YNlF5UHV241TpIY3sz3BUtZgw5kEdjyTLlW9phPaGqXilOBGWfAD3oz50DM5kCencvm+z+Kehz
r63AXc3Rho7afjXdyDdUAeTz3pTvNjC0H0KoG598+pesLp8122QbOY3RuaZu5MEMrfLL2I3JssU9
YOcbZvfKrexBV/gvvSdUtWbiYU9lGqXwvC/noHT3utNSbhLp9XYsE+X8LtBh0US9BSRQ2dS7Foth
Mqd2OZ6b0M62Tm/8RQ1LgQil86czrBN9VVqwP9+n6Hm16gIokmmbtmcQG8agmWeQTvNHg4D5lkQh
q56gRl6vVlCKMtbhwmT17YF7tgYTV5qMZ1HA/hSaEHLc2KKMpdGs8FKQC6EEc9J3lSlYqgCi3boQ
esBuhcGtIfu1djr325AP8Hjj6Vtc9vrWyXTVfoh8Xd3Ghokdb/3oUfBy/jxorKUf67acP+v/Goia
YlxxWzigos6PdVXmR3nWhjYCVFFf3vu9vsURe3A3OCqZ11YxfegecGdkUx4cXUlWyHALoh3siVo7
VZctdzCoeZPzt6lRKPPZnPi/7op+rK7k5A0oc/3PPsC5Y5wP8qwKKpJ+gYubx3z2n/o+B+Rl4aDh
IGhXxaMcIHsdLHwNcFtVdp56ESMGeB47zIVauYOywXmLj0jUFYq9KFI+tFBitwrBhl1jQlqq4qr8
AtUTcqxp2ecktfIr5qpfZb8ZoU4gOo9JQh/DoQlUq3tyWe/ulUz1AYzE2ckp8+kC6JIi+fm72WY9
5dXEGE/g34yNGpK19CZvLw+1NmE2jkt0QF5GnDLPpykK92N4LACCOWFeHwecPfme5n+JBgxMbQ7x
PfV1AQAsEodeBPZOr/psrVCWf80pjF8QxEm+cos7Uq1n/t1GxdIURobvOUKyLvY+LgdnYB2Ittg7
NlIZjKo+3PZVeXB8A/RbCGMQ8trH2Wdf1FoOlPh/zmF3pjzqqnbFoe+hSjPBl8+13g+yiRvt11CE
E1ZgLDcfqszpj6GT3NKqNzeyJQ9ZzAZq8jFohNK4quJ+eBkG1Tm5g/atmVvuQDnMMNTBQg7aXplv
KB23lnLUCFPz0TBZM8rRpGIfZzaGzYMtGl7wPi0fSpN6ZDmKZP2IZCa8ejHo5cBpmhWuIdExolKH
4ugoPqJyVAByJCOKFfrkqBz4o0kxSAv5AlQM7Hpuq1oCpCUqFG6qpqiWQlWThcI+Yi8Pgc1Z2Nm8
2Z/tIS/UfVusoKNOSx/Hxm3UVd1rrduvngjTi5WGw3OZUC8yd2NFGB1zR0ETzq711Y19B26pDYh4
HvX8Elwft5WDbM451alOx3s9lpBn/OpJJ5ROENPZy4epfHK6tfrIE5Ls7hyvxLF3hFZOHwvbCfWv
dwYDFT7WNvX6redW134+yL4kVggozc0sPIeZH2413U1xSPGVFXAfPAldbvZubRfPCmbiD9yZ7a+m
71+Too98UJ3X3JhZIIPdr009Gf6qAX9ARlVBW7QKdA/CIU8q0hYKPFvlOPBc2vQdYTo1U1M+qxk8
E01rLpBcOirdICr+88fUMC2wtRt++zHVpPd/aU4QUiefxKsBXRhWuI63H51EmS0uPJLdhIL7lmjA
HwOyKQ9D1S6JcuinQRuUZetQEYTlABAIvULQNSIM3by30yQ6h2RWDumsI/dgvl6/GrPKXEx5dBgy
h6dDoaV4MFTd116zb1AASfMHaXhIIKQsZH8bN69+ZRpPQRtQiTUURJzwJPjqVPk3OBLd/n2JEhsd
hjG4DybCuoHvgTisdT9sSrIP/dxygDEgbFantRysG0T9o489nRxNWtM/uYH5bKXTOXebBGDLXOOk
ULTcUcPP6hi9fNta410NouicVP05mgfhmY0bteJzjr4kIQ/CwbEzavxxPH787EvHJrmUX2M3UxDv
LjEY0Q4yOkj2P8NqBe8sPTAPRtcsbDRnOPC59gbHUeM5ZcEDcftfzTF3gyUwh4/RojQ/RlGdR2o9
J+Zc5xppbMip0nWvwa8zP8ZvT/bJ0aE9GU7svCjQKggBThclrSjGgj2aTLpB+VWa70fyjRB+aU6A
0UUHHzSaSaBFmmzMLB2OYj7IG5hi6X+3Zo6xoGG3V5hzX4r5kRJrSfXoILfayicJVrIZ5rJvoe82
OICwsiVaa29hRGIPkAjnMfaIickVipWH3h4VW0wUNcvujUGllXuKoOW+n1cKKkutF6xeMrETpvb/
+Dqv5caVZIt+ESJgCu6V3lOOkrpfEFIbeO/x9Xeh2HN05szMjY5AoAwoNUUCVZk71wYwzxZ0VSd2
+VlgdZ1G0ytDtthNBVhM4+agLv4EtGMBGNTEJUmIFhujqgPWcPQ3u1bPMlI42uMHoJLolk5sv0tR
q/s6bM0zDCsoY9F4GKbBeVCRGC2aME5/GHoD+Nfs+dxQkedqL0Wp2I/3Cl4LZC4hBG/V1KmG1zXC
5kHXLkGE13A0l6KZOcyLsWRZJpusprbROO5n395AGJScVC0iWArvnMLCaIAw/wpuFGvivP9b/0Dd
yFe/0nXpYeoCFt1aNRzMUXM0bOFwFmrtEbxrFpM+UFo4MmA5C53QfQCSxQEc0BvjJYya8VIaRXNA
4AKpHispgjrGW1LX1X4a4O1oap5/byawWYPd3YpYN4GkI8IFUJB/H+LuKVaJojZZUZ8Ecmmwglb2
XevsX9GgVo+Bg8rPSYWykK8zBeVFzcVHFBbWdqx9NoeFx41BthNZU9I6LCPHtv/XuGkRKpLtSI73
f407kb/v/C4+dnbZ8F8Gt58Tx+Lem4TpRR7GAAMlnqNkMeRI6xjJhcVjejG82l6PTkkYap79NSCb
fcPTuyt179gnrGoKh0hrQGn5x6jabwoRiWe3xVonzn1oy5lIP9TEXHNXbt5IExBDC5qEWOlkYmHh
pA+1jj37YNTYYUKVh5ECJbyu8MQaZ1hAPlZUQ4ho09SO/hIW2bd2stIfnWV/73utffHwKaLg0HwY
CPiAW8weAmWEXZAljbWpHMhNhJtiqvTa+Ck1eH1EydNO9lEVO2xI2dnbwVIrSEdjeCVNWG2A5f3n
WcymA1cJEMazIFazyrmM0HtqCcKOCzWFt+u57sX389HfYgGinzTFN8XufkeuKGEv1Lc20GDiI/LO
rlnYZlcAJ9hjasW5IXH8Z6AVwUNplFAjZR92YvnVgdyzsBo33t07MaBq93rgjeemUQZybcojteH+
veUlZTjTL9+zyGPHmyavyazGHlMc0soYiKiIFGFDEXeii60jfWcQPtW0Via1WPd1HcFCRb16vJ8C
1cQQnSjo0m9TB2J43hjXoAbnJ1hbJmOwx5/A2M26I7KWfn7kK+TwTZ9PwxoM6UL23k+5++CLZ5g2
1HrG5UUiDXAvkafE1eKZLhNv+yTBoWjwnQfRxdkOcHO+p+ymuaqRjxF9qwbfYKBd2eYrvzpsuKlY
Tz9SlcgYfkPRI5GYcJc6WrM3/RGlfTo+qtn4Zs6KYmdquVGKHnU3N+SlXo8/I53vJ3t389muWnMT
FLGxknMbI7KuHXMHfCeqpefVP33kRYdxMMud/PS2sKUf4J2EG241xPTnz6wciPIxXPaEZ7HRMsIr
FFIQWPPtKhxxDUzHXrv6WN7/14EEZ4mrEnMF1Mjg4IUYwJXCda4WsRWCjeWF+IKLYIQDxC9jVxIa
YVXLDMH/aja66bNlw0Z/k3ukHiuFPW01aOeotf8c+j7RzwXuIgulcMS6LFRywbJTzrET3diblsAU
mignjpYj/OTcHtHqcZBnsu9+6OLpKM9aXQemDzxfPfTFu4D3RPiQegmBNWkC4uONBHC8xL9FPQ6O
V4L3gNnpd87T5OjB84iOR3ZX5UgevAJyLi8qy6HccM+zNlT8lm9RgdtckMfdSY76ooBVXCvPorZ5
2OG+nafVo58ByOockgKNyZdTNg0/bUCW9cjVxoLPoTtBFAnNJaWM0U3HIZPK7f6naQj7zZhwgkjY
9a7llcqIR0VXDeFZNrUSS221ftOCSpwzB0mWvMhWhmozhHWIDSo/fdKBDBcBSgxrFMots/KF7BeB
GZxyxeAbNU/LuX+ui3iEVK2DN0yL8NXSFeMhNSbzOcqq+4uRl++wacAT2Ea5giMP+TVlMsBLELQ7
O00QnMMyw4MgFNQP/TUAKtJd6DZvkWmDJmdn0DxobhM+DGYLOW9OSuQZvpAqDupHxdfy1xquLFU3
lEHAw92abDK2VJnX51LDwhsvm/Ex99g9E/cOP7kn/4B4EaJJDdKDmVv62iVX8AH01AEm/GiRCNo4
jZcf4ZSX64zKz+8epMq2SrxP3VX7pZNn+gVgnX4SGlZVVd9On8ZvgbLqFhv5u2viZKAqhfUtTe3P
sfP8H/j5nv3ean576IWswcEtsSoa1Mpzu6ak9nfAb2uCHfphD+KTdZD1jYjLjNWm7Ae6rkDlGeeX
tujyC8/M/CKbSfnkZ6I83xuT+adbNpUAaHRcnuVseZ3s5t4GJgwvCRRzZD/VJubnxtF1XlQ/ya68
iqI1i19tLfvceVrbKPshcsqLbPVmVh3bXv8pJ4x22j9NWOQsO5XKkPv8+dUcW2dF204PXmdjGovd
LbGkEvKaL6zuqLq7e4tK9vAUGYODmweJ0H1Uj/f4vtPbwybyiA/IcH+edE9EF71HihHMB/iv32S3
nEWwgAr2OeiZ/muWQ1JAtXv7YLWleRbzgS+QjQsCoIaw7UlSJ4gr7yOZWhXkj9Zfc+XYV5MUUrEO
Y7zG5SvJga/LjRTsSEtx7GpQFIuIfGE9+HXjktoqjK1syoHYq/0NFQBURBiqxROTgxkX3Jqt8Lts
ybmJS9qzwiB8fh1KNwqF2+T0yopUOcg+ObWtUSZ7lVps5Gt7ZExgPSfJoaggLyQe1gjCYbuFi1Bx
cKI2uBZlUT+nqtNhGYEZoWyakZ89acqzbFRyAiugZQSPZEvQrXp2dW4gThW+ykE5TRfN77it7KNs
eWZj7fo2zpaTqvfowIHutQaJrLF3oGT3BvU0PXuTCxmxfNX1erPKkDBf7iO4dVQX8vRsfijp2PQ2
xu6kZchTymtSr/ldxAHw3HmevE72y0PtcEvK8uYgSkyICyGOoR5nDyP6DMUD8lgYXfYgu6gyMDFx
s92lbPo+T/SE93Ojp0Z2SnQ/P2XzQZ4VuIEG6TAdvvq/pskzKymRU/51ad+jqEpHtFxfA1+jrase
hgYdczILD1UbqYILdPoa2+wRhFLU73GmPrWU/v+uPFw39aT/BA6kLKaZPOTVabL1XIoOo7xKdnYy
PIRxFx7Kmf1gEK9+B+yzQTtgfw6xDaEzSvWrbobuscInaeVVOhwU9Zoblf3Z4ym0ypqGbZ+BWHCs
kFPLAcv8qcXgu+O6BaFPWfCx9trwIepLSCLzldpogT+o0nfi8NUm6HXIY/rszGu1kAZq7m5jottL
oBFsjVkgcuOaO/OuKM9Bwxm7BIs7SHmoNLVItl8DflE/5apPxCH2sZ6rbf1SBVQGNrb+MTZauMLC
QD0NYdY9AGzuFzrYkg+zzH/keuA8GSQ/D8iccGqZ+2OVsu6s/V4p6Ei7LMn2WaYHtyEpHuQL8vzA
GQlPIqRVCNPLynAubVu7l26aWNiNBgUGgK6psibIex9V0jfY+jWJbubeB0KrxouspGLJ1qzUXRW9
MqB8D1H9ZqMHz8kHd5FDn+9dqk5FX12SzsWTEIR5Y9vOuVZE5ZDZp8hXrTH0kqNWO+tru5F33TRe
Q1eruHHRJQcVxU8PWZq9i26CbAofAjMYgt0YpM4vpVeZflaQbgyWkW4C1LGET8UKnWX5NiCKOukW
2X7FKss3SP4uWwUz28hRRWupJtSpUZPNrJt2tqL9CgovPiB2x/eS0lH9VOYGz7qcp3dJqdVSGxv9
JAem+eyrifXNOTR9yp6xVnwLQcMTtHXbO9Mo6S3s5VXzRXXM9EmjUE1CjJSsL082Jo8LCTHKDE3b
TprXrM2Ztzn6qVVvcClw1pWuKOso6eJDwF+W8n/sFcsx1D5DTbsJM7Vfhk6tKTdqqE+C4PraUpIl
J/Qa0iGrtcUDRlTlroEInRK8uiAety+ablNQlMRn2VIoxrgEvmtfRpieS6eC8xuicSAtD2LiSPXK
Xl7qJNgeYBDCRJyKfk8DdmzyBWSXPGNdxJagVwmFy8lfP1IIljeOG8Jvm1+5yhsfcyJMk9sKIKjd
e5jwImM7NLM3zqT0gbmUp/KgsqTBTmweD5S22435CEZcb1dBUCbvmUjag53whEHkm7w3TimW2jS6
Bzk6wHsY8si8WVFVES7jDRYZD1P2wpRV9+PagaV/HVimPWGOmcGACH/lFbUyAZawC8U1gO7Ou5Eq
8H8NQ1Sd0pxgndx+tBZcVTkY2sK8cifYyZacAUPxB1Yo7Smf5yeeo2/UgX22HAT5trR1neWo0zkn
H1e3k6dykGfyIAcSDXSvCreARPC/5snRtiwnrMfmzko3EYY3LYSE+QUEVHhTj45tjl+3lukpFbwa
dzRI2ogOwOBUjl3sqd7QMVVwhiez6z8MpRpQnmX5zcnzD4rb3XPvTvmtU/FnBrVnHuVgKtRyyQ/B
HnceJUlar3xM0XZKrA8gWh17hbusOS3NThQH4mqoB/04KA+yjYtnefhq3mfKttIZGSWVqspui2q2
fd5XxzJIZtB28E2UafTbHdpvvYUWBhMGLBMhQz0pFsxZXavUE3EMyrCbKdv5tRNfG8WFjIyv3G30
yWnmVRd9joGxnz1k/IVJ/C3By+YXadlPiy3qexUVOvueWn+0aof0oosVg6uX/YE0FFVYqttd2yaH
nqf647YWMYhm1fH2lCry8ZtXX5VGql83pohsbs+yfAD7P0s1AvxI9xHOsPdpgkr6+zSr0upbrSwM
ZUTaXot2l1tWevWxIbzKs1EFBD1ocQbPL6EvNR1BRVFurNSO+5GceB+Zr8uJUG2oH/Zwg0mdPfuD
YqUjwCI5adqvnWo7OFElwWYqa/tVdzQQ2fC99trc9HB0WWijUVxGQtyvLV+pOnWc5y4NxTVpfjVa
0x5jS2+PhqUOa4Se6UL2ycPkzjX2crjvQk7Zl0RHZ3hJehCbrVcabzo0Ohiblg77j2bp8Mcs3OKa
Ra55s6mygwYu3ixB+uMfFw1oQrZBSxDvr4vMqTGvtRnXCz8V8YvQ4APGrRLdzxSzil8oRbCXctQJ
Ydn8Y14eqh9lE51kjDoTZHbrAluIrtaNW9jYxpZPiwVYBACcGqSrrFLMTYjMcSkAob20Ve6dgtb4
pc+tCqX/U0xOuXN425ZmpexSMBIPcmoZYmznQoQ7ZsmgvYgxSeAMIFdParg6bvduEO34ocfmh2kN
5Qs1z6ySQtfZZqNifU1wBx0/IyMAU2S7C7MMjjIeJg+xoXVb1F/DUobMZB/ynmLppJ6DG84cW9OK
YucOcXNhl7yYRtM7CArTXtWxXbgULb1HteCrpnT9kg1P+O4MarEcw8fKSMaDPNRk3O9n/+jD4CFP
cbP71zCUABerljQ8sN2n2rlJAr6YFRolpXQg/cfeS61jaF4MvffL3hLMzS5eyiMZR+mndi7Cr6pm
rVuO91EqNUUh7aQ+NiqiMq2sTAAsfXq5a1fDnhx4MIzE9koBIyEfGsyOs2A44wX8NI6owQsLNoH8
DsaEqpdugrlxq1j9+wvURveA+LlbTXb+Xdcpr+/GIpwTzSDTC296sS3vWxBN6Y+4rr436fT3CeUw
ttxpYmttF/Ej6FDK2mYqTuq5xSmbDH1t1lRJtfjTPuQOBc02nqrflRL8pALUFp+/o0/+5JtiVWCW
8GJzWTY0ephiJGPHT1WrVWeKCIJnh9q/4pIjtV3Gca1ce+A+e0J7Cja6qfWoUKq9pNSv+pGO/BF6
p/llZEWIZUgR3WqIVRssSdWjSmHBeeIxv27aKn2rAvOmtrG76xOb+HYOLE4ekq75c2aG9nDv8wel
P+oLOY6rJ5lYOauDLrTuhp5FXVNrB3Qa08oCCPOdQqyXph3cJzb83snqkgYVjB+TODMJK3oifGjr
pr+yh25ZxHEB0mvg8V3fnevCKZ6GKX+XFwyg6dmqgzhp9aa8UaO5X70U3AqOoTfm58Sz+WKVIi3O
sm2GAtnrhGdMoxra3h3C7zHP4pcytTNuLYX7a6/gxPurnFg4Zb5lvYw59rpOh0Y6wODeom4ACi3f
CS90tymqxO8gE3JMewxvn9kienWFveUd+NOPS6q3n2wvfEXAuR3ZNS7KQc34aHo5iC5IEUSejTcB
Rh48L7cLKDjijfQZ1I3p1SEUA2BncFYQYQXWz1X4OXnTZmwn5020Yb6NECPv+qJSbqKtz3IConQA
v26xNcPcumLP0mCuY5lP8iye2v88A6Kwsajnuyv5ZcIut7DkVPtCX8nm/aDUyramJI8cGfbouf4k
TIN1DmhZYBsRAp9CEbMVMxvrrsG7XCvaTUNh1iKSaE+nERFbXRdRnEldZxj65j6SogFfzT67Pm3O
ve1r56zB1UHWJ4WHekqDH9z6sM7+r+MjRo/3QHzq8iwn9hzuB4Iz2xgZ5WsZiYeAhfBj5Yl+mWpd
+QbaGCiF8Zai9z0Ln3pgAAbG25i13cbsCmdTzKNuPbtgpFAJFHTW80Vy1v+8SI5SU/k/L0oGtlJJ
bJmP+qzLCVucKr3IN7aeqYDpa3Iz2vlaqi7srqDtTiZbWJX7pWoecjvEPihJC7yeNJhREcVumEpf
PaKqzxgYReKEAak6Hu91r9PUw7ZUFfSNjp1QRDYftNKhrvCvg+zDyQw7nGkSL4qmT1sE89M6Tq38
rSpwJKn7YTjI5sgNhfra4tF1Y+dlnOLl2Lj5I3VDRxkP5wuUblrbICs6h8yLSQW35PE9yzFeOJpV
pY+YOaX9UssgcqtVZtxGJK2UmBhiy7bMuPX/3vwa1ShgvYHwMVc8PUJ09Z22igpcJepMoEhABPFI
NJ7EdZqlFDl1CJPyyfrTLuc5cmLsFoTM5uvkJZMW1Y9fff94LdWZyHlYhAsaAE+IyuVBweRuVVMQ
vZHqLduyy8cJj1KNfEa+LF04UX20Gl4bCg1uhfI8tnXwVk7Cv+aV/UOdW35ijHgyw5aQg3U7UKAy
Nup2MkxGIz+nGHxrG0V58WPtYFELe2ABQkpg7ir/OgudDIB32p1kvwDFuVCzoTgk45hifp67m7i2
o1vegLzuQjdY1z6LWyeIqr1vEf3VdG2htYZ6kKtRU30qKJ57KzWzPCmGmS5x3MjXU2YGqJV7n9hG
rMCV8NwtG4F2Vzpd/GwKL11MUS5+tArFOEHdvKujmNad0ZVH30zzqw2JFalECAjbGVqyrM27EPCx
dZ3QTpopSPf9Kv8WUtmBJ1b2OVoNKX5o2+fG1ItrmOrB0und9LPHu9gRI+a1cZ5vJ9JkFz5X/rXW
PePcZT/TuTEZjoLibB5stOkjESFS31ptAIP76mI0nO6STvEOm+30Sbhh+kT5DnqUYcRdsLb+9G1O
9tSf+LWi97a3SfxWOJd787JHG8j4CBUbbdnESz1E2fTmYsGz4JNQPHRDoCONFdaTSp3ttuIPigC5
cC6TUmSrsOvrb1XvAvqdul8t6Rlk+967NkHjrCCaXEjeljgRueEWkk36jMn3uCB6tQ95aLwLK2a1
GKAlYcs6vVZ8uVKCnO/uRBVEETspRF27pgK/azYEkeGf88zGbwJlrZ5rZBc1pzsqgZsf0MCUbyYO
GHnqtC+ITofHqXUvTV5Xb45CRFmtUYXKWciqurVIdQyA59HYcXAZcQfrHPxUx4e8SInIzFAz4NfD
uZ8Pd8bZ3CcSEy1/HRLZzas/A21XRmSh5onWPPz1Cg4yz71ALtnZescvb3vToZsPItQn4jk/G9sZ
93GTY9ohu+Tha9ogL5OdbatdQnZz5xjOw94DcEcCvdFuUGZRUqrsBJPS0m5tqNt7jJdURBw8m1ll
N4EavQaKN+w6ETUr2cREPaPIMm3WdRDEr+ZEVFpTCbbLUaXS+WwgE9nK0SnPMHlv0A7KUQPe2NKL
S4EBH9daAmj6pHfNSY6Ong35Bd9526aSAMgOGdSVbGFF7VA0w+GrKQRqR3JzVKJY1TORLfNZmw+J
FjykvltcZJerZcM6Hcjt20ZDOWSc2Zt6zG2IGn1yVOfbqGxGIEbwd0a4DXJnIcUrkCO0FT6M0WHQ
Y/FeFSsp1K0TvdlT3xCtpabFFeonNj3+Y6Vq0UOL+TZ7KvS8X1fr3fh1NY7Tzd6xnGid1ykeJezo
QEUVyqYvPHPTjPbwrrRsJyMzfUyCtn+0g2p7f1T4/hZKA2pWl8eyVitHU3rKzk9plwTr2hPATuRT
uoinzxxd2LVrYDkr7SEKA31jxbnxomuE1XI7sX/WgbXKUiv5wJONyHa85kns489XVEQ0DMsh8OZA
LdNmFrZTiceioCCThf1EtRelkVHnth+4C8woT9zLLfIbkbnX0r558aPwuS3ybm06RbfmEv8sDyoJ
696Pxq2euySENYEZaZEN2cF3sfqBj/FNnWwHv/XCudrK5O4mRAE7zYKGpI4dIhY1jOfbmMFfBREb
6nNj5omz1B9i4qfzF7tps/pvTTkqWvyY29kELau78eK3vb8mewyMc5YoAW2KO1d5t7XK2+tWh+Po
3A0LHLtoLMAeDDX/4E5hL8JppJ4+Q2McR8GwaGb1cJ2r+fnednzKhrBydjdyRB4cllyHNlI2RgdY
n/LoSQW0l3wEGGxt3czFmUfR+l3H33Vd5P53c8CAdel3yg+Pcv3T5FfVc1GF5k7NpgxjJq98ln05
EYw0HoaHNjaq53FqjHXE3XAtBwO/Qw4QVUs5KC8yecJD/u0ab9Gz2NlZGBMWCzJgwaomCr1s9KY7
8iVpjy0KnvvZP/rul9RFuVEKn5xE2P/mAa+8Gmx4910CYapvNOW1NcSwVtEabOWomNMpZl/HJK6Z
rKT1MTMdyt70qjt4hg1WfvTQRqia3y2Rm4/re9sXvbW0urSCbuD7rDeqKYOG0eCJXtlOdpLtoJ60
pVax6TaqJ9lNEa2tnsGp1dzTg3XpmtGTPIzW9F3gLXC0pyR+su1OeYicFzkke8zaFHt2UvVC9jk5
DrZ/FmhqZR1crG4JTLBF6BX8yFNhGUdtmuwj1NkWOnbhPdnJSI15oYuPMUV+5ifp3ioQ3Tv9pB3l
oQ8MAxTe3NaEox0T1PWTMMPD1xTZL5sm/oQTFqJN7qMttIrnUE/L5xZIfkX86Cq7xJj2m5Lym5U5
zyiC2tuMAAoRitXGgxNeKlwPr6GWAwKzsT1YaIru7bomMB5iTIx3+CP560iHku1aE7ZdI05qOVnK
S231fz/z1VjfEB16cAE1n+I6/3PASIUaStyg/9GvzNNkX6SYKiEfP1uVkUEAdz4oPRXplVD8LUrx
T9kvu74O/+jDLlXFnwEsllcWzdlJXH03pdaTbIEka87yTJnPZBMEhjil9t61U3LpsssV3e/abLG5
D83was2HwOv69VTyCyZdG17lYdBRd+qVB2RZiW+yS1Ow57DrPN8EpOvPql5v2kDlm/fXwXfSj9EW
2eGrC7Sou1ZQHeF9Uqtbis1z1j6+fWnmgxkot6HMuz0K6dpY6KluXUIcAjewRs3F3zrlJR7foCLX
Z8MYVEJp7OOh0wg4F/Diblif/Ibj5/3K4gfw79NPMzT7BbgNY2/1LI9wNwsWFUaPP9QsJGZV9AEm
w0DiBDdQdhzbqOvCn0kxfY4uDFHLwxYtArD4AomUlSVVgtFUZDc79pNtleFtFcxN1yb/XpglPPy5
OeYQIhI1fjVYjj6F3Vx00jlXWd9EgEa5OpO4yooX0zSpz6yMfB/zyHpELB2v+yByV1QXUFk093l1
FW91HMqWX33CS4a9MgjKE+YpcoC6uOqEF/nlq8vTuuEaYP0sX+irPzGUBR4kMXBlrr7/5KZ56PtW
Ocou+YIIXVnKVV2wKJUsoXI5zS++4xIthK660SY1VreJZyLl8INwY5Z9tRumMadABn5TPgzN3h+J
1TVtIRBxiuii606+gXDQPCRlBYKLHOcTC0972VlWf0vRjqPzDap3rfASigeAuKSt+QLIePhpaCNs
7NbFV5FolANzg1qFDLtBlrCoxVFhRo1RvBYa93wKh4utbGJzhFltYOd7r43L11wnOZVkGqrdeXJV
Wb8NS6HIdW5pOko6P3IfWjLzryzzcKRWSO1HlXp0K09be4Mab6wi1F6susYGIFBy7laa+hKm3nBx
Ju9JDsquWTQ8DC9gvbHmLgw0gH/WErEKtxYFpLdLdMVfqqNGhC53hgd2VuF5ivHdaRXv2Y8966eT
5adeGNo7bxbWFgqQ0rDr1FXme1cQxObx62DMRRbafKiFkVZUZYSIETPSrl9z7KwAj1OouBFG5HYs
6Cqd6PRblFr2vVnN+mrTt8MVC96fvjU2KzeGNVs0evuQKjiwq6EafA6O/9rmafFSmliwVrVVbqhT
cG95PaKnjpFT8m/x384o4P5/RvN2NaSURqFBbzP1F9Kpl3bU2+8BRTIkpDTz1rH2XBVeOT3i2QTg
3TbtM7slvLhyMR3S0KyOuW5Z26xJjcsQs9DFfnJ8qodKX/ZD7bzi2IDZowi0D4SN+H4OydIXzVvb
td5RTwM+/bIcQ1ZmyJoMeeAepGm+fpTdueZ+9KYRPVOKcHMVIp+8PS6rVXNA0x2Oj0YQa3Ng0viR
s6BE5eptLXyaKWiHe9DO3OlJeD8MRxg7dqbCWEjageK21rqCP3mf11iTSc6c+80JY4B7nz6Y1LyZ
OQa7Lik6mZQroRMedGy0iiZy/5bj+0eznpxgN3W9ka2Qek1vMTGtVaooMVvwqnpBD3uRusRqIn4N
zTk+8l5WL8Zg3/vlfGpFgy3P6U9Y0B3hicZBc4ZtLrm/+iWtkRXnrI8/3RB3GoOM9aLW2f62YvpR
W8S7Qssab1oBcrkzrO4kb4ZeDTrJNKHoz2tV56/WDDIgXdEsTKgoF3sww90UZdTvz83eHcRFno3z
Wea6N2zWmz2CDvxp5nBpUOXlmf8GiJo5SMp6k4qYvvG3PP6MNwWI4KIL8uJiND1U7UjPT9E07rtZ
zqYlYbtENJZd+tbIL1llNksqXsJPBIJ7V1ec1zRTxRbBk9g2AL5ewxCa9L9fWYmguMQw9L+ubDGo
XaZpq3J3Jk2mlmyZrJJSg6ajRMgoSf5CwqDyIB1uMTUnVznoFtrKmJTm2em64talj8iOule1H8tH
/IdPYn6BTBMmsOA2QkDPoFvV+gFLeIRD86gK6pckKpbEcpRqRHNNpaqykaMtOeUFlUkLZEsh0jY9
uB++mrzry8IvITHMM776v+YK+9VK2P306DGLrr5NhZ7dhpM283CWSHYXnZqrz72uxRut9CgZqKPp
RDR4PBV+M51I/hHu7BQSHHMfTnPlKiA5vExJmJ3sTp+DxeU5JCdKepyuCQ96Kqp9p4EpQVuOaIZZ
HciJNezWSZ2MWfznMM3NgNDpjk9FHO3GwsHWN/SXPb9rsIgwgaBCX/+MUhvEgZqPbz1iNhBPjvcU
qVZNmFPxNz5wjI2KBuxMQV00AE/gtHeo2Qw0PjfzlscO8+Isz+Q8eVbohrbWnNZcfPW1RoT2oq+G
bdQP/q6Npmltean/blclgf3JJdfr6tZbdb73ot06RYGKQGWepPGIXuNWmu30EA9NEo7VLjRZBKXe
68jS57m0Gu534iQbQ1t28zJ5WkLqQFY7N01UMKfcs3/KGTqxhmcff5oxruHkTc233CjVBbQGxKJu
bTyZwsB/IJ3a16hzet44q/ted/Wr2avOT7zVwQvUcObzs45VFJpUaAS+rrU/x2l6r8su/I59qYrU
wQtei1niXdQIlGol69AMIrCfhr7ZKlEd8X8cki3wh+5ohHF+locggvJm6PW9JbtUpcnP46T7w+I+
T9NzPncFftD8WqS97GQ98dBADkAmPXfgFskzEg7tAU2wt5dnvj+KfX/GpGl8IGqm7cqsrBdFROZ/
nSmAk4ruWsdsehbUhkbL2NcA/gST+xCPeAerRdCCHen+nMk+bq3N7R9nIpxwScIZeg1NYUVpF1jo
DA+tXjes0zga4hoVlAurM7kmL/XHVnWDG5xHaplSY4VWFxcUnAe9SQlht4j+irrXgNNGbrch+ahp
rfVTFUghyibdmUUfHiVZQDIGvmgDZdoWO7MpHmXX2qRO9sL7V2LYrFffOzdbicBR37vZ5sqog8/I
0SuKQaaSktCqfHAGj3qR1g4+QdXcnEprXjQLy5ZqKJ/Nwv7lebHzE+omQbJZBaEO3dYveucToNJc
16hZt4jl0qrBN+1q6fNdM6c+ibAO4ZrA9WDuuOpClH61qmW60kntpRur091LadBHe1NQwrTiocFS
KR7M5eBo1cVpy4CEJLgJfL9+4ur3TPl8+DalNtDwZOAzXlkmlQyugbQg1BZEVIZNZVtIl4JSiXZO
xdvrxX62oLY5PeV9zUrThqvEdrfcOVpiQa3OMDPQ0E0HkWm+TJ0aHOAuUP8T0mRLQR41U2/y0qHT
y+fc/CGHxjp292pZ9BSaWM91b4XI66xnvxfRD7cXz1HP9uPfhv59zjwUU4t8qVzqNYxgMrB+/z/C
zmvJbV1b10/EKuZwq5y7pW538A3LkTmC+enPR8hrymvufWrfoIhAyG6JIDDGH0T/oej6u2Ygzbno
v+MZKcCcRPqrqnbRZ9I2w9IaMyQBhQp7gbMBpNuwX5UmnvZpBpSR+HJ4Ea0AnxR36aLL8NlAADPd
5FrNsSwH1eeOY7wTpmPx5ETBRQOgs66BjHxJFHhSmu6Hv5TpY2x953I3Jw2VoNxq0COHFQ8AMgy9
oj7niom0aVI7SLvrMVpRefTTTrGJ1tiNLXoOmcnkaj9sRJ8IOobDm6shERKkinjOSySd6rj6PljF
d9smKjkZmvN1wACiqJFHXGC9Nc4BkAX2r6+lMzZI87f8LJLKuaGA4q2xYCjPMYqiUBQbazdVUb7p
xsTb5PH7kGUZKnVz7scBTZOTgmp78jcERTBqjZyd2rXGW1lO1S7rFOikU5Z9GolNPAzYJ7reSOGD
+j62ogXqbQ6/cjefvlUNqcGqmLny+fQD2aT+UAjtXM1Qj7yx6ue5JrfW/9R0F+Ton0ycNasNz/p7
wAvybQ7AEO3P2ZCrRm79KUhuWk0cY53Zv63INzixvgSBa6E87yrB97jLkYOzEff2bStYmrUIP8UI
AqxSVfUIzCh+9w2UEADNfyKMnO3ZayVrWQ0aO1yQ1gxm3LRxZSf7ps+3B1ERbWDnBDuVmM+mJSy8
1ccJ+7actBOrfBIv7TYwNjqvUnbVlnmVRUReeNVxXNj0ShvHy8x1OmJHfk7mIbXuY6osuKSZC9RF
TkNuPZw6RADGvNxrJcw6z0lQzUOgON9nWcl6gX1JV9fwRLU6u+auaOGnTMW7U6mYD4jaPhtOUL4r
SPTgxwn5LrfNZ71zwPG35Xvj5jN828DovK+GbYap+WpMWu9pqE2eh9a1NyFooSd1bpMdvfk1iTX9
8miePNw925w/YhO0yzDQQVX8n6FBGTj81zgxxxHVTPX2KW4epaXPW2ZtW8I+sM5t27mbPp4I+VlB
+jzA6gTvrdUfqtKThQis34H5Ak0l/2WkaBJMaWR96dM4Wkc4MW4MEX3wzI3Prgb9VOMrAMrAb8Zt
xm+RWmYIGZIkRp0Z9a8Kh9FWnkgdcyw3MXSRyAImy7oibiSzmoMryAzJqiysTNhL0U0ZKIGgXwJq
EkgUhOw/v6lj9ZM/ojiKuZjM4U9RQ6j7qyo7Hm0FQcASHBu3INqJmm9u6P6zqw/TRc+taB87jpLu
vaQO1qhCzfL0WbkBqUSKP+Z4hbIkWvGDlaFl7O5HVMrf/+8Rg6kUGzuv/p6DA/ybLXKE15rMe9WC
vTRKQlH3UbGCRlkLb/xecAWATqnRosMnWVS1eAqN+h1BDiIpTa6tAzI3AFNCxOwqP5xOQdWuSiNO
FeS8rG89yry7QRv9Y9G64PFKfcQb2HRfJw5FyyER7msh4LjLtkfv40qOk73DfEcBMWDCLEJmdIK+
DLcpkqUgj0j3+GaZP6NqthGTYxJJUK0Xb0aPFt6xsCJ4GwIE127WJ2zqwTn7We6co975cyXbOBku
iwER0X+1F64YFn3lEIkeXo0JnU2tccVJFW66lHI67FKi1YzUuGeMa/8+KnFHcZIAR5lIVoT396io
/uIXzZ+5MGiDSCqpJyKK/3uuxygbHTYAoM9Ar+PPGOLLYmjy5LMYnWoh2/63K7ZZ9aIQVbow4947
pU7tnHJPvFh+pt2cuSgn7LxRjPY3feSo9zYQFS1Gr1fZgkcq8mFsXqDeMJ5dbrNKCgXDIVdFfWSO
O8rCMYYczmNjvwKjnBWWnOTkJWNyQgVpgV0abLohfmkti4OYPeYAoQV8KvCzoPos0BL63Civ/tXW
yYFWh6p8ARRjH2pJdA2zqT+S13yxEXMPMGHiUYJZawK0SdB1e8/HqtroRe7v+0m4V63CbjSHovaj
yOGLxp3/pk8CGEOXY3xe1OZtSDDYkCOcbLjahe9/QW293grXhyxaO180DcUZB6W9sxrX8bkd8gbH
ZN1FIF6Nz7LDjEGgLIKuzJY1UcEtKezpbKptCNWhvAa9Pp0RKyJ9rSOnjAgbSss29jtrEKT6e5vE
/RIWcAyBuNTfQwtORjf5L7NZ3hXa3Yts7mF+7VTIqSt5k9IIg+2krh2EiTBlHqWrvlaBpELDX3Sy
zOJEP3UY/qK4MP7kD3zg6fQ/MJEAke7Cng08MZ40vUrW49DWH5yKTkZuDT8r13tztqiioY/a5/6y
mSJxNPV+fGshD4aeIT7NCPteG4LjRlZzhUOhJ7QXdqvjOTMJbsr2NmvqJcH+6dSmk/ua5OWu7Tml
YO+9qRu08IgNZPoitLPhEuXDcBl5AS6NqZnW9x7ZKLtjJJDTaFSPsulRWI7l7juhPj8mKclH36cD
/NatoAWVK3mD7kCr4DJ4yUOy549x8l7dxfikLuEm/nO/feyEWyP3VPCHZjWzljk6qR+8kMH3m11/
0NGK/jC9bNWinP1FC+A+VlOYLdKiAzHimA7u9ghghb2qQD3I6y9Gke21PM+++kU5rRs1LTj0WcGH
D9ZfhFb6VfVrDwkRBSbDPEwXa6WIhk9QHmJXNNAL5d1Vi8SvpZpvlhWHqMijcX6ftYtxPevT104L
nKMf8u+8zzr030ObrU+I7dC5EqCG5HjVUHhGo6Z7MoTmP+k6sSv5uWGD2Y9hm/VZ9GFxKzv/Q04E
bz9bZVUVHJB+LbeJkyhXWURzqq9WQkTbXeWqkuw6d5V9kn1xz5qiQlfhTEqeHQASvi0RGuHzldZn
9b5JzZfIF+Jid3FNEjbTC7CRuIwnSXsRfdtewkpTdpPdvssmWQxzp7yCriHWZesgSDMYpkZoYTP/
Ls6ys2efuXBto9yYptVcnNRWzFUQW+e865F0+2cSOZ0wGuMcmwTcMV2JAX994L8RkRf7HlgN3Io8
yc9BgB58ZgpzKTt08ydZC9K6jRmsRxCJR6H3Bq5mbAzlgFxFDSCKg88wZNNuzUuFHqXecqrK7kOk
m64w0s8c8MueOb1VM1dxFgtnraj0uU0BAwwJp9e5nXMJ5qaJ6uywHkw/Ifxjr5Xk742alUfbmFUE
0jT71Iwe2kpBxtzoiu7FhNYjp22USt9E+LXxeDOboue7vguN17Az4jMAw2gp2y0WhKVVmkjDZ7r3
RR+NFT6MsBkc9YJOi3eLzSTFyyBn0bV672bEnXlhZ72XNVl4TY9zddNVW3kDQmDacxYLDCIHPV8a
mu2s0GRNNnJw5lr6zbrWuKLf7lOYuO9NhCjWsio70h7R4sEKr7IpCDuCq/nMehviXTxabI9RESFK
29lney7uV4EJfjvgj/avDjmYlPN0UrVfj/H/mgM4bLxyPBYQ2fGvj5Ft+kiGx/JPjzsfQ9s+LjhQ
AweXn/7oeAzuyfyxSFfr0u6LBWzGQ56axTFl3wJ9COGmZTkoJdZzc73NfbI0XawgtOSET5Fjw+7F
x6hHiSBFqcQjAKpFr2Nu+r8zUR+ypoi/s9EFZ1O07ZeMWMOqQNHjqfBNbRvGmnLog4EM9WQmgPYj
AhEdwklk7Zo3LG1xr7DC/EeT4YVa97NNGke1WITFr7Sevscg2j5aCKcY+pXxzRJw3kEFe6euFker
qmdtb+yo76n5+YpIeHF6tCmaFTaLQC23U2C1e9khCzkO6UMLm9wBLqMbV82i85zqZKLmdEqQMVvA
hVRWfDuJeY7d4k9PByR2VUR9hzn2ABpU3kNCPl12kVNuG72zZtkW6wqqUNtxGAVd2rjTDau8AdSP
PfwMGyAwyjh8Fx1G0umUTE9WpBaHwFH0TZEOwZcMRyA5NM+8LeJY+mdB8ghZT6iRKmrdJxsa8bqb
OlQkR+VJDnUa/UZiL3gvauNDiybWVOyPZmXlo7zKyq6ppe/IMZ+9lGRjPAWCzJ77IpouWQcKuseP
zse9/1ubvN8KXAHjGPwgXLwtSCbM/2w9bLdwYid+VF52q+eiJZMM8FHXdrlrTDuvy8O1ro7TSlF7
ez32unXVvMq6Vi4Ayam3nJ2sNuE04wjdd7D906VM8+lijOWB7b136CqlQU14bsN6uEBfLXuTNTk2
+eeGDGbZ0nHVTR9ilAGnNnwxNMu62v27rKh5Vl66ONxPPTD7u36aVB3yBfnERgkAGaG3wZH7TUsC
opscYC8mVl5LtJ+Grzws+cIs6/HZnjv0ucPvifCh0hEdJOYVet9LrI4O+09AsxLySqqHaDhND6As
XubkO0u+rRk7K9v/P03yxsbTzVPci0uLoTnBgHzphC2MEtSmtCXKxD7wZqt4QWe/O3f+cJO10GiK
lz4JIGKnnX7w3LR8mfKyBvVXdgs5RLZpwntqEsM9y6YJ9Ytti6rCUnbKNi2dRcm17sKZETX8UsHK
aI65DHOhs2UHHHJvgc81EIqhmEoUbmJniHb67IWQI+KmVmStKxPaX6TEPctGZKz/qldzXf4plJoX
WtqhQgQpJnzW8vZ7rg7RR2r1BXvEigPtXO1dPJpKVXQXrentL7ZtL2S7ljpA8XoC97I6lvCA07TF
TQb4mTvWWx9xLFjsXhEiKj2iny7rswTyLrByY+E5rodLTeE/t1WRnvjHsgUyuUUdB+/Z2GZeYD8/
BqEhixml626j+WIy1WfshTUCV7w7J4dkv6zKjiJ0wn3SKvliQjIJEvF/BtfrAFvT+42yNTYJmmvE
43ZypJzCH3JUxABeL2VVdni9hvt7bxySkLCpWdjGcpz8YWM3evbaAmYH4yCaXxz2vS5ofjo9NoB9
zRKVallHwMyy96EhcFGNEAbTtFT51JtpX8/UFTVUAPak9gUMxTUyxxA7xSJEoKeG2i6KQ6y4f5oe
nUVUpcu4Nce1HCs7kvlWecU/R91Ejk8qZG57dMjBVc+ZOU6ylfvDw44rXgT2zfnPhVqyUZ5b3JrA
ZBroINbG0L/wIscirSyeZO1RpInwL0GmHnXT9A/5XJNNcoQzRtXKyIqf7OHAROGKIK0NktTAXAdV
87t1wcMZ4a96HpbVWm9i42538LjZBPi8uWu5FuAiFnAIx4GUa52tG/Twl/e6H3bizC8dkNF85VbB
tPeAhxS9zmjZBhdV4CFHUbgdKSI98N96bAGyySg/qsZF38DHtxKHXPG17G14q33wngbdhNMuroi2
6oqvWd/u0F43v9i60Rw8hb1RGzspRBLlOpZau+nIFy4arCtMxFHabqGbaUQud65rGaEiohphEXK2
MTsn3JUtMJYhEMNFdMhdrrJax8hF8C3rjT5cZE8orJ88Rxw1C87LoDvNc2hC4jGahDz5hG+yXfLN
idYmV2pr5ibz0UMcsHlfW1ixvXRZpi77pJreqqLvFwKPk6/9oL3rQdv+zLph6yhO8ytg6SLFsDZa
3biaI0fAUsQ/Gif+rqu9SVJ+NqlE9W2Vu0N0kkXUFREZPefvqrBdaJ540i49np2zZSKD22cpCeVA
UQ+Vk1dLglftm9aNyjYAnuO04mCznECU6bCa6IdZ+ux/XqMC5mChAPkPWAGFvOVRzclc3jvSf67+
t7bQcpq9b9hrDGAtbOZd61fgB/0bhnQ25iStuLDUTHtrLLNdiSPSc9kGHsebyPvQG+Wakir42o9Y
P7TpYV5hL74rtFtAbOSAUGm9kNXOMrUb+mnWIhJ+tpdtdskSlhj5mpO8dpNNtasM61zX8UZwiJAu
8yrc1mqTPU1ImN/6olT3gAamhazKO5B+ADNGYh0LembxokRh/fS2slMOgzcLUKtA6bmurnmnv5Lc
sy6PAq9h65JYzi9kPIGnVCasLTErZWuWMeziwPwpxwIvBqgTadOXKg66/b3aev649U2/5EUdb2p1
hB4SecUqSkYXkUTVuQgs2pawQrTvkB5Rnkmdj8AZ802JxO7eyWz15sV2vJAj+lZ8DFrcvGYFJPKA
iPxMZDiOtm08W2FmPpfdCHLDwENGtskC2EOKhbCJbco8RLZVMDNgGUOSPaeR+jUS0zZCFvCb0iOK
aHu98txNOtAPP6r2TZULNOvLZOVbU/iZ1e4lakz/VwjWmdd7/M32p3bpqS10/XjUDqqlbWLT8p4b
lG5eMUOCezW3y+oQoTbSjkCsAxxGXiNVRSuxsXj658Gw4qbnVmcVmDvvTWxM5WyBEXWvZa7qCAOV
f8/m4JO0BrWDra/1ghDp3xOOdaXKCafEHo9jT2Ktr52o7pdR3bb7xheXYRbGDpFVQDIdrRLwXNmz
bKtFkOONMLKmocJ/LOZCXmmVHhy9vAiP8kokeQyH55+6HPOvW5o2jfgFaNnFymq2z/5gHAOFJ6ch
1bFSItI/iJsvBBJZP1k0cOnxenEt8/iHMSQ/XHLkaOuVeFbXbb+tWjR9ESbDwCzH1UIKO+Ywy1J7
GL9xlkixsIpavN9sZ2HO5H0xgtDM3dLB+pKqLADPfI/4c2MAUIy3okqnc68nl8eAtAZoomeaSzDw
PzcRUNyIrqieWJGxt/aRMctKzVzjXFQfInXKbsPEehQndvvd9LrPIomiV7Vxw31Xd+bGKtgn2W20
BaDrvMR1nyLlPnh7grlznq38c4UQ88AGvuffXTRIEgpSDIRHjENnnfpKFyD+fJqaVhFHWa/nq25K
DwmyGbs2I6YN+Cr70fc7BWbd9yADjmYkyKWWuFdj9DPY7FNRHfyfAwLXTS7s7h8DevAeXzv19phE
jpGfIumK/zVJFAhzXcDBR5wo+KH2g/JO9gbQV9Go1zxppo3Hi/Nk8Q891LqubCPFaJ8yWDCryh6R
dyaeqXvKsDC1ZHpDWSzeB0WVrzgEj29eb5dgmK1uI3vR4YmIWyBdCSAHilDoIBTh2BbSW1RBIjwl
auU8y05EdYRW9F8w/LNuOHqiicAYDWfBi6I3v+T0uj+ah7EvqqWsxsWgbodCKdZyPrfoErAv7XMR
lNgFFBlJpDirThxd1D3aAN0+DsfuhGdftE1V3UASfeRlWtvipbTR0FBy/ChanVj6VCgIngfRk9YE
9u+mahcOiemVmsbNQVh9Vx+VoQAv7BoRRgo1gBavIUrGdkzWusrgHJUSa0lst9zJNjJxboRszLmz
9o+fK871L+TZ+IPMv2AH242TZadvE1HJbFnF7bwMRxshcn8lR8hHgRc3OuGa+iybsmFI9jAuAUQp
BXYutu8Ri2BHYJSReo2iOjiwc8eSINW9K0BmYOBCefONNIKtl5jkAIfW3w5YwN30OvaeHdRwFdTd
QGKVyFqDNoKaEvjmDaGx7FBV1rD0R99fVFXR3LTeFbfGm1x0OXxrJ6tpiXyjHxCx4X/BdhFxnZ05
s8tlgaCCeFL85O8O2aa2eNrDxgZE6pQkeBzcqFoEQG6yYHeyncZRv8haAvniDNv5NEE9O1lqJTA+
HkBaQ8jbjlPgnbtWd8Gv5hhW6mNnbo3OfamiWn0PJ7vYDkgzbs2m8z9hGE9GqH8Fz2hvGvIFu7gK
o88u/d5Gvf41CcuGbKAWbU3b2fFCRpU6inENJua2alsHQ5kMDwJZnVLkjeu5109ZmGSvHNxhtdRb
wTcWzOjdFg0SITaGDUQnd32hgAsTyasKQ+63DgRqqEhAN2S7cKnxMTjDa3yloTL2VCJztM207NUc
eJX4bhKTcQcb6OG29oSpoLKKvBoJYUt4HK+T8GvtFK+6N3S/w+hn6HUKeueoVzSDU+JPnqCZVcXK
WxnHnC2gV7GLdvdGMo7QoXTjIySds+jHzD97OE++CsXdJPOwzAh6Yn3uQC6YquHD/Ckzw3gaOvYB
Rj48yXaScvlWZ22+3+V67qsXRfoV3mYIxYt0Wqp3cKFVVSzHPnvuYCBeqhFHx8ju6lU3xt12wCMP
Bzr2GBUy73zKlLwqaoixpo1AtLwVU4xP6JQYS81jnbyL1pkJFU7OpJe2cuDb7hb33snt8PW498kB
NUJe2AgFylHOXdWRu86dVl/L3goln1NUgd+zXGcSyLterIKfaO/1P3MfV6U+HqtPMMY7BJYdUNqR
dYrQuZECkp/KIJJlkgbhOVay4RWM+N5gLVgQ6552RLaXUM0isS4M2G4uZEDAvDP+i1/auClVMIFl
3XTnOikPQN7056oEgKjOVLBSuGAwaj29+YVFUsi2EFOZOxK/XRpozn2kPQtflkbJrkKZ7l3wGyGJ
Wu4VvfN3FVS3mowTyB526n0FBjYBz/5hdf6y7tzpm49/KWqMGQTp0vCv2LBD3nIbPhgpofls7BHG
mE4+Qb6VEpbaZ2cvEXVIPqOGZV4bgZ/1saF9utHwEmejdktcrCgcY3QWfeConz6aCgS29eyspen4
YpvmhSwlITZhbTOc/A7FXMirMlYLbSkv6zp0Uw4yY3f405pCsLI5KG5bNVb2ceuJRdRjYLRsq75a
Cm123sJh/CaL1icC0Ae3vB3RScwndTcOcbB004I8pN17m1Qnx6QP1ZvBu2YvWSL3ppkbok05cIl6
0hYQTxk2FxM8LmNhtPlKd8vxNMiq7I50TlNO42RsTRgop5ETDmPYnxM14qdf25cKuv3KCapgZWLC
fWYv86ewgjLdZe709miSV3JYTVQeY0MdW508iMcNShXU7635PIURO+PBQ13OrvDd2977/X5AhbTn
vNcTrh4Ocr7h7EckU+/3/jW5kU8OWW1EY4IOg7xgnK51l01XMan8wJDX3Mqq7FCDgvcMRkV72UYE
kHHITYPBSY+PJhXCWlQ5zbnjyBgtOf4uUIvxn+QcegWPrglfHsN9Fqsz4PudCc4MnQnPVo8cft7k
cPkZiq3+JnCCEBfnhTU/5ezdUXV1GWrpcJBVr1KvvZX4z2CLui+FGi8wSMnfk6CCscLO4F7FzqLe
EahWVrJ35gmtPD1r97LqtP5XV2MrMbVe8o4C8/w5+Bq3TxyZvhXzfFaUir0IUW+7f6ogRaDkiNvL
aqSx1jtlll1kNQ6B0BHi/9KObHpwwL7Jjxkzoz3oPoRzAk/5e62zAlmCBVD2mmB2F307n8Xm3iGK
YBlmykuSOdXN6rTD5OAiitXXmlOJ+WR2arWOTWCfYq7WY2zBSOcKbbxiUcRqAw3gvzrK9qsNAODy
aCbtnh+6JkGMrtYQ13W986C4AnlCs0NyyO5uwlen69CU09X0Un9v5uox6xLjFAPfPLd67hOtcX2+
bk/splb/lE0zpQOXlrmXX+putCbzYFrk3Gct90LpmqMZD8YlHD17WQfT8N2r3qCixz/LDiXDzq2V
ZyzE1H0dIVQ6pEb4Ja+sb2EUXvkVhJu2ThB6UGL9tUNU5+yb4mvKye6115rsxR9+yS5ZWD05+0Ak
z7IW6dW0QIcjPMrqiEgpfixDsJXVzu6qne/Yyn1qwwzMWeAsWOjJ/KVrGQYmVvEEqlc/4xXg3VBm
H/bYfuks9dCtl5pX/PRFCbildQhra/5saOYDLYw6NV92aQ+0uCfWih93R4oFJV9VzZQTyTvl5MzF
EICt6jyXjMvcAZxVOcmrRxVph4Xi6BlPVWW+k8ohGxKiWakiFPqeDc6T03n6NciG4GXgdSpH2XmR
H2wgcitZ1TSs6FXW831CsI7cavrSZL158HpQgBDV2HbPhbySheyQQ6AbOks/KrW1oSj9BrjyuGHz
xqPSAj0Lwno6VnafvZPePijCyW9mbcavdaqB2vQRaMzD6OwbSr+QNxV5Qii9CjVomdi32kXdrkNn
tjmqstnls4179KO4lHU5Bhm1et04bCpk1U368Hy/mmeAaYfVFgFT8oB2odzH/DXZ4x5HhQZceLhT
3j9GDpKfJcfIqhlW0dqJKuw25LyPf4UcowRqx0rbftpozP/02Y/e3A5/Kqu1QUA7RvijUPT0GoKE
P7kFyV6rLEcYVxgVB5WJwFwIWTlFwg/hno4tt0EGHpR0cOR9RZVzySlIC2SrqYUdIyK/MZaGbg6o
9ztUCYFejfFD9slREeCWjTHq9irRCjb1RtNtoyBLYVFjjakL/Rrn+c8cnNlvOz0juKn89ELMrwZL
bV+TCtVGtvfZqQMvejRCJds0Thu+EolmW9UBvffqr/LmIqi/hSX0jLqPUS6Fv3EZ0yk7pIMyQ7RL
C9wQ0TBQlOo35EE3I94Uv7U2udgwEz89NMWXwhlDwIgxRiuYFe60TNOehjSJ4EgHygdUymd5E6CB
tcYh9qlGOmTRlU16Uu32h9MV9YssLKv9ChhitmBV4W9XiIMMTo21xzwC8Fv1QohuSYQjuMqmkfze
Wu1yrC/mTjMp1GdH8HaexwdRUq4V1TCXGKhxpkfGQBxlMSmc6YNRvWSsIFtkAMtsozsc/mXvX6Nx
ZhDHDBpwvE8bneRLPG/k5yqL+xNqgMrJJY25C9IZ8Ti66PmChb3it7S61+YmPvZnaHvDyXaL4DUH
3LcOh25YyxG95mdnfnEfslM2kfvYwGtSn2VNLy0LuF9PfqvjFzUkT9gCxM+yUP04eS4rViO3TY3N
oyPuZ3AIyl61W4SAcixbX3V2iZB/6C4CztNEM8ry2LMjEH6OpRRSLcdHofcEnFa6MxWAwXVxMHTk
1HkidUSjQAmmTeA92R6e4EWJKL7lZr/6Hu+muDEO1uxGlcyOVXlcG0eB/MZY+exI/9Ms+2Rb7fj4
C1Q64GB41tccxxQP7f0aq5crymnpCQDVq+ySRezU9ba33AGMU+9fZdsYI7/no+66kXfxW9X2d+sS
CIszAjEkrJUk+RVIzro2mvzV8NTsNcIHoQ3d4iKbUsupUV9ROzbVjDeqbMLUmHXifoNhZteiwbGo
dDCHC93uVtakVuVYW3FB7qAlHqYTUDqA4jvPRJXMKH3IoOjxb1G/NNEcI5PAZpfThJm7i27sgq9D
HX2ZJi/5HeY8j0mN9n+uQabxm/ZnbWo/tKKpn/FbICzozzKqHNcQNUtWdlam6lZWc5H+qbIvzQ+D
Zn1KTT+zbF/1SB2+ABRhyeCh2A2jor74af/7LvrHAFBofwYYApCopoS/q8QYb0SK4AeSWdWddrrJ
pmyqmhVUXsw7yZ3dvLnQWg8VNTE9C1JJF9w1MKAnrBZBG+HFRwDx2ORZiq+F+mpOfbQKXL164xwq
FmrrB99F1ZyAyHCCzvf3/zwS8MfCi+rvPeFgsg6D+pZC2cC1qxivpa4TnLKz7Nwj5bNXQ3iFthEf
yMv0OOv4xnmo0nQbWV66KMgS4781N8oinK+iCkxPGIbZRkN2xD8UsGCnStnpunYsXd6eKHKWIEfm
AkuuP1f/W/XRlv33uNH1f02NgZG1jsZ33qjRyoPAeYxCbzbumi9z2aroI0CxLNXWMNmx+Jp7xqys
u8390uvBj49+tCpQN8MMmkJXHdh4pgbmOUzuTel89ahqfgut6VEf2+7FGWp1K++X7fKOx5xJWf+Z
qiaSt4Y1jB/t7Dxd/lPYOpbUiEZRzFc4Z5MaQwpCjniMlZ2q5WJQ7YP52dZm9lMOQYk3295RgJUF
qkGYfrRjOwpHSnQtKlL/1IcRssW6zo0//RI4zVe/cFzUTqHuZq/uhLll2FpfERXjQdTwJtZG0d9k
Z5VwxmundjgYjYk+4CxJRIZnvKRm5m+wSUTNoOpTGwCoO3IENOe4YInr1TzGCIwK4RahNxf7jOyS
tol8p1ygFuGBP59R/DmPiL+Ul42U+UAh6OjcpUDmOv+gbNaWXypOAWT2/jX/63uVX7bXteoqxTF2
oRKIrs7yF1I6sdgo0L9WeYZxr6IM4+lfV3mRYqocu9FOXv2rV4lTb0Xs/DvQDYMEYLy32rZ5fhSQ
0xJUdKf0r44QHOS2H2114UGG/2uwmk5LQHIFUR3rzyQxI2BbbMe0jrZFyDalzJ2r5qXRrROD/jym
/ddqbnbAS23CIay2cnv0zyg7zfTnDglDgNAv2JN5eAQAQfdE+mJXrn3uRWC/9OCg14lX45EQ85ph
KawXMGHxf3ac/qa3akY8yTYWQdj3N29uK9OIaFseR3vZhrdqjJnHL1lx9Xy4KaGfbRtTdZb1qCnw
4mp72WTpvlR6wJSgRU4K4rQNGIXQbxayoVJNeKNI03Kf8YGrd3d6tD+q8mq0nYuSWzmptaqER68g
YFp70xJ5hvR4rxIaCo3S+iKCergYM6NYtk+YSW0KFb3FdL6rxI4EFmQAbxCpa0+ZbiZ6Xs+TiSm0
icx5OUM0ZIFWZY6nbVruZdWdARx+qKareOzdtR102nNaLHxHq59mFBSh29+xwKC7cG0QXPd2TB1j
jm5nWePPT8dY1ktF1xB8nG963J4OxSoZHYJhc/uj0x2qdet2BlqA//mkaiY7TEG3QcZCQJT+zzyy
3VBn/ZUSx4l/5gnnq9at914kzONjHtleesGxMsr2eP931x1eOLmOo5JNsCyPXeut9yBrkfEONulc
bRJU8CwRtvsRIu2bZUzZgpxBdfDU6uj3TfSSZeOnzkLLZtcPl2ruTZcQX8gnS/HdhTp39K1Jcr2b
boUPUB7fpGEl212iSJUxwhqEELAjMK9vJrft/x9j57UcubJt11+5cZ6FUMIDCl09lLesYhVd8wXR
bAPvPb5eA8nW5j7nmtALotIA7CZRQOZac435nvlbOd6Vob/RuqzaIwDTnisB4yY08u9FyybNUJ3+
lOQhFogsaohp84MMgexHJTB27cd6OJOigmw3D1S5/RhSMPLk4Ct1cDWzWssrZe4I6zEkfuFHT7qi
22d1PpDkoVQ25d/JbWo229aos7MI93JGOajou2aX4KKuxRLMTr5OLG16kIc0D8TnJ2KgC9cF3C27
KmSUPKlLvds6OZoR2ZnPkz9HsoT3BPY39fbrWvLTNFAVbuXD4nPe1/VFXlZr4WZUo8yXCQflhs8K
MaJZ0vh5aPx61eUGtSpsyT/73FZNBEUPzJGdVtQEJ5dKtL/Okt1KiThS9nmfkkhtFkaaNsW46TRN
q0mtw2bxNUuepA1ulayqQhd7sxg2X6Nmj3OA0rkbgUbpmqt+Q3gpcp41p27QimrFR5QnB6h6sGH6
6YKa0/odjsmTlQj7W4yehhIdFoIFXwI0DeoDbo/tweQv3KLbsGcDFvWhcMFGeVBW15+dpuF658g7
YL6lPSj88rWFnNf1Cm9ER7fglgUOZRyDt1GgVR4jy8DiNyt6lUVowqo11lh8ORGdmHxEm5AEyrJs
CtS9wAu2rHOIvidmdqBUE0CFbKahdkvMH9PckD0it3/HsVafjMyLnrCC09ai598om1AgQWpRngq2
nlF5lsXTCXrIXfaUZM0XE/njw+dYEgRbzxPqSl4bv8r4obb/zJVdegP1Lo3Vq1A0UiiuizV1L0zM
Ebl+jwBx14yTWMqrUeu5JNraH0XKc6hOsmqd+6O7QM4Q4rhKn0Ewp/9bW2m6ZmbD8T7+a46cKA9f
fdB5J2p7BR6zpcUVPq/zNakcLGdRkqNaf/XJT3/7geOIei0AsEXe9J//FXKmPLDB+O4ZJLhwy6C4
qn/vBrs/ks/pj/ITzh9/Pv2XfUrYWXvSBsuvE1I9Ho5fp8pPX31mmazbFuaEauvusSdQ9Xlwq0in
uinysNYy3Wr1NdJSq1NRNsnMv32UbXkNxCFirYVDudD/uuR/OhHfPkq65YlV5VEvl8S7rx8jr/V1
BTmAFAX79qJTz0NVbwNRj9+GQbWxoButkzsGuJRPFAZrcH3eMe/dTCNLzKZFZJ1YU31vyhBdKLkL
dMllxtMb/XRLDvRnExXL1LNqDAVeQF1kj8XMNRu7cV+GecRXkRZ80hiRUbef4BDES5cC+62dWbDr
Z+CZnBI3WTNjMqjCnM+QA//FReQEefi6kDADQOj/nxcZonYvf4AQPILZ7uKn/or7bR8uFAJqKuy6
X7wJH22SZN8dvqiL2s+rt1ghK4LiGfi2T20afKX4pkVlux4Np7pgPhVsS620T80INSBrzfGQOJZ7
yMJ03OltQYlDZhqbzg3MC6GdbG2N6Xhrxxq+YdpOz5VZ4hke+M5bHSmEQAkXQkGI452X20Btczx2
Fn4bpWuIY0gt0jxvTn4xDw1UY0WTbW5HivvQgverUjQKUvgYVFKeJvkqHSxfQRDYewcCvi94GB4c
FHzTnOn+rhTwYHBbxQm8vrZZfh+C0XlpDUxW+QUlSzk4DEWyNfwIlOI8d+ZJrtpYgT0zN/uITN1Q
melDN59bm9VKHSvvbuiEjAZVWctLKn6unTvHyj5/HiW24Z7YC5GB+Rr5iH4qCJx++/kDLf4HSMTs
BfIc0mMh7ybdLqGyVMXWoArc+wjDPt5GwnvtTCx0922TwLZz3F9upIR3PcC0x2zIRocYohmOTbDZ
J/scTuEdq+FFauwzNEsfiVY6yxkzek5YpT6AvYX7OA+IxCJfSvZPpP6wUVtAvGNjCmJN2YdFgfNH
liBUxsJE3Dz8wncpiuF6aEbSoh2LGkKzH6yjpLVa6pnJKms1kIyFFT6Es/CGR6f3kbQfPYvN7ynq
41Vps5TBr+93XmkdYu/BoiytPpvg5R/LuSvIM/1oJ+bTV5c3CvXgF7CMM2wq50lyzM2I0gS8kBby
WqZRZatoSNpt3fQ+6bGqqXd/8hdR0p6mlrhjGrk7T5uJBnVkrin7Nj8UYVAJSDnlU1BGKmbuWX5O
IR4tG/T6m7rwx+PXYeqKP80xIXm+/BqZuW2Bj70HW0pzAPKWUqo0VqNHZDX6bnuK/VaFKZIKnsB3
w8zKdeKUxoOA3rSL7VY/cC9NR6OHTxLEhDYd/tCrFP8ZKkkUC6BaSyGa696NVJ34nQe4+ISntmm0
62cZMS3PivSrVCPMYyhTtavXDA8mCnbS7rs6T9K3KVCdY0IYcymbGbKAVU2icC+bA1xmvYzTp74u
p4utit917+MWnHbaZtAECHJn5Bpt9hNI/6mZNG+h4fVw54mLdtXPnyqvde+yK6qGebmcX2QrK1Nt
ZejAm528wuk1qS8ku/eTCFSU0X19kV1/9adOqR6/uuSMAHUCbDS+V57oHwMle0nN0vhw8TqiMjcb
b4TETCSgFG/rfS7eSGFtGsfWP4SAHB2i479oBaBbXTjDCrKv/kE1Q+lrH/EdFFV+RINZHgmu1cgg
U5v8ZF5QlJnFFXU0TXWMdasq2CPS/pzU2JOxbz2wbjUEGziu3V0eIB5tfESiV9kiWzFAYcVUWTZB
G2mXtPR3X/P7GM5N5xj1QfZp3oTf8Tg/EuZLUrbR37FkIuBQoH6fu5IoSNdBNYQb6ACYRiFOZpGE
4ygKPKja1BHLg+9U1ZoUYzfjftTPvsLDMo2q5ouc0fPF35suMg/ZNKtE7CKNiAVqh/hkzYcUSBi2
Xdpetr76ZfOzD5HWQsmj4ij4e6vRaxhO9cUfu48RQwIKa4uYfB13mW6ExatTNMQtbN/dyWZcYmFR
Uqd+VAMd2pYFgbUx22eCk94vMiaLRAcmvBhxDfJTTIuUHlOEYki+TaGLWxvxjzuJoGCda8g/sxpt
Ti3S9mgbqnmo3Pmb1Tfioch4fwWdvyvMcTvgbHIqk15fq55XPhWQAHln+P0PSiuXFkvi33lOnUpq
u9T/hf3SU7Pm0fSmapvYqnpQIdfkGm/UNJ/MG5av2iZgz7saRMeXO62zQ48K9iFKFfOWZAklVX6K
SmDSHkryey9VGX4LkzZ+c/vBXeYRX9jejYZtG3X6oR7y8TQmY7JxU4OMboUXM5st992NlWOk+qA3
vALEfetkt16QjSVVcw6GCOGlgxFiPLa/STu+8fsUbzxWRhQkvvdYhlO/KZSqOhFAHVm8j842LwVJ
5FLYGxeTvIs8xHwvlorIp/VXnzoU45mnE8z8CIhJhrhvman2uGlUi7afgGr4T9u+Oc/vVfXPuG04
/WXMW4fAt5NByjD6fTk1lrHL1UDZWU0Zn9DIxrxXIBHLT7IPTOi3oq2jrewftardgWp/bYkyLhMV
Y0RpfyObpttjTzdDUGSzLvLyQLhNf1Z1N4Poq4pVH2PN7hsFu5fEAsMRdNqp9Ih+tzNPzXFRH6tJ
8A0igLqpNJiJk0eN0yeBwlCC5EII4j2gmO0tpKRj6WGWcrOgZ6EQ1dyzqDAkMdsaFzoChadeYMxK
lafx6OC5RdqrbV67Ch9VsBrOD11x1jZOXdzcQlm0JcUjrtW8k5hHUlWiDirS0qM4DCOWr4vr88Vr
DOZPQVTN5tGB8Wi0ugkAvouurRo8gOkM16U6AQcNKScnc7U3Kke7t4mlXiKYagtDt6u3sapqnpKE
1+S0VFOe7TJMH8NpCG+aY/BO4WysY5xtqrN7+5yVajx81ch+QFWjPmlduLHmi7ksLPbQlsRKTrP0
wF92PFhPLMra16o5yB9ZKklzVLSJu3K+dmVWHhtS7P+oH+RBrPH1RCxhnOXBUZLfSWar287Q/3TJ
ftmMu3Y8uh7CyL/mT2zydwlee0sWo+C/29b+WWj5SvPU9jvfNGspjDq/IN0uANkk1kYrknHjDU6w
iUhqQecpEkChBQBhR1d5YNlwmrq0Nuu1Na0TZYivn6NhhlBfbfNmZ422zBGKa5pW5gbX3hqAZ6pe
5UBHucbZaVXSGNpEfYUVtQ+50q5SA3edVBlPseb7j0mtomiIC0K9dUXtwdzXVcZvK5osAkUYUfgd
MZwJq5aF5tvVNyKQ3xJMJ34WFGaSzMfxCt3nokjN8TeguJvnm9b7RDplYauB9qzB51j1qhM+ttk2
cQOxNozAv0IeVdfBqA7X2FWqdd1P0aOhONw4Ya8+UoRzIYZ/84PAXLmUppAYm1Puzpxy53EJN9yd
s+oRgtPPcSuesPJKtS46VoabXwhDNade1W/hXIZOkFV5rHOl2CLOJSI8ath6C3+CkGmB0y3A/HxO
LIbmSa+7BA0dp2laXzwmw+7rGiwKg2PaKz/kKfKyk4nY2MvRYciKdzkXbjiF9b6W7uQUavzXPq4C
RGET/eYrZnsIENotWtvUboNHVagBJGyh8n3by2am+sWlShye6860HKuu27b1YB8KSkUPE04qM3fj
r/aAlZgToFFqYi1/HoxFRAHak2y4OK0pRA5vvhMWz1kQPLTYn1A4yETkLz9Gj+UmETtqo8l3USQU
UhJYXI3eFqiEYnEykf5/+D7srCkrp1cxgROuiqy4a5jMrRN2C5faqKutYmiARG14AHVcB3ueVDFO
B/jMmwrRcnMU/cqHUf/ExhS+HHjeb1XrfW+qKvmZqBHGFdScswGGRk76Hec1FoNWm/+wchZcUQxQ
qwMI3Oetf5WHXI/Ci1M/9i7QV5IUpn9VYs9dj+0Auo9tcLYeyBrYBjQNhQWIs6iRwIAn9l9R5CfZ
Ogu8YmkF47CRJ09ujWY+1NZ1Y+QsaTm4fIsJprstpctuwFempXqMOFuyNqw++jMip8tDbu11Alxn
bHT8UwE9IrFEri2Uth8fMgGIQvOVedvVNMs+SMcHOSA/yUM+KR/lpAw7ObeAAmzhVjqUNwiE/sW3
MZBbiCL1L7oC3dfPweTZIfliVVuE/C4e4vmgdCblefOnymtA/A4jMZUsOxhg58Xf5nmwn9hFqkBa
5smaHJYf44HNmFc2AFX++aoRqaTdkCe/h7D7jr1kdwV21t5GLb+4StkhwS2QN9cAajF27d6yuggW
vNXExQ6D5l561qFApvNWGWG1w0hvWH+eFUYFIL8eEqtXVU9uWm1lv93Hyi4U6NohrnaLUWsoLStI
9bfzAYe1mZVMHOHPx8Yz2wWLVmc31O6ABN0Oxh1CJGq+4ksUt5A2ggC98TQBLqogb0wqu28CLdEp
sNMfzmhnOAXRZdfRb5DM5HVP3C75k6dQugqec1yxGcifzMYR526E2jMPFkZQPAU+JFPXqG5ygkWc
dxFb8OkjtTH3VhDWxBoNFOKfh3hp9Il2+Or3RTke2oBMaycSAjQ2Tp5Dc+H+S25tg3ik8NO7mvrp
TU4A6AdqTNTt53w5wOu5Xtj+YOxLx/avTeXsseZG2mKlJW6M6U+csPjWKEWHW7mPTTTdkeU4O+gr
4Vo29So1FoHwi7NLgOHFVL5PiVm89WECE9fANU3Ik1LFpnywtg5yVGd/wtamfGHPJc7pyP/886yG
ojNKt8Tu8ywg+ZMVhvc2Natr09ffe9Tpm2BKUO6mA8jPPPtzMBDpLMbOzTb/MiCnyD4hMmzAiZhQ
ohk1wyICZVI5YXA01NG5Um610xQ7PYuscK+yq9OhNyUY2u+AXI38+cOasgDTV1Y+KQyFl/7E8z0r
4JsaXXa2ndY6CV2tr2FfsRmgwGw/EDS9ikGprt04FLvI0LqF2oXpqQy8e+c5ytXX2p7ASVV9lJp5
z2PFfQJ2IXZ9iWdNpgr1VbWCnZxgFiqmn6A2HnAP6FAElPEyyfL4RH1ava6jxnztQCZrSTj8xF3l
yQ0S9UXD/Gbde0F1xPGqeih9SpfGQnPfEfet5FRuI4DnTW1ix+Q1VBaIeq8ng3nl1omXml4XP/2L
nEkIzV9WCEke/c6I95qhi+3YxNkt7rxoW0R4Sp2QU7DET7xxGXeleWjKyTxk3IlU0Sdg+Ay8P7MF
6iU6qnlMzpIHOf7VlKNtRcQ/Q+UgW32LWHb5eTV54UmnXAE5iQdqYZX3k31JIupZo6bUKbLR4lMc
6BTKqQCws5p7UetF/Na3w/e57vUXe6U0Qfq+6AblYNdArnFdRGICseGpKpRozbNSPEyuLnb6CJhE
d9X8jAcYrworUG4VIY1lBmH0G7Z2t7C3Rmiem35UQVIXyhsvryDad73NBlx+DGyRrNNU2QASjLAT
0ZvHSgvbx1z3un2iN+TY5z55aHyqHRpR9ovJqP70GSYmvw0CU248TsPFRDkXrE10JVZOrJL1A5UT
0CVHbZY6tw3vWiwP4a7glZzrv0lxrzRcBT4G3wHv6aTmvUrDcEPEozmR2UQj5o0nnrvYkcwH7Ebv
KpGL3VeXywXPFhoikltWVpAGH35/NnOIPqSOJ3KubPqyxlBeJ2p/FrFSBN+7rn5xEyVDaVftERSp
/qKtqgVaAX4PXn10Q9sOUPYUG4JG9a84KKk996MPbyrJcyEde8v1yuB1mkQvcdVg42Kq1b1FPLgy
ksm6qp2BeDYcugcTxjCGltYjgZlsj0ufg+t6bt54H5dLw+ZKbCnfChepYBb/6IBFEOcyCHl3ZvUR
piTAweWyAXOCAasV27vk4NCJ2NrxEesZUhWg8bd+LeprkVblyslt4rRgQfhO195HPME66wwYJ6UA
XGIHwy/4Q9+jLurelJCKCItSzxtRuZ9GhCCM72Pzqun9OfNgnys+APBExxBMw2RlW+tjsyuTOr3L
uXJKpSQH4Q/FGwAbba1iY31EQp0vrCZgUQ+W1VmyeM+PsGgr/cpTxl+kZtOfk8jylqkg+muGvX10
sNNZRGUYl8s0jC8i1H5FvnsXeqGsq8Id3vCs8anmnSyWZ6FyywBZa341vpHNd7ZymjE3i4ANvZwG
CgW9LZ4G0+CZuIgMj1k5axxIUa4KYQxHqn/Mex1Oj1oheipOcOl1WooHJ/FW5rr1M2Tvg315H9wR
HYptkQ64wtREtbU4g/TfZVfotf3ORqvDTzTT69dA5FhPiLS1g+wCbqBt47ppV2V9d9Ip+RmpfGHY
HRhsCESOcdCQHALDIOede/XKhWv81ozWQ4xd0K8mcPcexkDvVuh7MK2VkSify9OwTfFVjzT1MS2T
CK+83Pww8SVI55OUMfuIihJmwjCqi8qO33NyU/MtCwc7LPydbDqsXaI2bJ7mNypUBUJuVLjbbxEZ
glVN/O8gp/GtN7LEf6tVHtgOO5QlPLtrUlBf5/sDy8xIRcTu2uab2qA3DacpPMIRHd6idzdqzTeD
LfWBbWUIeJVJmgl5qrPbhD8g9bza7NFGySpCfOfiN5AB5KFXzGnb22q9TMLEv7k6BeUKmDMqWaku
kU05kHXaa9J5VNXOp+KYBmXl5tX/7zKqruNNrMXvEbulaJmb3bTppgb513xBeQU/j/Jlxtd9K/vk
dTTbO+sVRdKyRXA7voYRD6j5Z8iLqx1U0tKusDtuPLEFjlUt8FY0D/DBzNmlxzzggVCtYwD4SwWp
79Y0yF0lLPW+qdnNHoT5rkxYuNl46e4I6zuvrNiXsl9tVXWdVqRIbKWocBfSt8INrXd8npVVqxjd
gdoYm7x2c9ZEbu0IPnpUFbrjZYAduzXHVl2IbqS2be7j2zNeMMcJ1i0rQhLrNL8GggZoVRi19UYO
JAD3toT8Aii65jGrNOPa1Zr+/FdLhoaKGK5Mr7vrCl/dCW6uFXoHtgPqRXeCleJoeEZ6hj3tegP3
ujZw41s9H5KxgeJqBRQBzM2pHOKbHzZnHpOgJuZWiqHAQ4eWWrYquWpEUbbtQ6VYfp2Ec3aNYAE/
TTmvG/B/63yecVMeOKeqdj0g54a9m6pmM1i1mG0zM4CIKphQr8J+1VAOvkHxuhoM1WsQWdp6muGy
crRxWH9mTQdKfR4ttQSd2TQ+WyEGGlFVP8vuanAQKPg4lcqTMHAz8au3NJZlnOQI8dPR7ORCkX/0
Wn/ITpbM0B70OqZ8vMrPrBrJApEtf3bHOIT16H/gaoxzgBq6iDa1ZzlmqewC+PPBhNGydG1OU/Cu
xMWKp0H9o8+o4Kv6or7WQKcOiYthmZMp45vf+zs5IwMRQQV5xMaATO1yyjGKRCJ7lwdyqOQASS8c
mkqf+xz/2CEnx15FST6njJn7zZ5Kqlvns2w223uh297nDHmWr2tHQsgoV+aTQsShW3BoxGHnE2Tf
BGMdJc1vXeAGqEfKUY8a5RhnXbapW926TwKPB3OsrR+RiXaC18dvnCCe2Q/C2jHGEi6nll1Qasd7
tR/ZUWLNcO3Zsy2bYoy+eWlBDJ+ThC5WtZOSfKjF7ITnureshyKgBn1xzJsSaCQkqHVTNybLWYCA
ZVsoPwXLXTJav+E4fScX5L9a+gx1ycIWUU1joBrysVXOHOeqRLB8usiN35HBArTiR7p831qjgNBL
DhG/Md2/CdjL2zrrpsNgje2ZR3eBi1lrPOcaUTSerLzm99D/u5Vq1yzGI9Hd1ViQ86HuZ5pbDmDg
1WggfiF0398zX28eqtQ5y8HWy7p7zlNjtrksj2MQWn8ysl011ptsAFGJiRDvqiBIlokWWs+ZNUPu
7TB+djLgJl6j6o8CfRiYObVNg1U/RN5qHBT9PMZpuZAmsHWtOlSkEcniO1685uQNEM71W3bvGyXx
yw3GwuLb6MK07xzxFE6EwoccykLYZ+q3oiwHjI8n+8HS+mhd8xtfZSBRdPDLzwMCwovnjj/K2Xo3
nix3OzrluJZNcmREAjDhPGlz0c18UhcOMBgANoaGCO5JLfr1UOX9OpvIKi6prtHTLV719qeMV1MC
5fil3ZWqXaUki6myMFpEfkp9ol+rL76Pf4T8lMx9k+2Jl6Z5E512mYqFh8DlxMJvIkrvpOppysUm
MiloU4UT3UJkX5eUMH2bZ0SaeDjaO0EYZqEVrGczVPvHzCKppvjG8M1XdCK8Gi6zBuLNT8MDMRsg
2APWyKzgcEJDBv5pjyAHJkL1eJcNxpLscLLwXAgCwAiso6KIbkUCe/quaKBlGjB19sQfpRatueWr
uSN5hNAaS+F7DFQQOSoSC9lMRZDfq0rnKZ+aF+Te5SPbT3NbkLZddmQiMXxSzKPRkGapoiy5V2qm
b5WJ9I0R6iqlBqG2qrysvspRNTJ7cl6BCvhjnjwfiuEQOHF1i5MpuVOy1azLURNrORbC2HmMy9ev
2RhRtKtMKY3N53zk5BerQCOpo+uox0tGeOxGhu+sVFYJ0HJu+TE0FmKImNGMbDLrMtjxZMDmrw2q
R7SKy04rfAIJE8uFWPFvUeohTw41lklznzxg/HMsswnk49wVDlhENFmxmsZJPRmpq131AuI/mEHx
MvFzlm5lJXc3A2lLJgAFaADNAnv16GzPFKFiSn9R5v/Aos44tLGB2AgD9rvCKvgeadaLHYTQifXQ
3fDYb9Z2Pyefksg7ZXCZnwOtXRHmtd+c0rR2QK+qtTM33UELFxAtcJbgbXXz0vZRTsNY0dwIEMlb
2QRUjzr6zq3/TB1a+j7wP8UO2aSgqKX03fRKQmd5+t4L1NtCU4MDVrTGiz0gwZ7nBxEEM6Ux6h3F
k3CLE4O35tTUSzcBs284Ybso0659b4z2bXDA/6PI2g8t1DGU5B+N4SI58zqW85ThPsStP9vHiGVb
C4XX2je4J3gWVK1Bni5kE5qRx7HrVvyshvIeppPzvfNDXthanH+zke8syhodkE4R61IAx9o0oUi3
rVr+UocBcu9gbOuiNEgj6SMBf0QXDSGLk0+h1lpVW+3VqKpLIpRy9Y9/+5//53//GP6X/ysHnjb6
efZvWZte8zBr6n//h2v949+Kz+79z3//h+O4hqPrtomDjWM5uqkZjP/4foOly2z1fyQuGXPotMmz
q5XiOFTQ0cq0Gon+5W8sZSg2p4gfrklrrLMaj45Ko+54M2Q9lmV1uzcIKHlLPWnJMWnVQw4nmbw0
dd+pAgY/9YW44h8lTqSegpUcqENli37If7VZIlPwGuKooo5Y8en4oRWmeKnPXRN0L23f64+uiI5l
m6ovOiKKc0wZHQBN5lCyP+7juFaWiTzFwASN3V7Ju1D9mVQFZt1D/1NF0/9sOYZ9Zvnw08RP+Rmw
sXOex/A2MrcOxKOtMJoUBLSpffuXT0GfxNcKY5MVC77kXJIyWPtllrz4rvjZzBjtwnyNMOzbmzNC
IC6c5AFW310WBWikOp4yRP8ameRH2TVSRoN8OFkW6Cw3X7upcEzFAdEXW+C6pKwds9MxTgB8YT9P
+AhfIYc7B5LY3eBPcykVXih1EYPOHpx93IP2WmZ1ihZL4Wb5728PS/zH28NmPaBxm4j5/phvn7/d
Hk2rGw5QjPy5D3EWBL5rPpVqYSI4NpI1vofmU1hAG/Co8fscFYYzPfjskEo1jVh0FOswK51feHZf
jMHodvz/iarP6o0+N/ADx8w5mltD3xMIbgfvgEdOd8haTBJxoO30UV+YKgm1L0Na+Sk2XP8Mx4yD
gHJop0h9fHS7R50HLzhRsadoHW3qZ19sqEcb46RVJury3E+eFS8y4rXYKX1+zk2xwAqU/wfb90F9
mSsayeyn1sFXreThv/+t2rb5r79WS6iuparzXtB2UI/88681S0KXgYBFN9KdDJ+om4m100DZ9KNs
BfOLzgMDuJJNz66dG3nxA4Z45sLFBgob8jazViPsgpXBTnlpzcUk8sBy7c8nzRpujkXAu4NnccMG
Uu5uyIAnz2O2lmnvaW4wIhuxpslGbGXalXLOR1ZP4oAMYNwog+c99Yr6W6ZJNUKfitMvOxD5hlYm
N3TZ9qkqmmkJ5Gl8h/3x/V/69aJ036rGMO/N5Cp71+qyddy547utBZibDgHmyaqyz1WVf1mC4r4O
ol3exsGLnC+Aaa/QB4B0xoM7sqhiahOQyMgPQbpkmrlnTQ5ae8BKJ4/CaVEXwjrJg5voZfe3tuwk
fbedHJXQO3t+P+fXnlvmveOL/KAk3Kpk3+/yEMfiiWcMVPi5S0stb12Y+Dd2emDes9HpHkqShaHq
OMBrK8zghUr2ugi48Y0uNHatM4xvqsvKstfrJxAM04PoOmChc7+cRjZvwPM22g7kWI9x1/w5mCpG
eDp1sUs5YGh5gYPAPMdq2X47HkmPHrj/YYxie0M1k363zKxZhEPU/krKhUBN8asaqEebHJwAKf+H
72H3yQHDEXVf9yZYCbf54Qbp9O5NBQXdkSAFCHEnclHjsB3BssbP8o3sG6Lxd5Gq/poo/FUNO+9M
/LC7F0WAYL2ouxUkgvYea311C9j/z2OIDFQMSSplN0CVvCpzXDxlhVDnTvofW73gLi5DMKN6ofeL
JCqb78pkPjgBaMaFYVKkNNcpum68L/Fl+gCKCiUhr9LXcbLOgWZYJ69M3Ys8ZEX4aAWtd6C8Q7XZ
QlJzUY0NpBkKpXu2QvtKVCSrbClK17AXM+CYU7IBACDs72qpJtsgo6xGnb3HQCSotzgFf28/17Yb
HDMVB/lFFTTZsrT5p9lm78LiVXqbYJGxRbCl7PFlw0doLi0ye89Zpyxk17LuiL2TvcHJ60J5a7+h
uJowmmKaD7qhs1ep6/QYN0G1DAy9ADDXWugv8+cgasaHmGQs0P35Y2Cbp8Eltqbo6vfBw3VxIf9q
KWn6pd4q5qauFPdWdW18dJ2azEhZefCS6ett0l1OpsOImZsjto8nhXTjkDxaufHoV637EZb+mxXi
EW5nya+5EuTdL3GztzqcLJ6GPby5Kz4/+tnWWh4vSRAiuJjbGeXkS9QfAxLY2jh/DXRPkHlBjNSK
dtCH2OJaowYtd27LTxrLoDXKegAI1ZDcKATlZo9Td5+7ZgzXN0luItmR7eoeZcMkPnMYp/63HG8V
0IVqnMd72/FJpbEL3yosHN5vwjOy99icyk1ivYxWolL1zUF+YiWj4nzaj1DpoOfgUcTIlDgCrVfc
rzF+8NbIFuxlXqv1jXqpbu1NGMINKk9tvijRiTi5xmaXUJauqxXKN/hFqYquzCkg2lRxo98qG3O6
1nGVu+f9HLGfOOgAynDGM64DQ38O3U8jJI8ou7NumK7k/HVAnImrHEG2lN+cQslXGIZoD9jnIBgr
y3hbZWlKCVswLqDBjXgB/yq8mvzEXwdFsHxZUCW+IhszHeUA9uLKGYcCd13zMFvlWB3urapuELUg
cNf0X+OIdVvfAbQPsyg9doER3/QI37wgm8zvDhy0hea4zSO18kQlwWesxg5EhD1oh4lM14HdWkm8
SQHlGQ0APJH/6PVBtuUhdMIJdcK/jH+exRr1nAmVHa5jv4WUo53yNO5vipu1+MND+UCecVN8DpWi
z3sWm8f9PEMOJGa3w70NZ6R52mBYzoFMDkGJeYZj25zqtGKpWs2wlVPkAOUlWhr9X+7OqzdudEvX
f6XR9/RhDsDsAQ5DRUklyZIl64aQFZjzx/jrz8Oyux12T+/ZwNzMARrVlU2xyI9rvesNys35Qdvi
bG6QTahEy2tLD7WTME2S3bAa4iuc4uIrQA+a1AJ77jjJIU/9+cL5XlX0yi425ofzoxIC0FbkODng
ztof0PqSTq9Z0BALEPqt5eiNVyuJdjOWvXaTwuAMyjQjVH597nyjyVbr5XExbqU543NQvbCI1cL2
cP5Iv36O8cReFL1++f2p21GSlK/foON/fan3+f783vOXft+Y75+IGQ9ux0X+mw06v5mp/rcN+v59
541C/dUdvm7kX2zQmyXkXzcIuZUCnw2Ctj9JRuJ11N9IxZjeHlJ55ocaNZ2Uu64uXGh/s9dlsGRM
QIKLReQp88zW8MZShAfIOMUmHGV5RxTd/ChBLmUyQibvEqsbA6HozjGS5XMX74xoXJ8WwNUNc1bI
BOYtjsGhO60+MQrGUwSs2uFGQ6Jx7zTF07BM8WtiZ6dSTpsHMwcUDqU4PnI1L5gDY2po9QTJpbGC
ewl44+05iL6wx9tMNNPF+VGvRcZJjDqWZQCNXRrV6Tusxls7LYqUGEG6FaIBneDrY4XUFczuMU9P
O3PbjAytCmLvAq1U+ztLAizq644w1PXhtEyrL0rmnV8EUuvvEpIyZkS+p/NTelMJD4ditLfr+3t7
ibdo5Qz//GrRj82FNUHWP79qc5p9VMO78/d8/bI8xDSkr67Oby8HBbYrhjO784tjVSpbR2cSBDuS
VXuGgLCiFHIem5jVRM1jQwnd9sZDMyXTBQL9mNA43pUOjuxHxjjuzw8FTLglaSmOjLI4FYVDSOz6
6RJR4sbQiGo8v42EE5BprbwBEveK0ah2VQn1VZ9Idm67vrmNqUq9eVDLzz2ZVc6IbIsIQvJ1mbyN
ZgM+Qn9twfAmz23Ub5s4x7dWJOGFFCsp8L5V7mgOyXOTU81v7Q4d5QSLqEvKQyY15eF87/vN9+c0
vL6VUCbORa36S3sYcj+L7PhlCFQakRcYfYkvK7q8b+A1BRNNHHHxMMVPyuTJonGubDWnsFJHCYc9
LbnMOiX/9o4lkg64CnXH8/vjcalPRAxBNSOLXpUEpuLrU4Q7EmWWWiYtIW5j8tLcn2+aLwzPk/uy
mChOhsE8mMvijaR53p5fluLhgEy72eWz1Oy6BWOsJSxJFIS1f9LaWDlJaiufAO5va00/QDAdEAL+
8dr53ghaWofJifZxwHhyiTfnz81kYoBIm8fvb5ejxuZiU712JXQiT6ABPpgMtg51VWDwQ7Tthui+
yJNGpz1KQ5TtSywNf713fhVBfLr/p/dVEODjYWc1VNOglsPnPK8CdXVLNQr8e+SxcnaI+5oN9LTr
ocy4NliLcjrfOGrenMIWvLRWTjlj7wlGxSlvcB2Uyijb2hMz57LeGJYPSfuqkrXyNecOy1T7VKPE
dCW5E7fx3Oq40MfDUdCiXSSdUW2MxKg/EuKFaf5YGBeOVr+TzlhdDbVBh2fqhGyFXGC4Sqifyh5I
HLd9+2ZERrTHiNA6msAKx/O9SgyqK9OX+tMwf3tuKdKxdb+/59fHsfQi9YIxxDy8DzWcYSw9X5gT
TW6iWfEds9p4o2tDc6H2ot/+fZdr/NzkOoqqyIYhAxvotm7IhvkLtNQjscxzGdZL0Yj4VUnjkwVL
3G/xGLyUVAhBxGRLUiaujDjI6eGXHn6Wii3aTUQZITpfq4zuZLFq7kvDAUuTK3Ezq5I7rxnBteY0
fuVY424aum1CqOJtwR79um+H6ipc9BtmW/FrTR4OGXQF6+AYvkk4yY1y4zNGLq+Uamu0k8JYIhlu
mohII7u7lWRDxaS6JsAljbsLZG6qny8a+fHomSFKRchBBlW7TJv0tbfTyy4L9VOcalpQGr2FmRyj
8lzOdue9+X9+Quq6M3L3UtVzm0Sx+OXhf27fqqvn4q37j/VTf77r58/859XzIN6av32L//H/3v2G
WOq3y4+bu1/f+dN3swXfttB/Fs8/PQhKkYj5pn9r59u3rs/FH6jj+s7/7ou/vZ2/5W6u3/7x+0vV
l2L9NiZI5e/fXlpRyhW0/BPUXL/+22vrzvjH75v2rXyJpW3//PoGObx++/Wjb8+d+MfvpPh+kGVQ
TmbwsmOZhqn9/tv49sdLtmxxKFp0chy2DodqWbUiBgI1PxjgNLZjOCa5o6Zi/f5bV5G+wkvGBxts
zHJIpgLJYdb7+x/74Bvy+vUH/GskVv8ZiTUMThi2yqJfVBUU7/p6Ov0AtWXLiBcqWVo+6S53g2gu
8YNZCLibrya6Z5l+1S3QrSC38I2s/cJ5HfsZmhMyU7STqi/SztAgJYfT05zqHvJaSLhKnAdEI9Se
NhvUDJXmh1LynrbF3on6TZbZriNoUxu9EgGIMJRLxw4ktc4ONTzBBTMcTTVOQ20hay+6ywm/abdO
Styq8xOg9tG0rNc2r9E4abGHpc7gVrWxB574F4iZLjs/IWbnvQNg5pi2qdqy5lj8eD/unUVTBoov
WfhSL4tAwqAIf1ZswtD9RVD4caBJ3Qlpg6YozEe1INdI/4DCDeKqQo126uSBhBtsmUJxa0MrZTp0
U7XGTZ+oxLg/m2qowXwxTuBB47FLi+2s20x6x2RDhCl+dDY6pDJqPackhEkho3YUj2po7gsL14Ha
2gopcbx8fET7OLiGWl60mrRyfvHjSMyPyqDdxDW/SKL1qSsINtJ6+yrVpcdpTt14UG+GDM+2UBuw
N8BRPZ2rC0CVTVG8RON8mcjxacAsQksgEbV24MiJ7Bdy6ukdfC8nRC0kmWbngmkfLPAW7AzZZBpG
x4l1z7Eqb6nxzh0b15wwXY615H3CQTXTjBuSZyBl6p+rJX9HKFQz7as+d8QoDgOKEce6Fi3kyBot
lDN+tkQFu697dLBocBUnfe9s/cZgzqb1jY++8DZeSkLSFTdLmo/dMN70RndBJCLkw4nfB87M7GaW
85A4bCzSYVAJaL6GpXXuMmONPA/XTi42STo8FHLD/sDvnSK9RgxFB9ZCY6nX+92wxV9sJiazUr2k
lJ6gLFPErE4aQ/RO8sVrjPtshSe0MpuZX5iaAjhu3hcC2+JFKe7XA0UKywuBxTvxAptqzvGSZDbq
IUPfmWl2LzW4Mi0tGx6pfIMua17TIP+y4k9VlwLfQVj0+vIqndkgY4ZaW8pVQqubvJz/zT4PX6s6
vEjzOQuMUX8nfz6TzAqdJ9T8UOI8Eor0cZ7DL2GsRb5tphdTppc+TE62EW4dXlOP2P8VPszwjSmM
GzFuIC/JO6vkKCEZHQHX0s/kPyufzB4VbdEPeyp/xrILo1ucxiM3q5hLiIyK3aSJqq0nRdFYJsqG
MJ4aFNbiMuQOUUvhKytHGb5v3OgGjhW17FsmK8tEkRM5NlZVeAtmhBP5rUY3S1kVbko9dzXbWXbW
UN5EpKF6k9aBRrdXWciJEnE2rUzNoC2onEzSKj1YxW4lKtlPOjwZTCzKhVh2kpOehomaWzPVo9za
pzLCPiUvhhOT95vKXLtD+3OV9wG+gpzj8buZNbdSmx2kQnqMRws9gaXeW+yirvCgy9p05lm+Z1bh
gSQTfoabd2iuKUElIzv+CKzpLIyKI86Lqhu8csX9IiwNAeHqAs90/JOZXOanvCimg1xCIbemB4Bn
authYqEsc+Q8AAWmI9muhYA3jLRnvYlPJqbqfj5YV/qyYIMhOXifvuSM0TyMtzPGjfFbaqSftPRd
a2BNm4PZYxJiHxXkXOis3sHUsb4wcO8q9elEWdUztoQ6b6hqFjjw4DtnCEYMLYxSENJLOkNk9I+k
QLqjFs+whJNdjcnQMgy3sWTsNJkE74aTFx82uBIDCFDc3M9K/J7Pno1TB0yKSUaf2jeI9drMtVQc
DqENolEunu2s5KsK622ZLNWL7u12kI9GqNyYcyuCvtBwHazgGhoCRmJrMWSuZ/LmwuNEi+HCcn3n
BFgXm+5QmwQBpT0WSnCv3NLENJR5sSsb0+AREJlK6CxaB2H0sMlz47UZhLPp4T3mdgszHy0EXJLU
RzIT+mHdaBvapW3GBNezF+wyaR49C72ippJrASeUjIGygJX56mTmnmHJ5ylOCAWXki8xG+Oa6O1m
OQgnlmPFRHyjTBytMyvSXLJSNQkXjnjhqEIwruGXzEWD6aPt5y1Lt4JGXgvfWgLFcbm9mabmMcZP
ynAgM8y530lluxG9fSPl1NgYV7E+KR05XgvwalJ7kuhYQJMM7kDeunIuZegjSzhOZsIh37NLrUHc
dSZoclOorIoJHgAiwkgJuwFDjo8/FEp/Mf3V1b+4qlIOqYam2lxdDYqbH6+qop4I9sYqkHzgV9Ws
rvKhwU0230D0OGEwfKdo/Y45rxtFFqKq5SQwrl3kdCOxbHHRaRrI0WH5sanv6wbDzRBVbT75acqe
SEfC/HxpxJtsMj9Lrb5PyKGTWZ9iQ99D6ZJL5a4KtVNnvMlpubJf7ohCeceWf6DqkE8FHDM9lK40
W335+z9bWcdr34feX4sJy9Qcx1JsxdDVtdj4odRSpr7Jkpg/m1rGTath05l3WTr4JAp4QEIevuO0
id1G7bABqa3AIgLGZsxqO5wetuNn7QpltGAy5b+Yx5/rmH/aNFs3FU1WdWrUX34Rc0rbKEcqwSgL
4ZFj7vB62hjjY99cZ+0rLmqeIOhRGKE7GxqGZSMbTaKnltCe7ESDoiGbTlqhXmEPzZmWE2sz+Omi
B2k6HflPzWuy69ogJHe52eeD2A1yF9ADklQpnyaqxLapDpC10FeM4BEVFqWfYAyu5GjsAfLrNqn3
dDsH7CoC3JJ9qiOm7uUhSusdCRmwsFEipBtrGn291kE15NtGiT3DvoKeKEvTRhw7zg2rn7fdpgrN
GxwO/HLJb2PL3jaxvLUl/C6p4EiVcu1a8fVZemUm/C92tPrzZPvbMeDojkq1b8qou38+BlJd5DPz
LArKwbjoCCZBm7Gf2mWLnsVtBtuVHAgMxlWpHQjYPGDfuBWGjr05pcbUXoG3+kNh7jRMmWkzvU4R
Xzu+nxq+H6kZ1roFPx8KmmxiXajIlkV6ov3LUQo44nRRgUqySc0cVdPitd087lpp6t2qNI550ycb
MPzBzfXhcycbQdaj5FUist1CJX4UOJWAVzzp8oxMk0td+WLVvfDDYqkCBgIbsr8ETh4Pk1AFvyHW
bcgdPHMlMywMH2G/3GhmVND95qyGWnqquuyyCSlwy4HFF8bQlwo9WzokjcvMy/EQze5ph+/kBpJR
hbdoVFPk9ZrCCifpz1r3CbHrZ/hxg5cYRBnX5FKGjwhp3yDx4K2HiV9jESllCwqY0LiETyRtBpNE
9Lgl6Uat+wuZfzjPw00m5bWHsR856Sq6BkiKV0R8pT4eTnKQKfW/WCmVf+4/sEM2ietQaQEJGPrl
vFTzGfSzUGCva+oNICVFv1a+Z7DgdK4jqloyvs/Dh0ae3CUDT4Zrgha0dLPQ4NBaptecMdM8xZuc
IIN4VomdrZ7/fYjgMnlpKXvfxa9t/U+Iwf82AMDk1/ivAYCg6Z8F5+Bz/tuWAdsbu+0rrLBiB+tH
vwIAivJBw7ZfBZFSVU4ng1e+9v/GB1Oxabrh2+n6ig5wvfjW/msfSH1TodKaOJUojuxwBf3W/kvK
B92SNYJxNQOFqgXC9e/0/4r9MwBgaXyJ7BiAZlyMHTZyPQR/uCo1VoTIoCKVV8cOr1OyDdQRydO0
8rYjRA5yb+3ph9CuaNhRbPgpFqxCIepdTAdULR/7gnDpIYrTbejUB6uqam+IU+rv6w6roz3YyMgB
aJHP6QBY1pkOsb1vEpxvSLZa7H2V0YOESkbSdRdhz6NXe8hO7/GQ64dMG2DQrRLwqZ92uWzjZWun
xq2qIipwoA5j3pXnqrWxcePdWEVpb01d9tOwGY96rWyNBDVwHlIdD6Z1srWQxJpizadUNQS96xi2
LaTWa6uFysdSzGqPV0u7yQnnqUw5iJVOxRdIK7fJMgeRwMukXIkiM4m2WxDDQMkx1SX7JNmqhXO/
4G4g4ddziIxiofCDFs6iojLU2YfE5uQFniAlmYS9dTtM5qlsaM4o01T2V/8gkSjksVksYIVW0SJF
o9tnlC5aXpAOOffLNleqm2WxPtX6QMFbyxV9Fwp3TYFVI3WFcLm8lxeTLu6tsX9QYYgFFp/BpDrE
yiJlDFXn0U63pMsRgqgY+vCYy0ThLcvd+dvq0qejI17PWCB4LoZxFHDzffYY7T8CxEO6mjkyJPkk
+rp+mFKkYRzyx7Tokm19y+/YnUhr4dDJ3hlUXelOI2AayYubmrhinfeTZIZfZEmH5ooyzMROeBcr
K8Kk37aZGj/q7c2SOfrG6aU+0POLPLS1Kyg81+ZUa8eByCG869ICvWF0SQzOHTG8OAeAXw/xR+bT
Nk7aASpse8f85ymDhegBGXVen2Z0JGqt72x7hocKqEacqzr7To2JNxy4yu+JZrJThVRb8rcCVNXL
Ji1Jhrat5inVojIo4vFNILe6xpBoV5t56HMKd9TZYbKmZmwceFN7x/7EZUG9/mFd+Yt6Wfn5kswp
uhZmKwy4/l9R5V8g7cXkqOs1ULN1cxOrjbdCtj8lQ2rfdDix7CXGCsPaPZfNBMO/aWicuDxu/34z
AEB+Kg3W7bAUS1ctNkZVLHNd5H5cKvDiyivFQoVSi4vMqL7YmQUYNInbMUzR98KvFX1Cl9rApKnR
rY0TpngTlQ1oigQQPj0OmYUxdC6/zEvyJWWaVkCo9WiqOo8cwdsYU8i8SuHqwM+AEFV1uFoUV406
VQepNqsDUozqIORoDeksTnphhx6oyltk9jT7seOphY5avbI+ka/o1qqWH3oxqV6u14U3wto6tMrY
HsR6k0truFWYvWVWrHkjtn0u/nDAJJHi8GpTdJDwuIfb97i14cdgefMsK8NHSDCmFxlZddByuzwk
673vD1GmpgeCpdZnSzi8EBH+fOuwDDKnav1Un184f1xTPbhri5fikYBhaW8e0BRsgBDTndZKzaFf
t/p87/tDVRMbsiSdre05C3b0snEj2xkPYgKu4m56mRpVc3NFSOg28VQVY8uJ22kESIW6EZBfta3k
/pNGpuiGbnHxi5iIs9CeA5GXGWNOmzCFiV8zautdVo87J42bgz7o9UGxhvrw/WE+EXEo6zvLKomC
BHI5zOvN+R6DVW+UpnifR1iMJuXITWVyFNu27ZUzDbpOWXs43/t+k+laoNYFqugsfSuHZgxsG07H
+aZynJs0U/Nt3VpHHPsn18Q3gTBA8zGksNs4ddkfeqtwZJI8HCsYh+EZ3U4XMJnO3MUUduZm81Ie
5qaJfb2Lwa1JSoIFmyr+oM8UleNjFcn6viBa8CDqEOMXEo3XFl074Cd9ftqAfIJlE4l0LL0Xujoj
JU0wlKV7l32H5HGiKAcOvhjfoBDlpFuqiX4wnA5zMhYLcL53/CxIUeDPIpG1OxitM+bwZXi8iUpp
4N9USActWYG73D7OVm5u1UhTtiF2mwenGvA1XUonc91x6N+J6az3FsHXk5HY267twccGFFGGGV8J
9XMdhRf9erxDUeLgPt+d1mPKwVHMV2dJc81ubg7oXZvD+Z6CTR1HFPYr/X4Q/GqzpMoEcj2RcBVz
HK2H8/mG+e+3e7mhTMCVZrMqv1dfqT9eoKmc3GqU8HbB2J9Yev1TyHU/XtD06coY0iNWwElLXyve
2Kc7OOjLtl/n3sP6OzmRxE92fqwb09bpR2ygJq5TkW4QX6nnu9AMt5pFZIVVm+5Irl/Qhcn9+ROE
1eG3psdZsetyNUixBo5URfo0a29ID0hiws0KYl99NRFej9ejvbQPIzR80kI2NgFO40czd+7VElVV
Lm4BVZ6XLHlacE8g5su8s4kLBMZmJUrLeKNwbvsyhGhvmPNd38iaP5cYo2FTTT4VfUk6PxuRijdy
AgstFV9iPSRqOstyWCbwczLKgR3piIJ8vS4wEJvgJko1oCRJ7xEMqYA9IxEdBc9F+O4TxGXf2Hj1
2hnmufZ0FSVQvVQcCyvd3kdy52PVuBJSaGvIzAnUhpgU0rLuw97eOtbygqOvl3VJ5kXZeE0iNzFg
BRKD2FY9qy9PBTKPYDSX/TiQWFl/HLCOd20zx8sjtQtXi1jZIQHquL+gSpicbEsJtWi17YOulcRn
T1RGZh8kExxPKoMVkGIdVhzrxjzaGasQQI9xiJVstyidfgVRxyentzv0kGbccz3S9Wm9xbl2ZjjQ
G0FpFqQbFq1CNgwAOs3OgjO7FJkejpHthWanW2HlZHrIePLnCX6FSXtB5TfHyqWKe2qQRpLqa9gK
XLdPagffY7HUede2MnkWSEI/j+3sTSi42WnNjaJT1HCdeRlR9XhwfiU/npE3O8teNUjTnhbpXoJT
uVna6vW8ufxpyrFrrE1WxgTKpQ5bYq5Mzmqfx9F9SYEQzEvfuWCwiAex2gbzAFC1I0EoKSFceo3l
9poBKXpp8S2C7oNRx8KH9BiH7Oucz9QGWZ4kMiZtsbOcVaRHlDfWDU+NFBYBWZALntIG/N1iMB+J
uZ67nZaU8RUSCi51q6UyeRSZizU9fw4qZDRO06Ep8gynJ8wQEyf1lSliXEfmjo9yBK6j9ibBQwwE
TTiazAIkW5EIhnxEk7Ut2rA66iGFJtRRRHxlacFeH4FjFBM8rlWP5311fkrOcXPpBvGux89oATmO
IgG6l17k3ZQea6htsKE8gAdS4qMY5xKIlIc2j29wkt3lDgYrxliiYzQUa+dMShUMXPsVjs+2mB4w
boGe9mBYhthFPcyfzjrgKvMSzvQr9uBLlWYcR2jFASE4Diy3sCcernTiw7Q+aZOFd6hJZ4CQPPqZ
gaOpZLd357qPQFkkjbKq7huJn8xs7QebzbmM2ycFb8R4MnZwvZYdYW0vho65ahUTEHfoF6Gw29tr
uUibkx0197UBspqkZuNDwHWnifEctDjGrg9WPOLdHM00Rf19DN2cMrVxXL3SPutxmO7womZuNZiX
sPf206JfGlPd7Gb6R9eSdK7eq/XsMrWB1YGmY6yFE7FkSZtdExUDEnJZu7NSiDGYxUa5mQX1WPp2
awh/Ab/3Jj3+0qdytIGmVe7HTAFbE+X1KhSKmyndSkrJiLE234FsJ1dC+h8bTeZ3nEIedummSwYT
y3I2ZuMV2cQBJ2t7MDPrLe+6C0JPDk3UBn9fiao/F6IMzVVSwhR5RZAtFQrlCjD/0LNm2qQvdfOK
Hr27NJR3YwLg05PLGDTqOAzXSW33QU4CQBIi3a2s6l2u6g7J9DM0cn9sitAVEiC5kciPaaIZPoqu
HcwsZiVtVHO0oDOSaD/OW/0/z6X434aTEMXyw+/3T0yJj+K3YyJE99tz+frb1duQdD8iJecP/8GV
UD8YuCDxi0KGQB72B1KC9dYH29RVld8d6FSx15f+YEpYH3R6EdWBQ+HoQC00JX8wJawPoKwWEKZN
12Jy599BSvjET+0P2I1pAtjyRWA2ivJPyCgRRjQiYST7Q6hi5hMyeFddUTxV1lUt4ezaE5GKZ0NK
rKrZ3E/ypk3vLR44+m2VtluFgRF9AlUCMxhnZe8zCCKpXfi29bljzZkj6FronUz7og4lJuk1/tPb
QTcZmGXkaPKxeMAfLQoEuTOyfaePV1Fh+XJyhw2klxTv1TMOLp6NqZYsIJZnRlBbnxX5Cz5ZHi7V
Ps6fuLchupWRQqemq67FYkO2nfxgXI3qx4wiSgPXtLGNAQQOek6JnFnhlTI/DOGd097KxZeWSCbs
C9xMWa31Q9ex7uIU/78YMqHe7O0MIwKyp1TssHT+vjQpfSmKg5ly08xMJnedF2HKkJPaaYXapdoY
LguhB7R9UC3+eqZs8CD3aV34C24nFc0j5KnqS2s8YR2LrQJWBNQ8l8wyPHUIBAPr5Cm38XYWT9AV
BKTLbIkwxx6OETKWso+Q/BBtxVVOi4Bq0sJXiGIcr7ox2ghdeJHQdqs9aGGXO/hZBEpHW/iAzBAr
D23NSSEqWXSph2+7Z3Tj0SY7NsHNwR2U8olMjVU0Ht2GU0cwtubOVXXdGv1G6dAQ1qfVpnIRJJPg
Lks5yMrbRbdDSy3KPqiGHnpmftGGCFsK15nbU0eYYzRLASIkWIVSoPb4VwzdvsRQed2lc0zpZF2k
tX5xu27sUggPsuzRIc1Q0fVdZDq3Hc4k62bUw0KBFONip27n8XM66lvcjLYCsWfInmkdfjHsPzGr
2zXpE0D2qV9wd6Z7gXiQyqqPnak3p8tVBQG57/TD0EsX8MEPppFdOIp2CUwZaGGgL9rJYp5CQtxT
avTB1NGEp72nh/EhccQxkzFbw2Z8suetFYeBGvabFoSnjhb0P7mfVHEgZN1FgLolo/BiXKYtRAxP
Qv1almEwSe8JxUqE4YtFXh9fQYxx6RGqWwPWw7MVUiC1r0ykUbnGWGARQ5XviZq5XNNzi6WgnXWg
uFQenNcd5gZSdhyT2VPtJ9EYmyKPA226l1erMfFU0Te7DS6SVaRfQqTY9AN2WeqwN4bP4Rju7c45
Ig67lULTS+QlsKFuLN1e17XLKUGGYofYEw7LI86LF8Va61caW42iROaqw/kUSpKntPe5JFbOsl8Z
5rOhP2gT112eyqroaJYFxdfCdik+kuMYB442fuzlN0VUXNkj+n0MP7DzmHBZ1Ps31L77xlC9mTCO
Mu89y5jddazSkl5XYnRk4fHfag/t3JJ5M7mTHHtpnLmK/ZaONwIb7eR9WO6thYlz8mJolJjCa2oC
cxghw092EwYKbf8Uyg9ljR4ivQQUY7xyV8WXzFqLud2EotoWdA6FfK+hilBPVJ2QtN/gYRA0iMVB
dilQ4o5xvwUaAN5RPMqadCAdIg6yPMOTlZIYmXEoyoNREpTCQtW0zOuW2CvyG2QhqICeejg+nSp2
4fxFhoxOeeXa8hezaV01zfZp27vOoPg1hLKhXR6jaTlaE5hGkgC62tt43tbKHCD5obFBDotNjD5P
gRz3u1KNcGSQMQ4nvpYlTZcWfHeLrSUNePrwr9QFmlBtt9DAMdnbdIDigCNkGbcg0tmuppcrBhGM
SbdJikcZA6jWZLnDunb9WIW1XyQvR7LV3Rw/Icf4F2NFRV8HQT9O7dZrk6HDC+RiZzJR/6UiwiaG
k5BmC7VisTNGY1e10r1exFsgg+tE0ldj/GBSi/OAt0S6rqxMnnI4EtAY2ERKJXrqKbPYw4vfMYs7
QtTxhSZdqDoTOfyNLFv3JlOHFNaDcj/VKmQK+3aOo0+4aGM1CT49cDFbTMC2OKjJMUMvuB0UDHKi
ngU/ciVaGAI1NqIh38U2PIy7Aui5QckKMuoRCexIdGcG92QWNwkQmxzRJECwkNkK2ySOqd8MUuH3
selRkx6q6GOm9Mf1uoE32kXTM0JAlHDeQAI0JQtvCWVrs9DNuDXLw7ChsQj6ERo4C18FVy2Ro60d
14eheGzM6NKmucEVqBeIJOrcn3Kya3PpZi6kGy4gmwLf5Dm7WBfbsJDpZRRXaXMGo30ACruVOxZt
i8WuSw6kWXvrYieq3puG7JMKYKmuEVWQ4WXpBqIV2rKRrG7rPsnowsjVNXtxDONih3QOv7fwIrIF
wSes59OmQvBn1flOVlkfZuGleXqIKsPtTO1SGarrFK9kO4y3OjGb4yC4Qm4KTBYaLqKJHR8KbadJ
4XYmFdQy4wAvInDGinji6rpj5YMFFHQJAALr+b9f8D4kWVK/vSbP/19NBlUQ+v96Mui+5VHSFz9V
uXzga5FrfoC1xykKoXSdtv1Z41L66rrCWE+GaaoYykrB+FbiGsoHiOw69FMD0TbhbHzZtxJXdz7o
VMoQU+lAIRRAIf43yMArfv99EbHklaDsEL5kqGBCdFa/zBlkpP3g3tRsYa7jEB9bV1lnBIDHd6EG
9p7qH43caL1uMvY/7J+/mHBov0w4vv7L6zgUwb8u68Yv/3KCRGNMISe7yQj/A9+8u1RK74y4I8vp
fQ2tygtxYXC5TCsQxFF7wInrGSeR0xQBqTqH4gCzPWSGNxwcbby2tPF07K7tnpO6u0JIu9ObcR/1
20gLocd2gLKSXV7jTPn57/8QWo5fd6JCj4LvuEbtbvBT/0pu6ucoNOUwVKFTOrOnsOCV6Dg8qJsP
6dAqGx2h61B2OgnCqK8wP8LCuJS2Hd1+NIkvI/w4fYKWZi7QTDlTo5XtkSFfIrGzs6b3QfQE0Ia1
wvdiUk006aW0kO4G9raLNUf16tB6jsKYFr1QAl3Lj4lmvkWOxhNYErn9mPkgzugcYCNtGOlp0AYc
w8N7+YkwHA2lb2Da0fNYGjlwR4YDUKFeIPW8D8t37dEocc0pX3BYdBPYc4BVBsgdUy8309lgIfrQ
Q/0I9GhxRXfeZ3LAPYF7UB+O15UpHTGAST8lWpud9LQ/9d2XScjULlRdXtLluScVKKc06yNOA8Tk
tqjAaued023f5FT12EYlPtXcgzO0n5veSA+4gV+PtzrCuKIrSph60NcXG0P99SqMR/cliSWe0GMC
x2v5CBtfJaBBoecvxvyUdkjXyfRziTtijiKg8hVUlwu2Vu6SZs4hacfxSkP6qv0/7s5sx21r/9Kv
0i/AA25ukpu8FSVKKlVJNQ++IVzlmPM88+n7Y+U0YDv522igrxo4CIIkJ6E4/oa1vqVY5dQd/usq
o1I3itjP+ojcstTc94sD0DEYmCNHyXoyjnj1261dE3vShtrBjcv+HBrEempxMO/N9e1sycoPK3SQ
dZLOu9Toyc1dAj+bF1+LaBVqIMHbMsle536MtpVpSc9q2FDUNeva+H0N+ti4gGrcOiDYE3cRuaEG
JJ3R01vVHolTQJhp4sDuoFGE0dloIA+V+gtEDSBvUDK3ja0/ANgiJboZnONS7ZbZ99lAJ9ciJ4V2
cZqF3En3JBu1cI6c1Eumimj5oIK5lPdMgwO1m13gOWZnb0pBwa5XHu5IKO2PxYSwnOH0nZuV11kY
vqP6BzOjfQksnXmuSexvgml7tmaiLr5XRBtvLVAqLOrFEcn1Hci9K0sxh5v6g47N+izlqqcvFg6g
y277aTr25I9jI2K6WYV85OKjFQRbUG80N3b9UOX0sBHzRxaL83dQ1Ts1CUGEAbFNsGOD8nVir0pC
0NGmKJLlvCHWe/SsgQXl1K+T2+k0AwqkI0foOk1LekjaJrqEtX0zY9zeqJnKqRMYexaiAVjhXQ/a
mn5TxCQy6AwG5Dwc1ma7K6bhFvGUvQ5PLaLim/4tdZJ2F7YTPOEkekG/Td05ZV+xAJtU9NpmzPNr
5h2ZB7r/NeyabVQUwtNH+oxyME5NiiLKIAN8lOUrK9nLpHAhTpZDVI/LPUVHk23Syfoo0n4dRtAI
AAF4y9hKmPZp6RRaKrfJt6V4AKZdenMHeD1xsGUS2uhFk0asmJA0Izrid1ZKHA9KDPKG/cBZxn1p
Nw8lS4UhLetd0rtsAUrTl7hLwQFQOhdw4NCVstWYSE4MBMrxshx9dSqhBktpU1y73LBAZpBp6aQU
MUHppd2jni0eIox5qgi+LyGT6skErEOKCk0AHdwQIRTr44Zl/tCgEJSZP9mdtkE/xumTGDqDPNm6
ZtF6SbUhAZa3ohtUWzdj4hcH8UNYEvQk6adIAK9QSo+kDrG+1+eHFh7ksRlmxJXtjjtj8TDIOTsB
Ekt3zO5YOTHB3OxE7UriKwogeZbV1nSdd7YReOESYb+QZa2mb2Wmf6k0lkRNDtw1yaG34Ze4tGH1
LmXwFjQrJy7EoB5auG4mGwOgeWVmywtBVtJrEl2R43dnxcO75izGvW07X6OExzoJnmKTC5wrFIqa
1uEWa2xf2NVTo9kteo7iohX2TTyGHTTI6U43tWSbvxrA7beOyyAlNEofjCaryQr3HilmnZdhQiVD
GFDy0pOIwK5qUeIunUtG6VDpw8bBa1sc5/LUdDCptMg8YYeFH8L13IzCfc4lsrxyLr9OMY4EvCYI
eek8YTFY14jjSpJnnWZL3YsFwXmq+nzybCskqDiyvyZCPEOIZjGRuPlGTLXwAwu29FIDlIYT0ThW
56Nsuy9Icc+yWngTo3mv6eYD0bCHIaveGtvZkp6iXTenYgkC1IT0gmOhP6mk/t5KUlBmKO5hbG1U
gDnDNfP7Gj17tgRvvZZJJNmVtU9jZ9sXS+mnjvZ9jN3XhLfGBvbiA7jB4AjiR+7doF08gO211xrV
Bo/H4k88h84SlFcseROfsi5B2PTmCvXW6wionIiBjkaqWd81DpEL626UJsOTBoF7bcfSegA9Wk5H
d4ruDOyWgGHi6zkw1E5fmJU441WT32iR0j0U4BAA6/iFzn19ExBNXo0B3Qy67ZRt6pBDqViXhXqT
+4ZD2xxp8h3QLrOH8NSo3uOzNWjOI59KL6xML86GY5GuG3AkGwCTCFyrSCLNZ/ahxaj2YWNqm9aR
twlX0Kwd+85soVXZOJw3XYv6PkthiQmTVLG5hSyVt/MV2wqTtAluoVLN2U6WtywCMXwiXfGljbg6
ISTGUdo75N14a88sewJoC8RTrDwbxgh5cRqmgg7+mXqN31LNW8uMuF0cZ2uMmesvNckdkG+CMQyP
dTndlR14iDQHU2LzIunmj9RQyxHBPI+RrZ+xa+JhmpDPNwRXkeF87GNguqn6KsgYR7t2U4ftl1AX
t83EewUZyHkp28BzDSYhVWJ8gPRNr9ZpyViDgG8lSDqQDddaOx7xbWl+ZIrMl0X3HQLWRus3Ft9/
LYVVM/KxcMa82QwYB702ibqbYe1v9/08nmunbx7iyXjCu71scrEWLkZaH8YAmfe8AGgoMnVhqU+N
G803iYR84RAiL1GFB074aEj3QWsqZzNG1XNVqmzDu4zJcPes+rWrDqz3UamTViEkL6xLPihvnLoP
oSb272ie+jASXlRY2PfT4os1uWrTxy7ymNHNNu4iSqbE1X1NOLI9titNJA68RPvq9DmPpTLRURz1
kLV1Sz6Gl8S87p0xvbcsyCXTXOwHIz6vB2M4wR4pClBu/RnK2aV3JwJ2nPlQl6pGzi0pZRbH2SV8
sChdpOGPY+Fh1A9Pii/kvrX5junyAbD3cmqLYNjPUfvUShaW7dQe3BR9UwZ89aAHzpFZBsz9HhoD
XqZ9Iht3G8EbQnPmhj4d9es0pvZDU+9jjcLHspiVVlMDawk5iwe5yLjhTfKQOGTyTiIIt301Hq1O
s32K7RcWiYwrQfjtIGU9RqZRHfqKKZidl+F2hkR6MtxvpePKrXJ7dLgjBvfYNvsrferl7jN7tN1G
CwGd7DAOxCBjXHF811lCTwlZsbgszK3sjG9GPOZPc/CdVV+7L8rB8bIeWB0V6qABJZtrAmGWCQZW
ZxcYnkIGpFN7HLus2j5S8eJrQBNI1hG3mjXNIGVSk33p8tibUntBzgV4yGxfTTN3AEy6LdEPfXPg
lK3JlHbDWJWVdRLQSqFjRIWHYCt3NpmWPUdu8VZUWPj06aWLEvcM0BBXGv+1wA3f3X5BYxzUcGaJ
LCzk0uzCMQjfZF79lWKquc1Stz5pqX2jpcYd37vltWZEVy567llVkewGtK6Y4G3bszscBKU+7afJ
zE7CXaU1eoQHrGwPRTCNHsv8k94Lh7oPrJqp11/1Uc50eL1zzEpJDSThKE3qhkil2WcTKryQvaYn
Q6Q+WsngSLicQAnm2OvUuE8YoMekMiQBjOEQlhUL+uXGItU3EcaX0gGYt/Qx+99V3wMZdhPTgh9q
QODorkkHMLFJaathNeyNj5l1Pe5txl1l6rwSP4GQoe566vnkQjb0iSYv08Ib/ICvFsqREzy2gyFb
ylRdZ3iuUdR9/sHGA+GPVoH7cAQQO+r27ZACXepSazMyrzbbGTb/9GZ27byDWk/XDGtEL58gQRuM
uTvnZNkxfMAUW8EsXnHYzX4aEMZAssljUwEwa8BHpe7s7jW0CFWfOJu5NfO7WdjIV8OJ7An+OyVC
J3/CLroZdcokJ8EvlpZNfbb04Amjn30/l80TZAWA5trHNEUGaO3rsMiW07jYH6RoORvsoC3+yKzH
LWCwqs5B3w/lcInz+ZuGLBkNBEHIPSF5V8PYuFchpE7phoVfMYfd2mPzMlUxphwsSzo15lQwUO+h
4acuhkUenqpYHN9IRi5hzwAQH/6+qpEUjk3EK80gpzVwb8smMlDSYKfpjepkwiLyqjbWUT8sb30Q
fS9nquRyjP+ij8NyDBaenM7W3WUDABEdF4KhCBUYgJd5iCUgsEw1Cmm0/0mGAW3ugsFHZigoKJf+
lDpq2Gu6gV+ll+DLMU5i+qtOaVxor/pEkBlTZbHOhZtjF0XIJuI0P8YNwsk+oWEz10kgLFSGqAuu
utoYml1eoBuhwazOvaj2IW9jm0va22lLgUROejpItRvoTJpupJSagY8FYXkmReKldeWtwTMJiiO6
BQ6a+GNOZa/b2HwlZDOai7PmOo+y1kpPhe8iPJmOSlYs4Y6x+wv5nB/mAligFCYhxOq5T7rqWH/U
Vc0HW5v1I59BHuHCBuPR3WpuGR2cPD/RExdbNw2pzGt2CHj98k7Yu5r8C13nvVkM9r7HxBoYsV9k
3ceKaDX6iIpveJRmqy6UeLFt9Kd+RqJNWAwAVcxr6SxvbRJaOziG3mDVLEAcweJyOI56SaxZ7G5G
BffaWs6dHr1aXbeWbOLarcvD2OHzyfvs2qzVN2mgB5M5lQdqhnrTCGvemZV+FQ7LcRoQucIp0c/p
YMttGeuZX8az3Nut+yisNDxZceV6oqsKyJq215Vutef7g7orz055Rkylib2ujTEtBUXRvyGlsPkQ
DU7xIPhkAc+6TafxYYjGncl+b4kaQruUrd+UIQAy6OdSEptqqFBQZb86Q8ZEpF5os8hhPQxWSYQO
/huiVpBnZMFroQrtZhnx52jkNFVJlzKbUe5BCAhYSrNPQbzteJEeiHL/Cyw3lLeI3qappachbWEP
kMT7bjY5Q1Vz6BWlJAV0c3A6Ymqd4oIYlM8D/hJKBxJDEMqWxkMtyFxniv7dCrRHMZGe/vnMQQDQ
eFTb4To+6gQAsvgL1T6eMAfUdXJu6qa95J11ICIM2ZAgiLwnCuspyuR4ldeGuzGi0iF0rbH3nxln
QwXZqkZnX9uaX4+VeZ9Im2VcrgnajITSP+sfy3gIH7Gu7flnmnrsb51Gs46cLNzSeYvfp1va0+c/
VNLT48ruEy+QoveiocrPbdGyqDAgrOCuDsXYkmWX935FCJ5Sjnubhnm7DRAS7apOParGdU/k2G91
BFK3Ri7cY2umrJubZ4j7+e3ffwjMZwbskVeRx7XaWx1pOoc4lRD+R+eCKIwPiJFhfxvEvnSRrMXS
jI7BUP81puYjqoaQHtlq94FT3yexYqFfp6T2OhOIIWiUPXssS6gdyUE3lC9yB7/lFYAhQ66cZLe5
bJsL4PDrOemvFxfS9wDza2mNN3vsbqwo1T0XGzCbfT7jKUantd4pTwxEkMBWFk0yDkQ9a87LlBRk
VpBaW2PJRwPUR0/W1I5+Y/fYhbuWclDe9ku97JtQv2+LU1L1UK+V+S2Fie3lNSki8Q3Lr5A2cUw2
WPGwibXzAbt1um3IfvGCtZIgdpjosvUJLzCbWxjoaS1ICgEwr+/mloYsKBc/hGfkg+Yigw6I4ibH
9SE0IfemO7LGtyu1yQHVLMwJMyhTnpnFwSku+XYNpRJU0XHrjYPSdkVX4KpGPwxJ5uD2VeLlQ3qV
Z7SvZoX9vg3mtwpShxflDftTg/AafX7n7wD+Httsp2r0DfMkCBrgESEu/F2bKRP6AtYB22ZiM+fN
VFjGRtWsaLEVih2oh3ZDnIC1Y/mUzdNX5vw8eNQmVRNhujGae2uoP0yBqgsLHcLJwj42c/3RUvo2
RjWcWFAeSCE3NnY51ru4RosQFIjE6dyUFuUn8M+EeEomE5bxrai+Fvxnz8pG+IQxBteDYqcNyyxe
rf23WZhcMeDU/WCnwCjwGchcrx7bcgd/qiOwkkmSodsYb3iMTW6ehj2Rn8TMHqTQv0JrxA+H0RkZ
6/2SFUy59DjxMguIUdVfwDvDZ9TJJgn6+JZErRsryVrustlCf6G2rYmN3crlszO53x13eEdLrdlv
iawpy/rgC8YBuRkrzCQsBMmCYJ6Ts12MCkgOzXqSm9xmuMtqOa4GYpUYwHUdYN8KQB4DVce5STFG
VhM+F7diIlkoGSNrY5NbVvQKGabRTiJ2a9N8F1d8M2xkcZBIu43Uk5KbyziNgCDKQBQ0Meqy0FBU
bi63NmknrVnX1+xjqel77Woqn2Zcmldq4UQzh9/WSMxCbN1cSe3e6QL4/KsscnI0Jsps29FA7rvF
7K8jOWCPBYEJ1/8ICmjyyiy4jlmReGpkDQ0Eu0ue85Leb2rrxifOcp9P16DIGciECDtDwjL1/H5Q
5bCh77wCYzKcbNB/0/Q+jsSG2cl8M+Ch2Mh0zbw3xUEfzS82s7EsAipFG3dvFgV1lFNjRZIEa5HU
yGCF461asdCUhI89+3+tekfnCNIjmS6KEAzPgfIPYd4AYw/abb2Qiw2cIkW0mEZP5MeVOz1VZ7w3
mUchmYCgKosOmEe7T4yo2Det/VLl7nYxW0pKWN77LLuWfhwTCGAz6fWyJgWz3CDlUFjEShIrMqGO
9qTxYEvCytsIHO1cbgUvHfSVqssegLiaV+2S3pm2k92V+XTWGnwAnfUh6v6cJMUtlrMrrVA7UlP8
OITHUZr9IUiXmyqatZuy+AbIZN47VjR5xpIQ0GtntD8KI6Wg/4eLSgMVIQFaSt4gBtCblhG0N5O2
51Exqm6uNjmnamzb0I+D/qMX+R5SJ28B1/XBbxFKpkwk1kQ2jkuLeFOmyku1sV7ndVuXBAdilhkP
pdManQPDdW/XbAKGTOVcK7QfkCeiDRCnUwkSj5UIglwHp7D8iDsHQk8wtoxiwk1j2ViUWujzKCeX
bWnbAn+5wmbl2MjTDIpBXYFsI9G3tItxA4MIVE+AA51Rrz8AtdmY5o1d0wI2DpOBLO4ABvBP81ij
1RrK5WBPnXntUggmWXxTFRFv9zJ/j8e49vnQvZB7qNG84FVH8TR7A+CzTVhY+7rC9iVSLo+rv1v9
NmhGG/X/Oa+JlF304lqPOa1a1N83cgFSyJepMV/0mEZWly1vgcL83tiImtg677n3GTaFfBqchM3T
gO5dLDSo+QjhRSRqM5n9tq2ZpiuzR3cVzg9Kzbs+qHndtfH9vJBLzYKPV2O+yJ1ulthY4HK4JZYF
7mUINsNwk4ftS2FBrTUEl6/MPHa3xJLV7P2h7KRjyIrFInQrESL39SLhdd5f5qo5VwAQPeJw3mwj
/y5b97lBAQOhLtkJRXNgkKYDHLlGEji8uKN4BkO2Y+djkcqDCozWrOi6lzllkTgvZPFVC9uacHpk
hHSwe3UULDk8A36Gh+WJhxGKjBsZDxD7ntLe0jaJ/OZgYNzOc0ROmqWjEqC5KFt8/VJ/Fks+X00a
AdrWsC2QallWW/ldRJscpgLTtiTKR0PirHJmePNKWclhhLQFNaY59H6nZnGDXNunc8LfSXrnbjZL
0pa71wWRzbHXdeK1rPFQFPobjOjquucvGGT8OjM9N/JGRNVGd1tOZKbHo0h3ppG846QkUURJl7A3
RoTGTWpB75XJeFwSTGSOQjIHxRqxRDzHXllrX2Zb9yL+RVcYP2Z9DYvpo8uYUJeTpmTvLTW+22oc
ThPS5c5c2QRW2FNeRE9aijQlKHZSxN+bSrgXszAPEhqQSVjxWUsH1i0lgos8NQ9C6YAaeCuaDMJz
zd3wLWzRS08ka7EXCYK+OTnQKRGy8YDJkRMdM7fb9FW65ZvKfIjnlvWWAgPksEV0jKu5dJxTx5yH
z0vGMHYXVckzBN5ztUS2X6XhKzgc94KtyqTNYb0YJslNb2rZjpE1lY9u7OxoegQEdI/OfvFiVd4X
cXQPIjtGoqRt3WR5NCbgMXGK3pRi7z0wBW5WZCjM+J7KZELqyUnf8j39Xtjqdg5o4cJi4kTR2Y8h
DUgU2N1+ZXNRi8T7ERCdp5OviGlpF7i0G1Npd8cFI3rfltfdyDh4ZP+2sbIq9WccBJAwcIAQCroz
iXu5mqkusI9CnsLFsm0a+Y634mkU62yBYCBvsSduKOD3S15tJze4WuZEHlgs3EYans+woLdLJobA
IUq9th8MlPclFqX4pIftQS8zKPoE0Gyr+rrKRzgZinHcKHe4d0ndaaqT6EjM0SfmmA3egyDOHhho
pWrZWXq2zdNI35aaMW0w859Uh7sAqOLeVtOtOxZPRKpGGy2Q0y7IZyjnjo+YL6LAxrUz37PKQ+nj
9HdDySKui58QE7/rJbWGPRG25toJg1AbjEcWpNtFImKsboIcKlItkZuhjCKmoscpi6Xknvv4PXYg
SvVnt+QXJNFibErJVKkOpu1MQ7cp6vJU1Zl5MxtZuZ/B6G9zq/mmsjU5DVFD30kurFPeLxSuTndr
9Ci+lmJ80Zep2jYDklKZYkK4afKx2nTu+DzUVsD0Wt31GSdfRc230jAeMy3fOCsuJp3t1xqOAMvU
bLdYM6AyNPYbN6NmyFM2/CJNnrNliNCpIvacmvKIBtfwMZIIP57qK0bzTEr4tnuq6LJ9mAgWYAAJ
NoSEHNVkI41W8OSx4J4zoV3cVz812PhkQY/8M2ZzqgB0b+ioZq9222zbte2zk/cwXDigtEdsoHfT
l0abH3IGUN7s9sGLuQIkSGgBRuTcm2UUnyfdvLInlq30itWG6WDqN2hYN3AcX+8WXFO7bhDs0ubp
WS9H6QHC2VtTFK78H99CUTe0Q0WLYA07vVENOLvqvgOg3RfiK16J0vtUk/y/dwz8f0hfFBIN0P+s
sXpYYYj/61Q2P3MXPv9f/wUvSP0/YFZgJwrdgQZg8u/7G7wgDPM/EE4AWQFmpIHXEfr/H/CCA5TB
MIH76GAXQPSgwvqv1ErK/xi6LtFIkREkFAqJ/xuplfwZBrQuNHTlcnQmnzNkYPoKivnBwmKljFoX
cAG3k2nzymySZFcHvIqmknlFKN1DWLY3rPgRGq5FYzWx42F9aGRZxyiPFHdeheFmgrucjlPM2g/B
Linr8+g4LDrnC78qvmo6LdqPGX+/m+B8VV1/E8UR8Q7TfY415lC6QKEg3XV73m1DJeGz0Qfrw23A
eI15s5jgpC35TST/QFb8hYX0+fMdUEOmgitmK138oldtqshWbteEtzq5n8desB2Rod55dh/Y/nyD
6JYB1YJuFUuzuGpZsZcFr/557po32TsUBcZphQKHI69DvbLzvQGkevPDLfUvsjTxs+NjPUpcewZX
iP9xuxi/XKSuLqPOVFl2m5Z0tyq3pG+6KKJwkSdXRc1rvqyMTYZeH/TNgqsjT/x0mL8jbQUuNi5f
beQVh6jBuMZ0Nrn6/eF9sjl/0OtxeNw4his4h+ufrHf4j/dQRMAj0o62vJ1YlZzh0Jc7ZnfvQrcR
jpNzeO1oLLPSJrguOTkXuxtObiBok5ei3XTYHVVPko2V28aZhHb2abE/JCVZ5FX1OU6jeCn+Ytsw
MAch/jfL6VLoHNavcL53B+eKNRKbnYDvZ/fONsK50QMcWORUV/cNYyL2EvhSHPxcVM1qumv6kP3/
rBgKmQPfDDesN+0Kmvi05rlLWB1C6Xz//Vn6haGzXkTD1ZEWKt1G2oh/6OezlAeynfuqyG4Jl2Yg
EkRfVTuUPpuX9DDIGfyAUYRe3GQIpyuAgDGGsWfXLjtfplnhT8xrxr4rNjYT0DMdjuYlvTEdHFu7
D6ck+QN/yVgP55eLil9JGTYGN0eh7vz5cFudjaFy2+L2EwTCk4MV0r6mrsVrOuMRzANtrVeqXT63
ktx16MrBY54G3wWwD4JfnsZKc4ArZaeFnPcpCbPdpwHz0+loD+4L0sXkD4a8X+TnnGMSAUx95cgq
24ATgaz1xzsRCjje1K6Mb5UsXrQcrdLfdApp/tUgP3rMNW2XLZpzSkGo3Ou9nTwyan6UTVacB+m+
WVre7T7/Lw5/aWeFZXWoA1FtSxeYhVk0YGHz5evYwTshpBX2K/XobF5r88gMwIpO8MbEWTKsCDGU
3yR5iJezVded4o5ryKFDFx9sCzkG6PeS/LGNYab07bVe2/NdrZp9PzkM1hpsSO0ij86UsJexGUD8
4V78x8XFEg0BDrWu7TgKRvXP58nSEgtFQudcoHWUx0lM4twNRDm6i74b51D5gvy1fV6M5TFPjOEc
VvZLqc/WiUrZ+Lu6+B9JX2K9k36607hqhuFIRorOOlX55e2WG6SlzYiQLmE1mF44jtuwahZ6t1Y/
xuMuRk939WltnhNDHDGePMe2hhlC0AAqTX384dz8y+GsZ4UPIrZO9KOrsPaHL2KnBLsZzRovs8FM
tXS1GzIPGl5kBGE0AruOXYHy+JuYwzITcjCXS8tBbbr82f7T0fn7Q/oUPP9yhnh7mCayPAhOfAt+
PqSgnhxcePR5xjjfV71ensN6uVIbJvfRXiMXbu+0a6wNIkDZDOraLbvqDQu5c5ewZujYm9znC+3i
bKFqGFNG6SWLJQuxFuPISpme08Eg6DRcSiKCz//7w//8iP5y+KYgkZUPl75e67UG+eGM5txRFd8w
/aJWU7bp4JJCpqLSMTswO87RXhALKoIpu6nSSfrS2Rk6MocgHh5/fySrrP3XW820LenwlcI7iDz6
5yMRFlzN0uzMS0qW2LUF0JRx/SrzEUNyxhmHE5xlLM7ocDnlZrE3owE+LmOCfWVjk8vN8ZL20bZL
cDzOywBqGCWfMznpkWAYRrjRdNTwqWlIZ7dM33E8rEk3GWrm3/+Qlbv9jx+iJOheadu6IT7//g+n
tNZbpHS1YTJytJO9G7u0Q136bcEzBaR9yv0wHTBsl82DlI91bTfnMMiPCks5aZhF/lRItOdjaFmo
kQNxNJxo3P7+EH+xqa7vYohePNZKmBwoNe7P55qpZWrPa5YqR0G6aEiSR+cCXKyhCqa5edUE75+s
K/Yb8X5BVZ6XVXGDIpFQ6+WtacwZwGi8m2mAdk075rvBKtx9vZTVdRRSXDKs230+bGassa7OimBj
AG9C9NH+4aesd8Uv9+9Pv2R1DfxwsnunZi0zRqTC5vZrGMVXK/z592dL/qPEW88W54xKVPDV/fXO
5GUG2jp0jIsBhOW2jEJ7Z46swbIEjGEqgsYfzABSWVS/j0X4inD3r8+/6jKf2RjkCoKaSdDgjT1Q
CG1kDhE2+M5Z+7Tj4PoiJ18yZCOQS2Q8LvNTQYjIsVLV1/XBPQyxfq5NAo9Msip9iqbDFLqvnZS3
LMUwNamg4N8BEjfX5OPvf7r4t9PLs0gICGBBW7d/eT20iVzcwU7kxQQo9JTo7oOIhb4ZGjJKh4Uu
Wdc7TMx4T7w2bN5DjAXnbh1glu5MKq9icrEUjXn5/WHJf3lX4HNxDRoxm7Lt11pCsyA2Fc5gXgrl
XLPxlU9dmTJISWCNVc7dXNnGSeYwc2PHTm/JB0k8ei04LGTrmuDaNhVzsquwN/X7df6yvvrIvnrP
7D65DdoG+0DlNFtHFNnOwcP1ySXDuGd4ugjAB7A//rsoTdTYILOS+d/UMGkXKD9V6D4nDsVJl9/+
4Xf/y+WgVzWFdIX9L7XBgi1whBEhLgakTz9mwOKX+njNApQfMMTdpocCY7fLiLMEAZkKWa7DqnF3
orTOsVa6294myCwaLbWTRntB+bx4ekwK+Mj0pzeEcRLmAiMrZm3YI1lsjYzB4cplSWobNcGYXoui
+vg8Yyu8I8dffLbr5M62tMo3I9v5Qzn0b58Fel98PdARXZff/vMDvjiLUAHBM5e8ek4GdL/Yo/rD
rCKNIA1WCCTUFSwkSkks6fQFAc/HAijvmoZ2U5mRvIkT9RFr6qhQnZyYCj6RouLshoU1IqSueD8A
H2xwm+70uf4aCxgXFbkmf7hu6/v0l7eUjWOJ+slS4Iw/m8gf3lJZ5S6mhhri8tnKcLXYv9cavLBk
DHdhOCPHX+s50ajCC4KkIQTwPlhpcda9ZqYze3XGVESmiYOKbXWEIZRDhy1bHxbc/dD31ibHh73r
UpzvvBK/2t3o1TLSeEXhhZ0hvW3mgT4ki9h5FHT1v/99/+yfUOR/jksYByt+5i+vCWvSpQGSUVzA
BjG4W8aTnYVYpXPjQwygvBxbbeNqzv++U60VSNBlX2bQ+rDfhvaqZGdcBsPLzJIKa4UV3XxigD6Z
LH841H+W19Lm60w/DAmCtm/9+z9cisFmep6wTLl8kvJEZ2a3RkqwwWS2GQak1N2WRA1BeXcfAF/p
m5RY+XMWHWr8pn+4Lf454eC0YYoF9KxDyjN/bc7dXvRZoxUGxReiFODPx0nHjSJS6xhgJVWTGfrR
+vBhIQIfY0CRJXXeROyw5Bud/eChSVEYTEuBi4CQdQUbay96PfvTgf7be2fN2HU5XpN86fV9/MNJ
c5kfhdqUiEtov0YVcF/diCt/Jpq2Wxrn7vMY+X6uwsvxZSnS5wbLx13fQrEhd+4uWoOl/nAd//kJ
YMImGOatUzpXWOtH+4dDUn3TK4kZ+yK1FuV4JtM9Knt33+gDFCqHLaOIGNsCQct3aWzSROm5OH9O
EYRGilVcLwyUl9jYG+zB/d8f3a/E1LVYWDGIdOiUgab5KwZRjQIdUGHql5zx9C4fa7YthV69DQMq
0azPkAmgZPAtF/FmUJcfHdM0D2FeuMudXF1lLbB68CF+h/nKL8EQ4elI/VEWoPmwsWytge1Ssq5r
nPRFaqJ6m2ZdnOP2Ol5zZ3U5XWoJRcBsLGIG2nE8sEO0/XIGn122TvX2+WfhJChLpBEfZVIjyU0b
RXH6ETF68aO8KE/0lgeVC9s30+ZGAB3w/m72IuNWG0uNbYDGGjG0kX82jCjNtL+pqT590j6IL36M
28cA6RZCrl7313yjUFhA4NZXXS3G9DYmydcdVi5rlVdvIMQjWLJAAwRz9aHqsl1T6IsnTNAkIkQc
olVjctBqePhavBxJxta2cym+AkBDi2TI/ayjx/68xE5kogLVDBBugbtFHYXG3sKi/vvLbLCm/ceb
3eQi81wgK7IlLN6fb8MM/GAa9uN/3+wLC91zrUNQZfhg1V9aS4dNpyroe4XN97ObCXDDvegNafXq
TPnOTrLqfqoBlif/m7LzWK4bWbvsEyEC3kyP9zx0oqRJBkVS8EgkPPD0/wLYgz+qOrqiJ4q6qrrS
IQ6Q+Mzea4feLbScn7bgpQ7blFpj5uJmZAysLCv0N9aArhtim7UdC9BvQ2+j/Bxxa48nCPXRs0+0
PFctekAo+2VantpSf7YoSxQKAn+EvdgaRJGV6l2zG5CvdJ/SvGLH6e+t5jy0FVjdXOT5cTQHsChN
dkDRdWuSqXuEXbj1elUyjvMzxpv4fFDKABvUcmLWgpomLQ3R04ukvaajKo82/vOVmucXmaeh74uF
tskH6YHgcJtZ10emSFVu00qK2UowUrSpP2xYMoRQ8/bJyz6jDNuCF7psWIrMZLMIMi7x8Ec2lfha
XqOmPvYfdhSG/PeOjjJEkaId/HGC4p5pgDcyk/hCoMEFSqAbPINVRX7FlSMJUV/OWv0GKmHjgNvZ
a7Uf7oq2uIcOaSLStwikXj58zorXR9hROWQM99p08O34oym6/oqR7kvztR0r0eI1a/RT4/In18lI
csdM580ysDKl464CoAxrc0hY9A/91Z0pcqj6PhuhnLutCJvXO39lwVm/L7MLM8AT1+pBdzftFlNd
pL/k3a2ZM5lBovzoWzCdadd+kXMa7wt8W702fhDhGx7d3v5syTFDs1EBIObaHhs1w3Js/KSg/8pt
UmvJdtKrYefr07HEGBDZU3XJ0wnNNnWtn7JaM2oGKrw2k7WbT/zeoG3aLuczTVV5dwDiK/ixvY64
YjlauwmImY8kcw4U9CQKVtltBrvo+MZmJO78rOtZPO0JwV6bTpnue/zdawvxxBa9zm3pEjXQW/zB
WbXVQuxzNFDogsCpDcXwjmCpIGi2xN7EKdc1Q7yHrPs4VoBguqwiE6Ya5QoF1Jyybjqoh3dZ1XsH
r0U8Z4Whv7fTCxAZ3yjrR5ZwEFWQCaAqvSLL9B4HRUZTk7lgfPvY3kaJvi4GwzlbD8wX8e/o3IWz
3ZB9ObTYhgFOq3cTw6b8h3IILUTcJo/W1G3tIKiAIbFTnhhE3TwdSL+LpTNziOAxwDasGQLYGzPR
iNQLFPQPylA2u2LtZB0+oMYY3qw7WproqBuoc5s0+mPlkKyHpibsT2bZNq8B0bS2c8alfGXugKBF
p0IAXJruopTEA65QuGVnasGYmcefgc6McgbeVbxHWBw3oIEz/chdaqwDQhF3GkL3reFAbUns6jw0
frdd7sLSHvsd5qMPU/BR0iLt1mUgEkSPuf40NcmTFQ03iwHRHj1osBFzWRmKThwqv1GHKCEHuuyz
CxsF49YFD/xV3Ytp2J9DDasTZOSLCrxyGxy7KcNqEXCPzz9WVGPUbEKkEQNJmoZzc0TQvqUMQNYL
sDiIk/CUNgcrKuNdOLg/vSoZ1+RMWlBZsgcRatelYrT561buBMKonYJzker6IZyM43KrJYYt9rLW
z7GYmn0CcGETJ6yjLUN5xxBQV/szGCAv+WF2WLocU6/0HbnXRznf+E4G3p/4Z25tjDnDxs+6v75S
qJTd+KJkcqoTZW2mecWx1JcL5xxHg9jXJfxTDKM/QJPEvtb+iHjuNVtnJBQ0x8Exscxx7jEqaPHt
oRbGT8FWQQb75bBbWrwcGEmpx/kJlveN9KJrX3mvqVLldegxD4rBA+Mdxh2Li0f0uwPgc+6V8fs7
XR7FaSrJ34i1vfIs71Eh23ys2+Jt+Xe9j8Wtr7v8kozoHNw8/lIm0rekDc9Dqf8ZnPJRL2X83AVc
gyJNq+cij7I1IG/7wUqgcy6ftGi1OSKDRm3q0PF2mGWWw1RHStU1WY4Aj3WOSIuLQnN69WCJox1o
nbNt4mezEucxTYNP1QvmeYn8YhS/Y0aJY7iI9XVnVrCy4FstX0Gmh39ANmHxCPLyFgyCbnceWi6z
TJr2auuHuCc8ca18feTWMTDTKLXLU/erVE5xRb5Deg1Oc92r/k9xGKFfD2Wa3gviKQuwj9vl8wbR
hGqyslkV5MaP5XbtZX0neJ7wsEb9dCavvsY1CgYT5fYxH8dXvXDL7ZC3V9PhQ/ix7T63jnBPncWI
m77ijVyTHznynPPUoQDUba3Zi8GkRzdRpjO1DbES3aUHRDHSDOPsqwgApiK/Z50TQXvCCIRbRx8P
STN8SIlFyQIVsYvi/A+zT57+sueiqgb3TmYL+Ocg96f03ZhRqAU23bFrnrxwGk8V9q64S+OTF9YV
/kJ4UOxVC1CToBt5UseV28K8HwoSVLxUe64CGLKhXdcbM++vCDT9R00bzpQV1YFLxMsToM3J6Qyi
PYzozZUR90vEpbw7ibwWnvO3zjG5L0WSQGy90cZ82CNTKR4G7Yc9Q5Tno5mHG42jU1ePeIMjjg3P
3DThYzqn+I4S+aEQ1FR5n2QnM664rlizgf6qnSuRkg+aJg+AubVt6aQtaLJAbuY/OpFOtKt6Ld2V
HQlo6DjeIDeHTynRg0btr1Pmpce8UE8QCVAWKW5L5a9z3h6zvuSPqKrgahfeJXZgV3fORMUeo4hE
OL6fdBLLzb/cUwjPw0GsZQw4qEo3QyMg+KRYL3vaocOcRFgak9xYDgFky/fiJbLdhfLZCnIEJsza
eKNRI4/hrQpKlIP1tHEh9KxKFff3OKn6j2b09pWlpxfirh4nmaO7QcsLGp3HqTUQ6uj+wW6vRjDE
Z1K6cWrPIv4Z9VRJEnHn8K7vw8lsH4uySi8otfZLx4biAe/DFLT5I/609+U1r6vyNgaDffObD84C
E/605PyYiyS6n2MIzgQrLiP75dFzWZXdtekW2uOuGwIgbxmzpu9jiJfe/L9afhskln51HOkyQ5ZU
6nrc40+P0G/3w9fSaCyP3oSidhXVZbUF/oEdTrdAv/a/3Yhux19+cRIC9cptVBjwAGM9PiynZRR3
3tGs9MdgpklZyr0ZZXpMcZpdcXGu9D5CndjK8dRTcvOuRhphK2PLdMM7TH5q3EYFWSCQBllRxN4V
fJlx66IOrStOcqsSWzdonB0ly6Yr30eNt6sfSRCrZQwHhc16S5La8uJSHeyqIacVKC3Y6U2YbFRG
VUgHiLqCzAw2RsvmWW+QKRq+XA/6YCD26JPzaIObiucN0vw4Z8ks2UCdO/C5jqQRkzjJDAxvNjHJ
HKuG3fMK6Up1zgIiyhs7f21Y/GNNCMu9Gw7EYGEJOpOHaRESNLW8cwzIvsyOMLUM1zj85VizfWAk
vonjCU2t0/6invywB952pOfFexGLwyhy59BoD6KOXlKfpDq0KsM9LbO7EeNFFmWpXcMMrX3VHsw0
/JrA0R5xD+azxM3cYCVNN6UfwapCjLwRwTiyxW2L03JDTRGnEEIxjDYJPvZxPDR9b9zCpjyzoVUb
prSHMYs6BIjkikz4+krCxJ8IA2zAsgGhfosTo9v4ag55s3t2w3b5lHdufi1sgZNM4LgTU/pHaW+T
kUOCZhd962GqE7Dm04DCyGmhJqZBGJ3C3n7ULTfelnXHVQwpoJcCifm/tqtdbzfN+1lqEXMrwQBv
ln+phy22EI1m3vKNT6fQLIjDyl6V5jDtzAm+l1U8ds2z6hBh9nn/JbiHIOkqaneHt3uQYxZmnRqh
ADjqfYsjZW7d2BK6KRuwhq331kZRssE0/UxFBS0AWsuByrzdL3P63uA2RJ0PhQ50T8cCZQv2HrM1
uYWHUs/lWpM97vDGGc4OXO6s6ZFdJgyF41RvniYPf85kT9jMcDHPUo5on1Y1XmnLDB4SP3hd9kKG
RU4Z0fD9aZk9uFO8revKvgNJXCNt5f89mt0KdTWiPN18nrLpd97EFOAOpidZu5f+unQcU/wUtwkK
5ChM+HTmPgzT8Ngl45c2Rl9kYQXHFAzTNjdavgEsg7Em5B6/8wbyiXlcPoufBFjpaUrnIQbpy3l3
CtMzzDUmDZ3+K0zM5yS03xSf6Nbaw5dney8xu8NTQxmzq4uAKJIMlqql65DbXPDQuQ9LniVPZyHa
xU9nbZU13mF8jOBM0AnGMm2Q9X7pNqZyS5+TNRz5w3B+VmAIUsc9aFWorfGwP3ki7PDWTuWrFr9G
3b7w8/iNvD+A96LInhvWa1PgqKelaqxZna16O7gYczkQpqAQJ1MDwzJv4hyWdjcoORulZPrdsUdW
cnca8qr16DEOuuSsMdvcljY+YPYA426MW2fTZNEfIhWSfZGi6Klw8V/L0DAxFapyp0qwfxmk/eNy
73giA5cusRw6lWkDMLCZxQgV7uHVfwgNP1o4Z9fIMH2csFMfY8mT0BTmT+rWljKCxfbge5/op7du
NkxPE7suzzbkPeb+qGwASN8qEyd9j4e+X/t4mo/L8IFImjn3LuWRl9wJOXaE9Yj55GJFfnbjoq0j
3b9p5QD9jpmCr+l3DvQQqZq2o96yaOhqe4sChaohSrON4dvMuaIGp6/imjX4gE5mXv4xQVs9SEd8
gphnNjh3vn2uP8skrpnZ2OGN1twi3LFlcFmecMp4u6ww6kMOjGIvkvi51MJ3x3HwlNNXYTetCy4A
g+vlCwQe+Bulq3wMn3og/DswLM0xZmZwW77CGenajMV48XB4pER6znTindGmvzrfqbdMxAjXs21W
FeT/bk1vHsSR85chVF3RZspDM8kLXgW2gTguH+L0hnL1M0v89Nlsi1+OHsDWGpt6z3LyqsbYgHEf
vKPmW7W+IX9HTnaY3PCdnUP64vdBtzIUrqa4oReApcAFvIEOOH+/P1EGJ0SpbaJqNJ6TakCukAWn
pqhBGzvGD2nXfyQS3keTUQbCMXHr8hyHrNNzFmU1A4/UiN9TW5zq3ISbn3blYx2mW7fT3T+9DeMg
JOHYEU33ykie76vrp0cfti2ooWoTOFF8VW7mAfX6ZqdjGSjy59Bs1FYjLBksEduSXR8N4kFlHikD
nXMGs/oZ+1uvNt1Px8veXd4Xtp1mv3X9Zz11e0At7icEyvdKBP4jrLGt7wl10BONwDoequ1URiCZ
0uwno0+ArKjjOFGynygu5xSCoQX1yk0WmztpDxBisXrvyERsNzlwoG1q2NkucPP+bI329+NU11q3
G2rswChJd9EICBMtUX5CKh6sAJSUqRN9SmOAjCN2Nc7fY4PYBBQwmb054IKj7ii6GvqbF10vPqfE
OUyciJcmyPdFzhW1I6LdRzWMEM1iGKJT8zXGIT+XGHWmU827msdRjV/z/ujURcTIoVTfoOwg/uSU
zuCmbshuk2n9FQAyDlmDGgB8fbaJsvDB6xNjG4OYuHiQ/3F8z/HI7Th86qVGyeTBh+6q4ND35l5Q
yGeoHdjogMpvir9TVt7HxHmNlbOxI0JjBLSj9YRESxEzoxEsulWm9ocLw1uCkQZGfarl8Y9Hfie4
b4jQ8jBavrV1Y3HShADDgQt5w4R4Vff2U4O+4aFJ2l1EuHUrM2vPsrhHRNn8KhoMJMLLdXidDFvN
cefI2ICuZUAmTBsmlcm05SUc4vSpFd4gmuccXMdoVE92HQ7bTgV0PjI7VY75I8mDdWwLl3jC/gHF
uslhHL8qM3+Fnsb8oQW5bIk7tDUH5C3dSsawT49vZOhQRcCrWrUEF+2syj+RSt1uEYSimiAek3ky
diW2dIRirFtwvEAhApx4nv02Olm+yQ00/xV7bQcJ1lpjFLyBgXeybQ06b4a1Oht+1xOPdt+UHRcW
yl9k/Q0ku0J3ow+KnBIRYCnHH1Ty8O2LcYauBXdPal9VDQnYNGqQXWG+IzJDkM3gyI02sQurkEQf
c52tP3da0DnPA9NiSCImriYt5t4NEcExbY3D0Th1ZvCWmQQN5aGFDY4ePJ5b17FWSPV1gy7D15E3
6bcZ1THAGbTJ3NmOwtgMFjxGkbHVIr6UbCbeWSWW+21MUZb4xmnepmc0XegISFuSM5Ihit4QkR70
ir0JwJPHoAXSxeyEeGqvPwrNCY5IUP+qiDjSshPEOjQYFcfRO0/Kfk7LniGeR8Ja5rGR1LX8KiQT
KUR9+b5zhmNEYlToH6soQqXoEUGfVptG+kg6w2lb9IG9HbCcWYLQVdm/5H7wlykhI6v6pwt0d52l
0l3R5h3rwWQB21vw33NiFRThboEB3Fz44o2vR+6mbnxx4vR98gao0zAQSLDpHkIKe7rVXcGtA7WR
aBoVDFAtiGoBp/1c1/ZfwrHeo9B4Drt6HTUkRUR6/DMZGSgkwd3kv1xJP8SFaBkvHYpWALCFs8mr
aBf0zk+3cSo8UKaFHLryD34EPo30YT64zRV8Cr3I45VT3JWAQpw40DFSPds3piY2408qiW5XGl62
rweAcSJ9Dic9Xo3R+LOdg3rLgqrMwnqyNRt4JbeYwnTr+KLfxI79Kge9YMyTxGyK6q8sqY/NHLyu
181fF+/fYfC6qxYQdd8n8jS48lXP3Wkz5fxQXoM/2vRTPBfGo5+nDzh1y+MwyHVdAINKqecHE3G4
b6dHEcN+1CY1bqOJuEGbD2gwID5Jzf0woqQ7cSu82626OsQClkay91gU7du+2DtBpwNblycdbFrK
FHyG9W94/s0NsvF2v0bVTW5gMBxNGlgwSW6zaVzgvZMLcSzwQ+9MMO+xLG9NatpHwdvxwMYbLoy9
czXAhKVeMmYZbH+VO9GvgUdrIyDtaQXGpVy0xSEJnrWhp/Uh0WmtKg/mv02tUJOrFD90Og07F3NG
0sQXKHcPboj2JCvGs5u35zE4Eir2R0XmR4A5ZqMJ0CW1+xEa0VfBtsbVmMrnYfCiMonhxcHJHbgh
5P0kzh4z5Z9Go/uVAh679YTDIDxLjBM8PlbK4L0MeKTn1iHIiQlF0JrVPnYbcTfjpifqblNIJnu1
jM1DU7fDbdLENdHSCL8uGDA4eCl+QHAAXT5nqSkDrrJtYVYMM4OXt/UZDZ04qgDXzlAmF/qs+lSb
2rPTN/qLNDk9ZWqa16kLT66FB1SzMRKiRPMvouj/DJrMb4b+Swn3o9FUeq3HncHm5+QZHSTCvFRw
3n2CcbnK55LOP/XE8yT17Di2drSvHSc69HaFy0H2K99iueB1UiKc6WMCah3vHuGQXMHgZNBd/TKs
Ccspj3M2OyZ0RMe+/7j8UsK6gToNeiDwiuD794zC/nIn3Tktv1WJotnE3TQC/yydy/KLR89+IUKM
uHBfeLs+UOqU2cHvpJbRhXHsuC4Zimzcgc1eYds9AyPy2qJutmJ7/ZwjNSaMvEPmQpXJYo7cn96T
M1CdUUEMa2Wf0Cez2ejIkmo7Qq03ASCuMJPauZv1sakx9qDzg6ewgW/IUmj2Cqy60CW5nnVgr+V/
Q7dmgBRypgXj3Zka89WXw3tVoUkrw5KtJA3ZaPX9VTOfDeKW95glILTOk/9FcF3rTXCwaFnm+CGC
5DL6qPitoqgGz28qyz8UsQNoMUWW5NfNHwOsgFHJcu9XpE02iTdcbd7mzJgNxqd1smLjmQdF98Mf
kXXb01b2Y/VI4vz338Co8TkokXj6jobq0HWmlVNzG9fpuJNkTJXSR/bdUNmaff1gVvWf1qk68N7A
cxpzzrS0bvhVj3nJaMV25Mui/SpFcHBJEf3+O4Ze+/J8rdrqwHDJ0eX0iIT/ssik0IdZV13Hx2ky
ozgHJh6Zyn3PtQ40gj2ehG7ebTGM56YvAHrOi4SijeTVR/P5rUNjldJETvk8okJf8SfF3/O+MGYb
PKbD74KN1SZg9HOCiQOru5Z4lQOLqUvmdxcX/ukKd/20rulQN0TZDQdHIyTU1+rnJJ3kkX/ISF8C
TkfDxVqeBVk7eWenZVnF0K8lFKDBw4xwE928balTH/Rs8iVMN3Z21rzZdstyq4rqLVA58wAjvbde
C/tQoSNz/Yb7Zln9NYTOha3hXohJufUBisG4wO5d2pI63W3TDWKfYmV1Osgk7gnUubBHNWk/UlVn
u2VbU/rpzxr5H1F1lvOsSY13eH225/wEs7H1U1FQwbul7+xx+utsS/Hc5OOuF658YGh0cpvQP2dd
DMFrrmRwhy4zz3Ag8ElkEOpC+LMAZ9pxZcau2PWw+Cyj7Y74JtjHuP0zNEEqrpq0PHucB5XzygLE
MLnjZ5GU3dmzrj5cSMsgGs+QZr+hDY52KDnkNfLUi88j4gLqAThW7LTesy+eNT5wRTEUevjmDYyb
AMnSLztqql0TYlJfLl7owaWa2tzZD5EdPn5fvSj1H4q8vs8OzVWJffjVGdJDP8/18Vvcop3G7oEX
jaMuceGVv9i9QxRT9rF32vI8pEwzGruHEGHX9kE0CABsIJVekQ/bWACKJ0VhGcCVCl0W/C6V9T96
rQ3Y5dEPz/dOUckHqxy+xk4fLqZCl56I38tpM02Ff45HhSxJhGslEslgAZpr1RoYTkTHpLYmAZUA
FHbz+VWHRxg0YfPolCFy2CZ6gDK9DRLFfGPYFGOwCqJ8+u3L8TVJ+doKLRzmJESdWpqDibRE8dgY
+D6/D7xwyvC/Msq6jTYNLY8eQ/AYXvi6zexhiwYHlabuPYrZc9XhWA5rbZPpl5Fxzm5ZhY0eqWJG
kr0Ns8uJY4BgRS7Rqsrg0Pk6UNJFlBuTPBf1erdZnlUjUc55ciqSNhGrqBpAoR/7x4geXHhIFQd0
es9Rgzq96NMraljYnpHHF+u4KAjm0NwMFd+2bjyfh3my9svdySghPzDxWi1LKaX0N1YW9W7R7kGW
IUNPFsZmuU0Y9vjwU0S71ziZ2b8NyT7Wh49Ekz/c3PrpGhUB641L/+SVJ5Mx72D4w/cmdM5hRjip
gEa0sUHsFz98qPDYEXJGDTG9W1mZQQ2okTAo0iXn/Mjlp07mMN/lr8+Koj94ofitER6w3CCtYauZ
IFNeaBxz0M9D+cvLUH+EU7BvKVmeRwdl5tg+WXSbhzQB6DiAttpiW/rTcBXPpTnxtQ167TKg7roX
g95sEQN6sVFtWr16kIWItssOhPvURdxl0f8DKEX8NkuE5Fzqunevqz6XgZYNx2AdCogNoQ332yx1
sdZ9IiqWRD+F+eGoW3BbcuPuMcdai3CKdmYTsheYjzH85fMY9QXGsbMxyfSMVr5CLzyBW/HmqODI
GvOdk+fhjkvJUpvbY7at1SiHB6hKLhA60Zklus7M3dgGy16DWTTTwkEetK5nkyqis1MbB5bGPZsE
QG+No284UoH/CCNgkEsCzl346LGCsDdftLy8CKc7Lh+dlAFY3VBA97igSLzLY3QCFUYn04kJbVKv
vL+MZ+BycyZbeHQYlFJCEQfdadA45/1NOOH/60zjkMy8CZBZyyIBOcKHWw0cowxWl6VODO1QY7yw
KVySMKkzsmNsaMNKjQVlXux/v+4DP3mbyCtC6o9tZdSK7oTZ7GKiVFhjvehIpgRhzlB7BKlRiWPB
oBGXDlyk8jkN/YxNrQV3KVDNq6hToo5SDIm1n5C6JO9tpA/3zLbvvlyliS/f2nL6a1g18w1gPx9d
MXzAmk8vrIhWyyM8VTmanVR9DC4M9oA1xD1BqHtxSla02MuJZt5xcKXHwI3fI4XuQysLDIe9zZ4j
zU0ybuYNV5lwfoVXtF4gXioodjZ52cprx5PqffchrgHzLTdLZ9r6Y83jgadTvVTtHeUdbvXizJiM
5OtCj3fVVtAfmYwnpH7JeG2KQECEUnm7r5zW3bUprAPcFv7B1cCZtCZxNQ5vxX2LWPiD74jODKbw
IQt1EBTqN4C/iq13vcfBeJCDFc/ZU6wWJ+9mCvjNMmq7fTzaO0+42V5mvb9DMTntkJnX8FfYfCrT
+PBys4bjNoXHjL3fOk5r75BHjOP88W8SBvldr5i/OibEtTwe731p/un9LL6YNcKSQgn94qYtlcYi
ZZHAhhGqwX+WiYPIpLemwxT0+s2YfyFS2F1FT6HOKN5Po3Of8MIIw6DbtrPCfhCq/DVOrA/MavJf
4L+SQtQmbywxrG07IA4xeGS3yJHUc1QN1doPaPtqnt4k+gkEGJ6LC4ttOakGVeHzB+Kw8TQuUJPX
iHvUSNAV8nypnL1Vti7eXLc+YjLYomxmy2KNh6Hh78rR7Sy6iKT+yPuW9L+WLUnGyuLoZSeFZuzg
hISaDX5tbD0LnUwoG3udSULJiF+NN7kIYDRHNjyriY2LI+lTSy9Yi4FaFCXg2Tc7WH849ywzsQDj
+4w+pxiGtg1vsat/LK8iU3TZeiKU8Wgk46GYBsBVQMSDgX2J/iO2S9YcAsRr2bCTn2tao3GuMgGi
IzsizYjwLFetNN8LwKlra9Dlqa1G8my7sy0z+/uMQxjGktOKP7W48x/dooXMFWn1zRX+O5GaD13o
+Cxx47cxsoY7KtQzSTHnRIo7P2iKIkqsy7Y2bgwXIedT8rFpxy5Cs7tNaMNLj11xw8+/nlKDUslx
j4WGzoFAT5NHkC+95h68Bap0zpWqU0CvDERC/K2tJMY1diTGviI9su5DNqV5r9ys6Z6F5MwJLedK
jhISnxpb4rweNnqkUopR65lsIv1ottAZ3eSWF5q2dxsGJF1qqD2Cm49JCeT+0Llzr2SPoX4sO9gI
yt669GyA3Tlm0aSoteMQ8ypUiDZPUNxBXVQtfeUirwAFcFYIFtQQPdsRYDZSjopaBvSw08k3gjdL
7/Tz8gLrCp3aWlZHd/S//6qlmA5kckE0pPZlDiOpmlXK8zfLzh5ljdYcjKllSWIeC+Ha50xHDIJE
6Ob9Xho4APNaltt71naEtc1VC/OEZC77yQacxKlzCdq05jOsM3904HDWuERoxkQMusUbczDpGWzl
Qs7NyaOSnTi7JDAYAexIyyi6V8cEMKlaWxxUDw0nKXUXXiIPS+y4ZPzO3UAOKOZCA/StDRa+q+8H
zyQRF/XWQZOete8d28MDJ9dKatnOBaK3wVnd8ETSkWZODdXfkMED395mxCN4Xpbmia/FRxczwayS
0nah3r3Vcw+5FMnKm/SD5VwtjCqItRoTIQcRAuQMJFgWmchRdAWeF28zR8GECsujtJQFRKB7qkhF
OCYwjoaiY98Ie1b2PxojdA+1H41bj+Ovl01z6Vs6uUw1kEAike96lYVXbiG7YR5r8w4RgziyIeuJ
VUWq1PkcThzQdQgsDUhYsKmhj2ZakJzKwMSvSlVpGwNEToFQutcLm57ETh7jOUZPhM2er3cP8uDk
xCqEsZx8pkk9QNBuhgckKmHKSki60UdY+mR+0DafoiFCkWLpp0TVDHnL6hoO5kXrxvkyECJgGExG
hhF7U1e8AwL6nMwu583an7LR4xETzOid+iY8nZg0XdV70hd/uR45WLWbbsLAy4nF485uXXmwedS+
7dMhMmv6M+bVCukg8Qhop0IfpQdCUr3cAzezbgw2UUXY9yKX/tPSxwU17iKXHa7tzBIbqORhFnnn
YRjl0fV7lmzGk8Covba63kH5FhlUGXhRyR4vDrHJfgV1ymVRQIhBy7fLy9ZATHYIelFtQgWUrSdx
m6oYhaclDRZyFrOcNCYkp22feecgUcYoz2Aisw9ZAkyPSncQvwsLSGVs0q6YZQjtFYY/cOp+Tj93
p6HZuWaW7CqzfKB3DZh2zDgYGe0H9GqYoH8LFYnNf4nK/y0pxyrv+45vEFX6L0m5aqhsRtkYD4vi
ME1C8aAbCTbKU0cmybHpaNx8nYGEMuiAzTA8LKoDo0q9vZ8xeO5FbqCJXjlF7Zz5QlegQss3YFlv
MH60JzCMAHcoAZXFxiyhSIc5+v//M2CJ1j3LsV3D8v5pGGmHiklPmU4Pujl5iNu9AjahLK+hovuZ
mhXz5pCVB2pZASzuWidJu+2qSNKsEGhmCbhAY2MNv2qrXx0PAMFYBGjib+slDwIOxzsxKsB5tCF6
GztJxmeS/Ie03/hH3BQODtgrEGHgNnsGTvPZiv6//CVxFfRdKzT/27JFAJ0ERQdcqTDITE+I2qRD
RuWJZ2FCIwCCQVSNvUrt8r88+P9IMp7Nuh5hssTX6tYc/eX9w2He1XWXlHmoPSzdoVbY1Y+CxdBo
Fd1GFYVCwjEWa33GFWkpVUBuDExUaFfPvjewtRgQnBrzKzREql1Vv7OY6VjqDrMyiAC52aQDc8Bf
Kc8+EDJWP/+/7wXr36Z9Pr9j67PxzTAtczYX/a8rSa/OnKeZtIfSKkHANeEDqCRr5ZvkYi8FB7Od
TYR8mCkEh2cQadp26fINDKArBuEnzXE+w1KHMVbbb3pFCWNuAM6Xb0Xbkp3lvQVVV+3GXowrgj/j
bQDjER4Tp1SRQNHNCZjY9ih3j6FMQjSkXgfdHoLpWPj/Aa35N5rD8nWGLRghXB8vu/UPe5nInMLt
PWU/sAGi50NlfOuT6QRgt/y11HrLlyig6jA4MI4pCXzbIC6HHWqhRWlXsD/etv10tGSUnIsA00WK
crQvoi/X+Vz6Eb3x5X+lq/3bFufzqXXPsHwGtIH9Dx8Lk0wTFrtpPVRQArYqjjeexDaPzvTZYnez
Eg1qascK9qGpWmidZBP1GhuzLEY6Nro/FuHHyH96LEz2lA6QT/CmWnYkZXdu5ioHhU89a0scoa+/
PSNLW1kbsNK82GT7Y4gLBQ9wmLl/dbxK29Jz/qf3/f/6k4Jr0ANcpUHwT4aEtFm9RzkLlJpDnnxv
xFRjOX2aCbkwfjdZdEbYQpNebP3/oezMduRGsmz7K4V6Z4E00mgk0N3A9XlUzCGFXgilFOI8z/z6
u+hZaChcAUUXMpGJhFIKOp00O3bO3mu71UHXAO37xkDWvcxJaITLvdUJwNqGLHroYlW5vBRBFzEr
XV4LoDmirYQ5ZcsM5INX6fdFiW+JNBMDQ4vNJ7h6umARFXam4afGs33S85AmI1D4ZTKCQWmTuVXT
9ukpNulbNGEDpTZSREuT8XgxEfp5u4r0ikQ3TZenaI6BTqlrPeZuKBMTzi6JeT+l1ktRlD+RVhEl
UOEqzPBgbzD5m4vL01da+MVynDd1D5B/niL8+UO+YyZ1dClwRErdlBLOwNv1YiZ89ES4CeTfDd2W
qWxfjITMFBxURHZOlne0upXwD0EtnFt/NtwHiriyTt/mU4G8so2rQ9VIuer18MmPxniVwb9cZMAY
P9iq39kkHL6HeVHj5TGVfvXWaHpnMAnB/RWSQLWJW24ZZjiYvYHjLVi1iwOZq81ClCNZaIJhuCuz
ZOXDoV9+cNN+t0NyJY6UhAfNUY/OlU26F6WYtC7Bh2YgnguG8Gfj1ubZ3BS1qa9kYjj40MggNkOa
2IyWjjEbcpnuL8u/XTvagtuWf+ALfmfrcnTMmTytRN66ln11f3Bk4fDIWFU6RcM3nWXGCJUN8Hqw
GFncL6+akakVmn0SHU99CdLD4u2SzHzHmTDYYnHE3xeDXWxBL5RqC6lhOIsKxWSuOz+xrGMXoQ75
oIIx3rmhBnZtvlWTI4etX+1aFHm5JEzNvpn1/sh2D52O/N4t8Lld3ian42RQ4rhm7uy+QrlcGUVo
/d1aTer2IZ+98gmw4g++6HeWAJZphQNrLkzM6w0GL7cGfjSWN5eXUagCO4syfg5ESS5N0gtW1ow1
KbSS0fgs1730+IyMw/+fL+S9nY79HDDGvJSabHtvX1OtMnR3Hr3cJFM0bk2NHTcy9xFFGSN3cBic
0MZNwfiaXDyq/BnMk1PNuUzOSSDS1dpJBXGc2InPga9128iT4GPH4nzpVMiyZxPJ1dmqyUn74NLf
+24hGilpG+AODPvquzXBAVKL2PaNbZXiqMr+c5LlrrPw9AoTEDUGgCZGUUH6PSPb6eg5mHPqXtBD
wM2moWm4y3oSki7/OY2WBQEv6beIJq1d3H5JBSkkcLr7dV0aD8AutY0Wtfph9rZ98EHe2cu48dLi
+RSsldelVUGkpeabyrkJdFcD6ad1j21t31+qpyxIP/dOcBP0oGisUWwZP6hNrDMtys95j6HkcpK+
rOAkCe2yJW4wbKZ2PHzqjwpzSz/E3v2fr/h3XB5FEUg/aEnwkmbN29unpgGoTQu9lTcXsWQn0UZa
Mf2iegw3aEoYbBMLg0PBw7iU3lweXt23zqmkL+aYxHa5+hh9ssJ4z4wz/mDrmQN0rzgNYNUMVlFL
kMuH0v/t1bVtkdtTZIXEwSC3zT0GkqgHzLWW8OPdkfPWoJDm2CovV1XYP5RZsLusBp4an5kg9ucW
7MJDYRufBVqfQ2XfIS/tEXm22qku5ECu5cLXPSruBtoeP+rvcV8Nga2O5XinKQ3LvNxeDDCx23yn
lCWTJwYMzt0hPJycDIMgIzWL6j74at55mDjnzHZmh+PObzSCRPaWNhRNRNOa/UF3/McMpyUdA2Gt
AjQv20Bvn5zKD8i0E97+MvwgP8q99aMP+C4stL9/EY5r25CgFNdDgfH2i0AF21tTLYLbS13l0x3f
k68eRmQytXEGh4pmc2XSwyIT5qbODOqEtAio5Mi6KByMSVhhOtuAz6fPvkio/Xnz4vEuop29K9oy
RPoxrNpSf07gbRNmm0Wbyz8mE6Gc0aTBmvKCcVkT3mcWzVzVddPJ0AjcGkOSXy5VfD7Ct21zZMMx
iY/mLM6uc9jNkz0CRcOy04bECTDtXwS6anDV0XHQGcoQfzDnXOG31FdCTs9pYH69rCWZHX9LSAdd
hZVxTurc+BT4BL2UrbZ0iWrArZLUy7g9KiP/1nac5lomAItLF0W3sFhF5RfXHvHghqhoJ4ASizhI
7buhV8+0U5BPRtCoh/RHZiU3GkpcDks1PdbshEXSvPMzZ3NR8kcNTtvIKlcS0+dxYoRLi2zyT6ly
7v2uo4Tnm2OMgSQ5xaS8L/CTYhIuwgMiu59Sr2A0ehxE3eBHmPXy9J8/pyAkZ980SLo5Cvrts4GT
I8aHx3N66cAaqfsptWyK10D8cPQBdVM80qQxxnF/mSdf1hCnrat9h1jgg2t5Z8FwqVEFSENhswJf
1aq+y9SWkXp4O/ikBxvZaK8v3v2i1w/4iLrd5RIuKJdXgT9xy4GVoIzY2Lvp9DjQzl1VdbPxSEHF
U0wY1wfXNy9Yb8Ez6A4FSnd7BpH91sXoZG1mfSVhINF9pQO0JKdGvFQptsW2KCsg7946GJDTpxAh
d+aEOjxgvy0IbWCpsuE9OOZfQYOFI8gLY0nk1F510YdFzYXi8/Y63ZnvI6CRQZsynauFd+w8t8t7
P7kNbI0gpjQ/afM/lDHe1rqN3o1dq5Q5F2tV2jFAvoGVA7i91eXLyh3VGaMf/ldjXOtJ0yzdFnjj
pUC6PNCXg6YGLmghO9AfOopOOdZgJ5JWfFZTb51NLHp3Ephi7EL4FoW99u3RXNhjWJJ3GT6nbuoc
VV39cDPz1WBf3+rEU6+LW7t7MJGirAuP+L3EFo+DyfG3LzhrWFqNaLsjfVPVPBwjzcxkUYUats6K
IAITRfXSQG6954VPwrbYk+r1fFHeFxaOVa30EefA4c7L6MnIGUbGOKyRP1fFuZL5VpluD126AsUf
JR09wAZLVlF4Rxrwr1Afgm0VDfmGmTdTlcCuzkHZf8Jpz00gveU+J0UCcGwE8bLAf1xihZDOYJ77
mv6WBqj1tmXqs020sdhMLNFEXBWHIWl2WXFb6fZwcNC5r6IyO/U5cuAkwrA4uSSitP04fbLS+Fg1
Tbvrgm5OYC6aRTQo4/OliVx0sXUu5G0XZtomVHW9N+T4NalRWQ4z9SEt6ob4lph2cojJ0hgC8+BU
7t2oZ4cxou08JuXdZdgx9OaLLloGoYn/OE6fJ52od5gPR/LWMJ9SEg/M3vd0tbYXs3GOOGdFmty6
F3m/9uU0YjO3dFRLfsHUxTuQWmL/ECF6uOkjUrD4vXKnoWgAmXXAFs5t0bfrlt/nFrPrJL/1A41O
uBlbRI2PnBOt08Cc49AEpVyQEXBkGCFucr/UUauRfNlaBIPNsQEL0vbENoM+H6Tagzt5SyZi0zZE
prACVbZQPdPFDxaQ30tlUGM6B0sB/Q1+wlw0/NK8s5uknBItKm/p6DY02otTCcroOBojakYD5rJE
ercssxA9Aupl4tFwrrBLoUmFZFc9CdmYT2MYPP35usy5TnyzYDBigZ7kUEO6gkrhasEI0IQmKXPh
OzCHyNSceiE8lwCcWjswy0bT5ba3JP0tLu9TF1dMPAVGybkPEsz/UEmxs63ic8I6stFn0grHVKIG
iQk4Xv4vtFzpDopagEBgRgh5ylu3MePnJMUM6FsbhBUh81oBQCOs7u3OgpFgI0PyknLTQOtBlDJe
pOvGJ3uS1Ise7UkDwNPiz7fCUPMm8+u9sBifKdjTdCIol34rlhRz/kK2Y3tzaZxdiv9ilDvO8+R9
993aKUd3ozX5l7ZBM7Kk7eWcfIKWlxezfJaivKgVQUHVojTuGlZdN7SfgyD5uxE30UI9BK5/cynF
dOtLbjXN7rK4Bh5zWqNkHfCi2lr1mY1qWsnh0FAFr/DgpOf8W+9px0s52xHGvo5UhdbaIdtjyIIB
Iy4icIn46tB46RmE4LZlZPZAKYcXMrLz/diQUYx9ijx2DmFW1pCa29mfut72V9nkf+/J2HoYhXq+
UFdG/WvfEWmWMyZNZcuMO8lfhGl9N0mgO4AuJLk2ntYi99vNxfgVqYZGiElqgd5Rq6WtzGh85itX
MTMNTOex8pEsmsgHl6MzolVwzG2d9Uu3OBiaWHIe1J8uz0fqltmGo/dTxJg/7lxjH4ZWif6Nh+Qy
KLAtbS8YyJwvld44VChw2uqk6NLFxci4MVB3DAmTHR8g3JRtyLCmPOsK5XhdkaaRJ+Grph590zzU
CEngLJlY5OdpcV6nzBatddaAarUzFa+IKww2CkccM/8aqqeLrN8cenLzimXv9+YN8UNg2kgwb+Mu
3jgz3+Xyp5SiaBgjV+XN5UONHlWjn/UajoQclgtPf9eI8iGEVjYf0Qx0adSjU4HpYfiGt6lY+w1q
GlGlRBdZ6Olx+ewvsgrL8WflVOLoXG/JXkPxhkYXMcswkrbICGSnh8HDoAJjD90a0I24FUZrbVXV
3LeE0F7OqYG0HwVk8ccufEWxQdBbalt7LKK4aTLeZ789aVYOM2/IbkiPywGcJKcMr9sxEx81iK6P
KPRhLUXAnmXacMh+65hLEj/GyKj0G6/tg12twJ5OMWpGEkGIwpF4is2g/lQZMArZovqdk9TW3+Xd
fxT+8H/IdXgMwizuv1Wv/+C8Un373vzX/BO+5wU5UH7Q/M9/vfmv1cP/e/zHz7z6x/lh83j9f775
jfX/XH7Zf81X35pvb/6Dhy1sxrv2tRrvX+s2+fuH/Pv//L/+4j9eL3/K41i8/vc/v+dtBm/+/tUP
8+yf//6l/Y///icI9F8WzPlK/v2Ln76l/L5llX9rwm+//Y5/J0C4/+J06Up3RktKydj1fxMgzH9x
DqYCsojeous+I9z+nQBh2f+CU2ybpEJQS5lybnKQldAE//1PS/yLAQpDBd2yDA7T0vxPEiCuuyXC
gEYvLNq5kN7pVomrHhuwOIQ6auAQXqfrvHOTJbNhgHBTmDOD7DvWIfSCWUlLbYCtAeerLw6T18U7
Wudf3ELvlhUv/Y5DwF0euMZHR7GrnUcY8x5sMyXlKEYj3J2PR79UB2SXk96qt5Te47qS47idajIm
It3/Hns2eNso82aPQcv4aDbbYUNOBDp3s+QsBmHASsUO2+0dR8pfvuLbv/e+f2RtepuHBEjyDMzb
/y9b4uXCXCEU50Tk4c51mymbZDYyKPGXrCNU0A3gpSE4G/CQNpBa9nmLr1S5BioZNfw1TW1DOuYs
mYrDE9ZSWk0qXE1BHlOVlshUmCRi4v6wy3FVxMxXCfyRc6PFw8dI6qq48oTUSTQjssOyfHRyeepg
yfaiZQgrOl6QM5Ltc0t7qlvCT7HsbDUbgENjRTeIoKz7dtB8jDNWsCBj88fQTzkyEe+THelfIj9l
F2hI7MbeWq9Ugoddb0lTAw5DLHGYBYchNJBgDn0AJtXAAOOQOiTgxuzqdgyWYS31u2H1OkEh3CQh
vYwU8sSaHHJ/X7NvLWlR12db77ZGkiviisyEdiGJmXEKo6rEtNEq7ZYXxeacE6OUa4uCdO2JAQhg
mWxUSBgqhKDjyDzAdMKjJwfjyFe588liP450NRedQLqAEpGMLl/zNu1QoKMBK6cl0yYqBjJKfE5n
JfiddVyT0tem2dHUcGQ5RX5IlewWQaf9HbJ2aM18GU0iQcWES6z2p35jlC0yvIbsOs0UJ7trVsqr
omPlAhwK8SgyTC/YdtLqgPHr2Uh0zJFO4q+CRkV8alHtM3usYeKTSC1j/I9IXw9krPzVpmZyNqzx
1UkUqYXxNGx8K2xXY9mgsjay50DmJ3gA3lG1idx88ORfdfEuz5SwaYxI2peCDtrbV7IaOKOntk4Q
bLsUWVedEtkgHrUU8vlqAjAUZdyERKy6HIK35g0/5t4OJUtvfPnzpVxGEVcvIaxQRVYO5RJ/XzXx
HI5Cqe/gbw2mZk/cAU7H1N3ytm0u7edEkV6eAZVn2t1sePCftZCY+x5Q78qwiRIW7iRgN/bWyhyL
4dOYvzid8slgrW0c8+qn1gvouR2hkWNRr5GhPZYT5W6Ps5wRvJyJvvUq74OOZAfzIYQOvdX66qM6
YG43XX1KBiCMQNBm8C/r6oabpluB1GPe59INOrdtStzJPYwzknICvAe+uQQeZjfHWKldJ0raqCKZ
aYMhOVy18+Fh4J2rMRAysV8xIuYhePv1q7wfLE8LsauUfzG++YHfwLxrzeQGmjaTR0GcnJcT4Te7
iRddWNRLXePMPLUJaQNPNWk2hyLIaF0WjLId9cHlsYC9c33KlRc4Pivf9fSdiMjWiTXM42YPGKoy
t/T0sSs7E7RbmJFTZB4jEPOzZ2anFCuxUZjeCpJYQPgFnpbIkN9bL61v6FUvxlEDvNgCBQKcH9zw
bC/rmloRgZq3HPIeE4RwvreVVh8KJzpjNBzJZ6vJQqzlbVB3LXIwwHXasbSG/OVHkacsbJ2PqEf6
z8Pg3El+Oc7z5IujwGuIuX/TU9/7QfIT4euIjwHstCjGsz3tZDU1pyJIjJVTxYuqQlXXWDHAZmWs
W47xHkw7HxfcoYxagS4WNkXTuGsHLch2iIEW5N3gE0jb/cV81N0m0wM/Kj7kY5msc1wTiFClXOCW
bhcww4KDpU/zGNypl6KxT0Xni7M+VuM+KuzbqOu+R0bmH3jeJGQaY1wJr6dwkMMckxnu+hIDk9OW
j6qoqkeab2efCryocOZkgdrNMwImMRwZQr87REHyGYmicUhrBPyjX008zLdWE3W8zGWLKFTqz70A
wmon8+ixhziSCvEUU3asaFPB1HLaddF29bqy1Li0TIDXGDKKDSdnHfluiyaQ4xMNKu8l6RvothWJ
163auW5O+qK77zMXLJaiUTUOPTPWB62Q3U1TgWznrm9oo96EJcq/TIQ7QCvfnbbXnmwVHQUwRqCS
xeeehwl8DmODySh2ksfrgVXwiZDnG0dvDMjPFrrqhp8rrHDjNnwqv7ORLrMRp7Ve78RUZNsYMfq0
5nzirVlbATjgO92zC2Iyjb5ZBQ1GKBnpqgfDvghlqdhfQKj1wQ9EPfXTkJv3OWUAjg8HpJ5eVksD
4fBt5XfewR3uwGTgrizlZ8voPvuyjjcdf6Ko1Gvi6fXeLxoYf7SLzwbDucHoc+C/U74VMNzx6bGc
CENf8tH9tQOvGdabxn1FaLk0kI4v6HG8mrB0gljD9WeG+kJM+onQA4+CIDjwXh6bcdyYrE645HwI
aqr/iUqfECGdH5KCz7f98JUk3tm8AGFRGxych53mQ0lywHdPBH/aNAL3Y09lSqJBfrCAmqwI1x5X
riEkXERVQulJSU3QiMZTpUaLa2p09O1V9RDwgbm1xn1XlUSb+oG9QyskyUUfiS701Lasyp8xMMwK
NQ428e7ecMnf1pSzj7V2uO0yz1q4UdLshUaMuGeH3au0gEgGuOaGhiPC/2bJvVdivrPRSmSWuqQw
1ylk5l//pfb1bG/IRoFFzCe00e2wZvupi6uNhCPh+uYTWnOiEG1SQRtvFY4O0vCwgQMIvPKjyd07
1e6srUNUDyl/bi6+vRQIHJwyBYtqX+vmJifQaQkWRTJRCF4qWnOrquCkbRLIyXaZ5UtUA1s0G6CI
cBOmxQSOzOm3lQF7xgyEvtTNr16EjvjPd+y6ATqXJpxjGEc7LmeZ30oT6VTMTJlYkz/ZunhNGS9A
gAk4DxAYEaD4NcHV6eLGSV1tr3tkio3Fk7Cq6Uvqi0f045RcVfOaJ7g0w8xoX4ABeIsktLpdKd2H
qC/G/QeX/N6d5STHfEfNO6q6+pLBRhIIGuL+hOHZ7vFasVVOcIWrtq03gFVq6DLlDtSKvelc/xue
ymNaUotYxKHofv7Ni4gx18y626W6AjnPgczmWVxnoKQpTy1IJynJfLwOK1VrgHc7srHt2drtZOfG
KgG6kJD+wYe6akRfvgcEA3wmZvACoeLbxwVipkR77vhLBDT9qhi8Ydcm4hx5CWG/vao3g845Q4Gq
XUg7qPG82NB5jdcCZJWWUHNp/NmLjEkBZDqzXaSq/OZ3MW1gzzA3njUEJ8tu//rzVV8nFf191Rw3
WSnoovPX26u2ZVDVQwk5wCp6hc3GEzuIImerPJV4E1fBaLHayVhb1b4bLIzA3PPmZ4sSkuvtny9F
vVPEcLJEHeTSOdDRN729lAGawMjsiKjFNtG38VBBcnW28CfLFcES07obOUu2AKeOvTMAPMv64jas
ArnjWGluVCDhVCfNg1479C/D5pFUoM/AtHx60FX0EMjyHh7OqTB6tD0kugOhaIBqzMyMIt9FaEqh
FqH+Z1YFTqOMj3naYHGM3V3eGtmqcqxkl/HMFm7ffCOalL536VufMmbO+96ZfiKmMzaQtTa2keC8
84c9rf/qE6yldeY2t3U4ixRaVOYD85JDO3SrvGirA0bBYd9bXQN3JhWboElOOZgVsA6A4tPiew/Y
aF/Hubyrh1Nc4rDM3SJ+Ig5ln5jDI/5b5zSg7l0a5vitEDAX//y1XKfCzE8I0kjJoZqehIHc+O3X
Qk5tTqjJpC3qeUM1E8A7g1EfCQhqFooUtzWrJI1vq1lXjPJYQvqf1pQTVVObi0RMazTW6D0AXRx7
U6xrNnj2HQXEJF0LeqWWZ72odrhpxciJ056adWPicXP62diSUhfgp0BFXTAw68Rxglht9I1a4RrK
zm3sFSzA2gev8hx4en34gOvO3wYtKocn8u1H9qokAQwQ+kvVOeRyR5YBiVu/ZYpxV3EwuwkwfC2b
rgwWHTP19YAodZUHdnyOqWxz9gLwBYxWB2F4h2hmGHZf/TjqHuJg2CVYihdZbn7S0hJoR4D8jeM6
FJAhv8SJGOtuyOEMNIm17mUW7GtmKTSg9c9alxkvZf9cIxY+//lLlvO79fa4RcMVVSEZHpQzrjX3
VH7Zdl1VaNDVeqBJWtAvmtisd1Va3YP9PCDdCG+r9DUjonQfdRnSvIlYpI5SZG9pY/Lsz1nW7fRS
GoF7C6ARCrQmZtMIBKo+NME1BOGj5tOLSTrMU6j/AIfOplFkjISijb7Yxq3eb2WSA9CGbLKWQbnO
U0+/HdmDz6KjLuwnta3h/gGsbeKlKCrjprEwUWENR2/bPuW18A4MZIoqfPBNQPW5iXu0gpMD5x7d
btocPQNgQ5v7/nLSnb1WJSdXT+QpJprQpjG/iwNRU1tgLPvzzX1njaXTrjMuQ6tpIe67WticAG5e
GQK852yBCsWgUsRwFC58abcLi7OjBgp1TZnKiNjs/KXmkH8o+vrBHHn0P7iY+ah6/U0zziK6FDuM
Qenw9ptOx0oXpBNoC3CA4V3pMNIAeZ4U0GYIGqQFUPc7Q4hPjeSsXTDYDSgXGVi/pi5zgD9fjLia
g7K2cGd46BxWGMQw10KPVpu6JmkDCqu5OB0xrLBY+/ommdeBLKhJIq/dRZAE1ToXs+Oig/fZZQ1a
mWx60I35KEXSKs9he0gHzv4ywNOvY5JfQOoiRLHUeb3s+ltWe/5Wi0COalG4hAPnbj/4KO+8QXNv
mqYMQ0OX4ubtfXV1T2vzVkcvGKxCN9sxpjdOvo3vmSb5reyL8gXcmN7o6c4OdGepGeoUzX2r3GZv
8DZFHhEVp9Ezdav52TCldigDfFBONN75Zo3RkGVIw0u/0WDgLHSt+jkkjvli+rsPPsrv/WfSaCSL
H54fnpFrvZ6w8GN1Ix8lqdp0NepuvyE8AEyuGb+w92P/8m8qv3xm2CRgjzHAbtvusbczOpwUkdLK
tKPlBbgxK/dQGBro4SDChmdbBywOhP80vtxQWrsQIPWV6WYwyVXCScsL1AdLOTC63593OvwCthrN
flO/3r7sQoOl2tJMxzeLpQl6EhQJ79mqB2+lovRWJGgks1xpmzwk0iN0oHsaEckBAaIn3cjC23j4
oaLVZLTlVyHGLWYXgz2Kabehp8iv7XzdxPdZ/JiphnRyPY8pE/DDjkZ7+2oz/ZaJV39JikAseM3x
Cto+AvFYl/cCWB9HK9P/xICpg1tIpsA4dtuAXidrsLCfpDarWaKbJE3sBw86zXKSdbdiBc9Xdls4
p6ycXrpYO1VeU5yR9n11urx6YNz3MPo5knS3fFDwjldUOJVuESo2DR0hIUqu1MQhd7BG0OSC8ye9
aGeqIZhzKm2DieC5RH/RFESVrsOQrsD1l1LShdH2GN3jda7r6bbceg9BVNy6LoAtcFw6Hs9CLS3i
WRR+0crPACiQ+7FUDedzHNBiM6l42tTaSBhc2dChp6krUVGtcOvUS6ucHNJ2xLDUYFGtrIESWcBr
gYQBBRHF4N5r8mjfhD+YK7irpMn7G2rxDXOAhSdK66utsL2MMfkpWU2XMwwqfa1ZTnmbebE+55bK
VRcQuj1vp8Dx9Zd6loiVSfnU6lhkQkYXqfKiE7zYJ0fSJxvgSXxw+nHeWfRsS6HwZu2zJX+/XSlU
6th9PbLoKWOYFk6NVVKrcD5ijjZXLSHXkUvHZWE4d0097YJCJI8FCb4HT5LLEAMIdEpHf7QwyK4S
zyQ1ytf3Fy+iSrsfaJOrRZ+CchNmVdE5w+XpRoQguePXkJy+wNDFvR/r9D1ywO6Dbm198ALYOFP3
GM64vcyloV0mLnvpMPz0oT7eGaXRAy11mmOq7Sr0jXtr4MnQU3L/uh7QHSkyfTyUJ9rWB9VY2jmh
m3Djz3Yle0QU4OvZX7ZZ0SdHFFd4XXELpQhUd6C6U9g09RKQk7bzhmamkX1uc7c6S5vUDUNl3boI
/cdpssz7sp3v19QcrKDWXoYS2LkM+2oLd36cp8TWQYRkOpFLFH8Zg5cJoEmVdONX24AFAagBQEID
FtHz3OQ4yOnOc1LjZDI2+M/XT1w21I4OwXrYCuYl6Zdiim0Le7tAGGMiGFkg8pcr3w9dFhimQW03
P9i1eikD8rxVcAy7RLsZ68Jcerlnr1O81TuDfJMNCSz7pKMNInIlbzk4TYvIlP2mh1uO0qYGE8Zm
tpHRMe6RQUpvrbV6+8G+9k5r2UIPRDFsghCwnIth4ZcPU6XaAP5kLv/BxK+jJjqDqSPZJP/SwMFk
+ScMhW9BErhVhTT7eNmmmtSEOvG+jqYW3Mm6cRZKi9cuWPIjGPz8pnKTu9l8X8/fTgfXf63J5Jtv
ENs5NujPxVD025zYWYBnHEqrjIQa8y/BXpoJY9y5E6IHr1VfND/r9tDiJLkEtIKxKd+bHVlGKRK7
2KtzzhiTfAz8alNmCPOyZjB3NNdP9BTTOxvK5YrKZF+NGDrzOunXf34Ors0uVDeS95uursJKQOb0
1YseBrRf64hxqaSnsez7+hzV8gWCAASxLn4k9Q/3AuOTTpNnT4Z3BNnW/aPVDl9jjYtH3jN+sLVf
1HBvqz8uicEtxzk1a+au6vwA4SC5bI0PHSt4rsbuOSgYFFQzMToOtaUP422BxQYwntvjwNUCuqEE
U62HpODCevuDavQ6BPZyi9DsMdynz0YNeHW47GCL+iEyw2Vu0O/lgsHuWFn/DCQ+iL9ksGEZLZT6
mk8DEzIKVilcMAKhuOgYk+5O84LvSc0RDIHM1tbILCLD7H6g4XlXGfZ+il3OoOx/ZZrgqPRgtJeE
6UDQMekbT6DTQh3tJ6JVe+BwIzxzDQF7FcnsrhHVXSK88tyP/cOfHwzz91YRWm56dmj65hDc66DV
xtbV2CGKJKSInlvZAzSRzkzLaTcNgXYcguJ6OdYBBJvJildaliY3WTCh2MFL35N7RpLKYwPN9lPi
W8MCh0S6L2O894AaymU3UWC08LIDa9U5jfVM297bxIEkGMAItjALrVnd260vH88cvnSUTx9scu9I
BfiINiN4tISg/C9dy1+WDcYZWZgnpb+sPPUVwki+HO3+ZpgqasS5VT5O8mx5Ub+QJdt9NRWvLhLf
v99vElWNhV+ybaE3xMFuT1Ds1hJPwAeChmsn3fz4oTLHdImRjvXt2ulTV6UNIoeWUyK7JzoQmDFk
so/FNCI4JH0NTwKoQDqMvIk4cOGkjcMjTK9nY56ic5Tcank3U5N6guBiC4oTfKZ1q+6iXKlt4oh2
37saHGX38OdH6J0XWbGuzFPgeWVmVPp2j9F9BQ7M5kUeJ/BCKsTPEoUBsUYjzlW7Ai+DGReIXmot
ZrEFb721hoyMXCQ/mEH1YTz372U214NZchYfKL70qzMugCzMp5ICtXUrRbA1qtG4t6IVQ9XVRJzm
SQuQVPRo7cjYHalHxNcQmBiuX45pl0m/OzGmU8nm0gP64G7Nh6+3y57i8gBU0ei2mIlfKX4M7MYp
qUNMk3vPOAX6sHATPMbM0V88+iJbTjtowFO8yhQ++Z7ogdJ/GnX5+OfruEhPrq7DoUmPAorPzb+u
Dt/2qEeyz9lMzbZ88SZ8Dos66D+NfTXtNPibW1KI6fxKJwVqGmCemSGdQckprJ96hl+6Ya5r2dz3
gBEXHYe3LWkcG6SCyVrGA5YmUM3b2CWg0GfstdWNZ8K8KPUzoCBFv0CrFS3MUlbYrnX88Fj0iJqk
uSwHc1sl5glYUn7UaxhNUJ2mDaBgd4/N96ET8d04V+5G75Nl7nAqNR3Y1R40NS0rHh2PqMAiV806
8lCZo1G2gXoW2IdqU8POPInNn+/kdYQ2by5uN9gNtprVZM61IAPZDbAd7BWcKrJs7zx7SgwH6eH7
oF1KmxVVa2UuQzM76D2QtKjPbz1OHOAEA+/oWeCv/3xBl2nQ1VdLe8fl+E9rhSft+gXIQ5ArOi6P
IeqYOcYrxhjDjP40uRKmDUqArEv8GJyEPq/Z8ZjvSNpL8Y6bnCJFG36lFXRfhPYPvwSVytnNvzMn
Y12RVXyMKjB3inMZQ/2EFNMsJZOsG6pdrNm3iPbPcRsfjGYUO5tc0wXgrBrNzX0me+cOlnS/tCLt
ZDrsb6OmgidyC7OlmeTfLFdPsQkW9V2KIG1pis7fygCQHl778YOz+MVH//YW8V0J1xTKRPX9W+sp
gl47RtB4lmMm1f7iOW8MIzziF65H/AmsGdQa8zEkfZhGm0Fab7FNE+ALMIgUw2BA90T4Y62Kez+r
3S3EeACRUzUszaxeuuKb0yXWltLFXjWj85NGmwE0wPnLhCx6YEqv3+kRm2oQYt6u4valLcDTd7GK
zm5JHKtXz+fxcGDknyhxdqdFUFnNeVD1EdFXugviLj16YZoeO3206VEPEZ6yVNx3Nj/xgr4l2PN5
or20JfQL1r8z/qitadsKmHW1aW/8yliZ1lgwzx29FU46G9x48xI36yJhTtDYIl0UDIaPhmieC1TT
RWxDpcFHHkF3GA5maRd3CtKIcPznSUjrUNICYjyO/CnM8rVrx+EmCuSwTSgizOjh/xN2Hk2WImkW
/UWYAY7cAk9GvNB6g4XIQCtHOfz6OeSsunpsatPWVZ2dmfEeuLjfvecSogGRqI1XCFD4ZLzu2Lq5
PJvFW7J+5XJTqhsJ23HL8P3vf/jiX772/0OBAVnj+w7+TdY9659+vAbQn9+aM4iQ5EFPmep49Y9o
tNtsosrMBkM6l7N2tVJfI+XAKSyrqdtdsrPHvcEDVGVn43KFdSz8S6jr1WOm8iAdzfi+ataDSJb2
9Fc+pMtk4wGA96O3419OCv/EJ7DebDMQEw4AFwTycf9YuTHImEVnw9TD8Nkc0F6mExDTg6vM+pLR
veqd3dh7GBdtFw+5umFyXe9nCHWBfUkyS13z1wTNhuIbqrV5x5NYXde59/3/L0L/h9LMfIawF+cu
nEeEv/7zVJD2rIb9yONSQ3iMHE09JwtuoG707F1eJaCOM+a/8VpXoOjs+ADP9kFR2BMCdvq3PPj2
ifzjbSewSILaw8KKq/sfn5jTWeXiQ9jhZqGFnd/vbcD5//Lz/vdwiqVE37bUTV8XhFb+8wfuPMoB
ihEmmLfqVLxysRyOnDTUdZeBJkW36HZjnVlXorGTiJ4xXkxEElIJQZeVyxgZcflLgUe80T3ia1lw
tq7M8sz4md6itG6hrwvjAFhYGwLBq3qdHCaOOdcOZR1txkxqoIOKlbbFiCliEyVxXr55PrMr3HMM
MuYO7mXbkYMpZ/+KCiuWf6edDvrAvIziTc5L1Di/LAtsRdT6szk99nExXi9EZGEI93Mwz+Jjtrih
GAOnqZoEYe7TwCLQ13zJXyCzhjSMabEuedissjcA4eXRoDsvKgNa3VYQalecqV0XR+mcjKelm79E
pxu0ydwJxuqRZefWhQzaTjAV37OgxTubY7pQVXrmmJRcifQpXXtMRJimKCMxXwizTfQSV9TP24N5
GjX9wS5RKiuZXIaaO1ueDsXBX8zqrvTX+04STKNM97qWy4Wa5Swah6LcN3RlQPaJ8Xth65oK7zIR
iojIahU7WTBdbGAKnvSsAWvpnJlBtqcpu5panxKQismJNsWg/XUCNyq/nfA8nZq41y5uwe2h02O5
swq607OsR17I+DzDpAcHb5eDf81LQZXUSlWl5RlX7rwaV3MtA7Bk3TnVSFvRTmjCcU5IQCBUnQWH
prNkAU48SzsoE/IrYm71b6/vf68y284ICogOdqymlEf95+OsJlXPo5ukIdfHT7Ek2a21Tm/SdcWJ
K1YbGN+Dk5HBzgtBY5xOQNCttety6eG0FytfV76ZiIFFn8tcWzZvH3dC01VM74tytzb9NQPi/Dhj
eDnzwFCBNnhOaHn1d99iCuSG6AFC47AAqn5upQvpfrhJi7a/kZRgOeubr02Ek5oQGf9jy3MD7YRo
Zw3mTeZm+tFU8maOfXmv+fZ6oPahNm3jGmrlpV6IuVJaRE0ZjJnqD6MPCpId1WLk0nPm3q1t3MYd
+XfygtZMHDstWELZluuAeYJ5m0NzvFV+TnnWcJNLfQmyJW1uDFc21Oy0X0ltk0azBCYo1Z0Ku7sv
xfqp94qaZhI2OZXgp7+8g9KwoZZaYEbmLgOlweUv9nE4JlA2ODjXysadiAFqoN2q5yeMJxRms99k
u45mjxKHUlTQwgqiIKFZu7kUOYT2le49Ybdj6CeAi+laKgLMVfpulRQMNG1rY/ogCTu37gNNhDiz
BejyipMPIiFMji0SrqQTn+i9if4ic1suj1cbYxnb5VU5OxUWkIQ0epfU/3JXB2PzX4IEKJe/eQNT
+Jtu+Y+12u1oKihynqe2G+MglyeDfjPZGK+9WU37sXdDZ12+0x5Pk6dTXscMo9hlGXcVq3Jf8Hyv
oegzjir+eBJzkvJydHuxpl9kr7SwzUDhionPjoqvZsNRJC3PeJMmcPa1lbIwRuIy1SLfhDqXD92d
UcSPHEN/6ljdp3Hy3EIGCdbxjo3sABXkvp8nRTi4N1AO1l0uqEMlkxPG7whWdD2VYG59G1HH59Fn
SkilHHR+MreAhJTU6D9r9m0Jx4DOgZ++ZzTgrCwaDlavEnQ0lVCMR3MII1bfH+nKSfdjSo6tdex7
zrcBQNaj11ePs1uPEVEgAPAOEHLaT8Nqpg7C/2MuvRkUEGQ3exgFeI797S5psAxOTgAPHEdhJWEh
Om7Kq/gSG2bKsINJ5+PBMtB1OCYYYtpB1pM5aZtHVU3QMsC/GC4cfJys22epf7bDACCzh06vpcPV
1pUg3H1tb6zKtXjgzkPVBegFKkBSTpIxSRbpkV1BxgPH+t5XbdQbnTqByQ6HrXdZNbDMTaV/QHq3
D0m3BnqnQQ+0HyUPB+y35cqrJbAGH1T4pOELZHJTM67e5Xaj40HcGgPcm87Nz1mdUI4q6WrS8+QD
T+O1kVIk7XVsUi0fDt4Z6s3xuDDHPI8zA9GJXlqSAHkoCFjMNTOJlS0f/o/2xgr0Tj1XH1gSntag
cFs4/FOxuBwKczfKgc5gALjJrWYEi4iXWNPKG0pYEFozIQnMAWwxtU+GlldxbVIpwm/DXa4P7FZF
g9bEYE2x6099ukYaofJ6PFU9R++2Gr3dlJTvyeQ+gsE6W132paXmXbnYgkU1+1P4v1Zf3POQvPse
P21s7KXP0T+vCiMYXAFve6bWqaJxUEu6n7n3qeViuXPSNMonwkXC8TH3lq+6SI95RdMR+KtyVzcQ
D0fnzhvyTyPXLt3Mjzr6fHDwqP44+QTKnpuMk/BvjPIicr8JmaAVQS2QPLOk+AUyxgds1c+5EQL7
uZg5/+u40LrrCyeP0jS5TYz801+bxyyuFlAcDFeAlB9Ez+PAJ0+JnHuviFvyXjhtqDzel0LFZwit
mI3AqW1l4D9ma+89Ja/GwWxJFZj0Qs+wo4wmp3i8s0JdfqRrfb0OmAxA1t8Vwn5IjIrLj3dV6F3D
9MpAtO3pZwJv1AABP4JXawLDRALtqjVl3dTWEKXk6M721yr4ffDEMtpzmdXRbhq1tytr4jYUK6PV
RzSs43fA316oQ/QPunrAsUmBc9lkH8pAVl6yp7+vK98gncquF7ppTpTKgT2b8ibV4LrDOZt+fYoX
R1fyiQ8elmLX4nwQP5jd8MTLc8NDmOzcvsXLY41wWQmUZhZfhlbK26QbPlv8opFUfwjSYAajAoEm
uvx7pRSXxzpr75rB+7FFTQDWoR4q8fjNRTVGTa7XrCY0JNjFu9YpvpbqgRrgBd3a/9R4KSnHDWxO
amFKPCYo7u1l1IOGnLqX6r9Fq9Ust+V7RWVuABCMBvsBH20B+TXxs8NU5Lu4Lu6Fnq1sPNhksKgC
V15JGwKsV0fsNBXeg+akCosfJlafZs+nqJvNq+tUV6qSn4oRXZCJV0PrP8feEyGncg6MEyxJVqze
XG5o0NtRLMagveCLJs528Cbrj92Ch6YPti4rFsykeNRb4+zW6aNfJo+dJ2CN9KzynuL+Ru8oVa/t
j56rB4jhL/U67SZPQ71fOdPiawZGTzN8zU+ru3zq8LDXIPb54w3tpWuFjXsSeb/1tHuzdY/LzHJb
LW4VXdpG48HVvZXfKnTMzoiyOOcRRzwNRvxtFoZHvlKHfaioQYSjrpXYhgwm+hpDrxDP7xDGQwTG
kfaLihV+DzWc8XOTMJQb+XrpcD5YRXLvFHf0wZIt1CCxlWv52Pba3WrTwtZ29Cdq9q0GVT+SemqR
MKy/0pxWJjRDP1pobmg89d0W8og7nUTGRPh1HXnY6Ma40zz5K2HkwFGqdoY14Ymitcaqchq/eVJz
d36Mi+FJsuAHU9xixWgZ0Q7I7GhD35kPIVjUe+VA3VltrTxk3ms7Ql51S7x96UiIfByYSCzisaaA
lDyciGLiFmHdzVetVbC5NPvFz106g3hmpNOECdzjoG4FRQsTHipP0WhDq5mZdIE98+MBP3GoNIsZ
e/FlJR1kC3BgmuzR68zip4K1E6Cz/yG+Fc76RIrK7CHrJcl8/vsf/Fkmnbs7etm38lIvpFPBYong
n3LmaLr97XgbnZwDc5hAK1FkKwJO6d9TmxCVnMvrNRX0MWg4Wttm3SuCYwGusZM/GOPO0iCID43/
iwx2nvX4KfV4mAaMKjZleGGp86XWg3djVOP1vMpI2T3W9/TWjfV3CcmSdbLHtz/Z74hwKKcFiisR
Zzar9pX5wxttUEBYDZgUuua1vEuHMR8/mzqlkAP4AASsHuSHxcM9UMi+IjsVusPs00fQbfzy1qYJ
FNpqUoeeF9USwWQYVoZzVv4AnmgCIF9WiIzxi1fpH1LxMBpJuoGZzfeYt9tbehkVXvtpoSdpjcQF
TWhj8vu3JsZAp1M2SJtLC2CpCvuKVbWF8hiMnXgdquXDh/waVUvyNsvkaVnY/K2a7q6RF1uPt3aD
SvF1ISHN0N+O0kkrsLcJypyVBKsLVJq7BGJYdYzrhYScDMHg/4Iago1pbrUhXBodCkZyB2hXBzsx
WM2OUp1ZDwabtCL0klut7RwC7bjjOA7hQuXtzqFn8FawUwv/R7bdu+5DlY7ju94jD1SuKZdnO7nN
KbAMSBlYu6Gkq5puca4SP6XO5J3QxBRaFbtcV125U28fOPA9FiMdkpb8XGf2SZrW3igN4NnowUuY
mffcDoTgeP2IKs2f3pxW0URf/V4wZ56xZhTU42bO7Zgljz24nKJZKmpt5jRKLMa5jHspQOEMBzf/
ccABAs3jT2s40w19Vz/mcl31vH+xYR10k9WMR+CVnlXWNpvYh8YjXDDxN1JKXGPXOFQ8pHh06K1Z
KuxvPKeZ4b8m8OpGe3L4VvkOuc6+ILle6tL/HH28GFWle9EKJhbiojwNtCAGlIp8zj62OIOfeAJA
GxQYupiHbNAUNgkzL2kN4u/GFb2NcyRKKsV8SfWiq2+kH2ToleI0QzlGmFUG21SWn6iRoAEpzx+M
vnx3BXuot2hPdaXvUgquooxTZWAnbsJYdpkPSfuTUJuCTbB4MCZT7fz12+q6X9Fk+l7QLlEsDikj
u7Z5lZMCe5QIa51xxlr3dTgrxdoeQAdrAcIt8EnhnIdG6yYnODZyXyPg7F1YF3QtcZXsDcTixvqo
sNelDIvOpid7iMIyCwe6FKs6GUNj8VEAjPuia41AMSrZObZ97tHU6V+h+rttpsNkVfrJZqKSdUeB
om7qKb3SwgyEY7f7Xv0aOsXjSevsJbGhiEvjsKvmj7YdSywx3Ci1ZdpXE4YjcjA5rpDvLklT8JOd
RzJgXjGiYr1URR11VKuEA7GXLpVHZt7TVWOa53n05suivhgVJ3urNhkHUZENKTo/asqNfIpQTnaR
XCZuqYG52AhJHfEdx5Jv8Qr8g5ACTY/rQhECUJG/Xt3YvGcu/uo7W31KmVcB8tSNkesvqGpnh+oR
VuQVIYf6E91L35a8OuuUQNJUirmu9NODmRXfVcdDj24f+HzSwah/z7ELn1rU1t5sbIpSs58hT5F6
V//a0ibE3f66VQ4n9lq3OPnUh3ltf7gJ3baF2bPOSFzmCuSMJoc3fiHc6aKwgrF8iulqCXoCbbRS
8EQ0BNuWuHujAErj/m7fO0maBLRYg3h32wttorjH+KrdCpKISynk6M+BMjaynHOVpqTpx7nnPLLg
AjNREseKEuoZa5KfUEddLaxY3KE5xLOKrnr/Q7gy5rrYZLsaxZDVLC2YVFP7VPOyP1WWK0HCuB8q
J0SQDVSiDTs05PQSM9JputGK7BqchzU5J6/C0rfaycRb0p60bl6OrZVRAtZ/Tj445KKuPqRecCLa
rnCpUodsqPSQ/piwso3fPEXNLAsK/jS6f61pOSFq7WODeWEzdb/9kGbsBQVwcnnUed4MGiJX3+OD
rKrXep4j8p7DHrwSu1y89NzMTkNHkjyeksD127dSpiZXQDDIpGfuEvANe16Qaj9Z1sdQwTqXMweX
1TC+RheJyl1iwaoxFJFFjI7xefq6GupHV0TkS0p4JN3XwdRtcUEWIxyCFEEuyR+aoYZQTR7tCKvg
a8/fuyI/OnbRBdb4uHTyQdlCsjvG4WgvHcMelzyyrrTrPHGx/DEFSSRJ0jSVz1wmnWwmh2NstUqq
OuqmOiVdxn26GS5ubRRR5sICm8eoHdl/C1hxXMiiSbRlQDdSvk/GgWBHYCz2r3RXGaRtXkX2LK4K
mxI1sL/2YWrVYZlmeaSnKLRXeV8Y/D2mv+1jPKVFTNinky2FtWAHDvkFnqseToZfnyszsV5a3/8z
8mgFjisnNlBKbUnap0e+u4wp8IwQtVpzIIV9oBid6m+CoNzGzYBOakIWosRI7lHbbvgXy5qCWtK1
3sc0HCu+bZG7N7ah8a38lSua5gbUnK1GBYmQvRSsaXVISVBreRFQ/woYHhU7EuZccFXWnhOzI21t
+k/QHVQY28tXXvR3Sb++mFNOcy3e12BNsabHqawYXbo3LscvJG6GdNNCv7llxxfqTNjbvT4mFkLT
3Fw9+r0ecSwHucn/CAisrOVhEs6DNnO6zfJbBoZ0NWe9cdUtw43/ZIitOHfG7o8QTp8ohRxdNz4n
DZM68Kz04q3hVNJE3EhkzpSXtmsJuadEKY9mNdAZWADDyCqCPOsj+H6edGP5LCiE7vUE90bqF/Tb
VF95Sbst6KuTZqBGahNYNEg3HFyyh67ld54s1hBVHHIxzofUxz8r8l96TsfIoQkJa9tA/2dTQRRr
L3PHRdxaNKBHMds+qR5j8bDfJsn3mvoLx2G7CmSbLFfC/ZzcntpnLf7ouX2eYsY2lsYqq5oO9VWO
92yYH/EmSRR2k3HZoF2X9fuAbPk01N5XW3+uPYfl2l8/5ja+52Q/BPOQnCXGgP2YAbARB/oh5q3i
HvNACX5v5qjloRPHn7Xoriy7mANaiotQjnRWD+PBqjMUSdehEEhcuFQ91/oys78APecOAiqNdvkM
qzKXy3S4TV0/268mN1IB8JeS4H1iM4txc+PSD8Y9wtmLk+DS5DEhC5S6wEN5yZsENdDN2CHEjyUg
UmCDjdKaLNCaOTetrlENBqQ2Nr4qss3DkPxQ5hPp1nBv6SXHr3LXplyvYG7NTk/P+BhM6fzRgGQJ
+ecFrUBucy6a4tgQC+tOaDRu6d64r5rkk1DtcjBrKtJq7VZV7l1rSGrKDY92VaOBupdJZJiQ0ON2
zI7Wmq96VTuKiL2dEedfc9Y6UZ8nF+lWlFp2PN3p3aCsq2qerAuTucvK7QIfeXFq/aI4J5pHioKW
MwVFblwjW8byIPT4pva1Neo9bNcivtfTxgw4DwFy8g75uK06/a3Ua0iXUJzyR9dTWC7zk2ct2aFM
3ni+SrFXq8EtvoOl0fXdc22oLfe4sQLt8sfzux9qFXl6DdZ8P1UYa2pisz1dr+BhH1jDvmiiDCb1
FNeoB1WhI/xOklN7Pf7k5XxxK/fYVlShpal5Y1nFV1xMX+jX+tGvGc440lzxZNP2qdP8bSju/rbk
+NjGehdyWq9B5N+JtXrHuMcVRNt76/jNxXPeg5f8oIVMksNO2ivK1RoKmFA/Y808Fy3VZpPYOCX6
r9x+tT6Mf7rRyfd9J/hKJcYSvQ2Z0pLaH7KPsezcC5g2TqdCukTMaprMKnVdTdrHvNFwhAs3QBuG
joBNTzN8k7/YGMrcqlojR/DuahzaaqzK8NN05uTSw133qhVJtrNji6qjIVJK6/eAPT9NXZbRsHrm
vnMEine8M/wO6oNGe0/XsreZXR6a2bXRoYMpZ3wezAJBDG4OyRVXJ5J+w00rJYogZ26YfhI5dj/v
BKCpMB5LKjWzaQ5get9Po6tRBVbSi6zYzgT9t8cK4lag8hEEHYpxnvp1mKTMVnH7t6zgimuUP1xo
6WRbTTnraqbaW51G0t5d0X/1R3TwTtvCV7LPHsy8jSzHfba0JNRB/s7etHNwUTESBQmXtS4WwplK
T1QwDe/UtT301xne67ViMcBRQvg8n7iwlCq/X2qswXqiYbhh1CSrDz9WHX8JjT3V6yJKZt5doDi4
oPMvTtn62Z6lovah14doVrxpYK1vXKu7KfWadmUdh0LjwDFZiTxC4dy2c6Tyrrcu/NC0aieaezbN
7kc5+VZpW5GdJCkWMnJFSkkbhI6Wzj/HNr/scrXCPmBqXh18U39gq7heF4aPONc7z7kfrew+S0nT
AF/mqmBtOl+Ew6dG6WC2OrTrWRr+Ic/85cG32hOM4CwSaql2nYFStkAQ2C1FxuUu1m7ojYqMPLml
BLvcUwbR7VNJ6bheN/mHVdt52LrlM5TdLBqK/k2jIqKi7EszsL8LjoC2v888+4JL/2Qr93ukObfx
qyo01/yLXMaDGqyRphdv20TktSDbxun5wWg6/B/JlcnOkQ1W82eYZsY4u6KcaDEcq51cmNgxahTX
rJA7z5YqHMm9ah9m0vxotBcwP8Fqj3ptba5ySbNjftULLkTj7Fi7dNj1Jgi8NbOhmqhgqpA6m9Ri
VjJgnHMrh0qn9LZsu/PKaYQJCNg4z5NnMUzbh4xCZjfqprSNP2IZ3/2Mk1pXWk6o6csR6f0l4+G5
MWX22pbOBxuEEzFAvK0EW4XsecWcdeLzQdcFgT6GGB9RvnqfXAdhobTTDByQFKWU0wWLCSiMyap3
srtkfXqgRgohmnKEyUE4GbW7rk6eS/ebAvvAJw/APBynm1tZJHFsThAkeNGLM2BIsX+tz7deHq8s
prV2yHP9aCVwKmqJqUu62n079U049fwJ3pJ+N4u8mUSnHTydAUbdk1vBupUT+a+ZhY3VryaIPOla
/pnoKNw1CCReg7vSqSs839a8G2b9lTKyZe9U3lcPgYazDDf9lYboUEGACjlg/WFi++SYmnmFU4ed
qeh3vWuRd1neuyXbeObssh37+OQXHYQeygl6HfG2cdFry6tY+o/2MF0P3rm1Jo7A/NmmVikO8g1H
Qov4NN2yHkYqObrPa5LwTFgjc+Xnzhkem2IzjsQ2QAGDpD5wZo+VExsdEzxGob71kWCt2lFuv+c9
PUt71F6wGMO/IKdMAEx2A7whg8kASbwgGfTjvOBe1cexO9ktuIJ24r6clSSt7DojBMyRM2isHL2a
NFxvmXWUCq2MWlN7Xji0J35tgwJqyt1cG8y8W/a1AlKipZBLWL1NfsMqQRyB94oFP5hmgORkvA8U
h+qQUSjlodvIA+qi9CQyHGZh9sY9EEN+XiQYzHyLvamxv/LLGmdYgq0XhiTz1yyU6Ryf0MVvrdS4
6MJ8y2qaoFPKlIPWdh802d1BJZyIuLk0freAnfN5ZWtz6bvTW23HGnyajEuesCobyQI7hB0T3y5l
PSss3wXVfv6wIXZeZwu9bYtPCa7FNCef9S+JLHg0lAffUyNsM6bjmSXuM0kK4OuZfW24c6S2WUXc
bC5+pT48a7obu+UzrrMOwBM0ORxggUN5yw3xCdSonvrEId9Po/+qdDYAIT7GXtMCBq36FVP6o1Ml
9rEhu+x26xEqnn9eBu97yMon07tU/HuH62rWIJ9Qw7xPTWofqY3BDnrCDt3tMFtcDQPONroJDWZO
W5nL1s3KaVHJdGfF+gMa+y4ZfWI+R2vl5Fkr78pxlvSizeuTP3fXQ+Vqh1lkNrs01YRd9scejIZg
hfPV5Y7LkXW9KeLkXUkZNdxoYKnwyhJqpbhbeL9dWjEItvjbMbxDNzPZTjx8skc8kPoBjvN97KT7
UmnzHqGLCYOjU4ta51zAl1uuBwBYkK6jftEKOntmNup+PFBo1BKM9dd93OYk2OzxxSfn8+CWwLbV
cuqlbt8gix5HymP2tr2+ml65cCJ0gkGwP/cLp2c8WudMU1j32vK5bQr3UJTG87B2xtWEOqs1Pffu
tfmxaJOj6g2oy5YjpLB+1cUXVZocG0GLQGZ6T0s1HSmjIiQD08AZc5uZV/tJaeXWdNrSeGWdKgA0
jNCOZstt0kqoV6FD+6nwtGstlztfeU+1z9DYGzSkLbQHMHM80z7HIAz95ES69Jr3iyUnZ4ivPLPY
K188k84ju+R84JFAhJiKR5VyVQFxfOSDIb7Doclo/nhm9QJ9aGDTasRpKMY7Nk+GyinT9C72bpyx
BRwAa0rjDKXRPD2ONsuCN56aqhjDUiCpmgXjUyd1Ipte86z59fB4HFJpJ1xjx28nL7rruAH/AWyQ
yH6+jXS4c67PqhisY57shMeAG160HgqhkXHx9oOFwkBo8mHEZBNag7gd2+GDNCKVxliAlL6iuS2K
URjXZJl6PzpgTMP9KF0UX8Jx+6XpfxiPMc2F3mBI8ebr7RggP/5CnAC6XmRHzkAojyYBR9sEqdyX
J1cJe0eDZRkpBsMORLZwslonrBe0AMatbMTdHlLIM0k9IMNjRZlLVe5BXLHvFc4dB64rBXUsoFyM
vCgLCBMK5oDDAp+u3nRb1+D2QiCKw6YHSXYqkyOjM8BYqZU/wSwgxzzcYp1EBfqLYXHuawq8opxJ
5S6p1mVXdvNzzoEhs6BTrVn9Ri0KsN9mVGFLw8ws/aPOITpYKTsPLIUYRWhyVxot5Fj4QS5j/xAF
n1qmChSu+MlyDdo5TeBrFT9mzPyIoXbh2mxbXaoiaknbsFILaQGhPWS9fzS8c8bWT2dMQeECM0du
fkevst/hVfwCQ0qZj/cHD20Js/dqMwsS3gfsCKJhlIoGorwgZ73z/4ZmKLXffm3yIEvro6/WkM5P
Ur72wZ2Skfl5hpIRw3K0uId2lKEKxbF6kVhBxpJ/XTvPvHWHUVctDH9g4ZMq9kK89Wn/pI8I0Tl+
UcoXGRtVpfsed30ODuK3pmnyXS7WCSbB09At1pkCxs+hT85DwZCmbNRnJ6BKugWg+MuKXLMZhnLo
XIhCTKrypP4ocwWdymhEmPbWSSwPlda/YlD7afjnsKwOPdOpo5PDZrGEwSiK1BwrG4rg4iyoI8l0
VG37XmIEoKQKSn3FEW77PazMLw5JQnmvOVEIoBHUtL4Maz7kyH69tAcsJE0SxQO/Ps2Ln84ieQjn
nb21f5T+lcF/GySEgIZEhz5TDtBf9YZ+yNfszlYUJmk6SjlluFkwuaIklCTGQBjlvdSSaETlDOkn
rEN35daSegJL0dT/sIl94RyzsP1uGh7TBvsDG1BQ5dpugBu5s03tkNly2M/zq6JG4Dgb3MwoxTzI
4UvMvNdGC2lcMM0ka53s0OwfGeFjiPciXU79NQSxJsvJC+rUETMSP2X++rRU+ndcbwkMwwszd9Yf
/Eq7YqnivJflL7BP3nKv/yYcWR/65gKv63Xy/PtiRC7SsfQGhSnCtaf/NRV8Etb2wlWypYxxLJiw
I3UxiJAHQAd9pItv5k8Gqku8TUW4Jnc5gD2nrFBXmHNCYckj5gMnbrFceeSWYo4dP5wXcklpWu/S
VfIezRaEPXkq9BItnMmm0+u7Efdi4ExtcdBF2NGOxmQ+YXa/irc8Xa9w9M9BoxUMMB3v3p05R5Nj
QLOkgy7yRcWlCbF57NIdvw8zbsFX3FpqJGfQHa0qHQ+rtnxj9xjsAr9bXLR7GDh+7o1Hq6/INiz4
ewsPQSpRBEPHhbsu64tfQjRxF5PlGukx2zRCZtxnAnCKEV9Dmlku3XmpiqfSoJaBYh7mcrFznyga
2scRAc0TPUcacVg9ymqdGccsHZBihi5OJu7bqZo9bmckARxAkTAGmyqClV8lZqZEqJyzRQA966cD
X4S+73MfN9hQvoMv9Hi+wHkOUKVEbfPKgJEc857tlK7ccOhLsEAeDCQXnxtXaE7RpuLJKZ5nRuHo
WMYH9yMqh9ivHF7AeSzPPtainZLMjbJaf6myuNuz+weLYq3uJKMYMFVVEFfFrR6LF9bfw2BAdCvq
5aMVfoEfa3UjHIAtjyfr+WzjhTV1xN6y9h4m0SyHGMcIN9N+QfR1MBaMTc4gEZEOM7z9MKYu99yV
R6v1bjiaDcwLSn/f++qinA5moOTENvvPxLjAo2RdtA4k98VL1084n7KGv2rJnWjL3V717eydu/mt
Ih0U8lzxJqOOBK3uXGj90HeJq6c7pRnbH4Y43r+L0tZ2bd0cmtJu8TRUESC+GksShsLJyFgOvCXs
5xX1vmdy7Uh+cfvKcDU5SKj66cJ0vOxeDL9p9hzkCOCtNbqhxE4lneKIH5WH3sRPWTvsJYOGAEVl
FaeSpT50zXTjK1C4XLKMSIHWwZJdQ7sdyjBRAqU4ZbOPSbFW6ISxg+XHoT6gientBmYKcm+s/wgt
eZ2F96eKuRIZA+OpLm+eeswyEY7fd4f5gtIRVDJP2zu5eIOD7+yKhWZjQBFM4Glsbzz8YxX8qV3G
HJw9SyTk5JughIASpiWfX0J3yK5Kzc2NN0x7u562esOaa7Ka4w0ui/MF+63WZcfM5B2MPZaZaSk4
1TS3ZUrBAPMwGy2hfQDej97DW5uCUcGfwVhVTvHNUHdvboJjIylMhgYtDjaugTmGDx7NE5O3Jegw
yO5NppKBITp6Vlb0a6hM2a6dxVHOKIkmc9+YgXD0d6n0spn33odU38LMTlP7z5z3x0kUTNb7nqzT
+orUQpVN/emWCGrzVG+7bMa33Bbtrirc/ST/h7HzWo4cSbP0q5TVvfdCi7WpNtvQOoJa3MDITBJw
aOVQT78fcnpmt6rXuvemrLPJZAYjAPgvzvmOTtikNtNIHfMw8HgsTFY30N9AYknCasGisC7qrwbt
14IQZMYNdPw8uqn8bbfam+gzaNLUUsKGpyhGsRNx8h65zCn0GM4vHIRWqHlzQozb4pbJ5NRG9nis
RYdxOETjYKLJyguxSjKO1aRmM4beRezaTjHctQvUKMa0ZeCG9Ey26T7Xi7meRYndblHMR0u/RhtH
57Fh+R+f0EZnfnJEzBDscPw/OMo3IIwgkOkh8eVdxLSkkfWVU15fxBmUOwQqEGtSWmk7zdlr40wn
KjvYGCEjKKdPVjjdaMbN6kWgXeX9Z3pRGM3PSDfeoRV08KJHbRWirbNrZ58rHgLDwpEsh8H+ElMQ
El06xPoiqxAqkFKAwgQxwVpXxnUMzn0AtVJGHYYhLRYoGuo5z4B1UlI0O5wTzSofwo8UEVYmsIvq
ih6WcdWrYZKUkBIssUrnQYrHTir2apb+FSHhrigWg8WgtdUNth5I1Uj1aDg4C4icyKRXXjPUB1to
d3WT1GfLB74ahTSBBjt/pOmvBozNwkvrte6RWYPhmXvZfp/cnrGtxmTaKYfHStJ0gM7jbXSHm9UN
RJcjdQLD2tKGmDv09PeGgZxBcpBunSbpOBMowyFVQRQaVDI/el4yj8Zw1NsHvw9Xbe1/zrRDgm+0
HsHhoJn9BgUrnuOpXJGLsNEkk4oor5kHFd1BCL+jRlYtiG2f6kpnyjp0/Dy4FfQUVAuP/eCfUp7/
hhKPE7tHW/VsJIBuJDCHPMIANR/XGFjDlPaDngQdrsMWe5EkKNBQuj8lTfLSgldYYrLQVglh3lXr
5RcBay8kjhqaOi4aNqpb4QYpS/i9Hqqf9lgis5oHvnY6S4/04qeTTXdhMMDRSqp1X2BOnqyJ1B68
C7/Km8AH8AKJtV3GefXI5TjBrWGUU8Ao57hyEFXUn24zvnnBtXXou+oM91I+EYUS+kwC2esWKXDc
MlySJfuIv0PfpoRmo5VyeTjoDFSkaMFs8bYCdqSx5E8pPo50bMdtXoCmSX2NSbccok3iKmqYgEV0
FlQCmVt2FKJ8CyOE+w5tK8NyKkAOUlZTKb8D45q8fxKN3FlUoOtpQO4QpFZ7KJ0oWNSssUVXo0jw
zXwl9+gpreVohg9jwyRITE+uk8arBllthWOOE93Y2G1pA8YFsV/oZrtOB84VB5AFignvrnGRc2TC
hkOTSSrdbJt2VbaqsJjuzJqo48TMvhBaw01J5A/mcI8eAn2FWO/sivJaDe4rbd43vGGUPCz+loaa
MBkO5G7LRK0ZgGIPENVTFumPbYTwU1lQctPMvvNkzJo1bs6oxeRSD52KZoeRL4Fne8NmWGuYzdZH
Jj7ThNWSN5C0T0fdS9ZCO4jeH6lv/3Qdknly+1gl/WeexkT4saKmQcCeozOHRhz9wYuvDwM69AWt
PYoIw4YBpn/XpYpOqczenYDxo4uyDd3YMN00P13XR2Yf3rVM5S3qmJx5EuSs5iWvwYiSuMsyMgHE
hxnAum59zrI4nde1SX6LYtt+dKL8gkniWxpMZ2wsoR+dxxFogzbMET+ve9EfJlESim2jRGprealk
9jRMWrVXFLe9I35GjZ4t8eu3BNzGTARk+d5XpnlkGs34VfOu4D5IvIalI+LB2VnWHqpsh+aRVWVn
dN0xbPKtNkUgFBn3FrEJgAYkGLbge2knqJiKLt6ijuEJAt9kU8bOFdwBZvvZA90B172aqr32CJBW
OJGeWkwNbPxRWGkzZBqtxJqnVrxpa+fx1w8wbHVhNu+vgOOMx6jmZbAc3LiB2e+xEpfrqYUOHuE6
WwuK28kLnMsMISjSBqGcR1KiQXbvNpMCeVPLlDdXHXYmXlpRcdo2g3VJksa48wNj3xHVvDVYQm4G
g8i+yXlJXAuepi4kVF8xq/zRcnhM2QJUWg4UXUn0i0aUpojdZjvahbtGrbHqmpxpSglbNaRHyj2t
2WcmT9Kszh1o54yJXPMlHA17jSUJDR09G1vEeo3WP8YvMU2rUgbbX5TNUmTx0uVHUUZztg8QmpaB
llikfVI3G+RM7pg3MxFLHuxMs9YptLTl2JnIGQhOAgF7as1BPBYfAlHwGhVQcPiFl0wq4sVSbzdG
/UPEFGVrTK67cWrIGlJqxh6V6DkmJ4gyjEwyYppirOkIaSCHumx3OYX8qqaSbwaEjPlA5QW4P9Rw
siUu5qQYjVgptb0xxxJM0kR51fKQC/II7f/g+2Bdq5VM2fnhX1jM0rGFjbdnH5BHtXZVy5kIkQcZ
JPDS0qD4j6ZYboMgZVZi6dmmKmroRnF3KjSh2LIwzCsbh01CKXZ27/CEKPppbRlx/hj5hFXqt7rt
ubcb/10mOhzoOHz289rEEay/dWNHcE9VPito/Bdcykx/PPeWMJ5HrnjuJYlOmL0ZnsI7CykxnsmT
ffgF869s7xt8Q7402PKGTORPyjAwNUIF6QaPZ0LIx6qHGGramoFSHP5M6H8vU0FZYCgulxa22zro
keaPesBpTjn7ChB+n+r1ZRxANyMwpYSe6DkS3WJ9GNXxu0yzcy7minyqvKMXIhfxzXKXmrrz0jfR
kpFd8GUlw6sgmRbR+Z1F3NRZw0a9GGvduPpG/pXNpG6mpsj/h0xdauwJ0uibKxN/e+dm9n0rySip
mODrVAYHd5Y+cobpV/RMNqqNyF+X7XSCuZ4988q0C7O+rWFAQJw877VmRUulvmDfx14LGc6xKCgC
u8R8zpVrLYfECLnJ+BApdtqL2+BdMG5EfjS3DFvqylBBs44yr107WUsocz8WxzwMN4hUSyaDvcE+
33p0ejLO4O42yMQIWjJ7TBJzNpQXMfVTXrw2i3scCt0zFSQ0PbfGbeCQD2iwmK4QhFslQyH1BODE
umpdRhgJ3WI4WK+VYnNaQuBclJnrr2i/s+epsZeuHRT3EglcE5XatjJkuq3iTjxHmbHyCYKYYjQE
gcbOET8MWz4GOGKHp957mBK6etXONZDrw1IoXeuoI1IY6QR/iNk64EYZW6NGu7R+Jq9Rgd6kKzgc
euIMdxnYtVuqrHwVsJZZh5O418moPgv8e9twkOnKJzTVRQROzmB2SuBeIRilE+4Du1sXYY7CXRjZ
yjCre3cyXqYmueh5lW66oQImNt+lBLqqmx6jg+u/U4bYoa/0Y6h/eRA4jw1qvkmhe3R7U1+lNg48
Hl31XsIjYDT5ZvqFeSADZJ12rfeaocoudTaaWp5VmyCzvsp8qG5u2+H6cy2xHvq8ZWxlD/cqppLu
jr3P3LRMtfjGEAaneLLQ6yA+MI0adjYpKYHmxPcIQU663/YLGhINeFf3OJrWMaGT2Q41G1PYcEsj
FPozTi+1SwEcWE6vbRFJ77RfHBUSgMhyp4eOsmkdjONHhYD9jD++2GmdtNdRzCK/q7U3aWH5n6eJ
tt0ld0nhGgsj0jLC0YiYDTrZbrwknGPFRrowI8i3NGDdOo5ld/ZpxUrhiy0rIJpTi8VVo3XHzkNZ
2tL56IbY9dwLOwORfN04K6+04y2REMbanJXs3HobzA0I6UKvPP2iedZ2rDaeM0D5DlME6XpgUlOV
0QkE1L6cyre8e+67Ud7CrLsoHaIRWhh0qpTPoBO6F26GpIabkbGZ6eWMApwvrlg2CK+KQH9IRLQB
e3OI26o8cvftnFrV+8ZiN2AHvrgNbAAJCRnDq694guTW8GYmHTHr7YG+iMiDFpa8aG2Pm+iMTqrZ
FYwkjwzg3+Mk5iqQmYU0YbaeJe91IEzW3VxP+FaY//rFp6vpT8DouF2z9LUeG/sAqp8RnHN29Ko/
oxoZ1oE7T99aFOE8WsybSPI3zeAkHwGXnybO7J09ynAbt92F6V9yyr2x2EjfOIxW5Z7yAgG4y2xR
RbI+ih7IKfLNYgkLhFgjRz4kcTruq15HbTrk+VX7dCYCcpjhjadwYEPESIo1m8DBURpd9FDXbJhN
2d9ZlkgOLhymQ2az5TIb5o1WngqEARin4qBikNh1VBjq1E3IGKKhD88KqsPWVzheKb4XgGwUUQZ5
3PubKGBs72vvVZKx0aiS4RYH3j7HZv+cJ9gocQDMxx6umq6MnzKzHde/4kqalH2PacwkN4dFXzh2
7ZmRQ7TMovIUsQtYEASJvhYrZ9L0FAiFk+8mcyqPceb9GCiaVmCoMbX4sb/qfQJqQP+WK6T2hCI4
tHFQjn+0Ha5GSDDrRlPJRx8/x5RY2K6kvgRt/NmY8GZVFFjrkSEsupOI6tyM7wh8wqZIb8etBIAk
bNpnXOcLNbjM7WLrZvvNcFEz5q2MCpR4FOsufa2axpjlrzegQGH66o2M6AnR6g7Zk0oL8VUIeZB1
/O37hqIgEYhMs7Z/EyOXWZAeEg9WimpemiodSEhi5QE75kvDVsGWxKXsGLNwJfDtcVdQCo8j0vTi
wRXCvpPOwIzE4B1iR4oXqeMW996NFvC2nkTTxvJQg/s1kzkZP9rW0F0tfgOn6q58eo9hzaBIbxWy
RxMUqG6T/Glhv4zFJ0q41Ygh893iwG5C55Mtt/4kxuYz4qzFG/YSYV94GYbksatK/2AjQMNdoNij
u94ry/rVmKEpgnM/vfbz/xpLndYjCNQhTAMSFJxJw+rHX0LSyuNUULRpGDl+CvqbbsK9m/decgmb
7lOmE4XxKPy1Ytx5tApY2jBNVsKVxjsinH0qCsJ1+/EV6NuaAe7EKChOYDY8RKSfbvDYNfvCZ31b
zNnaZXbSDKbyuguWTIbgeMvOPhcMLu8m1m8nDbSMw6BGMUgMczaG86DR4cRVYK9qa1ab29SB0/Aj
FYmNaJPdqSjncaHtH0oho33WYVmRBwC5nJINWL2J4m4R6YQDGK16pRmPUMWaQN7GqtwDl3wN8jQ5
4OsptlXTFBsUbye6fH5rsqY3BmEOC9ctmb+zpBH5s7RJSiQzAP/srD+HwvASh5N+0qGNSyqbIi0y
OkmLdr+skvVEjpXGaEIJbx9XvX80wZljKiFWJwrvi8Z2HhWyJsRa+UYY+QhAwJ+O3KsfmXDcQ4xk
OnOk4C0szlnQPbRBACU24I5tVU8siZW/T3rurfHH1sEIDQPB7Vhn4iBI0EJt6rq8C015ScetRcFy
l+l8HK4FxzIGIJ8zltnJnAFrGGvnYWLpwEfprsykRtum25+5oZCojEzjiDxZaHqBnVx6mHbd5FFU
zMzpPdEHlq8+qUzbiMNakxBsBQDWTeax5MKhi14wOuSJ+YPrgn0uY//YsMZV2+RrO4ncZaNePAt3
KeAmpgy8ElKC4Ul4Kvr2KCS0OrAvTke2cRMuYz3JdlD+wQNJ4tr8Bgmy6SF7GYpHBY1wmznjE+2a
2NiYtlY9G5Ql5Hd8vgDvN2M/C16aai6m9JMKo3Ldo3eH54I63LqYYzPupsJ4h7eM/cXwbxwvjGG8
Wm3Dlstt0AcXeXxSEaj95uK4u3jGyGA2Gw8SOeJcBcfLyhZIGqiToAFuNE2TqEtgJrrR+CZ6+eCN
s9qiHdiRMUjNLGQdWeisTSdLDy2HnVZPwL16eOy/jvTUZSGqNHAobbCbCE2mZaIsRCnw7PVcRKGb
x1xkLFw0h0lZpHO59oxHtmPWfPYeeAnmmwdPLx7NgJQ3rYNoyzyeSboWvhAezcKQjuXRo0Jhkjfz
XZrRCHYyM5ujKhvjXitQb6gWh3OE3oGWmmdUwRZFjo11Gu2YUSkGgYFuYTXEcHCAA/z62GqlsTkR
xUNVcJtw6yZ0xiDrnVhwSyOfOhZxvzEB7d+PGu+dNoCBlgij8L4tzVjly5oPfkmOyfQg5IifMNow
huoQDV4GbbROcYk+AmlqdEF3x6pCI5SlnyKxjnTvSgLULKNz66fKNhduEjxFdX3hOeRbiLcbSZMf
0cWQeywQtNqBw7CYwDw8Hsiusbz7tE2+eSxTQimQr8YD6ikzLtZja4tVgJBra0+Nc2rSZN+R0iOq
zryryfRaluNhdGL3R4cazK7f2Q6OPzPc1TOpAhwTpS61U0viRgA/JIqyk56IblPVL7LK2nNAkgwJ
VwEHjcOCPzVRYRVJ7dwXM355NFqwUhjJRkyM926CIZREHXmCYeHrr13b5jetjJJdOuj1LMe8KUIi
HnoXIuE0oFmqmFKea3n0zGkN5xft91zHGM6BXBL90+tZPgn+QbR+4q6dHx+xpleXKu6bFxdxFMjO
0b51EReKaMHnGs19IkNWywDJlkGUhTcRZgcRp695n+afMjAOdQoMRxvCOz1naFLaPrRhYtzmRuVf
U4p+sej+REJCzq67GpEwBj2z/ivR7/9iYaItla6LgXPJJo/hD/v+kPBrniRrAGbFgVY02ZLtwIMA
gQOpv2ZQYEqox37X6s4uIvZt3fkv46RRRaK7LA1vWys4k6EcdXZv1sUFDb3o57QJzq9VS+V9KhFh
rNum4aQlSfrf/EbeP0W1uAiJHNMz4ND4vub+FXaXKF+PC8aSo1Y/DIZ7FT5OEhadFsCPZTK4DE85
vveCDLlU5Bse1XLLr1b5dgwkS6suPikgQb42htg66+Q/Y5tmyCAVM/ymgbmdT+YTGhbzgNgOyogY
xDbMDPsadt2cNFm8wP1uMFHwH2GxfjczngJjbOUnciIP3r61zeKuycLykJlcBwTIZEf2cO8e4soD
nQkbmAqcStf6DG6h0Iejc60z/MMmkrNV5lrhORIDOFgNHEyVaZ+dlQ7oVZGIpiAcd5JXeTBG4/jr
Wx3zvUm9Zt9UeHZZjt7VyThckDqztS585zbhNwFoiCw9RH2lg5wmB2Xd0o0cM7vQz24zeWt4Z3JJ
+Id2tdlPbTwrJ5POM/bVCFVwVCiJ//V1af4Ts5NPERafZUAsNOdI3D/ThkpmPjEjSrkEenZrzdrb
hXM0JBaSkwhxRQQESp0ML9+C0Go3bcStn+vmTFXEP25pUH44M4oO7X1KWgBsSG/gOZrsFL7/S0A8
SCjJZGRwRhrdFEEm7N/63HrEw9VtpKqj1WCph4pnRm3CK3XMFuV/A+evQZ1nTVl71Yx+C4fQ+zdp
J/r/6/L1XBKPNFuD6mb/5fJ1mtGK4ZjOHzYeeUqbYjuVlSLpZTQ5wXnMThGzVTe1KEB7n8m3TXv8
b959f4Y5/fmxYAMvIyPZ0h2DzKO/YMKxTWq9E/Yo3uqEh08ogM6iPgLiS/o5ax6Ur6c6VSd3qLWX
tpuecVygUBuGL1zjzzjD/bfMjX4MRulsZ5cd9OsKg3UPCHCP2rBatJOBPY3pNsLwbAkuCkqUoACf
hHqWRvHhTHhrXYuQrB6iuEUOFd5O7Kclmjcs5czF58Kv8Y+ce4gmAnIe4x7cQN599/Twa0peWLPM
bnIL4x9KQAow1VxQCC0aJ8Yd0kuwZcO6Gsd+bwYYVhQqrQk75squyGWyfayAesXMwWBCRyPmLHGj
P6XybQzR0lpYPpdJjDOn9a0XLyImKeH/DrTZQ88irZ0YRNmF+Jg/xIIspoWiPl+gLysZQWKFH7GU
T9gEE54CRO/ch5SPIFNg8k7alQEeC+OIfTQmcLyu9q5u4GQqndaIdXFQaHQCnmUyuX3S0FKN/ALr
TBLGq7IIYVAAMC13/HXXiWYFDmYO7/1A+hyvm5rpTOT3r8om5AkCP/P60l9r0nnE7Y1kCNKLnINK
myZbJs0Ybtq5mg/D8oSw9YQp7D7TwZw3IUG44OFebQ8H0PxkodpuIVWhGmypBj2e98pDyIkkqAaA
d3AT/PbOwBw+9kBVGNlnaWi3uaFODOWB70FfFFjuwKXQYWoXzmEy8ltceyNrn35nT86HVkP0Cbvy
2rsEGdf5s6VVb1LguBt6KMImKv9Q9XJp2Py7Bi4eZLvl1YDOMdEJN7gYoNfkSzizD82go50zEOgO
+qXKsgFlZ5Rt6EQH5fLWOuOWNJBygzcJGSMk18GCCNDZFQtkxZy2Jx0HvwakniKL6i0LVtTUpDxw
xrTetYif7LrMtpkiIorR4zprUSqritfm+cV0Tys23XsWftwxjeMDaGa0kdFjDhd9V5aotEqhBcfK
4PMcmD5t0F0UZHwHAxxHA6qQTLZT2PlHfKbiYhg4s62+2JeOn53DYMrOXXwXl4Z74KLXjm1hAoDQ
TepUJ+HybAdmGrlk+JJGCVsX2zD2tm6EFz/isk+s8jXWwTz0BaNQZS/nx6jPIQUU1OFTpf1OCyRX
pTVrvwC1zlY7yrwek1zsX0vayWvUuQ9FgwYgGB1k17OaQkscVm5pc/UthAISUcw6N638KEPr0dT7
6GpE2Xc3Zt7eSynMwja/tqQrMoGMlvZoXBIVldtYOMBZ7Cjf6jqiCAkUYY+NdnZnI/H2gcM6AZkU
OYoL9m3nMdXgPLOa3LCadNae2f3Exo/sJmeYRBSIQXDmV5d1iF2UBW7fahxv4yEy0HOyTkiOd7qF
MYzdMQdgAIEAu4Gig9AlIxUyB+4bj1HFEDknw5jNViixlk5mvPfKNs9AR55En3qHXKZIvULQWllk
1Xu0l2057EmBny8Fioq2G9ud51EKIZwJCUfO3wenJhwIxR6MBAY+2RTIW16zfQukqZ9wo3u2ctg9
WkDls+y7Uabcy1SUSy9ob7FJP4YigwbNmR6xwtfHHBUw5sqhe4uLjYvuKA268VYGDnLu2MYomLbx
UfbtuEhUNdxpXrhuEU48AMlQdZyeOR2eICw2t6aa7ieYRDwR270oJnphTCaz65x30Auys+zKN+oK
MKLSTleuFj7Ubfw+FQUcR/PdnNdjzGtxNUTlKo8dPrA+BpIgaxKJOj1lSMQY+BcUskyGc1lSsyQk
rQ1sPNdu4wEBrIqXttKbOxhtx7Hm8s2dKF7FA5NbEnLypRryZC8LdrcoFwFpC5tpVMGxokEk2U4j
+YWdgyMNBX70guF67dogybXB9HdNyey8KwE+5U78kjuZuRaVyxUNS0LG6DUAfUbr3GDeLXpUkXnl
ZY/VnGU5j1r/9fk7n/H/dPqaFu2Qj9jNNs0/Fz99642kYXcxIm4wJg0JoACs0x5PSK3vsC3dOZIS
6Ne/+T9+DP8z/Cpu//njm7//B3/+UZQje8ao/csf/779Ki4f2VfzH/Pf+u/v+vPf+fvlo2u/qn/5
LauH//X423dR/3Z+2Dz+9Tv/9LN5Bf94hauP9uNPf1jnrWzHO/VVj/cgntL21+vgd5m/8//3i799
/fopj2P59cfvPwqVt/NPC2WR//6PL+1//vG7xRv830mw84//x9fmN+OP3++/SvWZyh+/Fd+/tdHX
b8siD4u//vWvj6b943fd+xtNhzdnU+mGZetzTmT/9esr+t9032EmoNs6HG5q2t9/y4u6jf743fyb
q5kaFGKTqDHP5u///ltTqPlLwv4b+QYmGBhSADx4lL79+3+9DX/6SP/PR/xbrrJbIfO24fci7OtP
lxZrCc2H7wMizSZUT8Pz++dLS+eiACdVMjODQhAihbgLOmLadZLvfgzxU2619Zdj8pQoSrN+VJM5
bOSo4o3WB6+msLVriS1liRHDZcnhiTUN/CZPTnHllxd80wlvzgW+r7j0jJYvGgrERNBQSTpdLzN3
PKVZgrFXPoweaHGENNXNtyZ770UuMg1t+I4SJvSElX4HgxMdaVzqRW0Br/Gg5/paseqMyOGVWE9k
E6Fsg2ZFzFqP7XlOk7agdHPIbSlaBUhnZzo2eAcZbIX7rB68t8rR+pVrGluiYLL15CLSLKX56poI
usLMorGpgQCYKrUOPq1wPxQ/y4GiTIn8rSFsapd52gaHY3KihK+vTsvgL5oVnHowPFCvtEOd7iHa
PUqlpZeot86J3nSEcfXHzkdlQ5+MFhrpGRpoGGAGadJkj/nFJsvxjxHy/NLmWCcTVZfbyRinhaVS
goIabWsO8XCIJHNm3VE83ow5ra+JP4dOe8EpjGpSedg0h4CIVNbHQcLESFrGw+S9ww+ZYwsZDxXh
Y2yIAtZoDqRxmLB5sp7f6B7bwIa1WmH66WZmU4ak4SDzYkOcimeWau03xAXYpaRwV+FeOogzkKp/
WiPBpjr7ajgblTgoSs5C7+8qZExMl1V+9Of/uBa7E4mE8CJVfhKoAT8zhK5kubAdsGL2tAqSSayB
8hr76U6EO2SFqKWIyXok8TBZBTX+b5uYrBVngNI87zwmzvBUsAAJrb2avSFYpLJDmBM60BbTtBVZ
+Nqw5/DD9Gedjw8iv6ta02EXXr9jtHwf2mkTOgi4a4PS1a1thFktc/aSzV6HotpP1MHBukO+WcFy
3EyJiCDfRHQUUE6hNTddoY1DUIPTjfc10hsUZS00AREfLZI5Fta8x3R0ElxKNIsrDSQsM9SQ3O2f
BnRVVpwEBTIaxyM/RQ9FD2FH/Gj7Xe0O1V1g4EfQ0Aw7EF8QMjgMl4uXMfWxvzlflhhvmM9fQwKi
XKXwlGvp1a3GQ9FG+8ruH/wKL7ZIkzuERAipy4x6Nc3XImvuMEq+gqb6Ft1b1BCClVrPhPvcoyN8
6u3pZDe4VTm6k/ZD0+LP0RxuegcGINVA0USFd06M4TY6wQ+SGz78qLnzi5L25DClznNhB9BSfLNY
EYWcLowJA3O8wakL4vQNY+4ps61tYRugSK3FzmHPqQLWAPigZjd1NHFVuvV2SlskW05ydTv76vjn
vpPPdmQ+4Ub9WbUsiypQoJp8Q475wDNQAb4wEN7n9UZjw3Kf2hcC7TirQzZi/Jso7BpUScVXOSBo
TNHSHBp04GPvPFtpzs4ZOJ6LvZZZbbzFAbMw1eTsqwZAqisHVFj44iftOR1wq8N6ZUbkXNB3g8kM
5wgivSY9HRPBQjeMXR6V09pJAMdS5UxoL9HsEp7JZoDucApjVlTSwEdUt08yhifKxIi+DK9VPjtF
o27bhxNMkcAHayKzfI+9tt4Tyuch/2HNVvBO2Rodea8PN3+uuXwxvDAKwVMTIX4uXEp60/TYG2KZ
L8GIqUTfNTweVb7ulPwuNdazvgKokVv9Xh+nu4HGfR4H7xsFKgHmLAIcvf0xjBvVU8Qqu391ApxJ
oaxIlC/5cu1+p5X9jfffWNe6u2va5DF2RohKXXlQEKPom8OEcfLhVzaQ2X3OafcOFlNA2lW90Evj
Z2jEPMSK6LM+9ezcDzlOwOWQYvtpfgxKjk+6M5xZjPZLkldRGeYprltMRp1RfSY2gLMyVDvMUbiv
DQpDy6oeuA1skH7pw4QsbusN5Q2y6ZZMqHevaG+dlT25oQi2UZiwyQybXa/NYwANqHJXbNjPgUlw
DbnLHYUEPmbrYRJPJKsyWPLGlcdGMAiuCS4owjFf+DZ7PonvCGVwdW9jFlnhMX1PC1ibboEMHMY3
dMV6P5rEa/kjXhGRaC0QKMYN2JxoFzOmZ/3UfTeBJjdVVZCD0J7yBGBSahevuUWw74A1gsFPoB70
pH7zerVsCYlgrIEALNTLjzHyobcbyRMQslXjQKYwgkxgs+Xp1Q2HsvYQukbWV0ui1sK1so+JgviA
DSO6hySJmHMDXuap68olQUfViokDm2H7nbgpse7t9idQQbFsAtM6FT6JPIPI7lwXPl/SWA+TEsGN
dMZmQR92KIj+QKvLttjrgpVhiYx+f0LW1j7Y2E4WTuvBCnKczSDkrXeJ43MVpyhr1zu2H6AvQqSd
9ojhLjDJWAVoseNjsbDV8NBBFn1wWTufuQJDmnE8rMNSm9E2YBcmuI42/K6EZX15GGW/HgYJUF1Y
n3GGKU+bHDAmkgilLHJvTua86AarH/iIF2EjS9Wr4GI0Y/GZU+kvdMRXCwlWEam6/42xAzBAE74O
noDFhSvnrD4zoffMP3DvjxaxXjWBjD0mnmZeHX2p6lWDKFJ6zYLoXkwdY3O0I678BnGoCxhqR4DZ
jZXgYnAFUC3dXdMh7kqWXwtKx3eizpttMjvN8QauuZpA8iPV65xgGVx9nWcquB1EJp73ETqDBRqr
JXvMM7cmCM4t9Ga8AvD2JivYjE2qr4rJ0xlIoUGZsuIZGjKQcAPP3VTKL5bZyRIxjb+3mGZMXWLs
/Gj8bIx8w/j/Bxmx3qFedaN6NYIIZIIJPnNq/S0TOnutEf7EhtJxblbh3uJ08hclYLH1sM3NJjpO
Jvy+sGFZxU05doSuKnea0w/v4zh+oD6UaJkzuUTQwwfm+q9mJV226sbB8VqADR1ndYddOAvawyD1
aluN+t6qQmjMYOcyFVSncOfVRFsZeuJvnCF4dVXGKtadvEWbWu/maBH06nfXSiLb6gXDaSPQt+3Q
bVviiI4V6xCeaaBISn1ew/BpnEnIPgw6Rx2r5mxXZcUDv/O5L0nmi6zJWlUAHfJZXsGQMjkiXxA1
S5lhTE+cDyGs+OsUQWOhdR9WsZfRrDsRCxuSNFcVI3+kAaRPH1zG3cA3WDqCeQErl0UVI7PKnZ1+
D2n8HqeasUyqSSPSG9l9ovu4P7GoE1PBPVhlvHWYh9s1uw+Tryr8oSYCaWNUj2yXP6Lol4jUovjS
Ig59z9y7NXaCKjILsrUsLkntOMDQYUjCui8hrziZ0t0YmwERxpU4czeXFqkzseNS7aXEcqh6HY7i
vbYdc+OL8OoJWAl5U4wLtIBiW+Y2+fIxT/y1lbTRWz6S3mE3MY3DSLChbq0aE7tqEGv+zq7/N0nn
sRw5rgXRL2IEQYJuW97Kq6TWBiFL7wm6r3+H8xajGPUYmWIB12SexF+ix1awt+DeLNR9S0nAE1or
pHATP7OX+OBvZXeuXdyb86gPnc5jhPlAFIbOzc52moIQFs4hbDn9SiKZIWQWMdI8p7g6CRdUljiv
IDTLk2b+CnGboAThv8398uvoctyQPtEbrEw81gIkMYQwwmLW//sW/gyyZMg3FhnThaMTiHVJf8wG
52W2L3QZxEr1LPDxTj41lmsgGJSfSI/euVOwCsM4WJeT8RvHHEBdVMxnH9eYoRPQGxgNG1ebmyFD
q85zczUq2+DSLqwt0hJieSPWDXGmsjPjwK8gRQajOd3AYCPuiF13jzvbxCmCt9euuyu+O9alxyn1
6BHaUu1ka+TnTMgtuF6cfIiV17Xvya3H4jQQ1o/gDMCjJy59lUf7ZuKZZ7p99DFsn5EpvDaii04x
xUsytvuwz6znShTzka+DncSYNiNuXADv011pzQOxQxH6APJhIOvCNYgE065oGJ50Y0PiNJ1D5/RP
qTGpA9YnFvrqYPEuYFqH1yFLOon7xuv3Vj9cWsbLxwS5ysVj97YzA4y+pBtr+kgQlL22ThLHzHry
6TowU5S+HnZNaS24l/B7ak1+oxg8V8zVZgqT4s+MawbLiHYX9y5VJYaTEQhQOSpNfoHxPM6juJ+T
oDr4fIcWhuMG1eQzz+VNJhEREuX4CDHIovUt4pNh4mEtSVVYSzkdEm9OXiwj9e6iRlznedzP2Kmf
//uQ+N+2AylEuj58DaZcLJUwafXz2xRm0XEMeo6bXM2XqbDg7StCReIaJzO0xBMDgeeKmveeQ6kl
v0lU624Ad0yStskfgTTkhfQLiIXR0r1E5jEK0EkzgSjvFGNbwkQAQPZ6eh0S/ZR5Xrpx3FKd+p5W
uHerYZdVxbW3neG+UN3z5FvhFZZuLTrgmMq770Mnvuf57wSD1KTyX8u2HB4RQtw5eXqUpYPPE0z/
IWVm71dk4KoxIXymN+p91BUjKx/cjhmGMfbmstuXlRjvpwY5vL9kRc8jVwYxlVVmWRcHtCYhtzrE
8iCz+yjGUJNymmLocm+9DTEjnIOrTY21CIeh1Ptw0pCSZ0sqlbtBOd7v2yl5rvlpT/99sLP2oMpe
LroE0isiujQsGRTISwxzwWIa9K9dTO5RkJ/almScRSHRNcK35jPu07wPnLMRDYw7w+pa2N3f3Brd
o+s2u1KTPU9imVrbLq+nLqtjSCbmpiPEhqeYcUQfJj1SHKkf/vswjPlzZvqvQ1n+ZgFgnJkOd1Ml
tb9x0aPc/fdhgOuFLBFqr13ww4QCXcg8D8PFmNHjO0kIvtE3+lOyfLBdru/EgWDMQhBsF8xPiJBG
AKvd9E86hlGGpSpD1Q8mSOn+np68YjX4pt0KJRAReHd+ZcZvSy0GqsYGGTzlz9YpZB7TINx7MrEo
bRoIqSsTnNO681V8Qyt+Mh34BmbVfQ46jlkcYYfnHiiPgBPxulpJ82yojhC2pkYHFZnQ6/tcIfFy
1UfhuFs01ysbv8lfVTr7LjHyz6BZ+KDxqPe2zb1fcjgcWUdYu8m10jNzgQICWXZXG6187CCPckIQ
6kH+Qn3SzU2R8vNutjvQVO57BpXjODW3GG3ppveUejW61t37yKb+/6l0pLHLTah4//3TpqsA5KQD
cEtqUxn57auF13HPj41TtOrb13Zycty7U4OvmU8TO9bHcc5nviVyS+GJ3IuiKi91al8rKXdpzXdD
fvy8ptvr1qS25usgboJX5XKNzyl2NlSBxH9rAyAXlShlu9/vIvbG0PsB6yjKVrSfRnHQ/B4YDAj6
UpzhL74/RYTMmlB8Av08sgnhPlzTt0yPLczog2H/5i1LpdJwGVu3ZrbvlfuAn0Ze0ikr2eUxODIL
5lEOkysdJeJEjgv9/xCVe5CDr21P0ykGplC2LnnoseSu1egwCCr95Ghp4EGiLY2jdq3bGDklbuUC
zZuTD2sjm/U5VvJzlPN97Izhqd72C1cI4jDBSTPhKg0GW8T7AM2ww24L6dEcTE14bNWyhtfph92R
JM1mcjPPYNcCcrjFFEnUsszHJraJKyzoaJjN/jVuEXZ3duF9dHgFq0Dc+Z05I83kpTUVHuNJZv5L
VFcgA6DJqExxKAQk1SRF/lU3lBqSJCqBAaEHUOIjpMS1Onv3ttM8SQHhYvYe0TEyVEx/ZfUwDHX/
583duwsJaxJ35gjwBFT0JTWIi+wD3cJ4cMUVTBZ4wiJCkeoXf6HXI/PB5ea7dXrqvOFHAFd+mbLx
ITamaSdHHO2YmbBsaNNEKZA82k5mEHXgB4c+7Pe8jEw2ixhB+ZTeFASSi4HqGaPFtALSCeNzOSUV
inI/JHbIGo3qSvyoPhFieVB5SDYwDDuwV8ExhX1xhTi8YUcgty0mjxX+weSsHO3tJz+4sNnjzg6K
CUvs2kedwqCGLFkAGsZmtBIOljRsr2wRwwU7DmxLlocu9+uDVQNjFNEFhFx7HB14XMKazpkyT7nK
qoscivKQ1uisnWoiJgf/wYVL0mVGqXAtYBKFjqKGi0vZuETT+s+OY9wzJ3MvRANu5naJXVV+BppT
WdsoLBQ74HG81KG/LaDZmOVjj75sG4pZb0FpRIepZE5aNj+j0P1TZBfbqc5x07TTnWm2EAwYwoGB
iNZINDC22DeWRNFJBFi1DSP6NKnTvjKL+tsuABhj1SZkq4IWmGXtbhRc/dWM49vpfABYZXF2ZWhh
dXWgeQn5HZhWCCC2NAjFbn606s9khDPFmxl8yaSNz0Os4rMmW6FRgjdset8qxhWMH/5gVzFVmmB/
dyliw2pcfIlRtBWtvFhchF9RAnZ3vsQe7vbIrpxHwGdkBqCMTizvAcjaShlJdWwNBl3MkE8ST8Zp
drdWM8xHOleIAd4GnsBd1SymIA/HrK0hMpk1QdNtWaLTpZTCvvDMagiAYfntF6J4UJELG1cwApq9
xtw6NQQ/zxwPI3AxXHAK2gU+WQPhpsI2sGYKFx0Q2AwQsgZrpWbvzW4ES2RUM48dJrGLpdtjk6KZ
myDO0VpZCrMQZ4kg/oEcbWeJUGIkhmre35akf2gt5SacCeOFiLbPU7fahFju1uA4xtQ81G6l/mEG
ZqprUqmH2WOHAeEimmjet0kebz3cYhj65+ziFf0l7Mt1V0XnqvftF36bkMDJmRv2i3e0mpILF8vB
BmW+soU2Vh46p5VFy9R5DWBV0n9Al8DEmIjd8lG6PphWnzFW8kDIti+iQ2KSW3EFAj7YhV4zP0Jy
2qUiHe95F+9BQMk1W5U3p3GK7fCp4kHugnpA4EJ2NFTqfgs58bGI+BOyp698jw39YuTt5BzGGA9i
wi666EGmcbbToXUfLwWswsodi+gj9ZNiH4AVsb00PwfJtMmNbjhWuDj6GfeBXqDWZOkCd7Mwzvt4
1ERBJeUKejs3NH8UOF4WG3nNCLB4xE5F249wfCc8qHYZgYJNiC1vLhzzzrYnjAwmctVYNUj8zO+u
FeWe7MuzmUKhYawMmaSut7LpJOKLcAchVp9TkR8TAYoIr+EGjLukEdTZxu1tYn2Qou96BXnDhFu5
zie4DKoTe2E7dyMRR6exL65epP8Ahf45ZJCgIlaM2iIXNRbO6aQxrgoMBC+m+ULcoZrZBDDtL/ao
pO5ZqMBNt+p+Q0Trj8UqPA1Ssh4sdEa8Aw1QH96uMoXezVF76Rlr78cxOpdtXJz++1CXOJVlINgy
9dmjyS2OTNUojgHHLXpgoEARrVEkrT3yQdTcAvgKzsd11FDG63h8IDwMJRB7sj3fPIaXKvyOCn3t
y7jeW3FDteAzzLqOTRUfBAlIjJ4Yxlojtl09IOlgXk3Xk12s0zjTG3sZfS7+UvSGefbGRKk+0HrG
cKjBaQ2PPruf0uxIShYNKgGCAxszNrcwrvBbD7axgcC8kvnImU8ta3WV8ZFmb6YPRtHW8WueUrnV
Qf3ulBRbfmA564RsVl64YtwWKTbqvkExoL1bWjB0FiwONm6ZwTeZlb9PEcesjJEoNigcQLmQzcSD
Ato31e66HGjJx0mb21zO7s6JU3XHkpspxuxGnCPNN1rGkJGK/csYYxIDutJKNTsQK5eCjPlVY9Ms
ecs90vqbwaTK05kH0iALbyzfXOlvaz+ooBwW9gbRoo8/oNiYaV5dHeupIe6Zd+b8VRfV1fcL3LNc
duvB9/4mrtvjmOmPsoCbWXN5u8pAshuKh4l6BXSXgUoazpbOu0e7ISlEIS95GCwQ1tI+53bwPSf5
V5SK6Txn0b+emm8LqjlG7nVte1KzsN1BTnLtAdU03qI6mJag4jxeZZpJjpM3r3FkUvAJq2Zb+Kns
6rMlJBAzUlpu5ZTgljA7e2fY5Ea0qXxruOuvhhf+9NVYn/qi/Fv+mlVlHIX/3bBk5BeA5GFWjz7K
WuLLAp/gtbzdkoLW7Is8rPk0gCfglbwc82vuJdhKPdApQLzPRmmJvZwxc7GcfOk6itLueU6EXicz
xmEnBmMZxnfIg6O1FVESUe3S9cujy8hEtZhPhmyiXg172Cz8NyjJ04rkjQxeYbZE3JiDjLa5Bh1V
NSXnWLxUC/rsA58kCzMlm2P0rgEDmmgI613pQU0N+vn1v+/LyOpjsvSA0WxcVGuzPEaJso79ej4S
81Vux7jCmxNgpiVaB5xFy4qVHAbKiBfKt4dubp5ro79lokCRHJknP+zddYp0rk2do3D0lh903g1J
zwIvsc74eJIVZmSev9g6NJa+2egzVyAnAFfYDLSrcgspvobCxCWhBYru5JZOQJfiEmRAdp+PxtXp
EbNpYNgRxrB1fEWXmF1JX31wYiR6OE+Il7LQKs4ewMCWCXbSMKtHhGNK+BXWqbfdYD8G8U+Zze9G
4O6RCumdlgE+kYXUGtTUsXUOdi38KyXFclupl1T5DpelyxhxyDbcn9FDLmv4zjzco+H8WqF+HgIH
L26zWBKcm2tIfqaOall5hBHG4lJ6IEFznH6M09rVJLnwTd29+QFObcPxdmPbP2lzyafvpmwHkUGs
ZaU+bAO5oC08kCJWc2e0KGSCyX8hHaA984JXwq/2sqOoRemJbFYW7Pryo9czC5LsLtY0BRt/8DAo
lGT/ipCbxjZujglSf5iVe8jc6WY28av1UE4Zb6Uarp1ua9AQ4c6TtXcqp4GFKF1vBBaQG4B8qNR3
Np5h/U0EccFEaXjxWnud5jsbZgawoLhZeM/zERgzJHmx1/1MNnbEqNXrZ7xQeJfPnYUW3AMplLNM
JGvtXYug2ZKOBAMBi2J2D13mX2nP+W4uu7PgL5Dyl9AJF5UowYmFa12GOn1AYbYdTcb/o272rUgp
l3qiUyDgrNU0M7Shy+viudhgl8oOdut9hFaF2XrJNxvkXvr+T+QM7zHGgtQ2PAbP7hc1LmgIhFQr
39SXVKLlJCCOgSZzVmYwpGl1Ix6RCIAf08tz1rPOl2TPrYKZBJjafa2neoIAhLZsQoa5jfdllBhX
cpAlTWIbNNmuDjCc0IQbHJs3X5B1Sh8ceIBUhFAXBqMU7NO461JYqe3Ag2W5ZrQzZuNktfGfRD8B
jtSMTs2cepd/0BnuXbcXGyk55QbBnh3nNOW050agJwvcsDL5YBn+kk/2PR7Djz7HbCKzhu1xTxVJ
lwdpeY7ZwavvueQNM42YgggEbU/SI5vV1jzpLvGZK4kZ22fOQWLwT4xTDfWa/cDMfqUc88WMKIuh
J6htG/lHMnSmo9sHNwNeBOkbNHY9yNkq991tNQ0nM6OGJ91p7CBkxVWDXStmeKxCTx16ycal+Yq9
/AB2tSQ9DYhwdbO7wWAyASgRZ3rGJkSYrAXpKGAFH0ezSC6G8Ub38pgGvAkJuUlhTyYjSFanku4K
CB1UrfE96Nt34te/kzhW6MzNG9SUI/DYs7aC34mIyoesHu/atjlTS4bFgvYj48zpTUZrZk0Lzr3C
ZpYVuyttiMnieQ5Y4ARhwkJqtc177x7DELdmi24A7JLVRPY2HF0WDrZa6O7lsSYdZNVmCA1jNglE
cRubGYgF8mwIxpbWHIZquBbWRExBnq5rXGrr3jBNZlcufE6MvBt23xs/5+lMiLZeD4BrCNXg7NfN
k7HIUetqbHcSjxs9bFavmyl+LtCDb6xvTjn2ex1zE3Lu6rtQulxdsw39cRHLxp+mqv9BnxiO3KUh
1YL4yOvAOGhWYVL79tmxMHq2djKA2rJhj83hsEnNWG/TnPIxm2dxtJPpCAek32QjaoQyDX2YMwAw
8D4zU6qdaY2rGHgE4WBr2+J+ST072WYRwZIhcoY6rgYCJ+YjMgAWLSkAaTZPzeJe2vFY6ZPhMmep
PMe75AmtDt4ZyHcJr4GYCaYSEVITCqyd1ewThyRU3oHb3DsB05xv0s2fhMB8HGT5PTkF5dFVDI6q
DA1+UDNG0OzBTqLV9wjsUZUUuVh5ZcdwbB7i838fsm6cT6bauUx4UT4giGGLBAGXWeWYMPfKlyET
mgED4TGBJxsBkQa6W5Vs+Z85WyfHbMwAQb22cR+vK5tjYaC79Fzifn0ZvKL8yh506xyJ2iDMU4U/
dC8cayy+jlUQ34sMpscdGfLJWxfmzp2lXrHagsV2p/uocx5L9EfQNgC9E/FKLY2F49ZpirNQZhjZ
l09hjYz7zhzy7X+f+mIG+BuOP2S4iK32XNq0EDuwP3wtSwCu/9Q+TlIar6PVQKss3WFjNMO7pIiz
Lc87Rl7wPZr6bbKW/5EgX8Mg5Mk3zZsphnmvBD+f4VMBqMH1rhYG0JvW6Zl38PRYJKIHsrlTMfE7
FP7DNh2hTkR46B4KSPteh8aCNx9Mo30UICjyWCfsw6i5DaxB6mp4qVr5XQGiigwR7txp+Ors/AQ+
R9bQ+17ZC+zGogpYws2/QogHHwpf66bnvoRRi2SIsWGQPuAQfFZEr442VeVQsF2uCfqDeIIAWcqj
AZ6obaxuq3J2IWnbp+swBANJzoUFXLs+2XXmAdwWbDN5fSHmnoxQ7kXBzecysw3Hkfy3CY5Z3b0X
Yr4A3eY6dwTRnjqlS5fHNGfVynqWqg0BsZ8e4LBCEm3D4mAFw5oYx3A3cE39F9PEAo7zYuaEzNN3
uDI46/AlujBobd1i/arMDd19vjd6krzKtP7HfPLDSPNTMFvxajZZxA+lRzOWpNiaypfE+CVDEr6l
F8C5m5onvPRHfwgXuOxlKv18XXbhvzjdBULXW8vObMyrsrpLl+BOwNbrJnwekcfj70g9aIv1u9Hb
MMkx9BReMJ+yBktAIugB22U7E3I9Mz9F4kv6QrekRGco5ypb/qbzlK+kylK4QjkQu+RIkUzWS+jm
GwodtfYgn1h1ebZC/8vqxJdpYdsdwYyCXN1qQ+9IU33htIGutc2NOtgqgo1AyFOn5+PMxjWrdknh
XlHU12vd6HPrt7/kvRSrsfZ+wySwQUvFycYitoROfkboX5HXGYUIAVuUIcWtLpx7xuxQ9+xMM6WH
BYO3gRrBp5cLjBb7jfzHL4Y+pYWTFyB4RpMxX2ncgkHZpzLOy62Nc2IN4DK7tmKAJWVguBn1OwO5
T4oFtAnEvafdOfaLretwTmTAV3hXrVt7Jbz6EKJ7a3o6BmeCRhmEtTwzYI2xfjQb6uk7G5zkrgLW
tPKzRbPiEqUiLTDFAvvwElQn89jemdCu93YLJAOz05ZfPSpBCww+iCqxscIJhgCz9LqeUHE6CDhm
H7Y0WLaPuUJFb0H3ZPesNw7uAre467AkbyLDzmFFLgrqvNgMdtkcUqd/mAZv2fdGb/iWXyA/Dier
SO+007QAdxY9u8EZatmBjTDQ/G263FqbpX7HngQTS6uj2bt3Vs+3MLJLZqVT/vRUGonRPVFNPAeG
us4GyWaGCqaXJrcXAtWx8ABQs1EucDjZ9akZ1VNSUoVFjPmqAbNw0to7kpb7O8YNxHPbPPodGXJG
TKWgIwyF1Bk3sBEM/Q0XWhrsGbEsah+nHM2krPqPhnYQJGr7GR5SycAEjaa7sbLF6kkMXeLezWCI
h8T+ilA0IRUmkiCEZwub5sXxf3RRGRvdKYBajkc6g7xkXp2AmCOzx03u6OFfLQKTBzPAVY1Kkm0b
3v+s+wRJz9I4G54y/wdyJalJ4aXBGL2iOup2VuWRcyzTDf2tXO3nhTtXeYUJQJAyhMk+JA0X61Ye
PhkD31LWGwRrNC60ejjSLUF8PuBkAU1sGzHWJY6XnaoBFZNZyHow3fMgeMUiN3vnTAbb1A8fNKIN
JqINqzZiOYDEbYLSfId1pVeWJvOKLMIvujLeqE5xKmQMhfYQx+6mEfatL4d9T4getHM60eoZ7CmK
jvAJf3syDIBBtSNxVxzqbMGYYhtdhWkUn4aeQsp3kJjYXnsJuvgwpTkG/kR/9xM6YzQvzLoL8ZYC
qOb0ytpNVdwc5hc5bCletAGhqTc/eNOTl8gXTw8piYrE/omqOoxMd2Mywfdo2Tjk5QC9I6xROZR/
/BRU+0lZneqS19c2L4PCZcybgXu/E+/4W8ft5CBjnUeGBO0IKchx2eCmr1kX1ocu66AD07U5+X3f
QK9ox/hYjhGyTUUFX4KcBOMsyPNogMkjv+EIv7eBVjvAZDd5FjMLkDkLV1SMDhhEo0aUE7b6GRkW
QkK0wxb0kW6U+96f3l0XRUgRI4kVN2Yy3xz/V1kSI5UAPIxL9QqiP4ZA5QXtMQrLJ/XXhPw0hR3/
mb4+zzy7m8423o08yC9d5r1ktnudg/6cSOboKOwIErEAAqHqpVzCDRWtabZZ9QHgH1FQUnTtIl+a
uxJRlcWRsmpqN7yAaWRM8s/3YqYNgE36UbPLbdHKGvND2jdnJmVE/LIfYZxWPpIykKOfXwXDDB+Z
rUjGjVOnTA3d4Snt5mUwG52IvgFGPGYYR9tdBZ1qy5v7zfZ2bWnq/TjELOaN7cWq2E5kYV4dO7L7
WNnYD8ovQd2XYbRKG5TaoR0aT5XyJE1Y+5wY9btd5GQqWN9+iNkoMFFG1lxxJqOgHvv7IVLRi+7J
iWuNR23BGAHZzn0yAatse+9sN47caBM/IxBq6xBF1CtjfpIGCW0QxUgwsdGL5O+os5JtOYGg6YK7
NrDv04CXRkDrQaCP9+6/D2gBQ9DXZrUeiGNpJ1+dGt3q48IldUPpnCKEEJvcUkigSBWAwMIHfgEj
greYLBVlU7okTrixB1JL7OQeGlZM72vEBGu45UlVfHDFDLxXlrCHcV5SyOti1/Fg7VxLnae2K09m
k7Xz+r+/TZwUNVBhAoBAibNpTZK8uhT6oolZZGN6KA2p5J/Z5DwNsa5PGWiE/3+Ylk/zmW+r8uGk
dQlZiV6Y3aUIa9alNUBKJfsxZ0/qFUfEDRuG0lvHRDchDFucAkGMFEDaaguo+2cMJmuromWRXdCf
D3q6AIradjb9baF3SVWe3fkpnH4RG9TbLh6ewyA62R1B4TkT0zFuH2bXvE8Ys8yyPMZGRnCsdXZQ
jTQppHDmdbn4Ngrn6kf1FV323dwCj3OZvXoT5kBl3UKSV4bEg0VKrkOFggIrnHvxhn+R617DMVj5
XfOlVfxnuKy+Sy4Mw8XGFZcHa46ADf+TsntHtsTzbHOQpj6wTWraOGNlZmGxWGdj8IidjjOdtrdU
xxxu756cvPeAh9QllIBHGs0N3zHE7KJKLiPbVB48ydQpfq3rdEa/Fd6QZ+2lVSLOrwy+bOhwJCXl
kXKk3g1dBA8erZhaWI3z1TZ7Slj6ZHtYtkaS52LpEJt+R6rUWoCbS5CDw3rfMPAjbLgotsngfPs0
0mOGY9m88zAL8ZVM7G3duTNwvgyUjqvQlweQM2iqOHBs8uIRbrK3H56zzHywu2xJUBXHTFFH4ab4
sMvhYFesNqi6jmhZaGcQrY32C6hfUEuUq4zS3iR3Jl6YY1dgrvtEz3QLFd9xIuiSLel/m0TTNHLP
RPpMfBg60gpERsQFlze8AYQ1MF2w04dkfuny8QHkNLGoAWcou2HcI427dwNado+VsBUQxWJF2ZE9
zHeQEm3B+5j/YbwkzGfFHbrQ9zTBsIMlGCbS2pWHNMt45byL5eyjHMdGQ8ZePaEuUcPyxcnaXskh
+w18QASAKp/x4H3xaN6PqjioRj0iYGN/CTQEMOSKodlLV7m/TSBuxGLhgxzK1cDeZCa1FZPMsoZ7
LSF4W2lzkrZ6GRhULv9y7kzka3mrIIb2B7nRiZZJKb7iVWxvbGu4eE7LRU60NIezXb5mRf9sae/X
dMbbnEKAHtlF0NHxSGraANGmD/MUXBKnZFOSF+gbgw3WOhzA+SmrLPaO1WXqG/zZLuezlwE+63az
9r/njBvOYyQQ9ewlQAGhnMuPLZLuqkTGldp6V0U1waHIsZLulJZhzeUiP0EVfBcDxcDsIuSPqEhb
dgK5NV484tvpgzZ6jF8DJFZcfYuzfTwwzL3kRKriGVgm092xIX5p7QLv2tbOcVqE9xr5XtXJ36DM
Pizffyz4szzOvjSzGhvy9zpX/P30oJHM2tT5A9vPqfmJDcNl/RcDypPg55IMLfu5KkitCumvDBeK
T01SCGl380PUGTf3DYf0z4h5oM4CEperi8tQoGyGC80zGtE1B+FdCyP7Upk2oY2cBT6xANtBkSnv
ut0zrOxLq/ovz4rPMccJEd4IFjDGmB5NKfs/SQ7cStv6OeAJzPPquU58tlZW/Mqsbz+N8sbsKI4p
7ihxmxzF/Ihof2qm51DDLfQmYDXCeEz65JTZHIYdr+PoApBuQta2U5w85a39WjfOlzFh9o4soB0V
mnZFxAYo98VN5JtwvlxP7cgncQmL+PAqlpVRL3g3UgoFJYQtG5m6w54lgbTuAzlELppS729iKsEK
xVCE73zjuZBFYhIQ2Ves/IWvhwfhhC4T9eFUvYqWXjnN3mE1cS1zR3g9P0WEWsAZnb1vYIGpq3lC
qN3dibB8zHyUx7V7HaSVMogiGjKUjK/CzLzUojl3yqMoSqZd0hZHnI7Y9/yeTAHdkCTavZX5eOdk
Am1TDrbF50WtxG/biD+4ZEBK8J7TxT0yVX9mlnG08Ga1FtzyoSefLr0vxvkyt+aN5O8LS96V5ljc
a4q2FSLdeElrB2mgXpIZo4i1sKqBFhZwdDJhQZPyTyx/P8A9ulb3UDfM3QsJZ3fMDjxyjBbzjceY
eSQ02fKKQ/6X8qKRLMeQ0jWcLektpPhIDiM0ZYjVZPvQ14hKe8BDJu/ShrIWUUonjbXvAbji4OaL
cIk6tf+rmurNW2JxR96qsSlANNf6U6XFuyTfaKPrpzRifdZ4n5PLlzEm+8QKjksX3N1O0TJYkn7A
Wr7wGPmPRtNzz9bHQfMHCLkweaj5t+MdayDc79yhA312aVrUCMSpPAfkSeM3/yTvDKaSM28J62Qs
uQ9JU/Upzhkeq8e++gyTgvWpQma1GALIprsPvZINTQSwMFZrTmVUpzXHCjcEv4E8/CjIoiMhihO/
9MGnB7O8mpxIBFC9xoF5lMMnlBJsI/wzn6RbZmLLkePFfwTb8qMkPCJl/TmlI8tv9s2xHNCKedfC
5V/riBEJjRFGLGqz3jkI0TwRwJGs52xEUC0OtXB2yjHOdYHUWAcTIEL02bIMTsR+7qGyriGFQ9d0
3bOGB4B7xPo3hOpROxwRXqBuhIDpO8DK1zpA8liU+i7NJ3c3D4rtfXNtlX6SBr8pw6njbVc/pqF5
CW2GgtiNnjvf/U51/kHCNfwR/1+X066Eg/ynzK/SZWggfebqVZAh5uWSTMIJHSr6fXxIHGdmj2ob
9CCZGZDDg3f2lRBbTHNYtdOXCk3j6PjylVXEvRWgpzdUalLjjL9DZNzFPrGIZb9EBfp/3iRIWxEm
jquMWESVP04iDDeU1e8tEaKryQz+Qb5hvBGiLrXGbhvoqw8aimasfc+6DsfAb1J9ZBZ97hz4n1iy
ByZ0KeIS0B0s20E5W1gFU/ycXW+AzzYrC5dLN+89n65BInpld4PynaIW/bMo+3XKJFhF3n08To+e
mT/3oiVGl1BhX2WUAG31UPa83CDnSYiPrfcqhZMairMnxL8s4FZJ7D45RrW9d6hcsBD8E13QQWuW
O0bfpIgVSjOJAvNvd2gLBlNtg6Q4DLYd/g2T3GfppgZL8DGVYjnSXuO5/jWH9t3vCoAHPCS5bb65
PLKbSU8PXiPO4+SaT7InCsmBLzGPj67qxRKh+GdH4QzNXwaHZiR0KcPKU6JNl8J5hgoQ1NhrbIqO
ISIcfXTjeOtUNFYuV9rCxjlPo9Fw+nmoQRKHdIco+/HQ0O47MogavH1GagH5FTtnoOjLw8FFBBpu
hrq9dzXqRHLt1LaK+7MkcmqdS4RQRuzxW0t22QhvT7sEPMNgdlkGMUjnDtc9V71MDcS901abtfGI
cGoTjM0zogv04o66zODbR8mtGuYoOGYZNw+s0l6ZDYE/x4viBMapI/Bo7SIr9rPX1nlKHP2JiELc
J33nEPvW7ZSQ8VnNvNpR4M3H2HxyS29f/I+6M9tx3Ni27a/cH+AGySCD5Guq71Kp7KqyXohq2fdk
kMGvv4Pyxj12+cAbBzgv14AFqYxKKyUyYsVac44ZWdannoCK1DD3tkUOItblfZaUFwwUMVh2REsW
kyRdTvKS9+GPeIZvN8Jha1D+0GE3N3U9PQ2SmAEAcB7erPOYDxyTSwTJBm60NvsVJpVxbj2xAc7l
3sDjP2VaQnxoiZtKjJ+hmwHuWFyCMI1rv3oE0b3qOfxtZedc8sV4yKZ/SVD8wPROji1pEvHic+jQ
3zI4hMQ6J5U8wHV0iGxqh+xXM/W/jEXuPAzBMXMsspRjfGmt1azBcO5pxj9WLPWNxPfW9dOLSW1c
j3yC+Gv7/FMCeu/EbsONvxic265S21lmnxqW48zdGbHJwNSW2bo0sy3MSfrWgXQXlu51ntxwcU36
h2lxYjaZOqvEUmu7hPaOaBPlno1yqzRehDBwZlEAFIjWaaOvW5dELy/5XsU1ekveVZNRbseM7eOw
Y6wSzyBSUdC1YcFhFUaKdfWY6Ix2yd1r+RoimNyZTvFomVc+X2ONTiQmQc97Fy1mm6CGemLJS0yc
xkNno9e38hP39dVJWCDcwSn2dpWyTzTUjMzJihPJXGvbpCbsVPCBsuw78Ag0KNazb1v5yxhB9CZt
yiotIpBrVG8SzPaBN72NO3kIwHPudDj+BC17KoyMqJWWCAN3ThF32W8BKvIHNhHqHR/w0QhO0ame
I+K1V7LJ1TrrbsqgQLSUQq0QEimZB5uZyNBDY3NuSjUxdXFY1aeQJhoY+LDh3FSKd5SL8uYGAukW
8l5u07fAH9EjmXV+Nsumxt6efC1y/ZM8ifaBAoI+Qa0ZeFJSV3O1ziZZ4Voz2rVZc/8PUferkG3w
bE3dohD+quxQrOE2ceiNEEYVivpBIeGSC5EnjCOATnQtMAWx66SkDzo4AZ/FEzmGEVwCtn8sEe2W
nvJbZnE+sBTwELMCb5vGst8XaUz+8+TAj0SztGqxIVDxA04zOj+5wkfD8GkvIuuYI/HWV7zXKaB/
5yjIrH11q8biZqrwyQ+s/nh/mFPv1W2J5LR+Ji6rWocMAKnOQm9cAItCOTuBHmmT+RNs0KbLNoLx
EBkfAPIZf8+u0x3lXGBt8UFu+l7LpfwI4bE5VkP9WrhhscZCz6bv34BGp8dswgGlckLESOTmfjLC
dk3v4LFB579PGcIcjKVw7/T0RVilfuPge5hHbO802M5T3gS3MHFJbvS41xh2vYpGf8pFYRMz82K5
k2Dh6pFGiZJmKAq3gbkksg96AtYtaAu57RxizBNaZjGTtlOE3ootdVC7WpG4V5lWfcE0SWgesd3K
QVIoU9NG+pbZJyXJum8Y2ZochzBmq2DlIhXZ5WG8tMe4c2s7If0GdM4WheMcdBcNVckss/aklwdZ
58QHkiqPd9PyH0fVBCxl8cGfuv50/6Og92dBYyFB44QvYK16TX8OEwzNxOmxFadwkbw6IcCbLNnq
NBp2bFjmkiHnAYVllq4t3GQqIDTUdJF01QHrbV1Uw73F0XceCLfhHHiyQZzkbbRB107DE4hsIqla
rS8JHINDKKfu4qQkq0CLYtSRDiscWeCK1VcPMRTHm6A7+lV37cC2Y8GB6dFaJECIPNm2mfgUY0d9
RClIMmdUvSsFag3F7yu6NLXuyMPCJek+JE+ShsR6pN8LZ2ukzQ3kxxu6iRxhPT8GQnyatHvNukA/
OgVtjdpX6PZIcBcGqpmRTKuF5boQNOJ3N5AZ7actcpSP0e9MBswq2KrxQbYoqhoLoL9fmp/C0qRR
1aY7u5JApupzDRGFrF8UiLPCU8E1dgxDZhrm2JebXIwNAzBb7gHuXOuxb05tQ59tIoEO+NO6EAND
pbp+7wmIx/eNEBHZ6bpBsLSKsF4GdfRGkDO2OeCxD1npLNtHOmOL97IP7MUf4EzrGwQntDdt9YHE
0aWI28laMzaivgVb5++Sybii7xXfpSifW/ppAQlxh9iONgQk5Iixk23SpN5qToVGKtfmoMMEfzTr
vaFRP/oxmuNiijBTV7iegrpK8f/Vn2Q7FpwogGSmxYfTet+SCLjKoMuDZc/6IhJiNqqM8DtLYK0i
a0gREfJAfhmcadjLQQ+8LqOZbbIufGbHIES5zeed2Rn6szehIAfLBqyS4HH+WtuYL3ZjXWTtfa8b
o38vyVMw0D9cUdlw2IZKV5J9R1A9hOm8dYhQ5mRDJnLzjq4XQuiEETtzCbN2vdxFwtPktFQ9vBAR
d7voh5UcffMg/BIYssv9YhLcAP+O+0HGbxyZGHbG5k5HodjnfXF1iGB68J86nPdrsLX+1SAqjB0i
XZeJ4+BkT05+O34LnHF4Ij0M3La3bw3yW7wx+d5RfrCVY6tPiRaUwZgRssP5II01EkuOwbUxvmQW
Eg6OL7ikCBocw/6NHQ5DECzlbTJFmzyLf7LpmZ+68MUauGdLjNvbMmCo4tkVkRwTngkyNyOQFvAT
WvM7Uqb2xkEIK5YOTiQiID0+Osw3L/CBt81cNW9zQN4yuVAvLhQIbKuE9JFaYnFQfVMIJ5be6bxH
i22qonkyupQmDVRq0yrHQ2QYIZUoKqiB6LYurR464XSrCiTW1gN59ZQl4xsE9YsvBVpbwo4eO+dn
G9G2r3x73wnS6/2qRHGhz02O6n5kToiPNA63pFihAd3qtj02M3GduWdSk/Z3HbqrPooWm8AcThh9
GcdFpF1y0074lHBYGYiPtwwDo42KB/tCeoe/tzKF0IJ07Lnt+i9uQkMscJOdNdDC6NJ4DQgFKU3P
oujP0Slr3ZUyu4F+xshxFTvT7Fq3OlYVxy/rS+fvcrsnuLRLHwdlL18DzQe4Ko9dMhHsONPr8TU5
r3j6X6swhSrBpof15GCUNrbNGGti/mzp3j7Py0PXI5wjgLjceemrBeNtor2xNry22LK3e0wLIUPG
JJLUETLhEZ2XGpKlC0hLwGkJTJ4sMEX0qwkd3ms1LfE9HNgHOkZZI34Q+jc9iIIZfYBerG18Sca2
3ZK97T3bE90tdM6nRIMOKENLb+wCyV4DOjY0x3dP9ucupV4wvHopRVvrobKzi1H1AdhCJBmAO6xV
0WPoKYfOPkR9fbRz5RENkhoIIR+E03DJax1uTRNKwQyuD5dcDRfC5TDQTLsUfePV8s3H0WDvqOQQ
PsGxyPbC72HcjO1O0i5ZB4Z0Hti1xw1zYndFgBsgzqZKdr0uJT3WxadoYmSBp4GYPv0IRlzjJTqA
B7uwGrYvDg9cdmJX+WI1eU51LHLiihNlnRoYn+cR776h5pTjHRoSVYO+dOfhY1S59QKA4Mb/dXwJ
8bIDxYtoirFnrxfbooBP94Jle6EKYCnGXWaHIXNOCshMbSyRMqxWI+plpznhtfxIxrjDTJb9Kluw
Fg5Up4ep7NWGYf9WihbSrzmz8iI77pvh3BnOoRv1L7w7JElozfDZksfeYYVOGnfnGHR7rbSjdUQf
CNWzBEIHNdsriSsI+vnkZIw/R/REOw8ewzq048OIl3jtB+a707Zir6NpuBEcmSFuMsODN1Kh9hlh
slVlUObGxg8ZES0/LIkhoaH8o1EtZsA43EDi/cUBhr3Ble557EBR9FHyokOCpYv+JXTJ4QlERqMh
rH9KBqL7Vpbimo/zdw83D1JD5LrzCIto8I0fHrOldRhSeGYhEbg4X4/NgGzfoag50f9Xx7l3v8Zk
NXBZo1M3JrV0okAOakZRsjqIoiRQd4La3PXJK/0C1iU/OlLJhSt/5NMLbD60IYEJ5AbVjyGbv0Sa
rJkogGaE7MXUdXxQTX/jDkWAD0es+QDsae00+ux1Olh0+ZuuPRrLgxPN9Pjvr9sm63M8TOUL5GEf
bn5JCeUWGFN5iLyeGahroi62dfNIEym+jma7t9Ssjj7lxbHvizO1wBLZx08x8sOkz3PFoluVQcg4
iOO87kkHNmDTbgME0LRrM0G3BvmEudGEaawLgtcs302/IFtAiI9PhwSzA/P+YlXWmwFF00kyEc+F
cwOgj661SvaSWCWyyTLnSB14aksqI3vOf8w+9pF5aj6pFsUfLZOIb9fgtOr/rFCzg9ZGHDujkhXO
tBZhHBNcTC5ELFep4baXMVrMOMFEiBQ/DSd4+bUywvTmmM2FXvAZc8dypRI8KoA1n+KBJpvqNMgH
4LEgbjtaHIHznhn2NoeAZKUI1l1rxeSIPkPd8gZU/l4HZGLPgIFsvyhOTQzByx7iPT2DcYeOd00D
ktmE9n+CJDpmDCvsyhGnyKeB7yfZphtoVSbI2FdzmzJAzr0P5Q2Yy8ziV1uHPzG/EtlM+BGtrPKt
L1uPO7E2mUNp7Bx2uHPMPrq0LtiPDmhElS7RHpE6tihNHqhFGZfHGUVYPAcXpcc1wzqDJaO/eAjF
N2NmzsfeNvQqM6GqQAzYarNnBG7P74ZhweWaUCQ2BVZDpWCuzXaQP7SUH9gHBsRQt14g+dT4AFF5
DYzbBJoZdkyl4wUvyiY6jyhW2vpN+p1x9Dsk0M5wTFChMMNMfmj9I88ivDgB2ClyFtdtTsAQGppD
mfYPZTmWu3IpgQ0HWUHfDXrrygiVw6cliPWknzGkmE9ha/lPTWp+z4s2xtjrbAQwklPaOkeU5skr
KDeJIxNmzVjJ+HWKOQd0unvEhWY/mNM5U2Wwj9qoes28FhmWq5Cbxy4jfda1l0Yk8QuJS6dM21hB
0kg+RLUXX2VFOlg3+Tv4g/BIGVRn7pfGLJ6yXACxXRg2sI+n3D6Zo9AvE8UbUZ7Ri43p/hUJ5FqO
XXKGU0usVtUiK7HWNaGQqzzGyhQIiHwOa/CSv0PHM9kzHmXvCkiCmcmo2DGrPZqovquxtY6d3f6M
WCrXmRP3qwmh5zxBnqLPbm2FTyO2R8CBSSzZTf5k4uonEVEYUb3vUao9qCIhtMSti7depe92FAMX
Mz1/q5vOewc4t+oz5yu9gRbLK9oIZW44X3pQMugI9HX9yf0F8zhjoERJ3jdkpnH+N4+4Ikfiur85
tj99D1s84WGML9GnX7i1BJYQ+AaUywEXMV3iLVgovbUKpJ2A4oGU+fss1iGKAbnqS2M+V2n6CSUc
E3UUpxwvKEJEHT7KzDVPqY6/Ozr62gwAV30adutsrPFd02RvWQ+64jWII+cZm41xiiXS+8mMslfd
jRWyTVxLGTtXR5Dlm+2POJ+rZGsP+nMnI268um7XszNuvd4en2Uv9qUpp+1gCc5NbSlewzpiZuYA
XVmU/wvKHSIVXQtUlJBgsh0LbvrY0vJgShGu59hlwZFs+MqmCIn4kBz3k4icd2lN7n7SyVMT169y
CLJPkV3o/bSU36HAnGxm5Z6FliG/073EbvE8wSVpUcvttCODlRADtVtQHPJYXYsxlYdcxi1Brb7x
CBwSPgDIBqf6JTgdcI7hCOU40JeSiVDKNufQ69wtu8LDFJHpNwj10zVMwAzEdnEVVmOs2dvQckAc
XBfBtE2RtKLeGy+1YRxZfQnOmGECoX6fLiXHEaGxMbicQDYuSbZjPc17yLUepmCPyI4YEddUNu4W
ukiMhlWJz7Aqj6kKbqOTexdlMqAr0uyzGXwL297YT4LxDplUxEsJzsqt40KYqIV1svQHKnniCRG0
rJbUIEz5h3BMq5es4CqErWBJpOyOg6rOq2njZRWFiaUTzpd5esWRNoDS49yOmALhTnbK9/BS1KOK
rBUHEnYXs76YCnuU50G5sZfMCpGaN4r5+a2bwgXREW/sZug2SRDoz7HsnquBgb41EAXaVwA4jNGM
TkyCq23rmeObH7qgH41mM9jlvPEZZTPnUT8EmyjKrenaRQKnc5C3z6neAdfAmM3g8FmLhc8Pc+0Y
WopMxra1ueV68USkOV0Iv58vUQpoyqjfCCUef/oN8j8Sy6z3se3AKtlTfcV2p/eQAmhHd7CLo7D3
rmmEQYw2QPU1hShVoPP8GY7Tl4rG6HteEZ8Q0Dsmgqa8Vr2jdlpFkjymuTgqO/L2Q1Wps/DPOcXR
cSzsYJ3Oo/6Cc+VoZUn71iMpfvDr0T11wpM716uwTwxjs3UbKXZDbDuch7vpFa1AspoYrZ/KEB8c
rTaaLg46E5JLmSWPtjzU8mWURbNG9pbs6ran0jYGgE+jd+ky4GjI9gTbx6Beu8IHO8l+9OFl3Ucz
5++eKaK3xqk/OqrtF4t08Hy53+wZy4rdRsNXAl65bZ2vLclum4Fd4xhKZ3ohXu4zFof49U7A/d+n
Bf//hgK2Hfv+SfyBTf4bC/iNNImfP/7PKSmjH1XxZwjw/S/+mwL8Ly9wXKITbR/Iru0F4IX/oAAb
8IGFKQKoHp4tJC5C6/9hgKX5L9/xPRKUyFwAEyz5WzS9FgywE/wLUBNyAvx00paBK/4nFOAFQgwe
WrP8LbBj13Fdm0XK9S3em+/Ycomg+HPmC9p35k8xHpmh+gVdU8G+6m+OyDZYT0K3RwP0UodzdLk/
TGZa7+vWLR5LGyh7rOLxWNdYCY00+SbCefgP4RP2PVzir+9PEj3Ex+Z5ls2iwDfy5/eXZdLPy7Dq
YKyoHp+WKpkEcpj1hHjSNYfWUHTh7v7y/lDZi6W+ND43IwaxJKHjxwphrBpw9Ou6weRss9G92Y40
MTHWOAFp5axTkwNLEWQ3skZ2BbncZ7634rXVZb2K86A89JilInf6HpEveagkqYmpNAEwFaxRgqE0
nBuD5m/jjrvBTZJvXYhnwAeOhn/N+caa3l99JMnKBtIf0WdFA0TqLjFNiMOMdNfNffFO0MaTbOGN
knBPChcxebgcBrq+6OQyfahZzqsZZ5mf4S1xcX8DtUMh4CvrCwLu5BvIJlpUjSdO3sj7hgv6jkEy
eSl8Vm3LUadEltBoqjl7Z89LkISh3Kt7k6qqISOwYtE6dyDvXkeNdNcdOPD/+3drEdgxJMRUnGKb
Fo1Dx0V+1vDNjtDy9a6G9nvDbx8/EEoF6CAxvhF2gyajHX460voFx214862aYy2iidgTybb2rafI
w74dZYjzGUIXr8W9jsH5G+IK1xDpsAfEa6YlyWFmcr+NRqTWTTnyJUTPMQ7UvRXb8V728jVH/XJr
HILoSyvCOg+1a1uNNGo7KP2KWTeLszk99YUxPU0GOnuzqZCWuWIV1In1KmhdHclgNB7uLzOYx9dF
8UFghLTfZNqEV9kaf7waTEOfY7Qono6ONFcK5IAVrhdO+saOQaVnuXyzCeSJzC6hAFEZg116S7u5
pUtRNutqPAXZgkubo+56fyiZzYLCTS4TKFl4rawkx7on6w+VxnSRQyLwu436MxmgNjsiqHvXxTXo
Wd6rM43drXL09JSl5LK4dIyqefIv+FK6KzVhBLiB4wfV8c+eUwRxGjm1CK705MEHx/PDgnJMW87/
DDOi2LTMpTsdeC+W7ZDS6WTX+pho0Z612XRnvp75aIxibxgPRM3S1ODJWHo8SQgmU5iFFWgqvjIb
vQit6NfBT+c90gEIZmMjbwiB9HfQADc6UTPhkcPaUeD5i643nwk3G4+JQ35uV+OrAe1ZMaQFhLad
ssS7USpJmTW3xOk9/BpUxrVbXiLqwCc7nLOLo6uYCRYaVSuyn10afKf7d5dH6Q+ZvM1mEZ7N5css
+YMUEeQhIAHGR3t9Elhsut4xz8PyEJSTgeKJSHhhFcYpjPW8S0pO0RUBhpt+aHMqCxTNqm1ezSk9
pajtsZKY5tvUT0uqV5p+RW3zFOVF/O1Pu8u/Ce5/Jrbbf81BWtZqD2y8KYTlCuFBgf/rWhhmSkvt
EZ3DaEOddTpW54hZszCEd3GmK5ji9IrC332LFPA5HNSNX3+qkwqj9G2Y54BskMC/Rk4wIisq7V2a
1phJjDn/TnLTSwZU9s3Pw2bnAI0KJz/eNEvYGdPqP+IF/tgm/5tfxHL+Gim0/CZ+4HoOux/QBce2
flvVIRlmw2hqKvo2WLJR0uMkDL0XCfgaKJBi17gVzjM3tZ4wFEiACs1C0TOZu8kqeIzigc1HqvQt
qtEvOhkI4rgjj1owmcNUA6+m59gI64fGB4UxZMHA34MJ9cEpWMMywxHP92fQ5QiDDcgiM4IdXh77
LWZLxjwfkdaYatrnof5Skm3S2mby0g31bK1b/0vOCuy1Vnu7P5iGJJOyCRkCdAVmfzVQ+Bv6e0Gu
6+eWtRSA9keJ2+7DqkFZ0JBCeFTJ9POUfG2HhCMp+XBXlVk0veIyeB+qgbamhTgyzkty2VlHV0C1
hvcR3iVSz6I5m17+TaV+8YRbBiWqU/EpWO+tZ2MOlu6nfOxIA/RJpEqYwpTo3FmZMQfbhasont1V
DAh7yW4F9uiHHhCqadlm/N57oO9EE9gZOZsprMGXMNsirWLQ3+dYSwZWRt/PANXbyJiJpzv3jOW3
gR6K24zuGtA8zUDlQb1wTNh8ru9bzGlKbwPUXmPCZShOS7gc7G86aQFMeIazRhNmAwCJEEIlSfE0
Ls8MFnn2/Ci/NI6a15Hvg4JH4nVtRvxCsQV21ZFG9hQPGGa90ve2UVvWj2Zn8aykW92A1iqwyCkz
7K4ir1lr8VuAHXnvveCgyQN9FoAcV6PjcaxKCmdr9MJ6TUXsY3rFxTP6jfVa52GwtQ18z8FQnQyc
Fk+kNtR78BX9ek799T/f4g4l32/lGJUOmT8m9jbh+b+XY0PD8FF0E7d43e3iEENSpw3/PLeqPcD5
A7Y0Ou3ZqTmctpV/ME3bWDt+p8BeIfxJSzoZLMTZ51i4H9JF02aG7YdMYIikKKfSIZreHDz7VzQ6
IBoYqiT20bPd6Qs0imAtA/JEVeG8kB7c7sYaULMBvzDN5PBtsLh7fN0XB0qPGwaZGZWeXYLZkR84
Ma6u8mOaYFFy/OePRPxtraAAFgHLHQwXAlDM31a9yVw4700EKYjUh8ruIMty4tL1aJ7nORS7pEeE
WllRckutbJ3TiT2ZgM6Qe0Kd0fhaz+bQNFsBjhSXhH8AFGqdMjcXB5Mqm2w48EASYdh3dsZdE3Pw
ZnNrzkgc9DqtHPhX9F6TbFKbUHVy68+AJUDwmme7ZJt2+/AUBcZw8DCEAzNGL5vVhG73sfTP//xJ
UNz/fnVIU1gOK6fNCV8ytPnrBqCAVI4yLeHFP0SGgI2bzuq1AaC1oexT8Dgy9xGk5Ief9f6qL6D6
m74YdpyTn6YE+O+99C2VF+zvL3270adEGBNMAAyvPlXjoW6q/nlqo4sddQhEegshOBFijOON6nJ/
SRNp6zj2u9Sucx4rHBPlXAdMFxzODrGXkrCWFAC+4Fltm3z1X4cHLFdfi97kekNv7TUOJjtZOM9A
KImNdXvx5lAJgsTfcpSqPxiV/RzIIYPf5ulm1+IDqGfgKRORs2etYWjQ2XUefWN3r3X61vghhlDv
7ytyQ+D0dhoDlEEq/Nkw3W43lqyTgyFFeLo/lORRbxXFIFT5gbCPcpRbRt3Vp8wHvB+/FEXk/BIm
s3bZWT/qWt6qDkV+meYfk4Pksxq0dZ7jqXqYfIKGBtX4K6XgYhUmIQClCIrnglzaxh+D59k6JomZ
PuMdQgc0Ko9EQSOFgY1kFHwqinwO8SdMo5IcNWreDn1SggFzQKxle8XCbXTeQXbGa6Js81uRx/bW
KQD+1GiwtxgtntIuUq/a69TrADk3AVRFPPwAG5mJZQ74a+P1ptq1IeNMaIAUtgmT98AEdXV/aU3z
JqtN62oCLkY1KWlqjs05kPqAwSkiHeBXZaRA4ewZzUIRE+n+x3tkxs5X7Cu0pktQt0al80F+WbGO
Rjs90bH1H4pq/JGR4Xqh0AjPfyy3kjqZ5Mr7Q1rX30NYsEihgx7ZTYHLlTKHEt3vjzj0CV9mU3xS
A6EzGRwYN22xkcTXok6jDxeCqSLY1+jra9v01Su0ovI04sCgcd99N9wFmxI1NzPK5ctQdl/I5iIy
GefZur9fXPfXqvOvrMU0xO6/n+9OxsZaLkKrdp6Lml63bCvv5mmA/uEcgr/k4f6MvVCtipmxbRcY
3tb3veYQ4CunETduDNlVn9wJ5qTAkQAUqIrQkzZqBUWEgPveN/dGHtQfBjPVPgrBXjZZ+wkdlTCN
6Gc6e0cbd3Kga/NqkFd5BXiMGn8KoVMve9bAdQz6GfCvioBkVFOHA5ml/nEgG2Yj86WQ1S5mz66a
yUSOmKk5ParHJANbaIKxbVz7WmROtiUYG77V/YdmCdEMIB6zUxo52PvrljlHj3nWsGiwGnZTP8U2
qlOscO94k2B4cGKJfEbZJenv3EtpII8W59RTG5beLcm4nUodahQdvJQMx29qoWQbCcoe2zISkm6Q
8+HCsxiECzS2JbpPM9Esty7JXxamDjQnb9ZHSHQfeYYlErN09c8r69+3XWkubRZqUVoqrhn8Vo9G
GAz4N8bnrqzp2WD1dIzBZ5pO/nJLqZW6wjxIqwroIg81rv6EC0TUMB84u2wyshue2wYlpIPhyLEL
74dL2Yn1qHispqK5dPxkT7rdM73vHGN4U3+4piTVwxxu2UjnbjmZJA3mqd7om1WeyC+5Sw57xyAN
ExVpXwq2y0NODg01Zzol8OJTQtJcp6JdGGjvokN4Dv/hQ/nbcYMPxaJ2t6hDPM+Tv8WudlnTh3ZL
1djVDDes3utO8/KQzIFz1OGTXtawKYzVwVp8MhQD2arDa3awpBvfCFg5NmnvvLQmKCzEADdHqqNb
muLt/t/5DPdj0R+puvydzFR21uzGOLqexgwkYlL0xYO1ywypdk6H6Z/pX2s8DuTRII/CGxo/taYZ
XmoS2Jsezl4apcX3BAwucdrFOyMzeHRCPPaFW5/kZBUnu15AkaafHf75cxL/za7sUZu4jk2RYpOV
+tdd2TJhQYnlcwJxaX7TMb19PTDy5fCePOem6giRoHYPJuex0BaW7QSxhB6hw9YLQdIoJeSFAmkQ
Pwc1TyuRUAofxSy+u6btrkpZvyY/BYPFQoNHvwu2bMTR1sE2ecqxDj06ODQBc3CrRn4R76v+YRRF
h/IoEm8LIIoSYZMXNTlH8YC9NUNEUw3jdDDr9j8c7Wwak38tYCXDtIWI5nDV0KH87aJRpZtmlkdT
xFXEBID1rM4hFFstc4svmAcBeXAeGuOT8usfph/SKRA+HFmS0m6tz8wTCuGOmHVc5ES6BwPm7RZr
zbqQbn+JRHKJxzo80DvvzsqY+v9QgFvu3xqikqhb4KOYvwV9Vu/3bzO3gUsDgyc63Vww+Mz37w8N
880/nv3Xn7mqLVeqJl9tHwecbnqX0QT5M48tKvRbZ0XOtiXJktkP3Lg4YamQdlE92nyrR5WWTwwi
XBTlP6Rs2uf7C+UPOFHDsNvfX0ot2yMIQtSSCAsOGGupAWgOnKIENVZItMfVJw8KFHftX2dKxnMd
T4+MyaNz0SeIx5wQEofrfyjgfft7kVDGfbgzME2jtTXi5yljST5m6Uhetze858ZYY6Z9MLt4Qejm
8q0TmfcZ0s68Enaib8JAjTb2EPrqtkm2RR1wHJkisCe2OCptfQZizt7k4x5XxtCe++naDJE+lWx3
OyNYsNGsGlFYGjeiKpeiSDSwrS2B3dFCJPrsjMU33aToTkZ7U7QJgS5+pk/3h4jaE4ynPd2aySRF
agyGbcX6vOmgmaLsih7HydshzMRHMmQVIrO6Jf7DrDA15IEFyKXXj6lh5HLdy25nMEX8o9Hkxw76
WZpzAHUzc1dgDoAv6tCCpOX2VoxtcojMAefislCraU4OEG/AgCwvpVl1CA41xkmGwYZjGreKq2EF
3bv73EiNH9gb9zhQ+VjSONHHgmCDy/1hHHuQP3g3H7qm6qYHHSOiqUIWUwZNC1zS+Y6ZGM0/J3CI
gfC/tgwjVh5+VHghCp8T0BxkNf5EjJvOkdl59XQu3AaCroPwZNkZEtGgI5kR57fpkO2DvOPm94S/
huncPJjYGZ7tAlrQOA3XokIO8B9WxyVE8C8NfCmXWYXrOp4XWOL3BWHmqhxwJxWrbnbdU13bewjM
xtoFLvfi1ujD3eDWTv7GMbwq2yg6tycbKCkj3jY7zlMH13FZ2Z1lOaFHaKxbuFdYIuEGNYw0H9nV
T/NgvfnT7D+rRr5nKtBf6sr0oUp21TkHlVXXaf5cQcKy+2Sjc4eSycLyBM7a3qKtTk6WcvXpn39x
e1kofvvFPYvQcpYQ4bqcJfnvf5qshMQZIC4tiUlK+8W7UcIypsWyrHDRT/Rz5WsAEeZazcPJrAgt
LeGZb6yQs2khSXhLy/IUzdUX5aNvbEoTclhEwF4Bry9I7Hp33/tJgPIug7R//fN7d/6+CAYW750v
zfFd/vntvY8GDri6wyFALN9X7fRGB6MOzru57Wl2wWwx3fWUxP46y8LwVpZ0rvp4LPfoOGg2JmiA
QtNLgOKZPVqDOL7ornm9XwApkEou4tE85pFrHu/P7NLRELPyKTzcm84T9KlrIPNnbBjJTbTZuzF6
mJe6WH7yo4IDdvsUd0H9riE0pfdP10g0EU9N5j6oUbv7JCh+4WMu8LJ+1ou/iq27O3mi707m8szu
s3H7z5+ZWD6Tv37fXN6WoAKwbKq332tIha1WajvLl/ZBlB0R2c5ICcxPmRF1e1OmSBvbIrzdn0WB
cLcp6IutlWsSaEf3XVCIAyBAYe2r8ZdvjR8lervHgkr/Edu3vSE/sV7nfe6+5Ia5dbpOvqJoTNeU
yv32/1J2Xr2NK10W/UUEGKoYXpWzbDm1+4XoZObMYvr1syhfzHy3ezCNwQUEye0LWBJZVeecvdfW
wCgvDAv776Tin1UDZru0QrEx4TksWCbrB8PO6nNZ5JveihW6Pugaf+tP/Ln3ewbSRrJNHBPnlPH7
VYOQKJAd3u6CQzw6CHMZd1oDjRAYYUyMxhpsQ7IhCso6m0MszobnpVvPnbV+wwzviuIv90ZdFzri
3BYchMI+UVvIwRcJ9PWIHO+fBybk8ZFcmdf/+zu0/+g1OboO3IhJKJ3wP6PuY5ceRgbZYAlpnvu0
jtwvSECix8GQ765hfLXAEM8GyPwGL7y4xSjXymJoH+ouLm6FMHHoZjNXXMDCavPshOlhlgmgife7
KLkxayKKc+zE2vd0bTeGxKfepw59Uibb2PC/a25mnJQDtiQV4zGGHvs0VP432VE2GDStw8Fq0J+G
28bFENHjTzmEJiINKJbPDdxpO5oZbI3zbru6XOI7q69Z1zK/FOVtMFkKo2wCsnhfhdDqr4JEl0/k
K/hA0iq0Q/ebqZ3sHzS4ktP9AfwNmedN3a4bw9R297t49IbyPRryL1qsevjCWXhkkAyHKnXpygHK
+cvNZfxxxuaLcS2dC4uupa7L305l0RAmIaI5nGiZ767pwYmXhCDXYex/dDVIUIbs9YsbWj8c1B69
HkYbcLbBqkRlj7+kWyJrWRUlGpLE4QQ8xpW1kw5HADNq/7Luyz9auI4uOPrSvWNYIxEM/7bu2+C8
c3r5SyPkruv5iu9tt2AyysP9JUm9xbZXzHHIqjFOwvF+yka0G70rx+P9oQ3hNui582LdTaJlVB2n
pDK2lJDNdapgG3QS6ynB6vEDqZguDQF9mTu5do4R2m+nCf3z/MqFVbbQ8rFl5zSbq9k33oUAU+Ox
D4x9PxUaw21IqGF/lXEv0AAWiBnBZbHY1/W5RsC1TIweR9v8MYK6wJxIdhQTPV72tniJpK2fdbdt
95pmrv/ve/HPadf8ObqUU9SfujB/X0/NhoO1qYmUi2resNNJwCgqoPaQW3hWhZnttMDull3tAz3p
h/IWOz6HC73kBJg3z4XyNXA6bn8G1rxrCAzZ37tQsTyK+809uUDhTAclXQ/++J9tJKDBn5P0tMzJ
Wt39/9+RNARjc6Ze/Pf7O8q1Isz6KgMIdT/H962GNjhFQxwy2WcKCzA4Jeibc9A+TQBAJbP4iK96
mWaPyCijdW3Bv6/LCY3aoMt3WRRHV2/blXQUqq35MBpK8gLSp3+WLwoR4U9vzSTe//JW/jjcOIZu
CzF35kmkpnny74s8rCfPj0w6xGQmvIuBDnTade4xsP3hossMl0wSBD+KfNt1vbmqEpyXgaeMo1Y6
Jgh0PvB+IHAskq95YNUrsETOlSmCWkHsHxZan56swMt5d0b8l/vTFPPf9q+NGoM7FZ5lCvZp+ccY
lcliH9BLIFE9cxWjK5Gc7v0H+5VLKX3rxvyohmqntSSkZYP3TUsjccnhI6168CXLzvfqx96JgZAA
BGYIh3khTR9oNxYLr5H5MfIie9O1UXvDtBBs/RRNMXg3RNDItOYgTtymuAoeR2dEV2rlZzveWWTX
UYEA2GMnBIXbdiBtuqRZ3isbS7X9wyDIAaOzMTYZuQVVvR0m/WrWlX02meidB7MLdl7W+ictnpqz
Y1B0k8wNXwT3Cch11CyqW/l0V2MrGEgYRXaXxxOu+3wWOVbZCYm4dclyO3lUgb/pGk0+t/ODl1SL
KorR+NTfx/kPb1Br46UDUOgWtFmymL/s3gySIe6kwTXTVTpGdCX08GZhE91m0hzXfKxTrHdPw/wg
UyKmM4umCYrqaReyNF3j+YGsB3cVDgJ6gi8pi+h/jJmlbXLNL5a9hRwUWcK2/olwTzuhvwPC61j0
GbuK+C8tASeRmOuSLJrnrEfhHSq0KC49IgT70Bjb6qT5nXfw6Sh/PpRppuHJwyYADmPVVqJ+wC/Q
bB0RFcfYJ1hunMbyOo0WZBC/9PZhN+0E0t1rBJ6q9XJFAiWRatQ3eRJ/GZPChJhvMrqF5ge5NF5V
QZi/68RD7kzG7BtJ5sZ7VYsbTqhrNGs8Negky6R2f90HusWI2bzumLEYdbWb1EgxPW0SEFBXWcQe
DGe2Xtc37VeVEpqMDbq49Ju7sqUl32ybuliFQ0buu3ufMaygvrkifkwTFR5Z81FOV8m65EyyM+xU
vhGT9qqjMcFTSfjB/TRCq2tcAf6lXiHnEbLXJC3wyzEuJsA5IbnOewNsrD5v9p4JZ6myL/dC8p9q
Evdid+2hZt1wgHaXthTAaqLhC5F/6altUnWMbeO5SF1CkcGA0t9X1Q5UASb5tBu/FvOYJ3Anax8k
pI4xjGrRFbffk64prkUWommpckwQDKh29wsE/o2PYB9HKfC3SOjhkxZE/SOeQ46+/WNeYMBZt6L4
PpA5hYVujJ81RXujs7WvXWWFT8oqgMwkzU3yacA7cKEeRG6Ur6Te1cwOgurA7vdxf0XYO/18fZDM
HFPjKOniH3EV07ZClY3rpNee0tCjAkE+izHzL/0pOffP/r14zW1GKg2H+Z8nxG/9tdyDSWyT8r1E
RQaGQsv7VYfd9FT07a8gjBiSJ9JEFsIzcLQlxAdF6rXNlB0mrffegnWnLWk9aBGgkGqasu1EnM/q
Xo8qyUeBGv4oCD6bm+WnAIHsGXL8lsExJflcb5sVkV2GGZcrYYwmPRickFIbYfGSNXforPqdSLFm
ZYJ1XiG7ADyZje0qdLVgT+H/1AWt/BJmDNmxQu8dzy1ehbFUJdBfUcMslfbD5+5YYmfbZG3KXdgx
er8/S+dnAG7/8qGafx7ZOF9Igi7nTdlwfu/gMmGmKtcLjmwT/dPVffSj+7o8+s7cx7XF98rRic6a
VWp5rb3hEiHvWvOhz7v1YB1kyvans4nrADJKfnIWCuHFOHbFw72xmVcdkUUlST5/2Yf/3MscD3rd
rJBkK9PvRel/NBkwtXqZVWJtBuumFqXSi0vnby1gPRc1q+zwnq0hSIxm7ECzRidEA8r7pwuRN223
azz57juNtffzkCQhD4jzHiTshlMh/cnsr9KfPwWn99OcgbbV1smB1H+7gOvW0vSYKJtl0TniBdvY
fWJiPt6fmQFzwCyaLjgv9LfI7/U1lpfpqCVlc2kctNR1nETHBo3EpZofRqtF2tI65vIW67J7RQeQ
3VBm7gj7usQVBxHDdb3lWFfjQ6WnjNrM8hDoqQ0eGZ6HUcujanXQsWaSP8ghyzf3n02tAc7Sct2V
GAmhicIWGzf55vwJMM0qSq7tfQpWopEaev9XC58+LEv30fX1pRsM0y3yy4OGf+Vt9OpgVXguuDnV
dZcgSrsL4wImHRkL3Pzq/vMOsPw2nQ07JSRS6pnEPdxvSqfrmQdWtbGPaFKh+oiqt64m2TL2mrUq
q5ATA4KGUhJXpeFEXgFJJPkqLbwH3yzj1efBNgpuFoPnORUl3qDXd1delhK7OtjXAffJgSnEHJOq
le8p0RQLL4sfmIRJXHcMq9sBr8295DMv1XyiTjRIcF1AXGT7uS7wYfcHV0cn8HkHIWhm6jH3uoPM
Q5iHo7nejGaj7/QZRnJX1Tt5+kVR9fGWYs73WZWxSwR5d5V2tUoYY9+Q8Ye3NB7/pij5/Xa3KdUt
+hMg+IhMZQ/69+E1R0IxZKR0LpMUk1fXV+/M/jCaTZF/cczX0giGQ200zg71MYthIB/gPkAIs20C
LikZXpzAfx3jxt3bZpes/XnmqhMETObGAVrz5vMkngbJbX6VShfZU16+T1W9EVLj4yPqdCUkecpk
kXhrJmvRX2Z3jOl+2yd4j5Y5dx/RdAub9KN/v0f0YVhFoyldDqBRVxQlqzCQ7HmyhcSedNl37k4Q
MXdBm6YIKRsh0QPxeygw2czjoTBA8xZm21TiTY2dgFwMve9ClE+4CQnett7oH6Og0Gf+rNrmhuvc
BINlLcf+NDd3s2qgudvkc5EpsDuCt/rUFIdpBZmu6HzARsI/TkL2O9Eab35cpktl9P6pNkr92bNQ
cIlRcYdBOhEVhOVFJ4+2E9A4QUZ8r+agelH8C6PdEb2VPRixCjckPqCeKLmLzGlS50yZdAlTyPJS
INtzS4z8Wld8QwGRI1Pg1yorTi5263xPhz66oIevL+RW/2zJVhiLrL8lSMTX9DPlwa6K6doqDnYi
fXS16SkT8ewMC/NnGs7uNk+NCINVsh0o7Z8kmTIrK8QcaLj5s6Oi6hpir1xojZ09+gKQe2oWobUA
61Bt2KyJxqqcZBOFMv5STuQhF7X7LTV0c0PMWrv0VoNR+L+6AgNzWudf3bF68cXLvWXGoZKZAWj3
+7UXKSdkuCe8ZW8zfpLzfZ2p6lZ7fNEueFsmDUP4l4LdnW+b/zyazJecjVKL4sr5X0SdQTG6igCh
FF5X+gzh673yCYJoBoX+joHP0qVFxCcYbDzkTR85ice6lbVHrzIKjguJXALhba6wjfIDekR34zRJ
8yyz4Nxb3n4yjPKtqD0MdGSFPGrzrCUNXftUcS4l79X5Zg+ZezRjIE8ws5gOJ72xChvpPPthgWWq
xp9V0f/fFcKArQhEkbS6kcyZWZmCD578TW88KBb6JDOyZwIc6icgSevBVfJ1MDhZ16bxkVZMhtK0
0F4nJoN7pJkt1AREUkRVnicTiSTxOv2xjOPw1tcepI/UmL5luuKa65OXWoLfnNx4btaqkUxpt7LO
bG7OnjEG3sXC9R9jLYGeVzMs1A3jUjdRsoowGLwUMReIVw/V+b4U89AcGCrzYBT2AkNo95zGWvgw
POiTL481h37clxj+xvll7IvxL4PvPyYcfOGUAraJLA/b2R+dLq/ug0AKPcGeXLdnUIBEhjd6vE6G
Vjwq1fxsbXIqrDzx7jVk42Ta3hITl+pUFP5Wp5s6s7GyPYwcbuzE/JpNabINxFSfiNz7lpWV88Bp
mIg838//Yi2hX/H7aMp2hS3mjrUn6TB5fxz7DEoOTREVxDXwNXJMsrDDMX5s5gdXeOO+1weAs2YW
P1qNFz/WY5ScUMpd779x/1HZDUze0bwQ9wZIf8DoChQsVoBtKPipFay91zs/7q9GQpNGeqVbT/nE
tU+1danEk5qAOozWg1V/6eevn3tUexy9wj3Iq6yv5ZSz3dLtvje/f2uD096MljXb3Ebobv0cMSBy
8nofmNo20lR3dOY4WS0h/IQolw4dJ75Fa0go7lrNeUVa9jPunfoj9hdt5GvQiDy1dAZHbjDG26+x
iGh70Lbnd5oduQmAAgvgFql6qHtkHqU1faO5aD0g+cW411TMaxkz7/NqahHbtxVXHiOLe4skQJsr
iEl8JpXDXyBun+9o0qhL/CNkfhI7pkUdMCrAvlHicMqmNjvyj8jv/ID2LTCxfZ1Ge3wz1luSVM+5
Gc9G3YcAccCPHLJvznDzs30djBGegsS/WXphbT2J9y5tyKWapVa+XROTRfZcaBAscrcrTlPYrslY
87ZCNtUi9rrxewlcqaAV/YWjFRG40IJANATPZg36hcCLaJ0lUoBECpM1y2yyspQDmd723qWb9A/9
2F61XiXruq1PRL3Q1XC3GZfikTgs+ziNk/EU6nCKO/HIwAtMkxvdEttOt/jzTegkytiFowP2vZTJ
vtIk/qbK33gqatYgT7y33plH+x1tg66TiOTamIigkCVWH+bjbwMrMyiG8tCldnHW4kZCrnPUi1mS
ydGkgC1bO3xk+Djs+wZcQM89/GJ7cXAyMxd62vzS5VBrGgTkmQa5LPbg94fWNv55sHSl72EWLbDx
5g8NYz56wgXpE/PLcX7wzbjg6G4CXtJAJnJgvaJYNbZOlw4rouTEqSt76svoUY8osTz0EpfAa+uL
O0bN57Nc92p66GA+7v/qzL8C4wK8+7ytVrp9TnwhvsRFBxRMt5JLMFrGTvPG6Ag9sdjgFxePkUYe
HlyO5K0GCrmgbJWvk+E9uBoTlZyKCkKU8s9+t4+KpHl1Yjhcliq/204XEO/kqWunYvvE9CFbwdku
vuMUWRgO/csghcLlyXA6IjdAyUqF+5pDeI2H+ie0gzXZv8FzoIXJrRHsS31fH+HmAaIvveiCjevG
2X1r16m7gW3lLYzCAZ2cFKe2q53nuvLjZ7t0w5uRyPqW8lnvBmC+y/tL36NVYcQelLmOhBUFwKwM
ppsC3fR0f4jr9BUTUXm+v/IwR20MzYalXFVP2IPx2gfZsIx0g9zWtuwvcajRFpwfxophyVSa6uCV
wgFt3Exb+nvVczdUhwi9RF5mwZyWUqrT51NlUpOD4l04FED7otL2seUeR9abF72W+r4CdsGN0NM9
KYZVopX6Ucw9E/K89WM55GCbXE3y6McewurJwZwAq60oG6zejII2RZXRVEwiF2gwDzSYh7hKd8yw
vnkZARwqrj4YaT7ACQze/UzDOoFq14+GnYaOepWVvXEBBWFc1DRMF3uR9Rj0jdbs1t18bhNECZxq
GBfziM5pqAno3Zbjk5gNgHZPeVoqcAkgnqKTF9I/gnI0ixDsdktBP75YOQGpWqoQcqAueZnUJNex
0LuNVTof0IW+iYpkOE8l8SJvOWZMAxAAwS1phtyhiRa+jJSmlqE9GJBpDI59qNnid/DYXowdK/OT
q+odWN5wopY6OEXIMSsF95cESZAAooBIZ5YRoJpiEAQj+EQ2lrhoHJo/FiX9IuKb81z/Vid7Wmav
bGfOqlHWAfRDv84H6bDS1bsu1Z/KSP3QvXgXt26z8yyyXa2ijDaNS1yPVgAsbKxvcGnWVe2Q2wBf
1DQIj/emfTbm36yJnEQtDvClWcSusRzGJZB9a9rim/wmR8NEcETCHqY7jKWTL7a5rPGAwzVbFtAG
U4JitYrm/9AVv+gUUrSUcFNxYbx5scmUpAmvohi+6SlyGS0Jjh3HxUXacybD2skTDdl6+mIFTrr1
0ZJBjRxm6tIDomwu/6r42Q6DDjhGqAW5Qs16VHRjWxLoPFF5WMmYcnpEsWy9szXBwnITKyK2hwyf
QiPlszR8FFA3PJJskY0/J+al4drXegAqhVVeUtZ4EH86KBNdvOge9S8dG3JF0ViuzGadQKPbBQXM
CIw0yI4G2LDdt6zCj2M78s0eKxOJrXiES/qLe/C77HZKkHiBXNa6J8gD18NKutC1GuSQb0KNTbFE
IFHzRJ6uxgD83ZDgWCoJ1llZZG3ADj6poIrPRY5ZcByd14goQJnTm67ZEFeN7M4qCyC6jXZ3os2W
MjHuLFlu2rxZG2F6LGsUUU2poRvupbbUBgmWl1RM239yosnddxP74/jLbgaIXh2UaBcXe1h/GAH9
WCYUJz+JfbJFSR6yybcofXSjk4cTNrSsRddar30LnFkXitiUiq3NgA+W0LTV/f6ItRMCkIMSyhzU
0jNoQzh8o6sKX0w0wJYTrUVx1dMMTLr4awsLvPKKCc+XXy61EJ2uHwN4fOnNcDykttkelSTboBAT
720G9hiEnCi6Z3ADvK9e+0EMJdFhqX7LXZC0aWx/a5VbIZAi74bl3pqbm5B9bPLimWVFGG1cUOCP
VvELrF+51iasWVXE5YA/hOUH/NAyr1v0rU3ICULXfg1x+VwE+bd80FcltNvas6bdBPVT0aBvmdun
gVkcUNvtUZR9sYJOLGPb3EgOBqwX+EgLCsnWtpB3A/+ovIUoFb/e9oux6xAO0HmC/rVXUkH9k3Ib
Vyilx7YONgGT1E3L0HOhCvwKtaMhi2osIFj5F9cdMUk4rJi5JJ8qAZEfZkrbBaCe+ErtlT/lhBCX
NGcyd2N17bXzk4/eKwFa1i3tNTKB7BFLKpgCjlYKM8OI/bFIzR0nIK4yBVOM4Cz+OBLO7NE6u06Y
rgSgnr7Occw0APFry3pw6XDNQyH227U9AJ1rHfcLyP54GZvOocqCq0lhsKj7stsMXb/NmG5tMtvz
ocD61XJMqv1ADUU2kX4QFcFfMboE21yTscxybz4lHg18JdQuncovpT6f9BBUcOaFN4oYnkWzpthT
MaMWb1h7jf9iZtMK9qdOnhaaubQ/VCNxMF1Jy2dsY6ToBX0QEHLYVRGBbRFRLJKEpLpW0fZisoUL
m0CGgPOuo3/E2gY9IaxGPs1iguBjkYc+DIg80mJ8I6uU9Eyv34iiDHZmBT3OT740AmlMMrFe+81R
5Ea/LaDErZOeXB3La+xdZyG2rutLUzaQ/ix/XDJQqo/9aB5CnTlE7YA8qhFJDTFeryLBV1YFpF1C
SPcWTVl9+E7lbRUl0jIf3Z9D1Xdno7L3VRzCMTWeAh86CWqXjySITzklW2SDMM3rYa9Kd6XA/wbC
fe1JLVqQ49svweuTrjC1Layy9Mkh6HsFKITYTrP6VkiLLnVElB14FUD2FZLeBlkgeQs+a5E+4/M4
tJnNKxn39pvstNXQw4ENxiTYpkM6iyeLR1UxxjPdbZDZ5Bg70a9pANk11Ia9iDPIkrnWX72w/GiL
+Bo3QPdDhQeMnKPUM18huUyL1gdglRecKTRcNEnvs6ZkpMkMmqK7qhKS77wDZzfIeUXwPRrTMzbO
x9AfHxJXPHCGeHba2Z/YyxfJGqiIcFzaTXDoc0Tyqg+Qm3jfjCnNwLN9MYJ4bWgBbEz/rWx4j33k
EGvNZNxi42G4ToJSQXCDIe0fMnftXeyEP6OqXcsqUXsTD0FbNaROeP4ht+VTGCBzcweHNllgssyy
DEbZga8UKrj1hJtCP4V+fIqwfycYQYkzopstGMdFc/7RI7qibdx/NFF5sIUaz6z38mZDdVlkOlE3
JnZBu5JqX1gShl/0plukcBBXsPdKonvCfOE08bmO/GOPi9VotxzVTDueVRlZv4QviSM9ROycGV9h
0WoLH4aornfLtguIYbGyeJn1TbsQVeXBFsScoke/OF/KNZriq8lBmFSJ5NiKD8fhdEr/oHpg/GSu
RtrbdVZzscnxu4kPQiVq2NkC8BXgGcKb687ahJSC/PNYpRvaMOOOBWsL2PKNzDGx1BoHlEshN4SN
ezQfQmuHzQ5JZgYqVBecuNh5TMZiq3JV2eZr3aTvzuA1sP1oX8Y6jIe4ec9cDhxSteQH0cokzWkZ
WD2zzF6xXEAITvJwI4asBt0GUWwg9SyIR1g+pffuiA4bjZrWjjvSG8gMRAWGzwgTn1zZBEufQWGp
Mn9tjg2U1gI7b1EEH12b3MgcGCcT/BYz4zVrtMXcEWGmnubEZaf2hdOodSJp4kTpuapy5j1RBPnd
9ejD9RQeNkuayiVOfZ/ty5ImvS+EvwPpJbj4ic2eP5dQsc5axEYeUcZ/TEXwlVs2XDeyBsZTE/AI
TGIhiLQjcM/ZIjh2NmLnR7CHapMVP8lhJ+bW0Yh+WbBxIrBLtlsfPMWRNfAna0vrnFkFegn6gOGh
t6o3iSx4Edv8zyFgTjQwHk7BkTaKy56jFz9C5ocLhzJs4XRPESOjBWrVo6l3v+o5LJxMzTWhvzSR
43VQ2WIpKvnFmzjWOPrwNvmgxjSTzLYyoQlWZ/qTxLjduQZmVp+IUK1iHGfBKg4rCN+EKVgAFwng
SajRg74k9sDRDIJKUN/yv1geDWi1ngO8m4iMTKHI7J2yydkQz/wQ0LXb9E7TYHIo93mTkVCgFT98
zHxBwzVqpLOYK55aMoeM3dRIm6qWc0+YtB8EVjN2mbQtZBISR11ykvLgyhJMQJH9dcY3gOmECK2j
L6iStH1qdRiWLl7uxf1lMf/Mr1jCyPiI9PAxk7b5PNgtpo/e/suw0fljbuI5JFw52BlcYWB9+m1u
Qh6Kl/ooVLmjZ39iV7oQx01OFW2fH+4CkLSrk5vK1qjTwnXZtPEpifNxh+2Rd4eBoY5skgDmEZLm
kGjhGReTJt2GNbB4ShtSVZQGJMQfPGvjhrI51BZv3JxtLPeXxFH/M4rovRMEUOMYacNzWWjeJZzw
MhaeEcEOnT2KylYkrvUOcexiUZTVBMzFXKWWGzzJwYeDoZfJIZy1AnStHwvCrpZaqsd7cFk2uX7a
ylVZuQ1xdS3SIWseLxBJdOJmwHCMtXgnVIoLCusiUVAqFPuhjeGFJrW5K6X2jhBhuChVvofAT+lQ
91+csivO+DX+eXByoN6tZf9FYWb83tF0GAQxncZAbrsEJf5uXhkDAi8QQBAaiVemJMG1ij2H9ypJ
XGiluwWagYLTqi+aqYH7ZSI0K3HR2U+EOEwdgExokzvEMX+RBhu/S4PRbaJV5H41PQc5+e/6zQRt
gJdy0qX0itTM2TrmdMrepENAUKePxSEYfNx9dqYOgmHjp34tbnxsRDo1bIL28y9Df+N3CRt/kotP
iSoMdwJsod+uZiZYthPivqPBi3aEQZO4dHlLCrCPi9yZ+me9b36ABjwkaf0wMPsgYC4iZD3t/+r6
N/XfhceOwIkkPFzdwrAdKIL/Htd1YMKIrqnYRDTGkno9XDq+h14Vm7ad0SQ1RNM6CC4B2OQjs21x
DIwUZGkaikc3hfqis5il8D7glZLTEik491WOSGGevpiZ3exNYXyVbY+KaXTCtSxkc/0czQhce4ge
gDnqwGLwFpHZZb04E2el+8tUM15dpyec2ce/yqqAS3ia7Wd+6W46y377x66BBETayNetGT1TdRWe
m7xAoYPEn1D1gIaqiwVZT0MuTaPT1g0otPvvUkeANwxzd930HcB78ujXIiPAmCnWd091MGmws22n
1Ms2hdRI7ZNqViRn47qsRLiqRtphnxAmTFPueUyUd9Xnh0wlFuJJTLiyepSZ9mjGGXbV1udz/RxU
B6b7ZLPtzkwo7MMxfU8izkoya+9u2MhMcAxgkTyObhru9CaaQaP0cXEay8lq0doZxrNrq5tAvXIZ
icJ55uiDwnPMjqBD3BU2BZ+cWVffSJ+5YOYzr/R7Oa41vS0WPqUANSn4nsnIUdkNtXyKcJORKSiu
mb7IVVC/GAV2a4op7xQnsbEr9dqnYmqZKEokvk0YwmvP1OZzUZ5cK9z0qeY8hJ63IgXAOtYhXOaO
U0rutL+ItxZ73wQxCq4sOqAb55pjs10m3ggeqGlpQgmrb85TAO2pDfJT45b5yaqnf56Fp1YLT5MF
Y4m8tAyJGPqok2+X03koEPtHVsTcQsk9tw+G2MDIb5v7I/rd4uYl0IhAVzeLNo/7nRMO2ZaU068j
Vsir6EZShkMpDsBn5IGc2goHtLUXAVfWNJxRboGZDyWpVYx0KOrm+ON5+K6Br924Xu7urdHFjtyI
dKsR87BwSaVYx6aL9V13zZe6nQIa9lW2Rc2ezCPhPlY3ICPTjcluzeQCbESEJvvzppufaWJ8HCu9
2N1/ZGgtOiqnfx28+MtUFgLMeQeyiDDsc1tXxdlrMcHizUAQFDEPkZWeo6z3UUpouL6WUThhihxl
+1DND33mHj5hX74f0bPvk/48uFn7mKbyNaqeZDIGHD0r+qIecS+YRq3xMo3OsLIzpmJJ6R2xjBtQ
sXgYNWGtwEEmgEyEjomZByXQz2X9+HB/BTTZ3PmzziIEJjUbSxgD+Zf7M3YOe1/4+pPb2AjBfe85
Yd64GiTw30na7+bdnFo/jQ3n/87JnLWuZxr5cJV17HM7PeJB98+a1YilSZzZd3xvI8l1I4HGhZU8
ZPBSbo2Vw+QexHR1G0XiaIqtzj8zbWiOeOOJtmzbDnpURlafAKRDQFqyrWYPm+na4GiykRZcQb27
EqQ5EPYVBwT8GCZpu5McHqTZ6YDU2O9wIAZXv/vqBNN4iCQyWxoKnPjur3FZkT45qp93N2rmlah/
rESe64JYp1R08sL+Cg8ipQK0ndpeN0J/wG45Hu4Ut07bfIomCA4nPh7Jy22U1Hl1+phb4uXz39At
fg3ualaC3Fd2bY6k+vQ0+c1IbnpBo3D+/+pBZI/kNKbzCNqhytxEtqSlOb9Mxjw8o4dLV3UyGusk
09tzSvdTNI7x3NUyfaryX6PMWJjmMUc7/Kzhm4bUNoRrNY32gyCOj3bsvGuJ2v2CobQiwAeCVTxP
1+oIDrZVil+Gq2h5c8tr/g7BC32bfqwfCyctr5rLlTve/uen5NKF55KluPpO+4C8vhxKRNwY+/zu
AU2adOWLsNyWuP12VjEQw+j37x7f/BfcTgsHxfpXZupkjqinRGbRCpbgcNMJOllHRqs2vj7G6zqZ
SjazDicE2b1rM8+0LaHWS+KiEEpManBxnne9v7F9T33ed/4AeMUqB3qP8x1YdDA2aLR6RJDM0qOW
quDAcOaUVQ4SxsrFNuMXOSdmTqGiHzliuBqt8jwbzhCEhmJrSD7IYVRfc3yWxC57MxWMB+e/n3nC
EqwyHbi3IDfPMWlqW0atoD2p69FdtzWK1yFKzNNYPvm+GewGLX4gdyw5FfNDAia9Mt1yQ5gW/Wd2
8ueSZPirjYQePh8jGAAqdsxckfnAB55WCLuu+zBq9gcRH93JDwrCT/1akYZi6ov7y/s/NH777GLT
2aUO/epFFxrJyYUXU4ejdkb/WS/DjCOOvNPSKA/DrYa4OB2RbU9lqF4an/D00rCa6+f+hzFP3/3n
m6qSCnZ2DujRRhRwHlh0xsX9qaleKajWKZEnJz2VwWtUeD/dLrD2n+KhFhMbqTTaC5Bm4/v8RE+s
9Or7sljlEE7rwFYvba3Q18hyq7SRtgB6xZ6GxLSw6IIutZ7srjQHDk8eLV4nvSy+Y95Eg6nr9N7i
uC6vxUctfoY9kq7/4urMlhtHli37RTDDPLxynkXNynyBZaayAkBgDsxf3wtg9a3b/XBoJJVHJVFA
RLj73ms3cWccEqIdt90UUI9zwt8Cfrh2eTC9eXZk00NKSrmzq3S64t43t3pDfotqK+AGBISulwU/
apNhMySKxpknD3Ebpp9myHRAjo5/zuzWR/M0vodmtWm1Kj+53OUIRv97OgZ0xCrd+3oYHxYPBJnC
zkmgaGClJlvt4CyrmdIDktuUH2yF5tT7EdkFPH00TYsqXGnW+GSXv6okMz6Y10zHsWFHH85KaOru
kPhzBNmUbFPHpi4xCrNn6dbtaZM3AHf1jrl1epsbjW60UzateWM+Hy3sF4kjbNehtN6m7tiSYYUM
EiY9pgWtrKNX7NrJChFTcHGXozgHeYNksDmTNgjPSPoA4or+lM5IlKgfTNbEitMkZtcH3uU/0Evj
/Qj9z7GTPpo6n36nzlK+vEzdhk6FtDETTKmhrSSewL0bMj5BUOVtktTJT8KQfxcTOOLk8WEHL0xv
OOtx+iE707gYJKK82GTmLYc5NVryxeWVCoankXzzq+d2+MZVGx5LxQhpeRnX3vAcGFN3KHFRGWma
fVWG/k884OB4XB70rajOnXRwGPwxICUiCkLDK2MSLzxXshhWEwd1I66dU13SEOt87RrGWoI8shh/
NqnGhhsYHG97f7dwQopUwRbMIvl42dt9fYhNm8bFJMrXseh+B0PtfxrgvDLOcaflQc7Pxrj7bOvI
uoLjSu5BKP5WkTV+CTZQruLW3DtlScxPjMVdj00EBfwr+C2/C/MaJUV8rQy5fdjEO6wKP6kaaLeE
bFyUzfYxwIS601HLvouxeY8mWse4jdAQuKJ6Sqr+WGC9Y+KUyQ+EPGvbbIPnBuTEYTK7aV8WUTzT
w+kgBu6lxkR5E0YQIaqPnqs0LY/1WG8RyxnX0m2Ma4oz57q8THL+Fn1a/ULMmD/lcZtDNS05LVu0
rZeXyxc09VwtFKfR7w5j74ZrS4zZn6ldKyMzf0/D8Je8P7DXQPaQyH74lE4vBLdUNw5o1ooBaQJN
chYxAnmrtpVyLXgJRX0oXbtYNaOrg/5SFj/5OG0r2VsIH2ClabeCrI8dpzjmkjUgzNzDyT0V5okb
9VE/cSpQW90ejXWoyeKGuszeh57JKZ/4jqPoC0S3pIJeCV5r9oXQ+yvnqmYfaYO3k8bwZ+Iuu3Is
ntayMetfRRCR1kJGVRenBhMNk/YoicIIuhMw+yTOZaBqMZzMuKzMzTZzmv1hIYcsX3UaNR2ApWq7
Fh32Ft8oOaFzLE3shMaHFrvfOUP1mxHW5gejso2d1cNrTY7LocYQtJppMGd/rnDQ3IH3VPK0vFre
9wZpzYEz/BPnv6c++g2xWf5Vo/8SbqCf3LHxNwj9x1WQeoKEMh68+aFIsBetl6exTtzN//v9l+9R
Beqv1veQ2GazwWI7ILc03AyFnbMLgjuoJLgFOJUP9ehIe1O5vvuUedK/E024Wwb3DYFFg9aIrR97
NeF0PDgZWHdKr1WWFdVLEiU04VX0OyycckX2JWkfU7rTZ8CNyMp/H5aXHB37dVOYA22B0LrVZvrc
ZGTH2q5Wr5Om1M6wS8TWMapuz+5sveMBElSwxdbTguzKsay4JbbbrxOgYNt8ImUrSlpnS+dLbIVt
jT+l5x65d8Z3JysPWAJbvKqGRbufqKBIhu633yDc8Zrm0wE8JLKxOgy2r88gc+fV0bN3qVfBmd72
M4PF6LLQR7gL9kzpuPYNY7yRIj7d8qKeU9saphZVcJ//l6fu3ZXWcCpEqH20hvqw40B78oFqXGuR
/QoRTzHedr9tO/mnljJ6l6gGdk3lGier2wVQ5N+97m4TRvmZQ8C7RV38xke71VGy/i0V5cLMEZl8
88l1pE7MCDYQz6naNZgNBYCvD96IGei3GXE+u0UpaAGLP4zGoIONHGijUxFHVUnBJOi5yjIDhTkP
Nnuz/LLBFu+bGf2RKgXiTEb+dtHMT5AozmPPUIOBXPZmZcOwEvkIEi5jfB8PTvan6SkggAS9N5rz
p4zqzyiVFEW4ASkke0EHKqteBXzFFzYE9LxVr+/xYcQ/AZEuhInlbUxK0CUCcEyh071bUnz1Q689
0Vq23x9kEYM+05Hxln30i/glB9b0FGj7xV2B7H1jpKG6e2jDTvQcQZ8K3Mn0SMMXNwqKD+TIHXut
TU0V59EPbgtidyavYD0nH8otmGrU/SBhXJQ53VSpfkVjf/D7Sv/QG1oFJsePtSjLf4Sj6U9Fyyew
PAO5J3YT5rYnim3eK3WqcAnpEYoUKyv4gl9KC0Dept43gxk0b0Fl0qOWzSEptKthFdGTlQzoYzyi
q9xRrbug5YCJteskW76ZnxGqU3uVODiz4D1pILDVrMipsAj7MOGhtI6R7GWNMsGZrcmNsWk7O7k0
aZruGYL+4loFcWtEHa2GdJcMzWm2gH/ITKJ1HabuzPIcfZgene7YArW4fLVs9N994eQXwTzHn4/r
DONIkx6MkrkAsz0ZUB8F0dDsJd+arkJsbBe9oTa+MOIjXwm30iZxi+yI8n0GieQYOfaRVXZ7v5d8
yDlxMmM5JvvRd9oDiT3m+0C3zqDk+w15E/tGPmZPuj5eB+SYO7R+E+nbvXsSc8JO4Zu7fEQub052
eS29wd4SOKtD5o/INXO0r0RG5c2fr4d0vh60+XrAm4BrkjS6AU5L4NtUgjMF2ZSedm9wco5xQ1w3
AZ2Qt/n/uEF2+O90txzxcrM8dwuaWUkEflUy4GnpBWFKZkv+byPM5Bx3nf1ihhqK6kK+eb4BiSYO
6j0gb2rtNCfNu66d4lANza9aBfVbELTpwWZN21PlHyKmY09tkHEeMvLyLwm2Q9L+rTXZrcwsFHu7
VMTHFBFTEC1JvzNSSTO0tbGd/VLorjZBEGSXCZzQTYITXDuBzD7/3bB1/4r0UXtyx5zivqqo92Pp
vuaTFb6KwHjL2K6vrdC6a1HY2sr3LxBHhk8tr7OL64Jeq8Ja/8Cst2mM9mMhaasw6zduzmzRyozX
MWpeWuX4b17SXeLMSz9CZbACKOMlqtpnZ3YzpNlAfoo1biuMvW9kGq39oCvOHfUt6tkalWzREEQd
52Z6FjZqZc1JnKvhkmATSx0r8MzV1LXgUNT9vmemU9Eqos8FY7Zx4hErbl7ulpfWQpvtenvzu3DL
4RqYUkDnt1zUkkUBCLjwuVYJqQVFUl2HqiEO1ZGciGddP3+Tfq/VLaDYnE6YA4d+t9jZOin/eHBh
nQSiZjJa3JngW1dYvbCXMgteIJpZan1nftfRPJv0S2k03XGK6zfy25MSnR3uoRtNXHUUg16deBEt
707tTcjSfachkMBm8QhoD+zoCiG7/JhYfrWUdcMt23grS8G4dlTOp0F2GYdWv9sIf0A1nkyXqsv0
TWtKY5PaMtgRGhk6TA87kPWTaX1iFcB7nXvaLnFrRuMdv63RI5dNTIKXhI24UV4F2tWX5YG7gIg/
2y52YTt2L8EN/VqIP8TdLltC55b5s6p1MPe2toltdvJx8OUIBIvv3lfqTz0CulI1WTem4Q04ALqj
gqL1S4+xUnYWXA9OhkzZOCstD8wQJQfJ1t0uL3FcnwYF2aq1erzPi/F5MMU9S81di1//1SCyZDFm
KJ2p+uIhKvSkvjFiIBG5v041asuxioLNYtCO3cw5NQvC3ek7EgJrXNkaJ/RjFTgAtfo8PT1+LPQr
Nrd4ASHKr+N1NKvpSy7LjV+X4BIW0jMVm6S1Od/Z2ZjJi4LvrPeosyaoEhxNe8Zsrbw+ntqalNfU
gJgT9iy3Vcz4XMSZ+fALsdS2m3Isffv4bNDXi9bWVNNPMWtt28xWeXye7RXwy7Gd6fvLQ5AY2tbh
h1//914DQuualtGuJpuXwGmLIUAH4nPjxIO9MbOx3jnsqxsW9IaDTVKds8GsN3TKf5eNFV2WqIPO
VuWJqQPJD/NoLzdI0sTpUu0LH+nNXC1ZiYViIk6qjWVF+aUOAkqCecQyWISZlXb0D3OQkFNFCDN7
MsI3W2lmu5YjmRCLP2oyffSeBO5tlpeNMckD0P9w5UZhvbPanlAfrzXeZF3WJ5QirOtjlz+XfRKS
126OcMNF95uqejtJ0/3CPKV2zTwGyyOHzXAubnsuxP/1oMzunhlM+SdFKFhjh3/15E8fDy+KHerU
1nJTsiifY4MTDMDO1YTnjZ0ca9RuGkb2ZzKgDjBVomcVtw+CEKnQ9mujcIClCFYhDSDrkZqOuIMs
nrmZujxAwH3W1Qy1Scd3qfiRH+1NV9rxfTlkts6Xk3rpvXHq5qlnFMzuJ87+cuB3iS16vPYeT0uY
vRJq8FX4xVVNo35rC6NdyVEFp7jVGR1gxcSwJoCC4sOhuwg56Smv1N6ABXRSiqpvKXGrUUfn1Wvy
wrDrNarHgBv7gutYPQHYIItj6ux/GD+gjMvb6DK0VXyRdfjbz2sq0laN29oz7JU8kH5g/q0C/9Uj
FvK9sct9obd/lz+f4nhEYjqf3txxna/r56BklY021pCg6yo19+wFqvltwMxeKZGknzAuCfAZPXnq
SYXYJB6jl3nqIIk1uJuZee6USXGADm6NxwAakt90aAp9HNjEv6IxK85L75ckBgYxGr9tiu7+onIm
7o4U0Y8J89g6qyz7HMK0fW0C6ktXqGe9DKNL1olPg9/jg+M6Q138acsrfVoPQ0H4Uai3UAPhcvrp
n8gPku8wBWE9Su0ztog/thENoHR1qlsNMd5V8dsCl+4r+3fsDSN0dXROsiid81TB0fSNJrzlod9t
7dHpXvK0JDQ0nLqPRKej2eQ504zUSreo9Kqz54Eomc+By35WO+9VY/Tvhq7/0bJgPjXEFLPdFfss
SR3jN7P0gaW9Ml9RdNOJr4jNU3a+rxsgUXbaMAfzgjnKAunXupt6lMLzm8uXheH4l4LWB9GWDf7n
/0muWZ4VKHQ8vwWuWDla+o2kM9NK7dSbbNhUFPMjJjB6LvO7bh/5u0m1H9IMq2tuk7I4DmwqLml7
6+Xl8oVRN6thpdyquqrKCU6Fn26Xr/73T2TPMLcetPcesuN9BIhKUC0i0RwV1H15z7eG9sqfcQ/q
hxAYHRxDooty75VTe+lnsf3yLGt+MP1pCJ0IGBQUvk+EaYo9UBsJj7URiSDdQpMpGMa/p5DPjyqi
DV8O2jfzFdR7cenBLpACracbnbXAzC7/PWCCrJG0e99Lw1Fk+gwwhqhe9eexsMxz75H05oxuKz/N
yGqfeo4Nm8aH5b2sJk6hAEYVaN71oT12Kib7T3CRRFHyvRjmcpWQAy/BkINIBJGK/3W/7ENt68hL
n5robNsr1qh061pt9EqP7JgDZ7/UMwQkGpsBxxhhwEtkSoBISH020eAfOvPU2Jm5dljUfwyafS+G
fOKX+GRNISIU9f9IvfIaByzU/UhvnbzWX6JwmoMkrPvotd2xd0xvXVM5nMjeardRwIhCH5t0bamm
/uGLFEqGTgyuO1O6tKl89ltgMLN7AMcovqoeyrY3JNfeCOpfaF+4F4ikvybsvXdH4zNPeys8WsQB
bRfxy0T1s7JcJhj/9n6p4betxZwP7ZZH52iYUENV6pwE2ADbsIcxr0Dcllb/ZIxI5wMP2uiydy4N
cLP3cdtYxR+t04Jz6frnNmHARgfVOTNd/p2qamRiwquSQCDMInb1ZMS/wrgesOsEwRrX3kmfZ+D1
GJZbTF6MDVuGAgaUwd9awa9Y9cVfutv/tLA63lkbk13lYHSk/d9eNXtbiXwVm6jRH8kRk0uTFzUA
p595Hx2biHlw9Kccn4agPnoL+53AciCAABmttL/1cydjgdv1CLJaS3k/hJO3mw73x6XWKD6M0R7W
ThG/D0Pf7h/D7jbt4nNhndqsdj+aEWoFQh6Ck2vzDADDOaIoZQZOd+zMykZ3PQNGrUw49vN/LSzY
oMeMBjYRs87r8l7i/GGfHGBTZNFNoUtZ92MHA7WIZmZRta35tjuROM7b3G0+Iv2BVDK/jMdQXp2E
M5+ldmOD6AEXbInwdtYt0vG0X3oTds38Vd9LxdlSnFGYvRuvBSCWoAnirwAD3TEZULcxgjBPMebZ
jQN3TrqefA/6PtvbVVYeGU66zyT5TMTKYUN3hX0AkmWs0673t3Hta3Jr+eBXOs3Z9q31qc0e62B+
WJ51vpUgejblhSHeB9KN6Vl5rrxXjiWwRYfih5YTB56nziWkcXTNjRDcMkjfHwGO5XVPlMi56YL4
XScJAlumcVpkDg/Pte6Z44FtzeLoloz3LtLuTHu0D7Mef5BGGL7XYcI4QpAa7eKyC1xunrTM/y30
4gA3438H6qXnqOXxsMcP8678kWEeUKL+mLvDM3ghv9bjFePeHqKg4EAxD/+WZ51b/Wx9BldLu27y
DHFz9fPgareFiMNkhQjCaFpxLHAuRKkf8XbUm3aO7YqAPUSekT83hm4cm3n2TH8YvPaUv7curhdk
Aj/7ijisOjSm/YLVSLwGyqoxQYDJc8z/g47z0U4GA0RSXMxRMvfWqCduAtZLoVUFIkoxVZc4189+
FaKpdKC2HuokYF0ua3nJGy7qsjEPbpeFJ0UhXs0wvuVrGZKlS1mpWxnWVks9FE6sCDoKKUQtJ18R
QtDMgaqphpKRjfPNN0IQ/Asclpjaae09ZmUe2IzCy8RW87uvJDJYEf3f2pi+4DWCdG45RyKicJIq
ohcyU/y1wIbskEcMK6ccx5teNcgRElkmqHyFfbQqIsFGRH6dlkWnIJcngzCKcVVrhnmUevRvder5
U79/XCqP+ACSFwgvnMudMR3UzpossWmSkth1ZkOMSU3u0JbBOX6V3SIDFNhXX+ZXFujg++P3aulf
PLtCf1YDCQZOBId5qZNowg/7pa7tXUG4lalHm2ieylv09S6hVXsbGyzTOgw5nzCQjy+YvoGtzXOT
sHzTijH/lIFSiBzijO2htEh5FdoxbJO3tOeydlS/E41hnZehui9owwiYC8eylG95Wv8cQSA9GWlC
C6TUi7vGuJDSUakDxoTs7JYuovbamiOxI/JZNUp7qoUpZag4+wgWGVZYB/G6bBpML1H1uzRpnxJl
6bwxP3pNjag4Bpyp9lYWooqiObpfeMV6ShzdAkFoDuU80C8nUGH8HBucd+1XH/cvjy9P8MZSzccG
Vnraypo8dQQe9oj6azztA7l+uI8QPNtQYVxlut8YrFDqHEUQpvvKmDlNs00Q0nlFTJGatprXBB/9
QCoJoVp+YyKYN9S90C/2LOCximUhBW33oEQjSwge9bjbO9G+4pPYTDhtN4nUxcHI5QfxwdqNdo+z
1goCnrU5HLTvGDP1yTw/QMrfmciwfMRON/oYH3qqsnvpa3c/78cTTR3EIn1Z/TBBpK+Wh6hovW2z
ZD9gxBxpiz1ED2iyiMTh7LOKZn3oWDnGcWH29wQar0Jmk6TbhPQvar8wrra2Zwcobso1jw4NwOMC
zmL2Wzui2Gtha+M000/L9MHRgUgxXpUCHsAy1uiybsD67I97iTBjGzdVtakxg2D/QBFEQvO2FyFR
MwzUH62YCgnRMaq9W4P45yv0xhSqT7d53ERw35LEjvAfltZnVNCRLTWfMBPHHF9h0+/teiKPJsVB
tIwidAwFcSEANvU0L7XM+ey1LPmOUpQoHXFwXsmccGHwh8hNdw3XPKpvyLm4ttVZOaWzERWnCEe5
zWV5iHT9p8lIhCM5Jv4537U5xhbSuzhEyl30Vw9wEwtgRhjfIp/UE3dEPVuz9BkUKNWMLXLGcsf0
LeVuy+ynINChD9Xu83JrhcpmZ8z7JxVuPAeqnNeGc2U2X5B//Tbpv0UOc9gxtB4SnE84rwfw6nGN
CV1LVpmFRYDd01q3c0tCmFl6UCmK74rletUgRD5PVmkd4hqoTj9MqHqpyY6O7qlnUsCZ/c4vjRID
3RL9E4nIuMQNFA9IqitV9+4H2oAjzXi6wNW4WQgNijpkqzEefKZ/ZeK55rMpa34nmbV7PhpVB0+e
kTFEX1SJqdu9tFUQ/K+X/AG0B3inz4qUJhFn3T4l1Kzo3OQ81dU/yxVaIL2as49pjeUJGRa16Eki
8SFLFM9V7TPT760mPCajvk1nrc4CWKDn1R6y+IUNgHw81mEm1haNPh8Hqm+S9REMUXCHAv2Hpsy+
F+havIDI46Rsf5tuCH1jPjX1gv0rTaEzk5ZXXJIuFS8MV3daZX03Dh6WxLb+r3BNSvvSxgw089pk
1JwCJuSnhq8fV2R40wuGnmFnGRmDNanOhNG/lTkNWSKxnOPg5t0uC432sxuyLSNH+RapPH0FrAD6
CvVDRJvvIZ1KZCvOjzsjm3XfbQ93wfKJxYnmnfrfA2pBv6FKNeto9WRoGjNxvDZAy4lySOjVp699
2ES/NTHrvztrNi353Sm2HIzRk/nh1RzO8iAgTdKzBnCsHHf/e1jkDMvLvLfftTnizhAVvucZ8UKM
lnhrAVvv46pjx7dbl1RqtlkvAUGw8BQms1gpRdLaAlbAghZsa58Vg6gmAtbS3LyNNabqHg1iQ4fh
kLSEfHcm5N15SQqizFnncRJtI+K48EHUJch4sA7oPksCh+NuojSYh8qsFedShsVeQUH8Iau3OiyK
XVEMKcOW+NXwCu2vBeJAUWmvjNxGWIHQil7+3KTSQivRmEAmiAhsnBZaJ3xsqBZ3zSxDiGC8+6XB
tlHizxeQZw9x3uR7M7W1964LnpPGNtBO5AUFfhTgg1ECyq2X23vKiCfilJB9dza8U6J0pq0TdcU+
cCP7rQp/lKrT/8J//CZve7xpSIc5uapqnQP+el+eEUdb081AcH10zKpfiXmE0rqsQbU9PqeZ2716
DUuEk8o7l6qGIJIhrRjcr7oMzMNCtYrM7BmRw3h86MgqVBbc8eIMuMOBQGiOPyeJxFQftADHRuvd
Wjd36AKuTfiB7AeRfoSwQYp9kfyIupao09Cvvnyv9i8eJqfaHfHnukTHw+PUd0vTyfYm79Dr4LJd
wQ1pw+7cIWAv72SHoLembvBw06+j0kjhlKHSEuQciS5ptotmS4NIuFueCctLdz3D07Wopp+d2w7X
yk/jfRhJmApJxEi0q1/DEr3ZqEAW0Q3xTqRDmfsxtcBu5wwqAG4az0WWGM/SBCLCYmeFjblXmFzX
it3iGAcE1C4LUDx4v9raheTIfP8lC+yrNxV/dEL1nhIigxD8Sm6XHNG3tL3w0LT2azMl2pl09wyH
N99QT4PiC//En8Jm3E1WxDqSXvQSY5PaM6A/m6gKD6TrVFR48d1MnY442PR7IVN2rv0LpJxzGChj
EQGSR6hxLoZpIrM/svMP+G7kVxi2SG6GujiVxP6ulOMIpj80Bhpn+tXqYYzmDgCeHAaIzVVkr0yJ
SeeB2vEJ9MmT+g7/6NrZnfmeajLZKEvzjgzPM4IaMns9AJogX7ItGYUjANlMVuAc3LYeX+lA76RE
VWWCvbn0Ttrc4xJjmU6EyhZlivWuxWQHZ9EXZh/SZPvyttT2LPAUUf2rlv/tZzVRZsw/mpfRp209
WsqWtger+CpSJd/SVOfGnC00j6XPbc33pSVepQlpRiGKiqUlTmLuGtf+3tCr9tjGjf/hynGLQnz8
6QoklojbtKPWWn80HG5MgHX77gq/3pjkDp45REVvNh8EwY93XZjyM0vjjzJLhh9TUydQGpLp1fZT
te3GeBd27cnrHBsoufXTQZlCE7qJbqyY0a0NjYYC1i32uV7AcMXMh4o7694iicABrM3X0CL60tns
Nnow3dgnXqqhopWAl/k5Ez7qYM/r9q3lxK8p5AAqh6tJQMl6DIi6ELn2Y5HVP/oEY1nqWA47pMFt
lu38cbjRUMx2KMDJrm197ASJIrZlGqr1EDTe3QVpvE5H6DVVhskyQ/1/tbTafk7r6Xv5WxT/837P
qA5LXMwEQBDAvKRVoEc8x0kPqc/oL5Yb/rIbiIxp6Fs33cRXpBv4jzMHEWPudnT4uDo2nDrRtZLA
0dHeRa8CuNliVhij0f1KiFpeJxkuKdvFoTCAGN7akfmpRQYjnLh2owtEDX8Yvxyivrqu6A9d0yT7
0jSJEEB3dmvpBCVldquGuNn2Nhzjcd4srIxWKbpsMl1i0zwOnfkrSkGLmxW3J8rA/Asa8QRm/tNw
GhvgLiGnvdPkHyKYMPDSvsK5kxcvBvLllUzN4dQVoMqsMleXJMyek1DV91FV1cVrM7XREOJutCr1
tzIYnJNF4b0e4hAKNM3zfe3Z3rYMFPoG1/00Kr++0CxRl8Es0x3TeXKLg7+Lc8Wa7SsZkLUVl094
xrgaYvLbk/CXbgvHGu9VYn2ggS2f9ZQ8M9MM/jggNA+hQHe49EH+a4t0prYrde0yOSX9ycHap0Zl
0I+kYaR14AixK89zjBSluifKzwAXY0KjS+m+9U7VCiXQt6nW4PWssyKbDktLXiSIbhN4lIJyIJ5P
i2lR28cxHPq1X7jDrpg6ltG5s0lEQ7s2/QLXTpzetciLfgAksntJ9I2m/n0i861uSPGRaE37FOEC
xBPYUv0heiNIeWXQQHpOxuZH4M/trQDJpggT//I4laN2nUM6vGIVV7YFMMrpdy5jjN0QFemr4pQa
WOJWzjnuZCOUl3qaOKnOLw3ymw4T0+2NdwRzVOXQWlOiVIfQRBBJiHC7h/ZfvzHHZ/iZ2cVfS3sZ
2ezXDz/OYy2yY9a5xAr1S5dm2aYEA/1mhcWbJxk1IC356fkRhzpJl6aqEE10snxdPhokcFsEeUfW
TvXc0ZMjPSr9YHpnvU/WbNXuWi44LZ51NE27Z7FC80wuyZvir7P1NNffEVKAvxfU/SUmgN0Oovy+
WCYoScKDnLADSytGW5zkHYKj3HnVGueYqm54Iu/QeXVdz2P+rCOSVkBVGswL9yK30djQHdaZ5x/H
LB7vHOu9TdM5AValBuYM+93e83wm/S5+/rpvx+fH6CzEl7sRRT1cm5TmF6qHes/Zw91x7h63i8kC
XMy/L9tmat+n+xLwZqQo55KJ+UM0Z74kIpezsxyvUIYOAg8bfQ3y5i++a2dwKLFgiVJQR/KFdbbo
epE2VWs/jjmMzp1exFbWKsZod04sDPGkST8g04p24K1f3E+62fN7h+R4hqaHGidlAKaEB6feTn5a
fnR1utH6ZtO9kvuysb3CuixeybAii7Se/JtV4znM8xFoAsy90WN4T4yu/6LplG+lw+rYimP2qKoF
yiPfch3+g8XJ7qPkWcd/g8Be77Z5ZiN8Yvj08XiWIF9alnfDrOWqFAXiybR2XyQH/gezefk5UmIO
NvS4pi7mb1cZvXNmtlYfG1G9FYW+7dGqEnLlThtWu/i7nDpcxlXXnzyitWl6BiwYXfFlQm/dZg2D
3aVLzQly8/h8Wt8mRGreeYxEIBtiNzkNRrirjUp9TAhBj349KI7hjrmOe6BoiVltXUeEf+vKfCl1
702UY/VmB+k3MVPyF5ao736ogBIY/Q/NzU7sbvZnMpJey6iRmfwQJevISzaQF9LnzopoYo8BJp1m
0Pd54TrQnwigmwHhoRzSpw41IG5b+BQGe9aObJF/+jkNOYhq+xCoAHZPkt3NYULIT4X96JrpIm+5
2GMbakXYfQqqceSRLw/Dq9/eS8tPV5E7pR+U03xyeV4/teAUD2YyM1bAuWkcvF+rIKxPgnDxVTVL
+Jb3RPfXK8g4Uo73oVepvWPS9yGwnOHIq6zPwCRBXje15GIsYVmVzJCBxrBLYmR7G2ceCkEtHQ+P
tYVY6+S6YPZ96u897v2zKPwBQQMTzr7/EbaCg904ET+wpkKZQB+UaF8ys6NTa0jzdfDo3su098gU
pAkfAwiDzo7HQJ8h91Q2CBfnzxLU2JOPVuXclSra6kVv/uwSb9W2abGnGkZpPxP0PRd+zBBa3cFa
tgnsZFYhrJcxK/S1FXbyKOpXfPTWeyjgFUlm1BssSN6+FglVfTzKi+3zuxq51z7bdc8MyS6vU5pr
m7DscS8ZfjqeHk9DhsVb2nXQTIEX1nH9jRoNfFGV7xtgq3jOmdXOa6Zuji22kZvXlvqtYpS/7wnw
uDw+wN5D1O8lCC8LdMIPZ5BTqUvtWva2nB8WHHsPv0a3DgGdmOP/J8CXpp5vHzrHKRpvmSaRzQew
/v+bJTVMPAgHY5IzW56ydiBdmEMqYn8Gd616yayEyqn021VKEtD58ZOBfl2FswRp8d2oaAKXG+nd
xl+a16kOuYf8vkMfpd5KgNu+2HYqDpJZ5uPZUgjhdlGciEv1HPmRcTY5XEL/BvO7rG1BjkQrisa5
bVmelmCCUAdPJQQUrcTIUFtUHa1cF1rXFIUCGPWUraiYnN8hQr6A3fS9K/svcHrw1XPhbZc237Lu
dKGpNtXg/Z4crCKd0zovVpGma18W7HW2dYsTXV/rLhOkwsK0YCATUrgwQLxO5YuVWYDxjBlNEY6a
WOeB9a3DFjtlQjabJFPxPrVqRf9QqktKSDB1NjDU2DTCNd9cuymswZytqfJpLpy1ws3+zk9ysin+
jrI5syflyzv/75f+D3Xn0dw6ml7hv9LVe7SRg8s9VQbBTEpUvuIGpasrIWfgQ/j1fgD1ePr2VHm8
8MYblqhAkQhfeN9zniNBqFt+Z/ll6l20fck9LxSTAzLl5iUIUyqadMXXyDgbhgcs71ohDSe8LUiz
KEK9cklh+wXCduvYsXVLTaykp2FJr6TjsRj7hwF++cqaTfGxtbaLW1si2S2mzHhrzLBalPrNSYOa
+4QaMCQ+VIRnvFL+sc2Lq89++bg8xJFKZBh6IOJP9b0IS8xbla/vccJQi2xZuddIFp4SC4RUazLW
S6SMnZenII+++QM8zXVtsnwjZDd/1WMffRbyyVGW/H06y0ZwaHbuGAN20/teO5UqYo+41vtt2oHC
cWbFf5OJ57TLnPu6j2ovkxt7Z4nuJZ7K4ZAodky5RJbvIfWRN0fRXB3WS4orFdj0wAWZwGyrSSww
0F9QqF13LTkLSzXZsmKwE3jGuR6BIkLF1kgD07iAyxWhXzTjVaFn1KP966gJEvTQLGuriuLGVtTl
p4ND7jpKPZZtkom/bKadqQQ0eymooVazPOBN1Su6q08/5b30aX8v1zCYwx6TBzZMGO3Yx6ooexrm
J5Lg28svBL0Rf331j1+Vy2641Zp88LBbVS+Yib0F8+20qrlO6yGFGZTWlO96L1Co4+IU6CGwkJNJ
1gE1cBPuR5YLRuh/et7p5fqhyVT1qUtupc7pPEtrtUttjTALwum9GGXGi1KSL1ZSNAcJItMGuBNE
PxrDu0HuU7dr5gjHuiOiSqEs3ZXnVA6nOU83WBcdi1xgpPGLXFmVS/DQeI6qLH4JI7KTNVpBttpW
aGOLQ+UEyUtJeCXAMwAyy2/5Vf698+18W/aQmnSHSFBlnkCWh9YPHkuunGOQiD++VWrtPWF5/jF1
JnaZoR7c4cRITsvvJxauhy9vWBtyOZIH2D2QBQyEpiV/RJ0Q9yf9jWkaAqEOPPnMpivJuifx9Pl7
LAivfZ2CMqkHgINYe+mPU7ZLKPrQ4kR32Fd1vxImriNISOKhaNDwqEbDrTLUm0X6sTy0sZ1dbA3H
YJwl4ybv3r46jn0oQncsW/sHJCqdSvJHFaPz4lD1jxUaXLeX1WgnDehLnPlB6jXyXo2AcgzOqSRn
yVCOym2UadZepSZJDCBajr4T1jWZSE4DjfJcq8NAQVco6ww39kGu4P4jXZs1clZsofszzSPB0lSN
2t5ZLU+x7hHBkY0qGCWn3hRxOh2HlKIg6uOCJobZvEplN3EaYo818F1hx/3FiXO63BGVGBBUJIkz
EtVqjimThK1lednoariOQ+Jy9FbtT8tX4fLUZGpQRXZH9dy4V8gR0YN02zr3TSVrbGJ4EFo5Hc3q
YNPsWVVawd5Gm9NbcUzfJfhdt3UY9Ei/CuV1FBd1Mu1rbEx0Xsy7FqDR2aK7j4EG44/b10m4Wb4p
hXW4HSVEvUlZkYKO6Lyq48mVnTTfqFo6uH3bFIdMH7Ekpw67ff0clULx0O/T1dG1GSw0O8X6gVZR
46qIwF4TybZ2BZn3q6g0E/KKOn1aC6z8lc6Q2WaZeV8QJr4J60o7NL4/nk21xi0Ya9MzdLE3VZek
j0bnHFkUfiGnv6tUQccix1qM4/7FKQBO9JlzO3TmgHdzbmYHDuyPwdq32HVdZU6uGixl3JczCiFu
DbqtdFLGumS3TJv/RiIpiBovfH7VIndV6+PmMFpANikVjStTtOkhaizI6n26TihUPGh6k2+DElw4
u7XvSpTgR+gosLXZqB2mUm8uX5WhUjVdMU2gIiDpYH8jlK2dnxKA6XhWWmjbNiCdXVVFdcTdzNED
LbvDQirvAJTKm6ZQQi+NqFX7pp5fQLFGcG+gOemJqN+i3NgbPX6/jg7WtsjLfDv2wbBHm2Ve5LGJ
VkIxqx8xWMY6R1nmpM4J9hNcwyEq9nj37K2cj8ZRae9ng/xbPcq+N6EZOA4yYqpRnfaNhTRLTmjP
kQUXdSVmC2toH9QguNVybXhllhprG13zvGlGWFgf8BLipbcD57bSVD74/FVr6e+ZAF8/mafZCPgM
l/4YdqF9B+jBeKJEFRQ4lnCS1dTkfHWV9kRZ5p3IN4FiRudEUce9CpcDHuk4bpVOFO7SikYfpZ16
hDRfYHpCozb9EBS3A3k9UXi/hAHTJ2P17QtPMqIK04EIHpcHGcEszsuH5YmFEw4Pj6JvgmruLmbw
46xCKJsgUUdXXwzNlL5pKaAiXf/ZbauyX+vYVBMdor2adaS91KVS7CT62szEPNUowq8Sw5GPceWf
YP1bKGuRzjI3wgaq9oE0UpbRvy+TMvxf+VTJY+6O0th9CQw7MVsKsSu75uyJXayw41j5x5whQJ6j
P8C6PieVo98OYqp2wmrTtRRY/mrp3kuJZRytGEXKcshUk4QTvQk9Rx/IVpiC2aVenerxdolLxsmj
nYuhOi7P2BgBaF1wTF/rWkurdcLk+KuRrHEMfUmxWYzrpsCAR2jfayap16UrGc7a0VTCfAG1FaNk
qenbLu+oxs6zcoqt0EyzhxpyWTPJxD2CYd74mXPTjbpzGkUc70bbbva5IlVepQpa1VSRqqoMXoRJ
iFCkgykkhdC+J4J3vTieIi3YdKItz00aXaRpsHaxJIOq8pvW0xdsU6iYTAJm8fn1FMbL3HAnEiIv
nBtAj8hbOw1ZZtgZ268lTaGIh6XQDSfRXhGKIr4K3QQP80GmiCo7VZ1eq7MbOkFboOZ3JT4Z9sV8
SMqERMnmpxiF10mCCkb9dv7Spv578ucHOuv2VkubZ+H4dC6sGOewowdQ1qrytVF69p15ctuqDXuN
tA6OlNnwY2mT5EFnWKU2sYPDvM3IUkLSijHTqCZR07ahLd/WRlztxlbqto1VQMJN8kvU6rlbWqO+
wzj0ZNpzY1pqQzIMYOsqCJFrzGh5RHt27NJSd7UWogTqgLlD3U2+B8morOl6ZY398iUGG6MwXYfV
YLpBH+yXHoDSoirEuYWASJkKZZ1LKXLCXj/PWwCpkMv3yJbuA7P13xT/mY3MGVlP/MNQ2zf8wfFT
akXBlsZS5H1Nac4ERFw0LLMaNqrv3FSXEJfmM697aKe+WInKqp/SsYfTINfmh45j0sJPN9Hf9HLm
Qjxc7VgflwcBbf7rK+IcHygxTtuCfYJxtoFRn5zCoHDuRHNqyuwAKXvx3HGB7JbtrpGU+iYJwbty
WD7xHCgXvehivF+2dRxN7SVWA+OkqyAH9Emt0Bv1fwD3CU4gMpMl6NdhQeVAOV8pnNvlAaGPv8Us
2LvZ4P/xveUHo5VimkWYserC/srIg37dqvJjkg/BzbLZLSwUrIqBybaPvKV3NKiJcRelGI5ncXiV
9s9NqOjoqB3Kio6pHZev5M54HOGw1GvSK+xjUkTWCl+t8qKm4UcLQvKD3esKR4mXG9OAexFrUmyg
aES53wN0na3OfmQkq+V/ah3IyCYFA8R/X3eC9kmeRxbaAqjFX6WdbiSZJEyzazG7YtkLYK/JG/VY
ZQNsizADNDJlR/xFRAsvXzKS0fmSD/BstbOAFUMtpjkt8rDKzkf2RfqwJq0VEKaVmCAUw3Fm5lqY
u5phPbCV0WHC9VCd54dGDY8NXv4jDcaQeKW2zTfYgKgPdprEmUpJbMbyOGbWpgcqeWOFXXuAQ01d
vRI34/ytcAaYB4yaXjtpRC7WgESk+lRFYjw184Po0vnBaNyKpK71YIw1sx0Nhlw33nRFKtxCZrYN
IviNMnE5x6KZmHQkbqolkzuSEfyyrbuomS6OtODo9c4FnSjp/JVco81KKGc8wMxxo3kUwRAWnJBJ
vAUElWyWZ//4vqQMZB4olotEBzdcac/brVEDpFsmNnpfmg4SdfP3gfjvpKytd8EXYcx3cJQbTGUZ
pMNLq2bZvWQFd4swqPZFQ4wwKxm0CRnxJfU3GekRZeP3AVDJyqZKfiPnE1Ab7nZN6IXqIvEr14MT
IMOZz1obj45LBAmhhkVm3EKZpmk6t0RVVJKrRpB1v1DzpDgxaKKtwPuShpP37CgrkvRCSxtRbCgv
BRohtzRLTL74v+CMVwCgFeQFQceGw5yoxlT06469wzbQUXJvyLTirPR2cx8rNDa5/veUbWfgtEL7
n/roU+Ew1vlRicqsY8CD+CLd5JY400bwnwf2vsRj+gOS/WizaMTtsb4PUoosi8DQ7PN9Dja+dIZv
MBh9DzLtj8CWqkMyA3eArlPSG3PgVTa5hI4iZWdTkk4lDYqHygrfKkWxv54pMoIMG2s6RTJ+mITR
cEba9bw8Wx4EEjljIlF3eWZlCsDgHAi2EcHVStPhrhyqT4XSdRwTcEEZhJQwCo0yOPtcWM45lBCE
Vaz4r6yHV+UcD5FJPQ/EyiBHkBS38tGir0hpJzE1p26pJz6NXwIydGUiw9cyuo0K7UydtqzKUq5r
Qz9W1muvYYbx4pmb3xq9SV2SRoGI6T8wYNHZy3IUXbJxN022vNd15wVraYo9jhQAlp79ubWzb+jW
7QP+q2yj0W91h0EEW3POirerrL5M7VBfOiH/q6Q765/QhrqtOoAoLF2XyT/8a6BVNCgqhQwuFrUa
SakKy30Dp+xco9u8pNZTNPdUJroAR1WkqzhPvkVwx4/2aJvnPPM1N1OcXT8HrCyDfgnue4dZTyOi
k+91Ugqmvr4pfLLUA4OK6fJVoQ/0V9DBfjmyBmIivxxaiIgmUH3Ie7vByjBRYVDUeyneqpK4fNXR
U7/3Sl13UXWX30WR0ZkeB/q9edFRw0eIFM8P4xzMZ9mJdQCQ9Sc9sW9SxTFiAnax5NDKsuOYuRv5
UwfzgXJtyQpx9qW1AW0sqm7aJWsBVzUWuv5Yv8DsTtZsJPQvfFEy+KYLLz5fl2jAGugRr6pZlbCH
/fERdYTX9pm2bsJS3raQYpaMwn97H/49+CggeY9BkTd/+w+evxflWNPNbP/y9G/bj+LmLfto/mP+
q//+rZ//5m83bwK2/f/4K97Dfz7+8lnUv5wfNo9//c2fXpt38Mc79N7at5+erBFQt+Md7uPx/qPp
0nZ5H3yW+Tf/tz/85WN5lcex/Pj91/eigwzJq+HAzX/940f7H7//CvjhT4GO8+v/8cP5aPz+6x3f
qP/p9z/emvb3Xw3lNxA/umI5pj3fDP3H8l35N8sgdUlWVFuxNACWv/6CFb4Nf/9VNX9TbHlOsTRs
NmWKwx81BTojfqT/Nt89Ghc1xUxHJ3n675/5p/P3j/P5S95llwJFVjN/CGCUX6d5/kyWBqhyzsqE
NWrZtqz/FeapllXcAV5vPL/DHEhMam6ibK2dN8CV2mpogwN8x2/6RWVZ7FodKRVBoiNC5NpTJD9d
kYO58guxTof8WfcpJdt5d/nTcfzjPf/0Hn+me/IeDdkA+6GbMoES0DVnIOmfgjET2m+xnOgES4zS
4zjuWi38jMMbVAcEt/r2Pp70m8hizMuUIFsJEE9u9i8Ioz8zPb/egjWfJJ2pgZiqeUT701vQk5Ze
dC7XXqU0K1kyH+FNPDYsQoj+8B+pcMDbBBL2dbv9dLf9+ZOrPyf/zf+WqwJlmaNCEzUR5f78b8tY
p5dc+oU3ppSjdXKD4gwCtInCGNM9ItEE4VtId4eIFM+2CGcssUDEbPmhKMe4ZAoJgYmxoj3xMgbV
OrcjaCPSFc/gObIyWhBm+K/Oli7/DIhd3rWhaJrM+M6yV1sAqX86WBNxcK1ORdIz7Kp+tMv2lEyk
crVaRXKArJsXfaLFo1CyW43EPZG5VQ03EzVCmmhj/sIN8SqY6j6EsS5SCLaGsqrN6QZUhzsFuGmy
dD+lYpYf473JzoVtnOKov5FGkOhjTml0us8iNPpjAe0puiEDwAXWdy1lMm1MZ4NghtUD0iGKpHh4
5azcKIG28x11b5pPrRipF9hMp25H1jQt2k3puKKjw1lKuxaZJwbSPdsO4puGtZ6GK6soTkpPRmaY
b80q3vnSdG6WRla3p6Z2QABPBJThjZ8N6SW5GdyW6nijAGqJrS3W2W1CpPHYK2t42pRbqk0lyA95
CBpqKk5+8n39qBHibWIpIy9l46QIoycU0vZt5YhdCB+gsfvcDStg1FXxSBYXkHeZnmLIZil/BKC9
oU69jmtSsoaI6i3MD8ltHmRwQaggPaM091brX0HG7Bt4jYAmNxKFF6IYt3aGXEQdjpmMDLJXHsop
WbVqeLAoMoyVTSSo4UlR+Vgi1K6q8TuKP8qPGbKaBrj/mJJ606DLkoIDFGl7RZazWwrqcmF09nt9
FUr0KsEltSJZTfGwr2TAiYqzsQJEkcZrivhE1P4N6mA0TTACHRWOo3ZvIDR3UlwvcosvfdxFvQFq
EhW8cqsO6rbGy+FsrUggk9a2CiyeTMHc2kUvVaVth1A8hVV5bvsIhKJ1Qb1CxQLx8yrgUmBNEN2I
oXlK9bEkC6J9B6ixtev6itkg2QBhUUndpsnUT3dMtA0uPyQnbRHVBxPMIhCuFhEfejAbJa50Y6v+
plGMTZISqoRKreYDmikdv9BUsF05N2k5PjW8Vlin753crK0muNVH5A+sLGvYUZgX7Jtezl4sxGCU
3D0NJSaNTuC1LOcj3TxLxlWOuFNoT8IgOecjL5y8UqP1tGC6pLNLiwBuh40U4vGq/kgbw+uLfNM0
z4gkjwb7SrPtMbZ9StQjwsDeGnV27BUQ/1a31iJ7VxoacR+4DbkNJEh2hk5Psi0AxVqPwrHeAnS5
sGxsg7Smck36BMLjhMZ8N52CUtvijTx0DdZSBWuF0ZP36KzxQG8DR8Z4iUNQORlptKPQTC0QUbWU
XBrj0SDHwQaPZTeECcCjbKvhUMnWzhxBnlLK77Sxdw3i4dBmrops2JsxFsw48zSo7vPQOBGJ1uAc
C9PuLhiM+26g5d6mFxmrY9XqWzDuO94CMhoK0xLrzlPT3kBaOiGYd0tJ3ZEauGqN1AtRAY1mv6cc
dZxCZ1Mh+8mIw8jhibAL3UvpcDQieTef3yxAuhwU+yh6UWaBR1UiQClW5WSB3RiPICKJayjBCBQv
Ab1vdzCtW7/NMZgnqxLfo/1DL0yviXjrqKvA0mBTzDbzOSJxcJNEikteJf6ctka9nd00W8wYdEQS
ilDDnU+rBf8ge9Ut+py1UoAxByxYWiQOOBSrootfEOSdQLrltm3H575caUW7Vzv6745/z6B7X+Xp
ZxpxKjtN/4EV9U5pqXgl+I0CSxo3WsbVFxj2i6/XDzTu7uR2Tlem8+T1QfIxyR3nEfMbMeu910yd
tMoJ3QOU7LtRUoKKKvhXOep2eziEmJrjLNpZpfEtnKnV5BEQHEJ0PPScNxH4D37eIMdqhacZvfCM
QEJRy0RgDPmnpSSEV2X4Ispbu9bfTZUIBT3ewSq8HScyiUBeVbCF8wfF3JCmtU1IMVEkak2Zcojn
xDTEDPncr8tT5F3xAdmT7KJ6eIlk9alsVYBWSF/lDk9o/txIsFWkNr0pSc4KQqCzSnOnJWQl9XUH
0K3xcq37FsoJA3+wox91rSwPMWruVqo/x+iydimTaD86zaHHVLlWpwZzTYT+CgaJtbJC7Yq1wK2C
xxjwL70fW/kmZ9lBFqNM4gtICpIMSIJuLOScuJ1B4awDlPYgubBTzbeepMkvUlpzEhGusp9Awkkx
NNVPbQZl1oo+/Sy9FiohSXEB4r5aVXXxbDXlVZucTdTnD3mWfKssrDhiLqrI8TzpxRlxFrwUTJiM
z62+IoGkrG8qrjOmjjsGpu3Or2HEVA6oZF1hLl1tkV7r5G0MwkOayayQMj5DLMzGTXQMjKh8byWn
ubNyhtwwNXaSnF3YfD/aRfzpV/G6GGvaklF+rv2WrY7oL2N0IN/t06oqFtZw7emsur4UfXZqO7gd
hO92MshUAhDkZvD8i2QGaBBE20eOy4mRXavMr7mlDXTA3Ioka/BY+Ng/UWL2RVOSdZOfcg3LHywe
NxhoJgQWl3WaEUEQU1Ujni9BIJuSTWeChZwPi6j5/IPmr4U6bLEXrtl/MT5GoLUsAHJEqawD6rFU
JviUUT48scS4TRvg3OCPntVqwoed+S/cPd+rOZ3Ep8q5MuCGRyzVFLon5DmP96aI3zEYkDTokJ1k
iGSjGuTsJPl7LtIZbBt9miEv1UqcdNQW9N9s/I3C4AjWXJUwyc82BmGvjzifJhoBLAaoz+DeTZsY
K8zILeB2wQYDDiqLPr9YOZ95IgYHS4IbKIz0kllckRSCEgdAFqn2DyWSTkHCjzt8rm7cRZ/z8SvQ
U7imMz3ldv7aZC1FaEXDu2JBUBx2jZncp2SUOhGI+szPrrmfnWvobG5oZZcQI1wXhp4xqDuNmk4+
J1Y1uvlDL8WlbOJ9XhWrSQ8fZZ0TyLpkA4Yk2lLpOkv+ZzVoqStX2TXLnIeIeyfQiG5LsuwK/8Em
Y4dY8kG6QxvyWXbIaWKr4ixUT5rqAy3H2aZP6MTq9FTECYsgYnzG/KaGwbRCCH3SBYbilMHOrOu9
QONFGbuf24ne2KF07VlWe6lA5TkQdSxhS9Fi5vow08E2jf13Y6pWcdnqtLYnQufwybtWosILsW/S
QASszITvCiM66Mwuhha99fRtyXepN5XOOyhVhTym8t7q+zdFh0aYfC73Zyz8x4lmmdwXxB5zBUiD
LlaBqe0ywbN83ggthwFwAlu2+WoW0PKpHN6jwDpRXrVpGHPcKkXblzQZZb249ErCfr246IKklqI/
UlRFbeFgbM1BTYSDQF8ZjxQlyTbpf1imA3m5xqUsIQoU1t0Q1yFRQop/UK2TkBVurviYgbeAjaTs
uCsZUZTI9Eqn2FcRxUezq44A6tayJGirSyzvzXx4VIyrHjN9mZDwXLWO52BUEqqCggzWgus6aMlj
Umzt3mkwcwZoyVaSGny2PlNQq7u2QMxRFxmxpTCniHpDajvmh0kBXt6pa1WmEYth3XNsBk0yOz8b
2/5epDYjONfGNN8+PpQexts3R2kmCvVU951RsLznwGp9ka1yFHt6EVwUkT6NJf9lqsfadSznEk1D
wsIVA26XKkeO0IMyCqw6ghyMQp54fQ6zMw/EGcnJc9aZloMqE/ykjQuqQZG8NufbuDe0wzjW36se
Dq2mkPlhk+rjK+iMqas+0r4mnKlJrpgTGgJpTARpMkmtqEIDdqiuHbNPadeCAG/VNFIWywOx6+N8
8Uc+i30ZULwoschakJRIT6VNUK7VMqaMYHEvSbxZ6yJJXDo1Ey/9Lbw8w1kI+9BLB91Ud9ACPuQy
+izs8DNAkeqabIAGujTEFAgucYWw5bG6IwENobUyPk5j2XsK3Rom+Fs668g/RvNRjc3LwCorMbML
/Xpu2oA/jvzE5YhfJSk6oTG/toP1WABPzjNIgPPuQVaHN1Eie52nJkB2HAEdXHvd3fTO7Zjy+Ueb
iaaVkOBnzCtaeZHj76pGpYDbJi35tqMzG/nVXoZXmVrmI4V7khHH/KqbFHeVZN/Xju0mjG0ZzHHX
tMSPOh8YhBhmYuIikadg0i3IdMvYEYC8jD6xgD4CuXJlYse7EAdLYRAyQewXzoqTlPIuDS4Vv4HW
O39KTD7kVKXYv/12jRHrebk+0obXHhnWqSPtSjW8DhJ1DcWMP+ebk+Xbtar82/lm9TUmVFpxZdDc
lLH9qEbpqTSoQ8x/rTnRA2j8xoyv81lqnfREWu9VF2xVaigZtXKOnO8geTdodJYDjOH9mjb24zw6
JKP2mAQs6Rn5g1ioQESkXSWXjTt8j4oSDhp9JehwHP0iqhDVcLhCnLnzwWnG5tbJwrvlCBvEtqAI
yfa5XO0y+KFulrypDHCeKkfXyA82VT/tfD99Wobb5W/QhNwasfN1rftWjmMkvSQcXy3n0Mz3j845
tBkb6k567HwmZEUUlxRTPgWQxs3nAQzjuJwUV+SkrIU4L1KMmFiSKAtUN2Zofg+xP7vsda9Vl1+l
mN/Kq2tOnUCD7NXheHFpZBLDnFDpykEIIhIjDOoc5eVZ9bu3LHtg9aS6FOom3CqgLuuGbXVl0P8W
b44WEKzd2pGLFCmMnZcymV5CVYaJyidYPkrqbKe+2uVGfLASqmjzlYdKFxqio/+Ib4gSfcwEl3A1
fUMr8T2amCjm4WMZKaQgv3YG1S4NyFs8caR+yOl4rVhf6kr7rZiQ0wUjNAH08Brrnojl13JD9DMW
cb4zizz7jvyZQUZQQEtORst70FRlZ+filLJlz+fQ9nE3axhjFgcEuAAAWDHe8rn0A0EfJMAIBYRL
tkb+uodQ4epkZPVWe8QG2rkSUHHYyuW5j7RPpcoehKSuHbP7yMfpUQvNdduZd5OjrInHWrXNaYq4
2+qChWRZXYBnfDI/XKBxYRhV19QX1rahbuYpOvCTa2Ckp3mtqNoSOskGpYaRrSkRLCtcEY2fkyIO
Rnac7/9lYUQc9KcZhby/6rlAkUIAwyY1nBdasMitEBUPKP3hfs1NoAFrsYNDAc/DLkeJuayiQ8bK
rGb0mae+voivmRR/GmYNyqu6a7mMjCz4pIyy6k0873HyiXjuNtrPF2tMbHEwOZy59NogGkVxOp8O
MC0eMbpEUZIt1R0KVX3zWdp5gWBrUjfvPmgxD0P5PowiL2mGb5mqrCuleusNRq6UyFS4BhZ42+nN
nlB+NDrG434tkAPFyVoVzXUeUwtO/8Tb0Wr5AoEd5iVjBhK8R4kM05JDPN8b812Lk4KghYa/hrI9
cgX4Q3NrpcO9Xb/4XG51lmH3dh7n2yV3umOWRXfz4AK3c2cOLFGWV47i/DKPenWdXkFeX4vE2FG8
0aVvqpVfE+ksJyXpCWI72NLzcn07Pvk6QU2mfVHjYOp2cVSWa9mBKBgwIM9ncOry07IYLfLxPSVV
bl6hzMc/5DIpCrGjtXkdSoXYy2a8NTQq1EUXrkdg6YbPta7gHHJv4tj8kDSWiGGA+IIbjTRhlWGd
ZE9wwGzlw+t8tpI5frdSMcnIpeUOTbNXUsL34Mt6ZsZ+Mm3Nk1KMxAgVl/l4DE3yaYByYGrysGOs
kS499WH4WcrptZtrJVM/Pfhdd7dUpqee+9/sTbwNYmaCL/9ymU0GoibTYZbeEL5nDtUP0TOV4gBJ
3aHldhpHvI05c75jhIk7TT4TStF7rSByznGIUQxlrirZKR9CRbnTA66uYZiSzfwzr8/CN/bbyZ4R
ZZVX5rRL82GGGaTbFJM2DfSQo2oDnhnSHCxORlzvYA+ITcNxK0Jzn1NGdKXOfK4zQVQo+emrUpLW
YcN7NPo23SqJs4U8KSSWmV3DaJENBDpJzAWrTpmeE20OvwzR1lgtyFoIDWwa7WY71uR7z7N9must
Y2g/KyqLa5sU45acntR1yFffaVKLHy1M32CHs801MF+b9FNXLQbHtdrBHfCd6hB38l0FSA2dNRLQ
msBDv6U49woYvzpgn0TqXXXtaiC73Z1BucfKKCoSb9ldV5Z4wpfzZARD/R7G1mtERczPB/rtMIDb
RlUeGyeTVgnSTkkkdxX6/43N+uCcUQaee+shyQWNxMnOPwCgaWf0EOY2zJsfGPP0cz9/azBPap0G
5+U7lW0c5d4gxdAqSWTOc2oR/6Jn8nOLdanB0zwwNY1mhWXJpvxz58BHBxo1kVN4c2U2FXjJCwNZ
sb+RScvA9VMy0jO3H0zoX7Xjbyz9tYOtKfXq2bDl3fJu/u/bhv//eoLkKv7b3/tv/9QTpLn1lv/4
uSnIH3w1BWnkKbqBc9A0YBkYtkFr7qsxqPATbKwIhAzd0KFTEWf3R2PQ0H+zacobjq3ZtmktrfM/
GoO68xsIc5kmo6XbhmbwV39/Y/+LxqClGH9p48gkQ86NSQM9Ac03zZ5bh39q48ArYSCxIcpFfnsr
QSUFg4q3UT7WyoMgeGulS9pK1UaPaEZchc0hZcmjJOEaUziQDJaJ9Y827oCzJvuEvG7JyMiTzlHX
Dnjp9Y1IX2PzHAx3SB0iu6VloLAIKVDf4ErMdngavXG6WsqbLt34pthAfYbO0W7oE7K9QkbfAbBt
38i6oQjBInlU37JvCuFSI/di0rCJ0t8rJjzqLGtBRK8Yn0PyZgKsNgkAYP6DFnnkClDQQUeRXYcW
pAwB7XYJ4fkl7+L7axY80iVn73VWKS3kW609agzFFnPCnBpe2nd5c5P1rEBivAZbqelX2BhdU409
p6Y0ecf4YDmBJ5F4bhjUrK55CgR6nAtq1JVjL7dG2F3fSl5U7W6FeU+lydW8qHxDjExKK8RjtP0R
MoHmQNVCZW3lzzVr3HUdoVLStrIPWm2T2LtvUH+DdEnYg9f3JRmsPc5hoSF41g9C+bSaHb51rMDD
h6idDQrX+y4xDsCdwxoHMrsFHKcdTmAq24lBIvgEOQ5cfKx328BnmNRXBopdQTNObvG36HzGuCIF
T3vJa4uK0iuy/ZWl7VnVj73voexEQ3ZUERyym070lyh7dzQZZcvBsNChOMxjxbRDC3NbSfuIMgm9
Xyr7bKBYh7eDs58I5WrCaKUytaHJWYNvd1NohpOsrok6ARFwhyyNkzB4VuPVssZ7lWkhkBaVpG4a
Vh7OAE/sRu2hp6dtpva+9gNWV+mZDssq76YD0uOV7J9t82FEwZsSEi4MAaFccklScHsIlb5/7zDH
dMBtG4x7ENty3WsloMx7hfg/Nl5E8w1YcHXjIsIOjfWto5WrEJypHHKoutsB53ssLhN73rBsSY3O
1lN1W4LoM3SotxOuylpi/sWFUBc/BFRTazPCFdGfY/8ujDwohVSepHar2RRGUHtTDCXCpM5h5HCL
EAjNpsO5VyCHDHK+GVU6T0Bgy/TJTrhosFbEw7CWEfB2g09oRr0qHOko5/Bqcjr+BQ7QmKRMuih4
JfZShKwqvGiQY5VwWqPy92TCC+UR4H7wZtHN6Txm7v/i6DyWGzeiKPpFqEIjY4vEJJGSqLxBKQ1y
Bhrh633ohXdje0gC3S/ce24s70c16JzXvNOZT1W5Ny3p3uzZOL9uFkR0EHeWp8HbhBq6LGQetDy8
vK8Npj23OpWZ2JXaV7/902+6Sf6L68Pcz2E8FFHXiV0lzZPTw0CDOEGIUDZQ9qTckluP73kLa3ef
6c5paLv9OM/P8/irUwQl9bKX2ZvjwOxbmOoTOdfY/ZuCsaqi45bqMW1FqCxkJX0ZbFbVDnjPjmk9
3mmexr68CV8/iVAdWzKLv20VpVwMxznm0XO/S/1xA6one91bbylmPFIt37fVvJD350Eq8XFonDB/
RoVK0GhyNUndnOo+gvASpiY5XlBTeUQlaeWXVTCXLcidr/sj6vldVv2TnES2yrOELH9BZVdpkd7C
7mu/8QX4TGkix0BaZ8jQFO4xkRBo5VFLwd1pj7naea5+qUiEwgEcwoGmMyqJX2Vb0Xc7uekE1tqR
GhP/UPQHPIveppx6LbE8uHA5a+FhjxXyO68gVtrvW2o1d2xRHarP9ItAZSuv6PMhKHhjmWjhaLs1
M0bM1qRao06DSAk8BgzzoLcpw0toQAOTOt0lTYb8FYZv9r3pztXZMK3neSFoV9AweGazPvRo+upW
ZL4hiQrYtl+0AZqnrdayc02lv2+OiuJr7EO0d7XLfqiaU89UHKypi33UzIzYCM3d5Yny46ZQnClq
jwtYS/jSL5VZ9Lva7mswv6wZcG57KrOIVbmuBSnqLJdl6AAprLU80iQxliWwucAYUN9a7ATFkneR
6kx/TAGBBFXmzF4KwmThOlloMWAhV/4RQSrvh06cwCCt94b6HhAvPskx/bA7JumII8gXb7J/Sa66
e452wuAm0Pl+bXbIIHAuyM1PXHlbHIPaZfyflXjCp5vOmjzOpUWhC+NJRgqtqWc8aqWCirgP3Kph
f7YUgc20iX2tCNKOEVTHeA2DnauytkToqR46K/8bUCzyDXZttm9WULLKquELWPFnjOMOfv8YfyyC
/ACHOnuaS+YrSuE1qBD37oIbObR7JQ23NH/Y1gVr7+pWh1HOhzRX/dTpuh8tGx/n1fjG/WY8uiY3
eA95dzf1WcZEYGH526p/SP5W8h44GOP1HKtZNI6DHdopoBtg8KUNJqez/3G4dawpeudAFBHnWzo/
kb1pP019eUZPyNaOZEkN5etFxBBj9AHrX7nuMo3xblkhRm3WODKyjbXp4r4UJEUeS3v9zOX8ra0V
/f3m8MMyBcNHxeetngcMdhCUNe4vT2JNa8fqdYi1l00luwC13lPav49LzhvgDhxieo0FkTN5xG6+
XzlJzNng5TDIpqcDrHDaBDiQxp3MpQO9itVRkvB+uP18sIV+TFPA3bDRhmh2tNfEtnHCZkCUYkkG
yTr+dFUyHTVstwNfDmqmOj9iSVcTcDyi6F/NBnBc2ok3BjnQJxnMaxMjgnLou/0cdivpPHGSbj4p
7LSjlkGhv5TkOZTn2EjSS7zl5jkX5350EJ3iKvDcpfoyO0v6yGR/TdB9ISEMHFo8o4uu+L3pJmGd
Nne6LhNgZWsdjgXYYlIqr2tCc2/hgvIynesFXbIPmDg7uKV1BVECWxma2U7tjDNL5l6D4O7FeasG
I5JUj7BC82iuBC9O40jGajvvl3hAHr5wH/PHVtYxGdGIefIKMLfygEL2rPz62hojWCte6+Ss6vnD
3KiOjHKURaDuWUahfzny6W75YL+w3a7GrFoIoarx5iu7MxX9liE337l5I+9lw/hXGyOYH+SjYsia
nLNmkJfR6w/YUQL2gSQLs6VFCTBAxpUB+E2vbfDlcRlpWkMtdDLLfU6SmA5mL9kt0Jm0HjuUMtHX
koYRdDEdcBJheSbBcjuI8Wtrw1mcrOkydKyDalbOnJgm3AIWqxejPJbpZyp+rOakiz/dBe+w6yka
Sj5BOlyd6orFJ6KjICZY40NequRArK/LxF5hxpWfi7E9V4C4MuolKNNxqwWT9SDFcSR9tm3TQwkz
K6kj6VxjuBhzXe9VdB2jML5Ws/eWZDlK3dxrOr6DOsY8XTPgPqHL/azH6kvRe8+seHiLiHMGNf0Y
CelQU0wIm9/67GMti4jQHVVO+J9Pg9L5Nr+vbJJT0T1RQttz/0a+7i3IM1KsT7IOwtg6s7E44l/s
H5DLP5MO63c8/Wp11DsLf8PHIPunNL8sGyNFAMwot6hzWHGwaksVELOslSipJPrcKX2YJjWC+AS7
Jb2zZz3EQyy2p6Zmp2azAlEg96kn/B7PjEpzz3TdBySxMLPYPQi4lS6j+A+3rQKV5WVuxoFr7jbF
Bai9QjEkjU/BDyDuhoqsPF5sah80ZpCsVPNdArFZKCeqGmgI5QR2H1kfD9TagM2NFk4Y+wPBO4Tj
MOjjezxrfrVdYq3dS3Nj40xG7ndKPqjBJ2MkptBXLLBYVR4qmR8c9ZHxWThNWKGlFvTWD7GD+oT7
gt+qXG40gXvHXYNt+S0GE+IJDddmeOn0NzErXyEI5H2JT2L2LZu8HOCXLpKwU5J8SUZv8YMKdj6j
7CzvJfs1x2iQMu8K623Y9YLEzOVxS5+mmcXW9KJg30PWwSn3GoO6Taj43W0MS666uLq9MOKAjTJA
++Rv2aWLR4bF8jz0xXkl2oW4Yfb3+8Fc6auIuFDthKgHvt6WsD3D7j2Rb68Ty0Du5SAnLxosPnnl
lr+0iKdZHa7pQzbDMUj4W7BQErdxMottSpdMHCR2VchcifkgmofW4LZToJs9OQbwNaZcAJFT99jN
4s7NPrSlQn7RR6q+c3Hbq1Z+nMknkWoRDAVL4/nXyu5i5tpV/+gg/MCb5+XxZ5Gyv+D7bMFVZ91A
1Qu9aKsjHV0sfl5kZO2TLNar1Z6lsQDGojdM7X09IDfT64PqpIzGFgTlWJuc+6mZ3hyl2enLSVdO
dgqMHXTlMr5ze7GJ3nx2ZEVNhzaeU+dgZIAPcutYqvpRZVSDOd4CmCMRplabX1U56JN31tcCESD9
TmM/ZtMSdE3uIcCEq3zoAOe08dfEhoVuU1oXHY63p6lJJOyXDpLsKDtAS+6BKajhZTy1TsMv8G72
8sUAyTTZt9DriybmYF3hDGvppW6nQ0t7Ueg3I140qfdJR0PIQlDZdjeNe+zsSaR61uznhcpHT2HV
4GPQrb0+5XuFuJ6tYdQ/GwdsQLAbnocqD0pkayWEYMSk/mBn4dK3VyiPz1DKd9n2TejDWaODJycL
aOu6CUwPJ5u/qi4IfIr3Rjpyqg08RPYYCmtfMJJAv8lUFCnjxJj9CY69J5WfbWABOFLXZHAMUjrY
2SWQr5+CmhFEnO1b0e7y3I56C8imWaaXhOyMGj/9gnAixnadNpe6+pgdtspJe1B4B7pEu1Rz/t1k
HO0Cmsia2HddjdH3oHN4ifySaNeOsRy+p53N8gOvn8kItlVf2gU5WZ8cVtO80w691e9cYzvatsJa
BYcpQ0hGpTQzEy1kc+VYAM46kJ7FzjYGjzRUhJSVr/idIEuDiuZi1p2OtOQ6SIrXlYnC0pxW0QRd
0vrmk2k/m8OIxgClZgaqnynzu5snoBz7C1pHW1f9ASJ1XEyhi1+ubbRHW70TLsw7opZhmGVeZhuf
FbNi27j0qXJvczaKxIhq2NH0jOu9xFbBWDXMDZcteh4ieMpM82WBglBVTLZLZkJJYntWpf+y6ENh
zk88vGolFw0M0TRWwOGgYXYJrqmdx8zeHh1aSGIfQ8X5yNXHxCUCufldrOdhe8cVfMydgvr3xYqR
sbXMHQxOe5dzA1VZTixhB82/mZpHmRknsf7rpBlpCUMLuoTEXH5QXIfO2hzasRdcJ31k2RSyZag5
y8gKaAq1tb9Pkf5I0QdpMUSDubytLBfVJZqT4VJmdcZKmomEfHcIj9vMnTvz6LkbT3IO4/2ikWKv
SvtggUrQjaes2quzSkA0j/t2xqsVjNQckriVGJ4CRvJXAeW0AGUg6o/cVfCbtGcza6l9/xZWWKV6
SlQdZ+C/kclRTWqyPgPXBUKDInI5JjMtGwkExAnxVRHIpJMTQ+Ou3scAq8nolfD7suobHQFgD3yz
hvkhUvccJ7OP8fAxvd1kyxBm+pPaYUMcjPNm7k2bq5NNmalVJIDSmCbI0urpYNb36j8cnMiEJrDX
GMphMzMz65oXhzjBvCwA1oEQ6vdNyreARlRpal8Hoedq3dGOgVnYyx1RiNxE2F2Gs+I8It+wDB/r
Bs6vd8KPRO4ei8bd4Rq6Q00IaAaXfnwa9JRPnz7G64Oe9hywHK76pWUN2NTatZnpFR/0rbmS8Dnm
xwZ+IW8Fr9xTBr5sYfch+283nZ4NDU3GjKIMfNPgEpGxT7CPNumK74eYjjQO4opdTIKeUa0iRdOu
WffCPdrnb7H7Pdnf6Xi23eeKZdzGLqeqxbGaDm5V7RivgX0RyjuhO28ZU5t+a7hrAAR0yz7Rm2jd
AAxVqBJ1XAZHOERsw9j4XPEbJuhaREQk24Co1I3vjAdruDTbrdEc0ZsyHq38RpPHfr2WBeOOYa6x
B1hsUWpPEHbdZjOfYd5X5hl5LW/ZvDcgiUh2L7rEClCZoUUQrh4ZrLA1MMyoJwoOD3S9bZq9SoZV
GTydSfMet6bflRlu3fZ5LB0CcMGdIwqfk6uqnZx0IlLjHZVXuGzaYZhmBE7Dwc6me94GT19/E5eS
DWE55HkmLvzDOag5Kv7UQ5PzowwcLIjd5+lWeeH/e1w0g4EyNaHVeSxfClyBGqVKrbo/xaQH5pD6
TYtmwiyiTSVqGZjFvP6gFiyhj2rkiXR2OPanHIfeNMiobE71LE8LQi1teR6yPxWJJ68b2QdIagmG
Md3GW2QcgqjxEu1hARLUACXGackVYfiK9WGba5AC7bQ4VlcmjGNJLOF6KZJ+T5I4n6TmSHVp6PLH
p61E1FwPYQI1wUBAEa85rX/p9/BUK6RqY3HJ9QZupukJ4tZyXrcmbR7XsX+ywBwYtKRVFZ8TQr1+
xhHVP0L8k0I0hTtHjEHozRHbcBwVTuc3f0ik8LN7w2qGqh4xG6JmHQ6SPz4JxZdEerlZlNAru0wA
ppJhqdkfiefO5iI05c5qqXESirj6YjYW2WMnHdBORfi3VvsOKUErERbF2UC+jdmbsFHpMs3rGKsY
Y9gz/jEEQx3jfkU20cGByPnAw3xy5yJwiWeWyGHn9dyS+JqmTCGdX4do5RV5pqxnJtAd0rp119+q
qPZfubzBCtvn6RQokpg9Jrx5STXHQtAho04lX5W3dEJW0I8T5eLHxrPcrz9F74Y4VQGSfSVYdUiY
ZzJV7e0OXTKQiUutFl4FBEDxx+5NAXo1kUjKkqDla1jQK2wqQzg03HM0y9rPs/F+yS/Z+oWbwO9Q
VNyGvq7guABlRSHPK1RRfRd07cfa2CKn3Avzfu4Rpq3HeURFgTLLfjcX/KH4pptk75aX0UIzLpgE
Nz5e2nCuZTC95vPqZ5Knf7yrKDG6huyfe61EqNZwBTsXde04OUHQyHM7xvvWeK2HS0zykbYohHQ9
txhcpOuX/N2ArJQ32FgCKJEEL4H7dbuouGkwJiS0TlP5Y2SvbKMPtj4DLYj9dLqZ/qcP3X1MWKDr
SR7SylDM7ErLRrvLztTGYwOf69w1bchCZ1PX/YLQcWKkiKMuXF3lUMGpoL4DYrRaV2keW8azyVJy
25w65VP0jW9w+rdH8F1ek//0VREUefKrj3+l+zzQRk3VUzuvQFu/0u669d+zO+3mgkJI6GQw38Q1
mLmXd1Sm/jhm+44tbnpUEyvCig29OfFFxp4Xp+8aa+GA3EjTHN9sAboyQ7CZ1DjXcWaL37Ph1mXG
c4fiYjNB/fmpeX/T/+WNdSq3P7FyCxjYPMWXDfvP4ARWUBrP6PL+52PssiV+gXdDsmUbSjF+NtSi
t3GvYkQV089tu5qcW5NTsuH5qTnGdTDYisYYQF3BrNb3VoF/lO5OmMUVi+8xFx3Qs52w2DFQdyUW
qsERJS9OlvSrmpt7a2WAE1oVEmAScOkYidcJMnZAzhLiX4aewFGx5cEN7pCvZMvWCGDu2+55oZLR
1ylYkozv5/MWnlROJ91pMaWcV0pUuT4M+ryL1X63EUXMSIU7o3uTN+BAMwRSLCD423sUFX7l3pQ1
l9VZX+yxi+JuImkEZ0uS7xkwTi5Q1vYIucFzHTjs4iNNERo417S4d4CVbVX2OvIs2TFwC5jX4qFu
n43lW3bNYXDwImRr0CkzmzzLv+E3jMZXxn8IQtYOhSFDnjt2n16lPcYzPt0+D61kBquLpn993/Bd
24Fp78V7PP3g43UlcDaz3snkhSjZa/m+9ZeBM2tRyYI05As5iTzO6kNLkKYA1yeW7TgbbxZxrn0x
EV3iPMGcnCtersY5Nf1wJ5lgFkoZ9GIMGeOuJARTiuMVqZ435JNiyzCerP3Hom5knTAds7jTzdWf
62HfMQxKXOKs1o+tmYK455Djqm01Bfws5p3le6NdNPLXdb64RNkKK1g1wi1FE8YlUbDdm46QdbJK
bN8KdgHXV3V55ySrN8oBqJggMXw6Op1gQmWpkTbOgVaeHXwNiWpHNdKw0bxTxpPrJK+Smv8G8TLi
N2ISWNz0u6K7ESJyvv2eSzsJF7tmzq08m7TeuXJcc7itixvQVQZ1lb8YbOLQAdIMQpuFggxQCzTs
Q148OzDwh5uWax4imFd+kWXeEqOM75EWgtR3VWMHI+EkGHsLt9iP1jtkFgrIFOezc4/I8c5EGTbS
ATeML2n+1D6O0kQJ0MniUw1z56Ps3qbceln75WeqNs89QxLy9alD7njSGy1kwBpICRr+BEaGMXXt
l9qLjYisGF/c09imlyltI6170FTI2dZJdqjQVdbb8bXRLhliH6+E7LnVwjNlyltJQccwWP4r7OEy
FPUu3dJdLuVbzP+d0JTHua8imz2YOo2HVZDVmgJG636HISfrAZgTvc/W56fRClInu7Pr/JTCGshu
x/8l5z7pzMVnxu+7690o4wN4dSJxUl/D72ngj2LQzXDzwO+wrZHUe5oReTSY5ifig4twL384CayB
rNw7ddtlkly258y4phHMRdSXv9zESnopMpIujKB3oq17y8tHJ39Y18ofH6oGMIjlzU/tuE/Sw0hS
LrT5QyGROsLhxFLpDW7hd0Q8O8w/rK+u3H6KSkSLQmWXGhFJmL4YhwEZOz0RvKx1YhZeVzsF96W3
/lXCOFpZt8clFK1T/obb02uondjcMdK1H2fnYWTAUVlX2DNA5ip4NNHM+U6uwH190xG061OGgKAb
8i931TyzayIcHzCrtcAWIpSKxvzxvAEnvC0+GoRPy0yIEpv4TraHgmKDveFRZeHQccNqJmXUUvLb
XGsejOQWJpQcyVBhO8lStF92ZTcE1jLsB0iHevyhbP8sCITlhj6Uxhm8yXsli3Ab7KDpWIoKjoEK
ObF1l2GxTJnJoRLnfzEx1HtA6/aV2FfFrZ8M7RGdkzE7QcGKGzT0ubM0prlvzsDkoBzI244sXXuy
ydsoQG+Z9rcm9hPT+rEWZEj9qaDg7CKscvsNfIGfiE+A+xhFvrRZ3nMWGCyT243OrYD9calpBDTO
KJsHDzYd/kPhY9ahZ6eNbefPtviyCEBOy2knAFBIdwySctzZ3xg8aYLJnUo+JOak2rnpMTR+lcfM
eWkEriPkAaHcFDZbkLNX3l3tlH3acXPJGgoW1c/LkZDm78b8qGcX0036p8CRht3w4CYSfvK3qRzJ
5wpS7TW11fuRQMuRZ1vR/mb3nG7ijeobecngD7Cc7akMHdntc5a0Ss5Ic2H7nXKrG2MgUsoJCCNc
6OxTfegXr7X9klT/aiP1+/hSMQ4r9PWSC+Gt3JKg3MIZzk9aDfTmT421BrE6edtw6OE3Crw1famE
arlhN/lx2uHszC7s1vS5MdejY7gHV7f36nTnIBlDGasRHdxR283um1X9M2u+A3KiHLJ7ImQGUVxv
vsnt2jFWM0oWmreMMNQd1No3YauRKs8oMTgBOCL5WWjnZgyo1nTfELDd2iKYSms/l2e7baC+WTle
xjTQpuVgG/MxKeV+UtIrXiannB/kqPxooxt29nSEcc40c9yNbQkgr/GEevPRFoex6sME78JoR0pd
Pss+/7PTjcEFsgI4m+b2V8pd2n2AnaOvlhcVce3Q/mn4VR16A6yYDBOgqWc9pdSr6bDlLsiGjb0W
0UVNaqruxm+r9qjYBjbe5sS/SCgN4CiHT/E2bbhFJ2aw/cdo8d0V697W3InnSzL0umU609X/o4za
V1r7Url6lHde/DRNjPJiAwqL+ys2uLoT6QLjgBLpiMt6P7fDS1EzrUJ8kE9vZYGfmqwbW9EHYt2v
TcuSSc19RxiXLFYvpCk0lBtGnI+UDppXDd0OJWGortUdg/eTMJWnHADe0DcHqK7kr1I6MhNoWrHr
p506zOfGntC7X/TfhqHvrJZfNisPvharOas9FbgmrnoynVAE3HVT/2+pozJBeLFZu5Zg7XTYotac
d4mTnrB6jiyJk7S9TyVUY41MQUg7gISWhb0kVJeDPsXIWU7Nanii16K4cY7uIgKV5Gm2FxKToe2J
gW1stSnwERk49uPVWaYfAl6CU2HBOwEn0+ZPW88FU9ZM8rpHm2tt1RnJz9+xMbDbFCfcm6/sFp5c
PA+4wsg1xNGC8GOqpif0IiTuVTuVUkLXR9h+lq8xpFY08Q4T7Iir4iCU7dk2dY+kQNCN6hcLgaCK
7YDqE3+RQYNMhmz8OAMWm7IWrkp/Z9vosohmnORAR/HhzERAVFZCtjlUJAW2brk2ewCjKJJiyNQ0
3GWDcdh6lNMUYUp/UFBuxA8Yhzyy6xCFLRKAj/vROwl17+x15BKXeKVr9FnTHGbJbzpRnfDwN0IN
M1rHzjgBmvNqxbgT2vi5VAoClJeeYjMDyZh4HUfAtFdMtswxBmhepvVv2X4nRTlQMQFliKOtRuyj
Gb1XyPrPSG9z7/FYazjpKcmU9ERZMvfg025vXkpRBztgs/85yJfqZtn160YuS+zXRe1Z5Eo2iINK
2waFq70i8gt0TE1LXfJ6ujZ2IxnUuJ+L3Uxrgmv9ppTdp7kIrJFVKwkhw7zPkdrO9QdsrqDpGUYn
ibKXUFGnJlqYWaDLv7AoIRAL1R46pm63Do/jmN4X64JbUHqGwd6X5hra6s1hiMUbAVIVtk6Gz6Db
K7clXKK8cmgGTfFgidvembSB/mwa28lEdYby4sQXchYA2EYyeArFK7PpksT7QUhS5+2TliWhqSUA
INB3DRJ3GtMDNoYkWnvG2EaG4PKEh9M31rHV6ktMdk//7fBATigDb6siJu3Igpp3IiwQrF7K8Xa5
M1bI5sdbasiMfsu1nSc8hkFcMGmmM6ytPmgeuz5hH4pyHuy3YmJOJp0in1Z/aGoGCB+G8ZFtFKI2
rYgagLXzFqCDtXZiyfBqU/z2OP87AXXaRIMvn9uxPvZm/KMZvMXN0u4zQz4phf6hDZRKem3tBmYw
FcjEfh2P+ljsuonk0pWqCJeRxN2uZpiAqJW8OVHDIdcCQ/DFa3ThzC86LSIqmrFGN58zZ/X0RT8Q
ox5NDhlEdJF5VI8OlXjBDCH+hYQcVTRlZZG8KKVLuNCG+qUNHjoXnjE+R2fcjvn2WyBgWwY8o43+
HucHyX5rNd4MDAEMUhYUjG797oh1l5DcPXe/EBR0je4gvZCkxfxqwL+HiE57VhaxX0nhy0wojImx
t6fcs4H1WZAw40OXTH7O2ltDRzdW9wLEtZXmB6Oogh5tnJFcdfNzqw8kDUa4Cg4VZN1++G7dq5Yr
EAdwShHwzZp/U5+S9gnH11wzFDLC3KXvgLq48s3OAsGXPjxOm/Nn48XEZddTyo4LL0n91aQ6Xb55
JUf+lCqmR/l432RKSAb3bnXwxLNU180c/OXwnanzB85wwhWEZygNCxhrr7AoIf0hsIlyU+6XBtyA
RCjCYdZu4+MyUbtYnPq2YTLpIWUmk547J7csb/dvJvmlZ7TeADpAITHBtoJMtUr6hOVzizkWhu+G
6CN/qIt7FtSF3p85UE3zqiqYawah+duNre/I+L00hE+8m1edEYfyNCTSawl4nLbuinT/3lx0f1hJ
EhvU003O6LTePI5Mln8k89oeIP5Wfg3LlnttbIw+WEXm3T03TWRQqTWiupOFVpG6ZBpvDHcfLHPK
TkVKBNUGj3e2FvV1xpWUFOrdmKYfckiaNwevTLPZr7XbrXgBzA7GXsr0Flm+QR7kLu7hsMB28W5C
quTJVFw78TQKX15iagQ8HEp7VWFMMF4OdXsGjF+w9BjNz2k2VN80Knkv+LGrbcB8a4HZKdgVM1Uo
P2qnjOwmfyAvJosgWLGm55jbCEjx6o3p3cJaCmcB/jpOgxjKPjkONi3W+OtMCkGNhuM+xUA7yGtB
xEpUTNRVxndTqCkegikOHDAoYKXtf1zD1t4UsAwQYjmGgZ9Tvc1Wa7jH5MYlu6JswYojHBiYA5oA
kTSkCG6OH4lyciNrTxXbcYxflTuRMv4zfl3tTAwxC+v3pHxcmuVE5RPe5Bda0R4ICAhLvOgdu9Mb
eOOm4eE/iBLS8NUcxgHDj2Sv2ZLFt+orBj55TUN7RjA8NvJliUACHFTqWWgutcoTw+SPTT7beP0k
kvV6S6Q6VclcPhsOohRtVl+rjGaxel0NLps+zyFM3+Jhc/ZVI4jCkSPMWoz5rbSGOmSxhTnOcoNZ
wfUbpw+z1tIbkg6/3E6EZjxmU7kv3FHfSZmD/kmXKVJSmHgLSkSvmVlyAQUJJOFcfkzMkr/oleUn
K13wMjB+RIOqU16yU4ePEiX6tUOS3IkJeSOz8QXlo4YqSTykat4fRbd85wykoMD1zNMWuQD5LpRn
nEhrgydmy7DvQMlWafZqPTStyyDQLrSkvC8oX9bknLG61ZMUC83PxsytylX2/aidCbwS3H/uzS1F
io/ToUde7m+FFcNC3xDH/63AZD/2xGwAGAhiCiGbc0EnxbsxYLFCjEwSpkIoGHQtEPJfSR/a1yj6
jBc9GffzyM1M1u32RAA2a/nvDp2Dw6+Vm19KBduTNU/ZoI9QA8cIitShKvi1dVa9ELzbxIQWy7+d
kG2LmL0pSiTUy34grdz8rOqRyMfpEJs/Ek22YqLLcV9EjsLe8hbTZn3nek3CxU8oqkHKy0I/T5ZK
xOjTX7od9p9IwF2BjBOUM3My9nxAYXj632vzKzfYPY1nLti+fa7aN4ehkVSHw03HujXHJjZY3z02
6eK5Crse3OuNSxGL2iWTNJKxX3V7Hctbow53mX3Hud2ytIOyGRTq56yuTBrfGoa2egG8FJepEj9b
as/G5l3WjHa5HAeLqcFGu7RwoYMmqPjWBrbnWX3S2n+0EArFQbZyus+IDqANWxeb60K3iXdP2egD
rmf0XA/HFhnOis3HnGe/vDJxWumBxzs1OzHCMOOLxaxeBZWfjvEOdshMp2+bn1I8tTYm2Nz00jWy
WG03W5jqOgRH/Nn5wVXikCLed512V4EuUrgdDUbP6S9jUb8a79A7cOD3PrPZIvtNcxAV7DQkVoDi
k+ikwGwucXe+LZAUFhzIj7vuq6kwHrC9qFi5qWWoT4MvFGAoFGggtqOFr0ab7mImp0SPKfa7ywh3
yt5bvprF5M/wqzSIn5summQWOIhsb0pMe6WKeNsYSpviDGEBs1cLaiO7JZOz2nvPh0NXgXqCXoXR
44b/FCcif7T4oX2I2dtKLjusQgtJBiiYB8iWCpYK8zTjFBjp0dvtSQF6YKVloPQnO37WEIvYnPc1
4J+lfK6wHhW06Gl7XefQ6H+2Dhm99tClv112HBA5oTMq5vvV/Ysls9UEAyY0ZcQaRHN7+mx67Cki
E5XturcQT9YIjf/cAVv5TePGS9zTmSvmGFnuPwu7ZL4x5FwgEVh/akpjOIcjIe+SFr6rjzmWSuAK
6rKLuc6mdDjGeZjeUv9eagAjkJ29Qouy9h9KUK92aJv2jYGwBnoCCkGr9fDu+RVHtzg2jNzSeLeZ
KJQNcNEcJRjTlC4kxBjh2EWnZRmc3YowrQfrb53m8iehmp1GiCbN6zKfVLKi1x1+svD26JAq4eW0
QGoHUr79WnCC9BG56Yzjjjd+WpLAfHuQax1V2ntf/OOi9bRboCanpZ41tCc8DTk8vI7STvhEQuvF
82b9DXKflJ8mgs/ut8lgp7g++lOrMgIlftFbhCRm14M0khAQ7K0mNKJkWbq0D07zZK/qsBcDXUnf
yZ91bpOg0YR1EKtZHmyHoK+GXW1n1zRbdEKRGZcp1phcCfqbek4Zm8eCRR9Dlj9dNT6sTUHCvGYT
awkzvrrmZaZJskVmvCqZG7Qzs3atSxbcu+vvf1ydx3LkOptEn4gRoCe35Z1UJdNyG4bU3aL3AAny
6edQ95+5M7OpkNRGUlURBPLLPJm4ZfDSE0rcRHH71inGlGldMxBQAqmGqXkdoCD75V7r4J7RtvtL
yQ+ryvxtVVjlZtRIU4Hx0HpV/OgUv8NoKBigsVQZjiSp5Fk+O8fhu2ymV6/g7ok9jFfwoQaaS7Xc
Ux91wT6h5Rfc+rvJYPWrbKEBlZwUHMZZHCyXggHFgm8kwtwSyY13pVirEdfMNTbb66R+CS57hx/E
9lMmIQ9mysWAfSLk+zCuQLi1mEgDdU7Fl4YcV1WPVX6huxa7JwOm4JsWGl/cpjp/nggRedV86qzv
SKJpjjWp8m/pU1L33BqXoPjjGNlDytOLJ9pnM/+Sj1hdPYJPaqvIfqdYaUZv2PhKrjznscdIEhNT
SgqSkfldpV/CwbkPww/YQjQ2/AwWl5ujXYzoyM42T8ZLRyYcGMUp19hP8HGPt1oM1cbiICtT8V50
1v1cMj+XHWfmOQrXrts2WGNrlvke/1vvrT1wQoURmH+QW/eOqwiSAseJkvnWpv0xMdjylD4lQBnJ
1F1cu+65oB59z53/VRqbvmjHq6vsbBXMvDhx7x0y2qP27JRjcksXkO736cB6h4+Im585MrHKvadC
svXyQerVhgAP2MBNDOnqxf/NecVqXfwLY0a4Bg5GQYtZxJizmVicuRZovEJr3LVwqYux1zugqi/B
Un9kqS7ZUh89Qg4kom4rpAtG44+Rc88A6zEtpE8urgefvTi25hJPKQVkDmAp79qVaOVlC2Adnhy+
wpNZWXozjom1XmzHvZ6ouZmxn2OPPkBk/wotDApsiM09e7pj6Pczr9RG1cZzglc4yK8AsGrIKyqD
sCeZMJUfsEhiDplfkys08mu+MXp33vd5yzg7L/4i4Sx+HGyZXLYMVPiBeDYI+ZgvdeqOvIdu/HIp
u71AI/inuy7i/t51mGc8hYEvNWgrYey5gpLL7c6GQ29nJj3FPqOZCkEiTQ5NWMlV2oICDDu/Ws+9
EQLYihE5Bg/JCTl5SX4ZsllOJ+wUY6H7HSdqwHg5pQrw758IYhzwS7CPwPg5t1gT6pJbf2fW75XM
jiQDT7HDnS9OhtukPfviewVPZENLQxYeVFXioydQnKJs0GrC0SFmMs29z0yxO+gW6P4Qpeefz51W
0NVs5k+TzpkOLg95YfSc1pcPf77481C4/nSinRE40c+HP1+UrcEoxR6uIUXwJw4fo7v++XDCblPB
ViLC6NVZt+bAzk6mZqbZi0qc1PKg/Wj+5+Hna/9++vOn/+9rP38q5fi//1lTzckp6E41gXjuwzz9
p2mIMLOYfZZtDANdw7flLTRj0gopGz4Y3HZ9NlqR/edDUfp4u0PRyWPQRms1x80Z52F9/ucPTJZX
QVphabIzfkrtXKGm0z8PQ0aN5TjgDbaI6XST559+Pmr+56N/Pk3d5mjjyDOyoTwn+X8/2LaZr60g
NjhbOvnZxXKFMOuemajNe6zRUTXJs2UYxAuXBzdj1mcvD//va1FrFEejHNDS6Roauf7OPx9xjkeG
AnMC3affOJxrVkC9bQs8ulvvu0y9j5G9lBonUl5UscSl66ja1VaTHRBAbzRWOGcS9Sk1RXbqMnsd
nTNYgf/zeaLj+Zy8/vsXfv7Vz19VFVdJZHrVdqZy/IKG+58HNTfd+a/yGTRFIjv/PIyhzUno389t
ngPmowrhwCG/sNeR+JRWZ0FyrIjVBBRwwal3n+YheG2kxM/AucRyHoyqNO+jBP3DyLr7wfa381Jt
5dgyPTG2/bDIBeESw6GOsSXYj5IDiEvX110MAuVOWeFpliYOZTI6WyqHZg5DWXLxMusTg4676x3R
rwhYILSiYJ5/Hgh49qhABtYH1bRnnZYBH4I8t1QV0uyyjvyOOq25/8rzGEKpjVkGr0Qfga1t4vhX
HDktQ7h8OPsMuBCs2MdXwXgXdR34ARRGcEZk/EQznH8KtFpjKWfzxKH05yOYLmwFva6Pns8eLcRo
2ngTSeQcOc5M+l1d2XvXmzGMibbb6rjwGR2raxY58BvHZy+BUhHj964GThXW7CZ7y+LEhtcchFKY
YvTNDPgIWQVqNdyZht7UtNkdnSrlbGZztpKGdY1pe0A4F9DAEiM5WZx6V3POcCGY5E62YpllpI9V
iGzWzxIGWdyyGyv7W303+9Jg0z4m2xToxzY18TQGBTJZS9NwUqx+vrXbR4QfIuFSUEMWYUzn52oi
NjgBDUb0GJ49gzgL1pSfvzi1yOgmh81jZeF2Af7o7d0CrXUIUXQmQkkB5xm4UWnLkK+WOw1nZJ92
0OcatKYH2BbLbr587wS0TVOVLXAYtqCZbXiHkhbPW2WwOfXbudyT/5lvoQ9B2i4Bik1yfqf9e3yA
HkWVWXSfW/10sPCmJXP2XRcAyyrTzG91I+6GubFfeS0gD5WNv05mRpOO2cR7trRA8j1ILEORP+e1
7rFyLl7TKP6ulr4HC6twVB4Rh9D/KZC7y+zJwICtX9yyy3d9MUwfKfkYgIDdLZb54wTh9pGWOkqV
DJ9ZgvIfpWUPewvhqOHJTrTlPUC+8x58nLecDe1y9+/X2mxRpS0XJ5XS6qp6gRFSyNswM78n906p
KNIIRBse+jJpsSDkj5YtZjJnfnL1ZutC+zKp0ZoTKwg+jrNmLPZlE3YXSlDznSk7ZG1HxueShmDq
LJJyD3yJDr8Vio3PjVAml4Jmyws7bGHfDbnnMJiGe8gpFUnNmuK9G/rNHc6Z5q6N2UXUTRNuVdGh
qrDR3vVSWyufZrX7VtJXZzlut/cWSa3v2vouilrcvL7CEOMSX4kRyzeNUvrChj892llB2QLvxp+O
hnnA/GFSCZFhvQUw6an4y87RzeJQmWdikwRRtcV8tjLoejX7i0EwXDtKXJSkiElZSjAmVEgzAXUN
zXguzNS/JSZT0wiz36HHoh4SKHzIi0Ssm84kl7v8X21pBRvXcW6yparqp/DIMqR/q1zSSQaMWeWI
40+nhs/ZiUmqz+Xyy+0DTKk9bQIOG0Dgsf7N99z+Mfej12IhLQmTcQ/fQwQyXbtGYpzTNiMqpAIL
JZVSJsiHJrZixrxtdq9VIs5D/9h3BTpRGS5o5KY/C+n351xPM8BfWsF/uk1+Wk60GT94MXluXmpK
pqckurdz2gEsdoSbwISFbeDcOQRWsiai6D3EdvjSSPo8oopjnbW0rPUjNcZOcBQDazNe9PHIjOQR
3GV4CIV3V9PWePjhnUxtVuAvmp4HrPiXwkX8yJS9TeZy/myC5nm0CIFHmWjPRlpmz2FHwAbJhJc9
/8VeqdxG7CKOlsiHjWnjRGnp02gYoN6gwvR+/ByEqUU0S3dEUkt3r1rccz+LVOQimpcNzEA3sR69
tncOMhg5AmP7U2QJyRr63QSOt+TVpn1hPLtOSseH8LeRiXPI7QgS/tMHNvS8uYIkn5GDmYENMRwq
4EupmaX/vL98UjyGNaoTyiMOzFEnd9K49C6F0pBv8QHqqG3eR9phr7aLbZO+RBExAxaU4gGU8a9t
Mhl3P2+oMEcOE3WmN24aU4CIX3McQqCiZdBv28b33lK89Itxqjn0LFzXzjSNfRXUOIdHs7jm9Ape
vae4No0rzUt4HuGrrs2m5dPlawF7i4MF7mkVRsjFpsftc7Bt/14uDwkwZDoYZ/HPFT0Nzl1Q0w4n
FSZ6Xd//XHDzyBgzK/lvg0ESBDH6S2OwsYuHMMFCECL1OInVX82xBL3Im3PFIIw8kBheoiy3rhxg
rCuAAnYDVfnDDt97hZPeSzik+EvT7J+Peumi5CrMkMj+21hHTEtdHja0pb7aU2/iFLPsTeB61jEH
FRAnnbXWUpACHAipaz28aRXXYMAwswWoaLkNEoT0DChc18vvtRzaTdzQygWkFMHV1Tc5Bd994md7
LyiiMyiLQWTRbmqmv2Fixhuzt3dRJChQAoS9SQHJb0o/d7bCSHctXuQDI7CbveDHzEmQbo9KXNRx
xAB0JGKvl3bxIAyg/yCu2J56y5rdQPnPt7BaHD5Nav8ayoAbCoruRA4OMlp2IK+dnQoXs3Kfu4S1
uPXDnmyOEfbcve8Mu6kcrxrQV1j1R8y7bHQm90Yk6rFV86FPovVoWubOWghujQwf5zR+LmA66P2I
VfqURh+OW4ZPrkkxIpCgbF232zDFp6lsqujdMolOXkTTyEQGraKBllVlvs4dFZ+5nSOWNRCUBveh
rJvDHEBZ6vBujc6hcsHJVslU70pGWNDiOGBo47XU8o7zp7oTi5mkDQjqGOz5vTG6VjzTvr2YRWiI
14G1oX+khnERXAGxDoyWUnkah4kA3XWyc+5wrTiWOmcd7m6IwYBNJDl04AIePr914xdXWgXZZuS/
wc/E52au03UOzwsGxgvQC0S4YttwMvaCSuAN7rN13sWfVlYAjm3xEXhVdA4HyzoYwXLbmb+GODsK
UK9UMMztRdnjqxnjPmvM+c5sx4/A57Qle8li5OBfDxS+W9E0q0w6LWx5RoMOlttcE37LXPexSr2Q
EdNoQDr37wRXzRY+qXWaasdfJkqIDfklDIMn+KKbUM9/rRTpHa0Bs1ei4nVm1JDyi9fJg1SCWQEy
peidczzZtDga25418sGuRwhofX+JHfM+ps/0ZSxgc7olv/rUPITBTJew8N1rDKNqPVc1KjzOsVOB
0ZS7tcSbVg60fwEH8FJr10MFQGdMjonTqR1jjsVN6y11sOF7YoFtmXJ6sNykvY9Q0DFmWNvKVAgu
lAAEcffQZYXxLqidtgL5VCTWtek6+LVlfzII/ZHEtuaNCF1+3DG7sl3rDqTLjaMS46kyBeQTKMin
0Z2fdTFWTz5Zxgu7thdlJw8/27+fTV9kyvxkBNYX5E3sJ6PHBrau9gwgNC4he6+WoIHwo2I/mVOK
WwBPupsqHKkAk40gY4BV1nca2yBjKrnOxLS1vEHtGLf267n4ErJ98RLAA5EfEQTp5FYPD1HWD7cg
tLep1dQHVeiJ1yckVMMpdBAevJdp+hQJ5Xu+0F9YBMj9e6FcD3ThbsakXcRq0mkNgKGRnxtfrWIH
T8QmcFz70E+/zamjq7wrH3nC4e9NTKuccAy2PS9s52RLyZNWlJT7X37twPfSf8ByY8GaTtK2KFRM
/XdTxNaGFmv3TiiXOPp0Vtn4Lisj3og2w2A2WftJ1zzflkMwduz+GrAYNsCX03XQY3pMHmYXP1eK
E5W8SDtsCkQrMDzDk/bzeW8opOVMwb5sLBqqy7dksr5Nx7dXRdbYm9JC3CoFxvsMS3gE666dmc0p
3MUBK+4mlCY+ct5+ZyggNiNmaWevPYeIrcwosapQ3v+E063qi9+1VRyUT56rMnlRjdKlLcA1u22X
MegqSsBuWMh3wurEZg4ae2UgJibwiGDbVWvfyz8sf6LpKnsPGaruR9VjCVDtHWVWGHNkjQdBcfjv
jecmhwpHcdWbctVLUsebZEKtpcfmqZ+hfXr9FrVU1IV8E5311yxH8PeEvUOL26Bg4wlXpOCe1RR7
t7XVmZbLjTJBgzjRNqFhaitbd+cOWbq1cadIv3qAN/ieuAzRBxdD4RgzuA7Q5MlRsgBC31ineXqa
ZEaHNOjP+hssfrSvstZZCRPMQBj/tfPyLZ0AUQQJ4ShU/EOinHjbhFB5piD+dkaLivWcGLxjmH9r
L0FmHvWn6Ru/qpGWtLpiXjOxk/Gs5GJ3QJzC0bmHssC2oK7/OP2b440aa3n71YZs3qOJO7hhdh9T
xFbH7L2tp2pcYfiKGpsd8TAI3BmIYBSErT0ruEhGxPWUVHTAQvYw5minzQGGIcgl4O7PhscJXQnm
L1X/xoGHqM7E/ZPeDRAb0ebBrbLPrmhJ+sYFCj8LfOSNb3GyhA6V/zeutb2PC5SmjPSZ4BQJD8R8
NNPfeew9S9/bO8P8MuUMldq+tFEWGBKaLcMU5+j4eb6RHjWleZb8okyVsaXMFnj0p6sSnPk1tjcd
uNclWmRG1s51tFhVUfeQWS5SXdbu07RncQlQWakq5I5XTUxQTLHrGoL0o1p+rtQ5+g1xm6DAfaAT
+8WZEcY8V29y73eXl/4pXMa+c8NcluN+AMygEN3W6duXjN3oFhoGBcDxmb6FTZdHwNVZGegTaPcA
Z1K74XTHANht7GLHnoo5s4ec60/E8Cwy+sASSZKN7Qbz6FOm/XOMcXAIZqgIkUR7G8ILqjPB3klQ
7zP9alpC8l1ScL8Z+YaBN8N7mCjCDDm3FFH321ncnNYnKPmSUCPd2zamHr/aurr10WkRMxp+tDJK
3/QgnydunYBfvEOQiHYbK39fs2x5JeciEvnAa8DWVuUt93yaaZN1xaFfZDcVQPwJal7rrOLUVjbx
n4J6EhIAdLcFtOiSAgDPQXUzVVvMQ/1DZD7CpRHrIeKORjty5SAYNNXTSK1UZtAyY/riYCZ/4kT/
ptYb83KKtZ3TJ7VqWM5Z5vCwAjwNeyxnZlM8zOV0qoTYZ7RdPqd4RkcOYTyTQOmrEXxtVHJ34a4E
qmd4kWDyjgnqEpcxw1lR4uGALQYXdAJ3Aj7ljPZlr/M22+i8+OVU3QGj6ocQj6NsnpqqApNA++46
UPYaX/nyxOBM7KbpNNSsP3TyHESbDDsV1TVTgu6BtqX3IA/FyuUmter76lx0Y7kt08+pyr2tbQNn
cSf9IFISC1Y04G4GtMZ+tNvTQ3tgV4UOzP2760W7k5onqfXpKNHU8Ag4S0ZIus/Pn6rUIbZUSjoV
h5yTa1gcy9AhCug9Ng3ukSDr/6bRtFJLmpDIGB5FOmRURtzUtU0Pm9zDyCUQVR3ZjLz9XWSTt+sc
BR0iemLKQjZM3+Xo4hulmKS0Y3uH5PRAoXFy6Jbnb/Bh3Jiag2gSZidIrW+z6T0nVDDl0sDnoNU3
1YHRxoPBG0TV73xJ/dmO3641AeKVsJ1Xy5I2+G8aN3Vj/VGyuGGdkwiLsO2mJL7PbYS9es6udiNo
iIjdnRF7r/yQMxPC7K2Y4I+SpYHz58x3gP3QywIT1ZALYD835sbvCLCS+j37IXNQ2FwjDedpnFGC
Prrg5yEmNcsOD4hPi4MF9lRqTuZagY2YPMhetsPeofbx4dS1QBvBkgClE2fMiNczJ3sKReR1CBu9
ZXTAG7lr/SM39WPR2FTu5syu4B7MVAc0vJ0C21sKbdUlZJGyMMQ5lf9mRurM0nxWcfg9eQzkQCLi
coMeNVnOE0oboMMEcLKTf8yz6vYxhYBF57/mPr09Q7XP6q/YaO64Vj/aH0QP2mRFyoZAE9VLbiPO
QWzdFZm6TPF4qyKr3Sbs95hsumwXCfPwm5M99hmiuDioSMsokD8tNLA+99azP4IGari7AlD4IAaH
PAJo9mrY3u+xbz6HiVIFJqTwrDFQ187Vz+LxVJbH2g0IwXSvE+NVXkDvk6YFbF+z02+0EuvJYH+9
NrhjsCco7Ht6nEGmmvscaYJDYB+v+c0RRDxN0skZnue++YXHp9zA2ydxa7ZiFdKdcuq5q7Mx+8B7
BrQjdoAeIBudA6npcRQwnfjpyyy8lXayqUdSbGPQwDS0/EcMwxhJcFpQxzq9hkSdXRb6Ql5Hy37x
Yn5/k61xZDCYm2EIVzlXOOeUCRezgd0KCwbjtMept0lN0DC9Eo3441/cuWMFLhQtPrnPBQRHZzMX
Tntmk/TaaYbx8GC2td/8qjgrNlnSHPKipaET8IpPo9difIOJ0tMObX3NBMakE4NpTnMSNQmb/9mh
uS1edr2PpdGxFviUdBlWixm78sx1pqH8e0FWbAGxJLjuck5HwBAnB3YY2LDDPIaPZkKiwDNoAhp7
N+GboejWsodh1uIU7THGdajWOdophQH8434ID60dAWwxONKpzAIFEryW5sPoR+wRQZCsRJjj3e1e
g4XiYw3RS9+rD9ViMfAk6mtR7+D+HszCfuptPdOUlJN3MvnXkywxxzt6r3up1u4qKzzrvkvzcxRp
XMZyogpIu9cmpqRWjwIzCd1Y5mizmgbxdgyKV+4ZvJHj0MSYqXkzdt4ZibLdOqF3tVp1Z/cvbm6b
kPWGTZiN+OKDchcP6QdRL7b9Zv0YIThso8y/U4vbt06pgoN2+iRrMElhYWP1jFDFp15cegCKESaY
fRhbeNNK8yObGcnT1XcsBxZz1ZhHLkKWlYwmxMT70yQ15WywVtiFsFjLnqarFGRlg2JVBISXI68j
YRYZPMPuQMLB7Ro2atyrg7l4ZG5HDCgkGgXh+ZlSGU4ENnrk3EC7suPfJbIge0pIJ8w/nlttXWsb
uVoQVKbGxNzN6OiofM0+sNCIRSYnEk1Dt2eF3YVGGO4MHIhCEeI3HObTkR7pLKrKuz5k8un1JdR7
zd7K7TFhB2njHjIUqiLmzp50inAB0CgzJfkz2cnOzitxiFpkecVEdXbUZ1bnwKoeWtJxa/YuhKxp
49rSoHYuU73j7EcTTfxZiQjTa52saipIWCjA2NUjaIeQ1pfCZyBZ5agzZsn4Q5cwKqJ515XxS4Fb
IV+m61EFUJubdFxsmhIPHLwxBuznMgrzbT/gQTWT4rkKOLVhSMWmRKwbUKM/D+fEJIAS+XAYhVfd
ZG78EWVjkBvx9ToOmofZqC9yND8UMhpk/HRaZaF5+/kMUmC9qQp4pDEzhY3PKGXVp2NxiFkyI1vI
VeBj3Oonwo4x9YaR5/FER+PO8iDzNAUjcVtk37IfQdDCtetx1Ldp8g16EqubFcwL+fGA32b4pazm
xOauOtBcmG4yl3ib1eBpSlJH7YSHc1ZU4MexM8UCv9qUZbt5qWWwfKiAgxkcqbluNqnglVMxGanK
GXf1IO/NdDjhiTwORq5v6aS/W06m7AvsNQxp7plLWUUU4c5ufH2eciJjrhypkYNOiykSS1DKjWl5
e8BuacDaLJydmu0ehd4fqZJ6Z0AH6BxtrmU+fKdz9TpETrm1ja3khMBlOs4bRRyusdjXjw6gSqfA
7JFh5gmjO0ZFjB+CdPFok4BgWaRiVoj4pYT4dOnn6qNo8ol9k3wItJefvY5uxKDFagdxMM278o4p
2Wsr6nHtJgkEIQMqPVIq+xccOp097x2PZyMrjVe2mtOlCnKGGjOn0CAxmKZwydX2dC5GL7uxqdQ0
+a0mHZnsxiq9b4bywDb6bEiID8YsaLL0ZLLhP7Mx95EOdQ/STA41clAPI4ZrHyTTnOo9zZSsJva8
yWyf3G2lNlRhEwEqKUKyQ95miSzjLRoLb5HyNAgfaSZxN56C0+FO/C4egIROAR2MSGOV/ujg5aN8
BPAqDUyz+N1wXSbCSFh2+T1E1T1FsuUOV9UckTD4Jc2c3ERBMmUmIh5jdOIun7KqEh0oxy7gNqd3
sxGPxymFMzTr74mJ50orivc85g9nYdKOl7nxHT5bIDnZ6ximNl10dPUJh/x4G0MLIt/R9tNm7Bz2
2C20QIZrOMcov1HEPXqSMVRP40EPk0RfGlqqyLikj8mI8wgWRw7rlh99xDYJmn62MX10zbJg4Nah
eox/T/+U28Y3joTpwfHaZ682bWZiyd7RLM1q8u+LMr6VBYYWh3EfGA+Oqi2YLRXTep0R+eraj4Y6
lFa6cDz1JpypT2u44061++VE/B59BdFlTBZioptvbcf80G7+2FM/uior9avzSJTPFZTYBogF/iFW
bhQR+jzAW4SfQRDhMrTuvTz/jf/+xYi83UBVxMTZYq2t4DpGS0O7Jhk6AXxf+wL3Qt+OJ2qjyUIP
GLIq9Vyohn42yaAQs/puokHvl3Z6cM71dCQzc4dlH0O/quU2p/p9LSvsvSjPq9yMuJOAG9xZEewS
3vfrLPbWLqb50UdjT2Ni9X2dgRzkcDUQWtgWc4xjXQ37gtHg2u6zpdS8W8xJy98IyFjm8aM5CG6t
OEH9RbINujPjKr0iOMiqnmObtCS0J2l+N12Kz7WIPso0ucwtGQMAnL+JK2Ashd8q1DsziA02BWjH
QpnbMfe+pkI/YeghG0nlaY+l1ZqeCub4G994CI1TT2vAtogQe6uion6pbuq1l5qg7wpYef0wHMso
cs8x+/QqSmklYUHBmSVJDWDFnkvOy2ZHw2wM98HtYUMymQnT6r0UiKbDJA2WoOE0jwGbfcMdt9Y+
HZtkHbV5cGgx5IusyvahyD7QixtIEHBspTv88ZdKI49Qnxj7cg8FnPouCBq6hMNWVpjtWyJF2Mn5
lVDy8b9TZfLtF1EIwzua9/6Yv7SYkMey40ZdAU7Cj7NNB8pLJVChMQgReuUtr4kMzi6TQa9GZDGQ
rr2GZKPFC09/wmE0AxhuWOJ4wSzBS5J7OTHWnAMG7sPPlLgIZ9BbkfhoTp1zFZX1OlBSg6PY4qnw
w26F1TpGQZ63XW965KWqGosroYMJZyX7Llo0J5aoFF165UUuW72GIOHgog9FpIWTBNeYFWOSoWmg
v/aJ+YdGvV8tLLHKMrKzskALkPThVSh7HCL67OFmXDmOfi+qnByMk795TtsdnT7+FCnJSoOTsOrp
MYWF08lmOFiuuI8m/1B33bNpIUkzOgSgEN8pjruEjKo/TRdrgFjBu12Gn7SNgLZtriLInlWCCzo3
2gqEUrFmD7nvbdBbI7QOxkpM5V1uq1z/XBqCFBHhSgae427wOtJDQU4qpskwMKAGCewwFE8Q3AXY
G/ggEUEhHx1JfnkYDXZ9HLFDpsQE1QbWu86Gm6Cvs1e7C//7wchJYuU4hU3HeekkZWmz6xfUHn4Z
0d8i93Ab+SYBAlRKIIGkfzvhg3Ckl6tN8GTFQ32Wk/2desNvOWA4TBqtKBxudkwUcUWH+x7ipmc4
H0wAP2MxRLztIJ0DMy59bLEx8ZgqYivat19Gqk6GXYdH/DxXL+6a8yTZtlFy82AMxPikgUwb/8UE
cqbLziGZkH4RYXqZrdQgh2RgZ/ffcZNx0pzaY8nKgbbqYM1lytKRClkPuoCMNbyE78Po/PU8i/vS
ELC7QhAptPcZsYVfD/h78hkUL+kKG/9itM/FnKybitHQiG2a2JfeOT0XbtMNaFS+Q/cH1WesSr9o
YGGRORZcBNFA0Hy24zs8PTteCHeP+YDInZhYwEg8fEPNgFuoNDPG0n7KIgZJJdK+HyCsU7pOlrT7
0AV5+dEVtDRCZvH4FXqzJvuYAXMLHTBn7ncVTvZGRlQd9epccHyksDl6VkFgnqU6aHiHp95qdqCg
kqMr9e+48zKGaqGP8FKtQz8ZnnDV4xIb80vBykyPY7dvR/Oaq5AIXoM7s8Obu/by8WSALpPySXWS
KjUyj47jhoxJ1lDAVxkGIpwsN7SkI6UQgPRayN9K0LuqK5h1aTH+Cjuyg9IYXwrUH3hs4dXxxAO9
6QCZo+CLVRkt2J4xxkzcvHpDYViKtbGJmo3sedvMEZSBBhmJrSMBuiuA1OmT6iB7k6mWlaCHa18Z
Klozt5cHth3oApaTbOyw+qoa/oOkeGmZlzLQxKKVppQsGhJkTtQeoCfSSOPkp3Qg5Jmjhdlpi3Fi
aP9KROJxNP+OBly1ilWUX4G5dc/9pJ9w3Fgd73E9Q5sgYuLNHMrc1Nu2HZJ8R1RyZIq+iHtmC4xP
o1jVetoFBZjMnmJFAVt9y5Tu0gSssMqjLhKqh92FROZivXfLut6OJV3qFjutdMA4X6US/N4oPkpP
A+sHgeFgGqtQdkb0FABwbbDJdLDvZnA6NQeMbZUZL+PEojV7cDCI30B+QHMLsFrUEsTXOJev87zP
8vqvHP2TFfPdCtfeT6Cs+EbIr7HD4I8GqsqYmZTJ6FgZ4dlMCX8VmLPDWHhHEU8PlYY3YmLaWfmA
S2tRvbL3EFsdkEDC0VFitZcDpd8hvUOFcJm+979k2j512ImAVwBykhMKmbKfOF/tlW0CgW/LhR9R
nTluIKrY7tbg9IOsQRJKY7qCsXKJ5vmZlYbCt4nugIwVvU89wZBnORjnJBEsiqgng1XA7dzjwCac
cqoAfi0cnJVj1Q/UtPsTWG0vvYqMMMcwv9XJuzasozPgkrMEp+SqUlx9jn2XopqywQLhXxFncale
MGxGMDpl+s6cfhcy6+G6yYPt8uZoyMowySpxUmh9l9Tvgjvk2mHixH2/fbNQdxqPnGCdTS9psfT/
KFaW0anh9K/TBJR+pv/wU1yK1L8uIeBR9xcg3L9aGcN26rZ5Gg6HuTJIgqJpFw7A5jke3/0unKjH
O0wV9fAGYm0T+TVYW3HrwuuQhECD0v4lCeCKhk9VMn7l0PV3zducsVtpJEBev/HurSJ5Y9PZrGur
M7fKeWMFNfFEjrdZGjcDdChmF2Tn9p6L8Oxr94CFXWEE9AjZhEzmxyr705iknfFZxIuMYLR6l5gc
tWcby5EZoiNZFvRUH5CfKexPRmYbI0mZiKbVwV7YrPmXRnPd91XNPmskATckKKZVuEhM4yFVrQ1c
a8+hCUqW5QX71nXB+UoQxbO1lEUtk0ZpvJhFE5KeQQmK+zo5Gs2votCgyaH2WmyZ2ERBGbEZyjDF
2YsOxnM2s5II30EDNOXZZL44/Rd1Z7IjN9Jl6Vdp1J4/jGbGCeh/Ez4P4TFP2hBSSOI8z3z6+uiq
rspUApnoRS9645BSKbkHnTSze+853+nxTqkhSFdTNZ69IH0kXf5nNp9KPCkeN3lEZ3JVhx5ZnS5k
dXugQxvS3uGEjbevspt9mnnnxmy7E9bSpVAHuEgX/+S6+k2QxkpwbtVvYvvT0KD8PKu6DKaJQyPo
nkNFv6Ds81cE8FibfNaYmW7rTZ35a2HTM3FoRzIAGJhBOUxpBtjU8NG+6oT5EvqDb27Asclyx+eU
1tE6HPoYdgEdecukq88xizgvB64tX3Zd3TOUQEjg6u+ZbZ7d0XO39HjwWNQ4noln7MJZr+fK+moH
eBOx4EoMrBRLDKGmhKaEwgoV5cCRxioB+e+mrL0z/91gyb4Z9oYx/QhV/RaH1o7C5nEkOaSUPt5Y
fc+T3aOtokMausDbQos2OPZB1+/WDHR6hKs8eabck+nerhyaJTlQ8yDKbEK6fGNHXIkL+1Stx6y/
V4ms7o0On6MO60PGjNPOmm5HvOXFrNpoU5HkzNruH1yr/BwZERgTI6s4dBAFd5ge0/6uwJhF8T6C
D8iNNecXflIzMQ9C0++BTENAeLOWHh1np5GfqOlsLhLrAREGm2Zmmg5M0VgXefwZjsZDXqRPse7f
Zh/ZAD3hz8KTxablYFa21h7dxWdce8kBKfsmxWsnVd2uMRM1JInaGzkC8SrDr6QCOfBm8rMFRhUP
HTGMTY1z3cTmCDV/usla3CtNBWjaQ8rPIOs2ELNx7LTxgiiHbEkFzXvo36doZAYQvgjAt6suw51h
Ps0TjQKSx3DvZyCgW1oCA+22eSR2dSZ3zyuQzyZl8uYnHNFrxLWkL5kfsp7oCBFXybflfM/H+kXV
HNUNYhsx1N6XRndsEwqQYsy/xC68xcz8IDA24ZFkwJ/UodpUVvTYq7dCpPu5ipIzovxV529MLNCr
BENX24DON4avvTI/8rq904l+bUwOkn2kjkitIYUW6xELKnX7VyzTT2aN2qfpJRhRK96oAs2sySzB
sTsKSVNcGBP0a0nPZRNxYUWnC4QV+V3NlmuM+evUWuXRGfgFvaGjaQ93UYX+uwvg4s+Wfx9b2McD
gEpY+SBkmmPy1AmXWSqtzbF98T1ap7aD9thLk/eqILsiLisOYlsP31+I/7vcdjVsHOwtOMumhSkB
GbhPo7MdoWDHA8QCWY9QIeCQbK07oi+ZtC+mDFlJYJO6ePc0jY9pegssUJyyCE8AYcjbo7W/kd29
7ZBw1DFEsLBZr2MfUIxrmlTyU4Att1t2UJpfQ4izvSH8crJfSU2BmxvRNMrekTxW217wTnRFUK+j
HOX50TZ/bDfjz3xKLh7Rsjcymy49ErB1VMc0cc1vCBqzk/QwutS03bk9YXUoaxsm2N793L4TUfrq
PNET9PZgTSEgx4gXiY5yi+GuHNv7ObXLrcuRXLHfcbycsf4b1kFljHWr+G6ol8PNFDz3Ktm1fa8u
FpwmW2LCdjv2eBGik7Oi+mBW8U+zSPZN85om5RcnbEMoW9194fORsmGtPeejVCw3FVLNdRq2S+O4
5AtW3t6X5k9/YAQkq3ptDjG9rQwKUoBWHGHd1u6sJwD0r2UHhwlM9Dq3Ka7yytj0UffFJqyS+nQ8
tyRvbvOuleu5RZDsbMwYBIbrWu7aM9V7aRrrjqPaGpHhSyzo0krin9ZGidi16ycIcAPqLeSf2G6c
HHd19j1mSr+OXEduNQqmZJHimdn0nSgUDh7t+NxFM9eOJsINEs5TKi3SXyfmimpBgzkgxSZRmjfQ
5m3zJXLRwdHaFmvl0H2WEwNLsAlLdpBxaOGgI0PYYKz7FhAlFfnOh6WhKfYuvYTefRW06nelzeix
gJ51xPecF3a5QtFQw0VpXsvCy1C0gowIumjtLHSHdEKJE8yokycPQqtRvVgV1BKsnJ2GgdKRbJuF
7NsiNtiVbMu5cTmM+ArVqh8x+W0b4jeV/BYME50tBXewwnQLiMMBe07fYHyIomE/xC0NsIXiNUW6
wiFefqlKhy8krwjFSKwfwWB/mV2ycgqbIPmB8jk0M7YIKznfFgzkV2nLJlAo63PyPmKwFxIzzRqs
1mIgk8/geuPViEJordDwr0dDoI5xFsOWhByXkXjUMhEcwaOtCXTA9Bdix3LD8K3Tjr1muzyw601r
FRiHufYeDUWPFwOGV+sdnAnjJoiTc7nkmjHbwEqfui/09NE4tjO3pmnQBR8qAko4KzTEVG9GgKYM
7DhOVs6PESQ8eT1k9ZhY6xiJM6d6GdOcI0wM978B2kknsLUeWvXdKrqfFl/Ets9sd20mn6VLQ5/U
olWKkiIiBppIEjyvXg+zi8At3dspi1KO/awQW/YQn3MtmkrXHCmWtO3icmOg0OREPwWoJdBhq22L
DmxFHLCxnRTDSyXFThSNCWXCuZ/7Su7MALpCMatV240rrbJ7K3h3huYWNMrJBqgXVy+G/5PG4r2S
2RMFbARzgt6ynVqb2IpfOosZX11G5PaW75LYJHiJHXELpmmBVAGA4PXzdgqZB0VRKffCUC9EkxV2
dnIKfCxlWLK+ypLMBm7npF14p+Qsd6zaE/qs3kY955jArVCkz8HXKkBC2Ux2zsAtfMm7Zt8tC4qb
nYy6+x7ICf41F72I4dGg3bmxvrul8dUslbPtIwJ5Y1nueikQjukEPMZMzc3WcZvVnX2hyXmw8AUe
EY5iQvYF539N87myMbTSIrllcMYi7SEZT33g2eGHtoz3kQpia/fFK3LPp8YjNzgZH4mFr7ez7H7K
ES9olZDKoXOkKCU3G0nIMbH36E4s++A6TntggDLzPfHm4+OI8iczyROA18jgKlDjgR7Md6RNmzz4
xvIFRnzB4Czuya/zkvU3OMvG/Li4XcJ4epvNFCHPR6sHhqKQskR5iCAn6SVuNEDUVXonhBGIF4Py
yDmfj1McO8yW+FrAkAIl1isyBOYuIYSe8hwdYwZTWi0LPLbP2d/XXbLvveyj4lQQjcFpmpMPc2ZJ
MsZt4X7UkrJ88KFgqPBbYrAPfVa5fSqjh+rDKoN703wL1BeeuOPALpjCAILPyGTQOyKpuXAwWsdl
/c0GJtGQ7Di8YZglwK/rX7x+vGVMT1rpIqjgI8JN7ob8vaq4Ch3lgNXUJ1AOiU7JvUfzZvmcTsVu
bFEPmxuVe1vvjtnIxrJASqTmAwePL3WvN65/79PK9AL9YEEqyRUHhkWVYI+MIDr/5KfgjKPsCQf3
6HQ/A8UYtPfUdDOQ4DN45sGO430nwzerBOPAQbXjylCRfhSorjnG36hO7kJnfA6a5Jgn6Dir+072
36X5YhJ3xGpyk0fJJk54PKGOavtxEgE1ynQTGu6lyy/TRAn0/yhu9fKVEVr1v5cc18+CIMsoCNtr
Zuj//O7/u0RW0/27RNZD+zWd/hTIuvz/P7427b//w3T/ZQkCTV3XFUJo1yUQ9Vcgq/0v24QL5NkK
kZT2tKn/O5BVO/9CDy2FI02tLEvbpKQ2RdeG//4PZf1Lu8oTnk2BqJTl6f+bQNblc3EUIX0oP3z/
9384wuTdbW0JrUmLlY4mSPaPcayFlVVz67G9z4WiuW19TBKhQRIMhE8Es73wac61o55hbDs5wdaM
xknBtG266vrNFQOYkOGp1kiThuBHU2FQ+8OFvP/1Sf5X3pEajoavWS7Xnz+gFK4ntatdKTxpa+LF
/vwBaY5KTzBZvXHtHs29lvHeyd1yHwszPfILSZ/DACpkTO4GK/IxhAFObHtHgkI2HaBQVFsHmg7Y
wEkfM82qE/CPsKg1P//+k1q/JdvyAYWDP962MPbx3dnLT/KHZNtULN+gVdHD8MbyowicjzmcoPzY
TbND5kDViVR+Kg3gfK1rU05ir4QhXq006hN09IVEuSgoIjp94GvJH6w03ethTjcFrNovdTDsZfnh
N6N8uHrKWlU+B6WyTr/ccdS00Q4S1LeKESpFrn+AECptnPJRvlZG0925zbvQtv08VjE9a5HcOkg+
Tn5nG9tKwaNaZzVhsI5hbaIFEyB6Yr2a0fnJdLq7t9I+Y09zcZMYeh6ejLgjeDOdt63v1Q9th3Pz
76/ncvv/8dZcrieBxDaPjCtwL/7+zaNbKs12QDVVlsbd0MUoiRJC3LyCXSNxOVsS0X2IKx8XXm4C
ybWeUR/He6CsSClje3pw3O79Hz7TX79jUymhFNHFQi2Pzp+/4yqpTZpcdMFUpcf7oTbGM3yw13Kc
28vQCqxe2JXoij72SflzrhIH8ivm0KwQb0VHa/TvP478y8PBqmG6nmMh16Szqpe87j/ccnWOLLnP
ILHgjio3DiS128yGvDSYzDREW3y0o57p/8PDA2No08/SqDwjBjGHq3EN5rN5UklMnEhiobQT8DIH
713HTPkx5X/6pbZP7Qj4yyV0ZQ0JXt6YMgmha2pcmdkE/4OMg1Oukuifssb/eqldU1EV8VA5LEDO
b5c6r2qZVKNYEnJLsJW1pC87UcuEwbdiIbKpsd/nWTe9uP5Xqp/kNEhKrBzV2yorELD8/aV2/nIz
wnIVjiuVKyXL0W/LkEc/oeAQzPt7GRzTsDeBMlX5/YQ28B7P+r1Hw/3w9+/5l7XPlA5bgGPK5Qnw
+KL//PVOGH5jFhsgy0X+YlgJi4mqgFT1mkexnbqZb1G3hzCCnH71HnZUJzB7VLSNCNfCRHhO4WE+
VNp8Z3LqH0KTko7SQf/DKi2XT/KHbUTySSUPhFTsTTg/vOXy/eFGBF8SwUtHGjhZ6i1IIk6wpH/e
miZBe7nJdEaURsOIqlQvumBoE3j+oz0sIKiu+zAEWoW80cOpm+Wbi6eQZkCazJvE5YlCzX/sAKFc
RFY/uvhnWOKbY916yd1YApMZRXOxMgJGptYs3iZdjf/wlNn69y/f5NmybAeXMtvksmn/+aeLBhmN
yA5L4gESOCLS2Q2tqpc8R3J/mEsx+3KeCanLnxqjCM6uQUdA5OUPMWXyYfmzsYyKp4AR9qlYlM6B
WoCR0Mg2DdPbewFni5Z4+JQU9o8O5cbZ6WcHbSoStazuMVH17kNnIarxjOLdZ0a9N+z4y+APzXPv
OnT9Rk6cYnzxhJlv4zPNlmaTOZO31x3BUbYkRo18b+tYIeB/ynzFADx19iSSFlslMRsRypDsQ1F9
XHeuxEbpkiW3RuYXkAPQeFSa5mnf5eo5s27p/6sXEDWrXqjwtsgWIdGyxtU+nYIc9y9u8wFXQjOg
1bbpWFO0M7DAOnOoxtp6aib32TU4WqeCvh/sEvWG+W7To8Gh3V60j6yaM7yE8jDiYd2XReytWQmK
S9mJ4uLI6awTWtMjBpTtPEFfByla72OLdjbxjMxuad6sphpCuODND1JT9LbRXcfOfTCGheIrKbZa
LCKCBTEqk3Jb0JNZl8rXB9e2w01n6/jS9/Co3UgQyLncfOPyYkFB99ykeW4l+KDZtwVS6MxutqY2
IIbXBqGeBhTdufWHUznJd8NWPgRmXN5eToBCpQl+lhbTnOtLNY/exsAK6uBfCtexN0IHyMUPDmXH
3IKNGXwpJFyrzBPuKbN9wPNJNbQ3vnRWfeXmr7Lu7ghWEAdXsgJIS6rbEBsrD1u7Tlr9o+hV9dG5
wO5zwg/OIC0Y+RbGKSjTme+bXxUAlJOc5LI2/mgGD5kzZufNrwXGMnEFepFTP+QTSTdW0dDCsLBv
EgjxDmiaQW1ezw+tboloNitMmGUuj23kqYPTo2p1WhzbxpR+Z55dP5DE4ZV5uhuWGz0tdHbnGfXe
99VBzlX/oTWnFuWhnwkEgjh0AOW5iqZvZaHs71kOfSQxbq8PAp244LEJ9riWklMD72s3cgu3Zumu
xRUToB3GbkbgkMEGHWdf9OYLqY7ZWo4BVB/bzZjP0QwJ/Hsy8uhAs1wNx4QO4ykZOFW4bcFzSQf2
ytGwc1eeHaHbba7z5CBrt96jL5gRNGtWteUMd/2rlaOcB8P11d6EyHyoYsc+GXb5yqQvPnelZW+L
yrd3hZjxNNXQtYy2B1nH7RuJKDgyluk2ysOVUFR0OBfoBOZnoIpkuS8vCPeJH6hj+xz4+a5pNUjX
5b1Fa9tnmqwV93Ab7cD9D6DLbPARjOq2fjL+MNEmfCQusq15kQo2bl6/sKe0K2Hh6br+rdysrROB
UfZx8NofkVw4h4FRbMjwBkYIyurGLQgHup4YlKQ138yOfupnmt/mgDIOzzVYEewNtaSTqW1EF2YW
saIsbJG+DrEqdtlz0qvsaYzuAh3QuEuIub3+BEHXPcFk2l4RLJmBrIE5sHPfJQwM6diHr8iw6MIX
5hIc1n3Gs4OmDtHRLmFbgcg9n7rcqs/MDanxdQL4KSCi0tdTsymX4YoRPiinjHZFnn0D86UR6E8f
VRAhEarB3TZ07maj7Nc93f2wIeC2osVzdEPAV75IL3ORi23st/E6Qvr6GKBHRWQBSNMY5r3KRhQg
rdft/c8AMcqB/DEHmU529EviidLYICS6H6DHOvm6H+LxLpmcaDsgfsDl5W6dgDzZRvgK9BPwpiQw
B2bF/Aqqx/BqTf27GS3cgvn2StHQ8BxWv7ZHN8dH0wZY5UMHPo89Z/0z0nUUdyp5KUXUP/L0fZAp
Nm0r2RJIFTGRjBnYbrXlFntxTYYselpDy4tjonupI2bGvmVnW8TOqLAcNiY1foMSM+4CiElP4ehv
0Obg55t5VqKKbp0qFRC26wafBMd2zowjpVEOOdGqNpgXklXJxP9WIcjDJQ5I2YQRCpd2OGBEwNIz
l8cgnuBAR2Z0EYXfrCH2PCZG/woVXh6CeJDHIMlYX9wxeNSVFdwM2NdffSf55jcs5W3NeMoq8a+o
vDyENHdIJ67DJ9NwNmIcCRYrgNWMjb21jvUM7MnL0N6GWgFsMe7Gbrj4RXdfNxkPuWxCfPe0kZGz
jNgsUIFea57QgCpyrbg8O6DLByg3iRinN6lmOGA2FymiAUYCCr+eTAKPbtdHkhmXwWYDjlGICWqG
HX28iyX6+iFkR107k1NsO1LPz5h6J7FIvWYEv5AD3a1XkqbqD6gxbFMhKc0WSt+RB6K7j6x8up85
OG1dUexjNydGAtXrurLy8FhGhEOA7j4GTqseoeca6zRAAjrFxbBjnAsOEsgbmnTar+AMl5dBERKT
t4yNCySTu1lm4155ZXg2FWo8Jy5OMwO/JQ4d2TCqhU2GlvP2mMchZIjlxRJOQhQZoGBzcJtHK/Dg
4Lf7KN5iKglJF+nVSxaX7j5T/l0ct5zsvApzjs4wq3Ze8JJkK3wJwSWGEMdt6N0NOK7v+GzOtmnL
+ckMo7va6PekPd+YhfS+DRyeVu5yiRowbBvbmZNzWHmMHgkODVQ4n6ogSx6tDvmSFuGThYgMRYpX
kAS4dCYH4qVLN7sdLOziCTv6MxwyRhI1iZOxSZhrNKn6LEJ7CXKSh9Ga+B0a1XMdWJ9hXmcXeFU3
s+r0EywjHBqA9FD4By8V/jZmGJlJ5I0zbMiySfa415M1xgJNRg0Gspu0GjnlWS1oo4Qgi+WftR0L
+TuJ5TtUIuhTLf5GmfkVP14kVw2r7GoMcXYlsVu88UBv7YJAMz8Sz17VAgnxmQ3B7llWmzh4yBir
llGsXtxkMDdp+Tgian+YhfPUBSGZcks10EPEXMmAhJppKIf7oeEtOMWgol+EY91Yza+ZKZGYUyne
mX4/f+/JK7kpnCNnGw68AfHBGRnt2Cv40RXMy2lpePTI7m9nl3imubIvbuzB2J/7Z4KPok0Yh8Ge
WOzmXipoJekWKlhxse2G/Q5mBlGbbbSeSdEx6ZiczQqDA9Wuf9O1Ufs4N77B8zdEu1jP725cfXcd
g9lX7XE39ahGdigsNTXovO6rtCFoi0fXXFg2c0rIaJtFL+PYvavRe3SJJn9ult2oCWn50/BvvOmx
Jtr2FEV4QKSAzomLWx467FX/UEdI8XuRZFMhCe14lLUW/En55zLCQ8RdKgiMLHfRUTBT22Xd2D4u
WCd66uMXCEyE0xrusapwGvRuk2w4MDZ315cFJNZaOnhouvrb9YKHEfGAVWlbBznUuzid/6HZ8Zea
Dr02fReHFqFk1f69nyWHSqS+C7C5GlN8pNoLbuUckbiQOcx6Iv/CdKm/JG4ZbArsfPf/UPz+5e09
ix6nyysWUoepxp+vlluSRyYd7BJJid9gKKNwG11zfsyuXpWCiCod4u92Cjc4xRGxrk63reCoImOV
XuGde6IV9p1LCiPVCdqZKaSEdOri4seRu/v7D6v+8tV6trP0YjzLdUwhf/+wgZ/pvo2ReUZmxuE8
sVGkcH4Zi/6kHLs/AW5/rPAlraM26F/GZJHOSfW2nHLOSY7oz1lwcNdDJEtmuJ6HRQafJfBDW4K+
XAMNq26G6TiU/fcharKnrGmoZ4BKbkH0Wx+147FJolgiCQYoR+jpf2rH/fVH9Ch+sQJoOtPSdH/r
FA/GGI9ZAvPteqKcR3ZKzJc0llxvKDZdgZVILXer4TR45hAbrizhx6e/v9B/aQqaHhpZbgzX4m0c
01m6Rn9oNDAxo5jQMGvDmhlQB+IR0kwdohCO3YfaBRJBqBCbQzx78sags70GNVAdmdKsQteuvs8T
YICeZvQ/3AHm7+2q5YOhPnZsjb/Gldc//8MHm4kQg4WI/ANCKrSIzDwX8AgvwYDrJwiip8JMPztT
UvAxuUEVFS/B5MxBM0cHt8KBkvn3V4om/m/LjRSMo0zsthq4jtDqtwcoCIvcbnzQtDLGvFoUILSW
HoO3AqiDt2j0hyMk/GYX6EZ8tG75KTynf2rI5jksSr3tRKZpEdCAE2V8bGWaMvxr4Kl4VrefUfgO
FnGLeTyYtx4UizS1OoiyKd7dWXivYZ4ek66YsQY1873tFz+ixk6OFaD8ZmG7YU8ix3opYewvAMSK
S1wgfkyuJwTL0HsIQojIECVe4jCJ99cn41pooRkn1R09KJLJ8Nuv5tKvM3HkmhGgBqN+cFrvg2v7
mLa0ZQvTH6g1T25OMriIIv2c2N7dtdNQz236IN13sfnV3Z5BczJwLc3nAHI8wMuBg+ryGUfT+laP
SPiU1aoX4L8ABYlj8HNP4BZDZQ8zXZiNvsjlpZBU1f9Vi/ahOnBow1hKpbFBKkMDux6HmHnsYoeP
bGKUbGf81PnPhqrsx0DOAZ4lD46Ul0WnIkjau95lOQF+dEjx6Bym2MreuOia+itKRPt4/VGQdux7
15fgPVgvoNspsLaWtY6UVWJi9spH1RNe7jftNrT8AjEwgpXBE9WjSAVt/t6y2WycELaE6W+zMf6o
KIt+4LRcicSBFz5leqVjhG+jO2S3tVc/kl0/fdVTTOESdd6bP6LhCOpsfB68usHNn7cPU7ZWJGXs
Fe37jQrq6T0g9fFGEqexFTNat265hyZCRBkicyYnW/B5ymh9qLnah4mgW8TzLTn4c2Lo6k26HII6
Z8Bc6wxnNXn4Uxv3pNKwOjnBY0dowb2DPPosQ9Eug+saPU+n1zxyoLFNCDDLASBJHMI1/08p5Rig
1OpcvSx98HNlIwEQQMfcOPS+gNnkRGZ+eqVZ8rjCEySwBdQmyvtjHY3Y3fjyDhoVcb6w+4Q9DQdC
Ly45g+WHiGZP7fVI7Se0KJVTcKuEilDyliz2gob2Slf1ZyVc+dIz6b/89+9aRI+IPxjYo9fx7pup
p0DsR+fVRUxTudIljcCMIXHxJsKQhGmCQ+FGnR6SRgwk0RU/4HM6q8SPghNBLo+/IHUUvYudiSMn
beJ1OXfGthYpfBNdfPXknK/B3hk7X2FII6iF8K8KVebcWTMYaRhpvxbXuUDm5gj1liAXBXwTHvBJ
BIQL26TChAOpz+yAy/NprnDNWZs+93um3MNlxDJw7+N+Wg2x/J4x93si8b7bY2AmuAnPyRUvm/UL
Usozv1ex9Uzhry9IazSlYfRmBxYDe0T54J3Eo28sGdSwQuFG1IgBjTI6z0l62y+3QD0k3hY3EgcA
0w6fXdU2JydvJ0waVHmnyLex4cJavmIiZ+18/FpAgDN0BNGb3qpAkM9PAqtXJu7pymUkM7vGM3Eu
vKE7YIW/vRLn2HUyZgADGv244+EJ5mAXS/i0nUjbxzAgEcmwRbCe9fAwLsy660uzQDADymVGhakk
XyWLntCnZJkNcmmKHQrUGBj2clgxMjq4qimtHQKXn1nnjETmInI33a1F8bm6VubuzPjlui3bLcvE
gNgO2k2/BcHWbK+fPpvFM3ZF3KbLfUraQAI0PV72TL8/xDWGGS2d8dWV/rGc9YKTosSfB7/ZMPEK
DjN9umPvDOl2tum9uihf1DhxVhXmtrbq5ngtjzNca23nNqtfqzWYKLgUqrrHi2rfdI3cXd+8cV1j
5/Ft31RKzWclst1cxKdoOZ+B8H4QVkyyp4YaXHvtIneuQAwwgBSJnlm2fFLaVX3rwtBftW1W7UaG
a2uEkNOOgQXBN5os8YboFhVYX625lS9x62eXaXa+zo4TnhC9L0AMTPqSZ+RWmYa9lSLmv02Vf0p9
YpSsGi9hPJIDn/plsUDR8n1rJc1K0SNZyyYoz2FiNes276Y9inRrXeOUxadM0jD3dfyYFw5lyPUw
cj2pL92cKFXGfdxiGGa8VH6UDmsaykY8cuOYE3FP8o818iRU7QQigzM18wH1JEx19Dnn7irHyo8a
d+rUFdOXXNOrmUZS5OJRYEVB9mT0yVdBf3szNrmxw9T8ag1w2qDHKIjkiHYBcZAbzVT1RMv97npI
CgcoSBHK1P3iH9dynskR1cAx2WO3QVm6D6ojkDeohk90c95DERBSXNsU2jqFpue7vniQtAC3aFWr
s5fGKUnhVJgqE7hXGX6mYLU+jQl3q4UhZX/tbDQq7GAasnN6Zfcu7QFcp4Wiq41V/9aL96AaL2MT
4ubps29uEk4/0vF56vvnHMbgVyOe0bd8z0tGgKIi4BVuIouEqnBF6ihvPtpp4jBiYlOsnWZn5TZ5
LBBfzogp7ZWSynu3O/U47eNq9B9lScBGGURy3oMXubt+qo6fG45PchMGuODqwKjPHG6LEzowfuRB
fDo6dfGRDt6poXArGkk3puu7Ux+J4OT0JPf5nbNp7Dp4Qo6MjQ0520ceB8+ESZlVnj1Aeet3zBx6
oiSJ4nNcGFQYQjorir5l07AXPCsPExsx20TZkL227GMy7dtdVg0wdfoPP7GiN6GawyQYROaDaZ4A
TTj7gYpqlViYJDMU60ez0AFXafg6sxTSWMXYLHNLpLikoWpNxDxXZvNwHehorGapGx2xzPZ78FoJ
YkBkHqu2LjhOeBUDoUH/TPvktpWIGgPGjVuQJ2ju5Aj+Ix2Ks73gfhs7zg6RFEF34HHIjteSoA41
/QNOwugWaxvbME7LaykWkEYzhR3DTQ6rSDrH8A7xZH2Xtxquo9gNw1y8RUUQnsEy+WQE4qhT9pQ8
dr73hjGw/5gyiJGapvCzdAaIosX4Ygn6Y7rywqei9KuHyobn8TMwBa79nAMpw1JnrUu1BJqS20nk
AAKxpWUSI3G2c+OmxwP0kZbowbLczI9t4zpqk2UL+XoK4d7gUPJqOFIG692hz7pwn5N0mYJfm5fR
WFaMyHYBtmyTZTHplo/WeS2NuvTNGIl77KwBV1EU3NaOUTxLC0piP1QfGQ3o6/zNVOBCbMyet46J
tTPAEnrIw5jFJXECRao2zQ8tko+ZQ8OWUxo0kNpJsIJxqkH1xoyhq85/X0xQWf1e/lFNUElopmQU
X477e/MCYGRSa3NhZEcFx1dL6nGpUjlgJY0+GNceV1934ALNaTrZpgU9ZlKLJnk63Taj1eFNLavX
uUPUPKDQX9VZpi9DOIrz4LyLmITIqcmCr63IN6FGmW/O57GvcZnnRMc7gW1vgylrT24mogOtcZfw
b7tdX3+byv6//oAa2eQk3r521RxQgJhwY0JfnnVXGdvWy8AKoVneYMdLmDoAPyma9LkcHaJkK2K8
BkwVhM4RlAS7Wy37g7m80NadYNISkuzZTKioearLVHj9PWAz/FL4/J9IEfkC2viHbyWL1IMTqk5V
9aAmoNLoe0AhtLDX//sFIjIqq0kAr15aXAqE+SL7N9qDh44jP2jYA58efqPVOHUgUdrk4FOerxqs
pi9Vl9w4CZTYoM8dCEtUdZbhenuBrvImmSN4i+ZI7ATZvNeuTc5PFAWs37M39yBEGhAFTmc+E7rs
7gx/ujfDApfuchN6g5ArQsiaTW5nX7Ok8S/XF0OFzW0Epx63EICGlN7V/1weplhf3Wqo99cVwKrC
c8Xx/JChrE16b/piucA3s2VjsINppULyVtuyefZCgCGkfxmfVi0gjkq/eCh6azyRrOPdwPbH8YBe
ZX9t5TGVWowot1lWR6eyVT8myK33Uxh/JsOSGa9lSirXGP4aC9EPvzDpWwrv8bXIipAEmupXj2Ae
hX0JY9J3MpdIba/M1jxl9dl36vro1OPeUuc+1caXpgdnAIzSB4wD3wfZ9DN5D95rbkXv1uhi5S8Y
DjPSpI/q9QT0xP64suMK+eno3IYQgDiMYtMQtLaIiyACNPYAUl6/rvR74JHTcG3sZUk3bUU4iXUD
23CFXXu4bZZZetFNwTYshH7yYvxwApPRxUWdep2UUVGvbW1AFuhA8apQyJfcKsh3xK1wYJTwbRwx
GxAV1NyR2+zfePm8K7TRbOK++0+izmu5cWTLol+ECLiEeSUJekoUZUsvCKmkhvcJk/j6WWDNxLwo
St19b6tFIPOYvdfOnpi+z4r5LhkL6h3P7c5PoQMbzTDRhzcAlQqy3jgiYT7/b22sfL3/11DFo21t
0CwCMatyN3lMl39HkkNX5EC8WL7z6zv5+K5Dci+r7PBvl5yN8/hce84H8BLEXLHxX95a+hnDOHoK
vdhruk/GVKm7+k5O/njKIl2DMM2fWHJpe9jz4Zq5bgSbpvBOgwKhxZmNm6X19j0u3cDU5u6ki0FB
rZPimWq2XqPn59CsWvGEacp6F7J9zWWiuN4MsRNa+IwDX3vXp/DDzbRnn7Djz1ZYcJaz5DUcM+OY
JHTQLXFJEPnLlwpTE22ZnTyGRKVcNSU2ZIO9zkinfnXW20OpHG54NhqaTLxfwwFRUYcXE8vCFdes
/6K1G98tNvoMMiEYZdRvCc1gb8PIjqVtGt/6VPf2IiVKVc3+AREoc2oUe4EmIhHg1iII0vKNo+OT
5EfY4bgevdDgocMyZTFAJNjXT7ZZNjhM/gtv24HKJHoYgJmRNwCB+8FCQLS/qzCKwaJmhBG7t+3O
OVZ44HZg0gmxXW5xshLz8jsvRMDnoD6yYslAc8Y3+N6oQ9sRPCYl5bX3MDTex+m92xj7uWCRhDWQ
ly1TV38W05WxhNz5fggDPv2qp1beHL3sznMpbu1i3uyyHriZruG8nGez3/67bPGNSy41mqSOd+xy
/1NimpfGJirxXlFYQLkfKosw7QlmThb5gVRFTHqpG13xdbNWAFS1vn+bWEiha/CnByMj5yEDBb6L
R/kC8oclOqaxVVTY4Qb96ECP68d7itbmqmoGBJmuDnHryheMJd+qgT/mwPZ/0juJ8Y34NV1aRAcS
bkeACFLZCpOljpXpFLJvFv60Z46TPiR9j2qzzT4qR0YXVvoYh6E9w6EtjDeCTSw7qd/NuCG6vPdA
3YbeQ1wkZFyzeH0J2YfXdfp6v9zvXzzFirtxL/wQ8WVwu+EljmAcwthnZWT67zQ0+UHdCzjHIpk1
xNhi2hHppT3yvmycgp6gzbfJIDdCuknIDCoxzoKx2ob8d32TW4YF9EXjNDSHnOJ1MZYIIIiTNnXw
1uaKCEUWrnc1DqxRs4MZSKm6Hq1Y3UoF1DwGMiT9yYOURsmrbNT4mh+BfVHvbWjaaB/GaGN6iHKc
NDojoFJBqXt5QPYNEP9kCvdeNuePRqxtjG6wjnQc9kY4Fa+6B0fAmQXLQQwVwByq7OZqhhv8Czhh
8beKhNIehoUU65K8vk7r2HxgbibPdgiaI9NY7xJZ/EX9vmoHv/vTOg63s+P9N5GqG0RCr08pUheS
hirnxzAtwbVHcKpuyeoFkRvBrBc9rpMPLuES+7YdHwnbTT9gBwOKZSyvt+HpPmCa8BxS0Cn8yLpH
QDR5ZtdmHEgNpAHVpt59Cp2i+WNKXDFRcwMxUGyIIfV4J6Q4Dhns4mWc3hfE+iUpNsyUTBalGd5r
VucpfCVtXuP3+O6MGb2H6WjN1mJUhJHCBxya6f+ZedIc5TQefZGND9xK8tFDdNL4EcQCs39LS341
OMqr9Twa5mMh4CvqE2fLWp/Inh9zkQSTDsWkQ7i8/def56ztaKrxF46+uRnE6EMaip+H+xs8Us/A
ScU6xr3b7qoimy/3P6Gw4RVsJfaeWJ4cOrb3qehIaCbw0u3CdMv+xL/EJLLLgxSC/EnXsq7oeHa1
GQ0X0/CdB38G1Cki80H52Ye5FNoUZfMB9/67VYZPdWo6HVdEC2zdTp9gWRcvrgYtKvLF6zAS6db4
Ir3dv3Q43CxbN67372Tj2Jz53Uejg5OqDNLWRpVKGnMWRWs1CmP77/syrebHzuw/qxE4+Oh371wG
IcmIuvRZESOQp28GnOdoj/c/NU2owdGIsacjSdiFM40D1G/xDI4nA9XjzyecouJZ5TMWklH7qJZE
0kImcGFmHOAXZ8JoSaawvvzXmlFZ3QiI+HfX8x6xZMCnsnI94KP16PF8/9+q8H4jO3jMiJr2lwXn
vTxoiJ/spkndjLwrrqbKERVV19EKrXPWm+GTG4bu1Wie+xIYVgSnYa2W0wXKpM/wmjC+nGtrr0ep
XEsekqMZYsm9/wbL0Sl2Ru0oBJuBMqrwV+Z0JSlv86Q0dXOrOXsgaGb7TywnBRT9XKXPnQNDnpIU
9GA3e3sDWgXEKFffRm0inlwfz9tkMo51J9+mAzL8QzbAz0essSqqMN5NSdPsZwQqD3ZRk8KT+sGo
N/nGhnJ2saQgyW5OP1gRdU9ycpeYTipSXJniGbTgUQ89TjHiZejN1We6bP3vX+LSOqUSZlA2WzHz
pIi8ddMiy8htnoiRnsmJF/ZleDeMqn4zFh6YLMfHqMt3jtXHz+PSEBI8iTl7nv3Hxva9xwYDWOt6
bF66ED7fkogjlms2Y/RKmUfo3T3M5v4FznxLoK06Ovmsjv30UHVRQz00kzjQhACI/s2VoPm1m+QV
Las8Ck+HpgSqoF1lsrSDlr+3otF/sF1N7f+NrZdAnEG68hz/N3VuTy4K+VdOo3mLG/O7R3l6ag3y
x4reW9VmoT9hWt5H2s1MlA+PymdVNIrT/QuB8l8CWxWnpQk9uWpyRp7UgPcH0CqQVRDLmh5iB5yk
XvEwIe+OA6MT9j7tuUNrkr1v5H2Ze3cgEtHCQ5tAlHyYjUQ93P/k1fo2oW5iGoa5734Y3L8YDoM5
9iZwM9zhK/Xi5jL2w/gwdP0fH6/lM6H0a8obeXPhtjSNmz3mIF1cGFNHFZF3fNdZZhNNfrhUJ+hd
iiADgLLpZMX+tCPQMTNBhJLxC567NFMyAPwxSLtoeGF3H596k+hWvfzCaGB/LKUVfjKMZaSdGUus
Y3QixJHg2DbkBC+nD0vqHrSNen50tWLcxVYxIlnkbyYqFOshpjELSSwkNKce3kPNIM3am83j/Vsk
T6eoaxkq10wicbRMNz5KFpvsjeco05iygH+wGqTu0WD3pyaX72Wcq5chDqf9GJNH74rCesOocZZ6
Pm7TvKT+WDcG0lYwbJy6WRT/OmP6iu/X/fQHVuUysdKTn0D4WO7Rk4RkAmqM4cj/fotG4v5tBnFj
bzVMFeHSr22y5v748NjZZibGA+bV4Wkeh+9QOklQ0OttCWIpr3VL1Kbf26C6l289y3pObEGAlI7w
S/U0wwb18Av5uTxVgwGzJyvRE1pxHBSLcMZcUnnsbH4Qy3Cnbuxyl7HFGlLSi6Fq2rcpL+wbC/gP
TU1gHJe/BM5BbAa0m6ukL8S/H74VY3PKSxy59/+WyhNQdV0NjBKB3HYiaINtiT5pJqIT2KD1GusQ
SAqfqW0L0zREJ1YxLCGHcipeQimdJy7X9f27pJizFwbg/gQt27XlLvZn3gymSY9Rmfz1USYgp+AB
JcajP44zOaZqPkGhcH7SAsS+TH41oxxuDl76ddF04akq2qOyqviZDMU9mfD7YlK/KmtTpi/LlC4x
RrBllB2ci9LYmTrnwv3gjmaun5LDZqUYa63uV2YCaOVMUQPeZllk5vMgzlOKRmc5rvtEfTTYs4Nq
jG0ys0b1QVD7Tom6fRij6EWAj7o4NOBr2nXtz4IyWqlegdtoVUsjn6HxS2lZKxZCe9I4iyAHNbiX
upl8RNH0mCst2xsjEA0KOp/4epMf3M+6L0cM56Yo1Wvf9WR2xB6bHbNd3wsZBn3tE5V3+VgM/F4h
yqxqQu6O97MWIwNdq8hl0MtN4RL/9v9fLJYaRLhA+Af4Oi4jPd7f3WzoxWub9+N58hd/uUi0JwdI
HbEC9vauNY4ox7jZtqDQjD+wLadN7LjjUZed82KPIHZdI2h5tOIV4IUV9pr6PytuX/TU6Z7NrLs6
fYyMcqjjp6Sxhz2AXQuvWmJdm2S6tWyYyUqds39vQL68Bl3UNxebBU5vRTvZWMNldhzrSoCDfUW1
GaPPxlAPnvxAWJ3zUU08XXNz+HeX4o9mzacqiMO0QrCtwmZtWt1f8gWwmJMeBtLJYDihGfF0CKP3
ZFHKObLJzlPseUFVNc1KOblxLhRrHtjMHxNt8qpNyvwqkhG4Rigf5bKfd5L8kuMafipq+Dc41p7i
opY7V2vak2g02stFIJQTBrtRHMrYwJlnytQJT6WBoIUSyjrclwMuoo2NZWJEmcuaiDt/3uIBK2HR
TP7vRXbK3nhDC3Qjdd2zrj+6o5netHYANmAML9Te+i1uq30UeeblfjArlyCmscyLvYXAD/8S8bzL
MqnuSgIDRu+J4SMRNpiML/bSa/H7YvO6MMEN6V95FHt80yo7/ZtUAD/Lnsbl9Jm4jw6VWspI8YzD
s923I/NnlRanqHDPtq2aC617+ASwsLxa47gq0aUxtSBX5b6Tt1x8imEtlwylBW8xtl95mhwq4iLI
+Qb/CLn7lbjl/smaUWxrPWppp7AAuM72Nc+mfQEh7ZJiHMZIT+L1ME8PiHk/yt4bT9o0Y+wJS/ep
JMEO53K3dwjlYZ3EXx8cBg8skA73f+r+l1JFUD1ZGdw4HVSuyZjofifDvkkypEOfTbvNxDrKwUKx
V9+hTIaRsgj37/VTQppEbSxQl9rpkd6xLifAwQ8qBYjzX9O+jN/vyxhb9fbDciySZ+VzTLlzvSFm
QX93TfFnBuYMvShrH0REmEA5t1jp0S8GBCPjKFumrX2K1yBk+s1rtgat7GxDrETdYvKbAEacRckT
R34XDGpuv4XkNWxGeP0FqMjjXTIfDzLep2P6CcSkPRDOkKxlbIVEzA3QtDGQb4UEi2M7yV9Q5Okt
LDXvjK/vKhFpHqe2GS/tiFySKfCW3+xXmaM1Srt83twH9LKuH+/aR02H7DgadoW2kWIYB5l60JE+
cxsV0ZGyByOE0z/RHf0XZ+xRQkScO9Os/8LUNh7hvny3GoMZtzbib7tU7Ne4G9m9v5XUniAWXXwg
GY7CMuf9METLdQLyacXkDuzHPVmOqXYIi734qvqBsBUEc+tiiAhMXthG4ntwlNimmXGzx4TJXsx+
h1RorwZ9zIRoG6pw2EMLZvyDm7309GnXD2jEy2gmpKSKPxBDZj6cT88GO4i+cgY2jdMgAzE/llff
4qNkBu9watddG5gVYAFSesb1IGoRzMQBBz7UssTmpghHXz0PaoRrpWEVELCnd3NRk6EQSv6/yVYX
WY7ZIWEiFefjWunmvC21nCYt+YprFuCozp9aB1S9mQFsUgM7D1Nn/1/F5h9KUoQzMwc6UaIhHJa1
5d28gyxkFkipfbDPQOfgmfsEL+QhCjO2Nz15VRk4Op3W3fHhRGVsyyxCjFcNNeU0DuxwLXkMTSLn
xyQ9djkstKnMf4ya+mrOXlud4bDFABgegDmxvvobjw3yV6LFxCSWh7IJg6zuMlYhRKOP3qbR6+nK
uGkN6/CVVetHC1opmcAnpFqQk3yAz5IwAzn87cLf0p+ewqT/G1ljsTQZDc1ksuHJKY5R9+joYbUN
QTEwAfbLg5wXnwH49y0N9G9MCprDZwjSeU8U15E5SflQwOLP8w85TuFWJgxIoiR1keVngiErLuNZ
U/9lml2f/NA1NwztGWnD5uhbHcyqdptTYCqDgaenbEgDGEevWbVawSLRz8mvTcibtqP+5pluf3Fj
OkF0Q3BCWpYskyoSrvoiPHXCr3bsKsaV2ySvy5z97BQEzvdsCSLGQJ7lnEotZvniofSofea8gw83
cgZUtOqBHu5MnrM8CQOn8ZkRDpwy+mj6O8zIBuSwA7qkySvAi5MdNiQ2iHr9b2V7f0viFzbIdhyq
buiNGXXYPA/go1n/u/qS/uziJLamoCw0Z4lx4Se4tV0K2a7VvlK9CNDF0Z2H7lflFPaGeRu5uQ0N
Yk/BNXbqx+8cQRKrDaoHPQP+NOZVcZfCBrfRgLtRtluA/UvSlHt0pv0s/FMrfVQlM6mYkTvBtivl
fnKoYiuuBrQUtY+JpDRDH6lbQlzHeNZmw9jlufoNoeaqnHkjHgrisAXDTTCPzCztE+Q+F+ayPV5K
kO2gmn0NwiGPDclQYuivoegPXryoxgv8fAN2NTeO6hV7RH+jp6yOIw31DNOvZxwt+dlPy53Uethi
7JRME5NRPwPOSXzC9Uj9njcSDbwjCIvI6ktmjhsyrxGaqy47NBA5SkQBbL21Z1XXZxDfh6Tpjl3E
8VQ3ol7hbr9J/oMR9HIymA1BTMwj96QIPOqV3xPye0CPwhAd22qKj76TDv4FAS/ppzKigtkcZDOh
Fw2Z7fzGRsdWW4PJ1KyLHwHFBwofygbFOJOTymLE6AykeziAXEja2Geh+0wF2EA6r/9WDnigfETM
Yjrt1ejfQt2Ao54hOJFa/oBo8NPTx8VKk1z7wkjR9S9IPqgiysivMzpDH7ytS3yAAcQYR86P33gz
HPhbWcek6sxxse9HsQFZHa1ZlHR9c+prsc4dd63KGPjtRBiFKOjIB1tH05+KFRPjZw3HF8LI9E11
SCKHyM4PrdMk25YVR9C37jvKePdR8JnPCFhG4DpnPvFy59Tpf/U05IELmoyCZ9pSlfkH38MqmzYD
4S3NDgtpurNTkvLqJafd6t2zk1nPcQju3jaYUqCc2LDRhygkYAvJHhQb8g0LC/k3Q5/LnFfV1o3B
8JtRH5FPiJaDPBuSFVHPw7jDqxx3u1Lxus7+LY4Z2JH5pxK9vWDwhUMm80fOLH1n8wGZJqhtfR5/
4I8perYu29iT+ZuzlCYDBWVmpZUXUyDsYyhdr6bYkGQpgo5xwgl6UPMdunW19D5M8XpsqBV715Xt
KfBAyofXHLOwoTUt2IuUBTLdcafnTLkqtkGbAqPmqnaJ7zOHBQQTDcPKN9xo3dhtHxAUDAbNW2Jn
dKaxUTlDpKtJz5G8BKENLTSqtkTAzWwPHJLhuUpo6tXYGdu8YfIZpfvWK93NEAr20VmgIGkDJ0O8
hILGWxdJ4lwwuTXRf1qHNiBUlO0RB9KmGU3ChWv24XHobYt8DuzGd8BNfZD4tJlb09hxA/aw39ln
J638gz3v0bWcDyGiN2TU9aMP56hDhrKiXt4YMeQLZ0I0GP/RWfyu2AV+W5pIoExRvtoiOwD8EU/p
8DVwWG0IRvsqjDxaFXAyYzyKQZ0Mf8vRRHxkTdyx/bL2MOaXJGKckfpJILzyVihS9lqcv0ysk9XY
oRYKkblOSWvunbZ7c4nBtCwIHlP4SKKN2kBN5p9xZnPjlOiLGcGTTyEl9Fn7xxooMKiRw008A/QE
qrOxMi5ZLhIiQHsULX2k/YrWw9EZGg+oE8ttpIE2rds9ZiVyWaI3/rNPtgl+uV7QnTNDUaZ2/UwL
N5ZtyUeUmBvGdv7aMP44vKLowQxuaCQAZsPKhJoDo+eSi8HulI+WNQKmYQHkjMiopuF+Ux2TkGiS
hwIgxlqm6TeSLNS+WnKeQv8LOQ+qPWfkN+S3R5DC52LgQCXkF+XKl0go4jzHbWnW/3pu+86T/8x2
Pw8MNCUIS2PcKKNuX9tcbsyEOq3AnodCEDepkp8jFdbOo5NkLsk1iizKGsZwiRm5Oh6BKWFdN2sZ
FWXAKn5JyLL4KMPCeEAhjySoeSFRlqGQVgaTJa5GNp4sJPIvZUkyJGUqYnHvC4lTEAOFJo/kByIf
TzVdjAZqnkfsGVusu0Zipx2n2iEzoEzOhpObVOIZjEL0W+iZAO7GXS6JmyzSlZZS7pOFyDyfFOWU
qNczQY5Me1KW2C0Rg6SaEGTv/gwt6N1xGoKwZkPc9tD0dTSTo9eb+5HJIs5DSdDHIVQM+ULfeZc9
F7lNbu4G4P1lIBLayhvtXQxvpl114OD0J0TrBgmb/CgOz4NLURATV7/C7fgGUMHBBVmDnmzwe8Im
oU+Nh3E7ZfGHwYWbpNURqNhBEjpXUr0HZpbe6iGXq1zorOoxptWhxhOptUxV9bx+0NQh6QykdVWO
tTzkXKT2i5MGvwTp2GtHeucZBsseqqxYXgSb27xIbJ7xzn+yo8Xpm5s7tsSfy0woD8e/teutQvyj
02CSJEujSOsHfq8bqcV1DatbE0KQ8sbmQriNT7OTZ8GUp39zHQ0mMdEG/kRvO466Q3JAZsL6j59s
a4oISn9gJZFs55KRnwwtBvnkt9Ix+dRdA67v2v0Ky47oHp3DVKiGykjnhy2JfzXBqpZOczC1v0A5
tWHTDLkR6B1JwfEkN3gm9nIY3usG2iRjcEqvXPHSYKpGclDDUmmflW/mW3Kx10nL9W37MeGT1vKw
eM7RGZeKOve7EzWwBjKV95ZbnbRvppHgxNeF3mCihzhup/KFnBF9Z7jGHluEtkVi7K4mHgcUEPt2
nsBzY6LCPWJtWbZlB0fuxJz8SEEkQGO4O7shJD02B0xEM+8SwTbQv6U84DjtycThKCCCDNSLEVSJ
T4WUnobymBIZy2sPZYg7+KFDzs70QgB3NK3tVKpqI23zxCaBwWcGqFMwiGoJGO3LLN9PuJnmUP7o
sX/TK0dt8wp8Z9aOB0h9H4AEGISBMdy4pmuAht1ZANUJ9+uOnuaKjeF7q5RhRIbOCol+K58l2Wsr
q7QEtDf5CRZQu03s0BK4GY77XRad/0d3ETHJBEh3LyS9C3lZYdGKnU0ExtoULdwDB4SOy0wtYf0S
hSTnFSJs6YIIygixNa8IrxlXUKazHbw2R0KBzKzEB+SOXEswFZcE+DjOHBC6J1cJsfTEnYZxkKPB
M1XJhBmJEhHEu5GP2IKRRdazF28d0MFwKrtjXxFg5rVVtwZac4Wlmjw2o3NMfJss0rEqNhU2tGEi
sssmlbUAuV1wssbgRoKinkh3hEzdpD65mf4vhVa8Kyb3ysh/JfOBtUmlxlWaFLAyPOPacSjvPDbp
TIO1oBbDkV/3Jc6gQos+JBUIBWJO4iykFbGJZTCjPll54RhDn5oRCDUbfCdgA3rrp/aYXSgP7Tsr
r/WEhInhWso8MaZQh9K0ElHbbQcTu+/cEhoIiWXgUzlkmf7W5skeS0FJFGYGWdFZsoJrdI6rvEOE
gggw2yQGvHwbrfmI+3cjs/bTWrDVLEQfbQxbO8SlDRph1BuM702P9xEFbdR07yVGzy2NCgobInfx
N5N9g8pYU5LYGzLAB6J9gt4DC4z1MsD3N30RFiSXAI8WISuJ5Wy/Dzb8xCXC44FPcN4PqkGn4L+C
eewPrVUAzgy/3a4/1LB4AjbGgoQMekg0m6x8cnK5rFwTqKH4FnJ2eZJsBdFl/AwWwXdMwKOt2e/M
sTR3rWNuIM5Ea0K8aPYxz+DjV4x+L10XnZpCEV+p2eW1UedGw2dGDhDdpswijjQABJFeWmdJIGBg
tfVvJcsnOL4D5wPLE7f8g7Yv3dXJ/KfibOF3RgZKCmM/XD42s+POiMjfSdqbJkitTmjnuAo5A21d
MfqMd8CY6Pddyw6w520t1973yIMvcpggXILgWsNiBHAICT46oT/09mQuLcGPRHG1JIitu6lljv2V
mUbN+c9olgNCMjVxHpJZjmtZl+Mpmodtqo/Poen55zhRb9YsVNBqT4YWfyrXenLLYWYIGWdbkJ/t
2pn5HSVWYeAzMJFac6iZ5DD5jf03I777qdacV+R91kmbh2e9/UhsDNcugisWnkg82oEVOsFAHnXY
pklirljw24i0hpWtk3SPOFNwJNgs7NXD1GvFgyh1JqKqOfZGStZMpceBbwNBTNP3FrFvQOUb7/KJ
rq1BFrJtbQpBzNh7IGwP+RQT0V7Q/bqRCfjgjhdIxM4w+Sj73DhFpMFphd5d0cQh+CJNYSXM7BjG
gxv4RTez054+27J69vnJV2OC0mlACt0KIVbxR54UKoj2IJq7xGQvIF906AIP+Ir3bCsT5H3xa0KI
LjZfaW2JHwe8gma0sa2gr61tA6NH1c20Rnd1q5hGB834PSOJDeICh2ZRlqeu6fdj38+PZsob7cN7
RWF0Y/2D+80j5A7RMVlGgCAxz74mbe0Erkbi6mTgqQM3s9ENAmwN11rqWlQP2EKB1C9a8cI65fIr
rTP3bLQrgwDi7RxOhw5F/xppehMwC3iYY5JFahEdHfiRZP10gOTr6LgkuObUtKsxbf7Uffdmt+Qn
5CZvB6EqW69rH92o0igP1IEztd51Sf8RDrFBuFj2zSI3OjJjtggDRGZJ0gqyOVMLZtEnz73rHJHZ
whjz9Rg2L+iHP31fStjkw1+Rp799bvHG+D0NA9EEYY5vPele/LISQY7gOfBz/TcfzRtj3pL8EXOi
l3LReKffzlD02wKW83qX28yTZsT/Gwl8rI1iUoVGJhmznQ5H0WevVcpEqMqrBu4tc/60JV4ymXte
AWRV8Kl3tZPIk9uovTLgZFM4iT1JVtc0HmHwMrZy3GHampEAQjtJAMQuuiSRolywR3cXC1IETWpC
m0TYi170e8sTJN0Bb92FA6MmGlDWPXqfbtrarXbhBIV+SBn0NHW/a4e5OpjS/EBW1zP/afTAsP4S
S6LtreRZuRnbonR6Q973U9sx/xuBZslmTpJIDOeOeQOUdKldBP/NXBDTKmfkn8pXD6rFtvNgdXyw
xLoKIn74jERiMqW2MJJb4/c0dw+SzdoqG3EjSI3yr0RUi90MQhO2+pWTq71kubtqDfkUIo+gfPY2
Is3rNUPhGj/ASXfLL7PNz26d24h4jUs/iP+6mCD2gbvF6UnznM1VGTONK8OcABQlGNexiYPO8DkV
56ZDhUhPObT0t3HH4Mul6YizpmQaFBJloeQumtloigQAvptfxuGlLhMspKNW74eQ/ZooBDr2av7j
tGl8EQWCD6PPKSh4P2EJ4FUMai+1ODgQkPWt9qss822INXNL/43LC4eiV7PgNbAjrCz+7chrLvSQ
RNb1PCM81p9x2O6jnDe/QGleHVKT4V4Dw/aY1stgdsVeiNmQJ/OzbqivXq/1Y++VXwxjdMANTItL
Q4HvKB+Q1L0KX7f2VZt+mlYFG6afvgdRFmvmv7wFXf/Wl5pz9tKdxWuYwo8Jyqn3mB7PJ7+TJrqT
+J1JowmoETQKQWOoKhnP7wDe/Rer5kqsTtBApz+FOmqEPiMcgvylk6s3w7uWt3u9tsP1qA1l4NgJ
rwv+Ow7JGzorEpX66GvUR3tvlhEORe7XNVEWA9s9nYF2CZ04158yQapTl1lsMVX+mUDZMKFCDIrO
ZbCw/JCQtkpdnsWmNK5pXxIXBjQ3UFZ30WT82GvVXxtRPn0cVaQn0AiCNB9DHWNhwRWqWGm9x65M
HyHVsoyJzNbchQJbaz2RrZFhid30BOO03bQidGA4FBbaMQyWz7lbqK02Wu+QOxXIEjLpQe33hMrv
aHQYkvTje6t1fzQCv+BVWwPGLUaAY148Rxqv6WBMl9I41h2cnVlgBBlMtHyO9dPNYNDwmz55Iaqh
FhDv1PogIywz2wj8+ZD9qE4RWzg4Cos+aEkMP/Z68j5YyUll+bAXJrlmbkqOfZgv0+5sSK5eYq9i
F0WSZDt+ClvxICEI81sjcQ6EYcbMp1ns/CQOeOAD13MVfsUpSd3AqLDHhVpynGbnNlapti1sF/hO
jYkmNeabWSXXttA3PPDpEwGlz9JlDterNzX09TO+022l+j84GaozmtI3BwfVZISXqQwvRTs9RxXa
IqcJn1lv0PiZX8nE/D0T1NvDV9PFzKdCozz3H4Oh08zjIiWFlG5ARnpAMvK0cpMuO1cDAHY5ZOkG
BAzXK90u57X6bUJjo5upde5RZ4up/TR8xey84x8sUkBugxH+lG3SncaU35Q/Q2PJWrYGiU6CtZGH
2b8v/IpXkpVPEClS7Poi+lt56VLzxT/Al/OdncTEUZr+VrM9F6kDNXLZsIMknBKgWrweRbuf645P
Pit2mUXPjxQQKOx3a6HdawWXvIEQNNSvjqmX67IyP9P+d2IIsBoj3bh0veIydckrQWz8PVnkixY0
PJZCdFr+KFJnVsbI4DO3nY/Up+HOjGY1WrQPQ259lrHlwacLSS1gzSTKiKkic1gCWmChpbtK64wd
PkXyGUO4eUg2gmS0472J2ALHUhoga+2J53Ve2sFEBe3RjkelvhkiRsDRkG6tnkCFyhr1fZ1TSs2Y
cHVUASsQ5LyIZLLY3HPoabQNlnjToy9GlO3tM+RC9UxiYddav5JtA7kF3xOt5WrWu4ACPn/smZGy
rhio8efoMNQ6oy7EQLRcVgyMfWRKP3FhtBb5DJNAhF6+WVb0ZmscamnzDh8U+5M54KcfitdQm7nw
NfJJoFajt/fAUKu6P7p6+ivjMD8WVflFZ/fmzW5yQDIL9GDobp3vNbuWQXaiG/bamjzmkzaDoeFL
2aTQ65zoIp9eR4VGyfyNhfzhd04Oe8o4PE0icjfRMptTCLK76gDC193On1LxRJwSaUTzNumJE5jJ
9UAVsBo6Qp75QT+Fy/LCEv67z3HVJku7jUTL1P5LJzQ4sj7i3Ok5B5aVgtO1B6Zvf7yaIbMw6Yv7
RgXDxIOn04TpTANj0dtb16FG4qjMoXxljX2xBGWBnWO3nBkObelxP0Ml4cQRaFtGU4A6kBGIADoW
TvTXlHeA9aLU27L/5aYBAgTpI4BvWm06QShnOYQsEzX7nKWkKKjGTDZJF29ImGVUpeis/Nh+nv0h
P3rG9N57cUKMJrkrqZ5vmgIRRzMwPXedbRcq59Ky3Dox6tkMiLUCwzBQynU7XR//h7sz240cSbP0
qxT6ullN0mhcLrqBcfq+SHJtEaEbQlKGuNO4b08/H105qOrEoGcamKsBEo6UQovLF6PZ+c/5TnmB
xMV0rFvPEZh9J8NBVjU06fQGa42Mspe4RzkBl3TEbLGy9YzZ21iACJIEsoKIRqva9XX2u+bYcVpN
YDR4Pej1dIbNRizjQMkOHlSqpTEKIBJ4wkYIY5DrO4O6MwRSAXui0W/N6JKS89mI/sMUHj0fdpmT
eDLSdagWyno5cRIyosfKNndMdoNtX5FcaNkyxnpucKpvdpbKpZ+aKZN/+aOMBmB6+LyFwNhMZPLA
3IPcxLwkUe2norYUJUvZAa4VkUgfsl9F0an83eGJ94ZfAacLT3fyg5HbT2akPKwYBqIqm48mIJ7N
sKD8qDjiT/HPVq9pPXSnmikuL8SQ5UTv2ZxSfbrPtWHywVxu8sjiAgAlYbWUJpUBkXpaX5ckKPvS
TqGsDzD5IfaqicMXm08gIfw6VgMmaf0qZS7ngzVCFmgjfqLLia2ZBJVoCqcdjfO+6n7k2CeVDNLH
WmX7QbbdRqvpYZ9K9zAiAHCQ99iqAcNiSUt3XfZWzrwqKZz5FUqRH71FG1xkFLueSHYMAOybxBVM
SIlflaaOoKcuQHGIRMCDXbtOuuKwW60dOGBrHveDW2gxMcs+ptIiP/eNNH0m4auuhhzacpTyVY7S
hg4YjWnmu3BdNpPiJzkOjwEBEprvDPmokfX1aq6x7nhX2CHWIB2hvMXZEiczSVLKEfMgG/deTsWt
pZjmN9YPjBd4Np0uvSDeQNoQijdZXikqYZeeJXTygZrntSeLz4QEul65tFcPE3gpPK1dzJPvLlMj
HALFBR/5uhJTxVenBaodWX4O0jSk5PLaefGPYfEnW+51NjVFCG6HO+pKLUBwtTPBJDubL3bqnptR
o1pPqpMttQUIVn1l3jDT2wwBlTLV/JRDtMnDAknY095DQKe7CrjSyiMWTCoS6ZlS+JMMg0edSgX0
I/6gqdLY/zsUXLoBFwdpsIEoA8inHpsI3Tky11waCsRq9tLuMEBzkREaWh26mJlnqjid/GOEF7AJ
oL1zENIb6LqUSmoBuiaREwoRut3EHliyT4Y3UZO1hFfT9qZ77gKqZtit4LeonzHgnAw6xdbzDCYM
4KGzVyDCeN24x6lrFlDLtPISdS2ryF5rBVvtsDXfbJMIefLodpq2ZYsjt6xyq7qHgNsJfT2O5bxd
LHDu5L5wPVYHYlIQGCrBmM6rTzMrgmjZBBuhHA9xnO76afrNUY7GK5tXLacTTWsofCumEzFeuh37
aWPVnEH6XjabnGtwSyrqOPXGndfQmpT2xbOo7IsQ7nxXD1CcQm9Il1ocWkkjkOjalPtsTMANoXuE
rXiktRFSRinTLc4ASridU2VF0wqH4cYuhHUku8hbYUyDjTuMe6sfPvQux4hZKoWHyb5HcmS/iWaw
zkdjvWGePZ9nBm2UeIkt22C8ExBVWjsR+/klK/S3gUTQU7BERMb0I/Ky/B7w2V2dfo7Z8IBU0Z9L
GwkJyD0hqTEjYoOog/nmqABnbyvpWGjm0c8E7A0Tw18DSEwstnSPEWFC3zDtLwZqEsEjurfkGOzs
VoTQaowXLfEuNNReDBGUODh1bY2v+RoS/ImTuD5Z9If7mW689oPuuxOolaLtf3dxk2+xhtAeTtnM
3PyCO4MjReCn7uu3ImXS07BGzzYv4TjjkO6Bbw55L+2rxdVozwLDAmJ116iNWU3PjavbnCXYl1BS
nZIzo/CWEIOZS9w4fYOUSIArDKWCNTg/B2EEnBekIvzZqNXB3ZYoki6RHStEnsGxtx0IwnMFijk+
hyQIst9W4Tk+Tq43Tal2HczGVoKx4kAcPpOcxVmeZRZXfNLier8h5VUDyR/oPNqG2FPdiEGD4TT6
jmagxgzcI4O3bbaY9ycGHW00XA2lkQ/UBcaR0HOOQj3WIGKcdpc6mNDwXrx5aU8r7lxZZBf1ddHj
TNeFsTiBk3PCjsq1xVaMX1mK/mt2T3pYMxDm5TxWNYcqXYTXlBbHcL7PtGTaIcWddYwvK8PTSqq+
XMA+zSNlKBPqXxyv6F87EmUOtoQmVkFnFHtlyC2ZFHtvUWbHgMZai1xHABDTRi7XbrvL+7Orc9of
bW2jEvDcDnx+/IQDNJmJCrKNqTnpOhopUeTQy+QMi0f/AeNwCci2ijIcci1sOHek4OiFLK0pPsZZ
C6aGCbLbz9nWOULkaU6V1F8NZEbIliEWH3aD1PhZZ5Jsrx7dOVz6zK3nkeevDfTmulfXse0vQ21i
Z2f7UCJCYQGOLnkQeeuQUzv8BmSM8b4tAKZqS4gEQb9aWaOj7bXeeOvpS4+fBsT3kG9G+UbTV7kB
bJbDCvWTq2zU+rsQzfE46uWjCPNdT5KUBa/2TqNqqamhLq4SJeXVvfOL7XSF++RcpWQ27CyFjwCi
+FJhbV3VU3+nlZ08hpZFMttuL/Q4pVsneTC1B0NG0B51dDbRuHvB3mk1l1rIgdHVqdYFBizHcuJn
uN72xrlQ+oBVq47CB0K+coUlA5efB4FiCfZBCuLpwBWHNSmTTyMvODHOoHojUGSKqvn7G46L8myu
XRmzTxQ8ryKzDwXZPjma0BBiNA5AmHtF5dh7V+QUw0qn33F4wmXpYOXMGfYjujzffKFGwdIFScja
gT/HlxJ5J6qcEj/EIc4AH0nv9mXsDtMTLmB3dct3L9pVpVNgkQy8DOeGRF2M9Rmv2gv2JAC04F0b
wlOIgjDkeRTZmcUJfc800eUczZ5V7S47l/5jBDFkae5OZ5975brVXPFgm4hsEdfL3Kj92wMh5IDk
OmMFxPoKJxLDeoqt2e7GSxq7mxmD1KHG8frSFMTsZqrnRwm1QgXELMMIukGElfcFgArngVl/7Pvi
0etAmpla799+syEVKYu66c+BouzSTFNimX1UPPfeO25mNp6janY36gD75ngN8ERuIr6FsmhIXtQU
apUnftSKYvipN4lcJ7Sc3J4xO1bjESL/gxyH6XyzpMIqoYRpQckNWCAo8RDhlqxjDiypRfjG53sP
TMK6J85erwOoLESFphino4GfsjcT0zcr+fmNX8ut1nq22TIvUi47HXbzJIsJlyGWUnq45PgdRA06
OLa3jO/tppgReaJW7IyufpiZpTyN3q4ZGToPSaHtoW4fdEpIHhVDYJ+iCmaYGrFgu3Aut+/vKHWN
6Gt7lSOZxRAfktCyncMep0di39zIMc4E02hQI6x2gEW3v7aXcwDTRPFrzJHw4dQnL4Q5IYVFKSbT
G79X7wliguIgj8uFmj1ptvS098Ge/dTvQrGHgOnBpUz10y7U6LUIXZmchz57HppyIMTqNSTsCOKk
DiE/3jyCC1hDaK6unlkjf1mNrh/kiIkKG4j33BSHeonZdcCzb90oOdUuG6obAzZIoNgRaWh6zZ0J
83R6MfRmXFuEH06WcsDTTmPgxy3r44AfTuuV/GPMBEk39N0OlNWUc1XKCAqvDaP4vRBATuWSaySA
AzdinhI8otF4ASy+i5oyvsOliPs0gsdvz1n6OFjudkoMOEez82TcQpRNXt0XfNTUuHJVUED0MWff
0WX90VFjtbgVomthjAKbFU9dYjNuGeN2/jkm7Pjy4aGI+vJlgk7FgzSGl7T4iSw8XIYFmJ+ZRYAN
tnsYB+eXLixOMN1Y0m76zRBpjPxcBtP0kFRss+s5JHSTTyfi7s21ttgs3uhJRmR3WPUUztosD7dW
gdmKpcc+5fMfGp/fTKQlCejy6sLC8eRAAlhHkadeTaXWAZ3uD6aZ0lKmU6vNNcKBLJMsEXdyqnjs
GGNbpUu7bYhldpl0m0syph+G6QEWP+MMcvU3PEzcY6eyo+RiZElv+LQeAhfg6hufsKvVZ5PJAmXf
ubauW/0dtSk/TpEYKV8pX26AdYdqwwOjEuuuDqqZa5fzoMmCdUAY2WlqajrqEW+mKcL+2CQWwbDB
QDLtddTwX3U3cn5MOrg0sIAGnImrGOzYNssAMZODO6YOtQ7K87KtZQCEDunO9a3QS46yYEvcsgA/
CObFSwb69qBiTdiUJXXJGF+xfJJruMUS6wjGgUBv9hVvwL07Df0eJ27OMXlxClr5dG7QqqIlXxFC
yjKEcz8sYV3Q5NE2EKSdB0czN3oWcdBenpIgagisp6jyfB3ZEAa3d5oWedtiwWMSBTFGu7wUJMVp
Vg2YJE/DUVnSWN1YvWzsvBUN0sWjltTOtmjw5f3ju0Nd/wB34NzXHWMPDs/ZPhPRO1bzQ0rsPR5V
vbNQITejMsDBAwO/4xPb1KtON1x1tdRNFDGCTV4cYl2+qqjd3vBctYXD/kakG/McZ0Q7L+tG9DQW
Zr3yoODcFkQClaAvimxrNxnWgZLjD7UUHJKVi2ZFwHMYw2+Umso3Vd7r59vFVsXWJ+18PSSPZDi3
y02nk4GCxm3sk+ae0ciZi/Syvv+vm9z95ZhKvy8H9TigJbBf4p8sO/gsB5BCt49mkRRs3odu2+05
EUw/ReDWpK1b7AglLwI5WeJRK5pN1db9W9Gyx8VMKC6hyuMzHgb+oUfQkJjW2Pe8tgYWBHecfkrz
ZNM+figcurUpNEx+Zp3DqNbWOFnUtoEosVS0ZP1nH7jiV+xU517/OVZB/BuiDT4OA4n6mxrUKAlP
Lfgd6hFhC5sEAO02r5oGQxwryi803t6pSNVUY7g1UlwAFlbDG0OmxSCwMlDWhV11C97RfJGT8Zrm
ubjU8ettoQ0CL4Ok1vx06kT3WVO8+7EMuBNF+ABNUT6aYCyG1NpA2OWiP1TFBVPZFSa9trZEyB+3
0Ds1I3gbiIAcCUAG+wKk3+aGTujD4YHy44wh91QeJs2JXorJe5yAsN9NlRG/dLGByuYkAN2XfxRL
Hk5yRaegkq36zMLdSi05ubjNLxQyl2hvpPrnBniz1oMbLQMDR61DbUqb1eNuSIb02pQsxo2Fojtx
pTskk3z8ZqMlAwSAMFzwKtkOiwg07gCJIK76+7gmKq8Z+A2W+M5c6KfvC37l9h7OdoZVBP20lrsy
Cp1UtLH9fnLISykOxTzXfgpkIiscUtugIZuie0kQHXG5jdppjEis4P1tzqEFSzJOL7f1hL7QERqd
Y5FYAUGosQtZ5bxR9jdA+0xP7QGdgoNDx4jRSav4A5zB1WHFOleEBld6W7sHXU+rzTA40FGInW9C
VY+XKvu67XByrmscX+E+mUPrbNPMSE/f13eVOhN9nuVrb0kP/ZbVKLIIBmL4qDYiMR5L2nfuXDOx
HhNmr7NdUkWiWxPb0tBErOkOtlczrWkFbave5KA9TsGBFyVdlh5d2DEBkzXD46OOo+q+DRRz8QV4
zizJvX7fBUyFGn6fvtxT4lj+mDAHLmY7sC5NWR61ZOlUweV6tCPrNaBfe2fEzB3xBsDEgytU4rTf
e/SB77nEIjwBM+KxXL6JqpUHmmOWkgV1tTWCaHkaYCxh+SdHjJeqzj8taARt06nnsNYvWABtNCCb
j9jA+xrJ+Odi4GylJRYxt7I5J3ZR3ZN648zA24G1ZPpJxhsO2/I3OaSqul7jsEbcfYtaYJxLZa8H
U6/PN25MJ8s/kT7fSDJhJvrKGsLczwZczEz4Gd/ICmWvpJomsj4bRgK8rTY3yG/KREi0wrr2YQm2
IJcHbD53SRaV/g0jY/SJ9RD2Ea5XnH543amsDnl38D+DjHakpsFU1PL+dlcMRHaqWcmtsawG2ibq
COYiJ+E+a/TpVxcxu82b5p4UjnzyhhdIB7s5S6L3MFO9n1oG+mRse9tUZ54Cv2Z3w6R2fUy3cSoe
VEfpnrPUDhjkIysC2MBQkyUu/+eRhfhMTwBUMTd3RudwAxjfVn0ZsVeuQudg4EQiSxmD4qlgHoML
BPDYsJ28ndvK3jR9zBIYx5eTGmaqcNNksdotxRGEH+IvHaSfwv+/HXO2tHj8xJ4UMs72BbzfB4N1
SIaePJRjYz+s2nHT2wyj+xt3wEiyw5BCUcRzRqu9RVs853aUsSVrDGmAgUY1fjQ6ppYiNX1Kk6jC
KQIoJ9//q5EMQX+hSVtV8lW4lMJ4SSz3OBzka+9GzF3N4q1onPRcgLBiNerUqitssTYWBKYksHQK
4upztMg+3WiTU42PRZ9a+L/KdZ6mpvXWdf1FLyORVDPjpjQZE4Ko9ZEeB4Y4PV5agn5bN7eSgxYE
zxLi0H3N2lMV7nDBjsqX9uguatC97xYqHh+26JhBYkLriSOt7cQOEbsWO50hwEl0OxKUrqMfqBzR
5haL6TAaj0VAnfWQVh9lNWmM4eFySHCaq5pLzm2tvK2arJ5l0ZmMhE9g1GhrNiTtbwMbQVchHNzu
VWZEJ0y94botAWVLB1bSoAkP1pW5143wq0c23mZTznD11uwznDGi5HsPO89u8uxzXLbxc96e2dGX
P1uLluuituNngCDO97pj8QJYvrNdoh7xHDZbV3mWz9vW2dZuUxxLreDtZIsnCxxK1dKL5UT1J6nM
s6EzK48Jct8PgftF6MxEiLO/CkiFD43d/5hpL95CYUQaCKzgWVHz2Uf2bsbI4uOM7u5Vq+1HMHoA
wJmEMjsi6ZnFcK9DDmR5FGDV7kDJLRt4raWO5LaohLrL1UK2a966811ozgwSWckGh1d3H027omJT
NdmEnmWE4lsU9qHHIHO2vPEtpPDu5MjZPbFGphBgmHllrLFPJetZkM/Dc2NySHUz65VlK/kjzrqr
lecu3pDwyGRtWpeo+vupNOo7l5ftKq0ZnY2qc9a3q/0y5EZmm863+zy1T4U7lg9GXaFNG+wLbi0n
Avb9YW71w+1iJpf4dG3pvI1pLTOpaVk6SG6fnarwF20xPXhHb+ABcdxNHNaPyhhMnmXXO8psuFqZ
ua+WWquqNK/NoBECsPtjbC5IhPkMsqTb4D7Nn6dgmgFFsIPKOP7JBS6iwlwwWeyh3ENcfDSgsx55
w+CLmjv26ILeFan39fUf/5BmgdzTqIYsWUUPwSIpTFnwhV1MbglcfyKvim09KJnRawKTUpLU9Z3c
dY8cKd977DaMxlm7NJFSVVUGuP2WXUVUuEc7BrswGOBei+SJPFwLbyZ0l7AYy0ljR2tqXxmDEWxF
QO5rv9CzQzQ2dMp1WXDpPOxFlZuWD23ISNbkotH6Y9mINenPn3grQUwT2falqL5mDAiHDG8g163Q
5SRHR/pCAs89CtIduqoOc0I0kutjuJPUA1zKomebwzSDSAKk9DKIsMuNW12N016rqHhbWG33UZ3f
fyOJpeVtuyilZA0Q7HKATmukQTg/OJlsySHGpKyetAIHa1BXTFUSOpSq6sVOpwQRDkVEM5IjDww0
io4s6+1TU9C9SOg0vswN+rkcTsiNF79VfbHL8uxHx4jzTmvkW2qjC5YJ635hPOENHF5kDyBOdQtR
9LaQIFnf5S2qsK6k/Zwm+iWO4Pq3hYQCng/54V9LfnyMdmmsIq+q2O/nAt46ROp/1c2ocNB/JJd7
615JoudadjRoekB8DV/HUCJGzOuKbdBIuDCm9hFHdfUF+iee4wNulz0K9JvuLS7WGjB/M0HArNxV
JNAeBpqPKtG8UgDJcDIi0Ydj/KFprSfMlBsiU1wOEvNpGL2P0rQ3hQL2M6tS89NQPjRlezaheyCs
cy+sZJ8R4AxVD6/OkfmKceIntqEXCgN5yJeSIreQB+EkZOVNCxNtOjxGXbvydK7DSVA/cdIDSMQo
l8hy6ykmBkTSSzw4ddyihEwbjfw0HuQhSImaR5QHgS81XMaNlWCsNFNWYOXGJjRwmmOn1IRO9ZfL
Y0q1576o/w8Fp+ZfGyNMXQpDN5hYWoZtGH/tki3qqvTaMamQmtV6QIO6m5ab1H1IG/bglTWVTJS4
cYySG9v588Pb58KWOkrdw5tSY06/IKkeRVhBHtCKjJoFoZMHklJcv29Ktpxq4CzyL3/7t/+4NXeH
v9Wf7czNf+7u/suH/7H7re7e89/Nf9n3/f9hJbhLHy2PFSXnPFTr9/b9b78LUK3T8mD8+788R7//
tnvPP+L3f64FX77nuxVcM8TfMVgTdpGOsG3M0RTKDr+XwnDNsP/uGvDHPFeXbLNdSU9QQREf5d98
l0vBtO1J6RjEIixKWJZW6e9/0m0JQIYFCHmVH/7f6QX3rP/cHrLcK8l/tjBMMoOW/GvdS+RmLsa8
7BonOafaJP2ZE70KBmdVB21/9NqTR7Eku04ONBGgUZfzT8/MPgXHqGefY2mezaRahxz8VgkBAjmy
QKi8fNGmmGGhNr5X03x2A9fvNdmzdJRveeQQe7VKe/FigECrf44B7cPDYnutvMcEmZeFM9oCcc45
KDX10QPAsEyL6uM/PiSwNa5puCACYZAJuX3J99cRP9iXVYnjKol2YlLPjojuaxUDBkZswOETsMwM
HkpJURF9un377cY2OZF4UPcwdgwJajoTX71t8hX9JgNmQXfxyXfT8XbjNWI6RmP9q2LNSyYc3z+C
CB11pNSwkBEsGo61i3U68Cs7/qxMi10z8QXtZ2FmNZFy7IJ5XJN/4cCvjmlo4uSJc7q/s2UMExCn
9ip4PqxQm0LrjGM/6/q4v/3v7SbNrINekNHBuzyfGrumXEjHXeF23njXlhepsj/6gRJAW++Ma2js
oqQlPJmKJxpw1VGr559JODt3bL/3rt7IU4g10CREjUXQATOxnsqlTBKAG1SZ5M5uvPLSq/pVdEFy
zTDk4XOY940oSFw0nc/8Ymcvd0LMRPCwC75HolnaZK+YgbHX5bGiNJWGhEgPdo3OnE01pj/hPsIO
GhGP5vLrlnQLedTPdj1lATVldC10A0KT2c9K0Mzh2pN7r3Rd7mCb3QuvusbWZO8QjsAy5Xip+1Df
Zf2Aq0xPzad0Dn4i5tb7aPbkPtbLtdPZP9JIWjs3MQ5xEN7s5Zi5Qso+wrBvYeowhQzG8sUj1XB0
Jlx4MWkYz7KczZRkX4S52XVARLSJkZoqf6vKAYZF2O0crzvLLO9fNe5H4DRXkQ72xZmJIXoW7pi+
nYJ1ids2VZVFQ24TrA0XITGq5cYGLOQZECn7rrd3VWXRVaeas8bUGsnWSz6EGX1GMUzMFrPDxmJB
OTrsibg+vngOEW1jDO8FtRdD0/abJtI/2JPcw8PLN170abMB9qM+k9jaSQTFjdR8VxL4vibjGL0a
XnEpjdCnzzU9OAuIFEvPO3YEjscVE0dsFteYcyFWOZSwvIcahGHHZiZ8ZhiAyWfI1qSJvU1v8szi
8dX2hVO85Ca2FCqUHdxk+KKoS0NxIEsN6THf1EuGPlE2+eISzkxKJLip88Wpa1IiB5lxnjimmQzF
8LzNJdCDPVTG9Ow6nAQzBDcJfm6fD/xMg/cBmTyaMsqbGAj0tQi0PZutGm+4+UXMcKs6OJ8uhd93
OgYJK45x9yWICF0Pk1IrWjIKC5AKC93FpbF0xQsXcEPwR+hwfAjs7EeCsCFGs7jkWLIYuFmYtsT0
SOMurz4s/n006lQ1ugKXU7gTTNbOdqbjFbu6dUGHppXr+zzCnGAmNVCPOyz8xJcNk9rFcJ9knccm
iMkoL91VwpWC8FDARINdviiM9kwXy8Gll2Jl2GSVk8XW3+sBj1ZHGYqK7jUN91mTGzoPFutJaGZv
k44VL1JauSLUJKGo4tHTvYG9oOG9SvwpW5i10a4YycoPPZPeWOXF2qk5PEnIr6alwV9NnLs53XoP
uqvf1T1LC+tI2r/AsM4uJC2ei7ysXm1QOwNuKfb/AYIoudBJaXejcj51O9GONvRFSm0itu4cKRM3
XhIT9Qvdmb47srtMU7ENYjlvjJGniIjIphtNPPEl/ZUmohV0EaYFRQk/hErLB5vaDLzVHHfZfz8Y
E9OHpeO+on5BtJD0aVGjLTqPDknMNhrzif1oCrmbmv5YLoZUoI/Qmiepr12X6Gpc1g4+eobTo4iJ
EtIGeDQXTbdJGFh0c4RUbITHOkn2uQu/3tIRfEr4SaOGrB1eo6FJ97Pp7SFojit6w0o4b8N57rXy
qmzyIl7Z46xjRo6z8fcAX0W5bEcDHv9yJJZdJPq05hxVEccNxdrueTqCOIoeUpfnlwpBvI2D+ZvL
XL8TjzPY5wfN8HaMP+ud6ESwdgRT1tgIGKUAzBjdwt2bQus3ZhDDG8oJqQzSmTlThfu0dFHDQl7J
mKHxkCms3UNGtYBZNzWDQpB/RYBlM4Tsq3oRntFSjr0D1MSeOGXQXmzvBFw5WE4T8ThMNcBJwq3N
I75yMqf2G+2qdOLzQ6Ldh2w8DqZgTskQ85nJb+iXOYZ6aQQelx78+9Lx9hMjV+7qJcGm77eYYpaB
PmgUKKfMTt1S/xqqur84BaMozcWF05GJHUQV39kq3cau+xFmmwRd/5Qk7mMHq++ANkzt/FLEGsWN
Bf71ICQ8gxxXyEbQrQFlDaqzYVTVoeyxhzMX/1VVBRPhJrUujg2tdM7crU7/E3iOdqspsKgJMQY/
nIcXPACMuxzrFVhZ5esFWQZJJaiR00DIceLiGnBD46F5NCRADljf86XR6iPNW/hMs/hc8HJrCucd
dm2+d4xn+uxXtWN1r3jjtfss0p/K0f0hgtqCukbtlO1MX9Ku4BbFhKLi0lbgXxsLjEwGBnB4znoZ
rFTC9XUhuWHXuPQkuF4axxxYHYvIJwoXbHhP5j32kswa8QixWi8EVb1sFsV6ek0ntbgoCbarZtPp
LdENKjSuZhF3u8xlRUQ+3oW6Fl5MIEDxSDUZacA7Tdkh6hOE51HLCPeoqDh2OOlW4yhPlZqMU4zp
YYP6WhFqC+LNRKp61Zp1vscvt0czO3S2GCHhfUg7KrfCo8ZHUj5qUqXeUrFHVreRO3fuGO1p1XFc
tlP9cjPiviLcQ5Zj6yjtxcOAlGFKHeojfEu6VhJ0/2SeJaZEVyKS1dk6BGS2El5MDXFlq2PSut7B
FWuLXQkdxuPvfsIQk2XVoW9dwx+MAiCZ5qV4ca9WLYj4Lr/XJpDBlKsYL5CaXjSXUTbjfQaSGkDf
4+0mdkVxHOKGUko7wDjBR1gsSyY0WL+xrYasrM1jnubjKnZalyxKEy/NI9wYU+YzoOYvQQ7xnY5x
l7G4be2mc/cxXDLaaIqjm7r3bUL+iTHtCZ7hHQfje1q7cv92k8LxBzNIzg/6RRTTfjb1lY8In/IK
WpkWle0U2rUclmc0TRq+u646Vj2sJd5ESNhzfRcPUeHb5vjKABAwFwMcDSr6CUFknVS0/mWzePJa
ZJ44pYEzxz3q2y658cT9IwpHNLZBrcElU5RFXuv2kQEBohsG+ABZ8jXwavF5ob9WiQWuMKliej9/
NBj9V7eBduAwqY6I0hsx5gdTvhky9VgTqw/HxN8fqPGtCnJiHTr+Y4bfYpUPuMRic0nDY6t3xJJ3
XoAdEM78ZjLXhRfY6443/MrV7LuKPkK/w3PijyPYZHY4Ba6tFsSUnlz0GuhKPrD2s6vaINxwaVEL
z00SSqponUra+TDT6rnrzPDYFGFyMqZtMzr5xlKs5FWvg6qf76suWMtes/yUKdgBL9QXBJnmPsO0
ovctW9G5bDfsp3eDt7MLc3wwExQ5jh+gSdnRNNX44HwBvbDW5iyfqxJOlCYVf4BRldtZceeRg+8K
A+B9f7NY69AYAtrInPSYkhvAYEfr3FQC5igLQocdNVkse7xnSFEY+i4B7OxHAz8nQb0p7Onj9g2p
XmE3tMaLbpIRgdRnsMZr8VevtDfTy99FaUGEsJ09PXGvnItM36hHtS6BpmzipQN+k3J92CRz/6TM
5CtpWXwNr91IMMWdoUir9ArJcPZ2udu128qJdVp6Zns11pq3SWI0HhBeB88a7DVXLMtPiMqSRXK1
bXokOsDhZyp8s2iX8vnsuRYGDGTQHmSH+QVIubyU0CQF9Eo+RcWd0ZRrrR3vqhif8iwMFq4RsAW2
mpVlNufMbBFllodK0tyzCrOjJ5JpA20XBON5alLW3uisRq/xqV6gcwO/z05GW3N5rwS6OmC6uWN3
q9bj8Lk8UJ3iZy1/OvvG/TTHLrkA2BgtYT2ZL9I9Y811IyhhGXMitqw8u2x59YKzIlS1SNbvKJds
ucXySXX7OvNYWcNHK4iwz2T5y4lJ5Zw2zTowq8tsmCnxImc7V9q4sRFlCahs2kH9YUduvcYyKvcp
SvpERCqxBggUGW+bWkvf6VwjH0OAkkyh9ruq9VerYo0sczbXA1nG1rLvJghg8I8ocDNyMgg9jv4g
d99vwq8I8cxY83jG2/AFQPnr9sXBbF8RXCs+wTQlcVDOVe5I4JiouVOUnYxLQsockzUiXF7u20aw
N9M+qGMWq2R58lgWD5Mnod/YPOKy42XUw/EI2+dqjr44EFDXWfwws8Q5YDWP/cKmubF/RaU/YBRT
32W4//at5vw/FL7WT//j+W9fqv7b5Wn7/FeJbPl1n6qc6hhnHLran79+EZP+0webm7B07X7X0+Pv
psvaf5ad/m//8U956nkqkac+VVe0y08LY1X8s0KFHqnbjvdfalsP71oWQ3KJ37Wm6f733/2tcjne
36VtmShYjitMnMpIoN8iF/9iENlDGXcd6aGh8xv/1LiE+DunPD4rbNf1QL+ijP2pcQnz75YLug4f
oGNZBnXE/x2NyzT+UjFtGUJHK0M5dTAUWbb3l0JuKhxSI2xhx3glV3D8VDTWBeNan8nTBbbefprk
7FEiWuBXQ3SXafmlrhoSlNBgz2xbJ27QtyJPu+TdkD2n8KP7VvdO7uLXldPX5C6J0TAn+Tx5HgQM
J1vj0+dtbw0krKoWRIdZXbUw/xDbpI+7QxW1KXRze0UQMTkzL6vWZlkB1i7AihfhUdPT4jQHpbe1
uzj1rdQdH2usPP4IwJyrSrtzMRq6M2ye2SKFZbR0z7Wmfa7Y+GtxOO3yaZ53Y0TEjgaafUBRFjvm
yfCFbvNHIT2cNZCu6Tz41QQhji4rX/xP6s5jyXGuy66votAcHfAXGEgDem/TTxCVDt6bC+DptcCK
jq//Dik6eqgJq5jJZDJJ4OLcc/ZeO8T2oKF/WuUdug7Tj2aDlRMPL0yq4Vj+RI6e/iF2I5+sjdhS
P5MHiwcuvGffWwiBoVKbK3jcmLcGz13qLTYm21Z/AMpou3KMg6UHm0G31XERYE3xM7hStNjOfYcR
yCAhBCkSILCy1EmHgq+mad5FsW08rDhhGNuuoozOAa0/XOrYTF0flE+5tpPP3GrIMwxhmGVO9CU8
J2K5xnFmT/HHj5sqV99cKpxV2lamw5QHoX0VvqYKhrs+qI/U5wGRde5TXDG/Q1O2y/GKR76+BB4K
O8V1tzomWLsvxY12Yb10NXxDnvESk5G9blV35ffeC6V1tBr77sMlMmQpa0g79Ug0eWZlK9uofmla
sURWMPHQ1NFB0pRF6A5LhHbdeiyqYxUE+dYzFG0ON7eYVbnyYiiBRfTcgIszN9lmFQDNSQvDuYty
xQnhnCpqjnmcUmyZABibl2G7r9MUhI8Q394g/Sel+SRYXJCBsoXG84Jl+G6n8kdzijfSG4xjSEMj
b52TrCtr22awEwk1qtm17UrSDMgvCed5HVsrA6zeYRDlUXNBp2Gh9mi5AX/pW8M/VuxA6sIZZnVN
WZY3xkwLJUyYWKGfau2kYu3rkVJd821iN+1q1aRd+OS0abPIoJ+v/UGPj31tXXo8LrAbYAe5Wh3s
2Vnbbvyt4CqiAOOqMLTi5grG/W5NBplvNtaq9XBsqMPPf3/ucQy/8P7kv81/XtX/46L+v/9/W/8F
K/T/e6qxbIIwL/51pjH9xN/V3hT/5jo2kwdkinhx7Gk48Xe1Z90mqNjRie9ydS4H2j+rvWb+G3G+
LC2MLXQKs2kO8e+r/b+ZJJhDsFItS7eRbZn/ndXe0rk6/A+mlYOfZ9vv//U/0XgwFOHqQQSZrdoO
TZl/zY5H0wHYxMdJEhBjtDKc57IKoJwzL61wWYNVLhBm+OVa71iYLTs6mU7VX/AavMVtyYjRlu26
6Ju3PLfEKZUVu97Mf7asb1qA8ZfWwPqhtfZbmiqU3oAssMD8bemDoVPauZQ6nA/usypxbqKl9uZK
HAdXgBTI2nTsmbqWNqss6bWnEeoGbUubPSsEvqewL5Wj7havj3vUmN0JJc6WZWDltpn72TpMRD1o
VkEqLTq1z50VoyTvmP6OzTCeRG+9N1HngPsnM66ytH0m0acmoYPMOU+mLKCEXSR3jcmuYCBOmk0/
8/hht43tvTolWz0eUcHzm9H09lbApvblry/LdjpLPWreROx6HbIYc0YN7g/olSDsriRM41BsIRKl
MKJQUhxVGmyepjfnHOnOESbEMUx07dbnpXYTYfbahd5vVtb+2kHmclfNoseuA82kYcMedg6mxjZN
d13e/Oo871ISEjInoOwOPpfGMTiBX9x9U3aFaO+IRZtNNGbdPFeM/pyHzQaLfntPs58yrPzb3wex
aC3oa2grgW0ajpw8YX9dWZ0BIrRzz15lu7NC7wxW/PHHGMHCjr4LX8Pl1xd0zSM2v1TskXMKE/PQ
Vd6HG+F1DWUfnolKRLnFdjC1CUvTNCWCqxGpS8PJIN/JjUAkvkvJoF2jSr0XmnWUXRUsakFgq6j1
BPlrg6kqveUO9ANmyrhTC+WLhnOwk+STRXKTjXlKLOcpTYYQwoN8QwBK0F8ES4B8YMZpSGUyF+Zh
IyEHRlm38yUxtkTLc7EJ7szO3HnHlrUfw507OmfhyGSLzsK2ZDtLTf+jzcUxiVMACj+OL+ieRS8m
vZZ9BeOHXj7N/l53EeXieBpH85x6pbLWx/CIW6/YxJ1+7UOqCN8Ob5ZRMUoz0IYmUJVjKPuFln2z
Bdg2ip3Osn41EB1nKvhiYZtwUvZxGh8ZzYQzr7nE+H3nlV/Qj3KpicwoeE3N7o0zXVsaLZb5BsSC
4mL2CZp2VVvQIMmVpWNoYxiUDE080WHATFBQmbaKjK9O55Tny0a0GiFYEWYXqfzqOP9LlELeqJ8R
S17YmKq7vP6FtEL4rl0ji0qea0ve6f7saDXMoLKUBMRSu4Rp+01tuIGKddG77g7NB44kkTEJ6KUa
hAaDrXvkZgfDzn5HGjErza52CIqZDVB1eWOzY88a0L5V7ohu3IyuloMKzSxQ+NOImpVl0c8Kw9la
YfxEcElDSLbFX+MBGvRKtvb1R5zm2AWQP89Iin+afjIbVYw2yQbex4bk1th+ynPpLi1d//HZ2ceU
DIMB700RL3HBGPRLWKQxWV9Fw8hBReKzKiuFgyCle8I6s0RHfHdpQ9sOZLaS8ByFLMHMSbJ5kYEL
saZOowq7UGGL2CTqCymPMxyM1FYO08sxVVoGVGz8au3D78J4kVfZGf5gM8+6fIbYgWa69C6BK7Yp
RLJVhn4GCTa5pIIGNqmRmkuoaqVgPISssxAhRDxOU3eJP7yg69ksFdU/duXQAjns3uDSoeEc4zOj
ihsI8Rkj3suQiCPai+8iMlaMriX50hvq6XVROT/laN6JnYL5AnA2g9E7uJ++erSbFnsQ1ooEaImm
UXxH0vlKy/BWZeFzI4a7rnR7/DtfHX2oLphsvWM2HXvLseA3Ny7TFEKHZFCtE/+T7KBP23cvnY2e
mnr3E4IG7mrvGTw+MIvklxbti6y7eo2rYj3asN4UCZrf9vdKHQOLClABE0KK1R1eBoR3Ya/h/cAP
Ve2PwPot6BBFaC/vQy8/Qm2bpyVdMNX01xkyTBNq8NyumhFlqu+d9WJ62J1DbampZLEaOd1Z3wJX
QHudYjIZm5XrDB9FCwFC0Yv+x5HPvQSPkHD+uT3weEEqOSLkucyVaEmIoUk6HNRY8HFB40pokn0I
IGNSH7LGRkjbcESP8wIIG40F9POocrxm0dhGtk/MqtgV5RvBpem+Hct074CJBNaQbUBp8+QGTTuM
2wXKAkMsDTvuD0icSLZgH7oIKFJLRsF25L0VRG0eclkurabhpY2E7kY2lr2oQ+eV62BfMljuOKp3
UFpLEI+wXD27fIvIgZyzN2nmati+GgHvWNeErz6OmZkRhPqtkaVOKVrT4Cq/mjBwbkVwU2q+qHql
v6jUZk5iEddCgvhmsRree7s/tflX6eTKipRVyL7QnQXADc61YqcnKk13VK7LJsarKNFReghPIzCn
CKLSreUDCpe2RXc1VIm5Swpl2TZtM49qGu2SQAKwnHm28Qcc46KIvFOWZ6fCQ/mrRymN9sKJl7UM
K14Z0SxMsKCyVRQdvhVohA0XKxHCK09lsy882tcOKank1WAP191nSW5dTdTrzFBirgd2XczLm10r
4ylr7WofxMk69sApIFG2RuMNHAUZadPjvY7zoNZHflWkM9HLSQZLqjUEg9bLx1+CuJdROho7xyvU
xTBRcdXAinYKW72N5cF5sGn1WqbATGLW+AdNdRvXJfNfw6heiwL9Nv5isa0sBzIsDide5fjteMm0
U8/dZy9rydUMlVNh1PWBDA8gOZ14MhxaWCa5Pc85G88ZqCObLBfuwvSE8ChOLjO5pUSboVmlcyVt
HDZPPRYbU88ZB3bGuVDH4jrCy9y6weTOHEqG50V64qRRLkmtKZfA8n9sVCw71pT4wm8H3ibOqYKY
nbG4MstdyA0T0U2cbXUY8JZ25rp3M+dcMFA2wfzpcMfPOFwOQ9txRoS5sECr6+1Z6gg3E6U+PO5h
Ggz2fTwc3L48FUj10ftiEIxSXAAOOtm9Pd08/ve4KdDT8/g42HMppJ0N7YFFUifYLFC4iZpg/7hr
1Q5n7mBq1yodEcg8HjJ99/G4f+7See3s+X/+ucf3q+ln/nnk32f85/7jf1ojjLmJlO0/PMXjyf6+
HJRswMaGmd+qzjlOxn7ZwLq4hl7mLkY/a25NDvS31jTj3lS6ySgR9zd1aD5niy9fEgdYgNna/lsX
0sPBu9e/kyYxjVer6E+eBx9FrOufWadc08Rvvnuv2eeS1mLf9yCuyWxgygKDjuoASgs6YVHhmugD
ytiJ8NOTl9aCCwxQlZAQ4uXar28bW0mQxHfoaudQV7Kvrspe/S5W/4R6+Rt6LsVUzKU5pOH6JhXU
tVC0/NfpMJlD1h6eqWbHOcLz5Knoey6NMrVvxUAeRwoM6YqCuUSareSXvuj8VRqF0TkzgQLYdH2O
WV/KtekmAizqUMJaL6x9VzTpNolta2d2nFvs4+1tMkA0K+PY25gyiw61kOEGpkJyrPkj1mno5ieO
DgLjmLWcnRrKWwpW4OLVNJWHqHOvnsWCo+peepdtrMwDGDFPLZilOdWp8ix9WyFbpGiBo8AtDPFm
vaHGZ6oD1/TDj8evkNytT67YT4nbG1QbDFg53H9UK6MTB4UY9As7lSLzmU01n9D67Wjmzv6+/bby
ivQrBjFGKwImGYkReW+vndocfpI4O7LTdL7yMXlyMC59Np72Sayk+kHRxwhNycP3qIA5V2P2fdXz
AalMX0cv9F0YfuWh8RQ7I3ZF1SjvgewANKlRcCNeOFw2rYY0vWZM78dWfx5UKswBlvtJMWWKWUvP
j4OV+Juu6VImCLXYiKFPkG0y7YijDqJOJPXd2HmQB10UHj0d2k0UCuPAhXVYMxcWbPIMayVko5w0
unurYHQIlmDMsAxk1lyVnGgsIxX6Lbe9ZGHBmH/i9IcKXQbtc9mz9CtKL14C1qiZprTVm22yMzRk
6LzbPU4QgVfyjyMDLtisblGGUdv2re/aSndaZHe/daktLT8hqwqOPLP7IIrwfC3/vu9hvO2Q7YCM
F84s1GUA0tJLoArTI3EVd6caVv9N9hm1fuF8RkryjvQx+0M3K5ilVae9cxbVMwC5yZvj5ygFM0t7
CTqurEqmZc9ECbASFFLcCVbOMeYU/a0ME7GgmZaDQje6JWY6/6IVWrIqy44lvE0AMZmRfuSIIY7e
GMdD2gi58SIy5NF6NNsg0YadlslyJ+jybakxi70VesZGFW55wCkJSSWpmmPUtxHxQgr7PvgOK6MR
+pkWHTqQ2nMvoYJtB49AeoOb24BipvRXDCb2Wjc4T1VBt63yy/JF7UZnhunDfFV9JCVk1hXvQU9B
PI6Z+GgY4hRN3n1WaXL3kjb6htZ9oLKyf6I6W/eWjQuu64Z55sRQO5vwFkOdjWb5nwn+i1mrJAAH
3iUEVjZxAcTI36njIMjW+cEOSZwWdHhAIs++RLjPLPw7klXxwUG98/WU0vkeWPbKln26kqQZ3bJO
6KuR5tmizTt3IyWz56RDSJKbSOdde01jGN5KuTYyx7nqIzlqXOQolmjWLB93O7XUd05FAnFnMmID
ulXp2LCiWKUz4ul1O0sgcW0nsBrAgLg5uiQRidh8b9hi9E2mL9MBs6+GUANAtHLw4LYcHGVrdap+
ZiSYMenPgDZZpXfNRbbWcCpzxvdvlkmu7xjZGlp+dqhWfJSVbp3r+JNQi+DKHMrZRgKLdFOW4TXA
y0jIoiDnBGi8nEyByHIBlXR+d4m9H3aj87xXy1MX59Y1sDV3JVFnzjp2WiySzUHk0d4vaHdLnKuM
fLexo6KiHzuYl2l4VnI/vw4BbimX1gnhIt7JVhGT8dJB3RPezhQTYD1BVZUZ/1huuSEJwzu0fXVC
QpYd6iZWUMxzI6qG5VKi0WicdthzvXopNXQaKoToRcL+lIqB5CEtDjdh1lCDaVpxY74KSr38E9pj
vRVKO0JMqPpDj16P327uQydH5TndOJDJUlM1TgM5GFtAEF9KSo58QfRyNEoWHxtwQGefRdmWB4Y2
ydViPJrDWjgBg1BPau3N/a6SqwJo0Nxhsz0LNYaIBZ0PXNzkEJnkNAOcK6+xgBmBi4dPYRly1l01
My6vlscAt7T4AB53814W55JyVIyIYmQ00vKeHhvkKACyoZUb6qwNFrQaVx+smFyo9RUTK/YdfcDl
1RXhbsgRCoi6wG5E1tFcLxu5FoZmz6mVr60zRWM+3pKKWnSnmv33oCs6ubjlopJxtVBQxNAkU+W6
LHAX1UZBsFVUMn4FGntVjbDaBgUcIi1JkqvCRpseo3PEsxhv4oHdb4fRWgWPECuryvYKRi4QIkz9
Pk6QuKYZcWz0jnl93NjEsBBrAia8wvrbBcal6Yrsqhn6BPejg/G4mxhGvRe98SzcqFiO0ztmtfa5
n3BGDtXGSvUgs6kyOWQSlaMtAcXrGooeHhFdA8OIrlmFza8pEERQu4Kl/PfTV6dbPlNsHXJjLNa+
qXcXFObkBDruovfpUEHvDxbQdJzrgAbJU9CVVEjzam+dG3AF8+pY53ZAGpWDONfJ8mKdMgnCEt1d
2QR0V40x9lYX8pYn6oL2JKdrxRq56z2KahPdCidz2ObQHkpwA1Zhn/Ks2ySd/ccK8+oNISuX8ogR
Uh6f8sD2CXO/5gSS8q9cElcAlhYx3yFhZYJmKI+WBVHb5ooFIpteVkdZ81bTQWOw5Y0vQSHAZjP9
QPsxBgfFYXaSSBE8tXE7zfmgyPVvShoWp6Yl3KPOwvyllnVJ5oOL0i/FSgzhjIQU4dx5Y9KFZ2Xj
pWfW3nX+HijainqFdklc/ZF62K0bkB687Qb2bb8iFbrzuI7SYLIvTt4adzwnyAxFoW+CjsVo0AHD
OMqdSyrOqKGT2x6S/i5ozXfhFN9RNWUGmwpJWi5RyKbyqqX6BRUy3MDGY4/UXUoinO9ppRNHapga
oQaCWlKPdmNccjFoUJ0keHGD1tvWrtpjAy3qU+DJdc97PB0ebGa0APh5TzCRHpOP50bJ0g6jP0SR
Mwxtld9YkMxkdARlJhq97nhQCSpWm9OAK33RuCkoCfBl82IUaI/DzDza083jf5kaspuL2WG3fujO
YBVV0IbA5nCo/ilS0LQF69Ux0NK1quNiStsY6YggwstJIIBEcPuOYQiWyrA6fTZIVL8xbplFUNIW
ZfpzzVPnuy5NrOgDnlFfe0ZxtCG1l16ZzH6grtFjNxq240HfrXUpF+BP7ob65QrNusUeMIDQj3/7
ydmrteVM7Xltjy+TURVtFCbAyKM886ZMjyc59tWcXqub8t65EtwMGXUZy/TVj2pmr45OE29Mdz0F
p2MeAHVIBDyNf/J3rcAuQIs1vPlho6LgL5XXsDfYbExUyD4rNxUZgOQ9fiMYrlZ6yXQv5cv7toFg
M3ZGcWKRQgUVut6WmRxMTYBRt8dNYw/bCl3JXMGKDG5jrM4Kzc2F9LFxpl6uLEAFk8YV6vqNjty6
KNJuXpnhR9AM2FqrojnbCSqstB09KCr6Iei8s18SmVlnBs5qf2ObBs6hakgWg33SvZr1e0BllgfG
yeBAvLZZMY3LGSmaBF35/pQwOmBVmIXonJG59guHw3CLnUFbgAjtMYhAuYro4M2wzqbvikrqnO8l
1iYRX2kV+09SpVKVgNEY55X0Zdi0GAKR2kC69roC6UxzrCNlg3HnmmE9gxrg6/M8p3pyPAV4Z28M
B51eY2P3s5bdDvZvgm5ZL4gKsJo9a5SCqo2AuS4JPttE33OsZu9x5NFY9bJfI/KUHRHPzcS5buZ+
aDGUoFnI3oK33zOOrTeicMVL0ipltsuDCymQIeb/8DvwrD/NYLww9VZQ28eXrrWMY1FyOlnsUxWr
OPUp4lM7G0d6LA2eCj5akqUL9nno51019Y5JGevrIkWqNCj010KurV4hwpUjPqkvx0mk7C8i3dxY
jrWP6sjfepF/CbEiRXaw1pxaLqqSkVOLLQExQvZhdMlLQ0ptLko5y3UszLGJwEp1sdjh81zKvKIh
p1Pr+0OKxj1GX9p19ExTK8fUAwLm0tN8NWqsqaCDS9N1zoHSfaQZ47DQC698VgvHT70vgsrGmdIY
DlsG2PpxYpHjXDjUiFuNA3xWFhTDfTKGm3LMV1EFs9yscvJ4VQQRMWF9bCYV+sMeUapF/kGI5JRC
qvKRMTFi1fvKAgqPcOqykYsM4hWhpMREwwSLWXDeMLoLhqbB/cZ8Ad4i4sOxWcM1WhlBw9w/eu8g
+y0cBSioDTA2iyDChZ7t0BBrMDmnAk02bqO8vRpJWuJ9RPtdVKu2QcABpeZA1H0NRXglIX0h02XC
15vpuWwsQPlCqddKiFHIQ9U8H63A2/kE9ARBxKi9jUjjKdYFS4TMSxXR3ZTdlx+INl5kvmRZVFQm
4rSA0Wu6z8Oq1ZxuCbDIn0s3e8b2Mh8z15iRAJzO2XnaLMn9UY9h9/mFXDT1L9sLZ1fVvyny8ZMq
Ru2ME3LYggi5uRJdbRh4q9yEEKmxc4/Lje6IdoGvFMKlfOllQlOxDc5ScWaKabLbCMJjlThvrgVH
D3LSDDqBuhMC+W7v9t0cQydtVjnk+7xnnNQZROD2rFozOxT9Hs9YwFUf43mHLcrVvHhbIOwHi0I9
JlX2S7rZ7nx2KjuLRX1Ui24HtUkcgNYu4gDXl1PWOpRL5Lei70980lyNI6U9D9NN2vRbq5A1grvh
HNthsaTaBWkHJG4fxem7oAPKgRMyXPKcg6lg+WKLeRn8xoEz778Szhci8Wi2dhtxgfcTf9u2rbUw
cq9e2pN/Gln1AkqPssZT/oK6g6khV3jS6InqwK3GGeOvSNcrLrGsVsmg0lqgdTwvtqIx3WNhK1fF
CNk9WV8E5o5PwkuBHsK1HezBXuV2hzwuUDccrCYaOttYF8PI8aCp/YKJmrdPycAhu2OV4YJZgPQ8
aWhCjdHRubAntGsdYxfrrksGhkdvjxwqOHpMm5OS2V3xLoVZ7vD2CECY6MGxaxizsMdiFUgEIK6v
K3QSkdOnw50A+fYSJ/aPPdK9wae3gad3MzP5a+kpDwvIE87oZSBjZUytM72b2a6mwZo5wdQU5zhP
fovOfqUejd7pHr9bDpKQIlNIHa7Mcdtgf6B+RaM+tjZggoAjaRRNtmWrowH+z2KuVbW7jsBL3BRc
q6yNpU0ZT9GhakieRhYrLizoU7Mt+i65LSP/D2r5FYKjil6POgOAw/zEl+LYiSQ8kXNGfgazvgWD
l3xn65i7yGVQa0lSVT6ux0YL4GG7BaQxES2G3EZNPIzVhYk3ckLwEe9tWRGs1UA8Qs0SvBuv7PDL
d7eNRrAEFnyv6W4wdN+mJsxLwPr594cfXwfzYgGLKdCRB1nwHn/oeeu+ZGn7jtv3EAhUp4+bNDd7
QrKj/qQmPrJWgSjsn2+oDBC2RQo5cgjDvSYi40Ivv3u2K/Vae2PHSJp71H3vcd0Upy7puueIievM
q0R8fNzNccNDcXEDNGqie6atScM50Pz947umKoq56Bpi3mhTT4m1zYmUnmiVmYp6KbXIgfbhBHf+
YNyX1D7PIiNqzCBa6C0x8EfYkV3+0WX0HAzMPKve28Qj+ckzjThE9ERcTSKQvajm6JwSCOQ7jf5j
sLoz7l0p9lD/CqedW5y2NPLaE0G9SOecMWFvzew5lxbk3LYLtq7rM47onfIF+YS3kkVFuBB6qJfI
hvlmjKqGIoPvqghT5m7N/sPS9OolNRiaRrTFDo/vhnb/mlVpcW6xW8/x/stlQO9mrQOgY+znl0+B
av9pRzv9gtr5hgVSPDGmc9YGgX3/9QMs9qlPga38MSYcz//lGeT0K7zU/ecBupmKp39eA4vZ39fw
r8/wXz7g8SK9Ic7+eZFQx/N9Hdngz1qnWal9ZS90w6/vgaomN0N7ftx53Airs9ig0ut53LXULj62
lvz7CEPU9Z00LuqAsDb2j0eQuaHg6qT7Amq2vv/9KbI0A4CWbE74ktbR1glrnEZ8NhXyC9e+kHO5
eDzb4xEhVHP0770B2pRHVJ7iHxzD+X5883Ezau5rBi3gwEKXzKrOafcNhCZ6tvTJtBbvQ6zy2YUU
WI7eeHdnzPGuDGJc29NdY+yHXWv09GN827u7deDdzXaB3Ynxue+QruUL7KSpyfY6yTFcaC0hSER3
LdqkrZauaJmUyacJfbrSIvqOSlw+lW5z13wumwGi5M57kSluiW4iEZg/MWnrZHGQkCauTee8az1W
B1CFDTmtDP9MlJFOfcyC8b3xhToLAH3OSs5Eoo0K9IPEjZYo/ZiKXwbcNhAMymdCQ4g6QrEx6PWt
zhtrlvpoQgsyoPcZckSrlMUyVmjZjZqXbByN97RBKTl4dOJaBVdINlkb6/gF26y7IlSceM06vLRj
u4BafA1Tj+SXKQiks24MagyYiCD32kTdhlxl4pCBJV/sggT5e9v7G6dyBCmj+bJuVZrQCYhBAw3B
diTwp2+49qi06wBbc80z0ydltIdl36oYZFuyEzmTT5ES/6hm2y87LSZDsV93I0UqO5N6rrJGOI0M
0CGOkw+FhLmGhvcuScTpcU+kTrl3BmoTwcAEoOIPeR/RB7ksy8TTlZ3iLNRMLkA5mmkj33tLo51U
8zkrn8FUGVaoG5jWcAiN0PoFSpZDDf+WebCN3BO0alTxyaoqkiwB2i8QlVzokSC33On+BHmqXrWU
iBk/8m5jfG3zFf6uHwpplCzJypJwmsb4xbPyd9LsU7vs5rXcytQP5vSkSRUO+1+Kw03ad1NqUIcL
hrEDHcQqxgSItteaZTTFdYQLwIgHYmAH3diwp3HBFY1CmSnIRhqHrDTX9fp5NCR/4ii+NDFwCwNh
xgzgTqaqzayudIZcCfpkB+9DP/k+MhciiSfbExgU6izb3dLMdCFbiBc1Zjrbc3yhbdX5yy3eekwx
wv3itEGrCaraUia0kj6Y2wYpMIXtIWjdXwoUb1m9J2TyMTZpP8dpNp2ICOaQzPfYX00ufWxrmpEE
4bgsFlnYOHvLHZeZHEmKtaFAgxCCOleyx2I+NpNB/67Kvrx2kX+mycucNq8FMlJmLalXzQNAHDOo
clil7G6F2qCaJW1A9mdET1xJg43my3eRUz142bBLQ2UtNZrUvr8Mu2mQUQpl2bBhXDI88YhqzsAN
kDVhVASqjH67opR5CjDDFQG5qlGMytmxmbakkmR0bKFoUCZLX75AokPbw0QPXZZnRsZrrDqIO7To
q8BB4bqYR8fqGVkL7HiLyEdrlzp9dGiG9K2JYuuqUUmj3grZC2KBg8vaqVC04J0AxeufcpV+u91i
VE8C4vtwbQN5Cvkj1ZswIJyoOawbDUFYIfGI9LTl74V7kmMcL/MpVaRLnZ2XwdnWMMjP60BcTeoH
OMfezlA8KPxR5eBq0ZaOG91QtrI+ehhwHGBvouKPChsowLFSKsvKIbO4cz4yA8o/KxrRUqEGFEvA
sO6hgBuCeFzkaJ9Dz3BHZEq8zixr1UdML+pIFJuyY4vWN+mh0TmMer2+qFqZzMua9oxitWhi6JkR
fw7mUCHwJNpG9TBcuyHaNXptLTqzUNhIRN4Slkm6jDgWRitZMDXbQasd6DFQN6u5fynt9hjW2L9S
o3yP9SGfPI9rs2N31pvupYJdYxnhUQBDYfTOnhfeIOAk4huqOAlmdZvea6/N5lpKvjd5aj9mymUj
6PWUa4c+I9ELfFrgpOvG6baV9NsZ4ZHrNnDp5MUVpulpfWyTzzRsxKJVR1DPqFkIkKAibbAdYTmL
qh7JBDnio/pLgw2xWGDzEOA+y1QnVoUwhLGr+XPZhi6S2r5QwOlrrFKvXbGrHIyZLuIGUGUhoSz4
4IVCbm08zHASzc2BTzu6d8UAZkDpPzx/Y3W5OmeJhSJvZHAPKnMSw/Hpy45GOWh2tOW2IQ/RcIhN
b680YbGShvcSCJaWMondOQ2NxDG/bcv7VQ9dy5UOOpCNBhNIFpvs4IYPPFjounasGjymuluTzWH1
JweeLf2J8ATGf+6e6NnEe8wEMREfqLNU8Hw+HWlRT8eD4WxYIlh/k7OPm46QeMrqRClf6wQlPBTg
zOaSGpILlWqQJyrDbWdVoxxqJXpVvEZZFHakQxjkIimJ8MKCfE17+R7a+L3GZFwbQv2kyHwbCabJ
sq2mufuSSdtG97sPbyzIsIl/vCmsJqANU3wTtLj20uLTS76GtJxCaxDF40HdVAYQ5qGvv42kWnbt
JSXoFX2RSgjP0GPS1Exr6+jQxHSFlnkKjgij6aZqSTTIvBpDoa0hdNfhF21dX3Q3BcXWhbVtPuB4
SOeT/Hmlpcha/95X4/GjUGjrPB6sjxodVcc5/H2qXtfzZaVX3fLx3cevG0p0HMRsM7bk2XtDdnuG
Dl9yeimPL7nSVNBdgsX6+xsmGzITQO3yeIgo0DmjEoXv8Xi1tSBpxBroLT2e3Qi14ap3gB5c5zhE
HEQWkaMrH0HJ4PiIpiP7OxPdd+G59zCJL1M6m0usWzF8Q16CwmhNZGGF09M3CKFiSj1RLPHyqaa7
FgDSZnGqM74js2HeiOzmZ/ErcTrvPuEs4FJskktUbO7xR2SLgwZGClut8gkMh1inFEOiO2Vpyiba
R0Exg4qQnEEYLqwseWeG/xb6/Y09BpiGLROQaB6pJN9FsQtxoyfLUF00Av2GyqTmpYCsZI6u8mwq
SPss2746xkpt8m8DnXRWAK7L1fStyFGeRM2tCMMnN3ae24FwNsP33/sam3OV7ALTxgzuasTMV7fC
HW4Nhuq5Vf0f6s5juXFs3dKv0tHjxgkAGxtmcCck6EXRSJSbIJRSCt5teDx9f8zq6FPn3ogTfYc9
UWRVKmVIYOM3a31r+Gyb13I0mKVRfYl+189SLhrjrpfSkKLqqb0LRbzz8MIugVRQMONjIROQ3ICk
W05FS6AIf3DaNFl7OjtCW2PxUDdk2rI8iIz0PUROy0SP101ggfaClnzzTqI9ddgXNsRByXldAjhH
OuxeGcZ/mI356iIRIAkmWDUjaBemrV9Wpx7cUH1rId2+LNTHHGT10ipcpsND8NzxyRuP4TPxQ8Nk
2i8wL4D2jzhCknMzO9aTwwbCbzqT/j7G4jfG9QbXyK2S7i9NUibyr5yVblerKJHq1IbpL03zUGN4
6jOGUrpBdxgwujMeUiHwJul0FTJ8CgqWrqowPpJMctf11IuBi9WybKIJx+fEwA76gyNikuIZb2r1
/F6N2ncwAC13dP1OLnchEN2FXGT+spnXuAXJs0LvHVnvaAh7ro6JrZOJjpHZmuclzkYT9QNZf3fq
rQFyskhW9+loFKKEdHKGBDyWGeT0i3qEw0V45WrKsHEjH8p8Ul5IyJ7T4SBx0yxqNgwwfI1HyLMk
lEzGsBZ6BeALe6zLrnvZT/GJi9lZ8BWIfzsIxoKrmDMozu+z3uHD9eic0yh97sASIOstni1y2lDC
81zOfJskApycJBrlevCaqIbsLU2+2mZxYSKks+shqr6N5EEeZVtdZVPtzLxDUZTEF4aVh1mkt8Lc
AEi+0yiWQOSyzTxmR73xMmLhm0/sCfVZG4Z1JyTOphCLppM256CfqisVTCLt+OzyfzU7Uec+DssH
6t4HRrvrnriHk0Mw5hMij4yLv91kICGXnWX9JPRTF4eBkJ5mp4IwR33mu0ROt9WG8rdrW+TjDuTb
85ROn0lP1ht7qStFRV0/mUVC/vGMpYFGw7OhUxJu26FL5/IziE7442wHngtdfXKfgKlFOtLnMMUg
HOfNKqM12Vnqkrajth6nQjL49F6GyvlKquQrKc3yIF2sHw1O5wXelXQX4hs5W0bvLT277Nd9Ennk
rYzuOidn+8gTdYcP6q2cCwwBIRANySgynvqLNo7olSXWQBBaj9LV6mcW0jxEMGFC9Z+sZV/X1iZt
jvBqbomaFCbw2s+bYxC73qUV5Bkm7lgclAg+IWrGm7ByDF8zWWJwEvKsQuVIMheSpsw2SCQNxqeu
cON1C/KXM0jcZ9aTj88R3G6v83jPalS5IVG7kBRPJYaATYn4iZYgKB9z/L/EFmDeEAkkhsCEpAJ9
oc1iVh9Ft62G/CNlJt14iHDajAi1GIf+2lHSossAZwhZaVP2nDPgMbXtUGTNc5wVnGU8d+yJeCu4
XOhwefd4Iyp7W6XTAZCxhXAptsjSeWF/ymAgSd+rzkID/OcDXqO10TUXh7HRUmU4y6Uijz0fVb7k
e/kJ4rHd4NHRtrURbvMJqpKNYb9IBPs2e6ILvXM6UibT6JGneFnDA5AKy/k4Qh4vY8g+lax5sJVX
L2ahhUB7ZGj5SKgwbkPU9XSOcc/SwB15dABfus1Y9sGAzN7CdDraWdvlcgIzNBZkmZlTumtb+NU1
iSDUe3wqWqcfymA6EImObuiZ/UbeZZaxuywS1icogalLyUex6/GYw8LY2ao8ITcurjWI/ZUZ0twM
prfHzV4eh5lQvaYvkvVk94SeD3aDWmequD0shXLWO85xAlxTAPsXBIWbo7CXVmBwhkii3syUOIwW
rJDnRI86hhbiWx46pV5jLNkrPB+vbSyOc0j0hYcNsc+IFMob9iAyGE9e49xqTiC/wPr6NmJXAscZ
IgJp+srPe6RBdeS96qN+GGpdX3ZBYG5JTvH2Y045R8PGdRuX5ia17Rk7FJPsUH8NGS+TTG1hqvfK
j/vi4jJStJyyFtuVkVaPboD6ypajC7hT3Amh06npvea5tgHxVu892pXXMmMHwB4Z5KgaHNhd5MwW
VAC81Zryo9lCKB+E5jIhVI2Hf/lN+nXDuEKe0tlzV9az0FSJQAaYiaZC0pltsvGmfnwLhpoZmJpf
aGbtB1IuSZ3lBRHOrUkLMko9avJ4iM+xKLRlLDrO/pJ2nF6wIe+GnmR8mjRidTCJaSs3nY5BxrEy
S9xmSoUU12moLVE70olnNjjNVr6kkWueiiRjCWrkL8bQoily7F/h2O5a8lQWQ8XEoY/vHo+5fIsN
j5HfWB/HiJt3dMFW9iMxlkmP8AdtIfAcd+WlIPW9Pl+FNTBY1j/pysOxsxma4YsRxTlIjfFKpWyg
Og+Sbd02v4HjqKWs64B0bNZcprTvp0awH8Jb0mfjqhEBv1V4v4ixodKsOdEmF8GpF/pPA3vat8Xc
bGw3hTrQjcuoml6bkDsIWklOZBMss6XhdK9OOgmoNaSMm6M7LHnQj35aaNq+nJNnoxhj6jLjQc8T
hkBWsHHjTtuLVEX0mlazIcWNDffAwR+gfYIvHdUPVjFfci3VX4pUslVswAY0OR1M2/4MZuQLKQ3y
mPHmdIzPj4Hl3SxiRSrzdaaw3DWdg28lT05mXW2VNrCgttVyFMzEtWqKXpAhMoIM5C8+kbr/jtQZ
dW0RBZa1gmu8Th02zw26OzUEZBMw5nKFVm+0bmIPTLN14hwLTh71394hH6d18hMRNdBzR3As+MYw
BgSB9M1Bz686a6eIgKH9kGU7qoxb1CudMVbUL+LCWAae+mWP88VrGRdJ+KH1ZY7ceeemekeAiLrW
8ASxymiHXJurIwEZLVio6SY7WI0kWQbUqtyWUJcdpPLamTf0dwvLeV8WaL0ihjd1RxQJrhFSx8th
M89a7ztu41JIlg9z7Ti+o71GmgwvQRlvSrqQlJJMCi70/A765hv5cKeq9SQQl81Ym6WjyLjquJ0z
EjaS7P6L9DU+LRr80CsfkuDSjl2+NfJg9osm93mE/uR58dUpBz6YNf5MgwloXodyFacHESTWm0cs
EmMy8nZUbxH4Xt+mqbzOo+ssFYUdYHtrm1qRuQL92JLRDTTC9IwFSZP2cw90172Hjt67FeBBlR+m
U7O2szB5jVT26NpNhJz1rPEuLJpxio7paPDrZeUdtRTvRV2+Iz6XZ7jfj8pMeaHmuX2niF2meX9p
Ojmfs3u0KQsmG7asVi7h4psPAUX8IhmGR9JlXyBdi5NorPnFzN1FQ8ovuiLPfNKr+CfrXPlRusUP
6o14T5ZhtGZYcFCh/hjqnv0Gg2R6iO125yqv3wggGQf6Oh/DUH7RTdZVHVOMyHDZgt/r0k60ZxFW
P5ZdHVU+UZ5WLnwj1kyehRCmsgoK0mh4a4z6WM5IoNuAdSuUXAgmTVmtkpIFDuwiRFb4Hty6gNDI
Lkk6k9wUdhFeQYcRzJyE8Rqz0GlEloBgcLzqVsYC6Q/lum1hhLitgqFctkgnbDeiUhxRtg+Gt5BV
uBcxMVqp0rZCkQDFEyXZII+lTTQhfN8hOYnmnslmYJmjQ3NO01H4Q5L3h1gnWavXcWCGo773zOBq
9IowM73lUWgc+45xtSmdfeZmySO6tG6t1ygycjUT9FZPrC0arTskJtNjw6Gceu94+cA5I2zAiwVS
ZCheLWdAdy2A7c1d7QtvWqM+6x/jfNA2Rm1Uyz+F8ezm4SbXeQZiULZ8B8rUiuODkNea75qH6tEK
YfiFAU/2tI1AE+fD0yxF/yC5wK/QH5aBtJciKwkF6ZtmFUfDPYQGK0Km2QSlXRuRZw9WG1QPmBqq
B8ebYc5r1EhF4eaHvz6EI12CZjdOeZ+z1au6zrB1lFnx198jwWzW85S9BhVSyYEF4NJ0zfnggI04
iAQL0hgDSyAoY0Bf51gH+l1nYyN22Pc1c0ELqbmvu4BgzcJy/RITD1+FKPLeJPoOinW6zENiNcKx
V3AB6LT2A+MCaFk1DQwzUKpohNUHC1TYypm4qgg9JnpdMUbjJgDVldimP3uI7oauAzsrMoB99y8j
0pZUUkXOIHzPmt2us4FpBRaTe2QkRZTIP1qLHJYId3bSXFsVb9Hnv7ci0laQ6tD4wqPt6qMc++J9
mnG01UcK6vxQR9F7AmuUBy1xPp6B2AGt4rLhibas0nzXWF9ubE6bqSqek9z4wHO5aWA1QDXQv0QA
XrBMeCPUwSSD6mCU8ccYaI/FlF5ywHJLS9RkZSjeYX20VyNgoJBwdBIWf7haW6puWSzJirfzF9qX
bVfzEzrlV2jzixit9znV3SXl/cexOUyLWiv2Qekxh8PuYsXkwBKERI6Q9QNskSCxyHxMPEisJcaI
NFaXAroaoEBQpjG1WZ59Jc7AHh5uP7qkhqFchNkGj0tbzivEJ4q3I7oyJ7DXg1cyvsovJj+0VFeE
Ac+VeK5iF3dt1OLJjuVlSNxfGIovxKwzv8iZP3oFXIehJhbYRXY+gbKQ1Zdnecj/PFYxM5kofn53
iTqwMObaeAo6UriMwFhMmn6ypuJXJSFDipyxkTmwTyO7tsEFUAKkhMzYbhL4vStHb+GBilNTotzt
kdulEh21woxo63eWWmLBMDebS9aHeyyzDv2P+5jYly4bgkVK5AsVATuUOuEmdwmFH1oSQCdOIrP8
rWJUSqCEK5v39749Mu/6jy4B4ztuSXiNVhrCJQsN14LpSekL9WICve2dlHzRYiJD2b7elUVLFP/p
BqntwQ0KJggG+Ha9d6F8Dy8ITjeGZ75MFHsryzv16VyT4h7fCvYKqNNOURo/NzV5ZZT1RzVVF71j
oQd+7RoLfrDCIY6bUdpTaBl0x9Zcgv+yHvSMl6LI4JwjiH7TqI1dBBWJhQzFMr7c2dzUoXbBN712
nGZXW8HNdYjaa+DrYSi2z8iW4n1Ua+1SC1M/LxjMV+UttYgAS7T2yFycyBTjE6Tes6b32xK0Z2hR
aqVdupGyvsfNOF+lntwjoqOdgEvl6zl1DuXhNs2Gzyyh0OMcpgBzH0OCCg456Cgp0LNzjcKlQiRs
WRzOWvyUScqNvlvVprUjApT5PG8GRf3MxottVVkMO/KrNBY4eunl7DLGQ8pkGkNJ/zRRAlFhcBAG
hSiX4+S8BLjlUk1YywklnOqY989yvMKYerIxQrtmdlNaccwGeQV7at+fcgkXSsJpHNGCSqqvURGm
WHFjmBZq9a6/K0LNFy3zdjHEl5ZjA2yi+zZIclwt8lGW8JE6H7HPExJtctrt13qwUNlH+A+6A3jF
GPlCsI5a7UWbGNSQGLqQNYkTExNklZ8TO37XLN1dJ05zY2m5RGf/kgG7AYZGGtDkpQbbATnhoVG/
DOZ52oiA3aM5ZZuCPlJ8aUlXU833FVPF4QVUBJgcVruLJlLpoQ/sxypr1gGGYa177NJwXNB3w4/U
wBkqc35K+srAy1Wt4oF9kEa3SQI7CstuQLRDYvuCdBdybYriboKnnKp0jE0NOz/tt4mMH3Lt/v4a
U3INLD8R1A1asMJFTQPuJI+9TgS6h4UvGAFZNMkaXu5tnrv4gGR7mdr0rg7ZpT7D8nJZGe85AbZU
Ck6Bu7h9lu5DJ4aD0u/cGTBEPdV1DJA0TVhyA/dTNfjOif2263CkhcbZdpEf6QaVPYCc6L6yjerp
FzOQ4ZTmtVizFTBWppVtid/Ijxk0Ms90Xnne7wZGsx5b5oVOWFpp3DC1vpdhuhNFmS6DqoTa63Ak
Bg0hpjTf6FwtCxWhpjlfLaHicNAvJWnHrPKLrZvUP14QfZt6sZGBloMtYgcEvqmavedaN06eknBA
mmcp+/OgaS+dQrGOQsP3R3t+m5TOSI26nlsl++YJj0KeQRbgdaTJomh3cBzkVlcafjt0l457DBGG
cYlC5EGRhZIdbqIrjoFX7bpYO0I+uhFc9SuwmgMK4pfOc/dleuSSsZcECJILyyZgycZ5DSamZjWb
YBfLur0Rj7uuNRemhV3JNvDxh7j24hK7BOFSi0rDyz/gYUUZYphc6zHI0chOr4Kw9ZlXGVFZrFGX
qQaHUU/dd28BakYacXCkVfqA1I3/am5P+hRf4wnJRu+6x9mclpGZfgDL+JVr6q2F2FDZ4g0cBc4q
8aB6dcS/yIy0y0468Y6+rGCtK5eJJRKhO/Pa91r91qNhKirviHXtsSkCKETZMkxI4lL9AxTDnXVf
qoBCL4hDtFPj7JnNR95+4HLbtpG6kfN0jU37d09I0uRFFnF/HM0c9leS4Hj2CWb6gTu9SjZdSNRG
KwC3ys8xGuE31MKf1NBeZO0gYDBvxqQlmz6oxDJYDQXG7/KplvTaLmhxr/1wiUlOSaEKZbdvIQow
sT8Z3XuAAGeOeEPDSGPwU+xNcFc+Wxzaiy59FBOpKw52YL1gm2+X9am2x3M+f5VhAvajNl5qE3oi
bBmWejpphPf8sDuXXMXPQ5ueUxgxvrD4oSaybtaCSjwhY6O38lvIAJ6sscDzNfSjI3na0BbHtwlU
msdVnLXe8X4bh4nx4ATDIcmmdZjxFCemR5TlbgI/uWA8yU+eSJ8Rty+p0vXIeg1R2UOKWbcNQyKe
K0cRGQw9TLwcejC/tiBB8Ks1WMoZyVf6e9I3h8RAvg49pSDiZBHr8dXWifhBBkL8rrGak/DqkFDK
EEWzo1/MxZMVFqefPj7mINXYB5v3gkh71xVMYYXNaWHO/c7yjG3HExhyCl6Eymvu+MVzNAlWdO11
muULIuDvPiLLzbZ4EbXxAgd3MTb1rjUBCYXFlfNs8B0ZIYgLnffQGTY4cggXcqzCh7d8saPxKWut
3wa548VQoCGBIYergFFB2h1rBY1Wn68sm/WG2zqKcMGYbfTYdfmP1+PEV0QaUrKRnm48aHoBiDeG
nzaZH5kjPht+NQa21QaB5KKZZHDmcbLUKsj+QbeZEYuzVuiJAubmaXq7x1BP7ZWCUOAhhyFhXrpO
DQi1xOM/BRevL3dIYQo/1NDJzLBsNjkFK+WRtURow7wHH0vWcXlnd+ePt3UGohWSCQVjaGwgQfp9
TygUWepo/RG8Or/Bly9hVdogejms6Z6t9Q1HdXHU7uUodK8yrVgCZhKex3liBJtA9MYK8Vjm4D2Q
HBIj7pW+FiIV5LgwkWkpHrlQbdnMu+hsmgFNIAO3h7ntPwQgg3utZDQEzU4GyiDVERnD/dBJ90fw
1e76RYeABdbySYlQBH3RSooAfm2a6svKDjcED6RIBLy39OQ6mbvAnvrdatVHiZiYi3abRcBwWbu+
TTNCF3vk/pfGKwG+j2g3CF4zkpVp4iItuFEmjJ4ABCvmshMTS/GZB86Ab1/fzgrYgGXWKMXYTy3z
Sl+5I2Ti8HtoLQaUxGiKMeMxcHbT5mfWQMM4nESy8fwB78fQGoy4BaZ5kDx1EsONyLG76Zi/8glY
S4vzGT5z+TwSy0fLd49pTyYqPq4zt0sOvel+tFkFDAPGbuT8DiLjyfTCH6aJbEqLU+zlP6WKbioI
HzHZYS1kkF4jSttMJMcvwwqkPVf8kBNIoOP81ptw3pccJ8uuwQAnp2K4WKY5+6A5jRWrk9TXJu0e
gZmxCkNhYg36qoor3+09e1fWQ7ay+pyGvY4JfSxxbdfq1Pe8AB1XH3ORRRnjRmv6kwaza9F781uL
dJRuKGN4SFhyMb0F5bDGvnNKdO+tM9L93OgzQvxEbkT1kwTyxFhP7QKaEAZj6yHSb1nHEjt9cU3n
GjEF5Uk2n7txOgyxtWoL79OCZNKF4yGMqbg7y4EBjxnIjNE+leFtUuZ9RfaQRw+TxjCU2RHs2HqX
NeOZ7IJT1Q4+RrlX4K9+VaItHky24j/KSF66VMhVljI7te6WGe+Hx/RaxJwMxMvPBJCSNokC7pOd
+i+gI1yYmk52Vbeo+slhm0pEYyVJ2NJYXyAzTNtgG7DIB2+40ltlHDLS8RZBxfQWZR0jfw3oXhlg
3y/ciZQLsAaOpfmjgxuyNHNvpfBq+XImJDwNGGzHo7sLiwCnNtMlMsceOtv+HVlMDV1j1ZdXJnf1
TynxPM/TsR+AyhO3x+8uubZz8r5TDnPD8cj3gGmRF9+GbsLOwD/C2GvqdZ5SEfOW0HzWkrjZBxMw
98qE6ohKnN6YmEefcLcrzr6noR/Y+klADVZnPJFY4TvGjjQ1mJxO91aQVwikB7jEHEd4lus9SsqX
jHhaI1+nbQpLSmcjibYz9cmi4P1FHgQDkbbRho7uYXFXSf8kO/1DsABcMgPxqkNRTiSDoLWW7bR3
2087o7srvfGMerHaZAwAGSBm64FvR1vY0kfDMXIRntFCm3A8oxcd3zPE3RHNlnmsa3kTilPZpUNa
JsTJ5Wn5FtrsJgYmaWxH5UNr2Ds6GXI8aus6DM3M96bKzLLgyzNBinipcyGpu2vcXXkfScfqYQDy
aVhMazHgfIrOfLZTcTJikd7dRBdnZLJrg74J85KpZtCtgYyuyz7f9shOdmFTtASpFb8EwXNz5X4Z
6PmEh/Gr0zuNWxXNYoOxf1sUMcQ1TTyR80M0L0wTPRwIQEGwh8PGHjaksUJhYrerOOWiOek3Ifo6
I7EgHijvSJW6Zi7xIbCU2PV8aDP7geyv+zFP8TTq7e8RifLsFN+qrXa2EfltXkaPfSXPdFdHzevX
Vdd6qy6s/QI2c6gM3xg4w1i878xB22oBmcJj5CANfQtkeoosykfxUsT22xwb86YPw2ZTu7Rw1q/Z
vovnogQFbUWn3T55obgVzHehG88fjpntTNK8qEDi5j2VlLnCy1okUna8InUx3fCCIsPS1XuoiWKT
22mAWZfPdYjpncbEfHab1Ca85Z7O2Av7ra4WRqHx/NbZeQezJv08rN+zeB8PTrji13jL+tp6rIja
bqau+zBHi6X90Im9Lfi3gA6jgwz1jwRpPMgrU+2HkYR2vbQ8AlEcteMivUZNu44Uv1jbmfHFLe1v
z4W1VFjrOr8VhXaNQgHuXbXLOAuc+7qcZAio+qJ9nd0K1Emtb63QgqaXVniDyQaBGcC5OZrsfSsl
D7UTw8Sy7kKJPn9qzdhbR00lfKnSrUrOhWvafkR2J2Fwtq8jR53M8tGO1XAHDHFgIZWV47DRpsBY
Ee++1GZ0aaGER07OOwmPK2IGpk2gaIerUjzNuo2Wt3DqZd26zrrT7avtZVeVRIcha7foKoq1lVi/
kD+RAp9ojEIGjnFkZsxBNeciGobl1v0SKk9uFTRY//EHaWMCEssoVjiHrr0NaL9GRQAJqmFrF0PX
9tIPjKQEYME9c3vr2Ww4eMxQJ62k7d/S+VpECsEa+SGFfAKUctFjPoGtZQAp3SPJuDnGlW5vBwBV
djBSUo2/GJbnPgExJzs85g3jiZ7SgGhtNCt2vBaMG40mAWba9fSooifNRml+E4TswOcnRVzB3CcU
hhx+ucEzvXd2c1sgz0turVF8ydqGhE0vkpPvskpn38tozdPiVOfR1aGSO0TBNeidfGuSQmzm6iQy
+2XsUVrEo+HgwONIasqt1vI1WFT3RAQyWtTJxe65i9Vg+WOjcYDPzXT3pbHVh8rWuqrxcVDe4tAA
0y2QOtiGiej2nfCkYA0K9sPLBhuUQrh0KlowXa/3MbkSW6Yx3XKbh7StOUt9bJr5ckRe27TMbGYT
enmRil2TdsgP2NKslCV2rs4slQTwS4JZFkM8/pOoHrg+UnFrQTAuUqOE/pskj6jazD3Zim9I0O0V
cbvetOxaHJAqzvEQ2flbLguSVsuWyXFR+5nJ+SpEADqCk3Hfa3a9z2EPcOckRH45UuwnwigojirW
G4lnAn+Z5pXeJeJp8MisnxC3kq6ajOoIWmcO0SbcukFEP7YTftIVpW8ssK0lTB889Ycgib6mqvoA
Z1IgSMFFqLdZtrUNJhAFMrUxRqEBJN+3oQthldV+kzGcLXGgXpHig+uXcoHUkJsL7cpbEpXhMoIT
cdOhuWJB/K1TB1wYmUOXiKENZNNZ5d7brLofBq4YUjWn2SOgoYFjUzX5LSom9shkgEdmu//zwaaN
8zJCWN+gjdWHkvPDIr7ZvYsrWAaSZo7VyGFKqEa/4cYF+UUNaIhmP2kdH+qw3f/5z39+ABj7rbBs
rP75v/T7p/35XJbA26YxdZwHBCUVxiAPf/6EIjbdRiZNS16k4ECGMFqxP/xi7Dvv/0plS9lFkefR
znsISvO+GNQr702y/vNfZFqSZjXeS80RSEFiXjzSsn3Bjmnt1tTIXSIJJ+2nHZmlwZZRLJOS2DrH
ARkxcFPYucb9d2QehnbkXre9vcgAQTgd0WfNdWz7EGOowc2YTtve6t7Q5UKC+U2FGGxbMyCdxiJ5
E9kGDk5Fi1Pan1p5w20KYx+FN8VaEryyhkHwVpMwETE79lWCMI6ORDrS243URRwg/V73Ivq1WCXr
UCQcCqGwUK4e9bx3bsBOiW5xu49Ys/gTDvNd0bndq453hGcNggNEA5naFiRTrpocpqjqC4ZoTvWo
JZ721DCwgeeMWjjI0+iDHGU0LM4wnd3CtNdTgs9Dk1isPDVFH4EI0qWDDM+2IRhg7V5VfLGdxVCW
oSk8fodkeB2JcB1mv2H6QX9M6xfT0QAtNUzXawsDVxow4SsN8WbV0bQzi/67lPiAVcgyMatVturM
ceV0OgEAKSDZINTtx8Fi7ErsqfkRZKjwwiTszpK74DEdGiT7GlgP+Bg1sHPK3dR2swvTyP6YTzwl
//wzTUTfTiGQWE0EEUh7Kldoz4y//rK1q7c+KvHHeDbsrxg+p12Z1WM2d3ADPpkfIcTMQKcChdo4
EV6HhlwoM0Xz2acZiXokxgGyJzYn8dq1FXX12jSbp6x6SD3WBjjiLXCx/Skxx+jVHixK0jS1yFqy
8SYGCb5sJzjJ3IVcThh2csdrxgpWXAucY9EyJTdDHjHjSJwihsXfTiNOHbcEchNmL85Dj9LkYMdw
ZKyBnlNvu0+Sj1ZRU0bAEvVVRtWAdOo+RsVcGLD1dJKqP/z50z8/mGV3w+9RrWUliRib+wddyn2k
q1UyiEPtMj+ueE0fhNJOKslaX0ePgWHQEWw8I7UqJqSHlvs7D0Llt7PN+cJaZrbuyxyyqFBOckrE
DqhXmg2fPhZD8BBTdgscG/gulL7ilhlHn5nZBk5jdRqS8mmK+u/U5KA3OsbBc8TgYbTQQ7qEo7GT
COlgOJwprVsUK4PxYM95v2ePD7yq6BGV68aW45WD6o4qrPvumQcnTFSwKXEYBshZ671r9hPvqq2/
Sm0brusIGZuLkHNPKab8zG08FiXVsBdeCK8BpkKxzN3gWOYssro8vuqk0i7iiWap/OYp5afx2G1F
7RlPQzNa+0k67aII1VpH/bbTu6zehdori42N9MxzlNqK0hVwX0hDjth6hcGzW1md91XnTHZmViNc
UOAydXAv893KgXeNVPDel8mHLrxvrZrddUcuUBcdXc109saE4Umf5G8VqFNDhJMd4ocjk09zO2OR
RFoOnT6WOwyZqMOKfjV40XNSOOPRHubpNpdMWxLhm/bwFMZjtlEdA+GMcVqRTcUW9Ze+yePxIw7m
4MC4pd56KZKsaZD7PAo7v71LPEgxOxQNu0vTrg5GTN66hHGdd6u0nlYqcNZxJN/LSH8fMoRzCRq/
sgmCdUAaGs4WPkC8ITsn6AjCM3jozGo5BcmOQWboW6w59gLWwULXCKfrnfo8Q5dfaB0+LlQ3xRKQ
db8o5pRlaI5tS8TTOpIkhWAn/XIIMsYUvQEecfzvo+L/nyJy/78jxTv/jhS/jovss/j+eziIwz/4
CxQvjH9I/LieywbJscEOwXz/CxRveP+Qukt7aOqg7nQ+6//Ggjj6P1Cz6DwdLYfyytP5qwZhN9G3
0vuHaxAcR4aB45GXa/y3YkEMvvvfMfG6bgKb94geMRzDdV3b/VdMfNKZxphYpDTkKrF2tXTPlqS+
xVSDjExOr61RkZVjIVrV61ui0eAGE5FXdchDPe6aYhVYqP06zRa7v72E/yd05n8UXX4uwXc1//E/
TV6x//STObaHskkCyjcNpOv/+pN1Y5ZGWKYIy9CTvWyH8SKiAazo2SJawUeISB6XSNaBaF86iZLS
sGOKceYPGr+ETkwJTjD28GhMM4Dj25IgeIfEyGMpMNV244g2StXeRmeQgARZVWtTqAfdAfJURv14
/ve/jbi/jn/D8fM6O44hbGnw3pnCcf/Tb2OPWoeYjf29W2l7o7G6hx5SSy61my6r+VU4jCY4tM9z
Y2B4UnUQAbXPtKc8DtipGPjCyz44qPsH2BhfcKXdjVa1zsmwwvKC3fMatIF68ay29jVWc2erQ5Aj
UG9HDdvQyr4N0wOylRkiyFhvmSXhpvIqc2e7JHy4HYaxOpp5UhctvuMKLCJAiuyvCG1CIP6ZoP33
99S4Z8z851fBM4WwPDKWdV3eU8K/Pq8kB3AFGP8rrkKr6G1mngoF9TZS0wOUBm9TGPTWxCCKBTJA
bzOKWh4GB5k3cM2L48bx40Sa8vrfvyUGCQ3/9YfBHeXBMWPTbRK98/cfhodVTKOcpKvKmtC73y8o
Gcri7OX3B34UHKwiH/GI4y6NrB19hreBtmcu//2PIf7rde5yo5sS0i33Oy/Kv/4YgYxGQRxAuvrf
nJ3Xct7I1bWvCFUNoBH69M2JfJlJ6QQ1tCTknHH13wPIByNKv+j67bIsq8YzIEL37r3XepZ0inDv
RUyeydzEZxIGECe7/qI0yPdmGdFfL8ydnnYoQLOnwhnvkq6KH0apRQ8aI2BkZd8ygDO0pZV31rWu
xf5LWBdqozif2Vwkeq88i88VPMfX2cLfOIO9qZjfbQrlOOy9uUPdUSH5yaZzPDHWixhx4wmeniX6
eCsSj3//4Y35tf/1hWBZlPPP7TKBYjn89Yc3CyEN3kd+eHSCq0aRU8Os6Ci6NH2suDomDlb8Urn9
TqSDC9Letw49nRGcBh1Ji/D1RzBfs+tXIV7Ek2QYNPKdtL4YRLLcNqWq9n+/ZHd+R3+9ZFZmXZi6
5VqOIoPg10tO8zIaADkHWxZ0saMXmG3RfKJTFAXd+7z7DqF7NTpa/CKlhXIKGrSTnG1nii8mMefQ
AQQjIxWJa0/MJTgO92oPxjkZ0/giUDivY0PTn+oUl/SYpDs1KuMk9JiCZja0OVoX4xnoaUFxSqN1
42bjbYoP8JxJc2/qPEazz+XeM3z4bacucpFTmAPzVTc5MA7nbWbqwijROybIXXH+fE/qDnQuTBhQ
fGG0jieflD6W/FVjCJIcaqdbY1dq9ujk5hTnYl/rkGuSwiYxs54Dea36vpn/OZM09ZXBzTjrU7RP
GDVC4eHT6nx657T5N7S85A9c0GdUV7lhW29mBf+2Dz3gVll5CfNkG3OfSJeQ1sXGEd4H7nB2bAyr
GTAcBh+K1rPMSVwjmzf8ZHUyf18QFBu0K3STpHr++8OCUJYC5KQn/K3Cm70ykXfQONcPDIpcVkO3
wnSv5ZcCgwTDrNNyWQ4JtYLh15VI+3Af5VO+n6S+tRkoPzSMcJ+rXF4wrHxtjaRYKYP0jsR1jXuC
QlcG7but6OjIiQrrJXOk8gfyocRQzPr14ly11te/v7vm77u9si2h27zAum255oddqBR5Owm/CUAJ
2Gw4+uQ0G4aA2Z3RvQOwQ1vRWbeqRDjSK8yXSVTQHao3SZ43nPQZJmaa2xzToeFFBNQM4bET7/Ny
D2qUxupEQ8hJmuFuaiCUJRUKpVggtFl2K3SE9xYuwjTo0ie0+fF1mnP44libDtjVyLQl8hFFgib2
Xdo8/f0nl/Oz+/jVUjApih3+Y5tzXM6/dp48RnlsQGrZwggPiI9gFQwjGrwUE+WmUeFdAFsUQY7X
bsUJiQSU06a6ZkaLkLWrL2YUpJcJZNm2niz2iTFWp07KYe1XOXkPAhIFABtGeZa7rXqt2EWmS1fX
nVzECYxWvTJV19ofn9zUeGzc5n1ETn9wNYLR42Ce/jYntBTa1pIi3dlOjILBtoNj4XlEhKvIONjz
R5CwuO1BNW1TwGOfvP3G73szC7DF68FaLElP//D2B2YKh5CYGGYfAsIxyKyVNpU4k4GsrJ104jiT
N+7WKcM3v8LQb9Aj3nkxGFtNAcUHMnGtUElxZo3upm1J5fucG9k2DrkbghruHAPuO9dpt/37o/3j
hTvCsV3KRRPIz7zB/uvRCr1GR6WTlYBbzNn4A2ctINZ3sBeiq5+bGpr8/puhpogAhrUKCFbT8YlH
mc9EUJP7iffxuTbchwQnkhtPVyALAIHnnZ6H+5jcEHnuX/9+zfIPmwixf46h80YoYy7if7lmyNUM
qksBsbQ+EVoAD6RD1IM4OwB5sYUZ3V8SUh0hSXXTY6FXgFSO5B3Q/q4dZ+sNyZNdTW8RKliMt853
/NLiQC9JuymniaVTfe/c3r828y/SO+DHpVhWj5mbk4ZbEE1EzN9FZAWWD+m5t/T/ofaGUUtP2CPW
uva3AF9bRjSkHvf5eAlSNh2jsi+ObTcn2P1bF5nZ5e83xfhtdaLaN0ybKBXXtB1dzAmG/3qQMKMs
qMgofMwwY1yZxiaB26jO2YsPVu8imWxe4tyzzkHnuDvXbd/qOlJ7BKQoyYKbPumvPWXjht4plrue
MVtpCNxlRXDXzFas+ZBStiTi+np9TYPsezV/y3//IX5/shZHOj5T26HINUED/PpDoJoZ69FDvY4R
zblUZl5sCs9H+x62D6M5kkSKLF4VtHizIRqo1QPjRmlUvlV8340N4qdUPxKODjxEy50DGxVqeQH3
JgQd+jTp8TdfeD6eVS3FFFk3p54XYCVpQu5rvKmPrQB3a+nIE/0F9uL0R0OTWBAIBL7BrVxuCVX4
ko3UigbHOskgC05DRiZrFozEPOXlS5PZP6CNWs9MEj+5Ox9CKIVgmsw7L6l1ORLr8kO9FwojGd2s
pQoi3XAdeBBdEtrpMPXjB70i3ZaIbYzmhQH+jwBl6hd+6YX8B9KfghwH5a8KOv9GDgUBPDKWu5Rg
9F3ihHNrUr16Xhefp1E3jmUyrM1Bl9c+nrptlmKh9qcIVTHCRjS6dbHr3CqlH1vz1ttadQii+hyD
KDM0GMDjrJeMBTPsYDyZAROtJYm2k1HyIpW4yQCB3CDku7N7LpWmlLnlTj6xj6s7V8+wtmth+MlC
9zHBk5unS9u22MIl67Sr5kXlX9+HgWhC1mZsEbiGiofZNQFCaIHbJpTHsMte7Pm8Qjb7HEzpcmT0
p1YckPe8BcjsVnGnxq8RroG2wH5lYBEj1GBa603qfnJ0//2wy4W6iERN5Rg85Y+HXZ02mejy0dpY
y9vF9KA8TL2sLnz9h57NXbjagZZe/AZOJUHUNLxOWDv2fpANh0ZeM7sd926TBF+YVBwcTa+fqsjT
b0Kwgit7/nOJgQtaS0z+d1rvQGWCC5G1dQkHRgyRrbb88kyQXXphKE9S9IBVrRrFsKswSqH6cONH
XzNOGQvEehShfc3i0P7sgPnbIo/+kxOCItaVow3P7dfnlQiL91KLGTRr8aYe1X/SxkXATyTTOmxJ
iPJb9Geodmid21b2GEU2+v2xJlDVvv0fOipzAO2vNRBtKGKqOIDzb92SH5amvhssk06+vgGR7BcY
JhhJGoHnoqqu9JWuLP0gpUdvd+6GgEorjpNnJlszspuDF5aoVFpTfHKcWtbDXwoz22CttCRL/owj
XjaFf73UPfZWHSUdjOW4wVwMzPkagU1FloKVpsXzdx/lVrddvrwikswTOutgMzpGmwA2qDYALPp1
PO4DzYzXQDSDGxMBkhGWxbnM3P4GvYHUgumTh0se48ebaegUQfhLLUZR3NZfH+4I+R0vPpyOBufq
xnaHYF2UfnlZFipRG/qmdgThUE2b3zF6ZW8dii5H+g8p32MLyHvC6gJPi0lb00/AeK0zQfCgxjUT
7TjA75wM1BJJSuRz560xaE4GFoztsmdNTsypk/phIzpkqeju9D0RYndea9WbvskCmgnOw9/Xbh7L
7z8y+9m8veFa4ZX+8D5r+I0pBGziixjMmNH0YEVBxxEJz7fWE/QezUwXFHxIBLrpwU8I/Z0PAza7
DkqHIETSVm2dJghuNPDfa51EIkyParz2cp+xiS2nOx2TJCIHEKuZMJ+jdra4kQxnF3aCEm6CuDFk
xWvBEfzY2Oxr8TglL0sXiYU4zCISDGP3PcuG8dg5Dpy1gnp5PlutaGphb4ckdvRLM31iRM/HB9PJ
nwL0ioiD1xU8btB7usazhEfFEdT19zi4sI9GPSfzTqWIpnHZE03GMfBSB/XXqR+cY0udsRs9ATuU
XMEnHaHvS5yZNRgzkHBFangMj8P64jKmVzbVaKMNX4oZto902d0HZoUOS6Zin2VlvocE8VrGZUU/
ZOwvBETdTbmDys3zdUhRe6OMb0wzSW41TuS7oXXjIzOXJIbEJRM0qGPhqHXV+Od0Yq6sY4LYFwEC
B2TT4kZY2U0DDY2XtU0OpbLoHTlMI1r+fDnNZUmLzMBh2ipbcYH9fNVceVt2FAiu3zS4v4yzNIpX
o9Jfqvn7Mksbofl846q6oVe8/Bb1QLQN5FRd/A5JCToj2pHEFKuwaI+2032BcJTealWsDiqDIJdV
0zvJGmxcFpEJ+PeT+hrFjJN71CjYQ7v4YkilDla4OGEdytgZOJxwYhTx1wym6R7PN9AcBs0HY0hH
+G9temrrEdZV2e+y2svO/ohUif6JBQuRk6dJfvGqtcLwvcXvTgf6unQr7B4Zaaim+tpq0AYxJO8q
6kxk4WGBtNUDWVe/97wOr/R6GYwhhFlp5aAjlWzTJxyw4hq20zNycahroaGfcYz50BQM6+S0TbvS
q+EFP2h1A/i1OtH8PxljK2+NCYK0r1UhPtn0u93nw0OD2wW8MC24xHuQtElORVxvq1qAVguyu0TZ
mFOgdK/7uHPPdisR0QzGcw9ecIU1v6ffa7xCpxPvtWe+Cj909rma1GX5XdPhD5czBOnvy4T1Wz/T
JtvWxWXFrEPSvvuwy1hDmrh4I3Xu72D9VDiBVmuPY0eIz5okVgIAeX20QDsv8qexg+YT9y4ROtVh
FGbyBQj9z8KhxhR0sFJLncYCm6VImgffHv8joBEREdXXh6JgHYHw3Dwt767/LCVBHTgi5XlgBr5N
mKFtWjGEh4wB/055ZLdybM2AcDqgyqwxwSDPCGIXidR8KOvZUxgNqOOIIwSiZj3R1i+Qj8MZsQd3
rSDJf8kUMickNi/ICVc2tpOzX3XjiiWYlGpjVJtGersk9QyyGyqkF870WRX9+9DGpoeu003T2QV/
r6JzoUWQawcU0hW8HyMFZgK4u0UDDBfFvRQxOSM5fG0+Au2NsaK/V4Ue7dmUUNKCp3CB0+7MMc/W
f3/2+m9TDi6MGYegh8lQiRrj103R7n0De3liIt2BOLo8sE4LfjTLl13Y2TGKixG3sscIEwm2MY9F
R6f4YjdiJ/xaHKep5410fTqdY+IKkl1wH8VLs+rvl/qnukNSkym0t8Yf2u4yjE0HdAYeFjmCGEVX
bJr++1Tb2blICrEyyyp7wM5AELlFpmkr4WyiU4dZ1RavoCseRcCEVwyRezXIDnBTZF0TLu4dvg6a
poN40mTzz98vemkLfCiWJNMwnjl1NSXTh1ZHJlF3ws6RhJrjepkb/5OWH0zObGHQsGy7iFaLqTg1
riRKRbN/yEIMt3VE8itvCJlDhF+EQKqJCrr95NL+8Oh5ISW3E/bjfIz/9dE3nUdzUafJu2z3ZvKW
1bInyxJn2Jhb/RskrsBdFa5t3qexZ7CcKhPMOeMeGt/aykzTfCfcWL8NPeDuRYJw0qXc++Qq/1DC
SFK5mfjMRYzpfGhyyVw4QePBz8hTM4f0KeA4wFvAWR/SQQ9jf7088jxwnccy8wjQMm4mVRI4Erjv
fjNYKzWrB3D+jOuuBWr29+sz/nB9jH0N6fBwBZf5YfH0aYMTao/01RAV9cf8aQfh8I8Ru+2hUcM2
LYufK7o2NGpluRF4wIpRfwLs4jFlC/O1mhxTo6e7C1rzK+7sG5dImJMs5XAHOq0ZLzQTgLxJFUN2
874aelk8kOG1++Qn+f2wYc6TDNhD0rXnU+Cv70OWRjmh0wIf7dx2cZ1+m6uiw94QvhFTjP6TThM+
c0it7tx8wBfJLFY5t6XrsN2F4qi5w4seFuXKaPXo0FjgjfzSulhYqLQiW5luq3Z1Nt4Hhdt9so79
YXEwTQKDTcUpiV6F8aFNEdHIrGxanpuJlSDvvfYwttElyiy1xvfXbqEUopiNGoOIUuh0GaF4xqSZ
x1EUw6UFsQrsQyDcMDSAxql/o/nNPowwBmfkjiivTumfTcGXT275fEt/XR24amZIhmPxy2/nTVB/
rWiKjquecJjiN5fcc7sGSNDkG7+opmOkx9QfcX9bkzgOSQl5VoLI3k1Lanp8aG3Tr6dZCV7apzro
7K2h2wRhY82aK72wTppPXnjrt66zzdxzvmxbWoRIfJwIx3jqhxgGJxgY5YIUnUq8bO7jMgstAVMy
OzxG41BR2dnlc+6MGM7JTzOPdGL+CWogIMv/0SVjGcDQQOGT8C47Lh56bRqtVUEI31Z3yZQEy/Bi
+pV7mYeRF4MP+mKObskJskd1FRKfM3o1opmCD49uwxviU7UrZy2m70eIxqIHzy8hG4cYcP2pgohB
YKtuF9pzM6EislEdh3Tc/IlIabOpz4YDWAN10HfXjOrDNHKcNdqOXlfokpk4qy3+/vh/H65zK+mq
mQQVSck8+8Pm6xdNVFptSaiEy8YwGM6+EzEMtYkoa5HK6sTgyd7i4+toeTjqUBjizZ78EtBEmv7/
XAyifOFIDC0cNj8stMKJ2kirALGV6SyZrjAMj3hoeUYgcSezc27DeeBidg346tF1Dvgc1ZaUmhgo
dpp+UpQug60PnwZLPsNaw2bUL5Z7968uQ92MsI9xL2ykXv6AHmWeOoKfCIHQcZLo9gX8BS0aorSR
olsdViU8v3Wr3tIyfYQOS3lOO1RndHIOlbNhAgzv1oZqCkH5RZssb5U1jn7GvclAuKJm1ZCItbxZ
UMnJqAm16BJ6Mj8ufV8rMj7rOv+uZeDZUwgySKBatZjf/LraWuMI9ltIa7NoWoy+DW+XlmeEHO7c
hfmGzot5JNmq3yNAfBACY5pjR/d/fwX/tG6y2tu0RMhKQu7y4TJorne+O9nWptJ7OhfyBSWsXBPg
GT1qw2OAaWivolKnC4LSNWImtx0y+hdF3uIxx+uhK09s8NsB5bCEukQ9Y8Qu9RUnahwBoNv+g042
/KwF9Yc1yIJNMyuwjFmm86GqGvC/R2EcAQ0ENzFrCaZtKGWxGW28/EYaOpsu7gE1RBzraA6I22DS
3nRVpjdD6HxXquXzjmLnEmhE0xkWeYe1zaG7sXNzDS8tPeqBj8/FP9SNMb7+/ZYvddWHN9vmpCph
cTg2lfeHke6IcbNdkqKWHsiin9GmzOfi8YEyUmHoMydaa8MTp3OGjIxPVKDUbcc0fzk0kcsIdFQJ
TOQCcanEOchbZjyhENq6TEbfHOGfRIBfVoKzvnSzaMqNEFcEeuWTLX0jQd+gAkZT3s3tOpD/lJrK
QOyIV+1cQegKoma81fXE+2T3cP6w4/E5s3sYlJ5kY6tfX/ssydzCra3/vvZMJTvW+hD2buwNuNuC
EhMLdtldDp1m75NY+e6bPtmUui/2wipmombbrNI2wnQyn5Obqnd3OmEmGDlEcEq1JNxauvclIPzj
lBMHfHFLbGY/p+cWuJWl5bWLU2zIxMa/M+U1DqmOyTkz+xtCBxuQ2jNhhLJu0/fjl9x2zpgPEdXk
Y05Lp/gSGX191aNaYFG1I4yPdnlbJ9q18Cb/BoMbsvDEe0NkSnZA4Vuo4WD2pT2B4W3uAmEvC3kr
xuE97eRVsEKcPfjd3g4yHNW3JL1zlRkZaB+ixJmgiouRNS5xgTMly7xYep+eJhL8tos0zMcZlRl9
d/r7O/qHYyE544pKSnIFqBbnWvFfq6/v1sWok5y3IZHbPWoBneWMbJ+Y3ss6lXJ8oxijyRGE9Pna
8QscTvuOQhGjeoE/GTIl1vkohwCpgnSXtm31NsygjP/hWPhbj9xgdGHRdGEyOxv3PrZ1yc4uQyR1
YuvZvbHGrtpspxk3MkJVjrXC39pB9q1HS3CenPwZtfHbogkrEU6sQ9eSm7/fuqXS/PfnzfXMyykb
u4tIU4kPZXQuxGgUohHbkPS2Vc9fsYVciU32avhhvxt4azehBW8eyXyxYm1Dp2+2AeAVh5VTj855
N7yHhmPjTxuNozGP3VoZBsdU6adhRJRSYsU4wnnewE56Z6hK4kUHu4Q31dvbAtMY1cTwSYHtfDzn
zD8W40VpsCcJR5cfVi0U8nSvm2xk769PA80VYAf7pW06BEwmfCPexGORArCptQ3FY3f0Y2e4AxO3
85t267UadKioHVbLgtbSbhLMtDBVJrZ5p6mM3Q8H1ynN42c9zwpWZVdHiZ/lz75l9tvCgpSXgpuJ
D1pF6E/uYw7sIOgJhe0+SMPpqIlWXXOt3S0fYu207mqcAp8BkmWSOQZ0BuUkn3dE16UDLn3RSv3H
sqAmZe1fMq0rkU2BJPAm+xRBj3P0XP0MlHMC64Q7Jj0ZHbBk10ByClW03UFcTc4WDSe/sPpzPckv
OvknZGpE5jOSEIrN4ZuehDk/XPYlRL619T1SqfMRmF/seFxWiitTawZkfgDndkSl2gAorOKT79mY
l9VfX0qYPQyToOcbCqrYh+8ZaCWEqaTPtsGIc1C4vuQQx4b5c4emG3Yoi+i01PD6GEJQKm9lEDTP
aYHCsa0ohAhxuC9G0V8tTKx5GRSXdPSRRvXuXpkVFhrzHv978YX5gY7ozOeYO7+mSQJgOIj0fVWU
zvF/UGMaHwWJ5tyxREQiOfkx6XDmWuFfS1XGByWZUKgNfxk2wwTPHaBjK9qmGCJ1wh9vyyZ9KIA3
Hk1af2okSgRLsroolt6mKHPoSlpFHnA6D+RVTNyZH4YXfsxDAfjgEA/RT9H9/1NU+5tsYr5kVJTL
eZWji/1hE/QNLfXZCziQZB7BpmFCiGU5gA0j5a2z1PNQQnKmMadtTbN2iVJstia08cMynNFoJFm+
TqtrArGLMXXcFAl8arjQr3E22Jjqh80YT3dRASg1qUl+j4zaRtwFg+fva91v3a3lB0GHjjxLt5CD
frj3jUlTvSoTtVmkdbELXb6JQiLBxcvSqRFQRPrOrK4GeB32xhQpBPhL3gdUADbYk1Ij20FD4qwQ
4/394n4TkHFxXBW32nL4l/1RKG9rfaMFHVFdSz/D98jAzSP7XJBIcBjN/L4uq/oa9JKdtw33rq49
qdncm8qm2Kg0Vce2br/FWfDkDoCelhGgTmzNxpl7PAU8yITwpptscuRlCKjSyUsilLXywWuNzk3j
zhJN+njlfPat9bYkUVDbOtWIYZs25y7BDiPT0n6sKfRXYwO9DQAUAhhCwXvb04CiBPKGlpyiyOYs
JofwE+XLXOZ/WBfme2RwAkG4T2+V5f3XjwdwSh1XYj4Wj5L4dQ91TduP4bE0yVLY1C1TLK1M8wsp
w9nPX7LcfhRV7jJwyahOm+jEi2Xtl//lz3+0/K73o3co6z/jfqOh7x47URNjQDjcCfmSoHy6D+38
VjKTPVtt29y1dfHqNOF4Wv5oEXhrnU2KktZuUM0L1tMBNj4qpLuloA1kMuzlCGIQDzQz8FWsQQsd
lvlIS59qfrjVnIlNt7jaL/9Ttz2PsA/P3jeCtdu3xQOjOjBPRgNEKWb3icggDWsTPSkYdl6qZJ2P
JFv3cvDXLKrRbaigZVUTOi9JfXFwC3M45/1XBmKFx/GovXUz336aWFP00tX3P8f2ZuWQkt4V41nT
IZS4qHH/e6Gu5559mX7VFKjgfmAEraYpIy/XMnBEOnuDgh2oxvwsegMmURWQSF9IJBdVBxkrgl9S
xjrBnrG81Ywx2tQ1EVRBnJFJmGrmXTcAI6UD3DyZ+bRTSRI/oSYdD3bfhM8MT/pDMVTNQ0AsAW92
cT/5Wn5jJeObj3DtqbHUsOuTQD/0eg6OMnd8anDnWyDN8WunT+5/Ly2Wer41NSQAQd3Xx1hiSJCE
8FwFkad1rIsH2rrvUHitLaHMiBXTJ+KhmAvTs+OY25jlqovDV5gFj6WWWo+qtF6QVZPqOIYvRkuq
pVGk49prAn/j48Z4xjwI7zR4GAep38S1Jx4G15sJ8nWLWOMxlCJ41KZpeEgBAMvm3Cm27mZmk5PP
GF6QBzs7rZHmq4OHIrXrB2dqGCvFvbXzw4AUC+VTbJQwoqTybwhzCNdRmpY7qpoAxAErl9BnTCJG
xY3GuOR+zE2QcCM+EE5yLl0jVoHKzurZ1KsQUdsdKluxqWx9hin72dUHR54kvQrXDljdcxJmr02r
Vl2I2W0+XjR20u+XJWdW3m2RTenn5ZcSiuvycbRjZ+x1oQfbSA17SN3pTeA8N40UF6dDBEqCGHCl
WVwBw/He4hh6zOLOg6/NtHgwbfj/JYwEs39xM0I5MU8LNTb3SZbdLh2JmGAcjlRoGEq9OgeAWdfg
8Hxt5bXPTPwx1HuAs+qWxVsGNIyk3g8XgbWH9XgbJbX7UnhzPixzr91S8i1/V3fRsfiKuXtjdnD7
DQOBgQ3415H0lDu7IG2zAQyp6ww/tAH+AXgOVKn6Ac0Ppnynx0c3TM5dUGlMeOk0bAHjEwkjHM70
Xk9McADAC6XCAfL0Wze7U5S+da06vw/s3D6MWhmxkcp4Z06wtFLwcOcq9MnESusAHyzzuUxq25GR
/s7XIZRquTntwvl3vU2bv3eicDaeE70kQX9JrS0Ii+ODD0ZIGH7NzNeNtUsPwJt+c5BvGQn+Z8gC
wPnTzSJFph9h3ywH74Kp31KAZqJgoOIpZxv64Y/U1sNNO7jhMTQEc1g/yybCD2rvNvcrEsTocG4V
QvutgFqS6cDJVBEepF11nNvbkOWD5YDB6Rt4JxK8EI5tNTuzTsrzyWd36u4pmaO7iglJKdkeU5XI
qzmaX52+Lk71xFpNtNaa2GkPAAuJo2N/A9squQ0YmN6U3YVg3/xWK3I6t+5t0yQoY8bqfuj9DJQb
Z/JqVhVkERHBgzlVq+WQ0Pq9f8LK7d0PwhI824ztZXCHVdmQL5zE+0J10zfPRb83hIN80IJoP4Yk
1tVWOmflFRK7BFqywXPLQ8HAemcH3ROaIRoHeDqXX0h7j1eyiau9dMNu3RHfAN4mZcaqxnSvI8Dc
+2hq6bYHNoFmBnBozpNoO+OvSZCJ76jNv0vHgwsOgx8ZhotepKF1AoB2taweQ+LlN/FYkba3yOQE
y91+avc9yH38nLSilu+vcLoFUEF5uYxRJ/Z7zMhIyqbafuwFspI8DQ/L4lKnBAk5BH/tK7tkADuA
Y0vo+h2AFZkbDTDgIcPN72BTmBtiu56grSPiY39wEJVnYNcHM61f2/gYgISN6ip8d2m4bcBd3uFG
8+4sE52H8NV4rg272ULYQ1sJauRU9iMMQ7W2Z5kLqBptl0++jV3Fh/6Xe9+14nmR9+Sh6HZDGSJb
XA5tncz2i6Kzaiqb+KkWMAqpa62dllvTz5ls6fyzF73DlGjuYSKimcDbeIXSBatWQXve63Qw9Bx/
0F2SKa+ZT8stSgADg9shh86MkptpcnajaWswitHmhLbXMWDqq2thE+HpPg0gE3irywfTH63HhiCp
AsTo/J2Z0L1XZHL5R84rhygPvEtfgvBa/j616+1Ckxjv3HiHrsYxzEggijOzrv2MdqYD+dYxSD+W
KohXtl7whoY+/LgqQGLtTZcElqCG+e9U+aCcHRh3BglmqNM9SoLiZDQE5Xj+yIqc7ID8zgkoqyYp
V5ytOHWeMvvYm2Bk4MSCrSxviuqJg+q6QIVgMass7Gtg69sy+DZB2XC7p2D4T/A+zzz5O/IxVDut
3GywTtHQmDU8DNW+2/dm9oU1iu7IykVyVRB92GaDoD6ojA3ZJnNw41eAJWC+S/8bm2MAq1LDpZDY
T7bR5bQjyFnTDP3i45Z+pYJP16blv9dl9CV2p39ijkJ95u+K0t0Tli1vfWPklKGfAiht9TaaDH1X
xuSqT+i17ggku60G0W87Ujz2FMUQ5jKvOBKB4sDjYw+3HeKKXCW0EzC0vnVuJyxD7PNzVGe3y1T0
Juvktgy9eE/iTDYDy/dW7WN3CyPImC6yaNlRRpOSB2zTI0S9xkWQWNOVmvoumTt7jj++Zt5o7gem
1RpkVn+iPvBiqrvxZdCDixVQ5BeIsbieyMbKkmaXkb4CPD+MErFZb9Fs9PtmiMTLYKTPWq2/NEm3
c6QNDq9k6ERWuKG0vRWOA0J+tkGeOuRqNqjboQjzXTLZ5whP5xgGdyzINcmg+GrQJAykxOv62Kwl
uoPKsu+CFJpc3elPOARu3Nr5ge8clE1x5M9+iBJ3HFEyelQdC6O6x+L7nNaw6YhevvPhtSqD8Evb
YvRaNDBf1fitnHx2J9V3O6OiCe4EYFVVemsyjZ6KkfSjjOTJUjzFjZmusd3Cpsib9Gr2JtgDMPgb
r4HybSNQoBzdhRqHSw45OyRVj1HuPeWR87y8KPhEUP7VEe2fRngb1i/3pBDCr4sAprpbJofAp0UU
3Wku4Nks31WEh0/WD2X1T2pw7iv/3Wq9M53SHXvp1QsNMi2aDVqw7QQ405UGrX34+hLqGDMoQWOM
DhmjhsmohyuPXUa62KUAVdY95jngN9wW0/hGfx9lYNDp8HjVexxO70j+bvKxfeiF8ewYEa7bCqWQ
Xm5brz0iVdNv+lDMISUjgFwo7TXicAugifNmNaohMGX0txZE+XutaUmaJGePdF29WutVXu87Q/dB
QVThK5keW9sq1LpVYE2EiTPvquyrzH9kgCzc7N2OrdOcD1IHwdehTDhjGPJGGcPGaYn7zVwsA91B
lt/HAibZeM90iAi2S6XGu6jvEAn8aNCsKWbECXmQ2XkycCMRQvlgk603h9Tuh1qitGbLa9sChh54
89QonCOU8vU0lTetF2mH0XBfcXpZ2wq9d6CS8ZhYDWbs+SSVDGdMYyR+Tvk3hc/Kpd1ldi/+c+3h
USHR4aiRRGwgg/QccEoJjrQu2Kawv72IBYK6nM+TRKK3Jk7Vi6+PO0UM8HOKm+Psg5dgrJn2XwwP
PWrvj8xl2NK1smvuzKB+ioq4+RJ3DsMczQGzl9TpKavQCON6vSDUiTdtaVWnYhrJRbDk/VDjoU5V
w8THebGgdKSthEUpCXWbzh6Mro5ImBhMvIfhtHorRQZ/gqVNA6gKKLADtdQrVkjGA/2uXKfaIxwz
Vr5oRYZ8H73SUKs3emOoLX3IaBf5/bXFVFYD9hqNIHui8GyOHpyojVdWBIGU66DnJrJDZPsh1I5E
+cijVxMKN/pOxPfjnmDodGuvluAcfOJWmsNQTfdN1bDBjKgfNW5eZquXkLQrFbjmFiT/NygVV4R0
2HmQPDX9sLOcA3EmRLVBtvBhqKNqkyWMQQIsqpKCqPlGL2hnQXXqmVs4XY95vp0Lv51rPunFF0FO
VhA9Iz1PHsKSWTO90I6oQU68VzeU3zqb+S90//coA3obZv94XrPzvRSc6lTJ+1Af9zWpS89K9PVm
ANGjq3/iFDO/O64zGGmzPpCD6MqiEFhZjFdPXSHOmulP+1JE38t2Jisf/o+t89qNHImW7RcRoDev
VSTLW3m9EK1uid4mk+7r7yqdC8x5OMCMIKmdpCKZmbEjVjS19VzlLTSjJCr4rtElBRTIBBRH1j1x
wdg+HRUrB0l3tsMJXXNX9XR3ca7L9rFbVQFUk2NhI4hnutnd+mjZqnLhYos5LIJGccLefdHQPLWG
x03tQHUmR6tjZ+2H1D1aNVeHxZ4WF/MyABs3AGx03RoCK/Vjs55joy1vRVZ+9U2uh3Udw5AzapD0
dXckl5kcZGBlR6cdHodA8pS/YZ17NrjsC+hekPYqc07oe+BQ1lRFrew6waNGq2deh1wCj+aSlcIz
romxh1KOoWYM5UB65dqeChs6CSA40eCcZb3CHnp0Vq1Gowj5uHI9u0sX1ODLcM5WA2CSkpeGZR1Y
cMiwmjBjxf6XqzZAwAbyRUWGuA91+uI5xQ1KAKZa2c1hAQBrC9Zcw3uo5weMMmuB+fpTQ28N+Mk+
sg6uvnp8HjQ9wf4kPqWYKXPONiJO59eK4owdJJhvYdOpoE5A+OKeymIGsqfY4nHNAnTvgFsq+Zv6
M4w/mntLebbH01cBFEqds7W0NCyx7NHBfWoef++J3rrV80xRlpZQQFC+lvJvrYg1w5SI25NixD0n
6JUhWrIHOXtA7KOVk4EAhNwSe5RniqENc0Otg6S3q5UTdRneUvg0UZG/OrWlY2flmXAqVPVBBcRr
PrlivczOHxhxzBjQBLKW3Ennj+ppiU6ZZx+MRwCqFpexQxKisWKw6+JIg9vNmhKCpE0cDvhxaCF+
fFnuZLwl8zmb3oyGoTqq+OSnSGuQL5NNhQB6UGd2/SOJ07A0BHYfjjKVoSrrYZr+2V3+pVJysFn6
aTvpbCEBM5KToHbaabkdW771c0YQB03X7ICr4h32Ygs2EI9MDY6NR9z3Ns/DuqeEuhteeoxx2WtW
/cvKdyMxHXYEOk3g0yivmZK8tktP5QLZyv0CxPMN4PipaqqN7KPp3FJk+5Q3ZPm559We3Rdrfr4n
KXpyM1ty3GzYOLuq/tYm/dVUjkIvDtUyMWmJPzuBrtl7yUvqrGKO9zCuRsev0/IAe1Juk8qEf+8w
G6UnAZgaC8Qju6Km5W4ufB0uaYiuvxpnv4B2EPsG9jl1DiZln7NDKYNx9BteSrDOU8kukKq1lGWI
rwPjFi3MLVH7+NY+Ugts7hPhkLxItFDXY79wyAJXRAI8vaLzzlW7F3IhNUxB6fxT7L8Nd+WPWxvP
nAo5GetvQ2PS3X4wTQ6daxZOIPv5vGfEVWeMryioBtA5DN9OGtplEFUYZfaTcYXx6Sk7R3vqDYqu
tSe1+IkVtv4Ed9i6oEY8QhiHSgl5uo70nYEn1qZz1r2P0XUwkFVYufRlG+sbJdpDlpjli1E/A2VM
21cm/YUSzhN1Bz7gcI11I1aBO5crhRNYNRiwy/4aA5bHmqW6+3ZsZl6sPNpldiHzA+2y/uB1YVg2
WRs3D4x+NzoHGb/HBxosJSZ5vLP2hmVQvEawEFyfO9Dp3hAmTIo/60NTM896GnnkFiubH7enKZfF
TnxH7UHt8fBXDYWNk0kIXYayjPPnvI6XkF50JYhnifG1ct8bazqBaDUDzSntoC5iui8JOMpykztA
b7mD56jSedRoPBzFLes0MN22i1romX6dlfqr2S//KpWCks7CcbbEJbBqaiI8pf4uHgUxelGmnJFo
PEzovmCvw6x0NsfLxEllQ/GGVygBs05qAOB3gBS8CqQo2z5O3FAD/TDKmu5u9ptfOP+zsG966CKd
GSajlR5Lws17ALAQmqfEvCyTIMiXo0xK+dRF9JikOI9OHlPJzaDwJSQ8cNZyjOp7ZILBoXihACHp
HgD+tGsaK06G1Haqzja5iA82wYqeVGIlKbeVxEzqIVgcndXpfaKhuyEmZ6L7GIE2yHBJ8e9QFRE1
NG93zw3Z9qh4Y1q74isO0IXXBaedrgR6tiuHU0SRCXD/UNJlpA+Q0slDcG/TQdZs6yx60MQObFYK
Hi8iu4ECmOBW4pGilLEkEXGtp22R4audjhmBp7tK2GbhmSA2DlwsLnHWvQ6wT8vZe9no3C+Ul60W
84Xnupsx5Cbeh62J0Xd77FQ0Pgg+AcArEQIa48DecHyfClfbY54GjNdITgNVaLfWOqIiiteeKtb8
1HliVxl0QU0E8VukB9oXW2ouEAlYv+Kt1AecYeWGKKjfiGo/DtYpBfU36k8Q4zaJNEHGK37+OMZS
NilZtR8/Z+YRAU27vjVw/SFPEbehZJbXxIP2vXDpswfLypgocBQ42PFLXKIpiHJi3tULbbqWfteo
JYR+s1K9IhgMqvx4zPdRyYG/2ujd6FOpFdgQXRvaT/QMzpqCdZ5y+2nhJnaPlBv5OJr8SstWMMCh
yd7QbAM9bY6wgeuEUyDVs127aRtz/yjNisdsDfgDwfrEf2n5mc5PtY7bNZFQahd/lCqKxFMJQKEU
bCsZgTJqojxLG0aK0WIIHtDpxmalGKQGpWRKoZEhL0M9SY9sGhAPSUTTCWlsI/FpU0MkOBzBNuEu
FRuXrmprfGXvzkpkbposP5byMski3udp1d3KxxtROW895DWmE2FOrifpEGplJSHaKb3fQJDTNLCj
fz3IbqJIHyUz4zaOsgWGMvUIMprXCG75ehyjvWrlBwF0XnnUF9FT3DglYWEO7XxHBR6KIvNWdteg
casIDzEXIYxHMW6rgdY5S/H1RQ1K75+owoVJ0EJDaZUg4cKFdjnW0UPiL2zEkshZG44RSq6RJP4w
0uccnk+XmGu8GsA9CfhVJa5DwS7UgV7MUB1IVT6rgWcbAWWhgewvVHUJkLdUq3FyX0Or80v7+QH2
ydQaDRmPv16AjYBWXX7xUErtK9eBs7NjMwlHIKBWChxeVaxjZcBhnpMlD+ayo7WCspTHUl+yfQ6l
pv9VAPeeFG4cAtQ59PeMx1oLwXI122V/bmuJubWhI+HxEdh4jSnD4IozLn9r06KkrWbc5vxztAHY
tsdYAFL28AHm3fUzral8YUl9F3fdjvF6dyrpqvXHpYg5hbF8TI5BEUocfzOdus4OVbZaMUNqlJgs
26nECVS3/XaueG3l4DyldX7mrt807cZI4TZ1VEG61ZnapWPVJXsX7UyK9FgjUU5kjJn4oDgP+XPU
PUxYkyf8stU5STk9yFHCPhfRihd7ZAoDivkwteZ8ljNkU63WngfvGTpGtOrUJyirsrooeX/oFvPs
xP0hUv5BEQwNo9yQc90wzT0oMlqpyV+g8WEG6mWp3cAg7F7RTGxgV65GDTOLfcbjcETt53nz1GV2
UNEi2bEvQ6NignOZ239xlmBuuVNMtWtx9qnjDa8JW3ceqRQNcYoJJq6AaLihxXA22JVKUI50wq0b
tHDy3n/UfMOZle3oIHxqkDZyWfSVjLfE1tIL1MHXVkIxMTjMBN4Ez7cFAQePq9i3ZvPuOpnYmUMJ
8qXE9awLi720O9+om/kqpaJi2o3riz1o1aV02vqSmWUcuKaW+7+fa2qT2AIuQNqAqh20JnMvoj49
N8zIYsanh6mXncqWTly9GdQxsILuKmqmsx3sKpa24g1/SEzs22vu9ILJLfF4tgL/3Nal7KIRWuDR
MBAoQtjbNus+EwYGl4HhwqteX4vJsV/4R8uDaIprDSES+JWgdsFZ1HXaiENbR+aJaxhT8nKu3KXx
ifxUV1lj/CrmFti3Xry4s8dWKH+JkRoOi6zE4+AcB0PZp6HQHRkYixZaRIXfp9qlVmibJrTcJ/rH
gGRP45eokXXIr0dj0W5q/eBaSUcBjVDuRUnDJC08qLMeDJjEI97IGNc+VG7xMz6opo3uTIff97CZ
axupKlf7qqWAgjrWfrPV6aEZ2skvbIpYddBT0glojrdQTi0T+fIi1aw5mcjfoFmnQ+U0tFMPOlXj
Jwu1rN2QKFXhMHfrNq//VBkcW5FaHPQeb0jtbiJNDiszM9ir5UV1TFRZHZFgOZDbRjjXYxdovZZg
bLHzddyL/qY6yrXHa/lGAErupLJtmJvdpQLQO8rhx5vLknMxlqBvpJdCwcr+JDjmGWwOxsau0Mjj
EggEOD6xMe1j0kAgVHooWMxZOPdOebl2PIl/UbDxqlCqFl6JxiU0KoK2GeGiT801A+JKvjrB0d/q
y7sjz4XS8x13zyPn1NOUWzsjlsulaSvK1nIPm5g2nUh7SsDHb41W3myqmylnIHgjDI6jrQvF2xQq
LZUpuP5ZYgBqIORjKoej1iKapBlaVWbke5aaGoocAyEzdfO3pWivGEHn4WPs+++ENuNzksWe3zbx
fCpkQtk1atQRHyt6l22+2izHtMFbp1hzDvY4/0mRh9g11n0I+yDf23r7D59RtI+VB6f1AYx15pzR
VxZ2UqdMEshvT0dPDfMwCUVawADv558xi+xgmItDrdguu1M6V+pRQyVKo5K6Et77742ROh2PjkyG
NjuZNHLaC1LiYHU+okpoaVl1Js6QGpCSHO/GfZCtORNEvnSmL13NSfbmIH5N6ma5UyXHh8UsNhRv
QH3VObkr/ZZChAXcNQMjFLpLonHuERoxoIlINLyy7Zgo9mvhbjkgimctUl/RivSgGyaD19nTzoPU
N4UKHXKJzOzqLHp/bhx+/kwJrnP3FScg5qV0hm08R/e6AC/lWC4DlUJt9r/v2VpG0GihTvLXMNLa
RkbLelP4ijkW6woHYDEa3pYmNfdlVCex3gFKDHFybCwYT2R6zIYwoG6vCOqt5fxZF7sxgzv52sCJ
L9tHTVSAm8mnRDWwWeyzidBZ34YLd0Yoikze6ik1WLOdZMfSGL83zAJMiN+fPA/n8KS18bhzimS3
eH1zc/J3BhhrIzKeHa3yQqNr7RPa5AIilJy33h/tYYhIodh1MJh0jsaqpG2iMNojLiO4xcJbiC+6
zcb2qgNWlGFP/OnbGeORAjBw/rJVeJrw83RrxWNAbyS+m+evWifMw1w5Z6dJy1tJFp7vmcO1zRD+
DQWZFE3zSvVdfng4+omUr9zRxmBxLwuvfC6ppVyhrXqbQuvQQYX9ZdJrspJFyWmDGpjUCZfBSg9T
SecLedI6iJcLIdKHxPcyatpnvNX01EFMVdcQ6eGdDKO9G+ZmeW3rOBxLD0K5divVRJ7jpNehtDBn
Syqve0215o6P96abj+qgXizbgqjpujWw4UwNh5BCjOje2K0RZpz5yRs1+kPZd6Zxuec1vGZRWnzw
aN3IaECF9OBhJXXCqWLeuuwkwgFGeosWpxbNuW6d+lygegS003Zrsuk4yn8/yb9u7bzBuPTC2jZd
8Rfe/blg2KdTJrP6/cO/b4SKQ0JUA1shE9tIfxz+Vl35WvXctKhD65b+wCR+N2vx2TiKCMrsueTR
H9E3RAVSrAUmG63BIcq0uPDDjcoJGqnQlRpB9VCH9m2O3ZepAJ9o0e4Vsor3WN5pk9KxNdHXuSoo
LjCShMFdgECprlJsjD74yHNStiNBmfh7LiJo96zjTfSksxus9QcZuY03g30ZmarxRznW93qyn7L4
W2m7rQGWRQceB60ccnXxG+xrNpLZvz4T9CeBsNA0vbIrOChFBOE4yw2ac2fEu0RTCdWYxkgLsBf7
ikQ+osqYJ8apkcsY0vtDO0n+F1fYpew09cVgw9EICCJR3VGtVzELwyzQqZtGgZhjN0D0nSknBTb9
Ne3HeUpFhaYPKHILTEagG80s5QWulIBz/zqqaF6Ms7XVd2T3OYbXeX0DS2WtOT1RroHOW3i4ERon
O04UwxDaD2GmRo3yqtLwtILBLdgq1uU69xjEmw0iSUaYwtdMFI661F6NrGzW2ZLsZ8MJx4GRUVGe
SxgeTZXqzyw5DGVlxFSSfhvbwtwyZIDoPVG9MyfTmI0z7sPdFTZLsvgWwWR+zs42x/t/aQb5Ad56
ZRTGT1mV5s1Tl2AaDOl3E+FqJ2jnUgk7JTZfO+jwesfUROFlXJi9c8SpdTXQeAli7T2aVZakvybz
Adt4l57Y4rwMhGGu9LkhK3J18mfc/H5SnFTjTUXciAEMOQzCM0GTss1AXIG2p1vJ3mJ40UXpd1/z
uqiF8prqdnmA6R2f81vUIj+m48OJ0H/K8iulPX3Lc3hjR8khu9gp/AVXo6aVB8HFo8/6JaYUIBtp
ZNCrB++eyc/ezJx647XKcV48m+oBc0FxpMtpFLQn5rB2diWm9hXW4fgNYh+VaeNi7dqOw3Nt4cfq
mqbajUqmPDMwuyJZO8N3JZYPJJ41iiN/MAlnxpsmok5EYUdGw1qmXsv2XtnwCJqvGeyEUhohhXaB
ofMLFSrZqx0Bik//OvwwktwiMXKfLQ84zO9JcKlMLBeflEiEUUoqNoIBSA6ELISEBiZ5gnO/sQrQ
N4nf7540BdoMJfFc1elj3MiTClhzRTFqq+xqSwR6foWR6kuuQ1kQmUIY4UayizeNQ2VvB2139jSD
Q9Qf4RrbwbXX1YJbHYdOYe6MoipW6aA61y6bvBMNPyaLjkdX2J+Oa8qNqY2dkvKE6QsDSO31fm4b
yZ84cneD7XovsCvlbsk1tkE99Rh1onxqLpVIJn6JxMpxQONiSMyVwmkkAe9ZDtTdoejEOYPOa5S/
uZtxuCvtxo33kWdROcGFbl+YHAzza1c4z2YWGX5XAj9sLfUn56GbGYW5ake/s+IPDH67Nv4BL4aZ
Qa5byo167YsLVpn/LUyq63Q1lkzo0HqHFPQmi2bZRZSBNaave5NG5wy0FmwBuBPj3tn05aSsF3px
7kr0XFSiuumIvielb5iqZlmYHojHQr13orCU6lOvpi+DURVIZBBxBnrMv8zF9JXOYNowrdLmGuNC
oO/QzXbS1kjpg9pGMkqnj2F2vxPMx9emb6OLnjPC+v18mgD/GJldh23xpIztaXgMQiElA2RUx48e
z8wmayVGgseH3Px7XKPyWRtsA/QcDay/n59tXCRS8MDXGu845/F8LaMBKKXLSCLywDsquXHLk+n2
wF0OqYevHXjrDZJ8spJUg3wy4hDrTM7owN2583KGHA0j/VfOyauO9Q1p3sQv2jN5qYlGJg4GcbsI
6T7zcfvY9DvSgJ4RU1Ch4QIHXbvx80zhLhKxN7+684uTRevF5QHM/53GKZDLB0pEzG1m46MgWOTz
ktAPfbSck8agmNaNtQbHXs/eMB+sVbcMWm9kr8/hoBkDq2ZnWGMoxJ7lHTsmcgrjYo0jyNAjTTgD
xzxY2x41wlNoJNj3Wr9Gg7P+PZLdpmRu1qM0NjO5aQQYhmQxopCSpGhx1zr+MYwJYNXnQ4GX7hjE
GFE1xtHjo04A+dpDhhyXdfo90xSilcq6fsgykuFEUYRtqvoLDXxVvG4X7g66BR5QHucLo5bfzvG+
igbf4TcdOrYYXcqa+s5TMtPOzPZXggpVdC+X7dajwZVSFwok+El2TyCB+Mppgex1ZOufmrska9/7
+g/deAyp+jVQSUqW8GG6hFcvGJTC2SzXC6tMJPlJMnZoDIyxurtK7f9ZAkuK6zRuJxFRVr9gQO03
Bud23K5ccZkvecg/5o0sE77FYI4TqS8M4jTjMw6Wivl9LiQKPIZ07aaAQe37D5RdRtY1YtuOG2Gd
E/MypvQhwq/MNvUn6w7bbyXNN8uG07dTaD0mKrN9NE/E8ZNjP8c5xUQqikj7xE9y1fJ3aU0Hm6xZ
LwCXYpernqemGpGcMT/xm/MSSvIMDfmdgNaMx+B0zvcD1zYNFxoZTRsDwthCy1bvphE+eGwD32Se
eUxG6cxiK2fnP1FvA9YbAeOipJDpdbx/Cd+6MiG5PO4nBnXjH9ukPO9v0QUToMHpRfaMWZWzW+wM
HJ7id5vw43C25u8RNth1A0tqd8Uxv7KbP221t9wi1HAcsRldKSoMSTbUnfuVqe16erSbNv86URBN
KVc19gNF+24MWogZ707Jy0DFjELpCPguEkwKP01wzVSnERam9nrCdgLH2fuK7HfXpceOf8XsDNBG
wWKI0C644ilXUczvTvvJJ0YYVukPRc1OXA9UdB82OZssMtc1TGhO30PGkNNQ1g7/Al8kVMUVFSY+
BQKghyo2GonvuffZpvmdlJZd49BtyVBWJgOVEvdVmFcZlXougT66qM6V2osXXcNPIiHqhE4auR9R
88qU1sAMfyf1izO7HTgM6TRse7uFscszKYPxeUmlP7XjDh/89KIvuhGUqAwbDXLgWzRpnxGX4TWV
Zvfs0jMprewLzGp8Vdpo2HcTw0Vpy1NnmtthyZQdD+Nzn3j5XaWehnGtOKjtlN+ztlRvnudjam7J
9YJNZNKPcTPhbIZe4DibEXzqHTNhesewuNNp2ltzOm8DCuqTe7Po6llRk40GR+T++2ZgB2b3zDDi
XKgnW6TNQbcVECja5D1rHY2LI4vyNxtg9ph29FWMMLu499iFqpPcagg/W2vS3Wvi6g0vXT9+Ccqc
jcEGXjVuu7rW9lZl/Cw9vQ2O7FKGZRZpgdFsTio5Jl9ndtLBrnqhmQ7U1hz96+3sMkouVKb0xSYe
Vfv035tGjbAZJyFs9PZ/Pv37mf9+g/mg+gD2mNb//QJrO24XhHEUYcM8jY83y1Rs47FZ9r+fyoSk
guX33alK0XX1/P33t0niSGj6f6OxqxlkxurJcKxx5knkvk9zW21pQlpOv7/QLq16omXiq00iup2I
tGJ9gzeFk/e9zid1Y5tOF2pWorw3Mn0WjUFHeJwfNAuty3MjRCeNNrGys7MPxR4tv3ZyZ20xv3lw
UZsPOkhLbjNdTXlo96Ld08jzw5fwYbWK81Zdhum7bKLveEgaWCWpuS0uyrwsV60SP6Yj+o9+WGjX
iaFnV3r6obP6j113N6X5Vc9NFEzz2IaTq/DjndHZ9fZWGtF9NLHWoqeJfaYgUkBRay65jexpK9qm
spEvaS82/whb7MmFK6shQXFeaKveqkA1N1gCx3fdG32rqveixl2RDQ2Dl0ZccJU7m1ZZmONI/a56
efsnU80gURN2iJMwTrlCQknPtWsVRzOzZs9CSu23UFC/JyGHO/B5Yy3I/m1jkS1HHBHLMYlR1Fdi
ohIMYJY+3pWSmKrq4gOodGprWyr8xlxHOTO8tNkPpEU2sKO3mkL9smxy5sPtpqg6zlf8zmxxAiI8
yXYa4YU9AC37xVKMs+0EXQmq3PQLyziZclC2WhOZm76hIPP3DZEpFA2dtPSIZfdXDvp9o0Qp6oy7
HNFKiVJFluCZ2+XWNuppwtAfshGZrt6lk6wqV1RaWfj/UZZ+/7BVoILAUD0uXsGz+vfvKgr+ocHR
GgY//L46WbB9Vpmy6SrFRkQwnRBrmMtTI51AFDNtyE9OK8orrmIutlrqbHuVg1l32s2hUlolLb93
+uFak5PwRdk/qoJL2p4bPAua+2+icWqlD5G2NpNsN/fDD115hMN7B5piesszpwhJbfZBOgF5dpXH
Yr9UP/Hjo99Pxf3d6zdohsZdJ1H9bGfNd80o+ShGOl3Hsp22BGNSn+xYtS3SxHjuihoYdJ+RXHl8
aOd4bDuHEe/vhynX5WX2tEPT0JLVNvRWJCiqT25HB6fLGj92kIQB0+kW4r+bLuXHrLVAi2ov2Wtu
f7CE6C4ZJSYE28ezUuFSnDlv9k6J8zCF8FzOzltcLgrBlFUxIF7PUuAzm5wQf6bCeVWlLH3Qe0aL
JiReGnCDWR/Ne6IN7hoIJguwR8ktOc3hXWQmwpCUyx+7xmRcVSMLUvyd0dNJ5hHBqS6Mk2NCo2Qr
RRqqs/th5w76WTw++v1VInkYIwbJleeNFT5nIC7+//pzv+/+/mEu7KvZ0mr/+6n/3vz+XYpjKHuM
zOH/+UcHzSuDWDTN+r9/+Pc3dvp8aeIi2dR9vHEd87POceYCyEmcYFRoXI4ZRoGzpYyHHx6D+7G9
PCxel0WY545n1/73o9qRD3+LrmyZQWiHzGpuceLZV7M6ps5i3eqIGkarQRYASmncbekymm/nbCt7
614BHv8cPAiyLU+yVWdQBLfUS3kbtPFBlvxeCsgSCR3D2Li4/ek2+MdJUuy1AkXJWnr6x5vcCBvv
U5jKvJfyZE8UDy+xQXeZiUODBz0e3Lb425ls6i2Vlmh9OctHWFrrEd4aTSihl8uOfhNUC103fe0h
aiByjpDcTYxPcY+LlDI/Q43+2ln+cAX07VG0abmifXwIOqJ6e6mgvliUL/oWUk/oUpS5smPjHS+l
Qpmdc8Sj+5fAbrQhIuKSnutf9IhgLdH4eO2xMzQi6WPC0neu1veHNOmard61pyjvukv6aNBQl25Z
1R0VAXOHxD9N1mUy6+ZU6902wha2iRtcYWksMKvruHaa+r3nER06Hllop9ksTE4/XAMfo5FnyQ5c
cNR0w5GkgXk0aeBdY6vCVWJOLDapOMd0XLKXyK5Zzd0sB+z5TR1DALTijs2OVZ4iyprqOkoxLT4c
CWOf+Yno2cE5eFtZwBSsP8nE84Z+w9TlXCd6Nr+d+9eY8IdYNuI3Y+09RiqvYNyhCQcPfOodChrI
wK0quDrqr9lWWkRJZQyikT7VqnB2w8AhoypaTKnxU4szYsUq9aNXxjNG3yqsJvbz2MRWFfmPpAQR
5kCJyaAvblur1fai4y/Uo+GY0Nh5tkgltD0vFgBNtsdGuqHYWOwEvLCh6DVfGllLyhJzAsHA+Sgq
VsaMQl7/90N7ipABHr/QOz0b/v8+Jqqr+uOTXmaLn6iLFajm8DJ62JHYaYlQLHh1lCH70/b6suYp
3a1MQvp+plceJMoUh0mjnJqZuGQ3juZFl2bgOQL5kHTeNNvVbeKIfdYEg6PmNnjJdDGQp+CcKQcV
BNOKTZs+pKTNgNdnxXMlZIItiKhVluTjScuXr6lXh009MC6c7I5kIJvoFd0wBVa+KSwUK7+qSven
YZi/M7UfLNHtMW+8/qSTIJQuFPM2yuWxRLjY4UwjKls966bFD2Zi5CUKYgejzDnU1vKyeMbGFKUK
f0d9bx/rpWMkZ0LmK0i8n1HD+jUp+A7GwawPFWdiqiBQKNJLYSZP6uAV2zGNmc1W2Xay25UGLetC
a43i8P10DAb4cjlYmxaZFXt8MuNAt+P63kQ6cFNJdA2X4raI2vzSTYzgaAon86dG19gkhp8o8Np7
l9BLK8SChduZj5nNir9iJLJNB6GcvSXdDsLAbBz1rym70dXs4TqwWeJWMadp0IKPlaA7uBNniK6w
tqU1oCiNbRlgX1Y4ro59Jw4fLUzddatwH2dNlQd5BAej0xBn7YnQ00QcpUNFd3rnx45K9YQ9vmb6
ruXymxl6yaRoiVMlqGL4K8Oi9AQZzH/lmBV7pidhklNGQSHOgSZaFXqHlkK8FKmvx3W77jkNuZEk
BRdBdMRqhYkELTWVx2q271FruKucDeLjnFrjKUvW1kAuZ6oAzcIF1MIF57FsNX0zDaDycFp5QaXl
+I04lcSIM6pG54j3QC60rcW5eUlDMhuUqlXxDoPPqXBApRdwcfAo0zyUCoD2rSffhnEMINFQFeY8
leBEpojHOsnHXf9nGmb1JGbjzo63eivw0KzqUrTn3w8r7d2p3eFBogS41RtBAVG/nLz+lqSzdcpt
TFqL8TzUo/U6djbKS1orG6/S90zZUONIZvopfVQ6Scm18OIPDERkq9353cg8tFdNc3x94BVXkzHU
nRfqEq1V0hWn1pXc0PoEF7EzCZagZfSY5JqRi1mlqpQTs3osY0AkPUSLxwwXiT4V9tpNctaRsryW
Vi3W3uS+UqfqrRm0msGIVFAmybpHTgMR4+4szoK+3k/IiHCOCfSQvEzs5zymEHVexq85rl4setZz
t/ozZB3jdMTZFR7CdZF2Ats2lUJqHnPtJNE/owR+bT6m0YX7RMeT8J1lJy05+wm2bvzvEYoKkCan
Ok+pKw/T4N1iT4RS+dPyCDxWjaWvF6gTlMeO57myNYKw08UWhn2tDCdwMwJWmYkKMowIL1Ov6T4P
hkkTQMzUs0YKqUYtdUC1rilK2hEXv4wU6G7GLnnS7OUrTTTMsJ7b+fiWskyft9zP2z4V0w4f213r
/sHqL0DKIFMAUSX7bHJGHx+IlynRIUeQf6xbbUW5qEszGaMLIBoLGt+kBQLF4qJ17hsheXfPijLt
hbK8KF6MDZfQsSRSv1jeQJYVolRbksFUK7zTHSUH45LvdOXTLGfDl2gdav1hV55zSLL5We8QDWYT
vSht6UKpG/lj6tVyNSiZK6AGank37vOyb0KzY0YAx4M6ZJmzsXAW7h3POOlz6tyUjAeqEh3qsn3g
xyPnmmete23a6QfsVLRLHx/9fn4hDFxil+iG9uh4WYE1mwdz0SNG9tn/f9M83rNJtw1kSlCKs3rk
oaqCkPzlSGZJjCfy8eb3c7/v2XBsdrpWMIieyr3IVOf/EXYmu3Er3ZZ+IqKCPQkUapB9n6ne8oSw
bB/2bZAMkk9/P1K4OLf+QdUkIcmylMokI2Lvvda31qPSx3Xuy1ct1rvtYGS//CrznkzKEwDR2b3V
UFSQBH+EyNOR507ubaoTPkDhR1td6QdQ44g9HSDJ3NkicW5pJLKzkSMeZbDCh3kABdNm+IlUfnaF
xIAlICD3+FZpRUSKia4NautadhYeKIMXuWD5PTlh+FwMkDjyvivPjUunTCoiTyKpyWvZ6vK6fOTV
897acil6ZvsD40Hywbp/AC2I1zqhn4NsoNyo2k7ede4ai/vJZPj7N+f5cwgIvub41nY4T547nvOE
JLQRpHZBbsiQ9RK57fx1DMfT93cQEN+cREJFMe8wqOzTu6OvJh0hFh3Z7P7vl0u/fmS2J0//8XXw
JzZtPQgXy/8eBzcD8Gkjj+mMD2sWbSbNB67HecxJd2z5soNheR+An9xlge6sdY0MLio+cVoefC3C
pREIQQeW95RGwfK4fDmVBZaAOqWnOAXR7d+HnPRsenfsSbnvF2LVwwIRK4RL6bGZ1MvyjYGd89bJ
glzLRr9MXcOqO7/wHpmz57zWNsuXlofErmHVpCjEMLdYK8/x5KFio43onCcDCuAB+nqlVfuyIA7C
RgqC8tR6y5NKu3QO+3EB3vOHo9JgPZpTeB7pU/1ov3Dp4qH1GVaG4ytRy/Kd06fc6VrwZaS9OiOE
KddFqI8fnuUOjIF8B2IOn04O4wKcse4tADjyrrALjcWIDFmZ19FDkPr9XZjl0FYx46m6h2cQSwVB
d0JMD+RJrzBimWrEBVSDXiWBDX1N2a57DUBhMQbZPplC/Q0HKgdzDtUWFULIueqeJpzvfDTdnxId
yXpwcvxGPQDIyAl3y9cn+jx734e2lOIf+9TLdpsysHl1S1LHg/Lixc3/fGhbSAnk/aLnSMhgXP5V
H8V/fwvpatkmNw2G8RRLlMr85+XHNGVxt1osDi3qyK61XFoeqfcwAxtLtluqTcr58pIXwx5HMlLx
oIj2o5uPT2p+COj/oaQnH9ixJ1Tsrf3kK3wjriOfHJt5Phk3RyWKZ9+b3UVTT6hyO5TbrPbpldNu
29jpKHk3rf53KD/iugt+Jflw71V27yBIP02EFz0ZmQy2+Yd0mvI8loGAsq8jI/VE9UQjhH6xjWIj
GTAagOVyb8sDRUyz9zQcS1438gbPD//+a4mqWUyJwkb+3//h+6OODPgoYBH79x8AuPU3P9u4gLKe
WQai56nNnm3NVZdu/oxuR/NoM0nbns+W70oEu3aLLIqWS/9hpciWsr57sYOhpGODucLRoXX5HUBQ
TZLTneBg3KBMrI+R3+0WAdHyQOtL4gsdhrVWueLIXHut3B243/YOovPNq8vkasecntyk71BYwEiY
fPvCX51vB91o907G+dVrZpk/XQit7+Fp9UZ2cCwk3HUDLDhBOwTRsd70LpOfyfe4vFViM1Qv1E41
U75qFcqmLE4YYfv9+ySMWcMIAM3dRCptL0bGrYuY1L32yWPQ/lJYij0qjWztp+ora82fDf2GnQa7
GFqiAfvJL5yzj+TETrgG2pF6lEg3v0i9k5JYIWvES97QYgiGjnANAZ9nYeadrJS7rBLFU8LBDBUm
B3YGqie060+tBlKidAbukGaYh2EdFmyLjS41auiQc+qg1XI55Ipuhkf9vIIsEJ9w9X6aEdgWCvq9
RxwlZjb6qlX7lyl/erDie5r22DYo0be155abiDd37QlJOhJNuUvof4TKEYeI84QzlyT0T36R1BhC
sDDDDVkYBheNvTXMQH/uI8YVXZ3+iWXYv3qMjBInajDzY5gTY2tcLLxh5wJLlBF546Ecv2o3OQbC
b05J/1KbZnl2DCxgre5yfM7SdZfInSdyxFLS2/eSsKmy8mit+eR660n+4lITb3nD1YH6Ten2+wwY
ozLuc0Wye/nPEElG+ZPOEKVuPwSlbuz5sxJb2Ou2H0hmqwDzJWZhncB8rUnh884Q/2huFGAj1GBl
Zz1EYdCRuMoGNE8fELGcXPZ9NdQnV9refuxYNUMVtfuioUvW588sDvU+LNndNb2z30pLHruw/gJC
U66yCi5XwOmXeZLGYc1If7emM1HYY4N3FMK2NHlJ4aueDBWjAGOFRFiHCW0ccTTIKdwFCQsF9FqC
2F1/B3GC7xoQo+Ys6CWzib2yCBQtM6aGXnwYM2RYrRmcR8fpD6TxNRyjhh9oN1Jm4abYVbrCf5iO
B/pehNLPyFNRj+WG4yC192ZAB+UmezIH7GspLMAVWEASOhojescdcTqIdYR07+SKQkdx9WQr4H5u
XQ5wa/RB9k1G+GM6KDlbnHPNwzIJZyqws+9swFi4ZHmaOF2s26iYRqHNW7Ug/XaBKk4TJ3MBvW5b
zTta4tKNKwpSnNuu26JIrNc8l/pgquxCiZet+15oO2KfdkMM1UtyNqFLlJowsSLJjmQbRYEuNXgi
CNcG2VC/Td2Ik8qYLF5WFLNjS+vTveZOIR5yTL+aTJXrTqIPKZCrcq/t0yEj8TPDc0YldIhI7bo6
jhNuaY5BTvVZNNyU2sx2GW1ouNG0yibUMfXVvug415joB7UEbgiNLPSDbeattaYdb5KJeOJOGgsC
ySyUX4dJBQhlI4nakS74A7p2sW6Mttx3kUf9PuovlcNkmfIioP2YzPnFiPBTqNmDZYIFEtrVdtLh
4veUArHCfYzy8qGRRYjCV89Xnc7Kg9QHdhATZ7QbT0Mpf1u1/1m2E1THt1xHHG/jAFk5MCIs/zWq
cP+lqe9dk6L9KAvoMG4U59fQDX+p2PhhybTcGxgnrhOLq06N9Oyq2askUawVDTzfNsv8M92S/JiI
7FLbEsyXCPfsjCvJGfiT9LCfuI3eKGHjqzU/lJy1oZN7a92ml2YaIF0mmhZNNdqYojA0wcvZGXnU
HskxzLd2eoINw2C/CLFnKH4isT4HknwIRBJhfrcgD4iWSE4/dAEnK3Njje4fuxZ/E9iTzPbite2n
H5pdlw9PwfaIIkLspo/BQ3HUGnCQ6OA/++EBC2Z14iRJZe+B1XcRXx9kTRtMllqJunV6MI39rcMI
oikkLvEI7mEUeE+qKXxEI0lpnSN55p2kHxFI7RjlX4N7aSO9voWOxF8MU8hXn71eIzElQykETuk3
RUJkKXLspkywP3y4xtgiqw5nRRliqjKUOB0D5LK+aeyiKdcPpKT9tKfROVXjodDLgWpxHufT0rVs
ksCSmSRU1q+plyKTRxEqkYUpcZ56RDPdrC8hIWNdw3Hh/cSrIDR6DgDAbwKmzEGk5aZ2mPmFzL1W
jSWJDVXVlWD1gdKlNdetjy24iBqFZZnW88y8iDOO7EHDoJKoiBOOfv9UmRyEhbYfaKbeAobfFnf8
rcJDpReXoQ6M42gjCCnCKNloyjLOTv87ys3qWgupr5GephuLzWyDfclYeZF7jYjLOrWEQR4IUI6Q
x9db0vusjSeKj8BpkD6P42enJB2ZCN9rD4gHh1SFbh/Mm9ulKBGy+A96pn5ncfRmg0grJvFjvhVU
pzSpkmHGE0QkibX7CnY5wsfon9YwWvS/TYnjBFdwpMHTSz25isf4nzxMvF0VDj+pDORx7nkrfU52
cTrGU5n2VGKN2nctjqe+9/t1CNRpI/X4qbXFTwuDH+Kx6jXDHn5RqtijU/kdi+EXvIy9ViL0BZNo
bBr87Cisj9noqn3U9xVFN90KIk7ha5RHmdET1VGfb4tIt/dyKk16/gUZBQW6vmrgb/LRrDJ21H5p
WmQetNixPyrhvlR2gpel1ABnALo+WsKZ9v08225RNu3y0Avuuulib5ZkZbWjPh5kO72D/n/oSIP7
0Gq3g0pZ59t2ZlCSml2h6qADzbifpu6mrUid7JNNHIEwx8D0VLfyxVFKHQ9U2AAbFOkamQ4qzOX9
ZkfYA41Kt0gbhOh/1xny/5AuNsXT67qXoXV2MwmzT9/CvXNvtub98fLJWlUtMMW6Vto6Fd57UKMB
iCuNLDA0zYomy3NfEDNRRp/pqPrbgBua9ty0xlWinzndeTv0aBuHaDaaPM2rwAwEW2XEtTg+9Dxp
dq7K8W5jk/SGD79I6k2e6oyfQIe4jH9WjTH9UmE4rgL5MSXI4pw0hXJR8rr19s8Rh9KOANZmbSkD
r39qAPRR5naKuueJMR0DNqdbj3IeyCrTXNl+/U+CyWilO9XfqmQZEC3y4uaXaTI5R+4udwZZHrT1
uAwTq71oZdKvTKdCJBdH7tFsdlI3SWp0ohvTxS8kidO25SRopl10CRLvaAwkdjW5h5VL4yC4PFih
mz38UPytDEC8TUPDtqre4aH/hbWhra0yGXaeNPYGcYisH3TEO0NDVVrGh8BmWTbzmGFG0mNnsN9j
JfljOIChLi53U/g3dtruOpgah1DBM7RT3lMkrfsMra6R99o5Y6IC9YhI8YnFO/tjqWBfVjrHqKj4
ZfXGL04h8TbBoM5orFDnvmQ208Wftpr6e0OFQcJCuLM0S579Lr4QpagjjuNE1YeKPPfypkZQ/mlj
96+0OJkUh+POtUeA3hAx3kVmozuW3T9G0qWb3LoWTd1fNQ21PfUCwacanr4pvmJanzaoqBIsCuRW
IxXZ6FnuoUaxfydsD/THYPh4vHZmTdtHH5zDZFTQaJIChlh7DH1QjEhBx40IiRLWauSfWonvsGh4
RUJKcly2m0Bi4vFr/bnxI2PLQP6g6jAgMg/mgplo18BleweCxhxrjq6Kv4jCnRjIc0h0bRrAQDWx
SUnKBJb4levVL+wFcBQBdDMwL1/0wCKoPSGkOy2Z63PLl9RSaFQpRQUTVQ/IXAHWRpY6Zk8Z6MwO
+wMFI8ODnH4s2QDIEDjUSjUaa+H4H5XRt7tSmzIIX+Yx6jBWIPwBiBt9BTEZv05bz+meCrNaO7bP
yvAJyB77vZ+TtIEytbvWfo5mHGiYS0LEaXlgrPnTMTJ7rxKu1Jk+wfItXtISaXg0sVilYOJKzasx
p4KFZ0qe4jqgv58OubFubNh7mD3wzU62DWXDJxfXrby9beLV69znsA/FywJG+w7US20mt1ZY7Age
tveO0tHfjXS9rSj94xCEt3d9dSxDJr7ZrGoulaWfyD55HjMTZv1M+zdAum/6Wpk7C1V5ajrrniQ1
UKNOfM0LrD9jr0OOQOnd+SrZOMmg3d2MHTKtzOw9rH8PJMG9hFDgcesArwOuCJfJ5OyObcBZFbnp
bGLhe09hRiOkn3+lTp27b11kfYaSdwNedtZHe2umHDsFQ5rBjvJ7kwFzBTpyZwfLaSsW0YNUoJ/Q
+u4kNdonRW0+i84WwqXbinJjYl65O0H5t238ns1XvtRhVnAvSPmyfJcdTcMOfVFwLjD9Nr5GOZmm
gI+HinOXltwX7NvoabeFUuiYxklnHoFsU2uuy4u+RAv6hkTAN4MT/brUICz5w6OIaFbP4WFeR4qq
H8NxCargiTVWMesJt0VmomBytXOTpjHkAgY+dcVM16nqWytD50rzec7ZxEk2B9YuWYW0ataWBiOi
toNyXRtVvQathvqkQxA+n0Ad3Kk2f92alZPyGLL1tQFSr2RtnbUqvofKnk6SyrOrSDHVzCS5Uq2S
eYZVIrHIRSAM1s229aCJg6pc4+joAV6TWNrnjA3tYlr2xWo0xlFwp1dlHLzrZTVdJtRKewKgPxqS
H06x7dD+Sy2yeqp2+GZUKp88Z+yFdOLYdS/LR0GE+6NxqvxpaN1taLj9K9++XEQBqHZcc5ziloeO
haIok1UNpYj4Ne85LcDZ+3QfVlNPMUuSeMIFHEmmkm61CTQEsq0mVzpnlicdsxGDGke8YAbBbqZH
+abKKT5zOvHnqdVPrkB1OuE6PU6ND/QJ25THaopl57n2TfFuTeNxwBXZznkXscZTC5kQjFgRVguR
HVLhuBMtKpDcQPfcItxFgB2NEH/ngFIt6SA6pjNgyx313WBhra/9MMfIyq4SD3l6DwVS6jD5/c3z
NMzvqM0lbzNOfR0p7NgeBRoiUtSxkVhWsglDT2N759jt9fEnjuy7ZmrI1rgHr/NnQ5eECKKZ7Y7J
CGAUOWM9NPaLHL1XH+70TXJOxMVpnyvMQwyZq03X0SrBHDtQII6onzTMHVYOJUYA1X+g4t9wJSDf
yDWPXir/3TaT+KuKSbCv7J0eoJTJtcT9fsejOPIphLxtI9gn/CQtbmEViK8hzFhCEOqtJxWBk7D8
f6oSXzBH8uCsEQEQjzoT0kwi8qx1eI9jFPa7iRgHOjJlvgGk5h08zCLvnHhokw7E4a2KyizQtybj
XhPFtI8r9dpJcRrTgudtotwcFFk/CbPbK8VAc4hFfWxl91Excf0LSm0d+Kt0Ilc+iEJCLFXqXRFR
jVtDDJyDwfk/fQcS9y29V68YiS3jQZgjqZKkzpK3AdsoE/GNMyuH6zF8ZieB3hpMJhumnx2/n78W
Zu/Ceq4ZjXC2RKDlh/HBhv+6iVpMsmgEeBdly7ksSrLDQI4uuYX6A711toOt0GwLNbKMNBqKuqY9
OMUUPClgTTkeZHvy9V+sGwwFJnPcT579t2tN7Y2mPhCg+fWCypzRNOYaNowXPy7dp7S3D1EWHg3S
fVeYyWrk3fjZ/cjamnGG0IiZ/Y25/mPewY9tCBqLVLq7qRmYzwPN5vha/a19C3c5l/FjebndspeH
5XbHK8zQcW7l2OzkFfOhbWAwdkYa4dLvz/HSoR6tPO9t8l+CsYs2uvIkCWpAkcwE1eGKjhf5mlJz
9997W4CApVzjyn5QXUek8CA7l4blblPC7XepjZOmYrBFbe3UB41/PiA7BlwCy2rdVaia08ne+xm+
yJWuJX+wPJMv4tOOoBSfkNM2XkYvoZPTPkdV/JoDOT6Oc5A5iFxwXUJsesxNaPLzh5i5ooXe2Odl
B/iO4FsWaWxY5kl51Y7UC+NGfgQJPA0+tsE17LVZ2wQ71MHBbFpto8Wy30zYou++1P/y26Gt8joI
mjwAF4IhdDbTWOqvgB3oJjdm/5SW5SlU+odDw/RJ6xCFlLr6NaiI9Bo6C6378Q1Jtuaz1RQX/lW1
5FZiyPXxACNPMOjs7IAbu4+mRcSeaDmaSo3BpO9obxDWq41yrAObzFeKuPpjGuljY90gyRkhFRjW
efVuDASc5CK8lUxK2pmVPuFmZaTO0Rn3c7OKTLvkJFfH5SVNpvG3p2mrbjQS5MlfIRi0e9Gh8euG
0L0EckBd3c2csEBeUpdwQ8sMUWTCg4JzC+0KjWPt8YuSN6P0GHx1wyh2Me6RQxkxbCYHbWN2cnha
1k58QUwZkgS0oKlh5JkYxwJceBTzlmzESbspYnub9v74c4gBQkWFvfu+1owO13VuWT+JRHIxHZrQ
bvIWH0rLDHSyRwximq8OQ2H87GKVbGFeELqQdyc8dRwyQpxcYjKtU2Si/6iI51qZGp2lJI7/8EKb
H8LSKc9q+6xD1Kno+Rw1w+4OQhSY6VMLrD1J2BHmxMIIjKeiCPEMGE351B8KQcixxlhiSyoISoPO
WplTS4/BtAuMiEI7BD2Vcqk0pC3zLl3ZQK2k5L4YLNFvlAkexO2bNSKG4eZ49Vn2+2ww2jsZB8m6
jmMPdDUnpRy/zPJqLUshDVHxlVlGsvHnlSHQcywIjt2dyLT4a7lJvq1mLgV9lR5962T8Dk1grWrj
VSzavO1cdYYfoeYdolvrGZDHevyzy8uW4irbuubBGofq7gmq7y40t0Ui9YO7rFQNSdc1E+tdbeDN
8WambF+5cJDtkPwAzz+IpiBnqvsaW5JsCJr7XH6rbtj+3tIzmvB05N4R/XZXoza2WcBdW+l6cyTT
nHzn0fsdttar2Xnds9NzG8RBxIwXsTOn8UHe8abO0IzmZvTj0agKZ28Ndvo1SkSOcZHiT1WVvg27
rHqMBYKjWHT2reuDTw2m5tcAlxgtg1B7nYthpZoh3wG8By4z3zwDJRPGALykSR2uo1Jlz2k1x+Wh
0ips2TzJngmgnjvPnj4C1Zw7wyRdbSqvCC8d+t4bNPIvTfjdsQJQRpO7F19dBdmEXBiiIKfhklq+
TQeNo7fZs2krDosbw52tOZE3PJaXhhElCiwip5p5Ek/sUHdIMbKew5SjUBJa2iE3khI7Awcun1Lg
rNnlNaqhpw5S3gvw10DAeLLEicy2hitmhk0H13FtJ2Z9zHWQp00Cxz6bQc0T7l58F9AyM5cfkeYo
XCwyK4+hASmjLzLcsfNyX+vuL0CR7ktrsygYRTTPK0GwO1JnYYEWc6rLyMEgUVuo8CqfcTbs3tEv
LCArSMeIRnA46zrTyvPq+NLmuPUMPX+3Rzn8WlYAhlfVecDxu+1q7ozRqvqN6BFAtwbLv0wGb5Nh
xMHj52S3Ko96jtSsXZlqkI+b5KoCUmJNNlDsEVw99GgrHEQKGNQz3MdFkV/iNp5gbIwoWUP1qGYT
X4E7baN7FT/C16A2qbrYeil+pKhshmvyT8ti6qSfbjN2Nz8u3HWR2vkB3D4GabbVlY91+Nmy66uP
IMAcSv1mof9aF/h6djxF/UDfejXWahu5lLXLK95EVom1H+/7EmyPFsPZTYXgVDop50pvE8OeQHPo
0Z/ZVk1THctm/EPXJlyXet/sp+EPdGC0jD1pAzaIn8bT/G3gortiOl9jlCqw8oeS3SIgzht15w+y
1MR+GOIeTydZpwJGF0IDLij1PJHZ+Swwne3K3hge369W0Q8RolbuCLPusMoACUAo1FtcByng2LPL
4gtL/EDrf+BMAO2ksooDDIXwnHoWR6F57xUstBvJ0X277Mf4p/ghOCvFoUPOyq1HbWkjy25/RYIm
bTQfx4XdYnKVGsLRysFiOXSrYeTSbDP7Ja5tdFejzXPX0VHPax7A70bc4jbor02NptyHBbBEEkwW
pfVUVYCtgIqswPwweaFYsIzyTofM3zQ+plKN79iauorAS8+ULhFcwsqN7mWrDlarPYF5TZh+9fBJ
YsQvuIZoqwK4rbTcekmI0MV01BCME+Xdeik4+yi5e1EnL6GskekhyDouRWopTcSrYfyixvtyrRce
rl2lKrg/yXCnS+qelxIVKDVSMIdgWuLr7txp+oYmcUOCBWB+5WpsiLNTbAlrZxpqbbUWc4KPl+Ze
qmjTDu6ryW30bPWxfcUM8NwIvTv2pn6hV1utOwR3pwkCHPpFTZ47O3yvw2Jb2SMW76KzLp5hf5bu
wBUxH6FMwoowZutnaA3NWZI+K3GchRbdSBAjVD4ignfaD6dCeg8bmMraykaxxs7Hu9VrF9CL8RW2
H40ExP/o5WzMLgYe0rjRrRti+B6VaKodCW+xxs6+RFldb747BAzBXDBot6TV3+MxB4rYZ/JWMN+9
NoHTnoZPLsaSLc3X7tFkYaYwp3ejR7uOggPErtMhNqvDFhvpI2ww7Hu4EsLM2PQejAUUXsFZoVBF
TZ7N72yiUSzzF5Pr8GhL5W2xzVgIsdR2BNthN5n2yAyLt8Vz/HU82PJjWdqntn0fCGwlclK/Dwj9
1rmOq7SayLO2bfO5Igtq6wQceyZaOCcRar+9UnxMsYi+bI+Rb9EB6kFd84o2oG6R3ziwsO+irt8o
rIaLlff1PiDcAaofbaIxAeKii14dDWmtRokLe8whdn4fcLUy/tS4Rz+K2ptWcSqdKz1Q0KFj9VmL
TN2mpiOpT0bI5803l3jQazvm0QOjors1Mnpj3eSGj/qcX5btQ3mQcr4X/9SZgr05j+a8VmbX5SPZ
4TLtcWQegqi3HlpTfnTCiH9INKTuoO6phXzTx7nYlADzedIav9fbjOVg0/mDX6+o9nd8x87mwDhr
beMz/sIDvaHy0MHZOQ+RFp2pfgh4QOXS68dhauJnaoHknYBfwkvFu5s7hxjsm+k57bQy6K6GJEGt
x1QfLsoekTcM4YB+rX2Vng6pRdUvGFKYI+A1hWYRqndaMFicG3VMAoAzy3VihNjY22Hj1GlBmEIG
CLwPrFWahr+XUsqKm6+4+Fx+E9ol/aWwWBJV9xIlk+GzxA3JFZ31nuaSviENj4mBxsChCCGDWUU+
XGmbDdelgcBkFwgHF9sqrzgO6339T60ziguNNrmNcbWUPRQeng6Bzx1gPbL+vfRIl7ZZqvU7fZj6
5++FOXLWhomzeLm4NPikGYp9VePgR99rhke95fSAqCl/xTptccBVVKOjPxlrjiThtejemK2tQhVQ
22b6z6gFfW4P1R9nvg1TREx7kglMdloSDWFgrIaKcFVOWEC4erbsqD4ONq68vLY/sjDQ3kePg0XE
u4n2IPXvLkdR+HFG+HtK3g1ieP5MLUuIaNPi2RtTytIpSg/L4iiUF3yMZvHulEP2VEWO9gRw7EmW
Sv5IasbsWMDCnY7V4kfsDQjJNBGDk1LUjYjI5j0cXfI1AYQ1LgXa/FACOBnRbByXMlAY5Bdlhamu
WjSCcvLrdw8vyLLNTAm8a8vqGo1AQ2IIlsNr61niowYYlydBu/WzGP3YmJU7WzIUooDcLqEXWdvY
p3KQL0a4+B+EjscLw11f1ed/H6qcxALBoOuMEvSOKsWgTxGlF5LL9H3qFCzOI8BZIKIbL2BwuWyM
zUjcHafx5pATmLnOmeX9Jb4LYNnYgBuXE4D/CHaix1j9IkorZrAcNfvE5y3DB6NOhpjrK4mqtvRj
Jvr0uCifrHLtTgmqCDrThBPPBzqzbU99FGuQKMl4KzhDbCdRMLaqMCfEokr3hUUPoiw5/AdzWzVR
dkl7qntkZPrue5+f5qCiWxlO1T5ob5V30XQ8vSGMfxYTZDKtR4dIk5n1xmyfk6a5Epo73YF1A+bN
8I3HqKROTDOtV/adYOObSI4736avwpFhKX2cqT2E1gSORYzy4EAzoSGCVaQMneEgFZaPKuvbczd5
0Wa2c2KqHSBPF+QloIv7agiTXPcObVKutfSty07+El+ElRNoT+JCEaoszDaQZ8Nem45VqarvHV4r
kMK2jsQpauh/l4tJOhDgkp77zxZ981T0ye+MEnVj0oRjQTA/0oCQr/mlZWfdJKaIfozApiJz/MF6
dojsJlmHqbBfzHB6zcAQnGjfNS9oSIPTcvHlDlirusreU8M2oKuj1dM13943CTIrlMKdIf44aXaA
CYGhcbjOrcLviQSeWTiPZRgdZWPpm6DnJBynU3sjBv3JM8v0qIe9yx7vhVfLA38D6Na3wab15PyS
FZ0MgDdMucoTmV+tAEkP5JtrrMrwuLwNjYbg2x70CxM05tKeyemgIQ6WUnlNdGuwFyoP1ktEWxVz
QKOF8Aofyt3jgIjWTmvj9qJydIkTPgh8IQRT5s9yYk4Vl+IpdArnj3CaW2eCSmlpwG04d66p1IwH
x1D3WJYccsmwJjMn1V4rhvSrYkBcATv1mlbeozZ7WowxLbCllwrjMCoelhyi7Vj0f4BYzRjNlhim
CEcUMiqF3Jpotjzrn1RJ1Q78L0VmJoy3IAuSHX8kaSTzz/DEWpnBVga9+UYN8ifN6SIjgZ/AbVCY
i1ijs+t34WWp5747C/XPkkS358YiK2i2sWu5cV6ariYH4Ln56Sp79voU/9DY7FChm/51VOQHLBfZ
cipaVkfNIq5XGWi3lq+lbk3HJXOeptr9GOZOvpWF9dFLsUuCAN5RDLwzjPZ4EU33RhsOPEYDJXz5
1Ig9omdyIWYm4mcKj/CjoyjFTTmekO6dMeAWD4fomIfOZr/8vskDyRsnVr0JCqEejrBjpEkEGgA2
F6uyI4XHScb4OS6qh2NEmApzn3dLzqpcITfCidttOPblHvUFQeN5/gOpPG6mkX1+uaPt2r7WJtlh
2kROdef8CYL8CfN1x6ZPE7hyzpXbmx8kgT5jAYZ1q9yeGQk4sCRt0bEnRX20x+QrbUvSvuHJ3NoA
jRO7xxHfKWhbQfeDeMFNaLf/CDpyzx5uQ8LhTZ2EGjpRy1u4/C67J7IgoLq4RK7oL8tHloOr7rvj
6aDnxi4j70RXo88yaP/Whf4KWyW4kmILHTNg5LB8h40EL83gZnghlX9M/huiK5yicTvttR49OtDy
+BZy4+5JAEAxNS9oTpb+mtBhLXFSE/ELtUzJ7kMi/MNFtzRnelBDGoU8LE85ZwB0UM5JWPG0+749
w5mD38BfrfI+XS/LO4qm6mKOYX3+Ts5Ggmld4vJv40bep8BDvKsQyhtEyoAWSncqMZJTnw8vuRze
LY6USxlTZON06zWU5c0u7GpqUDGYl6gvJ8oYPs4N5qXpRwaW+Yoo6EuZaE6/jymVX8Hb9GP1KAT3
i9MWP1IDKbsTUzdqCWzC5fiKqdfnSOD2uzZ7MTXCKeoZ47XccQXlML542vRj89QzEDiP1vg7xrT9
wMbkPvJsio/S0uEep8OvSmRXUCvMFXTiNLhUdTqcPNg4yW9lN1D3+iujd4y3yROP793e8oyLCUum
p9i9ycJqnhyulLXhEaWxNM2tDO24YqOMc+/cccihcwPbg/BW5/7/DjtdEu//Z8AvsBqB7dTwaEEb
hmu7/xHkaWSOOY5hszVUuPFCvORFhGNgjjBb2te0p1xkun+shoASIg85ofUlRHs4JSXWmZO07E9W
WdjxZqttgZS8/3+eoMcT+M8nCA+QYZvlm7Zl/EfmrYb9mIjjiHdv9Me1qFVwjAA7UAVpyKs6eqWD
ab/i/qpPoMPTe0y7PISPqL3WLXyYYKx+Qov6OcqO6FgrvCKR9b7jbP/X/xXMK//P/+bz32X1X8yd
WXPjSHul/0pHXw96kEisEW5HmPuqlVpvECpJhX1HYvv184DV9jf9OcZh380NS5RUEkWCQOZ7znkO
cBMAg/9091+338XNR/bd/Mv8v/7ju/7+f/715qNrv6v/8ltWj/92+e1nUf92ftxc/vk7//azeQR/
PcLVR/vxtzvrvIXzea++6/Hhu1Fpe30cwXcxf+d/94u/fV9/ymUsv//8/bNQ7Jr4aUFU5L//9aX9
15+/C4sX5H//3z//ry/Oz8afv5+Luvj8LP7T//j+aNo/f9f0PzzPNXSPq77UWbFbJsdf/339mpB/
CIdqWU86gosHHcC//5YXdRv++bu0/vAIfPMp22au69iUjjeFmr9kOH/gaJWep+uG7lhs8H7/9wd3
9+uw+vXK8WT8df+3XGV3QEPa5vrX/L0mGr1aeDw+h/ekcGxLGP/UdFtiiqk0r/qemE4nRAnKFhgT
BfdTWpYT+yRp1KCDJrfz1KcI/Ehn11G6GUsdKBs+1Q+DKwLxMAL7EackEwzGOtrA7b3rqc59TPTE
1mjPG2rPvw3NBN5736ZlRAjXpJqC0E8fP+tw18C3upYx4hRrRlnvS12fsLhnEk/j3pqSmgSenTTp
Roswvq0yXWCjM8UkZk0zrspsE9gjA8mE4DWB7761wYO11mTPi6UZwKW1U0A1XubEtvUdawxt7jiX
pu2T3gQWDrHANgOqRKntNrs4IfKbDOjWuuXd0n5C228g7GORELwdCM5/s09jn5mxK7hzwtrZgh6T
F/gzGIx79m8rq9XGs+Yq0DghtWY1l8Ydhh8c9ypQO7pWetgrFt6dgfRlUFvlcWpEv5MOhk/P0Y2T
KAhCL+iXZfOP+rux6Oa410JTroFQqG2tM4PXsc2uNDE0z3jtfC6Cxuz4aJxj47gJZmfRnpi1VLe8
WrQ5uBmQrSkLk0cMEgHhJ6Kz7PlbhVGB9vg6V9ZyyqhcGCnhmQfWoHsHb6K/YcrfZr2qXIlOpndp
Cnsk6Ox8MwZGBwHUabaJamkFZ6twDFSgbVMtRVMSg7nrpTXdtbUZ7Z2+UGALDfOgIkxbkUSCnNuQ
sADYIyaqoUqHfT0CrvdDUb4Pnm2uIztmGJU4lAlasUgO0jTHncDsss8kolTT+qD38qDpzzCoUpw3
zItEFqlj3Jby4lh6ufbiUDyKTGrZIg7jaktuzzroMh6fRzpN97h/c0jaPRWLA4QoL7FZVST4Slq2
B+oD0XTajPjRX2GGYfCZcM/Qo1ZjWTZNJ9CWDYrdSAFClhVPcu56utR9SXw3dCqbM7RRsIQWHd7R
B6gWlO5QOIZ/sLDc8GhiVCKS2tFJh8XPqNG7aiM4V1kY3ZmpSMsTgg4FydRDxgRZUqdd19msFKWp
Fj12emN7Cy23jDeLt9AbaKXpqPOl25EtaLaQXMZI67rZDJ3JKIFLPcSdysN4CZ8xmX72RUN7gG7L
PscT13Rc7iPGj6vMTouvrChxasaZ1Ys30Erlk9WH0i9Xkh6bgS4sUjTQTd1MqylfG+0aUcr1kQlo
BLXXvsXecG2QVIfrybPxAtwTn7jPJO9xqOLOWJEYo3SlZuBNmUeSNYd0pCoWtgwLAnzUFUOt6+7G
Yyi6gLtJxw92SjB03egwx8/6AjLj5PTNE0Ts6Z3hGzxcYQ6KYVfviuI2GlqDNXglnfFdwhX5SAQF
c7HV7/HDjgwZyB/bsTWtaUSLacAz0rWpewzPI6VTBVGqFb6nrHipfL1atBODtBFH3rZ12wvJvJyE
tB9sbYfEjwpppiysl17ol7wf3luMOYtg8uXGtTwyKhluqzgurHeOX3D0VfoaWsFPXN7vjmVAwKm9
/MAvwDRfF0DdLJBIHcogNXpmcsNOPFjTEzFRKhx9jgYmBbNnVhETQnjWOjGw+h2znc07kGLxAaBx
fEOiiiyIa0QrCp50Y23iOl6njAsCZoBMPuIHuxVwyPKwuzDxm56dTvhfSSBdhNVx/MaB8dVAj1+0
o9btyX1DD3JQ8wbOwIU/fIl2wgsP0QFDPDpErMM4JhmV3rNyCXZJ49wPYrJ3QZhcaLQi9ZW75Yej
RwAxidLfxp3P7ym6MyvpS5x4F90hOo2pR+KZWURevk6Eg5GcYY4aBxueg40YnmNKgDtbhQkNLX3w
4WoztLvknNcNR2WWNoVcuQD5gHST6uEi1WK2LOYBDMAzeDBswv5zBlNSMV3g1f6WPYhATRmbkbjq
/JwX6PketmujDD/zChcX1sGxpGt5st8QEzOIBOVriJtYAaeFUFyihAkIUWnVaV91iucc5DC/00oZ
4eDxIxlu6NYqbUZ8he6pw0wsdGLpdnsymaDnMREewyIqVzA9TVYOSFGdI4nD9qYQ0Dlr+Zqzs1wg
evcf09CxrmdrdnD8UGcsIhBrDRbZwoy3RuXSrAd4F8us72K+pDIcg7Ln3WW4ow62PjNHIXVRd4oB
oXbaU2pat1Y14d/W9iqWS0A/NANqj1Kfez5IP7gM6dgTi1XQJA9GOSJf69+Mo8ZngPHVoxLYCcIK
ABJsuxr6C2UbDHvACBGveowzL1rYtNDQo0zNlmgOZPic5ey2+zGO7oczP/Wjjdkq6fLiNU9Dm8pB
y6aHHYmHpuQCZExCG2DrJuFnmtDMtihLJoZkDogVBgG8AHv4ESbT65jE+k1uJO+GmAxqMK1bOKCE
nMsRAjcIMIt9Mlvwp5gRRI7LapnhQj3YjIBumR9mw6YSSfxadqoBEZQfuiknpPYSz0ogwS9FTGc0
MHmJbKvPjGYMQ9TBUZxo72X2HbPvqW2CVWW1tmWKv8OgPfLsmRHWuM8OkcjWfnbuTSBeC4ahgU+H
ahBvPTSzxh5Xlgj3nhXC2bDfA2dAv+sZmFDCWA3o+rRuhE9+/ZEm70XzWiUZDbSsRqY5ymNRg0jq
QMyvi2nCoMgYCwT8YnhJVgfRin6OzqDdFRSkAZONKq8kjMm1x9B4+mU9qGdlhR+FkrxFhjfwRnsc
bHujmC79QJBg1J6TYdbz/F3AjJyxR0QNRlzra8g/NPCMBw+QooR6Rdopb8NN6h0co3+xG7VtHe1N
K+S2x4FOIB+1RV/mfXeq0g/B1I566qc4HzdxPV0EPBWTJFvfQxl3nvEs2eA8XAiOXX8h7vDm1c2p
St4Sxv7t6C+pZFsU9gdBZ2AkDNJRmTz44Ekb3Vl1sBoMqkLw85ZNueRC9pAB+rAVEWFdrXRHP5hV
sUIdWmcJweeIC0zFn1rWVAspwbOka/AUYGeY1N76jdwVuqwcmEFWG5O0DuIDm0GuBJ65Y4IyhTNq
6wBMiAXaoapA6uUejbH2mRi4acNxpZZdlhXEuc5fVZBNFvb0MpkUkUHWbqzg1LbVjmvAssEfEgK3
NWgcqhz4nt4H9tDzBE3XjIFc6z+ADIIY2dfw76aOyBjl155fnoRFbMIKMVF707cF960MwzvM5ERp
JtabrOpAqowkTGkiRqnSkuTIOR2+J0KAoy5a5fL0OMLaVTYZYjHuo/a9R43zD5MO3p6mU72+Y0W6
AFFNIkjCKMVUUtYfdvIyDNpeqF2pmpXFe7kQO5F2d8yaqFEIVqZz15X37jSBy+T11LOVgQkY8yoA
cIai0ZNg0dCwemMvTG3TqwMea/DeXY/qWAbtJqlArF+mekjiZ64RT63S1/7UHUOihOodPyoRg2HT
qtkfi43O9fEh3XoKthdFD7jkV7J0yd5o9y6s+cy6aWyUSCoM8UYFDV5cDKM86mPZNPSJkwbF44LK
szAohyi+JFZlGJW0yzzqMWUIIE/N6E4LJypcYhrOD4ao7r32JvF4c9k/GgUPyosXkgot3HvM6p4n
tRfWc4g9SjeGJZwExh7+JtDlTZ/tSqw0ZbVrAIIMDpP8WFu7AzseGsrhm1GES56MRWFW4GyizZuG
Yk7t9trK8rUMYOmMNF9NTNJIArqjWkTI3cF8njMvlnlk6N+JD0oYmTzTEeUwPQfP+pOkLAZFCNV4
rjugJZh3d0GULDNYEaNh7BzKRTRzU0YRl5BzNA0Lm8Yar/2RBAfP7KEU9/hg7mdAlQiOVvesgbGx
Uuh3FvNi5micl3dNCoa+/epjHMrmDj5/Qq+ewOSSoZIpthOs/pdJfGtwNDf8NYMbsIbCwNcgX4Ie
cJ0Hk8s25lTejhOEYneBprNqI5jUwQfmMx6uTXHXJ4fJYsJsGFDjAUvc5sHb7pNPwR5lnIvMy7Cq
fFXYtqCiYhB56Se54sVaDapY9vQqhiARg4hYLa6XMAbQzbhW9jtiZ+COn/LyywgaXBIaP6q+HwV7
XdNc2+ZrmB0nusfY5y87Tr5unuMbIV/qvOr5TZiuJIeQr3002luU5QSh5arEgjfRlBGmOHr82xRt
sas/8dys8ePvS34I1AQKvBYCRIyern37QsWsBWld69Vyohde0fBL7crSoEtyssG2dXdqmI8gXrjU
+aHJ7kin94ojYzGFxiEz7nzIutKUe0rz8AmR/aTiyXa0jRm/0eYD4tPLyn0KaQW19oTXcjlGEpY2
wzgCLRsFaobftyCcvyFaunAaCZcfIgqPx3FeKCuhxOFdzyk6qjaYjtkwyEXEkzrH2TGyDA3x4x+j
921772omYyfpSg1fdXRuDXuvV7dxPLcWMOb18iUBJwpXA5YxMWPvYRMyU+z9T8Oj6+xZi7DlUEiw
KcMLcAxzZwfGxtDFCYeS78NwwJkyuelSsWCBLLF064Ol3zrOZWYf59GPxn/PwQW2d214NgZ9OfcV
Ounw6Lb9WkvSS+b3z/OR7nWwP6yatVW7xLp055jFGSWTEQRd9QlsS3c/431i/TUvnuMkWspQW7rN
MNynsqWKIXXBm1fSYPlteUw0ygdXWT/b2s/XdcE1q6nUmWkjlRR9LbeRHk3vFq510EuwKQEzy4Kn
lyKsZt+mjI4BUHir3IhhI4FUXXTeRGamK4N14/CGwKHyORAhoz6RR8HO0t15ibqjYew1wehL6nKt
enUjhZ1uQ6AGy9QyOwrNXRsseVpeqsSXp6TTkeKL0HlCWI8/2lpRIK1YzjXYt3Bl4yf3WmCc2khB
kZkbz27mzTxE2H1kUTh1HykPWqcIgrQwem9B10loLtZjGWjRLvF51zc6FHB6PQhiNKxj4n64NbLp
PpSheAA3Sm4vHb5ik4mTQrG5+B4paS12+7Opl7DSqL6uB1oNdbLGGavChTn2T43Oi9HQc63F1VOd
GzeEYtZGEz9jzj/EUmDcb+wXAI8c+ZjPPLP7QN08usZMatIRMlP/XDXt3qNwKfSCdeF0B+nP2Ops
+o7mBJJhQYFzdPr7mKJQiGBBfMLlR9F7NahDFACSh6HwDgx37Uxpu4i9/tEunGwjGxro4DiB99Qe
QAnhjbUiRADrU2/GV6UHvDV8sBOsOkZnX024K1gUpqNPPtesXslgfYfOCKahNarl5PNrba/5ZpC0
jV39fopMshkGpqkOWjWEfVEvNJeRkWnKO8uVuPwJrBbEZkJb/Mz7ci6wHNZsKh+N2vzZpx8OygfL
EBMTVOc1B7jm275Rq7S0HikKffPS+K3Ks/zNUygBLGjhIaqI4zPQ5rZGmX4HVg8GCfNZduw6KEnL
oWNh1wNW3sCk57wblPUNvJ9hExcVLekKVkRVUahJt1ECHN2skBoaeYhHsz0PuUb2tABDMkVuuJyH
cXR0IUPmKYEV9jo7dDsqopmJqWAZ6+0hBoMWAJozJI18KbsNcv/uCOQup3taBzWnZtjWRIgqQhHN
hh0oAIowvfDNIrZ3srqm2tiylC9RPfYH2xo6tuOZdZcn+ovR1fXRryVhkjGDARaDAsoMqKL0Z5hv
yqVmUbEu9LNmw6IWCQHf6Vw4zDymskBu4cp6UyyltkwNfjKkIsFUueTdgV9jRQ63jNmyJYj7PNq5
urofySHvdYtecFNm4ECgBRBtJUoy4steai6Lc84C9H3Mu1xd5R12lfKYzsqIaDpi7eZ0xmlIbNOY
k8JqKk/lUCFaVfGHbivxBWln7SoTKFbE4cUgbjlSPFoB1kviaGK9x7s2UWKr++xDJKZpsBkzNsxR
uAQoXouybj4NUnLTVXtUEY4EwOb2PAdFi+hKaMOlRstWjat4Um+5jWLpZTujKkiSsn6eO6KUvR27
8T0vsZYPnT8cqXWmRbL1txOblbzut5oFui8E9GUO+6zz3ztTn+6cXJ/P0McifBwJImr6FwiPZUh5
oHCARjXQC7Q3g0urkzxl7lkmT414Uaymjb7/iJWxi/L+vlXOjhwbr9bEaDGh8C0bD6agmcGEmbNM
OvspoWSPITyypFqGZrfUW+AeFGPWQfPDUC2FSlLv9rnZ3iWTfOzVvtaul1MKo0Zw4NT1hemavPJC
quHkl8lD5IwLShlWMpt2RZf2rGWr4+AQYYuKGyd1jqVZHYy4W2VZtAnIidgEjIO+wUxIwaYu2Iyg
m+svBE8uLjt/vMz9wqiyd2cmp6u2WY9NtXIgI619nZy1hqEa+2F3p5FRqfDoVzBkavBNGr5ZNrqg
9fp3AFDPHiOoPIruO0s/MsxC2DKGR+jZBxHI5/k1iBFVsVgBlT3GNSMDDSZsCV7BL2+S7nEM4tWQ
OPOrCmxVE6tksHYpl+CA8x1UM/0oStpewdqqHtOG3FRgVzNf/IRrCz8/7pYSso9P5w9btOJUICyi
Y63rJD7B4wJKNS//WDPbcsJewAkca/JcpgDbahkyzZug7ZUVIAtsikq3105OTRMrn4waPC+AXDtm
SwMH9CJ2kq3R9pdqnPFhBVweNsElszanvfVFeMqi7IdGCJaJw8pljeWQ5uBpjw17WZDzV523rkbO
JaSEHyfUe41Z1dKzSuzbPlo9ZNeaYUio77yGLXydddOe8Mq7A1JmwlkY49UoXAtegML0mhKV7fZe
lp5ZmdFfTfd7XpPVavGWXiAkXcouA1yXsQoR6y6cU7IFfp/sRzZZ+Lvq4DYi/DMPY8uqwYPVApKF
ogP+wFhnTX/pYrgvREAwRQfVe+2CTDRubQdBb+sGfcolbOjriFEoSclDCZr5IERZCl7oOi4H6gil
Uw4lw2HbfomDdpDsgRnskE1OZNVTpYjeoUlWPDH5JLBBTo2Mi9t7Pg06BlJDucxi1yTiDdBjCI6l
rQEE7LLA+dQnR7xkMG5g7fXlWFk3ledxJmi0LqHlSc9Fm922UPMSNmCjiX8b3iWpPuH1Q7aXLNCD
Dd3pGVdBGDPRh4Ghjcoea9JGh2rTjlMvVAzq8ao9XODY5hlFUdj0XjxK4BW9G7O9shxGLaUfIQ8s
phwDCh66LGinHefJkkFCmddBt7eRuNg2Ba2p/YgHNaMMBEfMvS08NkVpqA0u7VtFEJFbToYBXmTM
aRHGvOUnD1oSIhWLrLHhgjb4CTWgKY6kd2wwrZ7d2tQPiit0XUWNOHe+JvGaMHbnz1gWTVO3ADsU
DtpHWNRZOe/JNJCgOs5Y/6XWel2dlNul5iXBnVGU4Em6GXZgTWlDHY3Lip5QnKYcleargQyeOrj6
2GvHlvwQ1Zmdn3h3mumwzrrKmv8jDfi/Ie/+v2Ti/w+VXfTO/0rZfSw/or8pwdfv/6Xrmn9IQ7gE
RAwDfVc3bTTif1d1XVRdEt4sFaXpCUP8Q9U15R+O4+iWQ0sD/zDY/puqq5u67ToWTHzJGuB/ouqa
hi3/5iqwbIdtnnDQoASmB1c35q9/fmAbCmYV+H+VIyyGJO1+RlWOzdUI/W3UQ5DhWGofcu9D9UH/
yBRsJuQ/GSP6JCaNJmJPU0gcRlRxTZidTPzzU5R9NrY/UgKe5cBbBSoDFb83oa7f0i8bLJMRPHCZ
QoWKSrEqmrzEZmb1R8OlgUpzrBzvuWUvPc2eVqA4zI2KMHSrenDO+GCrJyHypZVq8kVpwoDKQFw7
sQmroEXrHwZetqbu87e00zSIdLQEtZUkd+saT6awynUXW8m2q93qzPwJ3EnFtDgYzOQyMsFfT+bn
UFfjnd9Y4jYobhSV7Xddmz0nLjBMWmgpsAl0f9WnZQ+xkBlQWuUPNMdNmPbm/IarH1wo9eumd5K7
qcan1ZIOg/HkEMZQfisPrXpzfCu5h9PO6myglhUXpf/VzT/bFoV3G0b9p66cft803sDmFF9lVvXR
TjcztW496Gu507cr7F8loAnR7cK4i7emxczt+v/dvPjyw1Ltrw+XGvFjww5pp7Wuu9Ml+3lVthRH
JwaNk1p0i21kTpYHxs4bfeJbo4J7S+A32cQlE+LacbRD5o1z/QEflfPNPz4nUVShl7vxatI0g9QY
nciEs8YbuxzHGygs443eEquGgbg0Gw2ZqlJ3ScuSlT3Daz9FgCgzmOeqz3VADWfZZhBh9WmUVFJ4
1uMYqXY5KFqvrdkHnYHoOmeWd5eSU9g2quR4Y7lWk28lYHC9aePcYtZqHtL+nvgzyxQ8sy9u3Lf4
skcyn+4FK6B9YqZvbmPHeO2jN9NfGWOdfYK3YHZ5fZjSU6fKnevBdBsipTl6UKtrgq++R1LHq1i0
CjydRmT7SysyvDUdWcba1pi+XF9J6eUoVNe/xvWycE8zTo6sPWM+K8gmKorEqZlvHN/feZUinUtn
y/F6U8aW2Px6GOaUwmyKNfMQD2OwGqtOPfTmPreLjRYEUUDre7nJTU38YOS/vyIewsE8J7GpHXwT
BmCCbLDItZRtpkPt369QkGvi4RwixB4OqRh3GP3i8MHEnVWd0zE0aVrCvwRX1men8GRXfcgzNTC7
B/WG5z77NPNtWWRc/HGx/TItelSzrn45zhjTzoSlTJy83NNP4svSCaAFktFn3djq8OtZ0XIKQ+f8
9URX6Ka2ERxGmbz1VuoiVOJX0jr3M6fb+ObXPZPgA9kYf6lhdFiZDA7OeUG+wonEk4F7LVw1mOvX
AQuetWNQx6Rbk/4IlchZmsgz8x1v/nTHFnClZUqcombhVp64iMK6KMFOpzCa8I6zeIl/y34f2ry4
d6P0pzvMlXbzPQvuFp65pN/9+kvdNHgu8oaAhVc6d2TWHoVEOaBI2r73U/XlxRr9rXNUC5N2fZ+W
LYM3It+a3EkaEu+KJgaxR68dRXlevB0maqqu36lpvrWKAB0wCieI1M1FqKm5HB2n/Xbzn+TymXgn
ZkjfRNe/j/0Eggi9jLM5b1s7xRvYi/KFVyfdej57NR0J6wdnFivvfqSIzyunyutVYXvMMepcPmmt
8xXGBkbTciyWVOgZeLT9LzsT7V/5ILM60k7u3USVgHVKRcw686z+RbX9jd+HdzYC03mYUSdJ0P8c
QcEhJZEIpH3YW895z1uLkm9SogAHjQBu1Oyb1kvmAr+eyRYb+6nhssF6FPonHPQ57MR8ra9pS6+m
I+dJFJ8gftQQ07RiEIe6AWripxMBeeoTHgs/fR3glaxrhrHnMceEfv3oejP7j/Cf2juITYuY+MiS
jRfDlqkdMb/HHuZQIr9TOVFxnuvHsg3qQ5pgV53f47XlaodfJ3AAI83OHEb6OcGjqyrML1EcWIs6
uQUJH8GVHAkSmFH54nVFtRRSb3YG3hAB5e50vTFs3916+kuurxTy4NhAoVxKy0cvImjB+QNQNj1F
ve6To7bRtZ3CoqHYVgMOa59YaILJp5uTr73K57Cebyx7SAePWY3nImu7Qzmg3zotGtH10Qcta/+q
pcezVnpxU843qezZrg/Tfe7O/P1CNis3r8MzRePz5Ke4vR6ELrJgwVlZsNOlWfElgLGCPo4YnfVR
37I1oP7AM6lioF78QYKhc5NacmLkzMjEsMje4zQ/M6kwfyoidZ79mTlatxwwQa+Yl46bkqQaRzE2
FekO2qbqS/lUujV/EN5PFUfQa6Xg9OqW4yum7Asup3FBMUF/Dvto2CWig2rDm9d0DOdwNb1jpR/3
mgjehvK+0PGSXs+IiOHawoIkt81JbS7SgnEsxleubS5qPitlLSUMMm7bqZXPQxh9CLJBr7rZ4Xwm
tC2pOzgkJfbsZMD2RQIG4MhUjY9olug64wSoKx7rLx0Tbljom9DIjG2TWNZNNsWHZlz3VEi8WG4R
QxMPQeZScs/ZrelOblr6K6f3UA/Zwux89jJvsFUMJu3uZxGV2cffPmAYMNPsAMZ6loY1a2xX2AY6
vBV07RbXczwhs+FE6GeTjMQ4bcw121iG6oQYJdn/GP1HT9G9AGDUF/arN8zAN6OhFYmC9G2U9vFe
1qBlcwfaGmvZkDUdm4g6qas3y+O30Ley0KFd7Ksolk8irelGtMc9BCAoYrpLS8F8M38qhoC518r6
HgriLNRTvaeKuxJNNGQwfFFZ111q176Vnu/d+D6s4Dp1ykOux0en1dpHM53a22EuH5uiOjo4IU3M
OgXydyNArQ6354ORmx+8pzz7EExFsy8MNFSWrB7LHYRTk+zlGu/5uKFuy1h2mW/CBXacsxd15rG3
yguBa6LI87kurAMgukmwvZ6VxXxqbvdwK89xmOUv1IEir4zGdO8Bwt+2QBkAyu5DwDZPUdsc4UPU
H77KfYKY+PAmf+pPPn0eQ1A0O9ZL9WqYwOFEuvY+dSENRJpvf8EiW+rSZWfNZvYMYcwGCw8fjjVN
+eKK+I0BrEHcEpP8AHLlLR50bOwM1NhElqsgAzUyu/IjlVk4mOASGXZlvjTSIoHs5emxsQjn2LW7
1oN5jO424qGk9aaXNALKKOiYQI5EddgIbpqKNUaEmvaIYCXOoZZg8ijB3sTWMyNE9ArloFjWfvtg
5w0KE9zHDx/RqGTG0TdO8zEg78gAJZyTfr0xcY0MbSq+Oj5dqC687/2YzfBUk3PJR2wcQ9bcR37l
b9tggGBfHGXkISLzgR6FI8GX0t1wx7p+ttMO10uJo4yMJvnJZsLimEtB5dWCSbJ1qhy3P3HgU7xM
ZfFiyPLuPGCOOhDiZ6Nf8BRW7vD2j0uCbifRAX7O6Xpt0DrbPjklvYntwBGEMbG75ZLAZBK2Op6v
ytjT7NQxZCjHXWZ60/aaWmBq56w5qnAWUG/ckyIGQIGb1dqNBAbObGj445spvne4ElAmroonBniA
FYJaHVsyLnAJTesQAua7rpWvN2NLW60z1u1mgPaZthPjLbgzXAQ8fWO1OUwtS5abVricdCiFLTcM
Bk8TV4Gv+QMwR82rbWmPtSmf/TC2KYFLm1vIVpCEatIgDqIiC444ObVCHhLRxl9T0/5MwrK92FzT
FmbYYDHNBhtVq8y26X98NL+wPekuJBI+/4/vEMPRrGmJqqVQD6HJXK7IhxINncqPHvdEwYkyWOiw
OBMRTktMz2A+ritngxZeL+ZJc3IZrooyLNkgjWXBcgGupiBUSFlfc6J7gWjanISvuqB4Z42Bv68a
Pxvk/18rSWA/tBHF9ZMRZ1xM4yH/KSY3C1ehZIXgoFNWAN4vbGG6i6GPW52q5jsTsb61De10jYHn
buzOvrO58HkB1C880RGfADZv7XIXJdlrWApQjxxzh16r9w6ix3ma94mRaZ+6RiSndPSCpTXwyunX
UKQbxOTwaUshYw2ybey6cI0rRiJIcWFacXJbjuYAsaL3JfVUujxXU2Ger3dD3jzrCtFcNzwD/w99
NSYi1AVU7CeVQ84eUaLeRHX4Xgg2rnXZzgubJNqmep29eKY8VEElfuguoqTR+x9lEkZQ4VziHCEg
I4xvTGtTxH48pDuWl6qNxIXLR/ZAG8zm14JwvudQ1eM2JLSKEu6wpVSLnBxEpzobT0g16u76qetN
WhhQTct9nXblETFJI9Dl+vddzYh7KO5xZ4GUdK1wqQzZ3DAZXuc5Twnj/fbX3esUAdBQsdVs2LZt
kIqVJJ7zEATZeze077xC/Ulro/oRwafFwQi9dXIKmm9dJvOxIlsYJlHxoOvMfN2m0jaDlxCnx6V7
39IPaDbYB0tHCdb6eFaHTp2ugUR76Bt0Ii17CGMiPyPry+XkDeWbgwf3tmome9MHUtsq6HRpl/sb
fYiqtwwijq8Z9iO6IldiKymoVS3SFOR1EJDOmbqaVRatyK1hffopSWBMye1TnjPsCLSfgA7G166a
tsrw5AY62LB3/fy5mPTgqBDE2My0YYLaXIZrkM35q6kVNyaz+lxKZ2XmTAavy2OZIqh74MA31wV1
WCGnBopcGDXK1XbSbLBfhvY9BkG61a0OAzYkByB8NXyUPsZa2boHKuQo3ZgA4DcSAGAwDM3yVwq9
ge9AHrtKtwQCFdiFRWQHzb0gCA3HjabIzGZ0g8hajg+53X0gVNwj8yhC+axAPcen3DBFaxePVDI+
NoF4YgGHTZT18cL66QTDCoUUl2X6mMXxk5m4PyxfUnpOze9EOLvyJpCvGdt4s3kgIm41RrI0TOeI
mbUEDpxwea4fmjCevV3juivXsZbcgBxh6tnp4dpU67CEKt6CkKpjxka9i3WjtnfZ5L7HSLhe7D7h
AXxwayLjEeML368vRRcZR82n2tPBYFP3hDydykBJ8GqGOyOJOq+p2RuD8hWDRsinUkevS9ZtV/hv
qc0VI59+klbCZuHjXKjF+IPKO2OVNQzLkwj++NSzTW0l/JEWO5YMuuicVp8iyrKzTnkk2ap3R+sl
UVuKTvv4BAMrW0wlIL25ysrFhTRaxtan+w3VQpog7417OWC6s6kiD1OfJgO1yTNGTTn0Z03CBvAI
bay8wI4RNKJ8V7TVDWbmamG7rrkzqjHdRQpLrGtPD6ogLzb6/4ek81qOFImC6BcRgS3gtQ3t1S1p
NTIvhEYG700VfP0eel4Uq5lZmW4oqm5mnhSvcY6jwzEQwV3qn547O/tImLAzzJv/RB6hY7PEou1q
0XHwtIjm1XVThPrVj2rjOmr6Z+cU8uDXIhiyMToAMeQxUKXDxcPunzVQxGGbnX2eGOeGMZpqjPog
uQEZuDO8zxjDM/ja2l9oo16Qduh6gsdZP3UPlviva73yNJgmurxevijiwfPgP/pF53931TWfNRTK
SVxLsgu4Lab5LDAG2+awUyTeDnnJcKSlUj01Bo8mAcwZKT60FAQBJ1I6Yyiu92YT5hCqaTmiEA21
OtgOx0Z2ecWGpNpx9AHXhJUPEzTvMjqgvcc8YezulVm5n4o7ZOGpgo2yKsKQavP24BD72JjkLlaN
MvHVFA4Y79kJ7BajJty4ikKNnEgZY7rLgjWnKTZa+mDn2oI4ovBLOS0Re2ZS7DOs8hHZ/pcDxG+a
qmQ7+yA7zRq7F3Q7bxWyBhlyCHytqU84YE9NimkMsdeKEHAswzYQGBZDz4TkCFN1hOCU5iGHVRzS
7HeTR4jcXemXB2BIuK+ZK6xj5hv4rSz8Jz1whLYe2cJUenWZjLM+8n40IBWOnsErMuO1Cysz3+eu
3Lemwx9RzLnuoMWup3SqDuB8drrn/loRE8EkNdKda1DDCx3rrfb6X/K/c3VrSWeAKkixpRS7Rjp4
Ju053KQM8FzrzyDbaFu3pPFYyo/KabfQa0uML4zwTB2nqmGfCEKcfNByOe0ItFayjWddYE5cGs+K
wH3oJ90zaboPsPH5we9cxGL+7rVtI7S77Agiw7wMY33VI/2WzM53LkWgNcXDNPVybWVaTrlB8TQm
yRCg6tN+ELVkDTR0Q4ZpjIZxMbtWMR5dVz5EPY5f2msOmu/tLEGcx0eDm9OBfY43fvGI6lZKmjBo
umdQ9sapTGvMpW6/L90PyNUcD+fKWD8l1XTUjVj7KGTH65ux146R181OZwwxCSx9unxjSp9vcq98
13S3OdXOSo8tYkGmxe0AdIxdY5XxxY/djHu8nd98Uk0or7/La7ChWeJ1MqffRrfiACprtpvy/hpN
2q/ZTulFN4mf1kytLmNkPjqcLRhwwIZJtkZOm3nNonymEGjDADM/4Dk/WBV83Q4w4m62JA/03oue
7NvUoSYQFIl3de9iIZvoCI1J5pcOaHnq97BVhjhzxTwBIJ+vYKr9o4q7Z5wWpG39P7Gx8AQ5CMBy
WCvD/Q/+5jfUTRyiKbZ5k8ug7YwW3wq1yx4Udk79kEdzLk23S9gTVvpaxOZrPE+vbU9BCXrxKbJo
3m7T4ncebA+jGNNmkH4c+ADVboeMPj23GU1EPC9kvpxrRzgF+7kIh20mp19jWVfYTG0nt7zllvaQ
AivZKcI2J2LfUNrsY8Kapc1js5mbuQ5ko3t4ROoPq7U7jqLFU55SnwjzDiZFzvFTehWyYjO9TQU8
PNtiqua1ySFr8HvMSX3L+wa6ZWkTFxDXAR/V0XAOZotT1BwMTAAdwmMPm2+ltdk3c/iOZ56VkRT1
2DJBF78l5fjAHhc1eYRmgu2y86/ZspdKtJz+R0jbJ92RFIqE1LNa2N15rFdI7zlz7JZ64RjHzJRk
y8zD3bSGRGofGu06Yqyb60XbNl/4cq8l7dYHg20OZz/MN0T18AFCp7wU7JjXiPFgw3CIbhK3/MuS
8tlQNc+uq8K0ag1rjQUFc/9I4rD5Ac9MWrrCnNGnLtdwvzM7s/poZv8cciKD15xdr3kL7qDM8iBf
gHxa1D9iwdo7Rdtx6XsfQrexrCT2TwQLDM+IAQRXwC3yaHCfEvNd8BBjcIOfRYs87JWF95pW2PCa
+qWpgeHqVPFYDL2CNmx2lt0O16ou7YDX7KfBJOhW4ZsuDbpRxuxFGE2FsI7v0BI0c7O79sAHEgoQ
RYgVAz/YUNssEyAqoVtTjTDiQye+iM+jJwHFveYaGdk80/n2KC2zLfNHOMbXgFNtq5jVbLMpeUlr
8xhVLM1dFlIS243vcVWzy42wr5mYdCfOd5SZXv3CgiUY5tNmGrIPlqZvz40McHQZVDHVbqmjrxvK
E8kXBBDYLPogh/mli/qdqsWjLF0OOoXGKFX01SocoyTAHpcadGdJXFpk346Ohw2QZwajyaFOCEFW
K82vxqck/sHqq2bb3Q+2RVqkLTCvee8QvCBEKiZ5LMs5mzggdCDSgB2IGAKxph9KHv1jT56lxblg
ZFTOeIkZeG087BgbRKuxxPPg1xOuL9GHN9vtdrYmuh1C1saHZbNOMLm+SOtWJ+lwpCGy3McG/sk5
DQPN7/DWGON6Epb9YYtCrZLI+sIhUq/rDNJZQasNCU4qUSj6QisknwBpZSiaD9wh6Xo2YH67Cb9y
7ei033k0NOOaAL9q6DuaKg+w+zHZDEy0bWI4fVFeJ0SoNdYvbUVCe9ii7TIQsvzzcoJwqgabVuhp
h3n4wUohNlVcldtxQXVNvLtilJIqnfKc4gRWRX6AYV6xbkSXVIR/rZTpZB71xaOe5MfYaa1VbUIR
IjG4Fx1zF2SR+hI66DYwgd9n4O/bysBQENlTtXKb6NNNXZaSueIC7fLzaFi4O/KYJbSgQ6d1GdHV
c3+scegxcvffVRWO11jQWdM29LnKHCXM2RFtbI5CUd7aAYTw9cw/TBRqrsPqBlgL74deURKmmgcg
JBsthKHTe+TY86EKojL99tKuuSWqDups8pgF0OaK6SNfTw64h4pHR6h5X2ak410tmaHlbHncEMeg
0nrSrh7DykJU6xRw/CZsIfdMjqNWpkPJV+v6w6qWTBl6Ob0teyVcYmQ/ZM8Z0m5uJWH/k+vTzTCb
RsWvbqwF7+WuifytbzJ1q71pwz7Vxunmrtpx8uhf+huLuQ2QBRjHZuGmSKwH3UaW0pQzszvA5DaI
9N2aXTxYWLMUR0QSyj4mdUvD/623RxuElZqK9GjGzJJwSdJo22o0LEEQ2s2kTzaTeG116zdP0c5b
+zbmFSamMH2IE0iyCXOJmlxJP0Lg643qOYr5TM/ng9HWr1DCMHiHqb2BXq79xpOCSdWNrIV4Qjd4
WL8pfOuYTITJUW8hHfv6dEYjZiqjQvOkLKBo0sSfq/FgJNXKIamcInmK6NSZ7aw6VFrx2s6O9aDS
zD6Qx3xJKEm/WS2YJyck86mVaLn3P6u8nahFvjAJ2Sxoeg+YwxdqrU/YysncLdBo9ipzzJmVz2od
Pz9fNNsklcPgGzTwO6Alb0d+kAIar+HCHWz9qRB2dxRNCcRr+dQ11Xyz0K0qkBdz7pmvggqSLcML
RlM6pPjIoyss82BnUoaMSF4mqMkFZ6kqG46hx/maIm4GcBorjZ1iJ8ipJj3NM2SdVax7dEcuks1Y
q+yMYWg40PrGsQv3MKjZ1OBTLxhSSE6GE3frJbm+milQ2MY0zeMTx5v970v5PS6BTOEVm0jrvWIK
7CmdISsA6+lORbMzkgd4q8z1HRd0Bwe1ieLRHP4Ui5oc3+k69vxBytNdQRSYtgh6TkD9Vv3ODBsi
2ULcsroCFJodvZcyecoKfzw1Epd0s2DimVk+ira1zliUsydvxn7WE7fLLiTap1veDu+1ap1nf46b
JzP8WawWonfxDMipfYy0vUgF/BJu9sCVdfNOT8/BqdxhF8V3FWcghoq4tIfdFN3YSG8lB7/LHbU6
af5J2LS+1ZzT7h/iwTtF2EPu+I+IWuwjdM1+TVfKW0QX1F9JaYAOFPAFJ+aW5Hi4eDJWiSrtw795
KEX1PKY6zNpxPoAt1cb81ET1vlG1ezJn0Cxe5tjPpOQfR5mE+7r1hh5roL3OjSZdpzJhTmvLhWuX
R3oA+nMCQw9wC9PKwLvmqbUc2b85fuuSdSUPu5kcT65DtiZhYPrg3yKD4/NKI7JzihcIGQHjfNM1
sSl2WD8oJgS+7QcGdZkQpQrBXAXZu8rScl/gD3koe4qUpsYUnBeBXeaLI4Ayc5wNYvi2gO2Dzm03
CYfIc4F4wR5KYXmH9b+Bgdfvh75PNgzcqWVfvtr9g8Y0c1NjWcZ5YeQhOh+SvA8ej4sjPalpkxam
c6GFcAgqUVjbqPbyDdGKln6RfiYOtXz13i9XjdMZQZVB3wPzz8lfByS+YV9B+qf2Q+A2/Ky+Hibb
f7Oj3MZb2N5fYeqZaUXFPFufKp1WNrE4OWbGisLVQVkuCBJ2/jyU8jCQEzGMugMpaLvlMlXOug2y
SLKNHeCnk3wG+HOsfdlcMYvjpcwiO+inEtd+Nxa0vEj55aeI0xMYq3MdddSXKUa6Tp6MR0Ser2ho
671jFtWDosVujaNOBHf44kAUOewpzOvyEPvw/dfOyQuvY070p1oXb/drHkBEQkH3gsDyB4BymW2w
FvJfdawmKkBwT2udG18y++v+XWzOyhSuHbSxr7JNNbZP/5bAXtfPbOdKbPMm5snKSE934mSRZWw5
on6JVkTVhco7ZPX7f6WRdRyoo7i/2veL4v6SV5ga1hQXU4tHi7b52DBgwyfO9SaYMPmjh4u7hGl9
v6t6hzLUmrG/eW3j4vffNTQ2bISER9irDp1HMzblvhDZcELCYkwNTs2TNv3q1mBfis7+MXVH7Rjj
J/shLUCCmZl2Yc8N29piODQnQtsxjJ3eKJA7e5aWPxNshUSfVgJjgrvtch2RC0fL7n4ZMJFDej+m
HEGGvBNXagxAFCG5RDLTKQLQxd6gwyuAXL9j5Sk/S9frOA8SxsIxQtw2n7IAS1p1BKu+/zd8ZUt5
phvUXd2X0UpE2fHfX3it+oENUOwcHJ7/GLeT3UGxrexbx0PDQewn2lHvMbNRT06eZ03JwnCuDWGt
cMLoexC45tbj0iM7WMCuH7lQa6xoh5EKpQPbKOTkpATU1znauu8pAtHIR73giXjCu1B8ASrd/lus
sAq/SQAEJIF1dejuAse/B0NnN9HRaHy1Hm3TpgoCHrzv4ARrsY9RL/4MRKXfSwgMgaEb1UGvOCH3
IyGb8T45npbhtXJqIBO2iB+rQyP04aJNE+T+Jpn+eczuHqV6pLV9xIM/SlxcRj+OXAOuHq5lxhKL
VPgTWUp7/XdDe4osdZp+y6iaPnSBp3QOOWL8k2B8MyIIICVOmNGyblk8nnXexBRm5qt5N0GJuPzW
3DpwXD1/AkeJ54TPIsmWOqXQbW+hiL2EdETHgqSkoc+KEbiiElETQV6WQJ8cutzt0XyRwiUfxBMP
b0lw/9/qAm6erhjo0cMMdB0unL7ONLOHTidhSyrL/PBhrs6etfv3GkuLjRnkbGIjhsT542nEwMAA
LDvjmofCTOhzMw6s+CDVjbOyB/3c6PWOVlLjRZnFU5TVhMqc6ilSDM3MuUSnIv1p9FlQ9D7feOGB
z9iVOR5yTRiU3u1CuyLevuyVpo55dZ+JiXCK/GvTftboOJsAQTiHobXbP9KNd0mGcLeQwM02vbEK
MY2dw9Z4Zsx4uT/Y40jIvTlMn/9WJsOZoNChp/271fOBB4KNJmqT7Ai9On+vkvFxngb5xfE2sOxB
vdQw529q23v1sUfl+mrpvuMhyXCHdwDaOywBqOMLQ1xW4a9BRdEfx9XYXBSovw68RKaj7NY9f8Rj
LlG4MIcYWwdD31lg5jj7XTGxtIxECCwOsqrRkv8IT+56DrngZY4l6vF56EuM/Hn7fPfE4bAwzpO+
3EcjK2pvU+ss50vKY4Y8d+D2VnvUjJQjsuKI1bR5Ri+lxHUUNYGxXFaAPFAwXf8AwsVbD7HlH3tb
Vjs6FAVb+VnbRojkFER45TWT1LlWRTgHXgOTr4NW2jfV37v8M9DPtHEibauSKj/XpskDNaPksfDS
eu+NmfvcWulfQnDNc5bXJWWEtJssBihH1p9ZIqyzZYzPZp4g3OpjS3QxxsBua21QaP1b0+dyXzJv
Rk16K2SvtjHXzh5HdvJGyeHzxMTkcv85MiHesklQweuJ97vybINPv1jU15/HKvmslP8oTTd+Iv+j
tlkaft7lVcH+ejPWNLVazH9usqU40RcMB5LGbShKDlu4/RY6QWQ4DyMegLa7esy6V0SImTRXTnft
1NBdDVRERlDmXiumv5ygLYxhQ3+wLEJFFcR2b5xJxvW6H8yOkLxPw1+hRfNec2DCtY3lQUCzcz5E
iFphNJFiWh74iZcrQqYyW/d0puLYILHq+g//FskYy63M/2OSwPRr2WlWVB4iq7OuebKIA1mP1UP4
l58a5EYXj9c7NjFNCZZmKDS7lEnTBVA87jk7VFvNjaOrqOwvg4nFK7MO+9BKj0AkbO5BExaWl+mP
tL0nYx7Sb7z1L3Uo8j9FWQ6B6+Xksg03P1smRQspaIR/N6Vt9u1Nn17p6kreHPQdYzHqmYaprShQ
O7ijvQyupB0w9cP5p8f+xnULdsDS0HA55A93we7+IVleR748Ubsk3MBvusHITI42rKLnOJle4rmY
P3VMMStCFWCocR4EDA3LJzHI/7pZr9+NOn+A159tPMkU3VgcfWrIELQzh669JHm+d5nAcIt2zBDn
U+oJqtZdt7618v1+XMCQPNzojQHIF8EuKaZZH1aFpn/Ju3HZLyqOoia7arM33UvjsjUUg+kSFxvG
oyJbsB3UtWw5u1ohQjhbXsWUZDEpRum4ggV9DV2yJlP4G0UWNgPNM29DCJFAJ2zYVj1KBl6YUC9M
iJ7xH2CC5p7jMDNcf3i0FnnJRU/vWm3ACDn+oI1relM+jFHNESJ09K3WHKyl7dCJnghlMEhFi4Ht
cTPEMD+rPHA0rVxZfbepXM29djnrK66WQDJgIydTMXtgXJImVbejRxgVBelR2g6HYpRtfJd5sslF
k0D49z9xKCtKjsSpgE6xp871NZwvejr5nJ0Oky9N5k/ZpSQD6Qj1xl5DDzLPv3CFEeRw+57dJX52
jG6siKKCA8+8xI9vNJnDNfBwVHG2/OwjEW5i2/wB+/3bwP6F3QUtX0UbDcvbOg4NbcWk/6+Ytd04
uu4+7Yg4JjAlCYHbB5VkJ9OCQcgKT4VAVu9La4SFQi+23YNN7+uhIyKO8QKha5OEyXOTx0f2xNfJ
NY8jhkB9ThQDuM+uSOwjFuYdTSLdLlyKWXomxRCginPONgwX3o8dNh5udaKqjV+P22bL7/bjGcTF
IsO49f704ErO7I6tjTuZ+MmaLH9rN5fu2TZNdeC9em8cI1zZY5seIEIehtHRnmotIoOVvBZOqp2d
2tj7ZR9dZbJKTJJraDAHNxw+C8VofBQGtv9GtocW5zujaW9Zopla1PNPBFx1rZsFjQAqgzuQt5u2
Ydbc5CmbjdY4mHO7DiPjedqzmI+0enfhQbO6r3ZMo33a5skqTJkbjEZG8Z0EuLJo8DVeKkkVN7bL
YdUQFwiUq9FSHtNOhd2Z+1msI4e7YJImkTEd9BxmkJH5ymkc1Ofc6OukSePlbE/hFlf3SvemU6Jc
e0su21mntLKtWD+ZDrIKp7zuK6UzLwyt+jbOLSVaLaEEfbloZ16imESlmTbnKfafRWk363LQtpx1
MBHF80cviouSxkDSTXs2NbGz2ORCbrlN+o65E0XHq7pHGIxyTJE+qsMDZ4t4X8CsYzj4Igki0IXH
96q8FtuwhQTg9eICCIcLKAWygdOE7DqxgJXfOhtdE96hDOOjXBse9U5OnaB42cUjx+wtEXH8exnk
lNhnhCzzIJPQunSBB31OHMoHiNmEi7sAWbTvuu88EmeEhRD3N63Fet/IY5IXN7/3tyolyc6YbI1d
/Rd78mNfIvRFEXBgzsjEnUvWnjL92zjN22kexftSPhd7RJ0sN/W3xGyn09A92s62h7DDQKAMUlLD
0yiw84boPHJ4GWe92VCLEkAMcjkwZpA9iEOQInZ+JDsngin5k+M60U66BLJlMbz2jv0yLIU2/fK4
yMjIkv+jg4tdUt5wRhu8iG0njnxQx/iPHfHpUT/LaAZ1xICqbnXNOpaR2I3Vp2znnfJsppdRhGhA
FdSq9KYtPJxsHxrThve/HvUNk1vasrwl7kyI1y6NXd+22nGqnB9acAKzQgdm0ZnjFk19Jh3uO4m1
rXATIGnn//nM87Z2nf0BK0/RDcZt16HvmCv6j12zPGUE6PiHOveDTY3HkD7kKqy3mhMqwA+42lvQ
VffP8EVfG7i5K7PqMDdlcAFtWpNcZ9izxTiUU/ep62hztLWtEBjJmKyqyfpv7v6j4AKcb+MFTJIp
W+3Naj3N4qCE7QdTvZ7fZdRfQkwHJ0P0F1+2T9Wol8fHHvrsDdn5uY5D9lNNfGYb066Qiv/qFL+m
BiW9k2wJS45wFWTPQLH17LNVclImmEg1tDD/UHNC2Z+CkCiAnzjDuIniq9YBitItLvZCNptWUwE5
zQ+cqCydXUxf2DQ8JzPpVmwsN7s1fuo2ygLfT25c39nWrau3OMZ+hyR4xF/A44nT3LukRa9Jil+u
HRrkWuaDKSmWyuHEU1npkfv1VtF4FMzNtco7eAwcwmhLymdUoZ7iShBytTnYawID/KF9ntuJVEa4
8DMH7WwntNfRUTSuPQXDL2EON1Ug5RHo3vm1ik0eorxUfvk8hTqpc8gonfRdOPumWjFs106ihF9t
uUSFuS1BSwSioVmuTKmlLGNIncV7N+Co1LKtNWZPqk40et4Zz3RmGdBpyHzZdgkYhLO36h9S7KwA
RXg0NRbkksZy9nWhjStOiIKazrAjbF4vh2D6bbiRXnAOpGyBoicwivyeHs25lELxY5brqqF/uDFm
1BOG4O5CwfGZu2HaGtYwLuqyI05MjQs1NPkj7X6fatQ/LdmCYSfV30TaRscDfHB97cg6avEtt5pH
W0JjIBpoHf7TpKl6kvw4FUzANek4vaPkLZydYteNPIU9MA2qGU9EXFE1f3sH7VIZSPXp6GELB09A
deiRU2a3zpL5262j7NpVLY9SKgOoT2hOvQ85ZQgfKjP6ry5UFqhCPOjmvted307GtJ9QxelXc4F3
y3zuRve8GND2BWdL4rUlwhw503rkdujhuDSpoDil4rxj0SDpevg8aro5NPs2UyS17VNU0rCC4OP1
ZAtCjYKFhipfZKfFR2XTS1x79E7j11wZNyCFPVEbar+7lji7Kg+dHHHfmATF6SkuzMAy058MTCAB
J7zOrP0PLi9RSWv1rHxcMUPTBJOi8brtUwCsicbmyaw2/RMm+/9CXb4CW/A2OnfwxsZfsOol/8Ke
GYrG/zWaLg+F22EUMZ/RZ4wNVaxs4ECSCTmcNZPCU20q3gimfRct8BUXM9egkdFndISln9PJugtT
PBKvuVHBB1u8WYWFBmO43q4YwmNfZ26gJdQZo7gZ/JRqLI49Pop+iAH4ABmjznFpFyVFvyEn/lk5
Bc2jmMgnTFktfe+eo9xDMeAM9on960vhHq7mzpqA/UNDhyUrlLPnfcbwUYdnzLsze1jjRu8nulMC
oakr5+8Qwju2TXhHFot0d65SctxWJSS+OC4T0RjIkovhuvzThfjD0uw1au2rFxbAAU3ANpbzok2M
l0infYx+vem0+N3w4JbFlrauHUqHKI8c87znZkkgE4T8GB6kMFiryT73McXNER5qtk9xqn+ysLdn
WnjpfMCtr+STqDj/cdVMFJ4TzJNIhWSXC+sJ+SObtEcDMi5700f6opsSNFalyoJOJwp0O/XSiS66
ecK6Dt2+V078h3zLGiCwtwbniA8HlT6YItSrrvoezLNMDVrME/46aQa5KcccXOWsXQileaxIDpl7
lZz0aD53phmAzY+2oI4+Q2bsretBD1s4XKLKrv70nvv2NTeBCEqTOD5ArGTnJs0Hqx0qpibzY5tR
PW0nw6ZqjXUaNUxFJsDtiAVbNXYvvZ0fPGcEdjiwotHFZW/wBwpeTSYzXiEe89E/KzTlNnMBoCTe
LppndCcHkxweeBalGNyq31GlYIptXXWX0MNPITT5aRbxiUEzTSm15y3Gza0ke39IreZqRRrU0Wl8
lCDnoCcmDdg64jPhshQVttZsgegOenOrc1ovncwosSeP7sqJ5rWhGvOSZJwZJ8PVCYDYD3VZyHOL
QrsgZmLgSXAlvjWP97vMnS7IIobL9BQdi3FItzj61MboIE9YdfVpO2HHy4byF9XWk9LjrzCkeIoV
nSy8CzZBVofaxgI3OwnvKbHXldRA51Rj9eEbzUBmhG2r3gBd6WbyrzZJP5s+Tc+M6MCwa1T5xcw8
aw8lR5r91ODWNF+nYr6SS5Iru/MTjmTUbudFYm6TJETn9PcxXQDJ3Ly2kBy2xWImjGz21MuMB8Xt
Zk3eyTYGuJKadfVUnQZinDCNur9QbsCj8aKtZykSaI1sLwH7BuPs4jHSIb7gyYBxzHq19x87EPzM
UfN1lVrcIMVqyFWGUEFnqwn/O2iQKKOY29/mwOYrEZ+05YNknwQ5l0jWIflO5h6ZkS+46XRBFV5h
B/DZWbMLfO/YXLDvpXIncBrgMfFR/fwNe0u2nhMglZ6VrxmIIOKNCBIw7dWC0ZuA+uXjS55OB85r
yUpD4u0GmyLE+Sh1rz345sCSyNOhYMEBCPlVWO28161D2tNcVcwo2zjnzx6JO8FZYFxAqUBgoY+5
2jZsbIrlI/9XKX8rFXdq3ZHVNrDpWqaCN5X850zVf7Cdd4wa93lHoBHenKfHB+W4J4UjD3PJLAMN
td7CuZDI8BoJyKdtBHaPpF9dXJqYf5CAzZAWVd4ifONBkK2pFKGFmeZeo7LXSoTjjZJXdsIAwWpy
CHDs9B0jq3xTmZ7Yt38GzjheCVIizcJwk5cjZlNsxNsyNFiNmLAg1w6CxIb8mw6I8+Y8iRVsEpjC
uN5DSPx8t2fXIM87qTjdKu2mccak2C4C79l7xBA7aLGmA/hBGOxn3U+D49mKcLg4DRATrIrFPhVv
rW8wemyISeMqQIVZWZNfB5NFJJ2TA9DLkpUwSvJDIbBgkmj/KPv+xS3cZbYn22C0xrew7t/cBIYp
OZF5AT6iGX2OphhwciGDuetmwmacThjcm5EEds1sMrAnrkVbj/wgtPA+mx0CvfdrsnFgDg6dMM7G
4qSKuDy19XO8HM57QuGNGc03w1L5Wera3pwG/TRgOv33oVYmjYQFNojCNNdh8Rl2BC05PZ5KIZ0V
zMAQ4ggE22wWN8IXfyNLeOs8aq+tpCG00EFXxCOXf6t2Y8u8zvCefIhDjFvjg9NH2cZATt33tE2B
sCqmC3uabbkeY56S45j5mwlmyKYqsxB0XxhUSQFFLGawmKuRhwvhvOX8Z2Lj65h0dl9+hsbfMNZb
dea4x2f/NS57afDDb6Ffa6fErUiNAvRjlbLWpgM/r86jzdgw60TBXBtdNzCemkLKeemlp8PpMnq4
6S1OpU7V/UmoAF371jPcqccuLV/cyXNXwGC+oDY7wTyplzElgTn2cLVsp+jWwODXAFeGwGzjH6tM
aOUycXriMnhElqIlqvKZj7rWBaFlYhAw8y3K4b+Owvs8KmkO9dXfbMxdCtZh6FbN+IXaqTyvDIYh
0be2AQUhMiocOUlxiIgQQf6bm0OcfBsaomyc6FQzV/SWlJTmGkB3OnwwFuROSlk2VEUaTKPyR4oB
4b3aDc709r+ub7yrbymeQpxo/HbcErF8MhDAMQQEBTJtNgGM8bjPGAlg8u5NdXLCiGuTu4L4fYJL
IMGiaMBVr+v/MrXw33Ix8FbZP75LO1gI/uma43pkC9eShs3yn8Gcu12VpvNhdMZA9PbSIf287LQ3
TW38NxUBdbOPWvqA9E3/ntY8+Vn+kna3mmTjrR54T7lKtppRZm+OxmjJdtldFyQn/ClZl3HUYuLL
m20Vsrbw6DbQwyu1gOBetambAwe8Drtm7rOGOy5OSovmYCcK4kn8OvFzn1x0rfixwStnWLtWXew5
zPXaF6rv9OUu5RGcinzNZjBgt90fws57Ix/NEwUrJ+UxwWDI9pjquz7VYBn1kH2irPy0ZrA8Br1E
l5pu105guI9cgBThPDxyTkkaABddw5cpDbZ/oVP+zrQGhmninc2xegNBgWE00nD18Y9nhqH+YO+d
ptUuHlPki4yMPzWH1yCcnHnd2zBfi/BDs2Zu0oz5ZcncPHweZWkeKU/CGLum0HPaqzgGgdmwZvrD
UxiG8651ynJrpGzfeSoQK/pJYNK0BqlojZ8LwIa5HWwsWiPBdxmrajsccljX4kZf3h/Xcpp95pcf
+QD0lHpIfe9ylW/dIQqI+Jz0ISQvZqd/rW7ch5UsN9WMzBqix01FQ/yUNW9bZbGN3SP7ntsI46Yk
SmsO3BOooO0Tun0EZjLdz6qcXopKEYrT1a9INONC++kYaCFwUCeqbPY8HONUKv2Nk81QZjP/UyHS
sT1hqqpDL8gncJWA6vRrfgyr0X0cFaiBHAdPCqf7fVA/Wm0cY8kJS9eg3kXue6KGr876WGoOByIr
YQHrc9C8neWId2ryCES8SMObjqonBE6JqGqW/UhnY0n4k4LmAp6+VwhxBs8wd54e5tL6zCGK9HND
yy5Cl2dZu0IRfEPKuYGRuSCDrgQ23cHPOC7PTAimAidhnzAEEjsMjH9V+Wx0ZnjDL7gMfTFw1KW1
+Z+3M1uOHMm266+09TtaABzuAMxut5liHhjBITi/wJgDMc8zvl4LwbqmymypWk96CctgZrFIBOB+
/Jy91w5DHdY/02iG1sFtYTpHT1qf3JPlY5A3zbZMaodMMuPESDUHDxzY8qOS8XNULQmEG9YiE8mu
j8AH89MsyrHNdiXg8E0co1yqS/qHesW5kkv7zAHOwPtcwadHu2vViNlii/qFifJdY+LvMYU4qIxc
6nZwF4rAOtspoCZ0fCMySVv9EUzxA+swgTSlCjau8PUjI8fPGU9l2sgDKsbemsl6G0z06/paU+tI
hJyg5+RnC/1u6s2b+tRtOxT0JfXsVXuTSjI0PT84WOShcgDemgpfT1trTJjheReh38NktZttMPLr
hBriIYs6JnH1dWoO5B2Z9hP6fbh9yGC8Mw+uvnZpKyxmAecZATwK4rtAc929WSixIZMw2pTVtI+G
2sF7Amnd/VbXeD8dZlk0BczdGPCzydTmpujMTWnh06vqRStHZ1lL7AvEIiU73Y/Gna3GesEMaKRl
w8eplckLMsstRxgNci9aVMutKc+1PmeMFKx0l2agK5qtrtFn1AA1h0TcJwH1RJs86aO5MLrpQnzC
1po2Gta3pUgH2D15MgME8NUDnOkDugqd4k5EcIuJpn0p5nxtYZbvIeMPDJm2tZeqvJTaI6CEV83y
nmE14N6QrIV5fCFB1mBZ9WEeujh4mVJjzp/UAh3PvQXfNhNaDd3FOZsiJe8rmpIVtPxmiRsNh3kJ
jNkuxbYuwo/OEzvNrlEuJ3dB5q2NMjg7DZBz6U3v9r7ondsiqXocTjzMTu7T2FLWthfg1DSYsEt6
tNuSYmppN91H6yPjknmPDUbkgHxF8OTH43uPMJh7lK80HMdqzflsflYp5/tBuK/MQN+wLqeC+p/c
xHd0vWsSWDhrsuPusvisQVDDtsxRISx/KBf6isyLRxyuz0yEaF/QtuWmHJaO12+9erQ4uzl8cgUy
iauv06YRReiyBdQz/8Pqef162Q7E3kf2sz7EzdEqxvqIvDPeBYSLGY1dH/3KSw9fqCCN/TjNg3id
znzgGkToqby+VEwmXCxpuxwl1gI7ggI52Wok7KYnVvvoHokbpwTU3inqHZqshIGNdpWDSHDlYcRD
oHGCvEgZsW0M8VlIIdk8en3dKVx5fU8vNe8pNXwyefZNV4IZnjUb17dzzDw9kli7+JGEyKdhd6i1
9GTk+nCsUws8sDR91m5uqQqt9p6pJI8ginBY0NZ7DpUMWZvRnZgD+9vIw1I3mfXD1LCmq6ygneR4
5kpi1aYLY6Ob9KxoHjhtsqod74c6/IZgLrxro6YC3ZvaN4OnM713lhoRTgeS8rrbr/GxVURnj3rq
GAq2l2jqx/fWbM61yDax7Ro4mHGKzOtXeR1YNwSTbOMiRMdTgdC+DuT9sHsGl4REewpuRYAgj3Wp
WLOmAWqBrBxmckPoCQR7WHa5VWAEDIkC7cIIDseU8lbEn/T50sdrnZoXtQlYKnA4Vshup49ZtFLp
ZG2ckRaSSr+bHqMBnTwNz81O5YysnS8Sd3m1v0KLgoMRAZYbZ+935hGzl1tY4ec/afl0Yw81jd80
fMNt2h8YPyH2jSdiD7zx3UPYtVL9p1SpvJGoSfdBC1mvHHz7ZNsWLsWarpVZok2dnIi1KTfqdv9F
QqG21VdKMBgC2h3elrN5qos45U6alz+MHQ9HhfjsI4EzurAiZ7yb/EM3T9tpnMsuak+GozHxm2Wj
rcGtbBdIer6+t8bJkr7iTWiY7203qjtX79TBCxoSZDJ+gT9B2v4PiVYm0Vh/ylP7Ip9JS0qpcNAS
afVb4FuZWwAihPvTcC1WylEdUHExws3ksY8ste+m5A0O9bEwA/EYoeFZS6RUUD/mcJwvJc5VjpNi
VMc2ONxEDqM0UNjRvizz4J4nfjGCL1nNfuis6deOItYybGW6/w+/CKC4334R5bimUBLmq247IOF+
Qbg5qmOTzic0cqWCFlDpWzMtH4I5hQ7EHMFGTknGFsPQ3H90ytaf0Vyfg6SEHkNILBSGHDgRPWSS
UtnrKPjBB7C9KfNWC7XjEPjaFyPwl5i4P6eJ2XNW2P/OsuPaK9sSUnd010JvYOu/Ued6rMh+UIbE
HCUdsctWasF2L9NsWwMm3MTYd96qxtw7oyZwgsf+PpuM+EQwMT3TqTDxx9K62eaqGJBJJt7Bt7HU
Z9K41HZ0SC1rfEXqhwLSMY8uTTfGRrwURbAiWqhcpY7nHdgCuzOKfzqkBgGlsU1/ICpNdLYTucGO
HV8CfTLXrkU26VVpZUXMYXQX/k9j6Tf1/HL9k2rEu4BAARDHogEFyutEW7olWiEftqMHcSqjgCaP
IL1juoqjwbGtrS8ntAyW7bxmbc+ftOC2tLXqZV6DSPXLL02tHT3YoOdORRiCdDj6EyZuklP7YTcM
1LRFgUAMUQ1PovlMh1s7ItqJHjplNnc55VAsIBH/9a3m/tsz49iO4GazyKVFRmj99sxQOQZ0wDSA
H2z1YV7um2LyL2OjCAQosM3PQWGBBmTW1Aog6BXHnUJn4HaFusFwkBffIaEjtmo8I1Ox7WeUUiMz
9ECMB/fXt60i2msoZgCD3jyUbRLvtUDD1EJv9KEMjXgJvo3wNYdsc2kZ/bpz6QFzklxwrggudTVd
1GjHpyqUKFonzrIzNikdMBoLl4Ee0UHyRqmMQR4CoetyPdrQntVkJEcLPs2CqWV4lBaRSqPn0v11
6pQcyGIXQ8R/dqDZ7Son4bZNOzw9QaLR4U0AEwEgAW1wfS9LcROVLdMBLGuXSoXlbuqcF3If7q/h
19cXBMT34NBQ7lgkL3npnF9B1fiUk7O9EEofnprKuPNKwRF+SFFwWCb9mdGLYyxjDD5iHBE3fjTJ
VZDJApbvtCoyV353ZuVe1wIHUx0Wsk5pbAm4yjE+JO5pCrNvlNbx7o+vEeV8+uu7RP3bgkQQIcM+
13EoqSXgiV8XJC1QHIwMCDL4St1NjYr6ZkwUtGXZA0yxAn3XTAh4fFun5dDX7skVcXsRI4vRyB0m
FkjdQCd2Bc5ZB/GfHRorQxNPXRs29602BreTfLWxNT6UEQ06sgapwiqOP5Fxr9fE3ISWlnwWffJJ
/NIJqaZ2lC1H2qFiOkLYkLYvIlGviwBd9ZWUMtVIO3tDbKOwg9rsJ+Otgw0orJz8cn3JWyjjEkLX
o1lQs4zD4CAp1eVSwBNbN/NacFUwxlNEbKE0foZJWBNwE6DKzpsXH+ge/IQUaHykJ8/gGmFEj7q1
/esLb5m/L6suy7+ryzn10TS49r9eeCHGVuKKShaESBKjoooCoXmapztbrPW0f4/0eAJwF+jLKMsV
WGoP/EVWf1RWXJ0rHXVXhMgOMVfOCAfdBf1O2z/V0r7z42h4iIgmY63mfGtVGDVnih/rqk3Y1PB2
FV1fX7w2p51g+N8c0tKIlehc8wlMz4ZhvL7U65awE4iNNDXSCmVSYNz0RJXdkCKLAMumNwMz1Bek
wfz1tTHEvDb9ec9BeMStKNkoTalbpj7nW/6ZdBqBxnUD0rHxj1nbKzSyzDvviPKOqISidpgP2P0x
ly1Naitvso+4s777efDeSVndBxj68cE3AKRSeviiQfnGoz9sq0pvj0PT2YcJnOGuaJCKG41136sm
XuRV6d8EpUjpp6ORnVonZ0bydv2KzXN6RDWbk5HFPxjDqLq9xqaT1rDq46jY1FbR34SDYRwcGRpb
Mcp63n3oqhtYWh2lXGITmj0U4ex73asHq7DPrLnT8Qpz6XSblSlygduV/bRzSdFeIw5JYmIdmHy3
B0YKxbfQomUR0A95xocKQFqfbptEejdW5z5+mRY0FGgtdgEwAAaCKBdLOHyzLB5XPQ3Lg56V2UVX
xregtYNvE8yUcBy2jH/GVxrvBNLUhtoxsSHjzGaOFui9uU74i2XQNjoD1RFu3VBHwDVK7IIJ0CiG
PJpz/lpjQ8LHt6VtlEQjnK/3V4++ZzmWwC7wLNS31weYpIL6SMk7QzOGO7rOBJEmLQjZ+W03w1xj
Wd6TXHdz1WuKWbSpr3LwaycBgZ4raGEYCt3mNq0JLMVQmD+70mAug1IaHydiDUU05vXgUJdEMyTa
CFkoWXXRwBU1NabILNQvES1KFGYueXOOxs3fRnq9ZZoyLae6n94SMhHJUbQ+QRotyUH9T3WVof++
AjiGkAzUHMndbinX+S2ktYaLWBD+G9JuCYKtNvr6DhwSZ8qg2F2ZZw6GVkV/id62vZSZLp5YwGpi
HZdfRXhhlEuPYdMlFWHPcVFWx6kdvBth9y9S+UwTgZAZxyufsm3UT7oFBrjc+mCmRv2kZSQxDLjp
Frrt7yOCI9dkOwhoJ8QA5mh2GZeEr1j0AlhjZruip56ezN5hYGTl6SlsPRr7EwMgd3SDfR1kPlMf
Bwo6Rfgzh2wXdBlBVXrcnzqSVWgAuSSy1w7yMZYNSgUTe02/+Lpbp86bVkS7havrjZJIkKh4YPAn
ZICx4sKg1d8Z+nKuhAUAudtwyotlnJT9xpjfXr/mMOjcaWUIXBT3kF9GQIilIg+ycXkcBusb0Gem
00DAF4Mh14xa/aVXDsZ4LJWGFdQJ+sMY0QORjbIeK1GdWWpAt7b2O+Krz8yLinvQUYBYY7TvVzqu
BqEB+QbGXTXdYfWNH4rZtIfI9wdo0PB4fecXbfgftg/D+veIX8tmb7Z016ZWVfK38m7yB/p+pcEp
IIpjQIBlsor4vz0PEDbJxhr9HwBnMCe3tr+w4TcyV6/xWZvlvamM28E0oqd2vG0g7N0WerTLpgCA
CANbWtC+Ett45vI3cBMANAMQ8eIIoaQEm8r0gsRvO9HNYxNFy3LSsfjZdgcBJgypNBlcRGYt7zpp
t08FmPt6xuUlhitPTc+iJVAKRdljwZj2wR6Mr/W0CYbm7uu0ULna0g973M66sA5tKYKLMkJUKzD3
jb7B/6LCKL3J3uwmCE7XlysYUzZUSZ7+Tad7tp5QuxML1RYvI731TWqzAhHtWrzEjXpULoavwAKm
1yHSIPBIBTMaDrFb42Rnfq5iJYWGF2VWy19fel/alECx+Pqaj0oVuTwyPGmN7YEJTrLSS+GeatzR
i0o48QEhPJa22VTg0tFdNFUHQ4dkQKRfDKsaPOJj1tlnLRyZHcH/YjZ7/9WeMMbulGofcOfHndRj
B1W/6d1WqbKXiVMGxwIV2zI3jGTrwI+EURDVt9VsA7CzS9j2OugkQRwM1Ta1LMONeh5/c69WB4p1
60FA1kKkZj6ZwvbPlUIMF1df7k1kdK8OZPyj5wE300f9LYTzdu5m7Wc4GtfUP7fdOWnM2UzxMKOt
Zs4ny23rmZOxNWnid6jc0dudEYdru7+uCszfQtVNXZnMJ5U1Fwa6BWzm16Ig6I1xJGsalRFukMSU
OztGgZBPDwGPYwE/dVfQI6bLidV1cPaGlUe7xr8TgkmoFzwHqKgjVa5HIzvafUtKUZKdXZ+g0usq
YqC9MmrICoOOXIqZe7QsqDkJXOnJFsg2f/3LuL+y3G1T56lVkupGuEpyseZf9k8VzsSElTZSHS3c
UJu2MTqUF6tgSHa1gpgFm60/g7xCQaan27Rbqy/xPM6HJr0oETjW/cFg/IvLgBO2n7roE67EQby2
IQHI5iw/H186G+4BkWpFLtQPHAtMoqOSONuZTai6RmPYpyFUM9pNYngV9JDSBDvYTeur42AceHJa
CpFwlj6FuKxEmSAPu1oZbZSPx0oaW6m7EZxssLiFh6LLDAE8+kw+H+mo2OtmiK0bZ7gkI0OdCD+u
0hp5wdLSn4yWAKJFmXziy8Tg1ac5iIASFwaPOqvqOB1Q1ORnrd92QQNxNoc7Yfir2nTj01ijE+C8
2ayzXprrwKI93ng/SJdgSFz03U5z5X4Cxb0cInKCXBUmS5Td2aEnbua6dEdPvvT63eAwZb2Cy8tE
/w4yzT12tReCII3vhAeZsTLpnEeVL3fXtwXss/9wYzu/ntRtE4CEMBzHYFgs0ESJuVD4070gAwWv
XjU/ctelIJpmF7t5vTaFmBHQLC+LQve1u2gmO3mOebKxSz9YiSGWUUde4tUFpI10cWdiWmYPSMJb
TBuD0AjUVTgdiDizl33LfIl+4CbKKEQxLHjLJKo69PHWSAZl3d2NbYlglemUQWm+ZycEjeO14pDH
BOZdb4kGo/rsm6tny0yVETnejXgYTMcq3mbRnmSNM3u9X/OATQfTTelo80UI+9BWdZsg7sg0y9mI
dDOJMeOoD7K8GOptMqT1fTRBN46nEvjw1Q6tilvFmBm4aAmpOeyB5EReDdn/3htHErKETng3vRp0
++NNaKaPPS6YA/m7zD7nP/k90ZGqbfOHyWHLyW5MVTugmXyoLf50bLxp6YRFeZMYn0EtWw4FEc14
FF+u9xEm1eNfP/OCAIk/nWqun7Ojc6SxoR0b0nF+O9WASbMTmSc/BvO5F3b3VeRx+CaCmyHZjkCa
6jadqLnaOHi2zWAHqnF8NzrYCE1093VL9CE+k6jp9G9QjeuFpbgOnSjfSo82QZoQKt+PdvGGTPLO
te+r1E4+0OJ8n5QTX7Skiw/FIMUavsXSZ5H65vv9sIwFRSMnu2LZZSttEkSLzi/OvMFCA//rq0Bt
+m+XwQFXbwhExga8O/u3Higtv5CjMf3LviJzJjU4d5AfPn3IBEy6579nmT5t0ih5GSs+Gwxh1sYm
mxstN30dlJM5/AFKF13MYcXMxD/KbAtG7yScunqTAbtTklhQQ4PitQjYkMc0HO+uLw6q0IMVTEC1
vFcjzTEH8ge95vTWKP91fjP991c5K9RYpV/6rIrR2ICowlFZkh5KQRLO9YmytEeGdPkZzAiJYNOE
gIt+4Wby/S1PlMMoD0hxhrQS5Q8grCBqUS+C/M0/xhSxCX7I6uQrd2HNY5ymC1/bQcaYQIrvBNO0
t7bQHhjaxzfZ4L12EzEeCZ/vyQq1dps07OwYSevFtTsVkpF0rGPxQ5jXGF0M2ygr6cVH+Q4LrkXk
OaGRqcK9VFUV+HlSb566wALaF4Eqx3W6M9ULDYcf1fxcF6Ip2EMyHNVhBQ8JpeGhIy12fsjdggA5
+mRdI6zt9bG3xsbcJXPLDgHA1z+S+MAPfjsbxKLsrhn/YBcT+YCICebmzhgQkgy993NoUvw+uFSr
CmwGjuj6KOYXDi71ETeO7PX4SOvV3H2db00vt7dppsanUKUrLyLKOJoNuH4V9w9Xb+c0yFt3EGcv
jLNTV/neiXQP+pAJw+qv7xEP9q2eRhWw+pcC3fsL2pkT0kFtg9i0WEPDCL5BrSjcmibzWKKO8jMK
sPbRpF/7lAYBlvrW2RUWxmVXZN1dkasRAFtiHQql2r1p9cxZnPQu1ycivtvAX2qV/ZjlY34vRNJs
cub0uzQ3L+mYa/eysREelc1pnlGB5o3dgyZ0JjeDaM65jTxxmtpmDUbUWskRriqEnmTVVK2NDjzM
D4YZUBAq4txDDXqOJjX9VGSl/jyBxdjJzk6+qww5+XUy5unfW8CY8A3jZpeW044IvvHkTaN39nvY
nZb0xTarrelg6Roe6y7/3rBsYVIYny3q43MNl2yH9GWb+SNGpNIVLwmg8XVZl8w1FSyMkVOFMbyM
o1dBR6T+EJ0WgROkA1WK6jMzuRxaZpESICxYjPkGrek3UrDPcGwboL56syXu3N54rd/vahk1u27U
0QCV9d5X8XDq0fXqjZE8COh8oLXsh8oizvYKW40k4XBfKGLL0VkYnP6UefqDH4XuHyhiUxIxqqn8
MfdgRcZ9svZ7d3qu6ezTjoZJaHBgwt3iJQO8ryxLL3pnNffXRfD/V/ASw5vveTFWRIA1/1pd/ufj
3z7z6m+ny+bxv37JZPrXr2/rr/f+z3z10Xz88madgWMf79uf1fiAXzFp/vVfXxOi+V/+v/7l335e
v8vjWPz859+/523G5PbhJ+LbXyKXBKXu//jzt//jPzt/pPxnWEja7Ef49z++uP/xz7/P/8FXRJPQ
/0FThomBDVWZD3CeafQ/6+affzedf7jM1SxX0UoRVFHsvVleNcE//66Z/xAGtRUNFoZupDHp9MDr
vL3+nfUPqnCinZTDtuyaLqFP//2j3X01JLlo/9dZmSGcX/vp1HA6cld+EL6VbTu2/G1z4weoIs6d
z5nz4cTRt+smlQnrJCs80rUbM03yX8F6XUxYVLtOrm2/5lDmj0/JrFrw1ENRUw6QLTLaWDjpVmCD
SpdtMR/yNXjc40BMSN6v7Mk/TTE5K1VYfcuddJ8SSVZ2A0iXNL4nhWybmUxiJAwVzOGTDgiw26pJ
Ic0c7WfUQ7ewyZFcZf3tlHK0HiOMDOjIFkWdHV3XqzdJSEXARg76DqLpGhfFo+FOt7qTkYdatPER
y2+t8pXpdVtU7daKGfqxYZyGa4x0g3ja1l0ULZrCSDZtR7HK8rTV8KAcstB4NgexiZX9SPzaNhZo
wpigufS6p7tM1f1Kb8nScxQY9um+042L3kPxpz22HJipJUCHBkiTWNDKH3EsngGp7hrJKMaywPXX
YiVdknh7Iuc4+XUoH1O57JXSgO8hGNXN/iYJ2p7GKPQjhSijJXgS5OqJQ41BoJVfnGoayhsij+Rt
Z5F2qBcPYiSqvdUQVMPQfFCoJZZJDvY3UaM4FKncI/GH9AqCglvkLfcc5lA+OdNJ8jRW/s0EHWYT
m+QHwIcPtoHbsVkGw4/iRwXUZTuw+OIVegj4pXctUafkwiLbCdLY2cgC70KLyoVyfcRj4e+VZRI3
bYoDqfU6aa1EEmqhf6gJYfIafVgnbHcrLIRBMZ4lZta11hHv7qDU6r2erGGdKPgUT40l9WWQzeVT
/Wgb9g/E53fouMJ1IsbPeiS9hIzKVyOp+RdRvcCQObFpK6ia7i5CI7kQUX0TquRJC4NvgR+dQUri
CRoFydeJvUgmP1ux2rxzJ9WgV/PkHE3DAX7/zaTs+2CIWtjphEmBLtu66OgXc9/G85qnKoVA5x48
RJl0ejnAYg37JFbhKQziNxRHKxBnAf/SBabtEy/ozNp7kyDSPiBcF9zTQQK4IRDC3fjdgwtpeI+H
dTPZ4R2OlmFDOM9lcqNjNlrjRmrNKQxlvbenc6+RvuUr0hU1YAdW57xFXvYQ6Ag6TUQWNgnuQ4TO
mXw1w+qfh6rOVhlQW5pt6bJWAgbsEH1zcdRXYXQXxqrZMjDuF/U6R3fJIQrxZZ16pzhI7iu0C0zH
J2PpFO53CkT2e4tge2SNPzykz0GsP5RKgUHxsk9KPn0N9+MxcRiM5in+TVnV74S4oIdymKgmXtgu
MCkN65SyGolavkRZEu/dDujCgMJ6adYVJQ28F9TkPPlVg5IdhZcW22u7JIJWg8MDmiylKmIdGHIf
e0N1rgn/XZhd9V5EpHsTtQQHFfIpGj4OiYugQnqAXIlcHSvcRpKxuy/eJu9QObJ9Yoc+AkdHspwr
nslxz5klPEUaQLzoc9CQGuEWxZ/kv8B7Dde5dvGwYaxMIN1LP7a22dzdajqUJyF+2MgSG8esjk0h
vYvRg34kEbJoqzXVDjhZurmleMUmnKDQA8+s3HZTMBRbO1m5tur86Oh2BYn6ZIfVsXR0UrYZD5CK
yU+BYtYFhrmwHBeHfB8bpAqDE8yx1mMWylkBiuKpQxu7Rl6JeaclVb1lZKPK2aRPP432BY53Hy+o
Qb+A9jUK8UocQFVtCZQ5lrrsVqVuE8DuG6s06kg/SWhjmP5JH2hOGpbzGXkaqLNsXcohI1o+PoTC
OLtT2G/bvHOXNMpXzOafSYSZC0SybP2tWyU/VZT/JC4AQZyXvLQzAnysb1RV3wVGxvNoqoWNHALO
Dtm7Js6CxeDkAY9E8WaNHAiEDJBCVzaqYis4cSZ/rYFbjoSP03SOF6g8VXorjUkR2g5gXi8/g1Qr
LobCay4OQdo627xk5a0j537QjWaDtvCN2BdMn96yMSOm/606W02YLsTR4/BmZgTQ6gRw2qK8yUR0
49f5Y9upZoeYAreP+wl2nBqxBMVTSLwn4ATYDw+Jpp+jig2lS+GxdLgsh4AsCyHeB2Xcs9LsGxM9
Z5JuJoAfixKUAcMOhNRdmtxqCV0wRmIfZGuqUn8VevUcEMHAAlYdyoHj/kg0SlEQBQ2Uhjxo5TPX
t27IEX8nbqjH69GNK3RIywDV6841AS1jMYHuRJtFFVsEz5kDDDCabLmcGjCKI+EMgXYLKi5ej02f
cn2fTQ1nU6RCZ19C1lgMSf3CcP7RTEx/J6UL7qQ4pOTs8JPSZdPRQ/LUjmAKMs9Kd5azLzTDfdLd
WwOlDvfeRH0/mUfaXCt663I79caGMLxsOeV4vQy11LqWmO8pC5e5ecv8As8P3kjTRAJftBO0DVgk
elR2l1LPzJ0NtGFFnN0ISzgeaKASSW6vhMqSuzTo1kZPZhpo6E0Xw7gwRrtZZUb2QhAgYngZa7tR
4wATT9YFzr6J+6fObvI8x0Pve2vdcpJXlXz06CIzpqmAZzixmNZ41lDSkaibbJOI7Nwe4X2ukxM8
DuPajYut4QYZLn0+PjJ0djruV4EzdTXG/qM7AfjS9KdmsDSa2sCCFGM+MAuO7tzmY7eUNvhC9rPn
3nEmFOyoDZzpVZbhaybDHxymfKaX4ycTACSBGPiBF+AEw4YehBtH+GQxTsFnN0M6Wgdpdcxjz5k3
M7eD/6olpG/L+KdOtWGy2iJukq8k5FZbcBK7uKK8mHxnk/SD2nJ1jmSxAxdKSp28lRY4GULumxqB
xMIovXuK1pObFPvcRRfqhi/NYGRbPyPtSOfYyRll1IiIi0y9XyVSXxUSWhLUIWyFAx+n0Tsbj/sM
VSeqwhqKK03ACGyP+UQELrsDDTcjugzcpmNWE548PCP1TO6mXdcaJAxV9IYMix9cOdSV8Mi3adKA
VFbjqU3ZNKcAC3KT7wMzCrHJgQANvoEyDpiGVNW+9TG3DxWn8YDRajSgobQiANiAffcxWcDhoD95
If1HwYmcTvR4rAR4+UqmaytOP5yxvYsMP15EQ9mwfbeURdOQ4roglmICThCCNF0LFDMo0IP3NqiO
oW/Msyma0ggb30g4SwekJZxF57kesw9UQaOBMcDFoYOXqgI5yXUJdQILcnISzQke3zQxFBmwe9ch
uC6Et302GCuIC8GhpICSFipcm7YPLU39J7T9fZ5U9zAX4fXh2Uy4Jivli5jalM22YRtYRTZEU1l5
2mkmSi0coEwqF/cyqjEfW+4yL/Cw6WZz0XL3WyPw+jEj2epW9dAM5VqrnCPtAjafgn0kbnyoD5Fg
Y/KJ7zIAmCDs/N4Jbw1Fiz6r+UTg9k/fHPudEbWPhTCOMq4ujIAvGHefDOExxbRYw+i5XtK8LDYG
dY0xKFggakajwOBkzxdLkoKaFhovs5d5g8LKaXoH6S09JDlvDAkZuRaORQODoEBaxxrr2Q0cnYrf
xC8Jgml/sAxpm65svgddeOS7YF6O6rNvQeEg+wC/6RzLjE0HB8qwBhNKb9JC74e32EQsvwj8tNrh
Kq2WrVPdeYFFAkrnz2GJwabWLebJboH5IX/hsGmBFEryfWwZN4XlXNCsnnp0SoCdGKHY7Rz+jcGz
EDpM2/YbS8SZ6Gp/kUbo6ZE3fs9ibWX0wyu5iM4WhQN5DLKkpqeLZLH0OQpOV568+2Z89gxU+6FS
LLNecOsl31oZYiJz8fTi0TvB8ib/znVvu7g8Umm8aV05rK2QyDMntZbSa7o105RgwTEppJxaNiRM
A89pb+lTAN7WghEhK4PBcLhkTvnhtEaxUuY5yLtHHz0men3kFiqD0mvh9W5xZIxt/QMibbgYVaA2
g9n9bKPhQ8t7ccSZfMzhnt5VkjNkF0AUb3KfdHqMZzXOJJn4R1INK355k+NP1rRsVM5jrLd8jsrt
F9OnIVpv46OaxG2eLkxb24ENxh/GRG7F/rFq6J9talSzSfuQ9iArYvEz12gR5i1EKVWFTyZDyUVm
g3GLAgD1fDSdTeoA5EOXB6Y2jXWSjlBCo36na2iMSq856AVLfpc/hENgLiggyfmdsrMxgNMQpljH
dUNGPBnwWTWtEzX10BXA31k0iyoyEZZjMTQrJ8VmjaGUPJo5aCLdj5V2j5T8kBjs0kVo0hwjPwYW
O/Llx1LyjCFeDlnseUq1mBSDDl/0MrCtnxU9Nii9w8IJCeSzkYNG0VPfMjjPpPWsCUiImW2ilbPb
41RU4VljEZNtct+PHo9pA4oCVSpIJxxwixavdox624rKPQ4hm9Rla99HeF0gchExCJE0ibqLZCAH
a+8y9NNtIIK9h1GVrpbeLLjVV4b0Aj5Rbz+RhMXAvdo7hpWSilCYGPzCV4d+aQddh0+3Xw+5A4VQ
A68R6Xeojw+WpQCCx1aORuOgWtksCdhw1pWdixVRrHdBeLbLnswxuBhhze44gcche2vluu2xFc0r
DTc0mAmLErJbhe+Mg0DY7kZ9Rdb0PkjQ6vTdnR10FQqEp9QkuTMygZauxza/KB7sBluUlmKZaTDe
5Bl3SIW+fCiJhR+5FTPZkHDFczhC21Kc58b3hMDK+f9eUMu1evhUROEPzcekRXIY4tQOLnKk412y
731cV7nW7YuyO2kELduI9nYJAoGu0wnJnOA0Dbb5PTYZAUQ68ZBEk7EccHXQVJUSmVcSzxy07sl3
i1kgUZ702oFsFJgblb7qEvx29FQKe06kDm+NpN1EkpmDGScMonAf3JXDNCxKuDWEuaQcpLK9U6rv
1D07ArDfcrfuNrkc9SUaCR09GTTcZHL1A9BJjApe+L+4O48dyZE1S79KvwALRhrl1p2uIzy03BAe
iloZNZ9+PmbNdFfldHfhLnoxgwsk8lYiM1yQxl+c8x0yMDgZIvzDBqBhqNKs/eKtiEgUsu91R79i
NcR4nlmoraslKUWtpMKaNMhig+CDrm7BIaGSemXEfQfqdcvLuJas32ujOdRRck7aFJ8shaHZfKk+
70gGsvdeqd80KrmDnI3jNs7e61Z9keAxiIstmnFVhfZ9SIYf69zHvJBX4fQlE++ryyvWbSPcgLH+
CNACkq21Ez1JSsN0Ew5zTWBrdTLd4YZx/bpW6WOeIRhsm61nNk9Vm70Odn3qVXqXKfGj2uYrljTU
gdgTYG4wheVfiN6b1Hh15fwjY3urSjh0mkLDyAAfb/Z27khzQoqD2iI8x01MMM382eYwQBMrOhfC
2i4vQRN45dPk3BfZuz7RJ5tFHazrh0ZL3h2PfPREZ/wwrpuUUVUF57yxk9vQXpxBJT2Nnr9aOT+4
HQfMlmdHGx9jG0AxIq6Horfueis7VxZKw3QKgRFAVw7ISHdQVOlhdYKWdZdY/FBpA7CVnU05Qo5S
f5vPoKvT6VHj8I3Uj+kx8B44e6pxLXsmKVX/bhlwXS0czth97o26f1zehRYUXK0Udw2CnFn1102b
3wF8I0ANMnPAfMV2n+v506TdbsfmyWtd4IAZt6rkqzDS9GY2ykNYWGQEBeW7Gdbc2cHedqO7jvQs
MDqXILU3/czHqjXW/fJ+VaPhK4ihaabvtMByxblA8VR5lyyOt3Z4FVojzKDA4DtCsJZXVOcONcVq
6pMj0yxuuAXooImbrtVeaut5ygBt2+SmAKwAUxFyqNXWJbCWoIYiPCd9gPjVK29G7qwoIjM5AtKB
92atGv05NDTAWfjp1xPAtWaUd4ghbNg01TOu0HzlKEQBDTwHkX8YUbTJx/gcOA3RAGFPQBvR4MZ4
1Uz9RzMW1GUDe7F5UifBkcwgfAI3SKZHG0SbUENTnp9rHNm913zlHheYdCu5BJ+sZ6IUMPRz9LhU
pr/8PVCRxgHSlKjScRfk6AhIqBRy/KE926Zj/2gWDdm18XG+TDZPZuCMNyUqil6In7EsPtMSvuAM
+sMfDDIAwiE+w4UjHEQmD20yn2uMWt6CK+mriOaQs7hmBS4CBsWIRG9KFDHrbsJHWZLMa2UXzy6+
l6/P8YqPAd8P2WPh0fQ8zIxUAkhB3ltmkEEckpcWts9doqoVNzX0YNpVpgNzNd5wKY7UuMb9YATo
4OcrXAP63s5SrEgIJy3relqpV84mdGbrDHiFXU75cRL5Cd+T8+4BEE2vOk83brjVkIctr7PrdrlQ
XGuQ+Hhz3TnLQfaPw0+VsfQTI84prXhwrem1NpP7Wi/slVWX1c6AJpVpWuVrjGDW5G/ZTIYogKrK
fq57oF+azZ7JIoTpX9/O7L7LZSHR/H2D8msX8P/u6sVAZP7frF7Kpogv/3Ypvv5t/62gLgLgKS5/
3cQsf//PTYzu/WEbNmUy+xhhWgSD/59NjG794UikeZ5liiURzPyPTYxp/WHgMYAMYknDMNA9/fsi
xjT+sNjBsLgxHU8gitL/lT0MKINFPv8fCnL0FY6FFciRCMkFkjHrN02NY0zZaNiSSJ9B0+5E/sN0
tLqLw/pJH0KGtEX9Gi7aqtrugkOVIRiBjX3fKyWvRUDqVZi38BQb79SNtVp1pZHDC6gAYTFymDvx
2UYAU5JJQuyGY4JCc97/imtQ3lIje4vDCKroTTnE3zPHfDQJ634YTWLopByPkaFuIh61oPzLZ8dO
PxXBeCsbrndf3ugEFzxkSn3QCk7reErlIc1uYzYSDwzG9C34THKjC7XVwqh/NluaVFAKy94HR7Ix
VLdAeefTnGAbTlyUHVWiY8TF9zcmon+wcVJsqX8hrLCXL123OwA+co5qUp65rrqDRfJWMaXFadT1
6YZD8HtM42nnjqV1pfQw3Go6x7C14IfbDvWIVRfBwcxBVYzRxapoC9LwZUaD9RLlHHoBOQFx+qP6
6hriQQ7x3Bxgt6bDKg/rIzSlS+6ClJ0nTGAI9gjIanYEncIJzlV+k5e3McZhBk7iKRcHSwvbQ1YW
yR6u0VoQfXybFhhFRjZLLiFv65iElnU+p9PWyJCyKmbCBdPkTdLETyY/eqW53mPuNRhl3WD0GRza
LMcApXiHJQ177+hzezBRZ2g9XQun8lcZU1kLJ82uhMx4ekwD4leMb4O7BzA4IOOIRx/NMzQwh/AG
Dte7FBDu2lQpeNtisDexB4BjrHKE6RFwKYFIaZnYI8MOBwiw9vdcGqgzms9gQCZdFEvBGDBgdtmr
49XEw2LnIPT5GtXWnhuTTmjs9yQwdDx06/Qp0Rfh5YAtQ20cOcV+3tspJ694xP8VncKw8jYO0ch+
YUbjpu/LY4JoahMiGGrGyrgx5cj80EIqh1aHNFkbWB/rRppAInbKog22qBaSvRzxY2AVm/bhsiuJ
6OZlkpXMNcZoC99W33lJASzCgy9YRzXdzCLKI7oYeB3IVg3LE/4A1gYd8WKNixoraUMmhK2dQaEo
xUpnVnOrQ4PmxmZKy7ZuDkTiK6fHJFPC6ghNXP+M2k5RoJXslapbAg2G87YNMGzbETYrr2nqTdZ1
8APrPGNqkcOHrurm5OYNEQjjrqrlngSMLeb07hIxLdTc1HiznV7fkI/gzRj7C2+SO63K8Y4u3eAk
YUY4JMQIlR4q2E3sUobHrCWVux2Ml6hyxUHhDSaWK7QZXxosR0fryc1rQdeL94gIenc1e15K6za/
4Mi4mHjP6DzRYJa9/U4Xw2nTnCcyKKY6/ZaJ2/p5lJGZno9+X9dErqoQltNt0Yr5tiOEcpFwVVZT
8t6gpSbLiCDWkrsmnJILU9rjzINxi/yoOuDrfO5ieaiaqnpmY2GvEtnEaw0d2r4DBDeFI042bdUS
v7cElhh+mzvanZsVb0pCpoMR+YXt5d7Esv2hF8u2odjLPq7v9bFrNjUkSgvh+FELC7CtQXMwsyLw
cTyhRinyd1fGn2bms3UA/Wn7SEaqa6sN1kTRMuhUTYoIn+Ju7gssMnVQr+auKAE3F1Q7kl337Fx5
SSo2BH44/qS1Es9JVm4ByB8Xm+44gr/BJhpuatncEfeVMmXXvxspn/HuTtuY0N+jXbbHmYHpIXuV
SiP3KtDpcXSgy3OXF6vuZ+ywuimhcSl7y5mQkOg3J1XlB+38NUBiTweff21D061W5Zw+pw503Ypv
eT24ot+m7ZUos+syR5szuf11Qsu6IqQ4XuWqfMI6e8cemHwqlIVu0e27dvqZgunBsWJfBDNgoKzf
5yplZux+mWMcs+VpXw3W3K5uPyQ43qvuPA86ymZV+JHdzddAojAiKa4OFd/bwX1dDSa5oAUk16Ir
GJZZWNUj9UgtCpx4dPWrLEQk1YoYCPowEK42+mFLYm3clEeebWsDzXunvFdBtKOfUqbH5KoHDJ1X
U83sTBIw6jrRWzAxsGP6jg5+b8+YwROoUL6n6xd3SbQaao72gAE9Z8auEJDQXNiZSZOl67yTe68l
3IgaEwKdxOHMOvbADVptgcMeNSGgHijiSE1qfQWOFpJDdah34chhrL8Q1IY9T+F60wr9QrjjJZb2
iWqZpqUmPnSQ+Wej6piHHQHu7LZD0CxU1wyY0nVVEv01u2oddh0AjBQegBoSytyovqX/0laZgiI1
Dh/4dYMV6YdsMczuFi+kSUNg3g5mDxLLBZ+Ltv2Ai/M7ygZ04ukXzaLmJxnt0iyBbuZEd+XW+FJp
cguo6yGxCC/I3Pynbr2vcow/2PR0vuuFh6oo2KK2wcWZ62vICSjkxize2FpwNpcNNqJdkqUq9YLv
+DAKqz1mb25sftmEVV3P9nVc8hExYqYiTpu3pPTclelYA10KT7y4rphL18ZaT7jAe4IrgJaqw6i6
ZSuq8YCIDC5g29m1FvmxbdoheIcFrNktFVJ/DBouL7iPuyFHCeDuM+CSR8NYUs6mT8NSrx1bSeD0
3XSoA+1bmNFtMC4m2jp9aFyDIsQ4llqWH3TuVl8XIDQHcMgJISmjzbAk0J7mKu3QlnjP8TxtFVnB
fgVRclNmOPGNot2nU1wAAmwAl4oBWFzIvF2UAfM4yRCCWLeshJZlqfqZT+Km8zLSRAYGvN0AUkVm
z8UAywZ3NAMr2OSMv4j2ySz5DQWVZ6ogVKQr4CyJ4YIRe997iEBU2/5kNXJqpVsPStRHxx7YRy5M
XBwzQKKK1yFgICuqc1CTlIxt5Nl1y2RdYj5/qAviVFX3mjcoVSOdqWLHthgsJ8BQQouYOtVt6I89
agcoRE/shFNfq6Jm56IqyBr101YSmnUBCoYaa90Q8DcDVpvsJoXcZpA+GS8x6tO00yzWpxn2KjND
Z524HErIW+wDGdO7uK+3ypIvbdK1RyTYjFvK5ChddEOLopuyCtf+0OMLjIgkasp31n6bCSLTttbV
d5REw9YW3wMRxCsxTfNWpdI45gDsqlGWp2FmwMETUG2Don1nXYfpbO4+vYlIxWbGPJS/BRRkIyTg
OhA1U2FGAgZWqxUa33VO2Ce9ujETHJlSjFaO2Gtp/2GZ6QcGOONc5/U7ZKy99MbrPhi+UtSbQMUg
n2tFwWaQuQS3nVVpH7Vl3Tew31dJYT+6EdkBna4TX4XmYyVE+xX05VeSt+R2MUpeqaZ+Mms0TtOs
U+rJLRNaq31NscMtxLOD644vFi13cNWIot9DCr3RZuMnZYu4Y22lRyUXrmRJh9RmrjL0NiI424p8
ZHYG5ejAig7C60hzfU+5ydHus4MYzXgNrOy6GHrzuhvNU28ltwkmf7Qia9eOrtlz2n405R9e6LhM
X8aNKJKfrgUwCptKI0dxtuu9okDKdBfopU7/7OXWraq8G0nBHQ3utCvK8OIJF2+TNt8VqX2redoW
Juxm5BSNA3LRK2VAjEj092ZamfEA9AJwZR2Fd6GXbSyI9TraRquJ/Up6nxmRL/BfPwYwWbXQDiK2
z3Fho5HSR9x5gO6DRn4RvxdTKXkfM4zfqLeOoWJCRPyft7bRrafNfKfViFcsQn9dbCFb0zix9rJW
sePh44rIKaasLHm2FDRWizjFzotNLqaBydz8VOXGNYNc3j9JKFWxkyWgq3AIYX2W3FBOUp3c4BLy
8iIkmwm1vTn37Opi/jCO5a6PHwuvdbaDFxwSz1kutOCu9Ob3PqBtqotLV7gfYx0/Omw8rdwij5Os
Q472iC8zF++ckndTWbsrS8sd2gVqo8C2DqJ13zuniY8ieC/QyZ2y1siZNFs8nZT3YU0yIQuip34P
fGuiphlrj0ACkzTPoUSbQcRbTAO7WOpRZsnkpwVDkg3FsJvS3WCyL1AVJwGN2b3gOb9JAv3ogLZc
0S0ftMyOfctIPgbXTNdKLNtSKu9Rny6ZDsWvyOcHs4e6nmo90YjkFHcGVCuVRL6+uH8U//KQtc46
mXiAhtI5RWR9qbp7GiCIb92i2ed42tb9AIMkeCQY8lzFjc7IjsjzJLkJR56iiePeQ+Hd5RIMeVyd
WfXgPsWZO+QPGAhW7pSz5ldcBpwT52EiTUiVhULFV9BL2NaZTDpSLyPLXXWSo032SbaLmvk5TdGq
TO2HRM+xnnsHXFNUn0LDewLlBW0i7GofewOIFI033tISQ/bYYdJhRDh24xbIGK6ms2YS78EqnHQl
jsPz5HQEJQ0vc2rPDyXSsjlV3vU0nifWor4aJ7XOILsBJ3FWtQY8tSFWoJypYGSD8BxBTrzr8yLa
D0oGa8dRvd97YQuD0ftGw2w+Dzp2opxVyxp+xawt5vKKeVUwRpviV/GqiKbPdArUWd3FOhsWu1T7
ORx2UaVbO+Fwn4M1PbXodnw5DmplTNZPqa3wWp+xTeHkkLgOeMz41YRqnEX0ilfGnjm4dgsdbH7Z
Es4ckDZgdYdJxPm+Qn/jT3RbrlzHwBF/qW7m1EXZEDoULKN2BTwNiCpcY1Za5J8lDtV3re6tjnoU
+YNKAXTL8C1AF7/SY2c/zm271m3vKyomlu7C8xONRytEQPyNXrzSoV2shT5+EejzAiumZG3Ns7Zw
bOxqC06kj+YPiWiKrBmvXQ+m+W7gzQELKWx66IKVJanq8MJx4nvVK4vBVVfTbmXdIamMhjW6zWaN
0n+rpp4LPX+RMeeHpYztcuRjXtxngvEthjNQFMUPwXw8q01Ek4RjsQ7Z5Glc09uBCsmRepREHgKz
E0g3hx3ymgWsjOvONVgNJHJ5zlUXnehHB0XB3puqg7BCArPzpvfL0Dro+M6xGnbsNWd9Y1hGdB3l
7YZgvinhwoxK570wHbUukZs9AhUoV71BU1LmLA3HjFWD42IfFqL5CiOrYAfkUAfTCvGqUc2m6DzT
cvmdOUdI40m+oF/hEdshogC3hQ8sgcuxyhzvoefgMoC0VZ1wD8Gsrh2ePas6D34IHLkjnIDw4rF8
pT/cOzWs1bb0CDsiNHPVZ49FuoQ+jDbWAjLu7JFJRZszIGqtiVW9GZzHufrq7GI394O5agtCi+0Y
4QjlmKy1qy4BQ0Q5y3PWebQHvPtjsCzJxGfQ0FuV/B1CPtB7xelnnRvRjqaYChnM15jkoL60l4yQ
63WcTtcOJuZV42XHyhqfe3SRHkGvK9sA8zBq8qVTd31qUDLpU+Q3xcgV7nKFTSyKOb5fec3ohmOD
5SB60FXbBldu4JQHCFF+lfbgKFHPlmgWWNGk4XYeP8YORwBJYccSssRJRWrfFywKYvAg8ZiyTHEi
P3eHmWdk6m5qFGU3ff9p28whip7rLZz7rUP+zrYlSQlt8Ts8jZZpxjD6EehrQwD0aMcfROfVNqJ4
QmEV7RKhPYaZU+1hx6fGfJg1wGoDQMtWkjfsWNaRIbvYNDBesXjeVUoIsJCLxpndthGi3gqGAj1I
kJrHjGC0WervJT9yjfGIaCV44LOO8ssLoBdXQH7Qr7oIpUssQ1TslU8mURuu4RhAQM5yitIZqTdP
VOTgkbVxMeeD1lQ8HBxY62Px486fooe0mGZNeh96/ca0PmutHmCn0gTYIueZmMaKRJN5k/bBoysV
mVBB/Caj6D730nlrV3a8+AfxDtmwWWZstW1NUqfE1qFY/nR8DkTyJBuSDNQKYkECMwlQLHRSBqUr
XpE/LILj0IBhN6IMVUZ26bwFXVupgyATfOUylfa7KAZvnnmXSedaMrJnnT0G00XohgOvEtLjCy0Y
xXd+aDPcygauxLXGqAouniKNs6n8VMuuUvj+sFiMlei1Z91ALanpiE+bDIXcdDV40Vet2/256L4B
QFFU2cmDbIOFYmxsI271TTwAe8zYhHANtmvIag+JfQO8IyOtVrBt2aLOK7beEOV+FA2XcKFytvQQ
MnafuoZ3rGac8pGZvYqBd1zk1aVRxka3+gfIePDavSM7yX4tOJfXuWDYaBXaV9GrYNNl9zPWh81c
EUiteaTfzajXCFQb18Z869aq3fZ28RaHzleM5pB0BY0OpF/KMUaWw5wic2IdI7C6MvmlexoaxLRU
WdOkMb1tYaEX9ggNs3PXOV/QlBe4tcTwY/MM8Wii7DDfy8TeTQ5DRbNHEOm4y8iQH4Z9pdo7ebHV
uEJ8V8IOb/PAlwUPXh7ARCmr8DGbwleXq8dv8um9BczBdcsHkpPKXs35OjVZNc6Tzq4TSVbnNa8d
RZ3DdGkNSNpPqejGgouxrDgFhPEmQtTW9YgH1qGak0QQ59JXc/iCFJBi+J4OdOZyp89EuOcUiCkk
dfWq8DLyaunfE8EDd/Jm2MrIBGIKIJcsSH+wLdQtBYHy9FaXhp2uyXB7Mjq6PXzGJLpZr2VYvBTB
yBOCgtJNkD0ptNDEHPU4IjRz3ffTm6q1s+eSG2MQWURwaY6nihanQoi4oK3bRKxCNLqQcB9V1Ryb
0vuRGu242+oAe/OOlPpF5l3O20RzkEFGpNYkQ3aFXiLYDIb1OSwqSk1MIPBC2n0XUYwhrM84fRRL
6oLuUTCMpruuDFqUoID3HVGH4AM9/volsUuXn94bfmoyh47jbzjRpMIY6VegmsBX5otW8Q8nPSXc
yPQHnBt1GLL7NaEM7Dg5H2HVdz3r2rySg6850HtrFGYWoRb+6CVAvsptaaY8kOvh5MWOvm45631y
W1+dST60LQBVHnwrnBNowxFZkQfFmk/LdoPdu4BCC6oH52SV8jOFfQ0vvCJFMqhONc/zlZe2j7Ez
PAQTAx9YdYnfh2SY9PRwQuab2u2wUKsfVK/YnVHRjD21LZmSPLeoJQp3/BwRQ+vwsnyAr8sKpfio
iR1d45kkr966gfhb+1Kh8G8bJDR98hBr0ALp9jP0oLcyDe+8uNyxV8LqUaLjsz0uRtygAXoPPO5E
k4DUXrQ4C9pE9M2qzQgYntwt+kho5UrD0G8wM2774OgWANww2NWr3tXwBBIRHZuQpJXjrjbZRGaI
3bM+lZWzb1GvGfCRMPbP3D+69kzeOPc7p9ns8GVVhYbcQ8RXU6iuqplET2emhM9nAsic5nkGGhVq
1VecEMaEcWCdNuytKleiZoMEbhcEQsNdbsL0IXH43AZLQwNf7Zze/O5KfBwpd3ZapvyLec95jbC3
pPM3Vf8lPYP0LmrSyVCXSL5oo6iXxvNi26S2G+WL3pQ8w5r+QhjVghRGHurGzBP3KcHKPuPA78od
VkalIden10HQEd91KamASDx3bqr7YQrTdSAqBNkhEs2heEsq3q0TiZ9ldAClg1yCu9BitGmyRlhr
Lv0orptKeResoPO6b9N7UDB+baVvDbUT7C9GJjLvuH7p5ViabczFh1W07tdIBMctTuUFlZd8QqRn
hx3wGKvH77IcmVxW7YWwVPYffOpBKBAgmt3WbvjQmjENCTc1z3rd4ny6F1QxwMi5UlsmIys3IH8u
7n9ydzkLIoMlog3/DufwqnJ4EGIcQqzCn6GCexz0iNCv+B2G1DbtKh57UjEyr3PO6eBt8gBYODVJ
4VONCae8IVaG6XHEqUpBCeqU0Poqcz/cbN6b0G8QglJzCqaJaw1K/2oy97OVsMFqLBTAIO5XAhbV
dpqR1/BFUyvf21lwSzEu172XEXH1TsIMan0nPdkDkqs4NrhOWwNd1qhOemVtrVl+CTbKTAEDDaEw
XEcXvwAE84rvzgRl6dwJk6ec0SDeULO1s/sRFjw4b9+dywdNJJcQDKAr7cQnksNlvonQRoE9i3Xc
OMUTxnmOdYvYbMlvooo/hanFTZZdWyFfRlfxpU39gFK9/2695aYYeKCKhHzsNrm09i1frcEprGcI
clObqW6EDjJ7YRV+++f9I8lIpfdAvM7OoC6+shyghNcM8bpx5NM48ozqA9I7PH2bRFzVY0NZ1KR3
ifejwvg7nSyJUNq4lXX8MVXpkRyhhy4k+RcjxYZ6y16NRXegtuiWgYSLy2/VwLXhThsx0FD3tBGf
slcwykDJgzTmUiYhMhuajjjOOKC07OwlhKvx5Ooor4wzItabJnH8NOGjJSq+Xa5CDrDly2ITumKt
/SYq7XXSTen3i5HEsKntMjS4HR6ilhST9azhEMzKE5YJD+/fcl27JL+KCMS9W1+J2XtDJriYE9E4
xyomb1Seh8za9Rl4foevY+O2pR/1Gg8fD3xQwcPfqwAvJYLZk/Uw11q50SqWaxnfuz6K96FsyL8h
GMM3l6tBr0fY+ZXPzfNWD6yxlNuvyboHHA0qtJx5b5GWTGsgofe5NfXMYCk2nUeQtGi8uZOgq4N6
0cRFELyJLDqItkHG54xvZ8Nk5iFq0v2ccGJVNQ+jQg+OnQgvbcZ/4RrOZvlB00wzn5IMaE8RNZTN
5IrfxLYFANhju9twwiM4M3DieN/Z8NhrKTJmble21oS6OEXnO03+4LFCtSMoUrZ11yKdhGeaRlvZ
NHsW9Np2FgW5oUzOmUCtAIAjmWxYgQ2D9oU7sd2OZrnVBqWtg4mb3muy3ayPRNd4DlFB2DW3DbIu
jDY4v97IAWLuIKOXesb/QHe2VkM/bgIUThXGHaT3ZcEpHwaAn4PxzozsL5EGD6Tb3Lpg1emCWG+U
vPi40Way5cJNXPL+TYcWOdXCi02+3ApJ06deksg0h9olAabgCJT4TU/45xRYFBtEv4Wu+QwlE0M/
HrONJ6qRp2eXMNfpP7vRBvMe9ltSE1/Gnt46Poh6sfBUWFrbBNTjEN8BFDvh80aD7YAFNMVeacmj
AwYh1itiIrVPJhUIlpKbgaaFqGzlz/iLqsAnJvK28aixDbvfjlS3qPxvjJ6RfG5GRE5617Hyrpw+
uJkr91SQt5Gl45m443USG28VALs40q5UWhgnnmEblZvfGSxNkCwt4ZlvGaFZgBBRT036Wwf7CPXe
s1tT1c3MfsQiUjQm7uKIptEp7sl/1HboxPa6gvxJk8d3TM9cGBUNI5aSXZu6zN5XrRblZBn243pq
5JnR1YdiL4VhM3mY+4yovYaRRDc773q/0drqRjeQSOsW+1Ct5TDSI2y2hi7rnZ25pDi3b714Hujv
V1pX3cyKm9Gc7QsuhH3hYUIpzOx2HAz7GAnGHaYzcndSqSVG54LzHFe6btzq+QdaDAo5LlPuA6p9
Zz5qHtrfDo7syuGWQe057VVD22PHaPxr6mnTRcwm5lcVTmRrIinZExh7j47gStPKqyYHt5Y0U8gS
KF9HHU/95cwVds/hG+M5Q7tQRi2tsgX2NfSGV6WSmtEBvWNTf4wexcrMHMR3PGB5ATygNmcXn8Vk
K40kamwwPON9ehLkc5LaJ2jI3Z5gFtIRmwknLIJhyYlXRzKhVNFBns7ixgq7g9Yv680IkGZYHauZ
oVk9mesiFO8AHajGCnwFRR3i1qTmRIB3aYA0MJ9DlcZoAdEunlx6sEPjmS9JwgRfaksUYch/TuM3
rpWnOGuIR8NMvBX0D3jX8c3UoOkm06mgNVKrGwHpBbY9HOjFQ63Xt2lezb6DLVyW3RmLHrdj4XIH
aPXOzFMIR2GmNnn/Ew9LuYuamkkScVABMqYiQSqcM3dZ4SHd491yNxLrqj1o5MI72LxiniAIElHw
jBD6oLhGIubEbvP1/5C47nzp2+/6/yv9nQMt4L/W38HRatX33wR3y1/4U3Bnyj90iVx/QeegtjMX
KMKf6ANp/8H/A8xteCbKGGgx/44+0N0/hG7APLAhHOiebvLP/W/ygQ4VwfIsm706VDVHuvJfEtz9
JreT4A5M3UZ2Z0rDkZ67oI/+grBKok4KjWUQ496k2HD1G1cT8+rI8WqIoIj1aZexSkwEThX9Fwb6
CFNkCGAb3DJj4N7XxoGMSNejRFnqB5Db7BO9Xcflv7ZBsSyxtE+ZxB5rEMTiS4RhVvGPnPnfqGzL
27B1iZCUfAXPMYzfCE1sVoiRZXhFoEU63cQp6n6GeouA2mwCmsdK4IJrCmRblkDVXernBLa5IsuH
xlqRlBVb5Nd6T+aiN+lqDNT0aM7Bq7+GlJduIjSiJ0wkZ1b5j0jI/+zF81EirXQsfv1d8ojwe/QM
W+OJS67UmR4Nvo+XvMfE0KzN9JSYKRIKsj4AN+vO1hwa+q9hWXLY+0R4xekv1+7tn1LLv3Ljf1HL
/qLAXD5LDNUCTIfN/+Be/f2SiKTGeDHC1CBrpAhjUe2ZdE/HQtM/naRFDEVFh/JsySLEyuo4d1lC
NGdu80uNoKIFA5k6zcM0iZHnpHYeLKJxW60DIQTpY8+nCxNu6ojMi3mDBFWF7PMhA2hhjs9+3s1d
eY6nXBxDo7jqLc07tba1+e/fpL68id/fJHee7UHh1D1nEbv+9bpnsd8kMk0w0qPvPw1B/45UG1uC
o/0gXCCwmCSULa6xUxzhLeid9t4asTFVZOjcC2baqhnLgzYwJRjS+uMfXtzfEaFcAnwDmOm4GtDW
6lAn/v7iHKWKsB9rmvAqS4j8tphM8lH9uiDSmKlv6lY7VFMHw0tuup64j394AX8n3P56AZ4wUeFK
3fR4gv3GKK1LEQXQkBDkwHuL4An4klFN5UbFhjgAjFn1xNCuQeri9j1Mo+XL7RfXmuyyPx87/zWa
ZaFD/vZNUfzyXWGkRhRs/0aPLPOqaocyAsrOcP5k5GkBNiBdd5VdXCGGs+lPmFhPRPuxGa8D5F8i
SYiVXG750ZUIPqfonz6f//uOdTjUXenxcsiSFb9dPZXiDdMIsmJxIEX1CAGYjJ4jW7vkgjYirKR1
cuOALEC25IPWtv5IDAkznXCvCt3a/sPX9evn/f0zcoB4cQRarmXwkn67YNyyAgc7MA0NHdR1jiAt
1aw7jHnjcFY3TQO6yuQFVlHMwAJRIqnSXnXKalltuZ2RTi2HnJI5h4rLhab1A/SELEWpawy7OAgc
EngzMjf14r0Or61xQkAAwuYgJ1LZZa0grrHwhRxTHvKCExRUIMFUlO75eExAat0xNC6hdJQ4qVlu
aKBvsQBP1mlE2Ij4LOf1Buj2ZKrt2km8CPpABz5GOUrzpDfYxeqxffp16dX0epDH0tifCcUuTVAz
gd4AVSwvklAhaug9yBNxqpbvHwiZtWrNUZHVjBrJc1hHGjVCKi81178O0SlSZwKi57K2ThV2oZ3l
ntHifhbMhU8d/AlWDczKykTzy9RelhEhtGUds+IUv+Awi3c1kIk4yop7NTKO16yOyKwxKlZp4n7a
AR/pr9tWkpm+ZwiKIcnFbtJr0NhwWyGMIxmmqtw7OQTGdjC3du/wvGprHkPNr/2YeUqjvIZcUL07
pSf/F2XnsVw3smXRL0IETMLklNdbXnpSE4QoquBtwn99L0A96FJVlKLfoKKo0iMvYTJPnrP32tvG
pgmTolrKM+f1Dw/Svz3X0rQdigEEpvJ3oGU0qcLM0BL+2on6Wp013+zWfuoUuzZVm9CAEx327hFz
3C7ws/qmkjIj99N56Kzy/g+f5p9rtGtIj7VZd11anvZvqxBNsK61O2SBztAzguq9R27BX/Es/Rgg
KKHtsbXd3CGdaR+7Maw0AIP+qn0mFUcU+aFsCarqU8f74/v2jyUJxKI9v/umpduAwP++PkvsZkTh
jvadSlzvEMPTLqzeXOm63qNqld8AvD7mSNM2ekSbbMyLw39fmXl5+e11xx0B0sQGRgvKar6N/6do
azQd3v9cMMRzXeUH5sm2JpqJQfxklFmys40YNM2sPlue0P/+4ct3/+2nA+qyAXaZsINN87fFL8wC
QCWo8xju0iKdaofwZMf/CxUHis2co5gGu68VXrVOCGfdlpX7Sk6RHnefRWzGf6hWDPef+wN1q+Hx
vGKJxz76m2FEku/JoJj+1FKuoC5FHFY30S6p/U96bsPWDJna9RZao4CB032RfU4Ouuu5ugIQV658
pziqeTvX0+SqGYMGyIVNZimIg54UcVNmGNRlc1UoCZJEm/bl/AOsAXBq72tiv3yvtsvJObAsgt1E
Kc9J4RMY6JJnYOK0BvEXSnQwZDBPuSTMdAyZLo6TA+pCKz+8kOQ6t08QRWJCjv3sJhs9O6K8GNch
rrWasnfjhTUigDD0tmFuOSsOB2TaU02dIxvLuDdij6jNjy5Pdq6uT6dlIXba+C9JaxGHBh1l4XBM
d5QHe6ktxuPMKegKKzgmrr1ruiCCgy0vdY/coSFEl7Rs5Pdl+LB84kQxGSdoYa/57MULUzYIMa3n
+ptJKfXgMw8J2b4hClg71D3tGnZxuF3K58l3yED1TOa0wfQ6KPQkYbCHeQkSADsZMw9dh0Y1rpbN
XDOPtYyrPYHaWd0ZV9ze7kCH0HIqteqMZ2rPcONjwl8FWPTIIejXjpvTqPStdLcs+/SF9OuQwrK+
E2HYvAwRzQ/cOSurQZm4fFPPo4Lxyt4GJqs9GToMdY70d/TMmpeCH1OgiTIRNm0H+kl9VdPLOpjg
CNHg9258LlplXP0mfS0iDjXOIK6TxWqdZNOlEAAQNJozdOfAvRkSz7iDOmrVpnG71egSr0mtQTeL
dKUuk5OpB+3RZvuefZrmSrVIr0RS0YMnRmmDEvNlyon0Kvqv5QEvSN7YTNrP0sxH4kHSfIOpBZO0
F5/LyJDHstVcOr1UambTvgJOAtmfU3ZUpnH9w0LwzyrRFbohXMO2hAVRYV6//88ylA5+r1XKFHdh
MoGbaLOSbgfvkZ3B7jEQd9EqW8cOurkerjQHA6rEJKaTkft0O//wYTgR/74mCsv28I25HGSBDf79
w8iWiW4IVY2O2ITJKszvW2/U9wHghbWBjmf1672b99QCBfXabNvvtWnaf1qP/u2i4F9zOTtxrvjH
YU5v0VLF85h+uVu12bC/y4kyC9cZVt4yA+UxlcE4H98elkuCi2gFXNv6/x9x5q2T+pQNfT7a/1YU
VlMz1BjdyQycL3wpi2aTyWlYLYdxmgIHOteocIZJUrt70z7w7UMP3wKa8ix9tusrSvFdlY/2Fv/C
H27XPy+TR9PD5hKhg5z7GX+/XSKzg76dBCvJXHrmWAlI6GZhDBIm9aGHp6fXSiqpmjfQLI9LLaSH
yWFEEfqHR2d+Mv6+n9GV0W0B7cMTHirYv38UC3ybT0YjiHWmIAy6I7kL+gLzLekXGAjZRZfb9IcL
8M9ti24Q0HDdscXcx/ltD3eREFlyaZBWIzlR0k5J7YPTGwuEzkhkHnXbRQutop0j9R+mmTDbcKCp
W5V/jVOg4Ki1bn/4TPNF//uVkFwIOks6JxsCjn67KRUN4nIQ0oIE/m2wMvsYiXYzpuxSSdzBq5TE
30ZmtAtitMVKBbuy/0KsXGyFPzHhqfqGfbYBisey+t8f7V+aElJQy4Oenns8/2jwDJUu6x6QMx4t
IsvjIX9U+gF6aEZzwLXXvVulm2hszY0+yAtNKGRT86suchPtIw5+K+oUuP34E3Upad4+ITkEi5xT
x0K3KMCgubAG6Fz35TauwPvk6ZPXyOjdpe8bxw1qJQbYiNrTjBkk06cZCL7yEGb99+/5L8UVv6fk
f2TMeIQx/PZYhDxqHBcRfhZl+WakZHFns2Yum+yTXuLSI2W0v1MtCi1l9xagEvu1rroQVe2ANlK4
f3g3/vW6U1XRiZzbhDQq//5y4DBpRWf1XPfOO3cY7/bLalJ0iPinyIcylxmvE4ewCWEkWqbpoEsc
iYyWUCSR3IBWF19F4tFIn2upYMA3VRvhrp9AmaQ25Czf00+J2ZzG2r23fDpzbsUwWodjEyTvadp+
NloPn21+E1rfpg1n58Uflsp/1tN0Dh36HEuzxfr9oOEYjcqk5lp3arLtE3xYAAA1IO6i3AB02i5n
QQTDHWJd+/m/b/i8CP/2ytmGx+ndod9LJ/i3+11ItyaUHFWnO7f05PxwLseI5We6SSTWuoNeuqFy
3f33TzZ+/9EWDVMeMGm5LnR7WmF/v7V+m3PqCh1xV8wi/4DU4t7PdLA80U8fruJhOW6TAoSHZT5K
xBkEp7QyHsrYBngy9wbHkCli4E5yo3RQSB0B7D0jlz98UPP3vYImlGk4ggTRuS/Glfr7BzXKvFU+
IDGkiDrHactVO4Tx1PT9ACFlHNSlUQbat5GSbflYWMLvFFT+k6/uS7Paqd4dVzW5UD7dh3tiuZ9K
dyRTwdOjDbq3HVN1SMR/KI9w1f7ex7OAF3OK1x3Weba639tEatRyz8OKQ2Fskr+gLmgWvVPtg3/P
RadtrZqJVjLHtr0mrZajpoQn26MC1J11VbNVm5NHLqvI462hE4PI/jCuBz1+RoSG/FuS9YbI8EkA
mRGt461dvfDWc42eJKDd4H9sal+5R2LoO+Fpq9Kf7m2ooSdpf/nEW67ICfhZ1ewl0iItOB5fcHWQ
mW67z4jI85SaePSY3pNIuVPD8GJo9PrCOvyL7IGA8eajbZYEDfcfNHcu+CatlTunm9lprC5ZoLZM
Og+qq+wD3Lhzaqq3Efb8ecDMenbIwLlzanoohPkZfK/OXrV98xGwYgjjSE72bDouvW1nJ8PT2Jff
9TEazw4y/6euKw2aD7GGX1I8Knqke7ux1kHd3BMMXhKDiDDOq6mMC0ftxiqKNhVLRhKUwX2Mk/rH
nOfOMJo5neOKW0t5vMJI+Bi4KajVub+YMN8jjOdqpPYaBwvHLDywqpL1CQjrj2LmHhVBlazduVdT
Jnm9yq1KHgj9UXeE1zUbLW6tW169dLK0T0tdUxCYvRnd4OlXNygJvYedVrQgsJr2J4LA1+WtN/H+
b8jRJuEyGi7L/9E1wVoB6pwxXYiGXWntioLnBD7ofejqX0VleceMpwxlRUYgffcSORWukXmcQ/8g
2TcVOXN2N/seq2iXhsQOq1mQnpG0MGqkls0H4Szpj7lFPi3mHVZAiF5relr63vTO2IHIS8LR8D5/
zB5D9yYrZkCdg1du+VJENYfFpP9VxinlN+h27W7XBFS2so9xGoH2cyrrSciqIb6lFptCkeoTAEhm
4UF640Vde2z65sJ7rFLRvaUlzsiiTLZdPYG4F+Zw7KYfpR/WZy3AUhXg9eQkqj9x/q8PGDwItOUk
OaTIgGxp7omgzh+WFWy54I6JZUoYvrMZMepJLR9OS2ukbKwrohO5yUkWvktg2GJ3o4GZ6MyonJxT
J/otdRj94WQivNMA3dfe1K0RqbxM7gOrtL4f6MduCozTad+S6jVm2ZbDFmI3/MonDFjbCkXpuZj/
QX4AwfWJru3SuUSpVYvM3YALKMImhF0BnGmMsMZ6uNi3qteIItfMa8wyvWnoyZ+HgJ6hNePS4tLd
JNjeN1BXBhT2uDjuEBy0h8H81CWybU0a9mvApC7AuDv1bfQz7CRMAexkA55rL4+yc1olP0TW3At6
N9eszvHTJ+6KVIcHied3F+m3AUfhenBOBkjbfRR30S6vR2djTNb9Uo1GY4Udhw7ZXTvHyS9/I7a8
jyi1BGsW/bBR5ymSgfViEn2JHIVDdmE6WDzsztkGiVZfi4rnmya+Mqtx1drpF1p9arV54l44Bf0z
Mz9B3trZ5bqcj90kN5QrpcFTKCXOl8gTSDtVtk39Oj5HcbHJgNC5XDIx9XILBfU9h+axa6bqe4qT
aRYm75fXfHLHA63cgCSt6oftkarXYu23NNdZE/nbnvU0/5HXfrOZcFz++m0cUgtPoaQ9PTUoBvQG
gCGGy4hoi3lwOKLTyXtU6jkmEUNL1L7AS1gEXQixARUFssEd289H5gMpHD2kikkp5dZp050vnJvv
hQcY3+QLi+JVBTAUy6L6CyNKcresBYMAZ2QXqFzN6qzFVr7zKEqX/yQDBpuxnBlkvAxrPBSvrl9X
B7hj+trVekjbBsJKJGkhOs8p2RJpU2zpophUHsg/YOLhSwyGMidRA5ejYQQbIqrqo+BzYyn2D0PU
TPvw3nFrcV9oxDJZaJmxSomrS5A1G2p2coYDhwUNBWronr1RnEwZdTfNvm9TLzmTVz+tCl0haBrT
7Dr4zJHmr2Jyx28h6ug1XlU4Wnn0FJd7PRlRkE1tD2GdLHPfAc1b1jxPzHkZCTz1JmJm0WUth5C0
3wK863FGTXjChxFBTYA8IhgSTtY/o0om51rOi4YdFQdvRtsDMd2aERgZrBfTQVQi3WG4TXdRS4xk
1HI6qFBN3gTzVi2yCEsqbJ9eTJAh4h/UWXjtN/o2qyJHYdujoIOcCj2yNv0NsVSMwu0G/P9E3y0b
U3mKvNfJjjhE2ekxTKi4phi5Zolk+wD8nZDTjTkIsaXpZVxhTx7j0fBuZZoV9irMMm0TYPTlEvQj
QZokyoCS00aW1qBnTDNV5JUoPz8t69w8eTggZ+fVCfGWIYtbD9PYbhRW+wjNF+RFg7g0i9C/sth3
VWHvl8NtZSTnQMQ9rIYJzqDVZyttLKez5es3w+C1J630JmQaIXBTCFdibFlGKYa7VLDgLsVqFRUX
vYv6o5dxm7ShudR1p9Y5OTbc4ulBn6JkLUyLdlyTPAVkdh8C0+8x8qFOFaF6srQe9SmnDPQBn5P1
0uGtteKyfZ4k8TNtgOO9dctyFVgTcMOgJCGqZv/URs5HNm3ngcCCLQcoc9u69s9l7Q/qCC50PRlP
AfrGPP5gQlc2rThO8z5RRIBROiP5a3mDlA+kZKRLxl3gU8Wn5TsItqFenz5TQtQ30EG9Jw7zJ6n0
H7rSymeS0cxzaNgElgOdm8uBujKAymkk72hax/an2Sfbj/msXrip57EOiX6wlgN1b7ABD4ixlg7I
MvpfPkfvcpgaMpqgwcUroC9WWMkPhW68+aphSDW3nrsOTj5ZSZD7Co23NvO282pZ2htOC1hwiwE1
awClT6i44riY29sQEfo8KjU6jbtcZRocgXFLG0vuoxK3tDs3RNPCCTd0ZuBQfzm17j6gaUF4O9af
kwEOO/Rlu4kH2umZo/KtP4FtCKMEkq0Hp3eemAUczhh/zmrMpQfPNdrbJVSJOm5vTRY3axhE9IIx
Bl5Ncjrt6bHmOP1rqmwKznh5aoxoaAeSadxOgsfu90snfikmxgSXaqrQjM61CHsFgz1vOix/YYrN
g+NTiyVxAa1ssKdf3zUo49ehFe6v+xm2XXiiDCXWqRv2Fsf/uUTd0eKHgDM1xnWpw2jJMD6CXGyl
EK3JMCidBqcxl3/Z08oEt2nTYQgrSGHLxLDl9sBjmIjscAScZNeK9x7dkOXWKkDCuhM7a8GDv568
RjvaCsW6h1hZOU2/k5x5QDuI70Pa7hKsfNdEJc8yV9XOzyNY0oNFiJMOri3WtGvRMs0lkujAXj6t
Qxt35yT+t48+X8qZAB4LBi2SiapCXrQSsEVfXagjblF9pQRMrhsgcBvYw0hQ2+l1LGbb7shujLYl
jNi0l659R/G/0kr7XRhDfQhQGOOh5dTX1oICyRPfYuU+qgmwd+QMOADo4xF4ux+TCYvgMoyWLNGp
RXhhZ4dqb2lddlyqLk6M011Tuu6WCvjTM4GlN2Vg7CIzyW9dMnGU5MC5fEfDa7JTTs4tn7+5+GOi
IV4ukp3pJJyMQqxmWWbVO0QC0W65LV6sp4f4MPUzrwQE7cEIGXOMgcofmphYW9wVZhQC64C+G3bt
JbLi2yBp4NfGPQeXBAqM4iDT4Uicmy7LPGHo55x1ujFrvQ/JK5zr2mpKwaBrA0V2XKOEwvmPX/qi
+mQ/yCS/hpZLRlpd7brS7I86inwqBn9NEM83Aczi6MYBIzoGY/HQQNOszH4DqbCjzJTAW+xKYl8K
3voqfqL9YhPRRSjsrzJPawMMFjh4Js89LwKcsDUQr07qHmA3Bzgf5DXknAqvk5HBmkpSSsXY3FdA
HCk46nmvq9JDrrpHsBbFtRPq3QH8MB+RHrM5qrIp4/IKbHnn6+06Z0u4LkfvyR/6lRsxxsalAo1X
IP0kDfUQeEMPe9o/L3sQhwp9nafZrq+gPZYGI1ItjOwlk2FXGlN90rBvEqP6XjbeAkCvZ5qo2kV9
wgioKKm8Z5FJ1wzRTvhNRQFqMpnxqy3JJsy9O8deV9h/mOLjLo5RN2TmczHQJcJODhnKVaBtUR0H
9vCDl6TbLh9e6+3wwBxqeVSSQRw5QwOvZaZIRBk/jhEqnc2R3DRGXf0qHPNT2RnY6JV5w2WCYZfa
syxafOY+Su7BoduB7OFzsG3Qz6W8BNinwjTOb5gzoWLy1aAC9wJchf0du5bhgd1c6kTDs0pycCIH
AnVyrGzTOHXA21DV6AhFDI+kBzSuPlX7ZvnoXtjO1ISGhx3T+bqJtQyPS6+9Zj2/ghnXa6hZCWYS
/UZ5Tuyiq9nHcZQXX0uKKzk710665ZEaoDOq8ljb9X2RVvy9KDi0WddBqscMgQ141L9JKLHbZUFd
tvaSmnTVTOqXIsAD0hvNWY+GeliGrF3RPpQ8X8HoubtlYQhsnPC2iYJ+OWsresWXKJWH5UAeO+q9
lzFSCtTPy19f9qSgpv7KejSwlo/PBthTt2Mi+7i0Pems/O+CpKbsvtcg2RhTTjHIPcM57fHq7EpO
zI5iyqGlBKZVZnperhtl665rNXu7/CjeLojJnUq2Rhdr24IEyTsl4iOYubMeO/LUF364z7zwR8LK
t+5V6DEbJkjaVJazWU66RccHDa32Q0EFpDlnXJerYEXmz1anoPEYkt3hCkTnkXG40HkTGGOaH9jU
3mktRgfNHc5wHtxLNBnVnUfuFaoYCG8yc45REVo4NwLvkocMnfPgMeDYupImxqCAOnNyHOtWgy2n
jM0O9MNgBQiOiPN6eFFVStUw7clgshE+kKa0XIFxlivChGIc/iJq9TK6KJPsItRIhsmCb7ZXyL1P
QVybONg4bAQ7juh0PQsDNHwSdIw+TXVyE/Ku4llOHsbjLaapga+9jfawgAAJiH48RQ16AJ3UqHPR
20QFOvFzPNb3kwijE/7r73jIk/u0AQmje+N3q2sMTlGBc83rCl+mDd1FY23quyheZ1Wtnv3ye+rQ
oZFoYM/IUhgqEO9xnMgNIYTSPBmUUtvUrh4Lt632Xpl226pX/Ubk2s4hggeie+t+QOMmnxB4C055
bVeZYQkuA8gCrvBj46ORSOzp3Yw4NXta4O01nTuhW5S25JEQ06slH1Xptg/BkO6Ebb5Fs5IpJIqI
xbVeKY6b+whm7WopdSglm0xsObpWv2qIQrP6c4zD/E4ZFEW/Sj1nYGReie8UYMWBmzEd2769akMG
GpxGwzMlmS6bDJhMEzxE0iUTBSLDBfBAuZciC04ufYqjLunD13N4VWtjqDJ2VRdceMYTMqPI03Rc
pEnoF5/xSZTPMeZOK62GRzGW1k03yCAKgvhsrn09PxVup9MBi8aXBKlGXcOIVUn4qJT72bkMRMIy
ontfPYeJaq594a00cqbPire4jK0NlT4u1NA/9LUXXdIw5RgWPzt6wcsfYu0KTBNVg8sA1gPFrhvj
X7ER3UPIB1xvIoFqzbfEPU/oFi6FZR0zp0YxFgDJsZsZBAAzflUDYreMbtxJ4Eqtlv3gvSJiHGEX
0/9NL7WQ9yai9RmR/6MAEW5EjQOlmyjHRzM6G/2ng4cZq8WAwVEf01079j9tfktui7zqpHqboHJW
gbAG0AiCbZqUE/iPRXjK4Zac4gobd6lPrxORMrwOPrT0u8ysw0Oaui8lh0h8NB3nfkkOTcprD5SM
hVSQeOoF+5i4CkUS221yao9ywNKfmzx8cAwYou0hpPZnpWZjuot1PNiCBkhaEu8ZZn67MU3/FtdM
km3OOrsS5PEqxJK6IaPDrDtrE8c1p92C1Ji4sZgZhrA6HEHvk0YIjK7OnmUe9aFSVnjSD56au5uV
7jJTzUArR817wR1buUnlbWHPa5u4qN49v9JpRUTPMm6mrTl0kjuVXnqxqkRQH1wiXTzko4xv/Kda
AwMo8O0FuGuGUnzNuIQx0NxjLHPvGM7/WL7sTa9fFZqrrYaR53GqzZM1ZfojupiN7nXW/fJV3NKs
JNwyipR/gWF4Gj0Aa1xUvcbUbHEA5UjTvRM0wsnezQvgmvgwaq1k0cSyMtV0nhsHTGVWZGtG8Dg8
LHO8iyP2u94nz0E9Z7FPdDIcIquHSz6w5QI3sDD/fprBh1Wrh5pdMpiPimGDM7ZJGQILrLt9LyHC
WFZHnlzT0uqcjlkFdr+ry4PhmK/UZl8aBCLo3VvR0DOwIdi1tcb61VBMRk6fbfUp3uIrxbXvJy+E
AbcrD7DBxm+Gkwc6HL6UrlZGQsfcjh/dvhYIKBl3tlKfT4OPmIUpcF2hAQMtr9CzyaHN8+Re77Fg
+TlZTdj+nKxbDX5jPhpGVNwpXYl9XIwcF3pBYoIYwnPLUwg0oVkT9nWTqinBrKAtGZvqkDoM4drh
aiWRdtLrHDM27rQYM/c2Hr96SPobC+kxXu1o29T6VxcHb6Ww3iwWmiSdQPkpMpKsCTKL4bJMtwP4
1/6Qk0y10kWMzpNopVXS6cfUxATptskWFXF9wAATsDrq3mny4hepZyWZbjtqZFz+BDxRfzWES5B3
xFkNHRUHhjRG+TR97w0LxY1AJu2WLPQuFlWMuOFwJqf44jm7XsduKNF8rdy0ovCdngY/uE2+Crf0
AndZdWx9knLQf7/CO/DR93suZDq8N0EO6FQwstG894jfEQiLR+lRugzG8KcO0fjcVJqB3Md86qXx
Q8J7AvqT8j284qdJAhZecWzho2ceMkue6ip+jRV4p1QVr6YIvvwYu0FA+skaneF4j/xf24W5dm10
z9vVUDUJF6Ltzyc6DQNgilgU/FXbuu8dj7Gp79d3AI4CZsWXIjR+eOEnktLkjMnXIUb5xjjV3ZdY
ye58SY8g0Nvj0Rnj+kQSx2kiZ+DeC6qPFqzowS7IEE+gQJW9d48dStFgxFtmT+naM7D0ofL9lH7r
X0hLeNOeRY2LEBBjT/Qi89LEgwyRpdwqxnfFvdTVJZiUvvPGamu6OWMk+X0YkYUXxU/b7rV9G9Hx
1mmEkWJ3rWnSYphqMCLT6SLnhflGBQ5mzPAyT4cxtZtvuo/GsA6r55TYwz2uU6IUdLIF25Jnocyn
Q48Zf0ssM+5nHAVOOEeg2dei9N0T9X314IiBnmtIANIk83bTYZpbx7lh3drIdk5YAe/D+SsA09ZN
UKGcGpuSkLNuX3/0Znt08WSsRO4rzups76btrtmnWuS9rg8IojK2niQU0iBlTteCNQg25noxPDE1
8t/8turZcztGepX/l9LY4Goyq2TYvtCiPjQgmQ+JjZ8r7UzxWuuJJIBxDjROK+2hrOodr7V1ZLN9
cHuV7vsstBBmV+Fzp5QCSOleWudnKTj0lXHn3AziSjCA9vWlD7zd8keJjsjbxRm8IoPVWg2s+WtP
qzcwq6KTmE7o929aNhi3gQsJzqSEz5SBVQsFjCLAV0j6WYMtxHRnCSj3qYQjnabaPlaCEC5UindF
kCpWzax9gl+crhzfk/ukr4u1hsAIzAlLnc+/7tzZ0mquNU6MFwF7ce4CfYvHNNmV/pvyjWoDegHD
oEbkyai/OpP53UIodolrrkpeR+oEAye/QyJSHLAyR9dWb/R9UYoX9unu6BpkbDXOdJ7amQNWT9wu
ep+fQeXE7NX4STNl7ofCeks8czpVW0805nH5R6oN4QHN4Rp5X03EpAtGLKrUxXV7ZyeL7l13eiZV
gK0LQgOWf4+R/24ygs3vQqSdZ9kSJyDIE9w4lMknpyoI1hultm4ggcnUHE494s0g7SV1YxKsm4rn
KAE0hc/4IOuW9d/BtgmBW12s+Ud3JLpHiuYTTFmHrm11MINMO4iz6JA5e8zjGHOlzqGjByc7z3vK
7qOJZmJk6bjMRXLRm6LaWENkEk//mGvQYSdnhzGr07IXDV9LHkcPYBLMtXSqQ9PXj8Z9aDqEPuZ0
C5iMc4bLH0C9vHU1rnM/CN8rUlXXVUywYpoQNZPwC8MlTSR1ZjGjWcLk2ZUaFmj/2xj7Aa0pb2VC
FNi0p0QG+jpMyaOe2uTeS2y0AwGdf7OBtw22advRUF7rk3WtBOoR4QA7gnDTn5oMT3U/sBqN5HfP
Y8VoA+rrDg4xVXpmPjpZ+SFpt9ODYnQjsZ4PpnXvxFBzfWzEHtgS3NKoAhMTgRD+XCZTHTE84kOE
qbElI5uMIM1DVtLw6WwfcNPsiQJFMaDBGbQvv5o+JOI9BwXRJm9nESlC1VyF41bOERP0EyPwIHT+
OmF9a60wODL1eJJ6d4stq937rXV2s8y/w7/m7/Su/R4PIbzAiX1sDsnk/LoZiNTZBA4aycr2Pmm0
vQi9pHOUFBRIiK4YTpprneH6kz6kt9AVw6pSoIli9zWqeA66R5qRPtIB/7kfIm3TFRXHKtF8cweH
3Amr+RKwjp24+aGnpJK2jA1dra1XTH7fBk9+0xv/EVtZtwo0fQuaa4Mof+22djZvh+w+EIG8pMe7
nJaoWo2EOWG9KhXbhJaXdwzOmOU3cO/sGBZ53uAX5F9kRG3o6TMsP/dvXt83K82MDmD9DgKmOKJf
r960nIpJlugOjdOte5p+Sr2Juv+uaKSsCjk+FnHNGc80tli38btybguLvRkEHwQUoVVJvJciip6R
8D2mRfhACPt7Vtq4ii37Z2KlXy51seM8WOTUEiwktZfCLU9kwDFecx3aKfq6JTE1SiQEeuK1wLsD
rW8hr/JxwoAOxCTfRZ6CFknosYjkPkLzPPVNfDJkmfBQFmsIdgANMu1TN2JzHTnuOe6Tb7DgU0Qr
jGG4bjKPPrQseQvt9FFSxCHkGFvIbLK/y7Fh7VReNDQDSB3TTPeo+XQFFWP3u3oGmjXl+OWNRDwl
d2Ga3ApfPmVu91XFzheo9GoFK/AkggydZAzGYETkSEnD8hdMDxUxc4/Ig8Vet2eXz4STZJW7kHi7
fmwOCBn6R849xi0kISjC3gWaSejBbmgoGwY36x+XvxLG5g+0nB1uHf7IB9ZB1Ep0Wr778keI5gEp
EU+6mZYfEen+ObM0cVn+qywyNlrD+PbrJ9g5bOGilWL76+sWGqmbKdIPlu8uSU2oAORCLuLTLX+W
D3MlrSX9fvkzgiWDR+Wt44igwmGELRZYvNipQfOgbW/kB8AXV1+VBSDBtqBxdyxEAwU7C/GPlvcu
gwBbeOVXsJYzziLwkp9yIjAwwAQ4Y1V0Q55Enh9GlCtN/266+iciyF0VI7pBZPAxRcFDTvb8Oik5
/DncdZKPyfPW4req0c6VRQeXDDP08BHNrGQGJef9yquLvxKtestCW1trTZKtuim9d0PkN6bl7UtX
wXMIhm8epOcNC6Tbz0EGZEycvKtHH3L0JlK/pHtzB3u45iYEkIqq1TCNCxiJEC74ox9D+CTvdIsX
b+JavKorBKSAG+9+iezmEGDI0cmHPwdeK/YLtI7CP6GrMRx6Fb6bUIl1aAdsgPCcXwSzYYtRYgue
lAg8sBIy2Dva8G2K63YXPVkjihQNY2ADQY16ydW2KLCrdWYwTFanyhvgxJbHaOreKjcx8d06N5tB
7nrs8InmOrBI092GBapNkvFYY+K0vgOo91dK2Jcf1ygv7zSFOiIMAXjIghgHtJznNGpcYu0+ixD2
XJBwUmoI5YaIKHaaB3FHed2BkUe2a+18TvSlW6mjvLYoEkFUmz/1DDVAjfxtVbfZU5UAWp1iqABA
lQCoj5AWHZ3sKSu6UOPveyFvfVRk+6ImupMbwcCh+QgJW2CA1l6mIrgpATixzlDdeIZ5JM94neeg
V/yS7ViVrLXWDIvIRpsuRQrUWY4PtpUc7IpRbEBZkzQtkUp8P4WChb4gEwajvdkwvAgOL6jqe3OT
iAgPmD7hGtHwWBRZOm9rHLO64hMxXLy2BzfelC5Cq9HTiEsI2Gst6IF+oH3ruuAz1iptEwICxBPE
cVyH8FAWDdGGkhNPEmSPbEIbTWs9dERRc1dbtn+Es0mdKx90jNIsYtxtFOfHoMiGTV9X4EDyezZ2
7yltLAKxXIo/3DErZmYdNbz5qHUJu3BswgFlsGe3Omx5AH9NOjw7zgSq0bc6Kn4wXiCUK86P9WrA
FtHZD4NWvPslPovmTNmrQwp03FXiNS+6lPqaFl5XZT90rZs2QWTs6hyZXyNhuGraWtV2sS6jeNX5
NBywQfarwPce+hhUCw3WNaYV1IrTM3A3ZuAOZUoryUwlc8XM6OiH7Vhu/oe7M+mOk1m39C/iFBH0
kxpkn+qs3pYnLLmj7yFofv19kO+qskiXcvkO6wx8PlmySCAIIt5372fnAgz9zEFamSkCQUtu00jb
e/l4YeiTDmi+fZm4yFXCW4UcQowkAyOXdwa+bUyP8SB1Fi2UvNLB3MpwcJBcAEvtAP5M/VDdqXB4
8RXQp65qr0kVAf0CcnSb9ZPDKn3aZlHrUniifTfN6g0IJNvQGM0j1pzLUicnUJWJtc4rp/1Wds4q
+TL5c8Bo5/3yvKumApuZS37chFG0qjVCbCaPwt4Q/AAXUZfWkSo14j/LadjAzN3zyH/WsPZzL7Sj
FxIPLOv+JtY6KNOVSeEOqGeUIvjVDYtXpE7EYYtGvKL81CQoS0h5u43G9NUlhWGNuwjIEOMFrCDb
cXj05jpmXX8wDaPeZHPqahGlX6qKHjHmQWQE+R16b7bOGe9caQ1Pqu4O2Gp+SQPkqsrYNdQ91Qlk
FURaZnX2QgDkszC0nzi1pBWEfKLqJ2i6Mbkzgxg2V0ZtECL0HXiCVxE76D6cut/4TsvSpyciVcn6
UOLHZ+/pEP6X8kjobXaVAxoUCfA/rXYgn2cT5e5A+zY0l6NFq9bK2v6F6Fo9HUiE3Jaupl3Q5yWx
boJBmzY/saZhh4ZPqJVpfRmYtrixAu9m0M384u0rxTGPGHRZx7JmBH8KGnSCuJUPe6ZYBJ3UTLaR
lvwkrvjG7dr2CE0kpA9kj1uAeI9kMturQC/yfc9ScbSyoyx67yhTFy5yp7NkS4utU9OJodoZHLp5
fkwjeRlH0UPoyps21Y/FBA6xiqRBcwsSmKFecaTClJXDXQterGmiW4LOp5X0cg+K/HOG9JYtGfmP
AIsRSOOnZaPF20j46SFm47jiCaOKFMFyCrL+Mg3ogNSQIFeDbO7zFKtXzGsADvJTZKC1z/z+Fr/Y
tK2DfZ6xNaSgAS0t4fda7PXnGOcX30UpW5WvPQsVMmho0gnBM635LxqyHzE3n7VxlxW/YokImFmO
6MvgsxFqlPEq6of9Q00LYYgBoCrMb7vEGB9ZJG+7SMdaVdYN7D0pDprgDYOGvdwWrUbLOksHQEXT
nJqxcZvQfyDgzX9ojfm1MQ0jHq3Wfwhgre5nI/PGmb9EdpfcxvDmdaqXK6Ij8v0wD6FcT9Wl0bkp
7UZpX43wTIURNA9vfwD1+EH+QnAlJ53Y324wDiSVF+u3b0qnaR7qNNjQArZv334ibDS11VVOC3H+
HYFWq1vT9TdvX03zX9k+DUq8YNrh7e/SqCFBANj16u23vf1da/XsKlRy/ftfDZ69ty1Ut29fvv0h
xVOg6+n9f/8A3q2wc+cGq02os5kXl4Fuv7YUSh495BGoMmp379eT80jixxc51tn3+QcKwNyPohHE
biEgOP8DpKL+8Ru8zHuFwlo9Ss3N/noIFDymPpV/+wGSpX9/hrcP+Zff8P4H/u+HJFKi37YDfCKm
l/JTSDpdMbgVmyvSZFN0SUhHZf3sNso94nUQNAr4LvcGyYJtJqQAlPWzKmdZqxv7u7fvEhaSbXiQ
w2PeA7yN3T6l1ZceQ7MmF7LrbkwVEYlru1RH7LH5VYh8J9k9a04rfxYhv4r4MVz46PBrmw4dpSay
fxOKLhRFD8GYdT9EHz9ZsV29JoZFP6+w2y92jl6JuCXx1FkEA7oIcx5K5DmbzNT028r04x3SsfZm
sBiatsJ0ZuhOiTVRqac2FMGl6ihDpJqjngSq06scY9rq7bseiulrXonYW+cfpipb3pCz9OLVkXqq
/Ul9smr97u0rHSL37RBFRBK39A9qfY7+Mocb4ATDTeLQ+EE7gTPQtFNYCfNfvv0BMuoqy7oXwebg
mSk1zMMXyym9Y2ajw66Sunqxh7mp0Rf1LTVm85be/o+3v+dktQ2+u+kIC7R6kZ91lJAvOuvCY1vV
AAdSr/z9j8U41bdDwSK0y5x4M4QbJJTePWfdbztd9DdlO2QH1/cpL3izcC6XT4kaLyVKkwaUnza1
CI+bXHG46EuWTikIPAKaYwe11rwN8SUrqyBKt6lichytPruMfzYzwdUdQvWYF8lOWgAhyrRILxDI
bNUbLxlNr0ciZ16MI5selLKxtZE2STppgeQJBRwMyK74HEjSlTqfYHkbr6hw6Fz5bmDsg7p8mQL/
t4Xhf72DbzTvsxEXX/7v/y/zFMXsu/p/A52O+Y/o9c/8xLef/81z8pz/GJ4jTN3CjjIbUrDV/OY5
2e5/BPJ7yC2WQTGHzvT/4TkZ1py6yD/g56VNAjBem//mOdn/wUqPld+xWB/gdDGtf+E5LS0npo7P
08RT6OoS+Bcs/vdemQFToVNnboEqOQq++Uml7cXEspgFSgeMWEm+Awoe/7SpyAeiGpRZOWFDf1yu
29/+pT8ZQvPl/NPW9PYxEJgLYiSB7BjOgsckJY9dJ9Ej4h67sCGk9gzgjKIIFwdFd/k9H7vXXjX3
VWoBUJjzoE20tTElkH/8JAjyqG7j7tJnh5drLVywDZ+u6sr5balSQmgV5RhZVRq6AGKha1YwZLnB
3evHmESMArQfmuJwPcIxRPAHdNWmXnPG0DTjIf7wfJmLj2TPfqc/fNNjFDJT4HjZjiJoDjrkfCr/
ARXJwKBZdeb8Fx4kDsbhsAAz9EA5MTzeHwzvl0Hrtmj3nj5e6V377HrFtSjEDwRhZX6kk433a5pY
p0fxmfNc2OoWh4Zj9P7QXSda1cPDhyZgkRBHAUqx/kJPTuwOpMvaelaZh6PUis7c9IWP9e3A0NEA
WOGs0xmB7w8cCC+Iw6CY9uQ93YCx+QVheCQVNHvN9cH5nxzMwGLturORb+a7/Xk38YBTPsWnuJ96
t37IKo2OWAIxSWlBeVvbQpwxK5484vMdndFVwrR0xHPLET1WNNapgBZ7FcS3WTr7upDFwJWn4YKI
x9Z3pobTyQtB7Cb+GeP2wrb8dmn/OPhy7ELOBdkphLPtSog1O1IxdI9SYdg+fzxu56v2/hkxbUfQ
PNdx3uGIXVzVEM1wlVlWg9XE3Jo+yUWZpInReGwvZFF+HWKC0ZQX+2eel+WzabkC87OBM126pg1V
5P3dbIp0aK1GlXviB8p9maP5EE6DImoc1OHjU/zboUzpSsGTge3aWBwqyDzyEEx6knRgOrrGCRYe
wzH91diF08XHx1o+ivNpYdwG5mUxFVhvFss/phz8743e+ULbVLpJ3UfH5TTus7DesWdAmtGvKRUQ
aKGfQfgs7+J8WMvlHHHWWw6LrvdX08wsadYp4aWEqvevPQTnvcXPXzhg43ZpSUfT7izvgETonKl/
OU5/H9lzeEI8Aw/m4j04AR1w07Et99jjQPQT2aA5zuePL+pymuEYQncd8Gj4tR0svO/PLqdAAZIY
z4eWF+Yu8LrOuBADJWWChpPAnhHcwb+PGcEsY+EWnt+xJ8/+iPHMpAqz5507HHQ1n1cdYaceCfX8
+OycxRM4n50UFsOGRxAi4GISxbRkljiDyZLRxWbITPK+vww02TJJQFxy9/HB/vIssKRipiZmmnq6
uThYRBStW5HetaczElfXBCRO6XXcVHn9IynG/8GTJ5jJ5pWaqc/25/c3DrMhZa2YdPOuQZepyV99
RREYS/uZAfK3s7LmMO0ZqOjq7uKsPDtsg4ziMAMEX6yrvpnm7RBq6swb6C9j3XDBQQCRAPfBuu/9
6aDTzKXdFc2+yMajyS6g7eW5V+rpMUAlzowXiz+ENBbHqEfa0A7WhU2joiQ9euRiZVTcvPTcBHz6
UGHWYbKaiU66K5azosXADimQ5HvLuMd1gaWYcpn4Cl7gzFU7vTmOw+qUgyDxpsGxOCPFWsjpFboA
5JmI/r4E1o9k/PnxsD59hohFn232LO7pMy7nv6g1c6MFo4oKElpYMnriscSecuVrZbJP9FReTo2T
nTmxvxwUmAl+/hlrOc+D74dDEomU1aRtbsMOp42ebqS80Svk6bcx696PT/D0ItKOYjnCAU1b5768
PxZeVwo/RKBt85Hkb9HkX62AinKnl98/PtDfTop7xJLOsKEkiMXdyik2p3aOAi/sMO1VE8laUQMu
K7qYazc+foXtxwc8eXV5rsH/pGtDWGOvt5jcHVy5ROuk6MS64c6w2INTxs8DQuok9tsqPbTQYT4+
5MkzxoRuQwp2GCn8p7HgHDjQedu6Y+9Gd1grr4KKEvrGyZCI/utbhC6JxVsLrp4hpCUW50ZCTzjp
o11vU3In965EVGFYRnXEf9acOac38u6fCzk2HrB14Ncz1zIWPfl+hCCfU1XnB+ZOtVn/LbaaugRk
OtBhKyHEU84ZB2+67tGcfia7VUdOm9oet3RUWJQM+FJ3Hu2DmyCPrAcoBuX3tPFCUuACQiyqWIPd
ltDRxm82zWUn8OYBvdZ/vS/vT8F4fwo1a9FcdVOxl5lB7VhLv7cmHLGPD3KyrH+7UA67FlgTku3q
4kK1Enl3iHqTVo+4GWS1G5BRd6QCZ/WwZmO8NgZwq721z6z+zOrw7zeJ3rHFtMHbfvkYo+PJmNUL
czMlPMaoOelwxsKgql3FT0Q8DBu9K8iGygGpQUnXL/LYafetaO8tG/zCRE9jVdLUquhyEUOzyT0/
wEJZhyvoyi9ZqvtnPvHJvAMgRzdZKDhsRlgRzd//Yz1LanSDUTao915ozB3/YGWjkes78+rju/LX
4zCxUctgNrWXZJhIa9y8trNiX6XiVvOIHlT0I2wnfvjn47AH4CU+79alXGJ2fDOZTCsdyn0XZyA1
5BeEPhcVKL+PD3M6w1Cy0lHIwbgB8aQvLpsXxgXBsnVKM5Y2N9KfI5jh9MxIPp05PbYzrPYlLz4Y
mYuDhBrJgR61Ugw+hnORSVgLrU86eu2E5d406v4z+ZSz7QZbxcent7xbtk42iA0uXdqQvPiv96PC
J0eHjmlq7foQSciPxhB+gGjFSRosGcIMrj8+3PJq2uY8qVnMnwaEJMNavJNMp5OK4m+/T5Lqoq/k
kd7q7uNDnDyZXD9erDbiZXb6jIvFC7YHLlq2KmwYGEawc4oy3iRBhNfUCgRoSc/SrxM4VWhI8vaJ
uPr0sZ+6eK+EO12wACaJF0/DpjcLtSfNAvX+SKyEqknCUaox57gmGtcWCSQff+7TS2PzaPLeNOcn
lMLI+zuhea2Wg2Jo9lr8JGy4N98+/v0nd5q9Ocwmw9Qdk23KcrKMMPERvBeme02VPQ2+LiVu2TfW
Xh1G/7g14UQo/86VCAovFNIWy6mobM3eMWMEL0R3hWUOxaHYpvlw5iVzekZsVHnr80ZmEqaA+/6K
ub0QceV4zTZqiaNIx31LLJmJz+jjC7dcXnM2jAlhW4xYhydkcZip5ZOPGhvIMusfEWlcCOJp8s5/
7cAcf3yoJTuMJ59LBjyMwphnsPhdvNEUnfLSz/t+y5sFhytuOgq9YqR1XdoHwCY07o2vJT7eTFWE
otPe7IrrCDQ0RM6xPlr5F5l3BOW8RrOsyWeQE4aTNR26xadUVddendxLLOVpT2alD00E6GUWu6vO
2NpWsP34bE4u3NvJUJyYOWjzHXp/fwRg5NqskIGHcbCfJtdDDiyuNMSOmEPbM1PocrU7s7FdCzLi
vBSEerc4GHWLUJhRYO+GeuvH6X0yhbNJ5iqhgFpV+o+PT03MC8s/12hvh3M8btVc9nKXW6GgNcHB
ej2zc1ObG7cOQTMAjwSgMpfCe/xQEpruQ6fpDpyBPqUHSRAt7AoySj/+KCfzxnzi7MtZ4FPHoA73
/iojfdeqIGAa9cJ0eu6tur924u5ce+L08sLhxS4xl2wJi1huy3Dm9K0t6nyvx6Sy43Pw1wi/Q0jn
tb3D9p9tek/qZwbQyQNusa4yZ2YyXD/u7uLUNBWblSYZpngKnZ2tLJ3ijRWkUXSV0GOWu4+v5Onh
uI6cJtkeFn2nZcWvd9tIn3MG93nJywNnTWPL17lY9fFh3qIA3o8djjNPJmwoKEgvh6rjpWbl0Ofd
JSo3DqON3xQ01wiqwDa2ZuioCuGt6I9l4GiXSKiK58knSYmr5D63WkIiUluX+laj7bI1pInR3tej
z7xUqjMXZH5mTj6owRRLQsi8UFjM40bMZnmU4YTbgJwQyMyTtU6Vnj94XhTf20WWJ2fmWnFyD5CK
Q8eFsEcFklLDYgLUJgfzg2qcXYeVhYhN3eh+elGNJcCIyoz1gkYxjKSjyvhSpZS8Vk2emsSpWSBx
LspEI1/B6824XOPqdr4PiL4QV9YCo9jHN/Evn5MtmmS40H5j7bYYmkEJrXiKUZyPvXWXxyaAF7K4
AFicZdKezDT222aQlQFNT9iv8yf5Y91uRI3tB0WlbXCEuesRCBFC315vdkVV2PtRaejSpji/J5NZ
XSjQfp/J++yJAMPCpZ8565NZYPFZFpOs34VJq1VU+QtVvlbCT1ZuVu2BihAur8TDODhnNhMnBwS3
OO+2CfRhVmf58v7ktcHrRRvDZ++x/qF5Eq/E2H7yrH7fJP4jiSjJmdn0ZMjPB6T2ZBt0hE8XjyEp
thMSx5Ly8MECnRja9d7FN+T46ZlTO33Xv6EkGerziD9tudUFcI+McPntkAZt1W4HZKxlj4RhTMxb
I3cqDEZR3/v6Wu+Io8vQDJuDduCyYy9ZDRSY+HhO2ppb32nc+qZyIsfc1ZnX2/cdZZh21+qQnaEi
sfJfQy7p+gc4fg1Ri5qI2m+Rplvhs0FoZPxD76uinwPTnIJ69Yg1wrmLMQpqBz0r0oDoQCWb8keT
eqO5axKMUOR2KSGnEo5LokAQfvx4nd4GR6eUxLoLuzoQ28V9z61+1GJQTNuw0D6ZqfastcF2QCiK
H/nMfTh5f7KH5wnzHDiZ7POWyztoZYiYkbNt6H56a11l6lhaOF/++YQs3Z4rtMxPTP7zp/jjKR6n
0QFTYKKHJiEQUNeqRGukRnSUYXfm2p1MTfMJMXhd1o8CGpHx/lDYqlph5QrVgmb3W2zP5Q+3Kqet
Rpb8j4/P6tyhFmcVdkSyjVPobIbKPeiTe4d4EZJhbsVnzul0PLgMAjao9GocVyznAbdv0KZJ1W2r
2sAGM+zUFFx4w1OnzhWVTmccF8Y0sw2yEnpgy4k91fTU67E97pVNCQc42DqYAtKV8w5rj+7NyGvz
+PFVfKvEvnvPznUFuprs/DhFukeLO2a3JRszF5lHHw8HAr3TmzDyZb5ym2K4turJPcCh8g9+0Rgo
Dxr0sqJtrrWpsRFaGr5/aZWlCYAT/s+/Lqv5aJRz59UQm1P6yu8/Wop8Pxlaegu2yEQGztn1bB8i
ZBmOe0tg19qZkZ5kO7RZkXfmyTwdXR51KtoN1EKpFSzXYxbKrdLOKrr2KJnzDXyE4CZtrOirqwKY
iB/fhNMRNvOjORyreTZfJwfDg65HjqDHoFlkoJeeGrUrNZjGdGVmzXhTlh2n/PExT8cax6QROj+t
sG6XXSgtDXUV4lvDYXidROSqJf3KUhFa2xDfSHzmDE/KpZTIiR6Yp7q5DsD5vL+XgRUbYVZ56CSN
GdcNaB6nlBt/Yp2X7T03zz9NIhj2bpYbFyD8tAvNJITgzJM8D5jFWJ9f5S49ib/1t+ORePUmRlNl
ZoT5reu6xRaChZln+uOLu+zfz2dL2w1Z19y4tJayC/CMvOYSvd+W0ONq177Q82iXYzVGab0Zip9K
L4loqs+07/82jByeFHouPDXWssDlxSi9XbDP+wwTKNzbac4Q7qBRBuzSPzVU+s5U1P4yhnibUKIg
eojC7nIMBXmi1zijaG9jTE2mQ2HpxUXW9aCebNe/6obvH1/W5QkShCJm3joKjLnrvHwz40HFdtXA
0YRk/hSKjgp3/BKkci+n9PDxoZbPP4difU+JF+gussHloQr0zMUUx/Y29UkWZuItrWk9VWCY1mVn
kK/48eGWVxLhg05eADk9b4XQ5W5H4Skiwdxot2WQdA/xJGEj9KAiU6Ox8xWG4zq5LEynPNdVfUsH
/PORmA88l5g9okHoPi47+UMEE6YeCalJu/AqGo9N8lCC19c1bzvhR8hg1g3qVmYP9iS2Zv8T5g8c
/fEoy1uJSkxr7iQK5Hr8HEJyatII6wy7oAKqGenPUSyuobIfIiqZMRiRsYM6FIS7NBDYB4ixTiky
uf2eh35njGcKgaeDBRgD61vWPIwXlljvZ5ym9oGUB1a2T/3XlgiADpG+Dbqu8/61PsFycW7/sXO0
523Z8ubZY9DWKf3pvQtf3Yan1fk/K4g3Jh6dLKq3Hw+V+XO/v2NU6ExEkvNKTvK0vz+vqE2Sumui
bu8GwCJ7NDrlMEEKzm/lED1l5XjrGNWZ4bmcODlDpm92QmRYIYxY7owp47uMS6ve91byhM3iGYxz
cu4VcXKQObGAVhpbfvS4lF7enxi+TssPG3/cO4P+OJVVsjejPsQiT/IxvcI7FkYOxUL3ymuDX5UC
VlJqGJLKFv8/wcgJNh1xJsfi3EdaXGvXnFyzI8tux0WZboYSI5FR09X++I6ezDW8bAya5Rb1B1Ya
y5oMtr+uz/BBb73w3otfTPdJpWdmzpOaIZXJP4+xHKOeHOy64a2xMcchw4PFtuMmxw3x2R2bEtrK
iLjLsoLgK06FxlzDJoWf7dp9KGflvP3y8RmfTHfUSedF56yJpE8uFrd6tBCT2Z0XbCuvp20K+NGu
yIXWbCybvfFa+El+rbq6kmdm9ZP7uTiu8X6I0V/CVyhFva91pMOOM900bX7mpXgy7yyOMX+GP3Zb
9GoUsBW/2w8yTh/gSupUSxBzt0FVfBuxbJ5Zwf/9Ws5BC/S2gAwtxmhtQ/63NKqGhCUc/dkiZJeg
szAVFlSojNt/vXPOrOmYXxWOxWZl/jR/nF1JlUk5OML23uzgVMjAVyjXb7HXXwV6fttU2pmRe/pw
vD/gYhpPE72ApV5DJsnSm9EyHqws/p4405ln8PQqEsZL6YUwF5r6xnJWDUQRYwUpHHKT3eueaEoI
rqyCSzv5rIKq38A6PTO3nI4TNIgmUkvqvbPIczFOct8cU5Ot4JbiW2HsgtEQw9qUoFdQlJIwmboq
Oyfv+MtZzpYH1AroING4LcbKIMFVgogq9zBHYcNpwICOQfhTuukOvN/646HylxOkYsjOks4Vs/ly
NyuLQRZA3eq9cCZi/G4FupVGz9eIPc8c6S9jhIUa49+hrm3h9ng/KGUgan65Ve7jyT16TndPCecp
EdaZsX/y5kUyR6d6XlLQkrOXLyhYPGYVxXTFWfI/Ono7QBSAwhG3LRlxohwuOhjJ+65UTx9fyJPT
o/5KRxPlxNwbEMuR4gRZnsep2e2xNT9Mhns9NsNPR1lf//EwKIfwx8yaeORDJ4dhrBZNMPWw62Ic
sessNSx1443tIEIYWm6ozjwAJ6flkmLDEo1TQvh/0jzq/LSW/ZQX+77SW+3aS8ck2HV21cIZydEA
/vzX00MdZpG5i6SabfZyDROVpdZkRIRs0+ZLoP3y67voXDHl5IwoGM65x1xFhA3YoN+Pw8CJK6Md
Osahe7Scr277JXb/sS7BdWKfNQ9Exh+XbjEdCmjHzjiwx2vNn6FzHZbP+nCu7rLcvb4dg7nwd09T
X9YLM2VF5ogSnOKzOlRBuRnutPJGN462alYp8ATqUWee4N9V1T+XtdRaUKvS4nM5LYmI7/21c60i
MBVk0C0Xt2nA9lSJcEpE7tKmDV3iFJ/2bmRP8Y2nqAofqzSHzNZgYocB5GmGcpx1FPfoI1w7HCp7
21mJIOLUCnUd2JKwfeemNrM4lccqJjUUm73bqhSEfdhm3qXIFBz1yID2ITeYCrqSVB7My6+E8cXT
Vy8oavdrbvY4lwesSR4ge9UNDzGk8LRYSWX2IgJCIWwSHjx8QdacbJgqYHoKLBQ6PafOnaTk/9DR
/mgDAS+V8hn5w1/zUuUQjSDujtNLZOFz1LZ64fVACSHuedr3WnNNYK6dNqR8XvqrQ/LTTgo7I2ci
0TTTRpTXSFDfpmXkGeqzrpPNXReVtX+dtZPX3asmneo1BIa+TtcD6XVw2fQ272A05VnaAlUSIIHZ
rphei0d/38tSwSDoCsD490MFIPKiAt2QYqUVRtxrO7xCEuqe2UfQxbYFsnq9WxsERYt6R1qCDMqZ
u5TLC280jDG6ouHAx1kbHfJBglRyP5g8EjewtdEh96FiAdr3h65rrxqdtIJgnadwqQfiJdypvPTT
7lMckMRZi6KG7j6EVvuiSt0rFfEnQZHejgY9+INvVkpspgKFyw9EPl5+XXE9PQIsmtHMV23kFTUW
dJXmrUuPXOb9BHrBR9+OFxw23DYuZR/e5CkafbGpZlr/F9vXLKJlOtg/I6AR4COlFC52dlXEuPFY
MoS/7HI02x3oL5Hcq4GUzX2auZ131OIEEEbh6DhA137iV682EMDkIqvpL+x7gyDkfZnqkbgTiVt7
D5ZC6vMzDozAAzyZNX36bfRqzWxX3ugU/tGHZDddiLLPx8+VXXkjDwvdWnIDgBrM4h1rSL5lqDQH
F9FGEvn3TpT7/rUcs7zdgMCcGKuOyHw0udoI2DKjtzduWk+4JO3FQ9weuskNDz16oL0WeVrwzW4D
fXyhFGyE7opCaZq8enlhm3iLIW5cDYQick3GqvD9XzSB+/QA+m0YDjlExe7QF1kmPqdWU7rfYzPH
tbfSjNb2r0Q+yf4YtYRJuGK6SdDJmztgV522FY0PztmXQaIeSj+J+ht/jG3/Uom8BxBboDn+mtU0
HLmF/VR3wHk0OwLCnVM1/dR7ugLy3ffV8AVCJvZwAW/B7jdEC7YuobMAmT7VeVfHdzU0P3+Leyjs
rkngotq6dmpIpN487ht52URCn55KvSxjsBOdmAhQA5fxORTNHfSLySIJwCwdSrTmUwOJdVqFo4j1
grzUXpvHS9uSJkpFLtC2iT+J6KKzB1/fYZLutAvmoCTdSXps3XVYhEDKiPfSunjtOWDkiP9M5Tes
zsxiqza2DXrLhOGk8aExVek+VnHnulRirM5gmmB3N6QCCDX6q1UXVU9c8PK7haV9omqus+N7GjMs
P7izOi2+BXDX+whVM19l/S4d7dL/UmQBwLhV6QbKu/JQFoNQDWItxE+uPNWjCJIR+9RL144LiIk2
MNnDYIaBe4WNO2fSZU8/EXHixsZVOeXZcQihijx3qi0wWHPXRtYVGXjlb3IwHP9C6w3Zbdo810gS
E5oBkHMkLHGTRR7RkBlp7A7RUpEfz8b3vo2i79kkvOgmNpQqjmVaTcNt2bl4XlbFHJJG8nkp5BNe
Kdd4HEKG602O/yGZASwyvdFUnapoRUhDS/kngKAZXje16u0vUV521VUwVbAojEE5LYGC7jACE7Ww
fG9ThlP7I23JiulXJFzUQ7Uq+kmraYjwIkQX7USSsTea7Lqm0I2n15IAqZeO0qT6piTWQLVG6Beb
q7RzYc+ENFxT8D/Cb9ZtpdRdC8uFmCmDIXXlwKNzyeuyk/RXN8ZJcCdqV5MH2meSgkvR0Ex8HPNI
F4cGLUS0CdwsMX7EtmyCp2KiyddA/2BQ/ArDcNB+8SsIXVjVDSBzuDv2NL5qNdCvi6Ts7PQeDZ4v
bmwyfvWjJadAvbZG1OlfycBTlB1FVPsubKHYcnG4j2XbEfbaaATnXauc1yJvEigGRPW2wdDcB7pZ
Bl8z0o9IGM+JpTebrTNGJgxdmUF62cLuTbPj7FaZvmu5UMEvAN5l9eJ0tRfsa03OHaQS7mnxOao8
3b0w3Q472ioG+U1OCOKZbDjEBuzvGdXlp+GXNkQGP0Fn8AhHoavJrbqtklE3v+kDAPiHVOWwHIyW
yRpLczx1zgWFXCBWhO71fbOuDbPr6C/z0uOFUAaS7GeqU0FTHMYpQn4F1qoQ3TU/Tb/Cttqh2SZU
WqxvYRn7xi4GVT386In+QaKSBxTOynXYmpF1R+h6O944fuTmWEtdt9SeY/jzCnpx6borrUWhfllD
gio2LsXz5jKIgq8eKt8nKr1JuMkDqdWbCW51h27OLKweGmVoq3oXx/Fo71rS49KvVUH8Q3IBtt4C
XxZTpGtYRxQOJIMEZ/tUXLpaJEuATtSxuLiit8OeETL5UwCOPRjlflJuPb7klGjQjxkJnOGtzcIG
OnOh7BHCEqAq8gJXTdcNAiJ17DUOD3vjl/paswaSHHGP6AQCrUjlHezPhc+9u/ARe+o3wmhqSmd9
VyTFitadZj4keVtwd5qCdNgVs1aZ/3Blo2KgeyEh5/6q8IgbJ08PWYH4WsdirMCKEbcEMaNvS4b5
qjQMvzrSGM3ktzgupN+uzCJiOK8KNyxqtSK3RiJlKCWRdT1le3VXavAi3JWCCUT2wvwOuId6qrlX
UU6Ja0PkvQRiGuh6/jPOu6T+ZBX2iCyxQriuKroMQ2Y/dEmUUDmjLumlnxNb9RWwrW6a7qO+6sab
KQ5G71GrE8d7sa2BHpc5ReZLEEm7f54UerJtVrux9ijppgK5SicCpVaKFAQw5XWVOs9VEtf28+iG
4fQFkgnYpE1MzJgYVpkXG9ql7NtRfm9GhVdRFMx663AISRlY6ZZPThgObZj/24lCf/jJTSO7uvIy
XfkHSxkTxftQH/t8r9G6Nx8RLHW9hDooWRQckrGI44Nshym+JvptsNyDAFiXH4woDtQnUUvyg93c
qctmRcJTXT76VPhlvvcG0bcMK9Nrgguz4mikWOrEQE6B51TstLQKsFzZtXHxJRyyNrgpB3uM7qIk
cbptR+YdwxqxuXeJWiCor8smYxatodQQqoG4SRZPcBX17jlyebcRnYZxATLAVFWEhIxxvrE9ktvK
ddv0xFZMbQRgln6OVWU7b2gyC+F8IGQEmxuqwMR8VcZok4Gl5bF2SCreKAfegHH6ydYy3XtsCUWL
7ovRmQdgYNbNjlhc6W56124VZRpfvWZ1m8afghBD99bVvDRQW8/ELkP7tLGmXaxKCyidV7npzRCM
QfxkTxg4rkx+6XTb56zT1irMNEKr4FXvA90jfsAcWI9aq1APPO51CDW9/lXZmj5cQXxz2nUxVq5/
zW6tFBsKOEl0x8ZIt+Ce5ZzlxiZ0qoBixlsURbVr1QN2b8fWjBquUR1ZHWmpbq8/ZKJrqTD5wD4B
BLHNIAM+JshrLQszrG8L3UBMatW2qVZd0E7FfZXA+iFutmp6hbdPGUbFp6tbRjms6mTTSNFlV6Vq
G/MXVyUHJZgkQs8eh6k268s0tEZtS/9KmHdmhb7iOFlq6C5KFoO8u6PI8Zk041ZWx2TQ/eQW+2qS
RlvhF5Fxq49Fxvo6z8RQ7HI3tqOLLPck0Uy9Tnrnf5F2Xr1ta+ka/kUE2MutJIqy5BLHdhznhohT
2Hvnrz8Ps4GzLYoQkT0zNwN4kKVVuNZX3gLkOgJSjLZyZuwlCpX6LRJiOD9s3MbSSmRyfVFDwNun
Zyag06ujaBf4mejtCjSjcty4XEwLg85Iw62QSC5Wh6mQwExDXsukKl1lbYx+vUJveCOXDR5nm1GI
Ay5Pj2p4ou344lJB3ZiempLV0Vv1qWwJWTYm0g12PaaL4pQuhURGoRRDFtryBEXao5ZllvRalQPQ
m0dTGXw01jHLU+qjYoVaeYoSNFspx0uaJ5KhBnqAuyHwcEsoNjqhWeDtch/ORLETiT/Qk2yUxDR/
pYhgdIod97heHlmlTHiGTt3Lj24V9srDYGpB9cMc1cL/mkFs0h6Mkv8mmzjPJeSuKNNYxMlZjVqq
J4+m6ChjG6Gpo+nDYHzr6iwlr64QME4/a3ks+wYHoVOqZ08RPPUZMKDcPqZCLiqPQ1IU46801+WC
VwDPFfzctELgkui5cJ+r1CXu8LMwGWwU7noQ4lYCg+w2m6gAw1bFkgp+p9C2hoJ90wDC91QNtdzd
agla5LcdQmPpE6KnpnZs8x6D20CSyhKU/zhq/n0/Kg1+agKKFc95jt/FjVf0eH1tI3TJ0WFsBFk5
VoYvIyIGBmx8TYUuJTutzN7dp6WXceFgIYMatN+LPfw0X64M9xVtN/+5kOIRwX4F5VwTR7VWDeTv
g5+20aMQYI2wlQZLDETbl+RW1gFMdmOTbxpgLTiPywEteScY/T6idVoNPl6fYZKGOzeXW+3ZH3An
ccIoaoznghQPSdRIE9RuJwI5Le9SnHmTT4MkQzaQpAc9T7PnuKNO8t4MpmmPReeNt74+5qgBd4Q0
D3qRtNaNpA7R7w6R7wk4jQfSAyF+Zz3FniWKx07ztPoYGcVY3tGX8jwnHHozeAYpLlhHgejBwAhT
V2N9a9apjFg3+L+irnYy1KomQN8pMlEMlE1InnvEE43+DeW8qkURNI3K6EZPJA/3FTPL4obQC38c
EdlKK01PXYyBGB1mXGrgMqHviLeQXCiB+GT4up4/m8zGv5XrCgFPvTI1MH95pHu/lYDwBBGNRM5w
7qgDUzoGGtkaeqmxOxaVjdNpJX0KyjFTm23V4JjI9e4BlU3xle+0St6MUiOGlE5gqv0eOmQQoOSU
NHZ/pIRz6hbUhN+cYhVp/1erLdsRIV9CX+xocJa9rZTOZEfRD6lK7FcQ+XpxkacJnhLwv8FLgb4j
dNNW5h5/G3MlUn74SV0ZKTdLyvMaVWnin6gplB4YmGYqKBgBBeMMefkOYOsGHDoB7iZPkOn5kSHS
rx0zXQuFB5PwnMS5A3YAcY6eaGM+ZF7WJ1v8gOD1uTyd4i8Ey2rjxhUkY/jcor5+hM6l/zKHpM2P
VCOQ5khH10VdKGuTn5RVjOqmCbCxohwfWjZmCTAz0jASj4VeKvKPXtUH9+fgJl3yJg8ajueqkdbq
TTO2PaJiRAy4ZUoomYw7Ebku/YcYeoXCr0TzS/qZ48cbfVNj3IPIZpoKngj6uCACNCpf4OhxslIV
rO9Sbg+d+g12HTxyw9fa0wzXADcwtlDi6QarFhF5k7pys1HJxOWv4UCOPd07+i/DwvaSdmE72d3W
OhlU2+Y3ehZ27U9NwjgAp0eEPN8SpNWLFF8SyUWVVFJr631QPVl7KtSgRo4WNUnkuzd9WObYMtca
KgMYJk2vFyGliqnDz0QZYKn1Vjgm+BkGlQG1syEzCBBAwCgAbp4uIguGy0PTUDlHrUBHda6OmziK
t02BC4y/LdJGa9/7Aa8utP+6FkMjNHvNLug3ZqzpAGCzwvXDctNKTTNg9yf4JfL1Wq/D992gVOip
uWOSvRZ4fVPV0bttXqclSTeyEC55hB75lvYtaxq/yFZa8/O2qTnVZieNLFUWdbKYWdMvjMimYsSz
sey7pVm1ZSdW6r8X+DC6YDzS9IJB3oO6nTPQCjQ7I6RMG5skFCE4J0relehVybutlP9UKQhSK9sZ
pDfXmwLzhtg0LLmNTtEe/BLB33nVOfZ8YxTMAPOFKh+/+FbmWRujUyS7lMqkRQhXSu/FAb/H68PO
W2PTsBZUDzS/Jl7LHB82SmGHQaNROR7V1LtEji2bF1o7BZ5bnSpB8f+yR8x44HEnBg3UdxEox/k0
Pa3yBqmTVLzahk2LsbRpPaiTgSi23JpVrGzmxXFhNKJsen6YgKCVNivlq4Yneg0dVac29OAzsmMu
rKBBWGkfLawhXWhKkxqoFJM2+vmcCgHmHUht0ESurh8QxxTsIcWCfDOUUWZ7otuvwOvm3Z1pET8O
OFtEbqGsVZqqwbKgPuXduBfM4csg9n/ZhpuGAQI6gSU1WUQG7XxeTDhB7UTT95NYDgmENvk2Na5Y
CEd0m5t8paEE3It/8EPnxUQyZlL8wfIFZCaMkokE8qGlbxm1WrkNlhrEqToWgwGVJ8o9Q+612abJ
qVSNGwub0tAH2xcL8ffoTwkiyLTBkOxWzLoGLeKki5pbORhUvBSpt2N1lSbySR75N9KG/cPeZap2
lLHRNSd1KoKgtUFSsTVqRa+eha7ypMDuqHy7N/QFRffVMN0ej5NukEPZJwhWc/2bMEq+tfdGBKD9
DW7mMfAUaKcthjZSL9laW5Ia6iSWcYsFsaKX0qGoMNByyE/KqNgSDjbV0ZSGVr/t1Uiq7rSMytp7
Cn8V2nxAUEsQjmJrXW5HyF7eN/iFHUFJFnr1rRCHifAScX+5EZyzEAF2k2RAfqXlZBq2adQ9hi8V
RG3TGRIh8QgAPVfMsX/kzRAOQcFqoSCn0+zf4hvgdbaUa7H+DPsWCjRilGod4w+c6cIpT9AAdHED
UZNxLxHhTOla7Luf0J9V0vjWiMQKBWNhTGT5rY54fD+LYiWpza7NaiU5lCAlkeKuURgNnpWoRgWm
HlRANXCUsrx/M2MU7HmCgoEQEQ+ysJd2naj0no2jS6z/gP0tlhDPA1E5gQJ01Z1MGwOd4AFUcbbJ
495L7xoM4sd8a8FyGt+zlpqYbSJnqOG8ocnBr87sTTea7AIChR+suPHJpy0jHUYrGl70WjNRfG/x
BQhe9FARqYSUltLl5mbsFPwKPSMP6UNDRK8fW7RhoJG6fOyH63fxH7DRx/MPuwzoNb1HtCDVScnm
/Py7GkV9VchV2wtz4afsRtLJwkzbJqYNnkZAUxi1F8VnqR6DgxiaPeIVDSrTFFr0QyRhb3b990zD
XfwcMItoTHKpXZBJ1axRDK+osJjvlD2AWgy2462sUJcQDvIA/D4M9n89os5rNOlQQgu6aPzH2Bh5
WZdljuUq5u/cEDMqWOnwgDOf+ZwbBJObxPAplOKRq71cH3v2AOPdCBZ8AsCAnESzYY7ShL1WJCFE
OacxcLPQHglpNoX/nXJ23LxdH2phYVlPxoNtg3LDnOlAayaesqbGFoTyGWPXrQ9PBdOSQ4XHTlqW
aJg0K4iR2Rv1z+yMSb4BoSz9AhmqpE1ak4vljpf+KtGsr3hvQ0w442ZNI2v25k4jwZQ0VMhjIATY
zPNDjCAuN1SABojVBXQqIjkqMBbyR6laCSVmr+A/A1G6QPgNjPQFOCCLjHDiTZn7WqEtfahAhsiO
HxGzHgRKQdE/mrZnkrYfpUkX58XMZAggxIfGLEArfJB6re8bTj2kbkPFHu1isMPj2P9dJPjPvD4M
pJwvYFqHRoy4Rg92Iw6+aIYXHtVaUGnP1BhU0j7DwXEU1zBS4FovP3fgZv9OcLZx8PoVz4TX6MSQ
P8pTRz1MeZK1gaY7LokDPsH+2Pr1q5hqPh7Jamt0uJZpev9ZEnIPhz89xF/3SVe7gmLdgAS+8j3A
xiqw+xLluXs5F0ppR1CYxrsmHzzvhl4nUSKQ2UBQX5I/FUL9n3Jh1IxQN2wLYQM8BDJNrXJ5YvLz
j7loH8ebSFC05KtQuRk5iSbnccqHM5blba50rXXwfCmgExLxISUOjZbwZLZe6X/Xg9YcbpKGLfxa
dXo3YggnoKktCv2Yvan0jq2d78Lw/UYGGuFgYBauhRp/2DcQjXBzeylxta73vjo2wV7Qrcp8pZDd
tMALkOxONqpcdIUj+GBvqPLK6ig9lEZdyHR9mJlyQpVi6LBzyU3lpVTDRD5UVVbJxqYyPMt/zeWi
H98DA1TzmxX0mXYEplKimJaFFabX25ayXXcaJLo5966QNjk2WFJqQUuOWy+SN2Jj6v0b3S2cjJlM
Ff0cKLOVLyBQ/PG19DrVj5zSg/n4I9IbNSRQNXz0PsMoDKxHdD6SboeFH9n2RshUGTVqHJfSDqV2
JZPvLcXvohA8oiZBEsT0GAfXRKHH8YU6X49MWEuhxt9O+W1KH0VPO/1HaorI8aF5oMrqNxVKbvBZ
VYRWeCs0Mu1PdLuTyOb/pMX4BwxhE23ikZbqF3C5yIQGmeC34TbGQ2Q8VfhnCyLS2GGF980wtC0X
ZZLlX1xQ9dKzlxQpvUcKmf2niG9VBygUBrnt+ZF36EQvw27al2MjoBAQEyIKtaqPx4reXvfQRoXY
7TsDgyT8KSzTxQFd6fAt8JVIa762bd+bT2akJ+aNH5hRfSwKiZ+Ly6bq959HHlD1MfpTZr7+UiyF
BHyU5BXok2qKJs5CAhipphmXXenEOh5rYw0yoEhxDdDUbosl3QMwJpS8y+SlLLpm00vhL/pU/X2q
u2sEjeXr4d9fMgXvH4LzNizksk8zPOAti80dcEzlUl+RZ1oZ5E9y/mEQn/oIDR0FKSOgI0dZhxNC
RcPjPrm+rotvB/qef+SM0MWc3XWplY3S2MGspdBmj1126EJjb6jByhO18NCD0pxIUDpaPBfMj5iO
jGlwR9qhhjmK3zbZVqzl50bTMwx46dtVDQbkjeQZ9t/PD4gFkHZyDk2ZQ7GzaIwr3ZwQjeWX1D1F
3klWV5LQpa2aKGUSRVmS3nkmPylWGD3yQ3abih4GSx2d6E2rSFh0Xp/LQmBGGQYaGd0TWb4Qw5QH
yP9pRlPBUn9hdGSnLn1KE1fF/osY1f9l4dAyMIHv6iKkgPNTXqtWKMdFkjtYr37S/GoX5OJJ6tfk
mRYXb5oLhE4qTfNIX40toexDvJh6j9RnTHW7iKCzX1+4pUMORATgs4b+JgIi53PJ5Mw0C6tQ7a4M
8HcP7lrAJDl59fVhpg9/liZgT//vMPL5MEMX4StKime7DZ2q8rUKvqTqo1D/MosHpYZfpXQrE1s6
ER9HnEVIcebGVjK42j5Rj3H2WaNsbOjPcfa7wVHv+uSWNurjULOLovTyJEysCBo5htzicK9qK1WP
xU2CajuVqeClzoHwNJKjUTF7+uEkvwKwf9WKnP5vlTr+BJWoUhOS8xldQqoHqu1KYw3Mo5JbCHXN
7xAnrV1O2WdlcxYnBOsU4VJEnFClPD8OahgaQhaDC5ZwykL8l1bPjzAEubCtayvL/8fRZq+SnxYZ
eptp7pCKyPFWzARhm6aKUIJV0/DWun4aFg/ev3Obc5fEvK76kVDUJgfYKqhh0z/dVeE3Yi8+4G7l
LlrI2chsJgo+okOTvsr5SsYk342ga7WjlVUb/2FC1bsB7Gi5QwFbfZD8SPx8fYJLm0fqRrjF48GB
nF0ZKDYZXiTiCdkUXUAFMxF98dntE7E5ERqa2tN/GO4Ph5DZwW+ffV1wdkGEpGnsBJrSFJhsicL3
UutFXPbwVbw+1tJqTnpisDMsFHvmBhdR4tZtMooJonvi91RvaISoxr6PwGu1epat3BtLC4lwwqQn
iKggnYTzvYssY1TDIi4dUWo3Iq3BKninN7kyp8vziAg1gQX1UjhQF9KfPn0oNjNT7RF5MXyX+1ba
mj5bpTrJ298uH3cHgDIKwQoV/HlEEYPVGOLeKmgUxCEYuURGRDB683UDTLxeOddHuwycptHo/1NN
gCsxDy7QFDO0MUE7LxqMezQXcBbqdn7w6vke9qg/cI9bWcnL/WJAY2omo/EEL2P2rWViErg4OnJr
BXTyBzohQAfk/zII+NNJ7ICjaM4uq1TrtUjLMw06KeWJLGz9YZsDw0vwmOuSler95XlnRv8ONi8y
pbTMy1rtNBs/9y/UX/xfEuC996ZSot9lhK7X9R27fCjPh5vdHE2jZComMdbOaOOq34uZ7DuhmBvS
7n8bZ/Zh6RXgXAszOMp0pWmDO2qfhFiJ1mQiFs/DxECCoQP9Xpv+/iERaYcoy9M8ixw5wrc6nTBf
ioSTrhYJX/7LhP4dadrHDyMNfoJxVyWCQqOgHA0eGUK4smaLR4FKI6XcqVg2ZwPlxVB2eYbobSU5
bRltgcxu9fqpktbuo6WBSDsmSTc+oQu1idTvc0SaAEIpcjfYQkf2puJdXG5A73hPvVBDNbm+eosj
ThJVE5kQn4rZ6qmdFyeuwQsilNqt1v3y8Nn2csGeADnXR1q4azHBQAZ3kgAk5Zk+gA/7FFStVwGp
yR1EeIIYyyHP/y1SV/maeYhjAhJU068u1PSVNGtt2NlBHPAVjdsez/ghzgrQYqBXqA7CAJDk58jM
KZVn4ppoyNLh/zjV2aJC56fdzKdBEiSb5atqFtLwPkalpNxLlIUmC6z/98j69E+qcL2yqliTdAcC
YBhUsMDnK+v62DI2mtk4lQrqaqMASUeuQOsQ9vvfBprdHWDX40aUESxoxuhZx8cVgPzL9SEWlw73
EAI3Gs7Iv57PJTDb3PAwsXIqv9hOXrqdD0dEWIkuFg/Fh1FmE1HpV0FpxMmH9C5weuSgHgMta37R
tgvfOu6BI8SSYFj51qYTfp7oTVJkvI4KJX6iqFlkTwWq6HinCmek+GT6kQ0ba+Uj+xPTfhiDU8c9
RcBraZMYkDqn6lK883zfHFInvml3qlPvyhsEqGz3qOxlW7TVrbJrnMTpdr097IobwRH5X9WNupfs
euttAfGt/aLZrGditBcYgrAF/mX2beGU+2Y77scdJtF2vKuceBfv0j2B/zawIzt7dN88RznKe3Cy
u2yX2tm+dHw7fqy3yc6387vicP2oyZenYKpc/Rusz04BgPLGiGnQOe1X8Yv8q/pWvFR32YvyHnzr
D/5Degrv83v/kB6Nm3yn3PiP8TH/Vn/LHqKn7PX6b1moU7JlyCigCKKjnjGPrkU1ozWp4zAbhjRE
YNncg0grN9oYbc2o+I6ACL71RXBDg+1GcK2bUVC2Xef/h68PQAtKMrCwL4U7wrbGUZy7xGlaQY4o
6pl5/6iBIUy/dwO8qJX7ZOnxmYQvgb5za9G8nX3sZd4HYQh1zoOzuEsKbzd42kujjfhVl2sR6mWZ
hdTlw2Cz3S4AU2vU13Ggn7gHKKWWu6BWgPq6UrsrFFzy6K6AvHtBynzlgl661KZsnnxwih7mHyVE
JwQTS2hmdQjlYBdllfQLe0lskSW4OH/f/5rkrDHkpjg29fWmX/PhoSVkjJNxqlKI0auLRiCwgUMX
pXZsvsZrmg4LTa/zwWZPXR37te673Gn6UI7bro9v+ki0gVzdtXFu7GutvhlqIbFjfDpBHGCU3bfK
W2GW0jaFDLaVhNF7TfXhJ5GPuY29agC+J/403eGTW1S/m7ClA9rS3A0eRyP/bSAGjc95KTuVNtDG
UuXJpRgaYiOlBzXo33vR+yw3wckz8xWU0tImTmkvsawlIVo1m2mQpJ5fiUbnlCVtWXfQjp0f3Xt1
tnZQZxcmpSZwF5S80VeDXI3R3Pn+xbUUBHClhV1tSN0bqJLumOqw3a/fOJcZIigh4kzAgOgHX9TN
2AazR4/Z2gVh8xxjTbGpTOlBHvJDlQY8f568ad14pT0xBwcyt2lUgDyEgBTS5pF0EaHQRSRIG13f
hK3TazfRt0Le0OHugl2ChNuaoPfyiKgRTVpjNJ7nRSCIDQFw80kdDyfvcdP1SvtOVcY8qEJb3ZPS
Nk4tR/5nz6yCPZXY9N5QMXG+vthzN4E/856E7OFtYldwUa/uJbCmfU05Q9XaYiP63Z1QVV9pM4Id
tmRpy1/3clwdgIu1W01x38ese3QhQ3Zpcytm4xuIYQzAKSOpFZUdqc3uTG/YUbfuVt7rP5fuhwhi
/lPnW5S5I6gnMaegKrS7ttI2er7365vW1zZFdexzTMMlGsd8hn+PfKAOo2H5geMHpQR9eq8/XFxQ
LrMENGyOHq3wI8p82Y4giqwcwcvP+HyQ2delBj6gfB+RnaFWD36Pa7OhDW+t5f+8vuUL40zvOf+h
7cjFr5xPRsuiqPUMFAqF0uJpodUJCd7Xi5XP+PIJJdhj0RTOFdCneSMOT+tAalyyKkUv9pkCI39w
cYHRkNhckw5bmBHSs4iV4SbEPTgXt4qh+Y6mW2LMhKxUBbTBw8y1W8MPX95+MMSpmgPhRbLzwjZV
qTO6YiC4ncZLt4XxIyxXHuPLqG8agNcY2x165nNUpi+rQlMCR3PCTsEPXET4XHS9Ozry5WYsgPUA
EV/JQZdWTp68usjT0Bf784h+ONjQrrPIC1sFy2n4l8GhQVKuy//+YCOlIiLLyYWBrs0svgkaaeQp
xmKmySXH1dt9qwyHDCr89XO9uHw8Soicoh11ofWSNiY2HJ1VOrIw2JXaPMMo+BI0xT7pjfdBal6u
D7e4dPRb6O9Mded5QzvVk3G0EqFw1Fo6qN5wVNx0F8FXuT7Mwmc0mTDA4JtalxfgNVF2rTEOtMhh
dfVHhETCfZmrxRet0BOoZIq1kntcBqMcQiou4KDArF9Ug9HgjmrRROmBl93bQiWoHkOIMzfoMVQH
oROTWwjRj5kKP0nQ63Jl9MVFpeRDZ5089KI6XKhpBcTNq+24LF+lLn0oc9dG+KFZWdXFszJ1X5Dd
nBRxp2/9w7nHZczyUdAvHVd8zr17IUIaoYN+Lf1QghV02fKU/h1q+vuHoTol7kMLWRZnElAZb4wQ
iCdc7iLYQwWv16yA1yY2jwWpRgquMVkYRq+N8rWVkxMJ+SaPyFSrNazF0tlUSV245TmgSAadT02Q
q963BpgNQdTme7XvIQIrrfUzGzI6FqJarFyQS0sJ2gIPYEp1lzFaM5SDKY5iQcv2Dp1DWDXAHWEK
Xf/i5k7lU5yB8hFqlLR3eCLnqP8cL8q+D3rN9mTkF1LtVtBUGyD5IyX+A9p+WxDWG6HoiEPMpxA+
iQjX1M9WIrOlyVLkR4rpjyzXPNgOWNnWTcXaqaCAPQxVYWz6MpdOom8FK5GVsnRq6B9Td1JpAJGi
nW+kUVhhCPcrcxC+K5Onrg6r7iT44yhsPMGIYkfFTlE6aEXZGSeLlp7haHrodyevjQcJ8ubQ6Lew
QsiTXe4x4QZhIU/e5nlAlaBF7QCaYWhExkGCoUpVx8uS+DODetqexU6zL66cNfInNRxdfBeSRrTu
cYNx1UcFvYYbnGzbI7rKmfurxaCzfFPgLSm3RY2c0xsZpRfcDZKYSaRyIrTR0Bt16RM3ctK/ZbTH
00/Xz8fCxpgsFhAc0hPtwt5EG2T4oAERM8akwCD6p6FC/zgWqx/Xx1mIN7gH0T/UgYlx7GdfV6DS
pWjdPnOMZHz0lfKohspa4W9hLhzzydUaAPGlhRGSprmUxpq1K8IOhSIfp0Q4qgreeZ6MyOz1CS0O
RujJUHxZRATnp8yVfV8y095A+2oMn8SmIaQZAt9APNqNqhWJTHlpNIpP0E2o7NGDls9HgzxpxoXU
xE6q6J3xEE1aoQer6grrYCBzs1P1djAOftnBvk+qUsONpVf0Nn2Skrqofpp9YegvUZigNJ1gvDTg
8lmiyexJefqpHf3wmKDkhAm5J6V6eapjy0qOXaC2/j43g0K8iQfEiw69BwjxLuYzEbZ4safRr79f
U3okwAfR1rnEtqNQ4SOCSFV61H9G6XfNQ3LI+w/7hgszuoR0ogGdzRITCCNSUJnUSYsGaYtypIIf
bPpurUK8tGEKXW/cUIAwX6DBBJNFQjI2doy2qz5HaRzt+86SkMaQrKfrq7aUe/MJE90Qyk+AsNn7
32YZ+1h4PlEOrpEnnUDKOBWC2XW3lp6N2SOiz5nxytlIq11CSFu++17oiXuEx4V45aguTVwjsZyO
Kd4P80xJqU2rlUSQSI2f8g0G3lNXyIiLGSvB/tKFMomAohePnzId8fMvQlQaBes/OHOCmqdH0oH+
ziwq6+v1tV14S7itoHhA+poqKbOl9WL0wvAGB5sW6t/EWIO4Gqpw1YMX2gNfQmQzV47n0rQo02oQ
a6Z+7rws0CRTjSVvEDnFuTb2uoO4tkEL9XjCHJWjIsGlZ1rTnD/EcPjVNwFKasY+rVIHpYg9nnr7
wvR3sT7aqGYcB794LXrrTvcHpHgRhYuzctsGw4MM3mED/QRpGU1HrfuBVjoEbnGreD9q2bLFRvJ3
HmU7PYOmnWvJQaonbapsd31XFhfpwwxm33A8veVWjddE3evSpsqMTyDqVh6sy3CQPHISsxcRqJTR
WTxfJT6fougzw3DYJyM+upTqBGHT10MA7cvv+/5nDzdUerw+sz+IyvOyEMPKWORO1yAQD+l8WMEd
BUq1ITwbO70xHWWPF/DOs4O7aj9uext5oW259W1hZ64knJdrej7w7HvK8dtBv0Tz7aTWx4OnSPUN
EUjwfn1+06rNp0fbBV8YLnl41jNoySj0ARE9hUlzrKCJFeJBrtL3qqhQa9SVX10m3VWa8PP6oEtb
+WHQP1XDDwceC9PQkmOa772h9dsUKaYNtTd9gyHxL8M1/zquR1IaegjFVy4mUFXnOzh0I1rSFrTE
2Hgousnv67ugDf9ht8BTUcGGYz5ZhJwPgkxQVONIXtsVDWmUrASr/Vb74loVYu5+R/YAEoMChCj/
ecvmx9FPIZFyC9B3UN3PSh/4p4SGVUuTBxUYhPRMFSkCIY0PkZacMtM7VXR3MhA8u6H3v0h6fYhb
zKuR3XhR0Cm/vq+XT80EE+Ex44tRoR/MLjJdzpC1E8zQ8ST0LXd53artNjDKYtjif0jCf324y7fg
fLjZjZDi3ZNM5pCgKvPs1lSCWkBFBd6r0Hu63baG0G8zLxhXkLcLnwzJBp4avGET2Gw2bEe20ud5
O0F8fGWnJ4FyVxmlf+d6UnVMdFm4Qe3NdCDvxCsTXvhuAJJgV4IqNYicucJsGzSZFcWcZIB61lHF
ndxB2GE8KCX0k1Rtrf31BV7aT+DzFhm4yrjzJx2t2FLq6M86Zfu1bxBIM+7j8ev1MZY2Eeq2An+S
o4Pr7fmH42eDnFItApOd6T7Ck7BtQ0H64eNluCmGON0YZr4y5GURCnIDnV4UDEAcXcTuSiS1YQkZ
zGnjDkMsjbwB9esQNJ3shbeeq7t4iitUUIKw3jR9Twv6+pwvT5CBGyEq3Bo1UQm5wPM50wnyoxLh
LKfEnPAUynLFOe2eU5QjgkZ5GVEbo0ukuSvbeXl8zoed3VFj4iVB7eaGDUMp++xTfbsrKnHCPWv5
Se6HZCUiXB5vIuZO1EdUDs6nmSlI36R5jeoxhh8b3iD1ZPRV/qQJAt1LpGxWnpXL4zrN7//H02cZ
YD10pYR6o2abOUKZzX0NN1taM22bFun8wWQQDeELAhHUq+fnFcHhHOU+QIquYvU3eSHUeyRC1+75
xROCDTyBNCmLMu/euUWG+ovA4591av9NCMQHVCH3TaZGv4bQf3LdgQKpOMi76wdzcXKImdO5QRXg
Qh8e1uFg5VoXOW5Zv9GQ/Z0Fa6Y2S0MYFJ4oOaPnAdfn/FB0TTF2RSSodu3V1qFVG7IkmtnO9Yks
HYWPo0zr+yHCcJVOn8ps3r7MBoSLLYPqsi/+bFM0Uq+PtDgfnjyQuWheXIh4eF4mlVSXSgSICkRk
u+xrpfgr23J5R3LaAITTHSIDuQh9RbOSukSAHyrhWDGan2vlJo30jRH9MoL/sHDgYIgx/rSs56HZ
YA2IzbYNfQeCMs8PUAn6bNRrfkNLi/ZxlFlQrVLq84y4rO3Gjx8N2fuObOKP6/tyeclTU/gwkdm7
4vm6L2BIUTgI2xKUUTocur0knPzspyDqjpijxZ2umUcu3XgTEI3MdPIxmdcyjC5A3Sslmo6LR7N9
F4bsYCYi4rrKzfXZLZxvok2ZCwg1FZLT6e8fzrfaAYJpUW0j2f5BPqji6GqsETcX7qCzMabJfhij
Rb8vDoVI35cp1l3Z8Aq18inVxa9IgR7S3DpARVvZtDmMj/AWi3iDYIC6GpD6OdjETHmjsIeqHLAf
N8YpsVWge7ozfsXu+Vg47UnfGdvkttkj4Ls1HMku9tHe23NP7noneFA/ry304iIgHUX6oUFKmldP
0i4EKozFmGMMDan04N4XvWBjpQvpOTrGQnU0glJciQ8WjpEBKgxZGxqnkBmmz+fDyoduZ2rI1ICa
6K0HxPacQSoCRD/d77Le//7rk0RGDSjXQNof7PXsplRbsclkdHLtrO6kfV0rojMowIMjRR5XrrHF
aWmgSCeKkEnD8XxatY4mpaLALMi83Dyinz/eNLIkPKmD1e7jVNJWxlu4ZSijk/ZNgd6l/XHRDnkl
dGZrh1X4CSmyb7livP6H1UMXg+nQs78oRxEbi2hvurpTo3bW3Aa9h9YiKmvpCTmaeI3RunCn4e6N
0wggBIjd8xIIWYU/5H2Hiln1VTYnI+tga1nPoXBrqCBamyddK//DGn4Ycp4C8OaVTRCCs5CFsdsE
Ud1sa7N9vL6KS/Pi9NFbpw+BdOHsphn7wUWHrzZsv09t10sw8Mu+cL8K21puvusxLj9jhTJfmWUr
9+gfQtAsnAOHSeebfFUSwSefn0lPoEUwFvRPNWof92mSt6i29UBA/Tg74a8Rf9OLOLlPpWKwM3UQ
9kkqoTsAIGXbkUTsxjDDGKs2iufrS7L0rVCuoI1BofPSzakT68qLTGtySWmDPZKh7+UYP1dZ/yro
/Vq0ufCa4G/ER0mhkzr//L5JB3dUvFEynMEXzRQhh0H4VuvigH+anKOac31qi6PRfp+qJNinzWNb
8qLKiGUhdwpk6bZNHzvZWJ+qpl5jXS6tIZ0guGfoEF1iwkMj1P2oJWxy+28Bys4hkNMYoQh8TFYS
84VXgnuGbGASIFIv+CujIatFmqna3k001PchtNMQGnfJwHEOU2Vj+fHBiNwVptbSQtKAmlAG3HEX
2jyi4GWpkXB1FxA6m41XuOOTizIYhtIoTvw10ADVxOlwICEHEnTeti7rkXNqtqqdJ9HXfvCPQjKi
+Fi3f32jop84AZSmIgds0ulS//D2dRiUZhRxAHZJwNAFHblj3S7F6nD9EF6eDcImdI0AtHLpUBY8
H0b3qxRZFhSjhEAz7Lxt6g0WBwerjp7RIFn7wJZGo9tP/RqNOiCg098/TMrN46gjWsycscyNk4cp
yKtUxtp7woX34slRvtJEno/HeQN3PfUmEViAvT3LhAWQZFEquLUT+d3R7Nz7IRqOVlM/Frn09HcL
OQ1F4kMEQaTCqzRbSOokXh+qgbsLQzj7giwXtusj+5kn7bjBsOD9PwwHhghRE8KVC/REktNURu0F
vqX6s9WKPXBiR6+ibSGvIWinH/7xZWBiJg0fenjTNwZB4XzPzNyvysi1IMh2qa3+H2lnthw3cnXr
V3H0PXwwDxG/fQHUhBLFQZQoqm8QUkvGmJjnpz8f2G2bhapgHf7nwg7LJCsrp517WHutsnruneLb
25NZX+CXIawFJrRoZwIsOx1iNMo6NILc2chFvMmHZkeT5x/WKG/fHmYdPi7DoM7JMdBoiz1zUoLS
kKB/IyUpmUV2o4Hv+ijD/b0Z+i4BYd4n+9wB3/32oJeWj/dkIV0FlEe38encKAYG7RwJYz83wTx4
Wm4ZfyiTmj29dxhDJygmPwlGUz7zKTObVCyJQ2NrOGLDQ+4m2c+3RzjfJDwD2rEpAdEpcQ78y0sE
gCsdShRUi9CmqCA6TW0ImaXd2wOdXVqa9aGQBRdEOnQR/j1dscpJG01L6nafaaNym6SSuJllI/qd
VGGxldXqWlbhbGKUtVTYgRaPnDdrDZyEyn/MJRyZvdxPJJGDbLT6g+3MY3JUYiHF73ytLGojYOCX
HAmzPCvDMIsITY0ZPerKQvIIcZ1DE6m159STciVDf3b2lqEgOoW9BOD5WesVWWMzCqs8hUoifmCG
W7spr9yps80CykQtidce/ww3bWUdmjagYBsa3TYAT91uUlCoxi/dgSLrzjJygeaPE1m5/c5XiyAD
VAEbhsGgd2H9avX832FQ5M0+iK0v0ozmZW88Qqd9OzrNlWN/toYMBTkAsRquMW/laoJyAk0X/ZzR
ttMl/ThII/I33RR+eeeZpy+At34BJgBBPTPneLhxXgNc3yv2GGf3HZzUFZwHKcu7MZGgWzRWhFKk
Vw7I2dFf2hEWSCFyihc4iESqypBaV9Y2EcICoh7r1S+lS3tnG9EdYVzxDi+MtnTOgMBY8CBn3EBm
itJYpvcddarbuLoZaGaGNfudXvVL/MmRR0KXpNCZ3zTOLcpNetpv9cb6F4IEhybMP2pKf8WsXzj3
Drlv8sMAW0jRLMfmlSczIK3SU6/tINtHy6BHzn1SyjutDA03o8frfzEpnl6qNTSmkm5XT0drkkkM
ReOAhayzY+hUg6sk1adMElcO+9kLSfDOfYJ1EkcagoVl1q9mFRlDLcMTDIFOMcEFSyQS4Vskofl7
PqEddxUSuVyeE99iobiBIRkkKKOdmfrYGCHvN4k6s8nZNWm80bMfmkKHXra1tG6T/Xr7ll0YboH9
c8WUxYCsN23MbQu59TDZd1ZZu2mZHwgcrG3QaDQ8zVu5rn7QJRRdOfbrqJ4qMIAJMnrQYXHT1iZS
62RJp45g7YI+HZEtsfIg8tClnJ/tOnluuzH8NcFv/6mVJflr1jVB8mdnwP85od5s/vk//PuPopzq
OIza1T//efu9b39V/7P8zX9+5/Qv/rn/Vdx+F7+a9S+d/A2f+9e4m+/t95N/bPMWKayH7lc9ffrV
dFn78vnhr2L5zf/XH/7t18unfJ7KX//47Y8CVtXl08K4yH/760f+z3/8tmCg/9Mhv3z8Xz9bvv8/
fvOieDkZf37Sv3/91/em/cdvkmn+nYCA/B5XV3nplPjtb8Ovlx/RO/F3dmipKWMSARZwp/OibiP+
TLH+Tr+2DYadrBPJSEP77W9N0b38zDD/zmuOGVUBx/ATkM7/nvn9n4f9z81gJf769+tm/tMruJC/
Yh35blREKarDsHd6Baul87Bpy9IfkLTU6kOKtpV6SIJtKInNq1W5MNQKn3c+1sqIGTbKHsZYRUcY
wJSbqIOUP5Lwr8xIFm5dyKGnQSTsdY72h92mzwXJ9mv8E8sQ/7UA519heTNeWRyAxnC+G8Xoo4kj
fhiIixio8gX0S70918vLSmHdAVdGbXS1rPhWAXoL+eiLBPZvR+x72/ggxYhdTc0uD68145w+D39O
iyw5VQkySZD1rwo7c9AH3FIl8Y0+21K+d6XO3KRQ9o/J09sTW2/i0sLEI7QAfl/gecYy81criO7Z
ZEW1nfoNElaiag76bGNkhm+NnO8alJdgmvW5Zl6oms9vj336oFMWJf8BZz8N4zK+C0/u6dACsUtD
biQb7HgzfA6rui3cqkog4zP0fvv2WKsVXcZC2IEASqO5adF2Px3LHpUhGmI7PI6oEIEKmBed3TiB
JwIwuhE08rvaqVhSUI461XpqMCwtmfPT8axAtEGnGdPBGYLS7yon/mVA37sz4Ph9Fz5gGWqxK8uN
J55fDMnpUAL1gTqLi94fSfGQ7byfwglC27opPEmNrjQ8rC4caRcqp1wpGxgLGU51NS+IBm0tAi91
bPsGBojOAO6RJdO7smRM6cWC0T27xFULuON0StmI3y6Vc+KHZu9aUFpaYBCS7FpuYn0A/xyGVkEN
2hMTgMDpMPTSpqKpssSfNDve0lDV+mUCgE6t+sF/+/ytDMhfM/rvUCtbWaNLFAZ9nh0zrR8+xsNQ
Kl7aoHfppr0pb8o0BJxYmd/eHvVst+jgBR9ASyxqWUsO4XSCVoDzUEZqeiwtgcKz02VbZKClK3Nb
9vyVEWZuvF30oy0YJ4rFa6LLsIb4AYZiyZeBa+duqYaIH4AlS637sJrij/AeavGmjnu6PWkTScKP
ZW7BK/32XM9XmOwFPaxAyggnsZqnczVRToiEo7GZxofaPhrt4E3BLkof8/Zak/PamDBhhlrA4FgU
0hmrZXWcsjSssY/9Wf0X4R0Uuf+q5J/1+xqal1sAmpS7xn/IYwCOOJ0R9qx1uk6y/LYyjG1nKeLR
xBJfsVTnZ2QJGFUA/Vw2RD9Wo6BN106F0ki+Es7y9z4Vsg5VJPJI798fam7Q1/DcLJwBq0hYQNBY
pLY6wAWdDyiLp+H0RxVk8f2QDlW7hbKjABtclM2Vp/v8khNhkTUBiME82a3TVSznCrkMyYl8lItu
4Pv9XY6B+QWNeeWFuTQO12zhzOApO9stRRlBqk1lQka/DO41OZQfOsuIYbAtr0XCq+a3P0/Gq7HW
9nFWy7FS4nY4TI1Ay6TOR+TgwxHp2tyLhf5TTtQn6NC7rS4cBdGRREseBg076gind1ESln+8ffku
HSKAFOg2werMxVgtcqYQF4XhQGuhYx7TxKCKeo106cIQ3DWqwwr9VovrsNrHto9SDZ35I8K/40g+
ox+TXZg4sdi/ey5LJg9P2QKxQMLhdKCkU8e6la3Qr3XTc5rkaBXxuxInL/tHEYhQEqQz5RNzOUuv
nC5ugN6pZhb4cjdLrYfDXnWuLdAS3BhOcuVgnlmrpXJH8EF9ljoGbeung4VAL2l/shw/zHr01UjS
el1tOZux0oCHTNJw5aJfGg/IEFgBCiekYZfn4tXkWj1KaDeN5UNVVoazKDXI31MEpgJXCFv8DBOr
enx7x86uHjMEdY9iLXA0bt7KHqOJ4+Q9YFA/mK1tbszbRGrv+u5a0mbFssS2vYzDa0cej8Th+tpZ
7ZzPslVkx0rTxt81lYelGSfLLwgDt93YzUfdbA0X/ezRM81UbCu7SwNPSMgoDbIT7d6e9tmNWL7O
EuTZ4P/gVF1tLAqt6NTUwXSwxOC3ce539bWn/eLKvhpiZbRpBApbfNnMLx10lQeB0FDGlrtOGV/j
TF++7YkXsZrN6tjEBVWxejBmf1Lq3Zz7TW27SfGLttp8ukZGe3laQD8o15MXW3ss1SikuqnV1K/H
on0MBZKQbUsFODGq7IplvDaUenobEJ8MTDWuVd8pot2goX4QdPdmUW/fPgsXh1k6osldI9u5JBhe
XzoQwnaVgHU4Iv1t39DrilzipDobtTejb28PdXGjFpYhoraXcOB0qBBiiAEN1s7P8p7K9e/CdNxc
2Wtp7Lb8z7cHu2hMYPOAm2IhpTBXkQDqGSY47iHy6/SmnCJX2CNyvDvqKlcW8MyJXY4fAPnFRSCp
vTbJiJOnswLVOBFA9M0MI9/J9Y/alH+CHxSeDw2BsVSof0jWNZGCizMkbUpQSiJYlZedfWUuuwEO
B93KJF8Ewho8C61gx2vkYkq9cpAM1dPmoQy/vr2sl47L0ktuExXQL7C+ALZozHKocuegDa3flSad
3OUGifjN28NcWlRnKTHDYsNrt17UQGoq1PJYVClNCnkXG/AV3+aDpG4QFdOpByMG2tzNPZVoRFDl
tvyst42dXtna07ztn2b79bdYduDVCvdzoQRNGzf+bMYPVvM5EfVGEXQnhCHc/7OXXtPRurC6cDQq
C62Og6u7djlppatSWCgTn86amCRYZfp9AamOk+TTlbmt+JZeJkdD6otyFgYSl+V0ckmjKSW9HfZB
c1AA7bMfWdUh31E8KJRJRr38iYTaTT23d42WDy5N+Vfs21kCiV3ViKCJhyCbp7iwLMar1TVqyE8C
6hkHSkH6FwvxHNVrx3AePSMs4+9OV3af2jCJH3hVyy/I7EjHme244nRcWnLq86QLuMVwda1ejzFO
c15CHNBSV6t8m8io0rlRorXCa+Zo//axvjgYOZCFzH9hiF8NpsZoDs11lPi9onijhV5fGHg1Ct5v
D3PB0GoL+ISinrWUU1bDmKgGi6FXsiM9Z9HemieA/gvXbWdQn6oiEfozBv/tMS9Yo0UsxWFAwrQz
503XUilJDB58yOB3fZZ7NdV6p7PhGrhm2i+t4mLYUfoAoXdm2rV4jCdplLJjm0/2Ee5i/dBXEtL2
uRy9198GRs5cXlRMXiB6p2e0joxmSgFF+6oTR24d6cQPZFblrL3SJa5cmNTJSKs9m0ZJ6+pElQ89
/feNGwe21n2bkW3S3Tbs5WmP4GFZb7I8HoLtnMhIHWail50d1Pil6tmS2oeHqLK0H5pGPSmf1OFH
VVfttRDywtnCaQS7ZcBsR4yz9hfqABUPXULbrO5+ANeCRC8xIecIQ2VTgcf2zWEcryzOBX8V+Af5
SkTOEFVfByLSZNnoi6eyn2hktSUamurxyoNzafnJTMI9Y2PxgVOtNjoeCpRLW0oS0vRQ1LF+iMvR
3g42fD5vX5QLjwrFGhpVliZSckGrkYQDLZCV5sYB8kOvST5K7YdW/TwqfySK5MaICL493HJuVt4x
AeNCYUWFB4T0ysxbTunA4ddApOfQAEpXZbMJly7cyZ5bt6iLfkvd2v5Qx7V+H2Xonr89/IV1xSKQ
kKUBGNzEWUHCILJCmEL1jWmqwO8b2Y6OzcEbHGe+srCXh1ocoUVZQVkb17qOupTqm+VHRgeHX8e8
8o2KLCjq7dBmXpO0vrCPZC+h8aVe9qIgfHpiMrpXUkeUkh+ZdvFc1HX8QcR9+4H0ubkZS6f4XW0k
ZB0MxP/eXtPLI1MuJ6dBlWe9pWpBQizSsuxIn7H8Mbfn+V6ZE+UZ1fvwoVAM8Ut0jZm7o4iF/78Y
GsePiJYtNdchujpXEiQyyMeZVl161VQMG6sKkw+5pKg3NWCSY1NPzbbrZfHOit0SQ9P1B9IHjC9+
yzqp2QRaKJVWk/hzNNyNegFdfH0FtnnBtnEBSEhT2yKDs856h5IO96SjgMLSlOZLANjDs8bA2omy
1Z6nxkm/UwEePr+9pJeOLacShAX34zwDVnWDkVDJj/x2HI9hU2pgLMQmc6xrcOxLs2MEggXsGzXC
tSVQtXlGDjI7RnFNC7o+mhESdK1uCDcaw3GAuKKV7ppmUKcrxvXayMuBfuXpjSDBHaOrhU8MFoJq
73LJhf+852YW11qYLtg7YrH/znL1jjqZiS5Tbcd+a42bSjNvcbgeaER7yvp6J1RpdK26exysa67d
xTlS3HrxFxaU9mqOOVXC2Rwk37TrbBfDjXUb25J2NPMq2plzjfY8GZErRbULThc56v8MuoYs0g8B
s8wcZX7QfR+Cm5DmIWn6EU/1lUrhxTMKUGYJ+xZ40+roFLE8ib5VSr+vMOJi8hHie+rHa1INl6YD
DnIpgMLPRmv/6RrS4qJ3+hT1fmeroauCy6nGJnflnSPn79MjeQl/rFdjrfGx9hQ4Y9cn4ljpc4OO
i2UcoEcbr9QjL5lqav/4xCDPiHZWMypCO1KTJoedGhpdO76TpMyrtH0sRx9M+4fZXyNzuriC/x3v
JeZ6ddMKdHZGu+wKX9iJ1+o/zFnxpOpfc3fFI7t0IEjbU7ajk4xGktWBgJHajDuZPHSnWnPjNbgA
NMjlZXKjlv18DUB9YTSbPAed2As2BZTM6bloMzMP5c4msd6Oe6RE0V7tjkHX7d+2xATYfNDKWXo9
0No3qxvFahsN8F6GN/2U98l400Cq4VpCC79WWST51hQvUiJWVyS7VpUidT+TD6lvkspSW09OKyv5
mCfVkG1qtXcmT5fyMdhMGe3D24lffRolSY92UloVN6Btui+TgTzupggD4rN8Kkz7vkA+/TGeMqPy
+nI2EBCPnKVWI0+k//QUOiteyc08a1b2ocxRNtu1stHIm14e02e17Wzb7Us5Ht12Tqu7tFGNX5LV
2ioPTDcmoI3l5klDfCV0Yf5s5B3l8TTyxVRKYO9qu5s9G1YLiXavqgLxEJTNtJNR4NC3xMb6uEkV
I9e9SB7U+TCayfQIw+zcuUzRODhxmw0bh/xTv00jGdhOWco90JpSNjMajhrruRJB0nqDkhnqPaob
fbsdYInvPCGc2XxSgqy2+IBWC+lGGwGVa104q9tRabrQ64e+5yMF1SgvpWz0LJFeCDaEHHXpOmlv
o7Zmp9bC8T3X5gE/0CKwL4t8diWS0Q+Q0pFCUgVQcteYNC3cRKjBoQ2sTj3uUlFJW3uEnNnt6kK6
6wYdMODk5HXkSYkh/QpMhZBaUXYQ95abhFx2+awIWxkpweRS4aZygFJooFqAlyLK9pmrKpH1WM9y
8GzgCfMbtdTfyGlQfDXmcn4s0eOS3bwz1WHn1BEnvJGTqNhQ5snjhzaIA8M1UOrdFyRJZxeBY5zJ
OJGA5eqlPPYAtfp+dKOyzceNqsc9mpTmpECVnQiz3IhUdMVWa0I1dsvJaB6EpqjPkqCwfVNoS95a
mpMwcbVmUuuN3diQKWQxxC0umFlCdw0ByuzGiPtm2Pc62YPtoMzjuIcbqxlvS0Xt440xqoPYWlZv
mLuQRtLOdSykZrzYKMUzdGBKBfmV2nBnMilUtkpWS9mmpwCRbEsjVjpXL2S79a1qmn+UfQ1uKNeC
LHTbXNKERxIQUhmbM214mIH6ewGF7bSLJibspQPoiAen6aZ0PyMpau0FxkFyo2mo2JLEjp50paet
cc7k8Jru9mJzVqaC/MpCYM9Txcu4sklh1I+lBq+mH9hfZ/uQo3U2m4k3TU+W+HTFLl0wS0RuPL20
kRCdru0fTWFJnqeG6ZsZLQLFnKluGmrOp3AWBhILAzAvOww+Fhmpl24SjbvggeHh1MP3O3InX2Tl
yMVmVtYkvCk/QgwKL+zUukk8QFWlzf0WceZgW7D5/tvTv/CmAZ1dBPkAxJMtXK200/a1qRRm68Pf
FzyWU67cOK0jHhs5lbYKRvDt4fQLG0taibgKrh9yDasER0+FDm1x1fIlLTLvi6qcPur6pL4/LiZ8
WLAgqOZAKLUaJVSFmMjrz/4gT910CyGIZnpDI2rrORyd+Epy7tKclnT9wt1Gl876XYuKxKZ3ACuv
pOKb0OuvtDFciZ1eAKKnF2IBSkBmimgiu7V2dZzEarWGY+H3aWb/CHogNxvT6PLUHZyF3jxKOqtF
7EGynssM1kdXaVJb37QQUv8rVaRm9GLsVLVR0hnnb0qbMdwqZlenu05qRObN8HwIV5nV+WfrqKTF
igLsptcDZL5rqTdFrgYn6E+EINofnVHp9wuqb0QzXFMyt2lMSDTanrxVkZb2B61MxGdpDsZqM0B9
9v4y4clarN2wMLErG/ax4CDBVUWJUOkgCNWzLntQisL69faBPfeOQPnAjU8ygozomVxwNcC8JQ3Z
5MdB4hVGjIwBpZLuytW/NAopV3Kh1CdQk1x+/sqzHFOKh1lmYemMwJWST0Y7u230/O6pLKw3tKPQ
K0cYt7oVQs7HsItF4ptduOGlOKZz7JM4upa7OTcpJncBghq6h8BJrctLFsKXDiRhqT/CuQuTq2fo
hat2H1Dn2r49o/ORyJWAz8ZwOwuqczUjc6zUsY1V61BHkEwZ2g1Qt+caoimrusbkdb5Dp0MtRuDV
Dimiruy+UHtf6QOyUOVPsJ0PkXQNkHhxGB3AF9AQkI/yKn8JrMzoxinVfCWe76NE2VuAtmP9GsTy
3GSBYaNFg9CJhYMA9HQ2We3kQ6boM0y79FMbwcfIkd8d1dJfRTgLue4LEdkqOJu7xLFLHHa/QcKi
aXeAYb1cV65k684dBcsARLaAnDgDdN+dTiQP27GYNTM9StO804ayPEpyLjynDFs3hXffjUX3Phah
JbglPb/gGaHC4eyt7X2Sit7uQCIdA1RbDohg6c801SD+NkTv45P6c6iFa2chR0I8ZT29eNZbSFqq
yp8CM9+pagEbaJ3X767DwPpFMRiIyAtp++oadUt2MEsl6lid8S2vlcfYGR+jq7Q+F24r68VWkVml
I2KdxFFGXeuTyNF9Vem1RzvX6HgajDBGuFat8Ln72r5G8HFxSNS5qKfTmnnm3YBJM0WaUxK0Eh2K
jQny+VlxHqp4um0N9Yo1unCplk4E6KQpP9J2v1pGHCj6kDvLohwo3dVy/1nu59/fNnjnGQ9SJTxH
wCFIeHAET4+7RPJSggY29LkLAxym6W2v1vtQto8dQN+us37UVnGNz+oCwOp01GWVX9m+eVbUTg6b
2Bd9YBAQIX4TbYyK0TN1iitXbuuk+gyRl0i9iey5cEmdFw9yKsx2OweDdhfmwXQNrXdtLVZXHwGD
eJq4ngc1VOTNoNS+YiVPI5jcPorv5jG+K5zqGm3UBft8sgErH10xInUoI/ZYidNho2qx7Y5WFB4T
7SpCdjGQpy7f6aqvDKjkFIrSGgBbHERWXcNMHy1Z+jQk2ZG4D8ZBitthaf6o4dp++5BdOMfkPSkp
LQKk58DxwaRjwZkQDyBk1+Fhg0sSZ/uv/rWT9rXXLVEXIBLMD7EZAi9aFvBHTk9VBjtNVkxE5WY2
CoiuS68dqmOpN5QF6p0moDAb2mMLi4UadZtRs65J6l3aS5KUWFX63zFMqy8gOUY6qaUmQYdT+mZb
bRXJ+Ul7xRXf/dJyvh5mdWTyOdJrqewSH5WIvV4JLxfyw9s7dnkmgGI1Usg0eK6OilnJcorvS/tH
mnUH+Kce9dTSvlZqbFxJTV6ezH9GWid2tWIh8Esmx69momV3nDWJXiQr7691Bi2Lvz799Ff+e0ov
ycRXNifp5WEUciEdTJIeyvRLCMnt7dLtqTFI+ubt9bs4K5xiPPAFtrl+ZlN6IgayEb2fFQgUDBop
nqstOhf3aGE5XMoXqPSs9iiQ6q6TQXsfC701twZRy3YiJjsIpw62b0/npZ5+tngL6TW4d6r667pw
rYy2kulq5ltdXT2ohG65Gyhk/FyygVHnxrJRZgdjygLnpqhls/fCNglTt1ekUUNdXrpXYa97cjrJ
8XSU2L/DpUH1o7Loy/GqOBiowQZqkCCiNAHrCSNK4PtqUMX3tydy0UbAmfWfiainNmLKi2CKIAY7
Ou3w00mNz3bpdB8jEiRekJH8SicLoVn0OT2D9pYN3zL1WlO6sp6XXhrKokvZGyfsrCMOgqKmb9q8
840u+OaI/sFWhgeKAaT2UHXAjfk9sa1rRFIXXBcQ6JzFRSiF937lTaTIylg0IsXH0tS7mzkg6RZF
8bDVYtHuHGH/eHupL84RQ6g6tAssFEinKw2wUSKtNc9+EJkwSPU6NnmEEO0uACS+DazEviEjOB3R
jSl3bw998aq/GnplIOO2p2ci12W/xX30YpvsRTk5kaeYaeP1YaF7ItOu9W9fvPKvBl1dx1IpkWqR
h8qXYaWpW/UnqMH3UQK+eO+cF5hvFil2opRVMBcks9xUqPn4tHL+LHPzw8h77o3974W4Rjp/cfte
DbW6KE0adrVeqY2vjnZEOhkKXxss065HgV24gvNFmbRRvNYJNe/t7bto2BwoVpaiIkHy8vNXlroM
i2bMIxgzGy1G11XuXWUoTW9S3yfy+Ndyvhpo5YbWStaK2tFyv5WyneHE21oGmZp33/7/5rO6CeCt
4qqAqesl41OLCO3b2ptq80rkevF+v5rN6tRPsRXEozmHx3iww8cAVaRtl+BEJmmnfUYAOLky3rVt
Wh14R6m1Al0YEKmqszOpsDijcoCna//+1QM+CMrLQRgV23V6Gqa+1sZW6mn9NknJdKMH5/ljHVwj
b38hx1g/ca/HWR0GSXbC0Wj77DjGeSS7iV3ID2M9wGNgj2PqBm0x3dgiNLMbqw5NGIWF+ntDtaly
60qLSGdqM6IhjWalhttmvYCKDVqdedd3dnVfkyp1pT5wHZ06vJdYxoTN5UeCOsnUXrNFiFKxKmez
WZhAdPAGeN2rM0di0KmaUkTH1FBAjqn6OHkqJGN7cnbV5Fpl1T8ZAxVgNMWyOvYmR+s+ZMUw3lqh
1H5PSh3CK5tu2bwzwnwvGiP5lAZj4w12ktJiWhpkhMnauWUihwfVbJotNbzpvmorxU0GufsGI0r7
oKdJdaBSZe4iObTv0YstSDBbbXqkoz/9kGh2vlVzYXiJqohD0Qj5S5lkxV1hSBRYKxt9OVcd+wSA
TTcEriws5WtRBMpjOFWOK0m1vBU14pWVU/+gVSXc1mZifdTL1tgNVAt2I9JBX6h82Ug4gIK3cyv+
XujNdAz7avb1bpy3thqoFYphg3Sva5Lw26yk1zk3WnUjZ43zZJlN+9SlTSl7cxlYlLfiIL8ZpPLR
TmjKA45se4KwzS+S2HLT0crghiX74Q0WvoMaVjWl3UVzRti29Gg6s5xsrAyjppJdOmiTVX6zSpjp
XCUbBheVhvamB1xNf8IMT2oLcXXYT1R/Q2MovlF0sTlwUQGdb+EI3S0R8/yygIu3k6y1W63q76VQ
VbdNTF15pDvrCdphZ6Ornfis1C1EBib1fhE2/R4gMx5w20CJREXRHaVq3qOKtJDA58pXvanlzlPl
7qutTrWnd73l0/g3HBSpHA+N0WqeDrjeU8pO/ilZBdteTumPcNCHx6wvNLez8/COI6u7UuR0VDTn
Od4kts554NxuyfsHn7IwVo9RRs2wDAPDK2UxeAJAlDfKwbQJIgfz1VhO7LL6+j7MreCzkWky/VZ6
ckNN4IsRQj4zJBENKnqYboxoNqpNHKVW4kZWFh+NqhI3fTrE21S1pS+yXOsfRhmqJOAqTlm5g9LV
Ox43Z59XVNKjogIVKAVQPzTRJ5PSzlaT8q8Qs32Opjr6MVZd8y3hcvilrISf2rTMElcRRJSgxLn2
pG89E4LUfQSVlitNyB8nhWR4k5h/hmEmJaTig941Bq2Ea1CZN6AdzWdqInHhRnRquFHW2LseofOt
ji3yLWOQt/UCDinNnHQT/QYuHFDfC6v7Jg2U67nS4we7Lea7zMk/T1U5fDRFpn/VRJH/0U5qqO41
XKG71qwSv2yS7qOwbP4MvNmXvDVLt1FCnVYvWXi93OUHe+pSoDxT0wWeDVSk88xOaT5nVdl7RU5P
rzKkdB3l6kGN5uih6JVgHxqych+orfHUTqgWFkYRbEqdQJES6CdzMPGIksEg5BrVJ2L3+UiRV+y6
uU1dxZE6f5aEcBEf6TdNVdZbVL6QIOw4tJoztU+6lneZ20e9vLFjp6ZGXWr1xkjFYG3HsjHSDddb
hshOHwpQcl1W31ex0gKSk0P+O7Hk4ZulpqzeiATdl5zveZuMBbuVtK3pBlHSEP7ZyQczczLD4xRo
bta2Ifsxm5tYy4x7pTSmHdcjZG4dzNoisSWPLxwOXm9NCbKXiRgPUVcIlKI1rXO1LNG/sez1HiJc
tHO6PIkQPRnLR+iVC5QY7eqD3avdx0DOxps41psAn8Bq1E2TFeIObb7xQxolqrdk71F2rdV79jk4
THiED+FcxD/oIYI5LW6U7TR2+vc5G2h1ViQLzZFacgO7CF14G9pbrch0P4UDdytyHVjBBEHHpjHD
9ibR1Oyj2knSLSTsjR8EQv1qovr2IauG1ksGRfkpRYOCHnUo7eFqHfaQU8hPIhiAihQ0ByKokPyh
wm3gzRUAlxZWy86TJVPZ6Am2wsjkem/rYw6EkJpaItGSTb50ajbtONsI9Sk/UzWVP9dS0n435Wra
dJmodnmPKXOQqqZrR1PFxyh3IHzshVABl0mRl6rhGOx7lnmjy1LtFfKc3ZgwtPioFtnNNskN4ziR
BfKMFFa5he3usy4XzRFoV7AH65B864JB2rR2i7UcTWdPvTENPbKw/Y2SBf3XvLeCm8qc8gfQCJlv
JMm8LaqMqkZQph+iMm59Akzls1REzgY0kECtNifucuEd7HK3DgR0nsh1Fp+1uQWUUQXGvk9r7ZOh
Z8YGwsD+sc/0qtj2jlZ/rZq4fmrzRPtjTKim2kVfu4mcpekmxz5847sZQL6DsjoEiBd+S8s0aHEv
TOVurrpAd1HN0XXXMUPlFjEuQCSFkZsI1NOPNHeNQEM0jltP1Gn/Mx50dZs4E3rcut0enSyOU9cC
o/DZSEE6hdJYHZpMoDNspolb5ZN5g4MOVX4En3taFvZHo7VtP9CT+lbOAEiFdgZOw+H5PkSghL4j
Xtl6+NShO8Bmuec6Nd6syWILJyp+Tung9dKluasF2UZRJnBiDKY1u5UTTRRdpWQjQeP+U2qd+EZS
UDkg30sbZabcNnoAo8YwTDtTtjtPMjqB6Wr12A1UGF7Mqq++VNqY3gYF6qRWGaoPrZ2pt46ACL6z
6/DRCFN+bw6iBwX9Znq15mETtqn+MPXasyrl/Y0hegk6o7AMY0/WIVVJc03jmqeUzNRU+DOvj+CS
yeHOBlSxC6IREM7cNB5Wt/Hg7qLx2UZ+2jCb6pPW6fOt8X9JO6/duJUlXD8RAeZwS07iyLJky7Ys
3xCOZDPn9PTnow/O2iOamIF9sLHXzcJSTTc7VFf9ocHC2636fDprulAirDXV6q7uzC/8xfmIUVp/
r5mFcXCaSfsElANUSiNG9b4uzPgk2ll9D12xO5sDzNgR3QQXXFf/VBpVcB7KXj5puPC+A+imL1Jl
06Hu0pQ0Qs+/R1lpvTHKYfYzJbJ9lSPrY8EiOFAlqh96eOIIlDSMjK4CZ68+e7Po+n2eNpl1aElo
j0Y9l54x6LmX5pF9yKworsCFwYKuHdr7epgnuyHjaJYK51fdVuouj5volNLZf2P0ZUa7uaudczX1
6iGL5eFNFA0ct2ZBjUcWKvnYrGJ5pXOGUvSGrMPWfGoLKX2RjOyr2fb5PhWl9ARUCfsCbXoB+BlE
rlwpw6mKemoJBtpsSffe0sND38pziQtRiiJBHZUNlSgINR4YP50jxRlNzTPlgX+qeTuHvuHQaHNF
5aSJi87DNHiGMZYefIxiXzazdAwlo3/Tq1Z4yttWgmYeOo+1YX4LR9QP3CRNGkDRWLO69GyFFyhx
7GcUhb0OXCn5qmhdpWxyFmvbnpVBDQ8d+C/JM/LG2ZcRzoh1G0sHyGzZSSUJ98I8TQ9VZYypC2Yn
84xukiO3iqL0ORr172Ya5R47N/GMOXNce5rSXTrX4r1pSPmxq/L85Mwg+KVR7j2eBMGeC61FkUK3
uOCsbi/isQSCZqQ7zpeCouQYf6UlCXNOs8L7RlSYnlWVtsu1WnW10fjYTeh7McPFo133yXmhqe5o
RFW7thiaz/JkDQfQft0b2s7aLuvNH6Kys108if4ctOq7rFNjX2k71CqyYCx39eLCtoO5TJcs74pD
lmU/pNKRvmGnnhwMvY1PtZIPfm3lleW1NdgzrxE38VCbjyJKf4BG8Y6Esfn6Kemk0yhQzGx8UT+m
mCEPgXjsARO4pGmlfgOYtPUch0AD+UFHKRHhodfBwjKnHcCp4HNXniIp+5gtjCEkPD4ht7r/hzcy
ZWCDfjWSDOsmf2I0kQ2uHCCGNPo6f76YDfxajMP1MJtDohsArgL5ZXo2r4ekqdSf5FGZ/dYpWHEj
7pvFnYYrtqTe8m7YqqYtnSKAXdTQ6ai8DsXza6xgCNunSKsHjRqe1TQHMVT/wPEEGUFZm4YK1iF/
AGWCYlS1DOFTn3Qw9zR1UgzEydKKs3zQ7H8omSw2eJBWkM6E9/B6VLOkhgnA1uScq1bjWuhXnyzR
z4emcqYPf/+tLkOtqkEBeshWLwcZB5MMJfEujB918aW/xcHZKgLZv78Slzi96lV1pslQE4rjNPQD
PMr6WnmTGMmbqur/HvvBXloWw/8NsyrOhPgw2KJV9BMX0INh53ez46Q7U9wE+m0tcTYtaxxSIa2O
1RIn9UKcJlUdX0RTFrmlPg9vs1Z+p0Z2BKKx1f5lRSiYESAzCa15vSJy05yGpgTtXVL/qNXpvRit
e56H/7BzGdEiiAywEKec1wsvwn1namUNJohcvRtT7rpApF44d2/ruXi+vvI2l8T/Yq396zMppdZI
L8ePhuRBJON7u8CNBPbSjR7l1mnOyboIGiL7Rz389ZgSSW9SkeXJObNm62UsdO1H1YWlqzrZwN6S
0fTVRHCw0+Dv0aCcGRrfDNgkZ9R6hCnpoigDM/TbNnrTDs6dM6vnIVM/X59IexnBuoiH8AslPKSm
UNRafbUBczE16WPFV1XKUymqT3or3AKw9wjXoEJ5mSZj/DxmXTt6tamVX8hbVMSSrLbwOKrVt2Ev
yzwdEoUc3ZQmNYHjHZsfmzgCyh129ON5vObZYyzl7bdoSm3dM6R0elIxauNFIIThUVjgxdDrkeV4
yqDB90eKU7of1aa510cVkl3QTbGrI8T/1XSK4NecScmnUurmpwbeY3kc7DwIT3Igy14gnL4+45M+
aScT5HO0mxOe766FV3vp6XWoJ6hvyH3qxpWpBvtgENMnXv1x5s4O3upe2GhQpG1t1p+R47XzE96I
cgafCqdpgdFB5/am2irkSaHyICLVgYTQayl0h7i2v8Rhmg27XLfEeyeKqhEByjivEbnJpZ9yFSez
l0V6/znUq7TfFVPeVx526/3bcdL0yLVbOWko3anJt1rI4mimaXenZ/WsgE5xRH2a89h+GQd+DGVg
AISuamaxcwjaxvxhBSQ4KGdnwS09MnURur+yStasskQUQa0WXepLoWzlu5Lby/TSvpfBzgDExoe0
bCvpoA+5/R1iGMJgbarU4VmZbRpHejSkXpfIonljFHat3cudIR+1wsg+8EBsn+tkDEJ3VKwxP8zG
2DZvqkSM440EZrn4ro1h1diiVqcVbWGCmrAjBYr68K4Efjek7S8qRp+VYHq6vrWWnXMtnsq/v2gx
tanMlxdx6Y9YKM3Nndx9l+b6YBXvzWqp451BI9w46TdvFoClZBqKAtBqdfdnBrSWvCq4++O0vgsr
I7k35eCdlUJbxT9avtFE25zRi3Cr+18kldZolKd8Xb43inTXRU9h/qaY8+PU/7w+mZsHPl7sgEyp
qf8BMR0ERrvNEI4+NNx0cJ1mkHiiK9VhrsP2xofbmkWHljJ2vsj6/xZYvvxwVdnghF2RVVfdRynx
akk9t/G4A/t6Y/62ElDwSuA3qIUqf2COkRNMYWEVCY8lMbxLnSh8xjv4Vg9tEwl3GWYZ78VCbACb
tjItcH9WMNXiKAnaDi78L3xvLJWc9CkTX4KqdCez3cViOl7/cluL5DL6ak2q+ZRLalEZvpnnRX6o
UH1tT1qtZcIFjTdMO0FRhArkZInyBu7nN6h+vQWRCtIRmsXCQ13jA4wwdSAgFdm5iEKpcquiNt/O
kt3wvs37dDoNWSWrJ8r6vPOzepC/TSIpH+Jx5LNfn4Wtw+Dyl6y2ihLXwmmCKD0XPDndxOTO66Pc
zdLh3QS+ZjcWJtVVJ1c/iNm8JVu5uaCxzCGLQLqS8tfrBTDoMnUkEiR0qD5k5V3rSLDEDtN4i2q6
OciLOKtPPaedsOYYiw0uBgTRlkrV7I+GHn4Jqbi/YF6Qn2WnNk2XDqGYvdKYpfbvT3mbhtviTwC5
FuXA12O1xpThaoV9smU6M+e5aD0DVEjeP8fNDVzrxpn0m8DL/iXVI+DrUE276OWaZeeLwooOnWwj
AaUlxqkLYZxdXz4bm4gkDaUDyAn4z621SKzRNkcnTiogtNAiY+FZTXXGS9dwks9B/+N6sM1xQYGg
To8AnLLWCpJokzZ2GtmnklKX2hue7lC1bPT0+XqcjeXCoMBkLR4cwHdWn4ouUaQE4Zj68TSRdTV0
iwL4evOxn18q8yNf0RPJLeOFjTOXlz6cYf6PBtwa3lJXojPx5Jj9KkU6pzXf01e+UZXZeDQs2fQi
3gBqHCbO63WhNtqkxOjC+XFoGdlR1ws6ZmMxlccCR01yv1hr0O7TilLfWYq45UG3Fd5gkyMnI6Pi
tX6z0DkO4PCy/zoYLFkmdhadGjP+vnhMdaWL+PyNs23jeEH0HQU/FQz5IizzerypXVkULWl9y8I3
om/2+DkwhSv/QwoAjA0pF16xwJPWLxU5IlPPsPn2dW06zsZwarLm2c7/Xv0LAif2cwubBZuddVUo
zXLY3mZd+YPWw8MNTugDfgzLpLqxpbdmDYkPTNh1UJrs7dezRhM/GlQDXfKhx3mdFkVafo/qN6ka
765vs81AXIFL9rQh0IJ6ci+z+8S5kdIKTMSkHzWrttyiCyxXyTPt7+soHFOLowUcHYQHVsu/VtOx
mcpe9xVJOQxIfWXqUz72NzbZ1iFF7YkVYaJB8ec+bmbMgapMhwtWCIDltaz/rGw5q7Hk6Cf5xhxu
nb826SD+XFwpqCe9/liZMTtt1SnCL4zPQR65Y/9LaLanmyMNn2/Xv9fW/r2MtUoVZDm2W82g2xgB
3fHDsS3e5YG06MFCd6dUXkHjdaiS9zBRrkfeOhsvI682cm6HdmxomeybRgOGHcNHOBrXQ2x+tv9N
pLk8NC9y0aqd+zlIETFsHfOpyA0oikpXemMS3NJ43o7EgifvWxb/6pPxDpfGqWkqX2mMlyJKfhal
+hUIyI2vtbW7sKz6L8zqa5lNmbZBZtf+LHR3cvbKrJBb35v9Lc3zzfGgXrocFeRx6ySumimXUArV
MdVQwsjL+nRM9pVpRAPYAsoN/vUPtTmui3DLWrn4UI6RQRYzg8mP5R+04N4I6ZiAMpIm43g90Oai
uwi0jPsiEJQObARBNPiW3ITHKpakE/4GxeF6lFvDWf79RRRoVuEkUCc5JXU3+qoVd7QXbYTPLBpI
kdV8//8Lt1p8bVoFWlAp8Rk54OihaNWXppFUD7xC9YiNQn3jBt48MmCvLq53sK3X1HGyikqqzS45
h0aV3A+g61zcfGM3HaTmSa0NiitBT8WqNW49LTZX5UXk1TLpDasyrRFOpqSbbk+BKjAUT0tunb+3
wqwWySjG2QSZDHsxt8r3YWxU31INvG7Tjc0/XF9kTSaKtgY2KOs+V2iOQ8hK7/2kNO4Gg05N2Rzp
V974ZFsjugyjvl6QSj0BKOiV8NzZpfUwx+iDDJSb/QRo0u76YqTvyB9bvYPZRzaQfEKSGmqvg/WS
UAYxdrbf0HJ4PyroywBA6uhQYtkz7JSUtVKHxWJ3ZhfD3Wjk8C20WA/3RlPXO6m3wAtOEnpV2fhG
M7ohdgNDetQk6WcUUrCcQrS9XdSuDD+PRhk7HBkOVgZwah7Uj21S2Tvc9gxPcoLwUzwZjjtPofZi
Z/H7vB5raplN1u+UpjL3pQpOLZGlCYgSCi4dP3NheCQugLDOTUh7D0mCJ0gnZ507qIDKQBxWXmFq
oeCvyjXFXbN1ndCI3KYHlGfQ/Xa7gV5/UkHP6oVh0vCbhEtNJtj1dTnuSmFWByS8q51K835vhkXM
c6eQIeOST2gTt20E7QWbti5wa2UG+NSViHBayWMRginjjUQxo8v5joYhHZrQlE6dPcjMSKJwxEzl
Xs7695GIumMytOGuE9rwDubniBKLne1L2Rrv9UEhaR4ghOSzIj1Os6bsxiaxPpJrge6RqfiOqdy9
w9DmKy8061DMU7mzwXkzUKrQftIb8k6JEwQGnRB5HNX6NNejtI+QxziNHZr5M/Anv4Ln/gkXB4Na
TyB+jqn0pexqw0vwl9yDK9C+4qUkvpd96fjce9VRha/u1ZWOlWBsmukXEr/23OszOjRFU7+UlY4m
kF1AZo/lqdo11L6/SbyqvpTguDxEPOod5CRU0JpaP5eVlLtKJOn8LVTm5D4GqYyjDOwUeXIreCVv
qW7XLxQSqr2mK8WRf4wnxYxz36qT9FDKYf6kzZXxBoJ4e4eMmx16oZib42SXEuvA0byws5U9r5XH
NI0+tJYAk4bwLvjNJMs/JG2TnBLF/Iwq1vdKaX8YjSkd7XBQMeNVcO6mDpe6YRSVBym1DTeXzWo/
Upl5H+rig5ZG6tky2R41BwX4S4WiGS3Q8EsXiGpXO91z185AmqfuK7ooL1KZxUejhb9gJ5mzv76x
ty41bL+RJUENEOGt1S0TRW1Wmd2Q+RCOznIxv7X1YtdGhksf+ka6vfyp1QnC0QH9nnal/KdcCKA1
slIrsE6IPT6X8+BW2acs6Xx7jg+yUtzIEjej0XCj1IE2CS/p1XkFSyp1Yg3NMiN5JwXafdh3Dzqc
fLWuH3U1v0El3w6HZqfK/9CUXT3FhB7pRgEI7Nz2/eQm2ZjclYBNH2Z1ML1CcnpPmQA+//XHI7VZ
yiymQ063LkSobRFClLfVU9AjvYhTTvY0D8JBdHq2HptmzG58wY3FgqT30pmF7w3pZTWnWtu2htln
ku8EdX9uoMY9q3ItoRdGA25Q7PTl+vg28jquHATLeeDSWlwDOZAAsMOxamXEUKek4LBcWl3OaHTp
4Xqg5YevlyYy+3w7nICWItnrxRLiBJT2dpD7NJhAr9Ukx2oFSHq0sAa6HmprDhdWvryYTi9O7q9D
aVY8x4WpZH6UGEfFAZblBH4MeRt07T8sj8tQq3cFffyuWmSzTkEnPCV6UXrLi4NTm9wg+m7OHs8X
sAEwX/4AI4xjB4bdrnM/0n+o5S+5L/dhf8vG5UaQtfhNHyeaMpmZfWrn8YA5+V2YKfelUry//nmW
9+kfK+F/Y/lNzLxI8qs0RFdoklU/c9pDrmfPYPPuRKb9LJXRryasaqX8a4zT4vWwm6uCqaNgBGvu
DwXcIFvsmmhuIB0zLETTHff0N4G+mR3KNzoalLC3xggiAGAP9UUegq+XoJkKQ0IzOT7Xk5V/c2Td
ekclfPLGoYYUU+eSX0uNdZj64qWErLWv2iG4C8xsvIdjk+4Soc1uFsOCbVsVfPCIyKvdOdWhV3pn
l7PLfjl6k+yq0NFOIGKftXxuj7OjZfvJVEvFlTPtWUCQgPsi/YyLRt9lXBjkIT1kGkRWlWNfS0+V
Wo97hJrQes+KCWJJFb4DoF7dgy4TH0I1SQAL8avlqiz3ahcDEMVwhvs/M6HJBIVXO0G+t1Av2yP3
WXqlOmU7uc0mt694xMUl2k5Z3Lzkkq74Q+vIDVd8J/ZYR5l7OzKyfW5BMsjnpPOifgqOZSS4grX2
YxzOwtUA7h+KcPhJw6LySOgSX2tBQAKehbZq5AmqSUpXefaEOCcKduVhVPjKe6MvvgCObncUhKLv
aj3Eh6jIxYOZRe151jPNC/o5fktpSNDxjRVIGYq2i/Twm0qC4VbtdEzgtO2Eks2ntIjVQxM0C2+l
lfNd07XTvq7TN1UM5ciM+nAfYHMQuyKt41NQJ/khMoYGPHhLGitr2SEIpvit04Z4dS3ABXnO1buh
suF5yB2IbFU45YcIBItX56WJsXbLf6wlH1I1HY6Fgv5UpmU/uwm6VD9VwamSY2DbDtyNjvoDZAWR
fjRqM6+9cUTowCSjBLRfzMfQCfZCbVV3Rt0LMLCpeB3A+R2ZFij3nl82pEOyT+TB8Kxc2IeR1n8G
NbZ4xlehdNnTnY8pieZNRf6RXfWiqQHPfm0sFj7RVy0KvspSqgFxj4ODANP4qdEHy4uQjTiidal5
Wo4HYTukrC+tLB8DahW7LJqbJxCepm+LGK4C1UFjX/WzHbnxpPxMBBQXxI5fHLNun9LCSn/1LSWU
yZq+BLnWPHZtH3vq7KQH6PDYtGSK8ZD00Xya1eIrpCeD7THAJ0nl5EAJWWb0dXikxSW7laYkO2HZ
w9fSiD/ZktDvG0ce/UKW2TGS+AYPVfIUQT5cFtYpaWGDNbMA99wZzg+pcro7FWVOnhUi8vnx2S4v
ebpgY8Iuyp3vnZbfoZKseCZiaS7UthxPRONRkFWAIRGK2wbxJ23QhvveSpJHLP6sYzDPnRcaceJF
SvsSJHr8qRGZ/CMEt8sCqQH/ZnY/H4fYBsdfAI/nRe24GgZUT2bfQiAT0rMz6qCdy/Sl0RrroRlS
81jZqbkDj//JlKvAh4qo7GVH/RE6erpP+Lr3paPEuziOK4QHg3uRkxZHemF7zWRGBzhxHegAwP9C
AwkdV2Cq83SEZJDKfoEO9y5U8MvJxmZvdpwoxcIPaadK+hgKbTzkSLqfbJNaRhtDqmkELyIXSblv
xcCjo9Km98Zvqp3dWN+iTntw7BQETiaZX5GGKwWY1dzc2ZGlHtoqfdOUxs8CmfTz1ASCNnCefwSo
1J0E4oUuCjBfQr2f7zQ1uW9q+dGM4VrLIa91UWWs/TT93Mlz+9GcpZAnWBNG9yDKG9dxxN00B4FH
WeRbNZacnFaXvFiDIt05wZB7bUKFwY2cQd/V6Kp56WiPL0Wc9ntZ6I8qTA1vrqvYnbIOMkBpfwqK
dD4LYJ27KCp4ObX16FVZ6Xhln/ePpjQ09+bAX5us/hYzdvNuo1tGroOIyB9aRCp5VR4VGZWlMC1O
WSgVh56T7RwoRb2T5eGWT8nWFa7SS6UAQ/aPuPTr6y0b2sFI1ME62XHgRuHjEL9FOtTVo58axlph
/YKmwT/kj+j+IVpAx5NS8ao4MigFfgQF54+dxr2XFFHBq2a0HijiGV+vZwq/e2/rDOUy1qpcNppV
MCAF2/ty2O+A/sFvDdyB/twkmaAC3jo9hjdU+NMw8WKOoyj8PI3TjTL/5hzjr7OUt7AYXz8by7iV
oDgNoa93TQiKsT3pDnZYlRLs1CD5gl3AWy002aGTdos/vlGopCEE6pVEQgcev5proJT4aSsgoTH7
RtB1LAOvEAF9SopuwrfaLNyPcJVdqGi3lMTV5W//Mfe/zdZRvEQZY7W0kGaG5KpUoJUbp5LRYazG
u3yewaB1vXgrmTZ8KAF6MRfztE9nrXtjC1uO98j9Y8uD+V7+SwYB/6zXMjLkQ1mVCHgoQQGleFmi
wdDM54Erato5RWNGflLJ9Qxdw7jTlR761/WltJVSw1i3lwY9m2XdZI5ayJp9AuHf6Gq34T5R+8hL
qxsQh62XMXUwnjtLi5AM9/V2HNuglCNdDs+lkMNFu9ixAj9X7EVDXGkCmpZ96xxD3WxuwYa2xgeO
QwXJznqgs/w6cpFrhYLV3eR3Zn/uVPVZH+KTEVMrvD6PW5sBLjD4f1J3G6Tf6zjIrudpWUKtzoBq
e6M5RYel6udGQVm6pQVKpY7zYdf19nBQCl7q18Nvna88jy20NjiCOGZfh08LLZsG3Ef9UrqX9ach
QuB4OCBPfSPO1nQSgoXyW0lzPUxwCga+30XqR3bjymNMwra429/yIdmazcswy3AvXmAYTShdhujx
uYy7hufWWLlcuZWLzyb3fDGWoGTTsXwwiyzbo3kY3ngfbU0n5Q14RTggaH+8jiarNbRYiU1yth92
+TZMR69tvlv2p+tfbWs2LQUVMMUy8ENdQyxCKD5Sb9QJ7YhIAFaFVlRpLZ5TFA7210NtqQnhoIXg
F4AOGWngZcovppTolhxzP/kjyKmT1Zrtr2GQESeY1F2WtvTx+9B4Uy2UwkrL7IfQGuydlor2Rl/k
z3oO5wwyiCoSkgtmYfU7ErDV8PNpWPRd2iEtP6ZJemwRzPj7RuerQGvke92DjEhGGWkW2fQDOTl2
feWW6vP1ed0cDmU37bfzGkYyr6fVdrpFgQ9QZF0r6h0ko+Gc1lN/uB7lz/W4HM7/i7Kq4iRtQYZn
FyDv7Iey2+eBuUuLX1Yz7P4+zkImwfiRw+QPnS7T5NmUmUC2er1I7yOrjnYinlKvyfGQNXHM+4d4
SI8BM1rsgP9Qj05QMcmjyHBOkvKzmT5MCPSD6kR+/6+PLVvWFAqzigqmjy39+ith2BRAk17GlQc0
LNqifYjwOztPqEodr0/hn3v6dahlwVzsM/KhosSnZfaVwKTOPB0G2dybVvcPK+JyRMvPuAgjND2M
S2Qv/CZJP6DcgRwDUGbyvvd4KNyC/m4tP74QyGLOd+sPMmIEHRfC9EQ3KqMY0n7I5DuMhuky/bw+
d3+mdcydhqoxtB+Ql+vbpQq6qg7iWvd7/WejYo5B2ytSFrruj6BCE0v5h817GW8Z98UkIk0SGqKE
uYe06Dtby9H9r24U9Zb9/zpbfD2k1fmQ13o8BCO8mMjCmaWoHYitSQ87EG2gUFJgaphT4Wlhnpun
65O5uRAvJnN1ZgCIDOi4DZE/0x/9ZlZK+FOVtF8wj+cbu2sDH70M0rIpXoKr/6Pxoc4NhEWn7YDU
Cd2+K7t+oQ2MZZXtu84ZvldNDwE9Tm3FYf2YCdoDOBJ2D8J0ghs9mO3fsjgXUUQFmLmurRdWpaoD
AMPTnFBlCcxEbk5UEPPhUNnW8B1jtYgnCZeysRN2b35XRd4rrkXF7sasbM7/xQ9ZzX8sg48eBK/A
QDyHUu0a4Uif8pYm65+ZElN/EWV1nYalmphTB34tURCI1Jw2dksR2rusmOmOdzVx+ypw81yS9xbV
lxuD3NyxZEr4nNJAxeT59Q4y4TSVWJA7PES7MkaN0KhedEWqo/3Y59kbTSI33Gv92Dxb4BTMG4fg
1uULHP2/6Kv9azlknxZes6dM1e9CqzlYknFjPW3u34sQq/3bJvFUJWqnYJ/yYgS+Xn2cx/cyClWt
9en6ft0eDDbPWNAtwOLVVAZTjiEoF5KvN/p3FQspt86mG/ftZgyywOUwR797/bkCKZ/7ppBjXzWq
0nBLw1Aepoq75May2N6FF4FWX4YlG/e5UvDsCgJrb05i3ivxPO+xYaGPbQTWs1QIhE8qXRzyUVK+
jkbh3Dh6twdLI8Wm5gR0bfXpGt6UgS03zol+/RfFzp6GVL+xAJVlHH8c71yM/y/GapNTQlSBOiJY
ZHRV0wHDHkqBKICTzO8lJBrkt5YSlamrgYN/sKQ68ISa6e07WZsH/RFzIml+P5vFVB20CLZ92qeL
spMx1cPBoN9wSyr31q9dHRZNi5RxMkjmSZVfcuNNHqOoTg24bssbVYXNXWPDdF2k20GTrfKtLBoK
RIN6cZ7jMb2DlSefhllFgGMu0Y0ohPXUmNhyXN9AG08czsKLqMuCuLjOE3PIw6zGEcGsAfGkYjyq
hdhB0zvVU3HsKNAaZf7kRPouLcnV5/qGJdvmiX8Rf7WDTWuyirotHH+s8BeP8wDFLXVui7sa9sKH
64PdnmGkSmn9/07KXo81dQJtyEUABtF+lp2nDK0PJXyJTPMkOePxeqzNjYQy3yKRr+OZvlo2nVZa
lDvjyR8kpf8wFewris9qOe+vx9mev//irF9sIequIUoyyRkjJidHMo8d7OLwlL70hR3/vc3Sslr+
F21Vx5tVgvWWEftdTmFYYQf/kmM6DoaMRtEtJMrW0AyIIgs/hffVmnRQ4+fkZODcTjWIq7puPte6
/iTP6o3H9UZheKnHUmQHyGAgBLUalJCiupUxUKEOBDvPdwpr2stJKuDOl817Ff+rD4lYtG6Gun+w
E7l6qJRSfJqgbr+fnEn5PpG0/Pz7z3r5m9TXS3VCBgcP5Do6y203n7OhHo+SHjXHLGjnG0fA1q4w
tKWkwgvWop76OpRuV6ATtSFGoRu/Yepkn5UciZfG2CWV/RXftPF0fWxb+c9lwNWRMw0ZksKyWMyW
CiTDvpTSxzR+qI0OycSFn3eLmXsr3rLOLo642pLEXFem5BsyPKAkq8p7q0LfUB2EhdFeknkSNlb7
TFdv2Vhv3R2c5+TFOu42yjqvVqUmVzO5tU4O6ARcJU7SfO8oDxLqSden9Fag1ZWahbjVsZyErzgP
I6T/1n6x8sDldX9jsWwHgpymkBxgO7NaLKjKYVwSWTgv9pi4uWWiQIjrhYlZBl68WNgNQ9HfyElu
xVytF2uif9jLQCLVDGE4WpbDPkH65Fedh0hl5uOtRtGy39f5CUW2/8a4Wi/F6KTgO2vjhE7bTlAY
iBrbs7onA1JcXXwfR+PBGmovAZCaaLcW6+ahdxF8mYyLxTpInegzQAK+jsUcCheDfJyMQcOjD6jY
9UWzGYqLkGeog5XLenUi/9f3SgUNedTz9wh63HUdoHxAuNfDbH4+UJJQx5ci/zp/dqxmauTcRh65
+NRM2MW8n8tHK/x5PcrGYBQ0QjRtwRH+2ZOx8COLrUm1fatKwS8nVJ5VEb+t26m80ZfZjGTQtWD5
LzXZ1XUBgiMG0Rs5J8OJ74IiPKh6jT7lHN94RW1kEIpO6QgxIXox1HderwTDzlClxU/YX4AnQKB3
qlXdCLE1FIRSqF2Sb1K4X/79xWKz0Uaj1tCJc44oTrSPjSDJaI3Gyf2Mp9QtgfqtAV1GWy3tVpFn
1CbYx4CyOzdv+pNpj+/+fhksuR1dbLqrYC1fj6jrG5Ty+in0Z7150IrkqCTivqtuGQlv3JkLEei/
MKsjKeibsVMAc/vl+Gwm3w1n9CTUpOhK4nd947rcnDbFoTpDoYg20mpIQw66o2yh6mLBsFdq4ylP
6sP1Wdt6kmG9xd7BEwt80br1HwGnQpceVWJb6+caVUTo+26g5ToCwElitYsBBMh+u6sD2rF9Xf0U
1gC1W7an+gMni6oc5yyt1bNchR3+HvkIMlxSovhO12fz1kt540RRSCDkpf5t0p5czYhGX6HNobYj
2JTihyFSG/Rwkx6lPA+9QUpu+QduxtPJe5FHRpV/jftrNbkXyBeYJ6RD3an5iLvyLi8edemWjNNG
pqJwUv6/QL8rBBf7Ma2iOSgHA8H6JN6F85dpQuAvcFxlmk6kGace8bLrX35zIV9EXB1m9gSGSsMl
2O8yp/HSEKnjOE11VylAfyVmox2S0a7860FvzOdv0YyLYbbTFIa8gtEnGDFGrUfECyMNoxN7nB+T
YQpu3HObG+hijKvl0oVdZ1ulHZ1Vp4Q/ks8x/iV2VKInfH1ctyZzdSpEQ9aYaTJGvob/kBHeKQ71
/hmYWOFL5qfrsTb07NExW2ABoLxhTK2pvm3YlPO4EEVqO4p2ZoC7ZTwjLqvLbzt0u2XdvJv64Yzs
qif07p3RB58dqTroTfPWjjVe961nlRHQTXTQq+EuqtJ9YGduElRHrde+Xv+1m5+An8mZrJv82tVd
JuoG2OskBae66zUXTVsuzNhybsz/1rpaXCXYpaQa8E5fH/5LHcORZmc65dFdgryyVAt3HN+K+vn6
aLauTZOHPbpuCnjE9dt+ivQg6Go598e0QAzahAr6Pg5v9fm2o/DXIdMsWg2rZdtrUY/Cv2qfYi1+
i73gWZPrp4gu3PXBbJ05jOS/MKtF2zhOo9dx3flLCuAVYfIOJX0v5C2kzeJk6cWnTrIP12NubZTL
mKu8o5KCfBzSHKXWJgDLr/iJhvL7/yHtvHbkRpY0/EQE6Jm8Lc9WO3WrNRrdELL03vPp96N2z5kq
FlHE9AJz1wNFZTJNZMRv2vgBnMiTZKf72+EWZxIFmsnzE4/fuahGnatFmmsddoVBdtDKFFiJ/1Kk
awDxxeUH2R9CENCEK1aJDiqglWQ/cqKweclNd2sjrN8U1k6rkpUJnKpHsycKID3StsmUk+titp/0
VAYllsmSU1e1T2XO+gIeVi03AfTBQ0A39S0AmP5g5kp0TPtwzYptcUKhLWDEhi3jVZU4iftAx6Kz
cMzR/yJPur1FHn7K8/f0gyBi/BNo9q4dE6CtSAp4Tt9wIbb0hHNsAtZkJxaX41mUWa2uGOUuL71e
wZOhBYqX78Yaie/kl2/pmzF/e8diNC2qLbCFEY+dHVJthX5tYY+pY7aR2JVNLfaFWzT73gCOfzvU
8rj+CaVenodhM5ktKpV+Cj0z+el3uBYAf68FXE6AE/Wmz32TRJwrYa1OuLgVSFYRKUAi4kp1NdIg
PnatTF/GjmXU+tqnrsiGTVDXXyv/HU41XC0CoIJMTZXHzLRcz/KJrvVKQ00Nysea98P23Wzjxfqd
phXeyoRO/9DVtrMF4rgT14TX2WUg4euWUrg9hJ0+2xkQPOyfSfsO3MVk18njwkSC8koV0q+jVkEj
JUTFWHpz42Q3ROkHNXBXqipLi+MszFxWEBF4lW5J1DtuerT1Ce+PAK/phK6/q8Z4JQX7k5LPZ+48
2mzV101kS0SxnDaUwnyDI2r2GNh29x1MRCBtAP2a7ge1jKuPWZMBfTXg9GS7rCzGU6DVQHd8OecB
UnR+o++axLTzPQo/nb3PGjQYv5Qa3J9tYIVR+9Bqete9FVagGjutK7AbhIEVQhJObSxmMi3Sunur
aGxYCx4AgiFCcw4d+x6dPt21VPle7mulx2sE35wD6Jr8UYsL+VtX+vIzCSQ6nUopKxDDePHgjMcz
sXR8oAhIeJdD6Mh2AahfEg1kW7kIwmiDTVpzDEvJN45up9u5k/mBVGwtSCE9qt158rlKsvwX6rPm
Gxp8mbaVQtVbOwyW2ovn60qbnQY5SnSBApLhzgDbuWnqPjmMVui/JrFtf9NjW3q0rKRzVDuudkJt
BsjLYfj59om0dC5YEEtBz056v1fIL7X2UNzvpBOSfLa9E4qeY/YQ6F/zMn5OW6NTV1LCpR17HnB2
gaT0htNQ76cKbFQ927EIjtng1/ejsfpOXwylcO8jXqhQtJkt8YwN7dVFEWBkoL91daa+oKOOj6Jw
Ldba7XlcyqepKE9O5tPBN29ZNIUkhqJBKMl2zR+YL4OMCcS7DqKzILMFI3WRIcdhGE2HuAIrvxPd
h87EdQRwYLyShS6eRpiqCsZEQ3UOTs+glv+vIlM7PMpdvKk7byNZjyKBOV4nK7O39KUoptAInDiy
VyJrpVzWpivy0NEG76eqtweqoL8tuf90+yMtjYnOJsPhG6FmOf2Ms2tJCRTN9THxdPSseBKN+yD0
YRvnCjYJPEN7vXu7HW9pUYBJ55hFAx8s2GwBjijemqWESnwkpP5FsSP/MYIIvHaUL9yBkxQeVAJM
xq7EnwaMi/PYonsfGdwdbvgxzBXHtfw1OLOylOOeB5otP1S6o1aii4Fyoqr/VZvGMVJUKq1uiWUU
MIwM1eDA14IPfhR0vyyl98ZN1ar9PUSg3tz7+Yijxahq+b0ZadIHcF1RvxnSKDLv+kGmO1IXYZht
TUyHbn+HpYbiH7XA/0zR7OUmEy8JEqppij8Op8wN7SeNetkd2vAVOOUs2RlY4JygncVbF1rwxo0D
875ToeDJcAs2KbzLldt+cW0I9OEoxVkAb2eZS+v3sSIscB1NDBluqO7kKni5PeylhyStYV6qPE00
DvfL5R4XgdVjtRU4sVy/2mm6b2Pxdy2ZuDJb2yH6Bh9upXy9dJvAsgUuQZqJbdhsniUlQa9aA8Bf
NRrObA9JHe+hIGbZmvHzWqBpds92Mg0YdyhrP3EMzkG1qA8kfqr5AEFzBQ2xNIc2eSVyMfJUxZiN
qANh5BYW4CxMVB8i1CUSbVRxAfP3XY3PbqZ9TVz1HUhVKhlY3mPZZ5FgzIKOCWrGOiN0tM7aJVX0
oIz5XT++oZn6jhMRPVqZSwuBiSuoNFTCSmTa0Dr4h20K42Pm8d1wRC/k+7RYa28tHb+2zusUEg2k
7TmUqcMCKEmzGuK75fm/1aTzHlKvFFTDwvY06mP9wR8U7XB7EyyuFO6vqTtqchLP5jLzRNobbYPq
rWJXx1GBLlxxBR17t+7vUxyIspUEZzEgsnhgCQX1gLnUQyAlpdFDfHbsUdqO3tE1/Z3QfirS6fbA
lu5M6gz/iWPNxeMkKg2dmgIbDJSDUedHcHePAEBXwixlqSpIN5UWKCiAKxRUELhuYRQcVGEVQcHs
quJLF6bePgowY5RqUp7a8KMdfsbmpurj/iHTAMbdHuvCLlSRB1FMi2ubvsjsJIuawqhtqwzucEjP
91Vj1p+hZ4YbMvts1ypDcJAC90sHf3xl+y98TALTYaCDAQFzXvLLM9kFbCiHdzBfAqcl2doqXpw7
Ia/1ve8aa9oQS/Emsc2J/qRf20ZktRzWiVqKk2gL/EADjDhDtOM/YJoiPQeNsabOuhJvDlaKXK9V
8P3pnTZpPjRD9GTjHDHWu1a8AzuEVB+TyYONctz8E+LpKRJg5NZJHqYLT7KSk2da1Z6k2tr/+9UC
ghsTG66ia3FAAJv+4JZ95uh5co/mAI0vdfyAZ+wBQfjXyo/u5bD4dTvm4kRijMEZitgnCPLLC0kr
6rosByo7QnrO9HEzJtpO5OlxxJrqdqSFLAxhO6DoqOlaLMzplD27+vqm60bEtWvHaNVvgVk804m+
h3XpAMS/R7v7OEgR7q3lSr6ycHhjesGSpMen0zKYnaP9EOd4mScQHrG1u9crnE0H6AwopSCzRJJj
PU0epytjXQyK77YCWoeTZ17e8YpEScIwHZwWXTVJwCnz1cfAUz5wSPCMj4N3fEVETfGJn5TBr94h
EjTWKhryzAl6jea7/Vcd5B8LP70vjGx7+zNOR9as/oK1jsAhhn1O0XiW/9Vpj196A3CPau2ob1XE
DjzH0xrD3cRVHDYfb4db0L3HjoZcgmoc1BTtqkAdangS9ioxKkw79PK33uCx6cqfesza1U75Aafo
EW+8t9bQXy13+IFBxOH2b1gcMtgJ2kFwda84x1TiEcIIOEetptuoFFxG8v9RWiMTLF0Wqk1LC5U0
WBzzplPs5jazwPoEoO05UikV+3zAHITSuLEFxF891UM6bnoz7Ff2yOJdqXFRTaQNw7ri6dKeRcO4
kOM7Dd9kCquJffQ1QG2oY7TNKRz5HZj9hka6oeVpZDtctcGhqdjQrdHal+ZaA+bKXfLnPpn+fnZK
YIGuN01OBVbW0x3ScDa+oDU2oLe/6BJYWT0PMx2LZ2Gi1mxd3RqTu0BDUg8GV74xhF9uMoTathig
fDcSCK81MvkbPEILa1MWKFJ5AE9ebv+SxfGCfoN5gAAtV/blD2lQZoG1Q9s81AWYjAiupLnREm1/
O8zSgQRRhZ1kTsCmOXSqLICzNwMEaT2MtRec96qGhkSrPetpMYzI4BXhS6Z2iPzcjrs80SRA/Iey
6dWToDA49OVSt0+lYVfeTlYTKCo4lqJM2eA232fCt9nGht1x2WmIItY9dGOcnsX3Kq3yleLQwuNV
nSYacxWAlFfPhjjubAV9TvuUoMc1cLH2obq7PeLFmQZOonP2U3afKxZ7md3At6rNE5AHXDifLfUp
l9NNEOxt99ftUEt3N6fFf0NNB8rZIpZMG5p2XZsO6NBnPeo4HhEpYPkK7dCbSrEysqVwpjoJCaDl
a4GRuwznNyG6bQbwXtf4glDnNobOHCan+F1fCWV4TOHpjSCgOU3x2bgaz6tCO5TAOsTY3quRnu4H
4bcrw1n6UCY4nMnljCLD/I7G70gHEIHCuScehVIe0MTa5Lh3cvaFxbfbX2ol1jxdbfzS6xLhY+mj
IyPaJ0G999hy27bLrG0b5f1Gq8s1mY6lo+VsgMbsexWjG+VjGqsOCj67JpRxwZO3lqiOt8e2eEOf
x1EvP1ck64XqGUhyUOLV02eyZdXfZBlPQLgtyFFtY/R9fgMJfWkjs9D3ShBhqTxGEhbKEYnLvQ5m
rFw5eJZ2OvkJgAcSTgs0+uWP6r0g98M+jO9sLYD2pyHLi0AW/3+1crKuBZptQt6RWHebORLbdksn
L3UaI35PCCA6iNIBrr3S78jsrBSJqqqOhSd6iybRqPorupJLa4VUdSo10Crh9r2cLq+zRBBVNb6g
fb8Nxo9mCKDe/LWyUq5l78gbwb1xfKhTbW8WRZMNX1MMnK1cZM+PdVejNjvy/MbvNdx6UWM4QSSx
RgE/AFrLrP2Ilc9aQjkl/PME9vxHzD5Y2GHXCG0M567YiP9qsnr8kqKr3W1tM40+dEldR6e088Yn
noTDVzts7a88ef23ugnsX4lq/Kq9KH7PXqWmSqECMAbPo1ka4POnKFN65ItK/xmQniP5yRejKF5v
f4GlFPMszLz2kkaVjSZQZTvUnfq9Dkf5W4N9C41K8y2L4/LejBV0srJcd/5/gWdnUR2rehONNAXD
Bk06ufzasO/lAI+9pn31C/XvMP33ilDTI+W/U2rNjqUh0DI9l3Ps61p8yIve7TeFML2TT4th5YEw
rdurJWUg2SBwseC1N3tjul6FzE0P8qmo44duME+62T6n1fgTi/U3gXbQ7clcuohh19B0YrtO3J7L
zaooHimGTkO7rlBjxnBK9t4Sndcl9tPGc05ytYYSWos42zN+7Qa5rOYyXcJ+N/bC3aNpXW2NXlPu
M2T5bo9vCUQM9H5yBUHNdEKUXw5QJGaK5XoTn6raLb/lmtS/9mFdHAHpRnd9jLDdPku0/pM/mNY2
1WNKTJqU/NZLHfGf1MeMO29jiqRNsUtCpJvL3tTebv/GpWP//CfOVpdV0mmxBP5/fZi2n/LJ7Hhj
VD1q2LfjLBzMVIMm0LZOYegKkVIhW8OwmgIbopdUweCs0XbIHK9EWVjAF1Gm73+WcfUleUgoxsQZ
sHCgnRDsIOdQpuyjN0WKU9qM/prbwVrI2SLm7AmzPPalE+B3En5Z/arH4qEFy++1/UHgR/yOiQRM
Z/PuE7S752vKLNBJk8LCkeNgKxr08vvimK9hshaWBe9om1YB3TG6L/MoIpVTKy4KB4lHfdO2xV9+
ma4c4osx8CybsDsIsM1vUZ5xkDnsQZywUSgeVQ+VkzgRayTitSizLd/E9I+Koq8cL+utYzmkJjAi
Q9vd/iqLUeypUD1JWi1060e/o4HeO2HY3je2ufUyff//CzH9hLO1PbYgfQoNzH3ZeMFezVncvDrW
hOkW9+nZQKa/n0VBNF9z2x4gKjWwTWulG8ZTirUn2FIU8iZuGqx+bfCal1EaRatKLVd7J3KNQy4Z
HyvfPqQgbP79lJ2FsWctGspEvq7FY+DYXWMjYdG+ZlmzIvK1OBRIF/hz8KSknXw5lFB4rVdISeFI
Qok2pjF+kTLxKe7HlU7IWpzZOpYGHRHgnvxcceX00HrdT8BL6qlqy3Jl1pYiQbCSkb6GAMNauBxR
6sH1A2NqnVCh35RDtAuF2BjNWm15OQzFK/qe1sRTuwyDWnvXyGrWOq0FYiePo0m1dCtX40qWsXRA
U+kFBY+SJ2SS2XDCtuFSGtPR8ati0wXmxo4/9eD5sA7fWcOX2ytuqU40Wbb/J9r8hay6mcX5XPYs
h+Y+xCxrkn39KeJvtCd2MPU2k6imkR279B0YnovIsyPbMHNa8nbl3w1yLg66J8kPQkrDXSFhaLoy
yoUHkMYLDkzXhB6/6iSPrQECkXzNSUtQNVvFLsZgG6vIjB9CKyWtEl0TOiOOHL9Ny4dYMehWUpwM
r66b7e3f8gfLOktaNQr5MA/pTU5Ow5frKMrN1tRz5J6kzFKzbKN0MbrdPSZp9kaKTPu3P/oyEhWN
LmWYAmsNxiJpXf+oKiOoydszXBZSzU2HrT7Ecbbzwzb5wSO2ivbhWFBfa0UKTLK3yd+OqJ0r3/Ky
NDNEhYvyZ2vbyBTrJe7Xb2hBF48A6fWUZrqHKQeiZFkNytJKzY3XZrJ31IxOD3ZV0f9G6TE4wC4S
LhB1vSHfSvA6T55Q9rTxxUXZ19z4baCGL1oVaQL9Cbf2DiOax1/6tLVekcHJIFvWxTgCFkAJdOVY
W7rQOJc1KM2g90nOL2fV70QocsRVnNaPkXKvXOMDGiTu2+2Pt3gGcP6jIQNe+fq5niV6JLcDVVWR
3mtlsa2M/tGXq7U1wo+9WiJnYWZnp98bgV+hue6YeZ5h16yoG7Nec/ReG8v8nEHveFDrtjtJPIzt
TTQ06uuomc0nFGx+3562xY/zz3j+yPKfXdJlT+c27jrN0erhnmfgTsqVw+0Q6jQnN+Zs/nYBniUN
bSIDIUdwS99kiSqRSCut1mAaPqh/DyBy0SiRM7Xe+iZe7wfA4NyySpb0z6VaAmQx3FACyz+0afiq
6XGRbkVqZT7sL7N0WjKx6NgVPZDflkR3fIorw7oz6L4jVt3mebNNFfDM6LW1NYWvTIo+qljP/tR8
TZc26KK01e72mJdgatOFp9L7p9gGmu9y0XtAdLXS0NM7K6gQJQj74kn2k7+zPnqRJaPdxGqy3Z/8
oJYf60GqNsWYYFNQD9HK+bp4ZQElhEkCp/qKHKY3ZpmMFHbvWvTN95mF8UvaqPI2F175IR8McUSk
Oz3dHv3S+uVQtzQOUg7T+TmKeU+uxV2JKXTbN/tuRGeWn6bvWGruSvti4RlO9+afULP9WOSBqtYN
bohJan2Ga2Fuu9yIt7Ff/VQGPCBuD2wxGgcZFUGLktRcvDctk75RJ7mqVH/R4x+8RBxN+SLX+vEd
caabfyIh0QKbXcDuABhHTSvvLhZpsdPT/CWT0+EvParUvVpV8Upesziss3Dq5WKNI11qenusnaJQ
rb/wn6vRAcz7cRPZFT5hbaU93x7ftPrnJwJ6iv8d3+xKiJNBrz2sFU6JNbo7lAHlDQZthzDAmyJM
/AdpSJ78Dosd4a4cRotL0xDAAgB3wFabRcasmOQ6iME+uG28bRIJ07JGs4ONGdXS59ujXDr3tAmh
jKAuZeQ5LoDuSR2Wdu/dVVmYv0SKVquYx+XGcWyHals32JUHPXbeWpa0zjtCg77GEVqhlTqHR+e9
3akuVzwQgftwfE0NZS8iaxPKxxBpzjQZVtrli9M6aQZjHyRsa15/a3w7k5ELjpwUdtJ2wqruhiSw
KD3Bcn/P0P4JNdvxUajVcmUZgrRYeL819HU+SfagvxUNVoCb1Naa6jS5ZbwppOvvKEr/0ZUEQAY5
HnTJ5U5BtKRsdTn273S8Qw9KpBl7o/Ssg5/iuXd7nEs3swaI/v9Czfnqql32SK6lvaML1K2E/ZyV
yUpmtnQ5nIeYHTOy56lVYgUuohG4RiS4DCLxjh0L+vj2oQonoxbsWlYuh6XmGPh5G6ErA1FMcCyX
c6hnEr6CA5maLNxyX8q6d2rzEM+cJOmm+pBwctNot+Mo9dsqa9390OG3gn2Y70h5qr5jDgDRcJYD
pqGoOPuibhkqiW+M0smIEAZ+kM0Atz0Zew5rP8lxRQfPt43fVSHSldNhactAaeO5gX01gjizaQgD
qRWl1k+vcDWIDpMrDR6PfoyOeRvJqbRydS2GQ9IBQRI4NFcdZKuv6SPhr+REeCW2CZJMKPwPkrK/
vWoXw8BEJ/mheXaFLZPwlSl7zUBQozI+wcN7znrtSdOwlr4dZ2l3gFeY0Ie4ZfPmv1xEgRS09hDG
nK2t69/DmvAgs2Az066cNotxQGmgEYO0HZvxMo6shb5SyZp7ko0xMXe6K0liFwIUf8duh1Svk8vA
yb5SXnc7RNGMOAqdTB/EswCKA/wleQdsi/0+bTzA6Ai/zUajjUruC9rs5C8/9OYl7oo9XoArn2b6
R+aX+1mQOflxlMukQd66dOKB/lJUfu16b6+Cq4nLO1muX/v8g9H8fXs5LMZEUxNJcjg60I0vP1Mi
93hvJYF98mtJfg2MSPy09Xy8Ly0IpZEUDgcRjV97oXo719WalY+3dI5SsPtv9Fn+RPMBg41KFqcm
c78Ydf+zCOuXxJTuyeoxG0vXGJ9Li/I83mzx16Vfe25AuTvV9BxfFTGebLyy37GVz6NMv+Lsadgk
jeWJHJFtJU9OWu5/wIP5WxOox9ufbilLAo0guFGhmlzR7RMjBqHVA3rVIStuRh35IkhIpy5FDrYd
DqBEXtxxzVtx6Yuh7w58CiwE1ePZRsiTZrTDUGCJlEWct3L5g7KTdOgCfR/W7jFqstfbo1xKsc8C
ztvM4EAGHDEiyJmZ9NFr9VM/jt/60dqqrbVyoy2tjklGEmk8oO5UXC6/WzkaSqoEie8oeR0+JIib
bgBmvaPB+0es8j9RpgGfrY7BHVy3RuL9lPtGuO8A0OcAQeN4R7x8r8EEO8pR+w71Y6KipjW5OsIh
mK18ctg4pP7SOgZkj9Bw4kbfGtYXS/qliV+3v9jSurRR6fpj6YM3xOxICUdFd6tQD6A8PVvJWyT9
LIy9Rps+wKSsXnkQLVybpAB0xyZO/zWFjEQJ1jUMaTx8pOwHiAvP3iVYTn9LG/iI//5OQ9CI6YPS
D2x5fne2sUdTPBsmpn33V6CrTqkb//7suAgxOzvGGlk9N0ztU8xHqpL0BNHjVbjGyrNjYamjZURp
48+sXRX+QzcL7C6URsfN/KOAxzHWawrVS18GPUY4XIilwgGa/n62zrmuW5SB8espYMk/t7n3K+9E
s+3Krvp4e8GpC2cEBVLq4FO1BiTmbHHjYFmZjSaiO8m12t966zfYQuZ6leA73ijPda4UbwFmkV/D
MIgeeiwiv3mRrX8PXcV+iBogyhsKLyLZ1fEYWmDM0GzZVggzfapRNn0ly9F48mpa83fQqmZ6lHI7
+lUgY4EnHt7gySYnq4p3eeiKT3Lhx2vrbmkqmUaQr7SDr8kcfVV2AfnPeGrsSPqgU+x6UdReOXoY
fHy/PZeLof7I+03r46rpDPah6WBl+neQRDmXKBHdod6SOEqh1j9vh1pCigPDB+7H7qXEPVfI8LTO
5Q2VBzAl3Rckg7c2warmmKgDZbYPsZptEj35HCEHcjvywiWGTCIJMMR4AQN+dkJBOh1jtbMGh4fi
ZznG5UzqTrh/7hQ/3abhyhG1tDoprQPfZSdQVpitTsjPo9FGruTo5ZidcP5qTIzO1PQzbAdbO/Z5
ra4BIpa+4nnI2SliD3WR+0XWO1pTR+K+zj39W2BlQuzzeMRu/vZ0LuSQTKetw69FxPqqE1VjCICM
bB3fdZRFN9hWuoeyS81PcdnF+1wE1qHAiuYk+4F8MvNszTtgabAmaHR2AN0LfsPlQWNm2MPTdoxo
l3eHtrQ3Rao6Y/dye5BLJyYoDNr5OrBvmjKXUawy7lN8AQcnSiunqquT7a0R7dZCzAo0JdK/Ut/i
EhqPzbHoile4dWtLf2my0N6Zur2ouFw9nvvILOWws2BMFs+Fi9R4ZWGama2siKUoglcfqT1duqt+
bxCksptTVT+5xedeRHjDPsrIOP/7LwIVnx6ojivAVePKkiToHRUuoaokHVtMiV0v3P/7ECh0YYdC
ik1pbJbt1hEwk7EKFGfIpAzlYqvrHkJsOoL3xEGJFrnTqc4wL1u3bY9Hbmgkd9ThEe9NzDL9Evtl
9PVfDwcKN5gC0iJ4evMruejMgSOqR3JMb/8ehuSjOvoricXCl0cBzFCgqDJpV2p3km02mZFOfqCS
pj2mbT7W96L3WhPhzajoD7cHtBiNZQwCGGrc1da367xtcmGDy1QkOhnaCI7RTuqDpcTvOFJJGJE/
QjpnapROP+UsnYEeEVtDZ0iOGRbtvip78Rmjvpe2boqVOt/ioEib/tiH0KCZ3Rc8wW05kCtxymTz
2Nj219zrd1Vg/bo9dwuXIBA2VgPFbsBSc0xGUpSWWY6h52Bi/8msxnvFQ1haDR8AijqBHH+7HW7h
cJtOaAp3yIBMupeX86emWRoJtXVPWRvmH9y0ASzQ6Wtv4qW5oyipg2Dnur1a4aiE0mfusBusKAge
PC/MjmmsmX8neeSuJBEL1zpKl1Bd6VQgTDbfs+gF+RU+FYICFy7R6d4PkYZqjm6/8p2WJo5khUza
pPzEE+dy4vIBgRat1CTuTzy7qlHvj22brVVz16LMPo9ho0WY4WzglJpJhmmEm6Q3V1qOSwkfKkT/
HYo+QVrO9pBAZMnLWsiPtY8OYaV+rFO12rZ0dMvcLTeSKD9mMkKZurlTxmDN4WghTaFyN+ljIsc2
wR0uo+to+OeyFvtOX9OcSwrPwD1K26dd/kmu02e/VceNavYPDRSa22t/aVWeR56W0tm4U1iSURgn
eMoDwD1ZQal9j8o+3sujtNamW55jihfcupOZ1DyprgbhjomowAwUn3xJO2ihvg8C6ejTtS7EXVn0
W0Nrn7P3gGKpXv8TeDbIMkeuMFbpB+iRkhyqIiicseqRo8Mi6fiO+TwLNcvFerDaaCAE6Fl4TfBJ
SiIFk0u53eCo8Pt2pMVNzj2G0SWH11VDnvqX2jaVmjktinqdqU5AyW0ZPfarfqxLxzHEzf9Gmm3z
VKSjioB74JShiB1XdJBI+kR+bvToe4u+5yFF/23lplkb3WzT234ulC7rUHaw9UbdtKmIhm1mWEgU
+aFSv3D0BOHh9oxqK0HnwBkPzIWcSTheo4hTpg8jL4dsC47S95+GNE76x0JJ8non50MW3NVe2JqH
sK2Hamf2U5FiKHrf/J4rRvLAnWgiRGhpqXsaDLP9qPZ+9ZTDP/qiq11rbGtby8Z9VmqZuy+BeY1/
e4MvuW8dLs/9jkzL+1LnuRHsYqxTsr2SI27jbci7DDXZ4PecS3ej1RnuMYmHtDhJKJLb20zy6Zzq
Xdn8yDq1VfY4zJrvUIibcg3a7bB5J9mNyxNDp3xWqpLA0ibD/yhWduP4KZK/3/4UiwciP46mCaBM
rEIvg/QxCWFaYFqrR0GbIb8JrYZFQA2XRdB2+UbybKXZ4cueviG7nn2XKtldqbkuHo3//IY5VlMu
JaVs1Si8G+woxk2gMLxmq2Zm+r2mCbbWy1tce6Sm5AaQXQDYXI6YJ7rA032cBB+1TGx1Ty6MjW+5
KvTaXnGTrYbh4VrTYcFnXNAz+ieqehkVzfiUr9lKzoimRbTxqsK8i4JU/KqDtvjBTq82mWfFxzYe
9NesCtyN3CM+QIqEdL3oUapPeHpjK0JevQuxpj9m3SjdG/GoY4WbZvtUUvNjzU7Z+nlrPJutAUEz
kdKVrbu8Xv4ZxywxtY3CruFiGo7ptv4A8AR7YeS5/UrZKMJ38Sv0Mrk5Dk0mqrvGsiIeyqY+DitL
ZukjUppS+YY4I12xL4owlc0w6COHKf+OG8XHHLjYViu55/Tm8+0tsoQl5gELZGlCR5KRz5IG067k
WFFbw+EdGiPU9lkT5c5P32or4KMBw/GGjW356qaO0vFIZd9aKW4ujnbq1FJu1nReh5eLR7VG7rh2
9JxaPEVoRfTypzEoN2JNBWfp/jEFylScNtZUTL2M48WWb8VNNTowkVATgwtSbYLya5I2u6T/fXtW
lzY97Ub4dDzdpivvMlZp54jPyAgUxL69p9r9t6gEdZW11tFSmGm1YsQ4BZv3PBK781WjHALHR+oU
UvFLMSqbWlrTMF36QmitTOW9CTg0ryY2QZMaWtnruBO+Su2xtcpdYr9gtryS9SxtP5BCQKJoEk+G
Z5ezhqsF5UqpaE9NYdy5Qosw8PV/d1F7srvoTVcwP4tG8WCO5dqxuTiR/4u1AH5J5eAycq4NoWX5
XuqIoP7p9/pjNnRPArnFlTx5ynFmDXCDCsiE6fgTZ3ZQKm4qTRPs3Wm2X3Hv8TL40ovY/p6mTZns
BSi3cicVGoIBpVq5a1WrxQ+JUoBCf4wO4NUw+zRxfYDdJ0W8Gd7X0Go2vYq2RbtGu1gMNNW8uRVQ
9Zm/8CXDt/pcboVjl1p1UkPocZHS2W9DXjR3TaXHK5KES3ubWtwEHcIynqTi8vu17ohlYgEju2mS
vapnGPK9hfFHrX8qzWAFErn0kDyLNUdfmWOr2V6RRY4fNA9R2J9keU2Ec2n6AP8A0aMLrYITvBxO
yLPb0ALhO3mab4c23zb9o5VNfINhpcS4tPDPIs2zEyEHoUizqgH2kSo/ReRhe2d1Qfxkp3h2//t7
DUUaznkoKJRo58fViM1x1vW5dApUt/N2eF+Me/TedrZajKg2W5LX//tvRUSewhOqZbpNLydycJWq
l0YkQa2+z568CsqrEUvt/vZpv7D6LqJMn/Ps9WubSdqCEZVOaj0cWvU+VaonFaeiDRoyx1qsuXos
fLOLcNPPOQsHAaZIXYkufjQUe/gxewW7ZsvIVka1sM4vwszea32UJG1RUEhPi+xehBayr9hIrRyI
S5C/iyizpR40Vo3lhhI5iR4M4yk2B8t1Ij8VyZ1WxNEPdAbVD3SMcUkdfFTzPipt+TD4yWsUKsb4
xrndrcnNLw2cyhqdVpRk5SuVIZGliS/3EfpgRfXgxvYbRkSH2ytmMQQwZ8jK6qQmNxt1UUlVMFij
ismY2JvlsC20caVOvXCGmKDfEXSknHutw1n7JI4U4geH0rQzqNpeqrW/JGEcjKxc2WVLCxI2Gvem
jOQyZILLBZkUI5aneu470BpeyMr3hVK/VlL+/fakLYeZ5GcmfTrKkpdhJD1IXc8I4KYq4WMUNI4S
tw7uhyvrfpr72R1Niw9bLuCDwIDm2U4tSiMzAts6qVnte1t852CSR2QNb3HhBv3W14zeQ4XDg0yI
h+ngbU03NN6Bx7v4FbNMwTXo64KX65xK7oPW22AH3NvbvAxC/VDUieY5tyd36Qw7H/VscgfLctNM
kyKHHt3eHj5rxkNmkPmXSKpl7/CpuBjctD3OTjCv6xXeVEC5UrUtjhS70lOd6N8Q4vR3bqCLlSrQ
2thm61POa6tySzobIm+tnRiGl9JX7MOYScqx1NP0AKgmWblYlcXV+sccA0wSSLJZSumJOh8tEXp3
tl41ZHNsPdTi6RkiO513vxH4EuCUAHfWT5CZAgOukpneJ5KfFYfKS2yI0fZY/qrqLHmQDLtodh1P
ipW1vngO8Uph60500vk7ZWiTohkKHUuwoTmVVviKS8nr7YW1NA+cdLTPkVxEbnF2W41Ape3csxvH
VRAVkiM92pblr0xfw0ktnXcMQUWiCpQMT4jLNdX6Qey5lG9Oosl3mVTsQtf9EWXDXi/6lS7j0pCQ
KwP7Qzx8Y2af1mpGNMTaSnWy0TwaY/QR4Nmmk7Lj7ZlbGhGJJkQ+xO5ozU4/42yXdDiF9IaV6qch
fYyGb4qZH4DtkbH/D2lXtiQnDmW/SBFih1fIjazNZVeXlxei7W4LIRCbAMHXz8ExMZ1FEklUjZ/8
Yt9EutruPYu1kasrrxIU4lCJm2EqUP9dnEYowvZMaEkBMXPvhaFfTDjTEI8/oWQK/V0nS+uNY39t
BGckE3SNcP5dGdXU3NHcpIUdG25bnY3MsE4eJOVdiMbeHsO1BIczKc6L2WfZWWZFEqDYpxNB40wH
jXFIO9WSnbZ6uQGBWf+g/+IsLkv9RGuf4YoeVyPLT+BlFCdPWu6u5vZWA3r1k/5YNjiuPz9E3qYF
BZumh2ghP6fKdO8MX6RRl0DO8/bArSUfinrgCFlz9i2XLarVE3MHK0NV5i9RHwKGfoszhE6Q7m4H
Wh05gGpQ/UF14cq/w8jG1qtNGoACymq+04HB0rDwKqH2WGX+Vv90LddRUkPzGSsLXAfr7ehlEwHR
0qtcCLckedhpIY/4fthu+qgNw7gGzCuj8qqIZzANuP2laxeLYJZYg+4ssBZLKRLVgOSetZ44K1SE
zwRizyCvO+kJtp0cKqlogoa8ds0Qy5E/+CYpNvaTtcRBmWj2nYXlz5UxRo4VpyE0lwMUFrzmAQx9
JvmBmyDQbnPH3cUNZTm6haNSnUAi4OQpk+J6lFtVcxoGk7nHvhhr+YFLy2W4+Ysvdkg4MYokhfVr
bGTkNPJq13fmvoBHMN6ecduq979f4X4K8zDTmIGDy32/Ge2xAQQDHayi3gG98mwx8ST9Guz9YNxQ
4piPq8UtFOqpIAABZWzgwbzY/G0m+0xDi/k8Ak0NBTKI6fKG5t86y6tDyxocGGo29RYneCVFEBWQ
I1RSAtgfL/YWbWbu6DBuxzrxIBiM5fEZZU75+fZCWFnykJE0IMYDyWhoSi7OG3ThhxGMfH6uq5Gf
KHR7HjMB00jsdeb7tzEIGwK1h3UHb5YlcLbJs1IzOCOc8vFT5X2GaEOkjYcKNe3bn2Ssjhxkj0Fz
hD8fsJBvU7Exi64XRerHEMB1H+1Sclgt8Mzl56rzUnDN0cGIysGvHo2esDsGcl0d9k7pfvfsiTyO
Rt1gXqGV3IZ5QpKtitLK3gPyy38/b/Gc6EQjVWsBQjgQuLMge3iaRhn9p/D2ggwR5+M+9zZSeOUI
ARYG2zpQJLNi+uJG1qkKzuFpAcSFWUcszcIxySPW7rA5vn9nfRNpcfqOireeyfwuztLKPKKnHTzV
o/vq2Rn49AAHof9EzC7dS1yFwxI6aHRj+tcyGo9pyK9BaQYpsFitPjj7NfABIB9M2T7z3V3VuZ9L
ZW7gS7bCzCN+sd+hVuukhT8QsDKB6yat150VaRTctqFIfDuh1/LZwIXdQwUB96ZlCZLAgCqD2I1/
KhpWfZqUzPbCLYv97SirHwR8EbCa80t7WZ+rYRbvuMCdnUpMXiGtn0aJak9bbuTHaiZehFmMW04L
hTYd5JMqk51YcN/02Gys+qiBab/9QWvbNgq3//dBi5wH9GfyPWJMJwljciesKzitBVTlX6rRrR46
x+S/rMoF7+Z22LUungf5PwvJB73QKxznCCuHYci6JOaumY37rGz6OiRDXXUTvIarQH0amtH6kRg6
+wwNud48WNXUQGm5a6gBbrQKUmNjKNYyCLc6dDuwH0JlfzEUnqur0nDwqsBt6GAn9EG7zl+3P3tt
tC9DLNZ9DySHsipAlgmclYbP8LcObRcl0Z+dSjceEvN/tTyPZyAu7jUwOr96IynWAyBptQCpoXKt
pjsB3ipP4xqNUtocGnvjIrW2X+NFjsWHHgogkovBw4urJaTi3mkC3O9lLgfcCxDaP9UmgSKBZkR8
QnXSObKgdP9KFSCiGxm19QMWQzuYhTcCj5ec7FQZ3xOceb+MybG+1KKkRQRUhWGFJWH1QTgEttJw
/BsPtyd3NX+ApPR9C37bQL++3eysJnFFNqEOB/nVQ9dkf9WGfP9DHj2B/0LMP+FiP52gN5MOHDzG
jFUREPbHPPPPYO1v7KVr289lmHkXvAjDtdfAAwxGyF1CxFNStVbE+sI/SLMpf4OdusWAXl0W2ILg
TwCF1asXYur6o1ESZGfBKcT4O+u35w3POiN3let/gabFxtr4MxVXiwOnBKrlwJFfveEAcrQ584Gz
kUUL8lDgJCdmGagDB6UTN4NfgxaH7lJlfje7Oo+A7fAOvSy6fQE5o2PZee7x/bkDtjRsESBfj2vP
4jYmBegobd5BSMApnoQafziZerkdYm1DuAxhvp1UKguTddIA0bCuH3OXBaE3QsQqYEwdyqQ1/vbz
1N/ZvE43rlWrgUHpgfhzAFWCZUmj8gS4D5qlqNSau4p1oepehPVQ1HbI4EWTB99uf+haNoF/gFI4
+Fmgui/WIUHh1KOt5cTQTSkO0HJ1Q8/IrLskAPQMVU4a5sXgfmBlzq0LAMPQBb1S8a67VlnIFf9k
mkevKSCsdu6cZnf7y9Z2mFkUeFbYns08Flliw8Iny0xhxko6x8qEjp67BUBcu+Cg9wjn1RkFcnXB
sZvSq/sRWvYVkHsAZQnU0uGRxE4DePxbZfXV74HM8aysjJjLkjMdA1tkYoDFIXwHGks8g2T+gYWF
HXnm1szFmmWpMAF6W0kbrc6sJHsp0tipjI2jby3fUDEP5to5+kl/PI0vdku7SyBGb6FxJYq9bp6m
0u52ViesaCj676kbfICNAEiGNUOtAMy8wip4kItPOulNuBx2z7i7h3XLC4iQbaG61pw13wSap+/i
w7AVQSAnYMB8+oqxXRWYEs8RHuQSyyqz2dciSBy0JTQAWUcbTeXxrKw6GKOmh45UVFACU+WyMum/
fsqBYPVzUiTQHg4gSS7h2hT3szZImftV2Jij2lRnWcvly4FaHGOaTxOvFfXjtFCtsyfF1I3RhL0A
rk3O1JJz5yZ6iGo5CGxKVAFlroRTGsfBgXowyteQyQ8K0guU3UZuhqJ2rVe47PKtm+dqBgEEgtI8
qlBXHImE5taIFQm2rNez3ewzH7ZN6u2BhayifEr/BoZwy+lpbe0Bjo5HDE5cSBnOv+licnmW9LJz
8/ycBdo5DC46aUy3/Pn2jrU6BRdRFrcyOLl5eVDaQPgPKnahz27bbC5i7j4SxsMfoPJAxlkUaBIG
A3AcXyRus9I+jq1Q0ZAz/iU3Nd+45a2+XGbRmf+NtYTT9HxSZplC0CwQIwgDbT4eUkrzXdHnzt7r
bRuGxJkR5XqEr3jJpjMMHugrXsFblmtrt7TLH7I4DajfAHWZ5nk8TEU0knRP5DknDcxotsqWa7M4
i3+B0QnI0pXRoQN1I9mbONwmc/yh2uHVTOXXojG+357FtQ/Cwx1K6A4EsK8uQRAqSvuWQ9O/bfAA
DrupsINd6QiTn5RCX2nXcNdxNuZzK+jiWlQCamonQ5+ei6Gf7uzKzU5J35GTyP1sN2rvA3p4gPYA
QoI1B42QJdKMVQoakcA8xzg3Hvys+FIpZw8E6F1RTPnGm2jt29AphTAIiErXSjzUL+yhhGrCSVAd
mZb4XHjO/ZjTqPfoBzpkuPdAMw0KwcjKZbMATlOlJiX8aGCV0LK/66l3i584GcW9mSuxsa2sXSkh
kg20Hlg1s4TG282rMwsuoJQ9xYpCVLyjO+A9QxemZU1d7Tqdhnb37+3cXHteQs1gftl58EhaloAd
1k91yjiNYYsX1tYzcFphW94z04ThX4iLeyasD8wemgW4F81uu8GSGyohWwz7sEzGaKJ+RrU4tPzq
vlTeocmC0+2vWzuALkPNiXRxGNRjLiqrDwbo2pqHxHyG098n6JPeTaN4rOm08fxanb2LD1scPbnu
RkhdgZ3ObHc4qdydAHITDbpovgmofeZMftQk5XjSrv55+0PXTj0YYYKMiOuTay3rd16hmWFh345z
aT/IsnvKqn7jubMSAr1piN6jRzijnJdfl0AY3kddPE697pCScq/qrafcyrpG4xuK+jMyHM+AxQvH
HhMHSkwDi7PmBdBL1KkZgC+vPdsS7lvjrkEfdJZAQxEJN9zFwWqnmgnw9pLYnpJu16eWt0t7KNOX
rXwmwnQjOAhOkc+EeaSJkd21U/IB52J8Kbrh2MHm9/piPGckeWkNjUR/bBzB63SFY+9bMMwbPNcn
Nw97b2iS/e08WRthVEBQDEQpC6+GxQgPRU4gOGP5p0anu5EXdsQb+Zib8ievxfuBb7jcgUgAJjM6
kMuEqaGpHdS9l8UWsacdCdow6UQ2s/TOaVJ9u/1hK0c5sKxokoM6AZbs8vjJJ/QVAiLZ2Q+UOkHr
iN5Dv7A4GMCFbWzS66Gg/T/r2l2rDimqdZPgEh43vYwZfCwqVewB2zi+/4tm0UPcF/D2vnqxts6Y
kKkBHcPIs8junzyF9qb79f1BgDSBTRcqC1jci3xwSEKLBm7kZ0t56mB0BK6KtQZg1vP4RjqsDRuC
zDwalMOucFhV1ZBOUsVjmc+y7WRnWD14X/r9V2aQUbFTIRSex8tmV+rZCfTJYJXr9+KvVgG042UM
nTb5kTgzgAF3HQPizYsdpLVHYEf9eoo7gH5hAelSHdLg5QPT81+QpaUFdC6BbZe0jyd/2lW92Bm5
fSqMKr4dZm1XcHE5w9V/1thc8pVNoOPQbnYY6FaPnnB2FCr/HrgdJp029p+1JJjVs/4QnVC8WIza
BPccnXs6PQ9Aop2ETMQuLdz8hLv9FuJo9aNQscJ2hw436glvz/5iSqq+mFw7pqS3WOipyYV4R1M4
NIRIuTOBOJylW1Cx1e+7CDofohcXDuVNLkQ8SRvXHXSSG8Ouo74Rf6c6t6Pbc7YWCRVeZDre1kCx
LI6PjKTKCkbtxgyfsTfqgX+itG0fBznSD2QhzN0AxcUr1LsiUblNFRSFO2ZxXj403XwZ/WcUH/Ah
wZX+vyCL94pZkKLVAbjicnLPTPo/y54foby3cSNcH7b/wiyyQrMSjOCkTk5WTe9UiVBB8SzpFhJ7
nudFIX7eg1CDB9Tt2rm2RUaKjmEPlUobJ8NpzIMHYYr97RyY5/gqCpJgBg0a7hVqtIaFmqBZA2GN
aVJNqEdo6IeVFAUW1eCgMAXf8G8TLrp042xavT/hVTSDp2ak5xJpXps9ZYXJ8zNUccShBoQ+hDHi
N5Rx1YlUjYCqpzXeVWkiD1mDbvLopRtMo7URRt8b8GU8zK6xn7SztKHaGsx8r1bmHug54URlQcTG
zXptjAEuBTsajEgA/eaEuljR6IdXrgcHkNhseVTrZleJB3ve6x1jJ9TGHXs1GJqakE50oVW6bCnk
iRYC7cQgplblf3GCqhZRZnJ+4kmvXowhGWJC662Cy8pQBhRNThB0oKqFDfPtJw5ZVgG9FWQolI07
AsonUCQbu9W8ry8yFSFgLwJeK/zXl/cMH+CfHM7y/ByQ1PFOTDHq3QOpkz3UFWn/AozH+GampBKh
4RLKQq1kvXHIrRW4kLIUxAggXkFwXTyuG1g6D/5Q1bGYrD3N6R283J59nX5Bh/zVHVM4tThGaDFl
AdJVn1J4yW0sm5XpDfC+gWU5blookywGOnGnOsOtHEIuCaxn8rSCPzkddx5E2SEq+dyRYgsPszq1
FxHnQ/Iie1Xup8rve0yto44OmI3dwN6/o6LOCkQXCCdAEC/fMahQDqWV4qPgCvCU2uPPLoFLtaff
f+ue68gg0mAZArS22LgFF47KsY2cYY34zbVq9zmtBxZxyvoNdOHqLF1Emsf0YsyYa2UGfPdQnyjI
s+L10R2D2C/0iJp/QsLKyDcyc3WSLgIu0qIEb03nbYKqj5uioErSiI98y9N89auAx/dR7EQ1cVlK
Lm2ofmQ4ZU9llU543k5fFC1faeL8Arj+pS23PABWrl/zPchA4xfYs6vu6AgpB5s50AwejXFX+0NY
8OFZkm7fumzjKFipuyAUimYAEECPaXkY6THNCpp6ZmzVTV6Ezihq6Ot0tv0P9HDaJ9jEwrm65FWr
z9ZAidjY28y1+cNJBMsRcNqv8cTcwM5mNFqcS0KsYUe5pz4bUP8YojTIPS9MkrYr0YJhVfCjTNjw
iG1K/1SlYiZeWz7pQzMP2mfd9vAsc2AodNdzayhjaPf6v5p2FHeTNdlf/J58V2Aynjjj3WGSzAZO
uZHoxrpCFOMH9irc9mYXDgjeXYGUzRZ1mqHti/OgVB5BzxpILeWonZPruWhA0SKogq1H1epIYl+0
cHVCLXl5Z++MmmifBzy2ZH+v/eIAK+WNZJkX0/IkAqEXb1CQYHB9XpwCpT85GvISaWwl/Nmqp10L
yr6k4gO74mWYxXUWx2wnPAHSZlr0sC8iEWhrjbvlrLg+Xv99zGJTHKnuhtrGkeYGwx6V2vvaNTby
YGu85p9wsRsKn5RNOQgF25DWG8KEVgX8EETTyrAwyqbeqBKY88BczQ8q4BT9CVDIl1gAo8fATRJW
zl7fu1XUoLx050GaW0eS9Hm9F7Y7qoeKN+pnB/XdaifLVEP8nNX9eWIDep2uCaZW5uO835m5V+kT
lAyC7hEVmoCG6O5MeAxCl8fZc+qoLELCDcOn1p+qT2nGzG+3r+irM/SnEjHfHa+rODmHchupIRlK
km+FGL+gYXi4HWJtp53VLTBoMFe9Qhto5QkN09MA219H8czwQbvy0u7XSOST2/Rb7ee1qxx6uSjl
2EDFX7XpgVcvWw/4qbM2jGJnZHZ5kqMHWPyEfs1u4sN4srh0Xkc797BRlFvk9bWD7A9JxbAcXMyX
MJhE2Lr0meOfKn96Coz8X2+Sp7Jp0RyB55hVsw8sgMt4iwVg85xCUsflcdHpWAP1wE2QI5Pq9fYs
rq0zkGGA+QfIFwy9edgv1plFOIx+85rGFg/23iifvLI5jvkHqBNQ/7QBxAfSZhbPfBvGKaBs4bsl
i0td/1aFugvU9A/M5SKHbClLrU0U+ma4z87g8yt1SSY9OEU2tXVS5ActHifrySjLCPgsCOiEHxg8
iGXOUvCzxsBiHxS6K5VkXX4WqSWzcBhE8JMO0xQSo6Ubx/3acrMuYi3yQYD02+atxePMkL9bLC9Q
y7IwS6zY4NMHDqs/LliggQAbtdwMoXacuNrvrbiZZJy5KnSb7IfRbV1A12bqMszisNIF05WR5hlA
y2NrH4hF+iLCHQRNd1Bnm+ZRmwX7Crq1oht719rV7TLyYuIMp8xEC3ZubBXyGPgnrz7apt4FbbLL
+p3WbGPy1lbZZbzF5MlukOBVwl2ltptDZ33u8jaCFMpGOq6lyGWU+VdcrOUO4qMlzxUE6fHCaxNy
auBRyukvK9m6e64dL6jXAqA8tyOuGLCjC1xIx8oUTtTIdvhXPOe9v3Ekb8VYZEdC0yRxB/hiQAey
iKRo3LiRifdyewmvCVDgrvnfpyxSQYAEl7guGeK6d86jfnR7DTUyJyTFFwBWdz5lkdZFOIy/dZoc
qszd3f4Bq5NmoIEK7gkktv4Qiy4mzZcQM5t8rK2W3FfuvvP50av/cdJ6fzvOasqjwIO2H8R/cNd9
mxzSFqx3WO3EJewKnmHh0j4BtmCdioFVL1XbGDhY7fqcWDAVuB15NfkvIs8TffGFtjQn2ULyNDYc
4Ry4i60xaev02BY4vW+HWt1RLkItVkDbKe5CzSw7a5WgRu21jpWEcDSXz75KZH0sqAXZyaKqpw1m
zmqyglUK/LNvXyOgM3CoMzMzgpM14gEQ+ppUY5iZib+lILX2hc6M6YaqB+p1V08VXIsLn1O0s5o4
yX6ptDoO6b7Qr3Y2bWySa/N2GWoxb10KhwSpaH4mtT0cJzOXD8QLChExnucbZZa17LyMtZi4MUkD
brU+i7nlh6b2Q8bmkvIYWlCg5j8GX25kyurHgXliYjFgIJfjSHKJWkvQKhC2PfBlsAzBwyVs74x9
vlFdXVvhgJtAGBoS6zBAm6f0Iv8tZk+eamDgpdyfto5NNz2o6e++yzYOmbUxnDuCFPajALgs66nZ
OAJfxQBknXI7iEYBm2pbZo80UFFjwdfVSv4u260kWUv8GRs+E2PQYFsi7f3aZp2QHUdnrVIsLLO0
ODEYr33gMLgMszgMYEXGIRJlOHjXahtSd92wt6Zhi+SzlhSXURZ75Hx1FAabZeAm/UTzDNi/7mzX
W85x1wmBovTstQek6MxDX9y5fdBPhYUX7inL6L5lyWcbrKy+A6bMq3bv3BDn49mYUYCzPCBqcG9z
r4LCKAuIR05qHLzQH8rgq0jc8ilhRvXS+Gi+pz1kvW8Hvfq+RdBlwmfazkZqdyez2NuDCAtVir3S
+Q8jr7dQXVf74RwLVfUZwY+G5LLCD/mwgBgkcY8VhGRPdp0nkQHLld3kdOwTc9L0nyxjdGNFX+XJ
HBRFP8jo4eULeYS3o+oSF0/UvoN+jRJRZQMt7n1L5NbSulrPiyiLNEn73hvZ1HcngxX8q2qldVeB
Y7ojcpKPA0isO1K2xmuX1XJ/ewLXBhU2IBbe9TM+b/l9TdKCRljARS4Fn94rvoH8Fib92RG/y00z
07WvBFAHvKEAbk1XckttWavGMAFrkdMn1z4P6T+1nYRV8piCpynf7dmEMQX8z4CsHuBPV04udumi
ElpMOnZ7GfqqDDsYjufBu/XQ34ZZVvtwE5ApgRrCCWAv9zCWpbmzA16i9+9uib47K8mIPhW+BTA8
QMqWZehSGMo2Bp+dPSjKP00gmv5McV5+BX+QVccRyi4gmncQVzuYhaXbfeFnlhHpdlZ1yXhRGWFC
Mp4BqTAqP4R+g/doSi/7R5KigJ8Z6r19CPcbVoCYDtcbJJ32aehDy/fffOx7fgcCeQXiJcYVpIB2
6l8NaFqDZa6s7jFXenSh61u47ND4Td7tHCKcB0Na3muCJ3W6406qs8hvxlJCdMPgLzUPikfU0oD3
5oJ7v4D3dsx9Coy0j3WWVWUIC/cEVsVTAv+zKs9qzKLKpRf27eRT/COSl4dEV+BYKMB1g1D3dSCj
3k/HPCzRYxPh0Db5g8Vos3U9u6pSwdD9cjIWa5ZKlTRdUvRotcGaIRKp0cmdwx3rbhQ8+Y6dMShC
uwD09cFyZZWEdWG/X9RxFg62cOGAEAdIectN3/HzjhtjY8awNIp8o733guq+apr49i5x3Y2f48zH
ykxThQDaYp9vp4l2xHM6aHi3jhsXcJF9tbXWfVSPjhlT6Qf/piJvfqKLIZ4ITCO/8nJTNdZYOW4u
f8ZysSVmK7TdpcMJghjJt5bbA55rNQnEk67zloaZbu07FOiMrx012he7I+pr1w/ainIYNr8OgGHk
YQrn6GdaNR7MaQy/tMMsyzl9r0oQBgwdS/Q1ApxZV9QmkpSNljnpYtfgT8pyzj1E1/tAbDCoVpIQ
cJk5ANDjAXiZb48neC3qzNMNqg26p1EpAqxOIz9CgIWGTVDM1CPl4BihfqgqlApup8XadODKgc3I
w/sR9dq30VPQ6khFSHoGJ5g9QefJBhkI6AW/gQtfPdIt6Y2Vw8qfC5dAeoJlB2Wbt/EGR1SBhZ72
GTZq09lo7ReZcD+SLP1l9RRqgUD3HG5/4tWl9w9fEPh1oGghprNcYKXR0Uqi8A6M5NQBc9U0xzJx
zdPtKGvrC6AMSKX8gfpdoWYF6WiNd/p4Sv3PXu4dofcYQSE7gghg6DEFM2gL/nE/xtzauMCtJBCw
+YAMQIx5RZK7bTQksia078HW+sJlH7lDV4cw64ogSZaFtGnOzAxOibU1lyu5g3Y+0CBoKazoZpOu
r20QKrIYnZLIKw5jRSPHPNbB99tDu3JmzmVo6FuAJY3m6SJnIGZNWNMUBnYu+zQx7wjXj11aehv3
qNU8uQgz330uXn5OKiXHCmFnVQhK972RuGRPjGHrdbT1OYslRwStbUvaNIY/3Z6jeCVsciB98KHP
QbpDQJrCLWQxah2K4H3ielACY/JocO+hSZN3KxBhaaGxiOck3NOAl1nESFrLzlRQwSIum/QRSpvZ
ocdL76/b8782Mbi6w+oU7yKAxecBvZiYvFcZKPKViuET6u2awfajdAy2YFVr2Qzo4kzTBpEVSLm3
UWq8uHXQ2t4pt3nYUygSVrsEqua5vfEeucYYYdQuIi09hKuG2ZUEbDem2F/vTZpAmbrrXfugzH76
PVVJdsp4pQ9M48XX4Zz83vCB5ZGd2v2WpdzqV8/XjgDQtevXbW1m6dC50OI22/tE/GNWQ2hPjxCv
2Nik1pL+j6M3XjoQGVq+/JTrD0DoZUA1UagJhpNLq982JEH8UHRJxzdOtTnv3vSHwRCBDiNQCUAb
ocyxeEg72q3Y1LT8rClwjgQX4l3ipSKsgHPcs8Gh+xSg7Y2qx9Un/gnqA+cIlJMBZam3CYTXV6a4
L6EDXsNWwy2S74Nv7W39bj/vP/QXMD1nA8+VC4NROWrqK+9UGb9KX0aiK3aeuZWk8xAthhAPdACH
LQib4eBcLAfM10j7UauYeHrXiTsOI5Sa8zAp6y9dAFycacBPj0Z+ld2NPkcaT3s73SpOXNOw0eq8
+Bl/Tt2Lte92kNujChQzkoIPDnyQ0aQgvSl6AposeGywA00hhCtqIE/M3vwrELb9SWd6qKKAk6Q6
VTWFdGtelskDDN6kswNO08JTz2kLFY28Yc2x9Ywaivf+loHm1dpa/PZFQuhhNKdxrPPYGkRUmMeW
yRMB0ysvP9/eIK9e5Qg0r2BoWc0aUEsSDTBbIEIZXhrLQO+paUZ509w7gh6H1g0iN82f6hz1sdtB
r9cY8gIPMhBDoL19xdzhDaQ0fJIAARdMRyH1PhBDFwoz3xtle0/g5Hc73tUpgHvjZbzF8ZyMUOFG
o6A4kwDGCFHeCQOibXVtbTXmrtfx20CLzE/Hxrcg9mLFLPtSczdyiyK05JbH5vy/vF1fl1Gw973d
LXTR2GZp8+TkiSIyh+9W+4mQs83+cuCq4lR/w7ZgY8JuDyBaj28jwobacnhh2rGfEfK1wr1/CEtF
QDa+PVG3EwMYqrdxVDJV1mS6A/Td9KkQ/1pGA0bjELrp587f0tK6PVmw6ngbrO0yqEdxCYaN0+0D
R+waDTJUveUpfP1sRfZB2tGHtTsoMFdMHskSAZ10T8ewDGztmE0kAxa4bSGVTMuc6HCqYDS370Wl
fbhGD5PPwr6qmQuGrNmwr71VJ3QHJ4qWP2gnSc1jmcGYKEwT1WU7Ywh6/3h7Gtam++IXL2lBdBLS
hu0YBCBcWT6MKOSEJRdbBn9raTy/H/F6xRsAsJS34w9ACjSwExPuRzkgZhGMlRO596bOasPM47o/
DS7vyGECgednpwJWvvSZp9r3PtX/zM5/v2KxN8iyGYuhSulpkro8cDb2zy6Of1iwEojHfWBcASlC
SRLXXrgOvP1i7kICg4IffzYrfKQUlXfvt0P7+v+LMp8tF+ee7dk5aWdpJjrlIq5cOGiHZZq+30tn
HjnTRuUJABzTWzLUpLZTxrTjx76w/oIjpgcaEvNOxITyye0vWlupKMODJYFXMh5yi3GzJS8brhr/
BF+IMbRTEPtymbJ9MEDA9wOh8CjFowRC2dB5fDt4LIHOABYf8HTGBAPw5wndlEm+u1M+D91FlMU+
F3iJUCzx+ZmiK2/v9EiC7DBQCEtjoY2bLvGr43cRbrHTFdhSMvgstHFuGvfpMN1VrXs0hbtRjloN
A0L9LFmF2tfyFjvljo2rhAziloNJmExhm1VPY6Keb0/R6u40S9lj0eJXL4sytakDe5SZiO0hf5lq
va/cd9Ps5vm5CDH/hIslRLopcBjIZKc6/53qAE3qLAycLTTy2nhBiAiNJWgNz66qb6PUtiOzxB+T
kztLLd3brSebQ09Gk+3E6H/gZYM+z0W4RdKZg2dONZsciFF34y5ta+Np7IWMStMYDs3kVieWo/h/
e7KuL7Jvgy5SD7xYmwG7l+EtMADmDU8gNcIaAYxQGQ7ZlmzOWmrgtY+zBFQq0PwX96+Gmi3xPNy/
MnfaJb44MyU39qLVEDP844+ixdVrFHrllV8KR6B1DBgRKCnW9O62MbIPVTm0OgF2BfZjcTCipdp1
tgKsqzZfRusb/hZCjS0M8p+358Zcu27NnTjoqcAo76q9WfZOw3mFpnFf5FZ3x/JheO1KUDQhnkQb
AiImpc8urdF4SZscBk4o5jXTXY+VkYfIXZaeMoMZ6b536vbFSQJP43Xs1uLYJgZ/qKapPeWWqO5h
BjE84j2Q6lA4sgjOZS5Ic5fC8PShgYKC/lT2fvMIAE+rwsEomq0r8+qsgU4IjVt4kV6haYyCqcwf
6zpOBZ53pUCzyGc/bg/nagykBdokiHRVaxwCQMw4M0xInfh3eBu/ALuxux1i7co0Az9QKMCnQPfg
7Y7hA14lizxHD9X4zergNOjkq4uyrQExCZKREMpGUanfrUY85+NF1MWFgnmN4LAvQdGprerQswCn
CS0xS+JklMa3v3B1v7iItch9wD84GuyTFROfFU/IJbnrVWM9VaQsP6W2sv79/8VbXP+gpgbf4FF6
J9W+1LqKLKh1d+lRA397O9B16W4eRcgTYJmBdQCd3LdzF6SBSh2jhkdTHvh870yBu1cMmuG7rsjG
4KydUtwbfpLfF3kqjtbAgYyCcJN1F1RCbGnJrI3zLBQ+X0MhnLksqnUeGJDEBv0ZdC0I5EyhIEbU
qRNo0hsfvrYsUFAz4RWAey+KsW+/2+yHjKiOOHELVF0Pps8ES3YbqN8tjelraXaM8GWkxQGnfN7L
wBrys8Oz4TWdUvdVAvXMIjw05WM1DWbyxbW6gYdUlkOwLyA/Vp5oaVY/tLDgDARovNbxlDTqvgTx
eUs6AvVDfOvi5Y5qOmxKLAtN2yuyb41OXFsJSWJjQPHeMJtPPm3pC3AJ4nVqu7yLOJ6/Xyw7b2g4
+X0AjvWoSB47sisfU8jIfPPtxshDOxDYXCqvNfKd2/sTjaYyg4V0Cqz417Iekk9lk7lBWJjFhC54
QkW2Y4w4eWg0Da32tKNQB3PyFKjeRBn5s1NYaXvqvACtc5037ChNLYbjCPvmnw7JWjt0J+XDcZ2N
oM9KoEnasGMD8GeK0OCZcLvr0f6TownxdWb0kSYjdDFcp2gnFDQH1h1FJ7omzJ2B3zmpnxe7vBZD
E7oKHq1MdjIEVhTC6lpV2T7tGAB7okHNt2vN+0D2IIlVPGtEiH9rgjzL4LfyP6Sd147cyNKtn4gA
vbllWVZ3y7RG9oaQNNP0ZNKbp/8/6pw9u4pNFCFtCBA0mIuoTGZGhlmxllrHvSAbnpJ675uNUz4F
xaAET51Z29/KLCy/53HbvpWSFswVgSu4NaYgaKYhAypdelLwfB8bQkTUx6PIOCHgqqc7jeb9lxb+
Y2AFoileSmhP/wrNpin3UzbIypkpeHEZdSnrDubAjLYaZFqxm4bc/xwPQVa5uaZH/U6KynHcJ3HD
dzFTkTeuH42yupe7xvpb5k54fBGlcGHxrY2jUg4wK3W6lTLuLvKAPkXtZAdu6QRWfVLz7yIgG9uV
sdnJ7mBLWY7Sm+J7Q271xT4PeuYgnThPUipbFOFdI8rHz0o677mQ2BEXHowica2xGO1dWQ3yi9wb
06nKK/kU5yL6wbOjlPvWnniDWzEwVxbGCVP+kRk6H+87wxXvwz0gmYNSSqECuYgKGalXmkE3eSpL
DQVgs0/dwE52EzJL02T8fd/YSpSDMbhy8UEMfS2HHOrM7vKZPc7zwwCYKUh5+Cml5rHxoU/Id/eN
ra4MP8QoFi2RV0mxH3N36qFtvZkTpBprNywyRg2+UXLciAVW/Cr7RySqEuu+JihImrjQKiW0idqH
98no/FXl7YbrXts5WB+gyyJJoWSxcN1tZ2W9qhowporhgmTNeWAMm/7jmzE2dnVYbVFWrSREMPf8
197CgUuh3ycVyL4zfQmqZeNxkMzHVt5STNRW7NDVnIswKP8R2sz//yq9U8pOBFmaxZfaHgD1xWZY
vB2AtuyCgBOoiVh2A2tIkI0frTx1RSs0bcfsQHaxIpQuzmpZ2SMStEJ5wfuTdOy6LBz1vdq2OfO5
kGaos4uUQncYQgahhZF8Mkur+Tsa9Mo4wVo9MEAsVB1omu2DblVEl4qnMANxtRejPXyK80z6OlRN
7sldl+7G1AbS0TrmFO4Q9KHsZ1v5uJFXr3xtgKPgyn415AmSb3cF3Ca/zlImTzMhbTVL6aFq41Nq
WEc1TC92t6XWt3JVGEhTZ0FyPgKw1Vt7VVIanWoO0dw/rM0PSdLufPqV2lY6tfK1Ub6Fk4w+89xy
WKwrLPS+SqD8pE7F9Ft5KnPprPv+xijVL+KnxduOIgyXEdoh5bW8eTxMRj8wI+tZclXg1uG5yd4b
/aiYbyQnoyTfK5F4idp0DPaB09TMnhYISEOjW+otgu9R27hy66jE1mOq8wGoQsCQKHfhs5zrcP0G
tR2rv1+yAULON4BAnen2ZefadsomTYtYghPZl37oUm/t5KyGubdU7S280IrDmuHq0GoyGE0lYnHr
rDpqHY1o5txoZf3AzE9wZjO2+DRXTjFxJiOOwHZ/iTjcnipVVPKoNlSVLa3c1cy4KP7D7K5E07qh
8gfbxxGm/Ak86DWIoZYSrdYl2H4Cf46zusho0SGcQuUfYRiVvVFLWTvIROpAyRnGhZZmkUFMfljU
QoYSzFeSI+PlOz7cuW23wPFrO0gBb34pkZx/hSqTJh05CKUj6FRyL89yz4rqLwXKvVUXHLsoMf9g
WcAKKbnCBKDT4L/9Yo2ouj71m9LrzenDaCl/lVKMpJhsvPz20wxnOpSBFG3Aci2Z2/xcCfJCZPAb
+PW7xteeWjU/IeD01At/4+FcOeoO5AYI3DvsIX3V2yVZVpw0IsuBHVUKqs0WLN/dhokV73ljYpG4
AuKVkdEbzXNXPnXtZ9sJ3TyC7WZrAnDVjjbreMMtjLdeLCUdyjA1xKB4hZI+yMr4vc6G73CA7Tq1
35itWphiNhkAzVzW/TVdxX/d7poUFEFjm5l11pNkX4jkODXVfpz+VrqNl27FECbmt4D0l9mMhSHb
8QG9YQ3s0bdxKlzVL85R+9A19UY0uLix84pmDWPqYYwPvEahYz2WDBuZvLEr3yYBgru+ICmjRrlh
aHHg/p8hkzBt5h2CJWSxoimD+a72LdtDMjl5U6mj9VD1UDLfv0EbVpZ9wV41RNQkDeJiIC2HoH0v
F79Jmf3/F4LAFipuM5nT4rEeQ9nP7EY3zzb9HteJhhc56d6pqbTxXK8dAWDnjJSi5DUHnbdnLR/T
CH3safRUqXgI/BFewvCLGshuM40f7u/aqik+P1UtjgLF7ltTU8YD0o2gw4qkdtVxZjKrXdDL6Hn8
vG9Jnzv/VzHIr92DyN1woNGdJcoWlzWWuqKlVYo6aeTD2W8FkfgIMh8MyQiAKtvpmT0gy5J34UsX
O+2hkvvEP8ijP0MwJV3+ahu92T8p6I9pTEukbfA4aZrjn9oOpdN91ZSkToD8tdRN5FCv9sgypsp+
rAvdemtGlBZ2XWD1zTcja6VoX8l+qO8SZkmUU6v2Q/+op6KWL1rGd9n5fhoFeysBuZ2O6Xc/r98W
UzXCgtZL+pOk99S/TDPKPqtZon2nVyfXu1qvpi2Wu7VTTURCIjVLkFBavf0+eOqJwMQIvb4zdgCn
9om5VX6er9+r74KSBt1/CC1ek4aqcmxNShNfTGVwrH2vVL4CcaOfaUdroJSyq1B2I7vqsg/kyxVi
5GFiPd8/HKvHkNgeFCz92lc5dyBpVeUoSeIl6ecuM9ze+cev851RbpTB13we0qdk78BHX5Msi0TR
m9YsoktQOM4uBTXyVoM8wY2hIjr99pJg8qEvTEAE5+cyj9PlKoQZpAgvftEXp8ynyIH4RulpRd+9
qR012WDuWlkaRBMGRCjE90A9F04DIoEqj/I0u0zCGB7bMrJdJQOtNMTRVtKycijxf8RgKu4JZPji
ULaOEerW2MK8E0WSm4T5m8xpNhzTsiQ9uwuNdAWmFZ3j/6pYMYkwz0qZPoJpdTR3mrDchSBR4Ije
Q/uIqp1efMv8aRcU38cgO1Jc3N//gL9yr8XFuP4FyxeFhmQLdNZXUFuT9PFAp1pXdsHQg9JW5wO7
Q85DDc8+Ianrh1QR3ThIxtw1iiljmCjtQckzEhXl+5EqXbPx8+YY6t6vW3xviZS4CG2S38aOw0db
mcQOdG6MBnieF4/CKJu3SgrBXuK30kYsNHvqV6apzMMUgNIItLm3TikoA3vMWxhHwhKICPgNY/pY
1UXyM3OqfNjFk5DeJTC9bIWVq+cO70tsNJ++5buoBFXiq1FOCQZthF3TB58K25SO9z/72j3iDv1r
ZFHngVzJiWnv2Od6Orfh50D7OUx/EHpBqanMUuczmHc5983Md+LHEY3nSDVPZZJR7Lb3lr+FMl1d
Ct8HENPaaFQywEAkxcI+FzxceQVv5zTu+uDr728Y/pTaDFE45b7Zt18VrPRIyG0ySqQumt7veLmZ
zU+Sca/HweaY4crBuza1CCH0pK6NJAGa0iOj8FCTYodIZssNsrGm+PwnyzKBzFObodW9OOQyDqVO
uym71GNZveTxIL+R/KFxhczY0n1TK6+fxhMBJGBGdwN+vt3BYux0o+qIK33la698kyvmI1UQvVG6
u29o7QIx2cJQFMBM4OOL/VOHNq2Ys1TPGbpctt2F+3RqjI2UedVvXltZZH9JESJBHINCCJtL0ccf
5PGUK+8BJr/rw+oYp5+nGFEtvYXhxP7UMyC5CR5YO/goLltgBwwDit7FhkZtyLtSOc5Zb6bEK2Gu
dQmpxcdxUP2NKsvat2PEjAOCwuhrdLxSRLRxijRkmg4xj9rjgEK88TkTG9COZQPx13s46xORl80F
9WWnYIi6qihCPb3Aia69l+tOon5vwZcVxe3fslBkeC198yAmOTqaytTv7QZ15aYR477J7emNVFim
q+pO/wdn6vp3LfxlnRJntZIMQ45fyQ92jhcznWkrh1x7cgCBQw2sqsRTy/pv5lcgZmJIkmxhFVDn
I8L0sUxQlnWTIM+/5nGD2KrmC+Tafv/KIFUBuo8CECnf4sroIexndjzkXugHjxolyKbdInVbO0LX
Jhb3RW+FKUViii5pHdniGNSa9iHvcyZjMslXnXdg+fUtl7PmCWgxUDnhqSS80m5dTiS1mhU1YPir
3kYRtPfaJtsYtVi5hJZFX2YOgBGLWGbLgYyCHiN7ECZ2wtXSELLqfzr6pfe/z0oYNEsvUZcBKUT9
bBEGFR0yJcqoagCl652EvHYyT545+cEf8kM2voS0fu9bXFsXdAuArAiCVx7vPmWiNZdCrwvGgxzV
7iTJ7wm3jn9gBi1lIhHFobS1+EIx2SYQCOFAb2kYe3JN/9Eiqd6rNNf++m1TvHKcbjjFSb6W8Zwl
S4WP6FjpBemHwBnfVEFwmGDivW9l5QrfWJmvwVWcQBedd7aOwQcF7+q0OOTd34ZDtziGKVH6zW7d
7C3nWTfIdyk3MMcxf8QrY/bgDH2fAZKsLVEctCHUXHjYmXvMNWXjPKycwBtTi3Ux+uuPDbzzl87I
/CN9soxEL30GDQwpWZzVu57y1z63+y1Kn5WDSNmTuRdUwODVXtaMkSJClUjuYBlGDbpEatEZm5Od
bc3hbplZuCdVocxeNf2Eelr7Efh9dXDkHNmPvNl6SlYcIQviMaX9ztDP8i4HozOojUXgAJnKPrGk
d5DzElBm58axNw7jiv+7MbV4tbTKaft4EIk3xaVXT9I+kpLD/fO+tZrFBS7KMnfM3Aw8n7LNCKOU
I8HwPlbHZNyadly7WtcbN6/26rRHSG6WVSuHHtvnqkxtONoEmfuAiJTkBtpv4mZ/XS6GHYEsoGxE
f3TxJtZI5VR5qMIiVUa7bOqgZUkfQdO6HaxS9zdx9fBRxeM8UD4mnrtdWVWViLTp0XQWXQPRBhou
hBaV6KMvZTyWL/eNrW7jf40tE34zbqFFaB30MYL4L6e1TnkoHkYAftQu3SY2z/fNrR6QmY2ZLr9F
+LjYxrQqGlOLevM89R9a40PVQPpYnPRNcpvVs35lZ3GBacuBs+HAexAiHP2sPuvOlojO+mf6dynm
4jq1A1x6+Ygr0sdM3alyILlNWCd7XRdbkeCqKYLp+fUFHbxMliKEIIIyr4lapvFYivqd8IP3vdA3
4orVj0NFFAUdunGv2IdKX4sqYee95yNwFRXRQ9QGX4Yi+eQ38tbLuLokZHcZ6iUD5FLdHnJnSgc5
ArDslXHzmMn+Xov1HzX1h/vnbc2MzjtB65Q+N+3uWzN6W/hhZ6jZRQssX0dWy7aDfT1pEe3/vG6U
w31zazt4bW5x7Axf6ePOITGoKJv5jrzvAQ5oSnSceX7um1orFsJ+j0+a2XbR2l0szRkI86ilSN7Y
aR2S71GTTofJyKMvJjXQSwJnUHeWBoqkqG4lOfDALIQEW7bj6FOFVI34k7Vf/Z7F2ociywwm31Mq
pKCS4Xr62QRTS8+jRtpOkp/vL3/1w9Ki5gkgVHzFCm2XSVfmhRV56Gc+9gnSozni0YYFs9R9Q6uf
9MrQ4p0Z6iYNczQkUX7T3Ml4YR7kACA51j7ct7PmsWBTA4RKpgcNw+JzCrhjqMya9nlI7F3SGOcy
aDfu96oJCxwGlURwVss7J/ltJYHAgEbCaHYh9DBxs8XuOH/kRZkUGk6604jnzJj4RWpiyvVUqj56
X5lWt2co9pqjPVj6+26yorM1NipDJiHM3bmfHv9g/36V/dC7YIHzgbmKB9BdhJXJ8FEvN8OnEQXJ
zBp+v93wa2h0rnsgwLXEe8ChV2ejwshMIv6B+x0VuL94mzfO29rBhgwf+AU1DzrHi3UEzSCMOpwg
NE38l9hp3uWj/aHQtY+/v13EFzK7AowUbYfb7RL+MPiJhrJcqWrRDEg9pVW8cd7Wrs61DfXWRpgk
hTSgjwabTdmfB7kcfOjENKuA/8kJzTNzJuX7+8ta3T1YsWyIyMEuLE+BGoypCANMqmb61xiB0U7k
x0wfXu6bWVsZKf7cDKDc9mr+ekqDcu6Exp5A23Aw2+NonYTiBWNzuG9o7T5dG1psYUtqOuR2oHtD
IruWrblUv1ynndyCilBXDLvGrDYO4JqXuDa5eJn9xmQgzAB3Lw1oAlfxKc+3pGXnCHbpJa5NLHyq
nRdTzpgRoFxA/r0avrEVD7EiJFkZ65P6Qz4Fh2jaejG3Fra4WUOu5XLtV9LZDiwUqyfqo9rn+59r
y8R8bq6cUFCkuY389eQhR3EuarCn7ZZu3taJWLwTXW1FaHcm8aUKlORn0Tr5CQr8xp0C3fjLMOu/
Q3MmCaLscfzf1rZ430GPV01djo3XRfGZnt/7SDK2mh2rQc31yVjkPlE9BaWvjNlFbrTOM6eu2ZnO
sCt6qSqBDI7whhiN+FuhoD+AsXd66A6VGKDqUGb7++tdEpT/SvmufsuSr8Qwe7UWTg1brFM9Qqfo
9Ya517vhSQnKr22V7uMM3cwCGv3amS7a2H/Wcuf7/R+x/rUdnecLNNErTYW4agMCWDO6iCjo230B
XMP1+zzOXDvJHLcKnQ+5ohdu17VbdACrPo4eDdwWsE7pSyhqJJJyDLtM92qfi2p/g77lEsHKYPVf
7q9xPrGvvAGkI0gUz0qu+sLhpElZT6Gv+ee4uUAFlbU/W+WhSPyd0W0xNa89D+QB/5paOJ6hQoU6
bCP9jMrfc1jWOzM3vtZqu3FVVr8ao72kUoAOX4EFbMZShG0GlYciS1ieLbWgTl+44/TOlnK3tbfK
LqvLAkbCew7JPF2uW7eTjWmZw4Y2PUB0bY2fHIhD5XojPl39Slc2Fi8RKUZXylGn0yDOP1STdKwZ
RdiJZHxrJBUKO0O3ET2s+tIrg4tjEcHBbnUFaA5pio8+mu7gYze+09a+LY6DMyjFxGMqEZmq3zur
fIwk6WmqtmYo17aO1hx/fknuLtP3xux6W4VaxzPlS6SepSx4yNtnSnE7Urvd/cu0tmuzLLZh2zLc
08s2u1NBSNLEdCCEiHeF2T+P0bBxX9deb9oPFKp12DTRNbw9bXSlxiJQnMwD++gqbXmpJOHWUuPm
reyq9oOw307NluLLmje6Nrr4VACASqmPcISynzzXVe8GEE7HRooIy7CxhWunAopJNFYtMOQ0B27X
J8ySGmwvYs+onaOQ049EgUd6kRvdzZUv5SADDx5iJq1+FaraDcF/yVSeZ0jlM2NhR2tKN67QykpA
Us5cBgbsCa/VQqocnokiCrwq+KEUyW4eJmy7T7954ljFrx4KbyWd52XI7QSaOpm12ni20Z3rIn8W
lXa+b+LVOhYm5sNxFVZBPmNLvYm+ijDG9KwmPaOWqJue0yTbfPVfne6FrUV8NciZFdmzaECf5MI4
x7XcMzxkZkb2HBkUXNwu1uT+hFxCqH+KY+pOxzw2x/EpsFXtXVjGduoyS5y8y9Fq6xnVESUTgKmf
PPqtAICn+gEVfh8qnRLuW2McNprzr5zN/PsB7XN8weKh03m7VyKJHGeyQ/+sy83JShXqXMe0s2Bt
tvjn757h2RglPJuxBGAwS1eQBFUgOxObpWQKHeq4TveaLImNz//qpmCFLie8yjJ+DZdzu6QujwaT
URjHQ1XBqveG3rX6qVSa9J/7x2xt61SGVZDKoqiOeO2tnUIGDZuW0KABxAN5Z3aqSwmLKSA5PKWj
cvKLYQObubqyK4uLg51kXei33FGv69v2KTCjYZ86krrh0FasEMDNg1C09JmwW6wrVlu16uQ29vIy
fhPLxl9Z4AcbNn59hJsobvY0V0YWS4G+xTQHGT4tY9RGhXEBRRovOYlKfSiAfpqHvLRD4UL41pUP
YxlnkltrvVPtGq3ItZ3a0hVwk6konf1oBNMxUNt8OtRyJz4FgxIa50geEvMMS5f6rqF08jyZYT9+
b9vE6d+qhQmBU9+3ebSbsbD6jnNrSTsRCsQSmdwPfuR6FDzlmjOYx0lurG6vqa1cu6XVyR9NswrD
/f3DtLbpDJwTazLjAtR8EZONpinGtC4yht8N8cUug7Lcz2jpLSjzim+ESxcGilkVgXHahZ0kDXIl
hE/I4+MoexKJhuFpZrybwtlKPVdc442pRQhYB9PE4KPseEGunyO0XWFos8sdWCPxtgW9fxap/6Md
O/9zEBif72/n+jKZRYHphar3snY5RYz6VbO+Ztc4b4J48Crb8ZxYOv2BGUYQsAEzBNW+WxegZSAS
dS2WPUhc90UNLY9lPo62drxv5jWyiQPBhfyPHWNBGQjdSiR3UkZeB2jSTWWD+V3h/PRVvT+aVgjC
eKyGfSCKASmI2DlXqtoyF8Asexorww5QY/dGtZpw4/FY3WUgjaBkYEV7FTAgKOlrQ9oUnlYrbuVM
KJm+o5K2UWGaXcHSVaBwwceki4+c0sKfDzLqx+04BigsSqfIeoyMf8j/dpKy5ZRWHDrv738NzXf0
Km5AWhnMVDxGwOG6kAaxcdAbeacV6nNTy/sw2xKB/VUSeLUyoKfce4cncQnB6EXnK1mZBxffyVR3
NJTkXRcjsTEMZnYo4yR4jGQKT6XsCAb9U3XHJHkuNrZ39SNS6zYBkIP5W87xKkmfO1HfpOgJ+0hG
JXTHv6uTv2Fl7SOS3XIy6RjiUxd+px8zajCBEntOAegjjCVYPOTSs0Knci06DRvm1hYF9J65WAOj
yvJi6lYNqLwX6WVUh/RRVkr5fR7bH4QjtiTUVy0hVWL80gsAmHF7aMrajFOl0kMPjqQvhV1d/Mp4
jHtnIzZ/XerCBTAaNCvoMPr2ilWq00cUGsY4uZg+guC7TnMSWAky+7nvU+00tLTP2VGmjRkU0KCS
yPTxIVMrIO9OmWxxOq+9VjBZAx5Ckovuw3yTrm4Kwh5qkndafOk7U/ncRJ04CATjvPtub3Vrr6zM
dZMrK5nMRFJV9p1n+enXbizOWac/N0G5ES9umVk48bAKTUcEg+Q1epXvbDO3D9SYdC8b1K0Ma/UW
/HdF9sKPV8kEafLkz4JEDm4c+UDH1eNvcKFtxFerawJ4wsE06XYuwwlZKfQ6knjm9bE8lCjtMhcA
1GrLY66eg5nkjIceysVlW6iGm1wrFAjb0nHIPoRqWky7ri95o/7gJFzZUW9PQmAFetWW8H/5WjG4
LRmXy8zk6I4FlDj3Ta09AnjBf5e0uM8BQwlCHlAeSvrvCuU3kjeF8SdjuszcLPdtrR6HK1uLBycY
TUou9LYuUdZGH1WGeVK3irTQ2QVzx8O1Jr9/uW9y7WDQ/meIn4SP07G4uY0hpcIOtMmzZSk/TLou
7XMZYEPeZ/3+vqm1+O/a1OL6xkNZVE5FcKRFRrpHZslra8QoRPGt1pN9Z6B7F4XyCWbY32284iqv
DS8utCmEOTXRKDxmuN9oanaq++GoJc3p/vpWt5KCFhh65gVeFbamWequiVPHk+TAeKjDRjvbdQdr
tFRuCZmsHRQGD/81tTgoVtcpnZbE0SWZZrTEmJnmA2jv6FmZhk+aU2wNdq0uDXUHnfxWNl9hyiBb
ltsRDsMzKtM6+ELFPOlhmrhay7z9/V2cT8EyBgK29h9TS0RZ1tVCTerY8bJEZ1A1LhW3a03T9RN8
SVwEzocxats9DHbx8b7l9UVaNCyY65wT+VunQusoyWcKLU8dk/emWRyquPqQGcPhvpnVBYLUgBFy
ToeW5VzZ7Au9QBDMk22m9GRSVu61aRz1Jv2ZBkCn+ioFXNlMW855dX0z3y7YcnKHZWEyDsxeZNSW
zuXovCW//DJm8lun2JKXWl3flZn57F690k4iArXpi+BSJ3iwQ9iIpD7owVh9liOTiwczvQYTnlzE
76tiiL//we5eWV/4syDozHhK89Qbs5M2/DO1L5YvvF5+GFTmEYdyo4K1vljdhjHEgHVzyeDoG0E2
+OpgnzOz/DI0Fe1TiKLgGiNvbw7MC31N5C3VkPXvSJJALQux9GWdSamVPpWbHIiH1J56IM1uqw2H
zsm+3t/KVScDGOc/dhYf0lSHUQ4l5jjGVv+ZKIVXwvCVWOUbCU+z8fKtvbIEov/aWny2Mg4iM3es
4CJPKAG7kRPrb9ohsN0cGs7nDLT7TqrHrW7Hryv9ytlcmZ0/79VZnWi/KWqXppeJYe2vTDo3Xt/O
4hJJrjTuUATSuxGi5dZVwqBVd601Nb1L4yR+ystAfwioKFiuBTPDi5FACuBqQkDdmcAVdYr9SPyM
U5i8vtSmWRquGVv+xQxK7ef9z7R6HEAuUQwwUDJeIr+koFHjUQUCjpjeeyFPgVvX4UtTbInLa6/Y
CHhGKRLN2mBwu5B7325WZAXtpGikoyMs4tFTWJZqtDPrwPwIVHEKXQM5zw5S0TGpL8jnFDLQRbtB
k6NSyr/NmLmNnUkpDpKsoYka1xjK9lsBl/CHRgvawk0aE5a91q4leS9TpJfdMAptG5mncIr3WSgZ
wT5HftXg3NsTSohZ3LzpxjmDK8e2eT8Vwsz3pTmJYO8D5Hn5/W1mfHseE6fcSAtnsfooz8sqyxyv
sadjokcXiPvcxkk3HMpqaYdpe6pHTMpQf1/Emz5veYSTHr0G3Z+wD/dm0hx6JYc8I95pMDXkY/ko
953bGuE+rMznWnofN+UpTN/dX/BaLD8L2BD8kr6x8tsF41NK4ejJ5EGCepGH8NwIdePWrx1dsHA0
fkiWZWNZakjbMe+1Xhk8JdFdB35+Xw0Be/5JLVUn7WEYDm00gPG3KzGoPA4g7ZAHtsSjKswPYnP0
aHWzqJ7iw/hDaHZrYvCp1jlGb0HJnivPQxk00V6U8Med7n+UNZ/MyBLoNAijQN4t7OjNEEippDhn
oJ4HtUzOPBABfBuBZ1VIpt83tva4XRtbRJkkbnJlVSK+kBak+yQQnSt0JTuMUZjsoiIXD5lQQ+R2
mBr6+L+ZXnyyQipnygzkxFTtS10rp1Bk3xWLrlrev3WE8Qxs4nzf4urOsqHzxuL1lxViB5qs2iY/
8QZpeNOGo++2uW0ekzAQrj/Ry7lvbu3BQ8WMCw55LJd9cbs6exgj6LIdT2nUGn37yAh2TQJVvM0s
4y6JFX0HVcsWHnDtmM5BA6NCM+nF0rl0QlJaK5eENxnNg/Dtr1XabDAdrN1pyo6k/5SnSSyXfhLm
Q7kfiwy8hfoprBvG4gp4s8bD/f1bN8N1UxSVCbxlMJv6Xa/GEVS6uf+tNEsIrGs3DbaEctYOBVRP
IAdwHgzGLa6bb+Wmirq8hTR6eSboegNT/FsniqBV3UqxVk0xO8FS4Bl7JYpR610D6r8KPLsyvhNt
nspGnLNe2xuKvOFE1vaOjB/m4pl1HNDPrbNS1URLuwRKlzjV6lOaQAgEXTSTftNmz2fVFKgoaALJ
Gl+RtUZDOGoFj8y5mfzslNWiOSWp6A9M9pv7+ydivjHLWI7P9K8p9XZVdlcjhibs7JJnE+TDip8F
TCBJkB7nwrrIimh2DUT3+4og5NCogF/v21/9gFf2F2clC/U4tEsIwbuhTh5qKS+Bvw4qvfokOUw+
A4337a15Zw6KBUgMwDz55O16JwnNDAuisIueQ/Stp/CYZNSK92li6lDUmtlTZE4jiTLl4PuW1z/q
fy0v3gUyEkZGEHD2GDo4FzATdExRhptKS+sf9L9m5p9xFZxXeTO1EEvr5zwZH1uFUUBURv9qYvGk
VMWps5yT2mlvTVv6bQw9ge71zs5f+spwpumZWTRy5MXyMB4afdRdoaXyDkzjFkpyfStn0lrVmGce
Fs+ADxt0PcSkq5J4KvPEDVN9V1VbYxWrRxOgEIRlzIYwHX27oBEyUCXBH5xDlOHq9oesPMAcBpPh
Frvg6pm8MrS8g4E5+ExoWOdeGrzAb1+UWnILHYpxIwoOOlwAYVf/+IPTyFAKrO+sj2L67eIQQqp1
0QWyF2fqQdGoGeVG7qYUWP4nO8vClCQhZ6qaVeyl2o/M/0e2niOl2PAha8fBopiAqBMDNq9EBXqk
OXpdliJPdL0bti9T27jJ8PP3F4Jw5FzUJm20lshcNBhUSRlqmtR1ciiK6ug47xqxBY5cOwpXVpbS
piSEVJTlqvWc+lQO31XxPAufhN13O39qWmNj41Zbp7/0AiwZFm0Gom9PgSKlTptpVnhpbVHshCGC
gy+Fihv3inIiZdL2WqS0e0k3BMoFtYBHtpI/3N/YtZiOmTrSNgISIhPt9jckoa9Q1R6ds6H/qPQX
rZMPyZQf9DE89NIftNpJNEjDKTppiNXe2lKlSRSlNbclwOL0YeBN+uDppvgDM5AlINZFasNM8cJz
2ALv2oa+5WnOJA6QYkszVaA9xm6sQsJ0f/+UteN/bW3hPpiPMis7VpjKK9O2POlG0PfwmBXa0QwK
1xnyqt/nPQzdh76Rhu9Trffn3ipDigeZNqEJoKUw9RhVAoN+TcX6h10M/RYcavVHkhXPDEegVZaR
pzqJyFZqM7nEQ5E+ot5inRSz70+0ooKNh3btQFEJ/tfU4iGq+rmtIZB4Gq0gfqhsKXwqwlI5Tq0Z
HRNJ/uq0Ur9xk9burUPjnyRTh8FlObYQtr1WdalunBt92Dfys99cFGphkvLGUJOjmZiH+x99ZY0z
WR0zCvAFv2bYzys9ToPI9ykvyAcLS1muHjPqGfp7SWzBgFeNgaeC4GKevF5GvmVPzciYkfVJ/Wi2
1qEZnjMKUkX7pfW3hFJWHt0ZBUM7HHcOU/HCI/VwhNRRlZtn8qSLP3gRyM6sgy2y2np1V04kUApY
sGBVIsRevoAi1KAijSnsT4Oys/ThSbfad4T2GydjJXm8NrN8APVCisbIj7tz51vBWUE56eAUfrNh
ZW3brhbjLDyOVo0Os93Mxhmk+r7iPOoJZIFdEh16Tby/f/bWN45vowF2AYqycNjlBLeEPrSmF1GL
3AO+iXepXCaHGFr/jWVtmVrEzHWMzpPRSwgTRem0d/LpSBKd7GQp/fgHa4LdxKHOxd+vYr1sEnVj
xghgguR9FLERF7t+bOXP/mRtcRgsNZlJIuFSuTK2cNiRhUK5Oei2B7Vz/L1wshiNhMTMf1Rl0z+i
xGR8wSuazMpBs/GDwLqL3jeybH4wgpiXBFSL/L7Xa+k7oi3OOVHC7iwqZOR3Y+tP5973jQ8OssnP
97do9SDPQGAUBKg+LmdkpWiWiQi79CIZuf/ObIbwwVDGT39gZBYooa6NF1heyoLZ23Y0OpCGTXWJ
8/5oQLJ938SKq8a9qGCNqCLBwj97u6s8Bd7zGNJSo6JVqhw0O3KNRD21snxiV7W4PTpTsLFza5fz
2uL8i64sitgmBh6r0os0KduBKXqu8y7bTU4fHepGsjYW+HqGjvN1bW/hQ4uoGatYHZEGYkrWdss+
iv/KBt38RrFX/4IIhP09FQkCu1GW1i9TrpShi9tNVBeknm4e+7IbNwr0/0fal/VIijNd/yIk9uUW
MrOSrOrqfb1BM71gwMZgYxv49e+hP33dWRRKNPVoRn3Tmom0CYfDESfO2dmC35zNV1sQTgNYSisw
T8ykpVbm9c2cpDUgWvxuFJKSFN0gd29C6zlB4O+NAKYUlwXKUeuLa6BopSqpirPm7f3gd0e3bo7N
xE+9dF81xHklaPRgt/FjSGRuD/OpJsF9hFj9Eo/7+zNW5503Gr+BiwkJSYH5f/BAF0lxDC0rGyI7
A+hVpmBW2jlJ2zv+1+gqSk+OhpIUmDEwvlGnsfbTyR6yqn3b8Z3QuWkIUl74WBiYRGXsqXdbyH3q
0lLNpaCclinvpGwgH2XoRzH20QczeBAAur2hW6EI3YI/Jlcb6kcmIJCZMDmNhqPTTbkl+X9/twIh
GLgx7jhQZa7zkNnUNY+Am8tbj2TMexWx+4KxnZO6db1dGVm/9mZUsksw8cXnAhK+IKVKK3WHgLez
W5sf6O9SotUHIkXYgQ6Ckdyy/E9xA8XgqHtLJURORvPPf/8wmEwBMTSoUZAuriIPbaekoGZWZ8eK
HwTzMeNH7/4nE7/7rVeRhEGla/IIaqNmxuAvRh2c777T0ONtK1sp79VCvNWeUQlW5a4BJjuUUOGg
9WGkr23fQmMDgshmZ0l7xlbuPIKUwqsHUl6A2iaHYTLeGWQ570Sx+IIJe3lmUav3hFS23OJ6iasA
EVcj6JqCBvK+ieuegkr8TLwiQEPRdQ++jVbE7R3d8vVrc6tUbjaRnIATis9uog5d2OUU+pak4v/9
6Y0++h8P/K16deUeQdNjTX5dnBMal99Hf0kjSkLCQ6+7cDrcXtNWKnFtbNniK2Mydqbabx3vHLVz
TvQX6SUpLx+7YGH/eTv+Z1pqXGcY9sGfIfiP0U5/ak7LaQ5ZB4y537c/WBKmSMI/3F7RVmRFiwnd
vGCRVVs/03lA7G5yJlB5QOaGhvZbKLW/4L6ABARoNPF0wLj24ihXmzYGvsV9d2guGt3fT16v6bvS
AW4T93HW+9Ue6HXzcF2ZW32jHpm4lkMDIR+r988ht8mRB1Z5dssAxPyhUsdyxIz47W3cPFtXRpcf
dbXG2K4sSUwNXqH4dRzdW/O/Rf1tLn/dtrL9sf7u5CqvHKQ3BVUxzjmmuO6CWBxGtudy27sHHY0Q
/obpvFUcDJGwIuk3EImzEvmq0QRMCG2Py6oNptcT43U+1XoPErr48aonBRkptL6Wvl70rEpXJREp
CiMVmsoobDQidcmvGaiZBGBeGfyyepXKcg/usLnSK6MrP9FA/40WlJPPeN0eq8iA8uILrSA+NhXz
oQqcLy/4dlfmVh7CS6ijcYdRyDSQAx+8CwvUu9smNiPulYmVe/jUb7GoHr1RSoeTlo566FkxveJ+
t8csvGdqFZk67TpMOV6Td42v79tIOI8+xK0fonKXD2rzaKHRC6k2BKlnHEp8nOJStEFzsQpuZ6QH
cJAn/o/EbflJxQn7fHsTN8/YlbnV3WzGCuMSC7lM1cfRSXFdHIeGv6TChuUsrB9IOMF3+TReeA1C
kG5Jgy6oSWV7kuyTNQ4H23+YLbUDFd5c0V9b6wRK9T6aWk7Y4DXifPR6cecbP7+9aZvfCCA+vLig
cPcMADBAoZFDw8hCGlPPqXIAfAQJ4HmiVpOhWb/j51vWFqVxYA3AhAfO7qebJ1urKFWIYn7jOK+h
qP5eaIhRcgqIj5y6vUL2ljWUllF19QFpewb9bwWAuajlQ5uJe+DA07mh8b80GD71gbvzaN46VSgq
4/EKDQzM7K0yNCMdR1UTUfk8iwc3lg+A438KLHfHxTdWhI7IokSLJhCw1asYP3kjav/OkOBtXhV3
GMv9gSKZOUyi6k+lP4/pbefY8D/YAIEgaoco0q+nnnpHTNSWFUBKtMt9z0IjLdkxsbFxT0ysIp8G
6HEyVOocbMIHZuwPlSEnJDs/bq9kz8zK8ZqkQanaCio0h61HKfx7VonHpCp2+M23vs8yGQRmc9T8
n7F2FjW8zJEBFL2VN6Vzx6qHzqp/gifWPdoi2FOC2jQH5V4U+qF1B+2ip8dp7hqj2IButOe0UypZ
Sw4snPqLErh3Nfrhp9u7uOzS6rZfFMvRXwCQGQ6x7PJVrgQKf8/0aoAOnfez0xfWZQWFFKj96Dev
SPVWl8OOd2wtEGzWaGWE6GY8o0uEMOXcUhuVU4+oS1D630b7NNegDhWV2TG15esY/XAWZkbMa657
m7QY3bm0iznvY+dSGXGI3f7r7e3bcsJrE8tPuNq+ii567aUp8x6iZsJugHiVaTntQc2XI7P+SsgA
lwcI1Cmf0UEQVgWTKtsmpz7KVW3b5UVEjsKCbJLrvSIQyXR3yX43bf4WK0nAn/CMrAWfENqevoPy
HcTGM2rA02Cpf1WrHoVNPozMnIqm3ftkW/sJJPFv3eoFXbI61Hg2Rs0w6OpSRb2HkfCqmd4PAfU/
jDXK0re/3ZZ7gOAflwjuSDSlV7Ysu0Yd2gqHPBnijE36hKrT+X8ysW4/eTLyBVBcMq+9+MEj7rvE
ITsmNjJn9AT+rGLde+oc2QTWCFmJAnhXNFnfABWH+xda5ncKRC4nxYo9RObWR8JAFZQEQH7zHJss
e68YirmPzstY8qyziCBSyZ24u2kEo+xQM3YBbPIW97w6WbGBroXUmCu0KLdfJYkV3hOvI2k4te7x
9lfaCklATAK3jiwQcWnlCL5GGi9AbplH8SsIMkL8ix8K659qjzZoc0nAr+C6B/4coN2nS4IOXefQ
prNzBtaYFFRIB2e2v5SE/nt7PXt2VlsXcssUGDRllwHQ6wfQJFmvw8Kvvvsu9Jpum9rcOqD5ALSA
wuizaB5UHrWEh2ZHV/n3IqjC93g1Qp2AYQpmiuXOw35zYfB2uANaVM8Cege8Imfe6J9LPh8HpwWs
VUNFgO7AgbcCA07UHzOroG6NVTNo3iHy0eQ4ghXL6Zyd5HLr1C6EGwC2YVonXGPo0H8RdZFQO/eV
HwOY4snqiAgf/lRx+7qRs310x4q+v/2xNrfvr9E1A0erCgy91+GcO2PrnzAZNZ+6RewysVS84xeL
i60vLMz2gH4cgxKgb1+lMZNsQ+Fqwi6Ak9M708bWe/jJJ8NZeHFCwF5sHfnpyIBWv73GzW93Zdh9
esa6NrRGVDptFJzqL8Yf7sN2rzq9vY1/17Z6GFRDwDoL3EKXRdztlRSRmxKD/t5U9vXd7dUskef5
NoJp4nc31luPLxkWampjnOxiT6ZI7ZL1J4+B9Jso5/3YYqSrazQECh1jPVo+2TkGmz6KdjMkkWNk
UOtvODSJJhiBwQxd+wMcfmPjpOM4ow70SVl77DCbe3pla/XZkqrhLJlKng88flXHkMuriwwXZvaC
/Yw9EP0nkNpBavjUO/p4rtGgB3lXXEnfvaAAbmOAGwn+j4ElHRqxVkJ16kYLT6YRsncuQdjyvWxu
c7ExqGBc9EaR0K0cqAxGDFui3nWOCI49mwL3oUEz+CCVMC+JM1emVqFsTlBJtmLNLoWn3WyaAyhW
Qkr7pLwyOQZOUYCut5fvbu/y5qWAoTPMLUFpDEoHT3cZ5OcWeGv9Mq8UTSX/Hhl+HhqTIXKnty1t
7iTuHXcZXwemcLWTrHKiAL2ZhW3GKTJA/MgrDDp60EOrq52IthVY0KBHnxXj5HiarZIEmxKPRuBh
h75Ae4+hyrNPyPH2arZOe4TZEKjqLVSM6/K/B4Ct9lSJwdxItymeFbmK7dfF6L32ounctvFbt6nw
DjU7drcgCxDKBdcc6B8d8Iiv1ubzkBpioeTrFw867IHmpqdhZo+Dm2RMRffVCLGtKryMRXGBxHdG
LLHjp1sf8uoXrBNlm0D1c66CIu8HAVod7lY/hzHWbyzilTs3xJZ3XptaxQBdx5NUXc3B99HndnXW
ojo5uIz66gXx89rQKqYhD6eRmpnKGy6y1jto8T4oeojafSB8Z01b1+21qdU5sLQta12AATFQ9CjL
13b/JeyBrfHOppqO0bTXOt88DJimBQYNHIjPGhNzZbpogDJrHptAJzkIkOruTk0edIJvH4mtOwiB
cpm3BOs86jBPQwmychUk2vbQjHCgrDwJnY49fd9gAPMSQMUntTB1t3Pp7tlcxUzXZYPVKO3nyWT3
9K4PC0vnVVl0DyWr5v4I7l9fH4cAnDHZ7dU6m7659F1w4SLHXdcc0cwMpO2USQ4ElQKiFNPjGFqZ
s2kCPMgq5z7z6dRkva4b1GmS8ThjJgJkHV2blUMwHaIeFLhGhO6jxTp9boUSOz9x88tf/cLV5tA2
saWjSXVhbSl/FFMSnLgjyU442GKKWka9/mzEEi+uXn92Y+uixPUBsUQ1HoKC2gdXy3/AKPPZ2F33
vY+NeyfbKH4Djpj4oZm8Lz2H9Mrt77EZla5+xfK5rn7FOIKfvKYgb5IdJnnsHnNZXHuYYt6j+tqa
oH6y3tWVWdaejmpHF3cDskgoTI9os2SJb7cX5ZjhnBQqIRlRXXfBu9x+G7F4zkhJ/Hehp/0HTNJP
x1EXmEWHyESS396FbaeMAS7CZOTyTH66Cw0SBCINajIyQGc160AU/LXh/fQ4u6Z56BXmNV506v9Y
XD9UOsap5UY0OnMPkg8lS3v/cwtptRKsefWnF6wOxDdgkgSh5DP+v5ZWodvJ0DqrpvAvilv2yQus
7s5nQt4zax9/urmdIJpaCAkA4l1ftgMkXTUPbJqTRkAdN4KyZXBw+kJMiNd1XGesINN3PNbGMJ8r
Lrp3UdhPH5lfJc7REKerT5jrjz/YZWv3SK/wnxziyZ3jNBRzuPee2sxJ/v7a9cUMXUXa4P4A6iEy
x8SKT6gKWVnoiLdEsQdBeZvWVvGWcnePWGrz8OH1sQgDLYWmVQgQcWOLQvIqDwZ3gs7Y2KUA536Z
a+/7CzwgRC8kRAcLsrOrhEAMI6B6JWJNoejULRwP7FQK3h8A/S8/EUDVz//dIIZTcK2h7oiZhdXK
RstQC4LCOp+9QB0alGrSOYrnr5PWFjgRWPL5tr2tmH1tbxXGKPowGnOJ0M9wRXnf0IgfDV5z725b
2cwiY2B/wBoAnCoI2Z/GCRmAy0I1Eb2UYVdBC1Yvo0woC3k86U91KKfXM4ZOUs1IlHExqtzzWJMO
RiInGt29UdMt97n+NauLylMd5ilikDUibb+Ly/sE5Bxm+HV7zZtGMJuIKSOgw571CIdeVSyM5xhE
a5F716ooyiYioL5Ok/jtbVNbWUkc482KKXWo/KyHxQq8gEaOXkeuZs89+RGgcC5uQYDFgvroxK4F
Dtw2Od42uoXhhazQH6vryZrGEUR2rVuBjagqUsqqky2gWGM17c8Qo7ppW0wHyFtkrT/ccVm96Zvo
mDhlrsZhp3EebHox2P1BlITEE4M3T93LH0U7Rt0yDNoVziPGAU2c4XIcu6MVjMQH/woB0Y1o/OaH
YBWKFfE4a8jS+IK965O+/Qkybxqm2u9jELkoWf9bGcfuM7Rb/I9tacZHYkOYURob4/9dgloAKK9Q
uFf/QpPlZFcsc6FwDI7m/pNF3ahOnbkfy0PgaeYiVPj163BIwip1SmJ9ZqQm93bnOfezN/nJYTZ2
XN6NkiGVxchYBP6zRMlvJjDgdCcJG+pTiPv7U6cS799mmgr8rliB2M6Lhe4OjA4g2WqrEo0yykZu
7oPJCdRjJBX/UjRCTAcaNrL8yG2Ba+O2E2xtfOLFaH6CTxmcKqtzrWiDUSh0D3MSJQUop4dKfqCQ
cjjdNrPl4Kh0+QtuATfjszDcVJg3aRc8FW0OnIE0phWQ/WapD16L3cLI1i2M0gSmLiMX/6y9qQXl
uIe8xst1C7ysclLf7+8wnn4fJMnOO3DTFEBcUMNY/lznT0TroSV2W+St7xg/ZcLnQTbBRc9xMTk/
MCEav+SLJQlmxsC25wIn8fSoIBrUupmQPE62ru5jdCgfEg4F8NsfbHtdf60sf3+VHcvSH0OuXOvM
qqg9xKZzMolT+roy8E8+ir1iz569VY5sNJ6XtqfaHMJAryzqY7BPKzRbcVNr/YJwi/FscIIuQ+5A
u6+MNZEcsG+xnbdV+7mCBBEPx0cI0p7i+J0nv97eySV0rcq8T4wtz/urnVSB36ipK0GLELCSH1gT
qDqlMuwB5Re+W5855QXqkkSNvyrMkgxpx3T84/aP2Nhe/AgoBi4z6agErVY8Q8aLghIjOtvk7cC+
UOdDOJ+IrXfeVBvH/ImZ1VqxTF92GA29gElZg56g1nfChO4H5hT6HWtRBo3iau9BsfxPn2/w37Ut
H+Bqg0ewraqISXZJVO9mzgRxCMdVzjny+JSJAkqlrdLD0ZbeCzrA6CiCmgc3Nvg11xBOP+k1cMIU
N2Ls3U3R9EhZt0OrvJGEwATa2PhoHlTOVh+Oz0J7EtBaEMt+tSCxnszfiPuCxvwTI6vPpmrU5wu7
KXMX882ZqssyH108CdyQ7JUY9taz+ligkJ79mROUlTgdwGFuRT8sH/yMqcvaF9CsQhd0IWGA18eI
zk8dYxZzMxVLljhSiA063/HgSElSH24frU33ww3pgzQcrdJ1Zmygbg3dEMAARCPbjHdon9Co8Y9J
IZI7ZkxzamkQncBRtSex6i6X8zPPvzK9XO5Xnh8PsqQt0Zj8trreZEPFnQsdAYZJDWjbT6Sn4TGJ
o+o1cfSIUwH54PpnZVryfnCIdxjk7N/V0Dd/3UUOJ5liDUC5bKz7e1XYHfrknmmOwlBxCGal1cEL
GAkgdsoA7gk7vfcc3fQNFBRidH8BDVj3pJoeEgwzK6GBpHUmZPulZ33e29FLjtSVmVXpNi5tA2UP
TL4CpHSoZHmgqjkSuUe/s7kaUNW56JM60CtaZVbBTGszqgAUtXXyWAWoMdFY9yneADtzGZsOeGVo
5QU8YBw0iGicz+Ds1uGxL92M+++8+s1EH1qV33b3resMPV+AyfCdlqfRU58Tczk1hSTguYqtByK8
d6HLj6rVl6HpPxKv/Sq1c0r65Pw/mX02zwXa2wpnF5NWoXMqR3PHUdW3xv6D9iHCasuLnOdPDpMf
b5vd2tur1a4HvGzSGto0KCBJV5a/IErXvXdkbay7oQ4kmKmpTUzm1tTyDrblzsFOqXTP/MpVRYRR
5B5AjxzBOZXdL1f56ey+LoHM7rsvhP9ze7VbLuv8hu5FAI4gMXr6bWcXsjEOs5MzszX6VFD85oeG
7okWbi9qAQj+Pytrf6V93QsJoQAABAYvq0llAywTF5ZJaZH4EPOWoEBQE8YEU9QPZnm6vcqtJOV6
lcsuXEXNWVTQIYlArActlFNSDt/iovncTj98S00HIDO+3Ta3lXoB6oRXyKJVBJabp+ZUOTeCT4Je
Km6g2CNLfnQoYO4EOpRZV7V788CbywPEFHU9IFCeNWj1oPu5aJC56zig7xSZFfDGk7rvGxmkfZLo
UxXN9s4zaPObwhgIJ0OMda7F25smbiS3wC1BGBRN5/EuLGU6K5NREI5Fk5dWIrp7wb5emVx+0tVn
tKQ3jhWKATmp+ck4xaFtAHie489IBnZujM0tvTK1+oQuERJOWsXnYCIP4Lm07H9i1025sI9i+Hp7
WTu2woX09mpZUHkSfRBoZGDms7CKFJIk2QhEGcUFHpE9fqdN5wSAFoAJZIDuOr30bCpI0In4jDfR
R+p3b/mYGMDwzD3gA3uMgss2rdMVyNf8Mbb6YqztalpYBb0YywXvqcYLqFWB89GpK3LiYEc4N0iS
UhZ4UwbBZrbTeFjiyjPzUNEG7B/wQkClnu5sSL24RT9jQruPHYzE04RM59sfbzOAXplYtvvq47Fw
HFtkURGGc6fHqoFonizfhn2U3zazuRIEaGgu2SBbWMdpJhiopJjqc2miKuPO+BPafDslyc2PdWVj
FaVBLsZdewqms6hqcuhDSd4EtJ+PXgmwJvVLeuwKDZWLuJaPSonieHuJmzt5ZX71sfqq8ouIYbZQ
SS8V+pegVTpPe1fR9kaCfBSVIhCUrEEZeKySyYipzTXoR1vhZL7T75U2t7wOhMX/38TKJUaomTk6
tKvLGNXVXWEb8bmoXdQPPYuqHQ/fPM1XtpbYcuV+BfqXHCO6yRnPVXnuyjJK57kpMYZk3IVubO9E
bX+kv2tbHWhMoodsCMoGUpksq3BqR3pp9M/bnrAZEAHwB6QLgORnHZxA9VMdRZJeuDe2j1apykxX
U3QfG1DSGS+GLBQKKrdtbm2ku9ATokkNmdv13I5KHNq7JcqVjE+pYUM6dDSTw4fS3cm4thzw2tAq
wZsDWs6qKNw8Vs6dMv294+2pTW61nxdcqOPHaC+gL7XK6lgddUED1HBuiYbgEhEuEz+NjQnGD8Ai
xUVGRdGjssDk0J+sUXkuBh3AXAKRoXZ47yWDD7mXwuustGTQRk4lmE/2UHObG371G1fRpp9bSGyx
troY1juZzTz3UFsC71hBbDQkzJ60xqa90F9ypAD4k/WeVBHE7DsKdItlwHA7yoIdwecOhpIBrPol
4IJ3tx1q66S4aG6A28cGvfL6MYjHczdxAa7GdsIDjdaYsvX+hfrF5//NzGobIVUKrRyosC6sHb8S
t2hTwqzh4lbO/O62peVory9TzPlADRKE3C6EX1ahpuY1TiafUWIHACkO6X3sqwNzvDdo2pQpwC7g
n2uz20a3dnGhFgQLHLh7kWs+Ndq6xPA4rsK8NU3zXgLM80bY7vQJ0Pu9sL11MK9NrXaybmt4Xkjs
HBqQmUOTC8o5/30IAmOpf1ezrPYqWrd6ClrbZ97Zr3NUAFOouaeN2lN32fJ0UBqAfQvc12AfWO0Z
72KhlM312RsMqj0BmhSJP4KgEFz6B0jY7BXyNzcOTo6KB0ZUwdf/dFUhb4hMZug3gQzpjpXtmVh8
x/c2lxSgL7UQYS9MkE9NAJiqqQDG/6ys+A6QwqNnPJ7Wg3oNYM1OgN6yBap+tPLxLgZ9w5ImXX2k
sfR6MFsi1QpRCz1Uc61RRptlFhDA4dqp2/HwTXOgiAAhIOZtAfd5ao4i69IOdCPyuCPkTvr1kBU1
BylA4/NMF/GeBOrW18IB/mNvdf+AJszxNSUMLeDkWMxxNtR7cx1b9/e1iZVDKNedwFiuk7OcEgSG
qnprze3ZdG2exPQATsvj7SDhbJHALVHpz6LWZ9fwoOQ6tvK6mHR/p00hfzaYmi0zPg52koVCM5P6
VRzObzH6LE4hYfwevaIo/lBZLWvu+CR9ltVjM9+7kfQDMEmBRDj1uA5UVkUCSP1JhG/a2IXuBadt
0x8GQsZHQwbwt/ECL3v088MPk+eqN37dRW9dbocWWL4dCzkzXuYfa9+Li9QElvN2YmVFUmGPtXWg
g2rvo6YPNLRKkxmNaGgIf9BytH6BGVd87n2n9lNQKiQq7aCf+6P1o9bN8HCKTeoMxLTpVOm6POJC
9f5RnHbR0ZFj+U88C/4qAc1+WuoKiiQirPsw7QtKoduNTnuYsoSzN5guR9kFuiLWZ7SM53dlXxKZ
lVHnhgdIZ3pjxlt/lEcr8gRPfWdgwCYwF3S2tSvGJlNgFZxSqhVGxCPOk/f9ELqgkQYEvkcfxmZj
7nVRyx6w2Fkc7YY30SXpxgFEXXMCGt5KOi5gBh0F9fsIeF7xirQKe0+F4OWR0FjaZ+7KrskCh8sP
mMIb3oS1+HcOx7eotNIIPdgm+GaNkVOlIh5sAJshipzxAvNZF+HIVmVFXM8QKXKrgUOd1guxZ0mH
CdWwrd2vDkm8N10ZmAe37GwfxGXx1KPHD0L51B0SGSMZ5OAT8IyAWhUWrbOuQ80hRZM9fuiDoXsj
NPTDM9ZIqIcIkji/IqcFf77uQX1Ys9n/cdvjN4MGpvQTQNwAo10396wBeTiUbkU+tPLAbAU6rfbA
7fGAROR029QWiNX3r2ytU34gxYg1leF5glAk8BCQYseEE4bD1Kl8B55wAZx3kPWiTj1SZrXqyo/Q
wm2a+8nMnnUA+ZNjUi/SYORy21L8axETfrz9GzdjWrIQZWGmFiiAVQzt2aCnrk4sTDAmR9fih6lX
OwWhrUQEFId/TKzCZjdrPo4Ql8zn6VEJlGZ5l1YAsv1vC1lFTpz5sIr7EFRfJYkPbYcmJtRxD7eN
7C1lFSwN9JFxoMHG1kG9JZ295lBBEy0sxw8vsQP8KnKQMMQfT282L1Ss9btxvu+ttmhnSMwx3n+z
iHbFR2qqPfDW1pkAkQkgrZBHwrDKsuyrexsNrWBMqs4/T1VwgVY6ihfVubWsey69nXRkC8+MPAcX
NkC0LsaaV9+pE61uxjlpL5aVMJL16Bq8CX87n2y973inQlA4ITOCgRpt8c1KIE2QSSN8oPhnV1t7
Lz5/cb91cr4wQEFIF6pNAL8+XTywehQzQAFmAXHTmKPUILlPwYMGbEEgYwP1MF+WVtqVsfuj4FMI
ZHGDDlVmt43/GYz5uFs0Hkbk6GLGiGRhpccijSVjr0ffIWnUQbWXU9CaCcMloJSYHbdSp6VGAsaA
NnbqFgNIbBsIqCXpGNalSpnyqv4wTbq+lxzdyLTxSG3SCFAtk8YkGrpUUYDwjphKb1vI+ignTqXx
aWbAx+mk0OeoRBoIXbz1+kmTzO14/CasBqIh1tyU3s7Z2/SfZe4VzWOwNazT5g5SdsCN9Cj5jmDw
jPA89lXmlKfSmXaKeVsHED4DiCEeh9BbWR0MCJz2IN1DO4LzHzSyMjeYT7sillsx8drIKmxTaTwJ
+tf24iD38Q4N2KeAzoQE1R6qfutduJAHYZIK/4Ko5qnr2U04Y7afj3lCyamMprsYuJq0QNdBl0j/
wiZ45RmyR2a8tbxrq6vlDbLuSsHQ6e8CJ/Os5C0dnU+349fmwnC8gScDmwtAH08X1lAl5rEsvTwa
nDSIvtmAQEnwf0bzN7957UR7HNqbS7qyt1oSA1cccVSI4oSg7+tS3NHkBfQgeMBD0w3DYeA+WT/V
7KrxhLK7KI9kfbAjiRqeI4esbJz+QEf+WIhBZlXZ3jeQ+Dq+ZDv/2l6WfxWfnXmekiZOoP9cE+Dk
qSwzqw3wLIihGqOd95YdX9pkT61s66whKGJMH+RJIEFbpQahoYyArbDPmQ9RBitIfnQuVHnmSO00
brfCB1pvmCVE9RA9v/WVUEdlWLSFzGOcERdeEskWPLGgrnaBuJghSNg65WDvhJItn4k9vIgXQDge
wCurfAgqH4rdIjeWPheQeIc85E6jb8/E+ruhtwIKKgtvbzXGqB9odqfhxYfb3rFnZXWB4eKOXDMm
Rd4oxz1YtelfGyTnO9u1daSvt2v5iFc+SDTmQ7zYcsF1W39zyvin4fbbeeLf62Vy0Dj3STvuRJEt
B4wx8Y2S8u+iwiqKeLSv1FxjRrmo9EGBjEe736bK2bm8tq2gCwsmSKB313WyxtUh5ZXiOajbjiBb
fVUaL5OeuwM82fxKGM+144UvBLMhT/cvMMrTxnL83DQYuczGuCu+1U5sdpLtrbMUX5lZfaZi8nrB
LTHmYYOE3kQle+gAijugERVkPjSRP992vm17ixIZaDTRQ1+VfPrRhL3dAnQRxf/o8SeGoTB49Z7G
v26b2d49UDPZQNOALX3lCs3YQIy1YwUabNPRpxoa6/2OgzubHg5t0DjCfCXsrOJdOxqRAM/VXCIS
FPUBEurqox4K/wtmjtV335pRd6C2QO8X/QAAaya7sj+PtuRI8sKqkRgWRvn8GE5x9W1oxPRVlWWF
/svEIqSPrq7aFBhbn+z47+9W7DqBXYa+wRPt+jFS66eehTx0skgIB/Z6dcZIZqow4GEPrzChl9nq
IYq/uhD71t1XuxFZWT/OYOhn7T+u9zBNY1p3/YGbn021oGqnY9fibqm/x2DQblGarvZK4Zv+cvVj
lw99FUaambi+coGZlNabOnrN/c8gwgfV4M7HXPzh+Z7AU0DIB3K8dfuaTmoieh4LKG2iuNAmLn1l
IE9/tMuxB2YTI2IFG5Ode2wzkkDwBWEdA4LPZlZjHhoLoxkQv0j8DMBNzEXwO9Hc3T4KmzuI7hSQ
I8i28WJ7uoNhT00gijA+h/VnKr+i7pKV3juLvKDgDjku1GFQKgGP/8qrZDmSgdosyAu3a370TM5d
NhZalwcWF3V7uL2ozfN9ZW3lFt4oOmeeCNTb2+aQgLFYDWYnAG/uG6RxwFyHrUNK83TfhFvaUNlz
1RnjWYydXMvHoLYV8y9o3NDpKH0fExa3V7UZUa5MLj/pytkHBmlKObb1ZZimmRy7juu3vd9N+jyE
Y3Nfxl4ZH0vRj102dGyPd3XP+ipmYoqm5sYrwEqPmFNGb8qCgBIVAs7+p4lYh8KY8+3lbsl4LQq9
YA7FIDzmCFdbPFuuQgLulZCyui/r78tENl4vQVff9yCCM/r9oF8joma3zW4duwQ5Aop5gI4+A+I5
arDDqoagoQEp1lB9sMI4FWWz8y23reDlDMwW+A/Xb7XaobLuNZqSwJf/bMs+J7H7dWbj19uL2Qpc
IAz5Y2b5qFcuY5KKTsbmRU6NXaSOw76Pg/tvQYL4MNRJlKKb07/g7F2bXF3hYSKjELMdZe5ZfqaB
mAzM9AJcBwquSz8dj134yNNV+YMyUFsPwhyYV+ekVTC90jxSWVyY6Z8XbOBfU+sxXfBQE3dsTZKr
xNLvrZmjID/wj30b2wdgvKOLVw17QxWbvoFqItKfYOErWfk9MPkhBkZGXGr9nFkupuT9+tSXexMU
G76BiTAI7KBWgFmo9aRW5XrF2EYKCBIxTynaAIj60QGDiW+Ddrw4U3S8vZUbERP2UAnBdi6Tlquv
phVmD7rSOHlfOl4WIHa8dxirH8CeP0JTk5t3/5O99bA7uL6CHvSAyxP7C5tUBo7PHJ0o/bpvuvbD
C2wha12mnBGw1kmT6FiDM8HJRfb1T7+UEt0dq8nbYMTV3ZNmJzRuxOLAvjK3ut9C2nI/MWDSiFAS
HMJ34yCOWv4i/0falzXJiWNt/yIi2JdbIBeyFleV7bLbN4S3ZpMAgZCQfv370N8X01kUkcR4ZiLc
F93hk0LSkXTOs1DrCEnvsP9ye3TLX7e6/iAcoKVgByygt1XqH6VfkM4XdTaG5UvXyw8tM3eyxuaI
/EX8GrJNUPtZrfkhUA032q7NxoABvYpyOyROnxvAptrQuxhd/11YsEO9Pa7NFQnWCK5XePy/c4BT
Jmij8PpGe9ShibCeIPyRdGOUDuaeAMnmFwyXFw0qpqDFrIY3+XZU4QqmMl7pb2C3lgffbYfj7eEs
G2g9TQBXg3QJADKOzNUdq3B8eGx1QDsrq+IHIFCmFI9hfsh5m/8OyVimDtGwT3IKdaodq3q+HX5r
CiEkYy2mlw4gT6v9bU4O89x+lJnH+hg982wC15RFv/zcPreueaq6Pc3lrfkDvBu9YRO1QRC13p4D
qos8I2SoTcBPzNF5PDqPpqgPtdHupK6tVImqDixzwMpEDXJ1SbYrOXayL5pLZXZ3pdcEHGX8IEx1
h9qjqEL1Qw3entz41poBYNdCfXrp3Lx7dJRk5BHB0eMbtDuTaFTnijvdf//Ch4/Uwg3GGYBzYLVo
AkOCWFFqnaG+yu9EazSgQAMkZQndkbiDQffOzWfzW14FXIZ9dSXpfLSNfRC3QDd/bfhn+Fgmk/wY
dXhoznpn3jY/IRjtsIY3IQyyPuJQ258ijnhnJvP7oA6PTbu3NHZCrIn8qqznyEe97KyK/lmJ4V4D
snh7Yy3J4d2+/ncU//TArr7YoM1WVdHIsiBgP82c/2x7uEM3cni9HWdzA1/Fsd/OjN3lnVZeDioi
6AR3Dq1DYAqG0nopeynYoaNwVztYw+zfgXOPTvPt6JvZC/kRaN3FAHR9ArCGjlbhBc2l8Vh7P0UK
1PtCecnYdK9B5bALtfMiNkpTp3qw2vPt6FuPDQ8AeYjHoMsAufhVhg7L3lU+Vv/FKfryEngLJqHi
s/OkFg2g0ZmsQ1fk9dnPqybuGLFiCzWk//7J/+ZHLAnvaqahXkhH06y9c41zvcL7o8TBVOxpF26m
TXifhEstFPIsqy2vGc8LBanNM4P/5JepqdhjN9fTRyVCefFsXJVuf9vNHX8Vb7XjA8iv2nXgwZoB
MA6WRzSOzPlv4jgjRHpkMrT2f/8+wGEA92UA4RZPodUAOyM0Bcc15lzL9pMvhszl7K5z98S0Nsd1
FWY1rhmWMWIqoJQ71mMVN3YOvz/GMxYAZjo2J2hnfb79ITe3yFXA1RqdmYENMasK6nr954kDLBSW
1mcn4E3sOuLJDN3HRod3gcp3Am8muavAq3WZu7abu0NQXAJh9t8nv3MBac/tnaNo+fnv8hyqzcvL
x8FBu7pAVIaR12xCwUtYftKxe26A9trpnWy6ufr/jbJ+0Xlm24ewQI0y0fOOAgTgms0FIFo+HVrb
qwM0zauB7QTd/IBXQVcXCGVXA+pBKj+HjDUkhnFjHrdRX+4hQHc+YbRK4Y4O3LajYwGsc9WhlQ0x
0ka7AaA4Uu3s6u1QsB13lr0GPdK3ucoGVswVUQ1lSdOfL5qV9iOsNejZcNWetezmRsPF6/+HWr/k
otFoHFdSK8utsoShQRNebGL7HyZZRr8oJBozRedwp2K5uU6AYAIMAZRoUKfeji/StB7kzPHoUc13
MulzFYB307RH7oc7jb3NfY23vulB5MlF0+htKGFonYeQFM/M4JH6JjzX6A+L9b8av3jkjg9t9mL+
NpTOzgidZTW823Cg3izmBwvmdRXX7FijYBoOATq0nKvEsHT4gsKsEcXDBPBtAlVwADebxiSv4MYF
06EfC/k5t0Luv/os8mBYZRbFTwjz2POxxBOYniMTOE/kwhHIdAEr7/DYNsL7RYPOaxPhetyPtQFa
BAw1pyqCM2uJ/zD3vbZPotFreBxWRNzjAc2tg7Y8/jjWNo2em8AhXhIpB7wdUDqrPbH/zcV89SVW
+4ZSST0DiSALW4hCAqKNh2rSs/FwO4Fv3rCuwqzW1OQSXCEgwHiZcpiOk8DWn7wSWa7J/3F9QMNE
BbSOhUP/QE8e8mH/TvXqrBpbTdVMLZANCfPuQ9h3AFLa2FltTcHRwk3vdHukWwkP0g8LFBhPwmD9
NHNKKv2pKOvMrr35XFeKXoB023tLbH1PPKYhWI86DmpZqwXMXDHqfJiis6h1xg2VheP00RtGHktS
3+Hqc5hsd09TcmutXAddrZVKj5bRwfA368ryE9qwcOsin0xDHv/kC/47ttVaGWDabHkhbbLZdz+h
WPsRQsI7k7Q3ktWiUBDHEJIENGsHMO3T0dHqBYZnhR9PWkEk6n8b0PJrri63Nc/hdu8wktm8Tf1O
HkS1h3ffXg+oPkQLgP8dAWLuiTsFeTBkddfFavgGr0w5wPzTP3LjVx3scWK2ziUcEDZ06swQiMf1
ETgYzVA50j+jR37g/vfJ+cJQ+/BskpbTzhmxuaEAp8TzBKoj3jvth2HooXmj6swyps/R1EO9Uews
h50Qa50HaM76NqO45TVQMnfjiuWtlfCAofV4eyVsTtO/Y1krO1T9pHu8yqPz7ML4DuqT1fBRQayN
3pFxKJwDPFRZHgdtiwcfaDou20nDW+etfRV/vYMN35BjY8Hc1MDTPS4KSVNmlVWqCSmO1G7JqSok
5FhaCqCZ0sGn2+Pf3HegEKOX5wEiu67s6LqmntfaQVbMJnlQUGg6OSitPhZzsAdD2ByqDQYSQBzO
4jbwdtONXVhIXla4WvRDIiMO4jXggJGVQI4cOPEALhVCNQ+BLHYuF5tzjNe8CU853KLWdSXAoVAU
B1k6A79P39fS7u5LwroDqQBfaHXRJr5TiESLZvgDJSwPJw+KoNBtQr16lTlnFM7ApDcivMtc9hP4
ZIBajbBaHLhClhCAV++dhvLkDyb1KuoqmUILBdjcEd1K0Uav9tB9gcIGtPa4u9N43lw8V3FWaTRq
+hKoEq4yWJ3ouMjZDxNqjEWzl9y27r/XX3H591fpGmqIfm97LRTC6ZAnbq2OOfQRY1L1d9ZE0j/4
eN4iSwK2BjiNS6a9CsZd3P2KWYgMeggJm6IDfETT0NhTQdj8diiN4425lJjW9cBaK573EKs8e4Xt
HnjUVnE0oR7B4HVwuD2iLWQ6tHX/E2tdGCxdb4aPGA+zQKr8FNo5jc2+bGJbefQAx4M8GbrJe3EC
acRhrsWpBrAwNveN4TZPKd918ERDf8pZS3EZBGnM7xxYi7rMjvGsUUmHDkLa0mBIvNHpMz+S3k6K
R6EFU7Z+XMBx4T9hV+tH8iLCf18bWWM2M4QYrIU2PihoQbZfXHi2JxCsGxLKvOpUtr0NUDrg7FNT
f4dosfpAx6F6IW6Jz4dqdFIZHj9AQEJWCYOl7GWM+l8kmroXJWbrkRuGSsDvCl64h2vLYPA6xYag
yTjSyEV+9/uDgDljYhe5BmesJmCjkeGkDac9TtCAj6NA1gkpAbifXeUe3XHwcYS7fxeA9UB0tg5S
D27ER7c1fuey1Jemto0URoLq3NhcgPDVgR4G7lcqc1guQAmqLu6FK5xETrZ/NFnrJh6Ed54t3RcH
v6M/W262iEon1PiwSECc4lXqTi17siLD/Sh710yryARNrZ1t4B5oaOJVRn035iz8pQLhxzbxqxTm
oDrxfSTWyXe/giJVActv6kSI6dUYcn42dGNCwoh1l7Bi7NTwRdK1qgwXf0GgClCF7DwTGnU42HCH
IL6J8dgVrDq5Tq3uiz7HRSqYIdNoW/3nDmw7KOg4/QVyxSLL0WA99FUkDs1cASVRzexnYVvfh9Gt
zvALAVptNsKDUgWBjCVUJOYQaiOlKM2071rwpBrYIloCjogdxN2yEqP8a2aNhiVOCX2B1tRW3Atj
gj5u+eo5o3kxCX4ANdgl0C1PS8OKDgzqvC+TIA3+s8FVp56J5zDIqxSMTT/OeyIvDC/dv9QA1FbZ
+/a5m0V7H1Ss+OIDqZBAfKZJpZyqmA0QKReRlkmIZsgzONbd17qDyR1w7UYQe649H2D3nsdK1izr
PAgg1GZPLw7ATc8s8vsnJbQTRzazHipUuDEXvv6VW5V38kvPfSrA54OSYO4nkRwfTKqDC5+Virsg
mA+kFF5ce+FPQvAkJg55HICY+lqT3orZSKcPuQsdft1FH7qQjg+67n/wnLUjPAy4vljc1QdTFh+i
AEsgkB4qrdp6tVCnh/glj+5pN/0wWeUcc8pGkJ31Ilon9PhY+aK4Hwr+1RRAqg645cbU71kyC9O7
K3LrB69aH/M9dgl81NXnEH9m7hx9krnkx2mKqu8WKvao1M3isfdHkUgBvPUwKXauPa/+XloReoIA
aKQsr8ykAQAMQjOVpBdAAkAlJJFMXL/kKPdLDu/yqkqROcyTRu/rm0Yl4N4tAjvVRfdjDKxPgz+V
R4FTnWGYHZy0NaPLkuBxiyX7MM+DcymZNHC1QD6tC00PlisUgaNFPz/ywoUeYTS+gAwnMPUzP/km
B7aO2s6hQHEuGeGYnUpHf+nHOozngP6mcEPFNoWSyAfVu8X9WBe0j925VE95qLzfIx8ggT1L8VOb
4ysjvEknqf4eg874PU39ADmFjqaQ1yhTu8W51vS8OM6mU8OmDu7LvCo5aKCQsWwt4j3mk5xf806S
tAqNBtnLMgBpBAy4bBIzyPNnWjjmeVKVMSWjnYfQifcphZpPAxrprM0vOjBp3DcU7sSBslNQaIeH
ptfT0yJ3kYK5296h4gUixcREarQW1Gxzu/tQNyNNQZovY88v2QmwY7iYaerEYE7aoNkVFfxqBrjf
JY02ur+w2n9r5Coe+8HM0qp2oIaDS1AiOr9Oq4mORjIIuHq4NSkTqaEzJnEXTQJBkKvxanoprNm5
g4hJdUKZHqwnUJ+OjR3QoyOIdc96czyPpuMnlTb8Jw96kh/GCf0Km09e6uIa8txBu/XTNOXWhUET
PTF81ziSpqZARBCQP11wXrrR1AfmtOKlt+oxLQPdHMcxnC8ynzTmTBfP5SzkIber8rmeIHsrUW+6
TLjDneEf0KXDsrAoGqinmVN5br3avZdR2QJxXWL+lAHXisodQazlOFbhmpsgBzephQ58EhiFm9HC
Hz/oUfDvLPeHiz82fmJanXtPXUe9mF3lpor6PGkExDdg6jYfgBwRSdhplubcDgC9ra0vPrgOT55H
zWTC6/ALWsZ9YkAYKMlVNd4P6NieTeladxATkT+nyKyPEd6mWdkT9jEUwvzgNCbWA1xvo5jTan5k
oLClhmVKmMJr8cRxmKZR0Jg4nglN3MJVSJ0g9FgaNWpHsW9NODyWo26AuXKMU27ZNM6HHHllGlsI
GkC9V8DsN4GHSHFC8Xk+l9zCVE5TdWhrpDDQpvu7nqCnVfRtePBnfGZFR9DfvOLvrp2GQwhiHIxW
rO6r07gFYNLQQ2/GeUoLIsIXxgvroXUM+wANObyvh7a/d3iYH1tv8DKnMv3PM57hUBOyXWhOD/WZ
4MyEhHnwd41+wkObY4GaDRxJASD0DnruPkZ4h6Zd1NTY5VaVjqSrXxzfGU7ewKxHn0Paptdwbhrw
jIg5AfeIdWAs9CH1swJ3zMPsO49CjvRFOAZk0esi/CtqClxlvCo/kAaynsRqokNYV9OZuchrDPSr
g6UKAXyotGNKiXFvz51x5xELEbXBDp6qf9VlL3CTGPs4pAP7rXRjpUMDf5qxsuoj+PD0C+m5Pkrs
FiD77Pyw4ChTly0q5u7g/h2W03hEXRtzCn/P3yg7D6epa7sDDEfUwRIqOoUC2E1tWOXDLOBrWrQz
eWIt+Ryhxpv6MFi6lANld1UlbfACGXxxwOD0E2k6FI4onMVQfgepUMv2Huig4iyiCfruav6Fj9Ud
ae65BzZr9jKbIFw2Y+R8GafeADCkMvjLAJ5wTEsL1iuWFIfC8KxPDtbGqR+HMo0s3iUWqIqJMrTz
jGDk2Fc46ltbqhg3Z/Mbx1P2EEK39qzdmqU+QK9x4JRzE/tuPZ/QziwOU2/ioJhw2cjLNj9Cl7i7
NEHxcTTa4WMXcmSlpl0QKj49yrbyGjz1mx58KGU+Ma/83FvcSGfiOq8AoISn0bC/Fzn9VvCyOXaa
jgenlvpuEpB8Za2nE1ysvRS66p+NCvmYh6R8gr9wGwPO58Ecoi9T7gc0rTy3hY6BM6SsYeFD0Fbq
Z2UP34K6NJFMXfuTY084oIe8B+ivQkIlRns2XfCl0M49+RVpHwMfG6eb3TIr+Nw8hjZXHyKjhBt4
kBuHqQY8K3TrIPFHEqZOCcroXJrhnWsE41+3nzmbt3wYGQAEDWzYOyYFQGjA+nEvOgdmCX/Xh8l9
GsPPttwxKN0qTS0u2ijquXjQr6sJjKHGqvtRZw4I0lrqT4TQj7dHsvU2XOSBINUCbjkqF2+foMIP
xlLahGTgAEAtQSZG+ayC8Hg7ytb3gseq4+EhZrq4tL+NUniU41iJaKb0N8cdUie44/kA8c3z/xRn
/foswPAVutYkE4GHfnsEeQtUyl0nthiZns3Rbv9gIQDBhkGhsY5y/LrQZDg+ZCUgpyPyJqUjcrCF
F4aR8ur1D0YGLc/AhwAfYNqreeo43MNMiBygz97Hc0kheOHHeIScpD/sVCU2JwsKwpgneCWDIfx2
shxSwzKsHt0sBA17QchmpZ7LpBcVjHL3wGybSzxC0cqL0DOBktzbYLjmMTzcTLQVfDyv6vChLOhO
TWKrJucAOB1Z+GPhR74NoeF6Wk+SiDP8pnhzkqNR1ake8XviqIa3TFwBMN4fbactKrw0IIm+8wO2
9hjAlj4+KUpL+KJvfwCRMM/L+6q5aC5DvO0MVny028rRsdfVfbhXg8Dftq5AuBB/dQOgCdBcXU2f
S2vahMaEJGnBA2ruIa6GFuX30NHjTqSthbJEAVYPMgTv4L+RATlGg2G3VWHwiTndi4Fq65iXuOTZ
O32AzbrSdaxlHV2VyurJ6WFwPHZZH+B5DB93iOoQNI5rCAEcoLs+PMgAmu4+lOfiyjf9h8ko6piB
Ur+TkzcnEyoCcNYEyAZ0/bc/BNjmRlkGRGBbQycgop0H6Tz2RbQD5tlatP+Ynf6/MOuuBJess0ip
jHM+eR9K3dxRTv4aAp7Kpjx7bfdsBNHOvt8amYdDAJBtrJx3yMsGoFmjQ80E5EqdDPN8mM3uwZJV
djuTbRXm0BkFrsEFKfrd2VkbUGWqRxjvlG0gX2g5wulIO+PBMnCPmwEyPQW5ZeyUqTeDLssUbzyA
/tdQ1nCeAR0vuiLLtQ0GIVAUDhohvWfeR2Qe4rnTe9jnzRWLPfGfkKt2S+nbKM/QasgK434wWVYM
U0IY0BvDXZg7KZqPcRnQxOiDBC/6nY+8tTWvg6+SgKp8Bk9iI8ygo8TTSfFf6LAXKYMoCIphrnO4
PadbWTyAMjuIuYuO2LolWDrSU3PZtBlMg2DrVnzBDWyns7I9ov+EWAOY8GofdKTQ0mlsicaKdc+X
E1DVZjIH7efbw1n28DqFXg0nWp3q4dj5YdsGVuZV90GeqXlMOgAGDD4lA3k1LZIYTnW6HXNr90Um
EOS+GeCuteZSQKqbCZui0+l66s6GDG9SWA1JeVd6O2tjL9IqldI5N7mF93U24/I6i1MZGbHT/MnB
Dj86DAn9t6Uh8DZPOuioU7vJoQiDthvJ5QGUnuMffLKrEMuSuToTglK1IwRfhkzBsXyInTFHScud
ivxE5hKeLLejbS3A6wGtbioybNGtxBMrM02FfmJ1ggKaiGG5cC+Z/ut2rK10dR1rOR2uRtZBzLlR
LqBR6MJ7sWWoKgXfvTzKSuYPDiHhuTDneWddbG1iyGNEoKBDowDf9W3QmlugSCgyZ4RFKUwaP0XY
bbfHtYU39pFdF6gjbLbfAWRQ1c07ozRols+o21oHIxzQmnx1UV4CudF3oO9VFahG7TZm8NtXO/pN
3NUHdcCvL8NckIwt8g4qYGgRcBmkth3kO+tkY3u9CbX6jNrmnsVUb2TSHr1EonaaMt9oP/SNiPYg
BRvrBBA9CEVCJhJ83PWroEetgo4NpNtrFH2btogHXKJRnHPa38zbSVAb6/9NrNUnnEg/t21pGUBp
+wdzQN02L79BaSQhkf3j9jLZ/IQLOA/3Zbx81yDLaUBXOfKHIAvzyf/aQoUBuAgVoF4DgNr3P4gF
1VCopoQgKa8fIFB9KoayZvkZGLWkGgy8BrzYqf6+HWVronD3N1EM9LDB1gekcKVP+wCKEjZE88Ct
joEIilU43TPziwVZw9vRNnbyoncGAogNHC9UUd/u5NmjFdqQMMUCZV+GR9uCEuN9gyfPnl7c1pqA
tA3oA4v5A0b3NlABHxKn9gKYqnbPZeTHoXcPLYu0Ql3q9oj2Aq3OLMsHS8IcJ//cEggOqkskosTR
H6Y96e+tlXc9oNWp1cHkkRc2+q8uQ9nahYbkx65reVK17t4kbYmGggBngZAAQVFob65imS6sYPlI
IA5AcnUcGJ8eh170Z0Ui+tTBTA4tMnuwnik2vpVUFczDx6FuzCTwSfPMGhy8SVi19oFAcvNzC6/h
MSaeI54dRUQW5fbwoEoIltyeic2VfPWrl5m6OppCw4QyRo5GwQhQcoE+TGF+Iqo9u1HmoaNzO9jm
tF8FW37MVTCbVl1LBz86s3q8Q5nyEunoDN5WOkNo/n8LtUpvxEBLs1F+cPZwCEX6C59/WAKYdbHz
sNtaYSingwEPM0WAN1ez7ky2ELJQ7hkKV2fumPdmNJ2icNjh1GxN03WY1TR5udBWb1hDZqForYA+
dL6AVpoa8KwL9wQdt9INimALWQ/L2F0/iV3ovtYtw82oUGHqy+nOUnvcd2vrswEoA9UAAAHtdzRL
v8Kt2TQlz8ypOjrAOdathmPjXUPRkWnUsSvHQxlCDqVFYogODjVTxi8m/RqBZv3frxQI9Zg+CN2o
r6wP3SIUVIC8HZ4Da459/TxMbmp5n0J0rW4H2vquLiCWkPOCpRdomG9Xf+mSEnIJQC/3lfdl0Tbv
yLBTV9n8rHjyo3oJKKe19hOsXaCPDINUGW/ms2r92JD8NILuf3skm2FAcYP0GBTB8efbkQw2CwII
Pyi4J6uD5BRlNp7qxk7/IAzq8fDeNq0IWlRvwxS6yn1ovOGDhf5dp6J7Y66OdadOt8NsZSX3Koz9
NkxYQ3uWWTBhdOrh1SIy5QoeRGFlnmRJ2p1FsOSd9c0VECYX+uZ4F2I1vA1mqQ4FPc9pMrg6oSs9
iMvkqoUml/89KzwS5/oUCMhV3h7i1oShzGwDdYSSPTQn3kbtoajoGWM1oZeqn0XJnrhwDlK1X/8g
jA0NShSD8PZdJ0PNIN4ovBHSxrV5lrOVdm0Yh9NeoXJzNFdhVsmwz2GJRbAwzrIe4KE0xabNEvQK
/uSjXYVZrXIVUnsMQobU7kN/uvjso9PXDp//4JNBCDuwFjw0qi1vZ2a27MZTvJ4yE8hLYFnzoExd
4cvn0Rrlzn7aOkQg6wDZYcC94fe3GpDdemD39XhtRsL7ZPfhh6YvErMaj6Ohj+gf/EGWwNPTwXJz
8M91oV6OgMZrD0L+DY1OBKZ+ncuTkPwBSQNCzbh24dpkIvetLq0ubqdUjV11UVELKcYQqJ4oBZsn
1zvj2coT+OuXmpWHF/VayT/IkXFrVdKLDw4j2C4BhUAAbk299lAOnPEdby+NrXgQgISGCv6Pvs1q
uiRs1C3eQIzRL1R9p/yoTEIGdctwGn7PTv/tdrQtYW60Gf4Nt7oxuaZSFeW0vIC/aM2nBv3x75TU
9EMv/KKEcnnYWY/Ei8Sv0VTDX5Wn2dOkvfquNrsW/x7woi7J+ymsUwYP38/lXLXQLi59f2dfbp2j
wEUDFI2nEC5F6+/iW8pZvO7PpIP6umeccVPeKWxsZWmcN1BCh8LLe/Fe4bQeK6g0zgOud08cvQcX
Lj4sz8+5GPsHJaajFKEfA8tCyM60b2U3aHFhk4KTuCy3txnBK4ghjRLqb+hSpm1QHjp7+ujMzun2
fC9faX0QXYVZdySisAT4DNrdGSQE70neHBw2nuq2zLQkL8afuH4uijL434Ljf6fTA38R3P6JLc5z
38U9+CUUACujsRKAF095XsXwI0jgd/96e5SbFaqruOsWMsAbYZjbuDH7OS3/UmFdPgx52CdEjXjf
5nP9AMfsHk4IYRm7AAR9AJLP+nH7R2zO6L9j/6e1cPXsiYCHjOZ5EReGmhrMHA+tAGol/307ytaa
hTo6gAV4g0KucZUHu8oZTOhowx4hgFfDt9n5bvl/1RQ6NBCdDvacwvaiLZv0akzASukIjVags7R7
JOQD8WTaQSScTYdF4dur//s+HVL8v6NbvvFVPGjk9lPX2zrz5/KxBlTH1l3a+X/Aq34TZsnJV2EM
3PhCPY8CBCXzAQ2C56j0vxeV/Dx6cu9+8U85Zb0Foa26UHNdqO2+q9BGtXCKaWguBbXQxiLEdFuo
sYiOxVY3AwPeAVD1Q7XU/FkuxhGoMGmAIk23/OU7rfwFwBbANhUg23v+gFsrFmUgIP9hWoNnxGot
GU6B7FflIjPy6I5zO4tE9yCqPXG8rRyEu/CiFuFC6GB9dJve7BGhvR4YbJkO/AtsTeNcXUzYgIR4
WdzeH0veXH1tFKgtG/RR0N28NbajYDnXk2xVJoHCjGdGKsCeSH4AwpvGYCmqDAZiRVIWfhDzgv5B
yRoSnwGawH4IyPv64t9r4x9HxDrTXhEL+RpwDYnPP7gzLGwhfEq8rvHnauJADcidUIYT1E9GwITv
xiaACYqKC+Ahb3/Orcy6mH4GyyFsAj6+CmXmsz+2nRGd4W7MaTq3s1eloWOq17YSvR9zQA+/VW5X
fdK8xUZV6DOKWJC+NndmduNCsDB0YQoBwwLvnRRIBxplD6edNoPb9M8BdNNYjObOqbyR797EWOU7
vycDUu4MWuFU6cNQ5O3fMymd71qKqY2pw8F4pjwsf9ZRE/y6/amXpLNeuTAjgsSXCUXbd8+qssop
l7VrgOlH7ZPKC/eTqzkMPczOTMcm3JPo3tj9sNhAr2TxPvHC9U6Z7b7khgbrDbD97mTKVp7dPhoP
HfLRzkVrc2hXoey3+ZbAMqSTc2mcpfpcAQo1lXNGAxQEebFz39laJBE4WcsbCz3Kdc3Cmif0IKbO
OpvwSoIkeOl5bmq2wLnsXE83khq+27+BlpV0dYSQIKDQHg8k5FoL8gyOtXWCP4r8VMyOmemyiYDc
t/bazVvfEQxFQDBw+PsQ/HwbtJTC7KaJFRnDUkyKrrWPLjHnrPKt9gR8N9nZ/RtLZJGdxidb+hGA
YbyNFxSQuWMuABic2B/tQYPtP6OkUe7sup0wa80MqxF2wMrBPYMSfSkiBuB9eAQnZWdt7IVZlUcg
3yAM6lYNVP3log/+UMAotG7cnSLuXpjVYu/GAuhhSs0MriTBuW+n3wZv50PZh3sv/e1Ivg1RVtik
vxPfrATVWugAIlgN+ANN0z0ZNah72MnlzmrfOFVhEAMMDs4beJSvK44w66hZXzMIF1AZHuph9h59
T1hRTLSufqrQG+ghgPrVFAMoyh60zfIdKunGxg5Bn8ZiXJKWua5qOLwXnQQj7eIFIColPYfMVaJ1
DQWP/zoNvwm02tj9BCCVzYsuo7qNW8eJc9DPxvG+UjsSQltHK4oZizumjaP83fWLBQOl2ulI5ozl
EY0hEsueXfzSSGoefCtU9Agk3FlY9L41xz1JnK3vCdQK6tQA/8AAbllbV/nLbUdwCxxwJKpZHQ10
UMqp3hvg1vpE1rBRtoFHLhqbb2MIA4Q/D2ZrZ5sK+dJilcYQJK3SyRT+S1eqOamtCkB3b64PTPpW
KgBISsy5ZadQslf4OJMLhKM1KFzD3tt/e/z//rbVNHNslCESdp1Rwz6axrcZEIrbC2lz9AAc4mgF
AendfQW6BLlX1PBMB6f2XphwqYVa3EUXxuv/FmcZ6dVMdqD+mT0oEdmARVIZ87m323PU+OfbYTbO
HjRDgJ1fakfwi1hNpu2RfIb9XX62bdAs6Rm+pHHAHonz8Xacfzoxq3sQnEkAIIBWPIQp33VqtFPI
MXDlmRlDcahRWuxhd2hZgMbKMcE9TD8UYiDfZwgspXVk2yDTudPdPOk2iN0OfWYobYK6Cg6IndQS
xpE9C8vvPW+MndfqskZu/dLVGorm0qlkIIxzG/TsIMoA7NpBJhaoSTqENwKENudDMbK9R8ZWNkYP
Gv4gME96j7RQoK+4Ro5ubk2/eepr46hURD9m9hEcrMPU1km/94TbzFVoZ8GtKVyeHOt3jeFJH40L
CMlY9i85FQd3/B4GX4HMSF300zoK0taXoSx2cvHGJQtPCSiZYt2hi7gGYBSR03hwxYAmJvkIAlFC
fg46IWZ3yIW9E2prLiG/hz4oZCAWu923u2gUSnlO7YOE4PwkxsNCbXetsztfnEYeQ+vl9iLfyg2o
keFGhRae+04uPgTRHWYoAbxDHJ1CVeLkUDsWsFG6HWYryf3jDwv3avgYrO+LUvC5myQupBM0Sooi
fACEcKcXuZUWAJddYD8B2sjrm0FA3a4mkfKBxHmi/Ni3+jwEYaLETpbbnJ+rOPbb+QEToWceCcJz
ODd/50Z1ZxT+XT50X0ld3XFZ3VntnnL15iTBHgkUEZShkfvehmTR2DmThKpRawWnzqyTySb/R9qZ
NUeKc936FykCxHwL5OQpMz1W+Yao6ioDAoSQhBD8+rPyjRPf68rO44xT311Hu9syoGnvvfaz1vHw
F9666EnycKfHfEAf9tnMA+PP0wTQyV3h++GM7I92f+ip1MWVGX7xcT6Nc/qSn86JbmKFDSpYVU+c
praQtwUqkqiGb7+ec5c2J0wE9F7DoQMF97PHsYvttO6XAm9N6z0TuM6jFbJ7k9gfb8uai3xBD3oG
HcwMYA6d/mbKfxr+7CmbuSVsMTqGtGVCo/og+rWKmFh9/ZAX98PPT3k2NwCjIop3SbCFd+2+q9i+
keRmHjITnHzb5RoJ/zZFjqZLEbBtvh784pL79Ihnx86JDFLawMXYQMsurciUoHkv0Fwdh1f2qWsf
8/TzT3MGVb+aoZH2xJqjaVSUL7CheGqDZp3IaQtx3xtI18eBmSubysV9679P+J+3/2lYuA9DNbKo
apeoeMsSdYBTS/71S7w8BEIJvCjINM7vv1EJv+lp6bubugjERpNWHrpa+1c+1cU1d6Jw/99RzmZj
O0SxilsdbaGv2DAmn9GGfrCNf82i4/8xH/870Nl8HEBZnaaqmLdYcC9hg9xyX4db0YhHEiw3dWD+
8bXJFDS8aG74C5JnDKjd/zzl2YQ0UzICvAC3MutF+4Z2xzD0cJpdC3cvfTJcPk6l2dNxdn5Et+gf
8onGdWuxdIc+2QcwSK7E7peWlo8sveMgxkVkdpYigEFNANc9UCYTGHCrFcoC39BHoNAfZZ9m1JfY
lVl4cTx4KyI8QpIFGes/15c2Fs7jtMSbw93RFTlfeA74jBddCcUujoPuILgWIIAH6+fPceAVhd5o
WQ27AHIyM5I7Tb0X5fU5PJSuzcVLJ/V/MO3AhZ3soM73jNiWqvBRB2vp+DD3w0sziRtD5CpYokeZ
oMs4Hsk/X6/mS+sMT3UqY6DjFif2n8+nA5YMXQPtsWRF76VIVasmC51iAKuhptdaAy+9zQB3YKRc
YjDvz2dJ6ynwQ1oLxH7UFzmMpJfUsk4jLc7I3dTaazaHl8aD8wmK4bCkPFWM/3y6mgyJTgSpd+Gg
0xa+Qtwsq75Gr+xVNcylDR+bIRoUTivsXymlUXeDD6mS2c0ctSrSTK/u3N7yHh6ORsHBu994CJfF
NXXepe93yhKgQnRywzz/fsJWBYXJhN65c/0GneW3oC/uEkI+vp4ml14kDGTQ84T7CRTqZy+y8LHz
RkDV7LweG2Jj/xFJ/2y0vBOdfv56qNOGex4bfh7qtJl9OsJg5gI0c9yMuxBpJE+IbGmCtKweOcA4
A792H7n2YGfr2wzVXMSJP++MfbD6aOWtBb/E0mts6Ivf6dMLPP0dn56qDeFCUjLKbmLK1AOw7V3G
fDps4Ct/zdj20jby+QWenWjcDF1d+DHfVXZZlg147z5dB3PHSWZCLqNVM1DY54FKA5/iAJ3qr19/
wItH6kklj2ZcJPoRpf35rHGlJcrBCzyAkniTABMEa6W8XI6jA1QP97f9xFd92KZ2/vb1yBdf8n8H
Pk+Hc5xBoicAd2gmv4fe4NyhdqkzNkfVXxwLSCHAQwBNsfG/xASgZrTdUuKOVWhU08BnWmAUYhzM
0GssgYvL4dNIZ8uhbnU5BJPtdlHf7Hz+XJ58LBP0OI9oPzh+/f5Ov+tfSw/qk5O59Em6erYYai0H
aiK0xEYS1ge6mF/nxl5JR19ccJ/GOFsIcee1fZJosuPeqVYhumQFj7296hPvA57o5V+IIQGZ/+8z
na0GOKnP/rDAB9l1IRgo55SgBR5o3ysx4qlv8cLbgxgK3baQKp4m/5/TnvbMb+qyb288o8XdjI77
XRyQem2moVsHnTdDvdguKS4ZYV72S72b6ybYOUn8w6nHN3MKKm3CfvgnfVE9Y0r5UHWj7XNNIbdL
Gz0/uPH8wECjAnam7lAXqYGZAlLuNqhnL2sqGdy5zL0DG+dj8Dqx8pfiWC4F28QS3uqt1R6az5Jq
FU+FeGdT8RoFywd42C9IFaE661XvsmU2bUeO4RQwNaUO4pVFG08blENWWK/f+pVJ3lHHnX9GKrpB
OQPZnhZsPT3WkN/V3Zw61jz6/dDnnOKwlVMy4JfVMottpDPhSZz2S/+Ahr8jm50pUy6aDzilm9IN
d6bvXw16/dOyJ+4OTcwFpACyv+/DMsmAH5pTAJTQdM/RNSccdxtX4XNEx+VQ46BPm2KcUUzx3uA/
xtbt0oyrEUbKcL14aaOapqobXusGqu+gcpu0BDwfv67+GZsy2ADWUKZWt3tJ4mf0Dz0WTVutqh4H
6wleVRY+yHGAM6fKj/ajG5i0YGGd+QhZUxvHD4YVNwUP3uoaMBbNYnaraQdxb6BtWvTj26jV9xm6
wR9l4IKoHs5iz+cy3E014SBbyTUxMkxLvkQpKJnNmhVVvEEP3bzBtWjMGj63ue+Ew44s4MZUPpi1
Xg+0YuToAVRid87MXEE4BeqRE09TVgddkc21eaalFQ9Eu/e+g2ZKagG0muV0JLgydIUTp3CBea+b
Pkz72e/XuOqeiHHGP6kifkZwm9+AugUckhObHJf8OUMGtV8lwElljcdA1xl9kbvVAgxI4/Zb4EiO
kTeS1BLr5ABqLDchX+p0nuFx0vejzCCLd1I5Tc7KGMlhcF0HuN8O4W8tfDdjwDatmY2CrGnrfkMF
tFI8AUoREEGkhX2+9yYAeEQsNyDE76nSh6Xh79Do+XmY6DBFpatdNWr6aWPy7uPSnILIduyKkGzd
dnwqFXhTbegeQLaHJnPyNv0y+Q9AO86ZGLW5xWRp4I1qoxsaor0WNtnAEIbVvZoElGJjiTodbCPT
Diz3NCDVK3zOeda16Ecc/OJHMAI/sUTssSvK6s6tHIYZ2yi91iDirgqObQdQxzKPkwR9XWjguIui
ch+5fZPW87TmndqKubjlrvdKKsr2fAmnjMcJ2aB8eIJ1DUiS1MT9ObVlcqijwUmTtr8JifzQVVts
6hH2mbC2WXIDrHMaARC3HeP4IzxR2eum9jLekYMLIFUBklCKphm9Y2A/r6tYgVeqQgAX+vGfkqDH
IzjBFm3J7qUCzLfv51/wBvJzyctg5XPsJSpBuwEQ6cexjn+CdsOzoSFQgBbVLxHb+6VoPWTXQV91
krrPtHWfQgVNkaQEF1XJ196svY/RbR6axDcZnSCEoUDExQB2pUbOfrpIdCQtiCoz0o7iljFHHak/
ezsXlMjMg7oOZTA0BZC4XVYn3DFdxE8cJnHutO6eaXZfjf28d/nID1Hp7KHBvlFl360YYKUPkMq8
gsp8dH0pmxR6kQ7d1KotN0vQkiwxHj61EnILTQldFUpXKfTZJGsk/SgK2fJ1JwZ5B9u/DNRTf20G
IFdLFhXwSADYHy5K4A1K/5vrjSyjfT+8lQpTGK+gT8k4TZgv4W8vbvbKqu6lZmGSEl184G+xILMl
c15pPd2Vmni5i38whQegLfBIKasKntYdB5wrAkJiamW1gk4MAY6rUcMuandah4sC3w0x0YNTIPsP
gFeTIzxnqzAojwaV9bxf9FvH2fewGUCB87lj88IWmFdQzLVyIDeGyznrhARMiCEum3Bqo2GZrbU3
IdqOVXvrl1OSjgQ7zjA148ZKPPtYjVVu5mK/2Pm56SRKSHHJc/hkC2xV7YsKvWVTxWJJh3Kq9lUk
57zzmjHvRvQDOiT8aTBA2qF9GXgm8El7oAhn2txPEvVqyky9obx3N7M/040Y4dw04rp7eu/0fmwR
KscsctMZ//JmjOJ7wvhvBLivwICzrHTiZR9UxqzLwpErJ5igNAW3dz0hGE8lljoU+AogQCNPfdPt
kdEKrDvpESwk9+j4zdPcLQc1RL8D4W4XF3uTV41uXoNil4F1A7o+7dv4seClXc3o3cuQKamybhJh
HgF4yqqBAfmxVPmY0G/YSxwkILFMRTfwpyqM+00yUJHOTXmEQg8mHUFx14NXm3qgQYJS5+EMSrRe
9t3oNGh6Zssz5+EI0uKII5e2GqctpCbWIJ2KsPp7TeQA7elo1iEhwSYexQN6ci0US9GDWUIn025R
5nVTIdZHo3oqAAg59GGDjTGconTpcRlbav+7Z8L3vo7NCmIGsN2MDtKBoG43tcM3zU24cy1CNUh4
Y/AVxuMUY+1O/uxmPmePfUH2FW2GNOZht0/C0sniGDugt2C9GrsLCCnvyj5oM6dEoJeUXkaBUM49
G5Q5tFsqn0nxm1GjMoeU943PvV9jNZ1+5pldpGL3vkniOYPMA64xpUETlGtWZqoAOkrIkDtu8Ltt
0XPclc58CyTRXpX6DXDQdyDLuw0wjDAlYWJaKeuV2aCUmzojWnxRffKxgNvfCrYJKR/4S9ijOWhu
WgKgCpxMgGhEv0vRsX0xOksKf9521TnwP0eobDelBOMO6ZYg9dki1n0SibzDfoHdrICQOrxrkEhI
ncpv1kHFgtxzp+V0LNZ3EOmJTed21QZGj/KI5Zxko+r0ATowkcNkAzB3F40coi/eE+1ON1NAWDqD
wVpw9TOMy2ZjJlgVzD08viJ/7lYJqtxZIxyQDlHvTYGOkjdRPyaZsgJ0LdMHxwYGi2spwRQFuemn
24opw/HkYN/z4W0KtG/aF9QCr4SkVGcU+pL7x8GXOusT/xuppjHtneBmcSACVr4B6ZixD44YL4uE
vueh3+aRSEDhdYajQ8c9aK6vsaq8zHArcVgS0GwNaw6R6OtVNXWYSEmh76GnWVboEvshhPKRfZse
nbJos7aZp6w11YSzPymPlWTJszDz90g2zrMqxd7j/S819XetZOIo8fODAGshJ3Lp1zH4b+tGWrKO
Nfq8mAucH1b0JLAHqGZSKPDAeqvt6y36CpIM2vjirnBgABKAjQwVBpu/cxr26UTjrRrpBqFms+bL
JNc4geNs4dOAKzMR96I034rac/PJBYWw6IspEwEbIDQoYMnsTWxFvcHDgyovraNQpAb+q6Aa+MmR
E5duReHmEJGdSMiOc1uU4S/HHx+SYvqOv7ncEIHpqmr014xzb1KFclE+U/cIi+5fHgXicRIDqISO
ebWiBbij8D+U7fEENgjyynNR9EC8etsoNJdOHe2zUtoC/XUTfYKobEqNDx1uL2HSlWh8XulMDdqt
Nc/QPwRUNRtuO0ffDlH73BDS5I5fAwRNbLTrZgDoKJFvYTJvetBcU1vbgzfg3MOGLTOjipV2uvtw
ZNCsVH6S4DJSyZ8NmZdsZDR6EyUpwMKtoCKypIPhs+tvRstNHmsUTQjoBauhh+in9eJxJUeq7qi/
hCvf8t3ACzdb5iF6ZHzUIB4XEF1F1YjgYX6XC86Q2Dh3Ki5OqFe4DcLOMarL22Yc9pUiAOBKqjPN
wNmvk17dBJXzZllkth3yiEf46U2vg3Wbf5opuAnKov6wHSyd0jhmNk+8oUllCAO6cCzoWvkeRL3l
GHS7aiAP1rHAcA8AJwdC1mnRuc4O4Z94Rlyo0wBk8psS9rFr63ptGpPhu2Lui0wmgDwXGLHNWoSZ
V0sLhjg3q4iW1Xcbao07+QBEqa5JKmijdhzduuCDwQ5n0biK62QhP0ZRoIUtcQHVjqkUDygzji9g
Tvi7nrTxGj64UNiM8OXE5bnzDrBhhEiX6ddixnkTsijC5VPCLWkGDmNKfdnG8ExsltQD5gaxmAeK
Mqiq6Lyn6E9Ba0U4/oiMfESkYVejnl5BonUzB85hEH7zDBL9GxgxwapCwH2EOIiKbT1lxcTGtApO
SN9g0biP6jvXsUOm9GKgyaF7a4dvDdrLQAUe3xWyaGkgMBHrpqGAzKNRzwvn+uAyX90YrfE3C1xY
BLp4kDucsOpAu8NrxiSaR9xdG7eSmdfaXCfBe1EZYHPj4EUG/E5wNE0S4o43HHIRsIXFhxvKHXqx
4XK1LPcdFfJVL/NzYU5uptK/lwRat8HqHzzp3ik391HP7kCpPtZ4qbCrjYNV7Vj3H8cUyLv1XlK/
TsMEEV4v4WKRAtOBSKUq/Y+Kx9MP4NBDngbS2DtJsNPdmLA1WF+zwFZQyiH6aWnCaNr2MXV+OL4E
TKuGblGvNOPsdCPBId7MXfVW9P5kb8AhChHZtpSckBhoY5pVuS2mLrrjrT/t6cJ/6yaA1ApiMyz0
NanRUIzvgou4UtgBTF2B2t/+Qg3ktSfLL16rX0gq5T3gvAj9Ee1ygYyKGpXawAmkzMp5XFYtbqBA
IxuBzzlEWVeW+zYm3dYxCmGcjva1IgA6+vGTw3G/x3L4zjzMppDq5jt0sqfDgx/dpkhWiCPGFQpP
EosmPA4eqzfE6KP0EJ41Ahq8hpIT6PaJ0AbWMg04/y1Bd3wTbUtoYzIYU6KukYAxC2E4YDvjoLLQ
q9p1Y4efrDbg6cG3ZOXxeMjdbtrLLkJ/yTjUiIzwr1Sn6MNUGZ1ZQNQBIufbLlyqjMExNHOVIrAh
8gG4tzVw3zEzGSHsaKvowRmwiwDXN4GqDSQuhFfemuvgPVpwBuMWUb9q93Q1UkccZXvu4iZ8yuXn
IGwClmsGrP76qXXEsAtn3L0UN9spjg8jmg0fOi88zFN1KztqcpR6SwCkPXhNJF2865ry3vggu7RF
m6zKcilvfdcxqb9QILA9/T7M8wKceBDA5Nh19wrXpw0A+l2uHPQKQxOltmU93PF+LLKl7SNcmlSS
cVr+UiN2t741SBHU8pvnwMunoEXuKgfzHJfcZJHHSSI8cccCmYV5nDdLHyNmGga2aaCZBOs3qtLC
CdSK0mFXUwTrY+D+Fq5XrZea7GDq+eB6hU7tRJ77Xowp7SL1jxyQ8pQIKFdzRQF3rli9jjFxwDwd
yjWQds8WkMKUOqgRlNRgl+HzgXuo7IdOG6+A3/3uLwYZiGa2q6kj3lrLYN955J17jdhQoJJr096A
jf0kVPOsjLyRnc+AmB4e4Y7XbUNmixV87aoU/7OzkjQBvTsox99giu+HOvqGfnaBS3Xp/cBFS69q
mTgp4U2Xess4bothnu4Eooitx/R+YO1umnv3ILU6oPe8W5eNsqmcO7lTCX/UFN0otoE3gZjVwUyu
u+4mMGSjKoJbM8pM0SvMIKaMwpZiK5RZtsmELEyLNupHn3UEE255CZLyZhCYakriQXhB3roB7GBR
L0s6iuRAPfIsSchXQQHMZLdMN4wM01aU9W3ZJQ9Va/dTD2/gxa9biAGXGd1k2EhmV9N1IQr488Ks
Oi8rz8+BVe9XdWHbAeEtP4gRfhcUJ82SEh8R/+JEOjV2+eU21IVba/noC9xfqQXQjiXIyFZo3gRv
A2VpZKRSNlAUquuBIFXqt4+J1zNkpFqdzgIROtwshg3yJfGbcVDHY07RbHCDirNmFuZoVdQ9+d7k
w62BoUuiQpoMQq4nCjPcPBDxP2U4iIwlns14Mty3uocDCC8NIkZcTxBs0jvFgXoeCa1X2q/CDI4I
Yq1o8Gocg080Fg/xyTjeb6RKJw9pyAjV043kaCssKYf+GEjXmT4vRnxj0eQ+qBg3154jrRpiya1q
lI1XiYdvNIr6gcc9nKFs6963LXunnVJrWYwgUkYtxa4EMToEOSQfoIxPsRIPcqo/NInufTP4KdIS
9zPFTYmKROzEGAzIPIzVKrEQfCaugB8uqNjBKT2ATPujApkLHAoDVwYkeB/CsJ02cykel2J4DXix
rMJFN5lk3hY31cfGMd2WOcZJvVLA5iMkJ7OAhj+QHnCe1uchMknTvYP03UoI+jFzl218tMkiIsIs
qWbvkLgVXFAMBGA4ew5jhDslGIP7OEJFxmcwcHeovsUSDd4maxIYnQzNhnryw+nDp5jB7rMAMiav
XAXf26m6wWXV4PfCPyXAl62q0WSwVnycPNblDKFQ5VI0GhWN+T52Dd9oJ+rSSiIrTF3Ms4Q2oYNT
UOy0s1AcAs7Lqfs+m2TtpAAWSaBU4QAStGpaz2PTrFoBTwFphp8RNfu+QPBe8Fu36rc4jp5IjeZD
tHMjXxkiY8EHuZ49/bzEKnoIRriwIA2qDsimkVXdTFWWQAeHdKm9lTa2G48Y9PBFrEmxE48ZXBPv
+gl8eoc2lUhJmNz2JTjl/tQPp32dn5xlWOYNzFvFlr0EKuKb/+SdlZs8JxNi/FkPzS/Wu8W6pON0
X1L7EaI3BBghu1s6BAak4ztwjpEeVTjFE/QPSp/PHxHx3VVYI5XSKStzpbsWHH9TwYCbvWjmm9XY
2HZVQYh7wKpy7lG6v018/FdML4eiaX6RYC6RKo4fZQPLMTVYSPE9t16Hnt+uEWg+oBB5Z7rhJzx/
drBlaRAZyn3sy1cVghTQSa/PkqQrVl5Z7dH88Wwi4+Yl6Jp50Q5r9EgcuYLZA2KgLqcah07Af4+6
tSnSNwa7NwxMhewjGMS4qIjM0ZwqxInvpk70nYVSGhmSeBxSungewl8EhaCn0wp/nxC7psc5NNLu
wxd0BChZ31tXtNsqmFcEmVwwC8I4natlb8bmJ27ym95ikQF9kFWJh2AfPQrYwOoXB+nGDCX6+raN
EGRHDUE2WEvvlsHMcoNLNS4VuLluJ8d6gPh35UNAum9j0i7rDs4jrhjaFSyD34CFZals2ndo5Fg6
NfNBBNMRGdQIKUBkQ6SAoQS6YLOFBjhUA2dheTv51XPY0Z1fOfd26b6Rmiw3cK/MEAThzuIVyzsq
S/6qnabNhFbbde/oHf7O8rkm2IaiuopWwCQaVBTlWxsgcnA547fQRW1nQsYDeh3srRuM5sEd6P2w
CIbreORCx9zprRwNVlPXewwbZX1HPHUs/foNNK9bM0pcjzvEb6wJcBNfhmRlNHulTJd5GWN3H2dx
tMidpQjrVlYF77NFn8OsvO9h5+9Ej4UjyHTogQFPp1gv/0SjVWiARZtkRsqi3ITjeEDfb4f6h/oF
oigkgx7c2LoS0njkKlFPgwj8Z4gtBN+kMwhkfZrbpkTS31L2XMVLhegSXdnYzuNw7cX9qz6t0gSV
sCQqkx1Yef2D65cbqJER+dTeoeaw22nKl5on32IN7EMZiGHb1BO68tT3uKizrqv4XcDhYQVbjB2p
WnLo2+S4DA7S8w5u2qPnFjlv6g+narYOW14bHtwMsq5hGN3LFYFTVJrEXQvYPhzY3M69H6rkqY+8
AhScqMz8dnms0XIyzWjTL3pxGNXQp5L274zpJ+rZGfUp3FQX2CDcgUR0wPOLmzjuIzgsyRgvJmI3
1tACLm/6l+egUXIonf5mAlgW9hbjXhfhd6Il3l49fFOxLFbQjg2rJgiPUafulBM8oBqEeDWyEVw3
p/COheYf5oRII7asynGehuuSOeKRRrZK3Up870jzjUmjbmJJn+oEKj4Zsher5ccAMAns3e1GIJbI
mFeM2cgRijaeh1/r/UBU+1ThKoOQcV9ItbajSVagNrG0GiocIjjFkYd9nQL3sT85C6m5/tH1CVLu
bQOurPca1sk6CGMYOaBjGsE7LGSk/V0QCHJK7vyoJ7khoRIbO/yFhx+kvCeggwsnT/dcKJkMTcdo
3JEtgjFYD80rVsuNwZXh66L9xbLzp2HOCurI4da11lCa9vpn0d52xYcYftnwraC7/91AZ5X0oG3r
UHduCcJzkKkQN1dkU1SZjf0OusMrT3VJJoB3FoXgNYB15p9JESBvYG0owAdG+RktqAPMwWKU7pUK
7zqUy0Vedqa/0pVybcyzN9mEyDyakfa7WQNiWqakG1KIL9KyuMKSuaRT+fxwZ2+SxIhwA49H2xHO
kXlcGz+LtG6zgmiy/vqjXRIDfR7q9PNPuiOoV3oO6R+kI3WYIoe2lkI+R1LcF6pDtyH8Hsvh9X83
5Jn8x3cW5YSl0DsNaW2qA+e1L+wNcopvzGewj+rvVFKuvh7zknLl02OeK3+aUrojqDvtTYi21F08
WfVi66rcfj3KJY0fFE3YIdFID3OKM4UHBAWoBi0QcM/12L+xWbHneAp8HNNLsQrp4uxJL1k2xy0q
JJ7TX9GUX5w2n4Y/kwI1JcygnNmrdmHb3i/cX0/KwT0q2Xz9lBeXwadhzpYe5UjImd6EW9xjyEPl
uHGq1RTuJbrRs0pAvfL1eJfQ8dBS/fe1nq07HqDbRgmornsuUJuDPRJjhxJpCKuGx5Lo93Cwa8iK
b3hnt11/bau5+FphCuMj1Zwk/5JQLgEvlwDfddcOLAcg+VaoGSqda+0dF1/rp2HOvh7ctjRbZFKh
c6l0tyEX0X1NerYuDcOTVvAe+fq1Xnuss8+Im9zi8tAFwGgu8x5JzXBi60Ff4Xv+R0J7rhlLgG10
IQ1Fr9l51wpucqHElCm2VbKxT8NSZqw8OA52zvmXti8vJ+uI4T5ecjH8zS76aeSzadNZqRPT6HHX
cnbvovhIfAGfPXGFxH/xPeIAOtkSUXSdnW3WIU69ciz8cRdAgoKa56zuLCQgOztDdPP1J/Mv7taf
xjrbrbuoEZyXYIxxjtxtRgyJEF9HCIsRbqIlLSV1VT9OwjEH6/j6EQ5TDKUzr+0ahEGSfCOtW3+U
cGV81jBjHFMdabtksQsVGVr0hu/D4MjfEPP0O66Fc+ymKOxQ/QdSF3UpODhkGhoHs5l5UdCsHYuy
/0UhDohyNRnf5J5GShtlYxB1Ugbbq5upFerXMC0LytnRi9u78ndtI6JyIF5cQMDqAPaznggLnRFY
zQ0oX1gf+eC4QHEEhqkWF/6F0NemKfV6VlXUQghD9C23TnOtC+LyhwTfDwQjRPPnV4qh8UO7xEij
JrFCIred/4ElOSQumv5FLwQmyv8MdDYxB58vXWPYsquTB/AL4cYLC6jw7bo1/eWdE9pGECVPNibn
hCSIT7GthGTa9QqCXPgADPzddw0qoGhpOGoXxufbye1GSDTA7kIZIMFUOOkt6SMHt7u+siJPS+Ff
e0EIc0m0tKDl7hyMskw6pL1ol50ddsa/g+gi5dTDJfG5mopra+XKWPTPi82YDKS01IfFyUSDHNfs
MgtgYfsXOl/MFw9dJmAYO+dzpqBT27SJgM63mQsYUCkIIOWLQQRozF944OAjYmKeeIbBv3CuzSxr
tqA/ectRun2CYDvIx7ooEKLCV/oFFEGyw8dQudfCj/PrjefCh/tj6LOXWeqStHoenN3s3+q7Th5Y
+F7wvb3Ghb9wgQLKEyDhE5rQic8RkTUEZJxEiFVaJ4RvLucEJ1LF1nZe+qe4C1TulFWfhrJ4dWaq
nr9+ytMJezY9P4/uOX9OGUaRQR6Uhqlv4Rx0pVGvQYXg6zEu7OB/jHHWlxQ6YzOF8K7YaQ0NpYIN
LaLq07bWWmQnC7JmzRVB9YVtDZtpAClR7McA2J6dT8gFGa9wY7OTPjKvbmU3A5gzbdxcOQcvyfoT
eAkhHAMnLPGSs4GS2c705LKzFd4wdnCrrtpnT2n4CePyFlNkUGHNnEMnMqAUrBYIm2jj+XrtyKEe
r7zmSw8NVRb+EvB1HPCi//yUyRINJDJlvK1Cbw9y0HYa3beh66488+VhUEiNsLueuun/HCaC5HCG
U3dzU/VSg8ONpgVeztOxjMfqyme8/HoRw6BjGnCkf3W2KxM3Go7x9W6ZJwMrUhPBYRfE0U1DaQUC
POeZCPl3B6IdsL6nJnOnsboS4FzaByiSFTQ8CdixCf35vEpaZ5lL6Kr8GQdjfD8UKKUplNn6pwW1
+///pYK6rReix9PHEXZ6+Z9DU8dRsqz9aKsVj39Cee4feyPIR9dUxOQoHkPIPXvoehMohNMrg198
UnTJBBDsY+2c99o10alT1qFiV04myiN7qnnDeDKExqcX6odo/iJCTZAJAtIFCxUZrbNXiwp4B6nm
6SSpbbkZoeWGJjCIr8RSlyYsHggPBc0pqENn66KA6HF2y766YdIZ7oQXIPWE/pUqH6gbPX39/S4E
NAm+Gkis/4e089qR29ja9hURYA6n3ezAnp6gCZJGJ4SkkZmLOV7999D/j71nOEQ37O0jwxK8uooV
Vq31BoLBg1mMKJY6PaUFRuEJvxKpCLfqjIKO9wqA138RiVAcOybcwSWzosUdLugxOzzqaj64Za8C
eRT9PrfmzmYdPl6OtrY0NE4WpPJUBMOWX8qva55pTpZ5cXI2I3MrGbdD/NPp/H2pXnMUWbuSYEih
ysSFz9mtfdwDYDOwjYpF7k2ppbxGA7YSkpmKw78YETgSB14KghPLLGa05D6bDCwu4yart9BT6m0M
JPc+znJ9E8fZr6JJW+9yzNXzjDTzP0EXWXCf1TCMYEt4Xdt2X/oYWKE69A+BasOxhklr2BurK9R9
LFsOblYoUh0KIaffLv+M1QlGvJ6XmzrfXYsNoSqlqLSiRuNHoqvXdsDtfcPpr7yC16LorBSZVw16
3p8mOI4L0CQBfku63e/1Iq/dNNGuqdSv5RZkTirKPATBO+3jYunUnvQ6MZITjRnbcHsDYQi6hqmm
HyAsRDeJWmbwUiSl+CalBR3Fy1O5tt9hGmloiWEf5Cz3e+b349TWU3AqHCO6yyHAAexWWuspCf3o
R6CahXYl4tppRuN/br2i70i78OOAp85wkjqAEN1BDYFJ48r0vS35mtvG2oZ/F2bptTcE1O8k/EuO
qWzvFEPaI711r4EA6A0wiJqT6v/iPKOEiJg4pGug3IubrwUA0CMLk3idXMD60Yakewy6jKdyInE7
g2oxEYi6/PUUlcn6mP2SvJl/7wFZ/iyaVk9ln9GWhfAxaa4d+ns5kmaclts7xqFQii+YE+wtevYy
utptTbM3Fb8u/4bPKwj5KyT3qOk7Bv+2GPcg98jk+V2Jqk76aCTVF5UWFOjJ8k4fpiuP8M9rh9tv
Xqm4QmEYtizbqE6RdYloMm/QQbFbFgCm29y48uBdDWJQFqLyRXa4ZLrKU9eBayhSzzKqw6QjfI7p
ff/78qx93vYID8ySKbNwtUrF/uMusPysrdKy7/ZGPROwYY1tYxgqpSS28pTdSoF1NKXoSia4MrIP
QecT711yRt8qhrfOS402227IlE0maneKrnykz+cmQ4NR/rfCM2/feWe+ixIPdqlWTSW8vq29NlJu
JAGX8PL0rSw6tFU4N+e8GrHmxSFiNSaJbooCY54/aMGPRp82pqC/W12Js1KMYTBoech418g6Wgof
BzN2VUj+NyK0iHOcvjFQ4gamMJuJbWys69ONMYlqOHbo5n2vi6k+B7h7AXCLnazYg3cM4sPlka9+
Q6hkOA+SXnx6bXdlW6gFOrUw3+pvTjW5keN/K7Th+XKY1Y9IkURFjhG/t+VpVvplB3JQqzyRhRr0
NPAmZpz2+8tRlLXviLwIRxhKY5+lmwMzdKogdgYvbFFj2gJ8yV4LPzTe9ChkF6RtckYwJn3QItt4
1itdE7tszEBnC1RFSRbNKDkj2yviY1tH/eS2kt20LtlSrFzJBj7fJ0h94lgyy5QhUbZ8W3T4FnQW
5CqvKb8U09nuyoOay1ufZ4Vx5VRfnRSCqDbrDfXuxZpDU7ShGxq2XmeAYTRKMe20yrJfpAC/3bHw
xZWvsBpv3kmKQ9EBhYCPazz3RZoAoJrQFyq9WqRfRJxQlSb5GIf29fIXXzv38BP5T6zFETRqsuj9
yJDA6SDHEFnQCiftKzIK46YsrScDB5MNIPz42kN8bT3PfWdyV46LT49+MxnEWAQ4PSDGJd1yo+au
ZbfjBl4gJDINiF0cJPa+nfxilodDWK3XkwMm5PedORRn30obF0/na82Btd08qzPPiR+qp8tthgaA
Ayo40Dz07HeoKuCWkO6VTPsXBz9nhYZcpYIqzPL1E+oKKMOoiLx0MJ7tMn+AzbWPfPlKKrA2GlQx
ZW2WLUE1ZZHLpkNdTXbVjx6gnFurkHGYsLaDlF/ZH2tZDw856qmsVSTVlkJ+dlCGjVLWqhck6qT3
m1RTcwccsBIEZ+7bEWJqACSjoiGvQ6lyRHw3KJP0JbIsXMhh+/RiH9uG/XR5ba8dEdTaUaImt0WN
cjl8yRlKK9QQOZGDb5mlBL8sGsabbuzbI1BmzQ27DCOQy0FXenVYLyKtr2JQPJcMF6eFIud9ZfZ+
fJJrWpw2bK37uoICZuSR4hZtALEbIuBR+E15DCODu8nXS5hj9R9ZhQiqIk905Set7TUHvXHsaBQa
BksJPwXp0R6FntKDkwade5DVmymFm3R54PMVv0h9efw5XIIoVH2W4kddPFanbJI9X35tLaBu08+a
N6efvapVt1Wsb5Z+BUqysrxVKlsm9xRe0J+uAOh0WQiSLz8VnY7fdKhGzbRVo4RyzPw0K64McGUa
eUZQNiR/RoNoOY0lhmzN4Cea58daeSjyYbgF361cORnXo6DbRC2UwS3LMNpQ1KUofYkSVuZmenYb
F8GVeeNVtfKtVDSPHZVHO/4ai52hB6YIUmGEXmU4JxFIbiDw/apKOCZKqNiHFJRyGo13curcTtr4
EJbWHjIwYF9Ly9xqmu4LS3wNeIOD98u3hZWfG8X+UQE18/MHJ/dDsJn+GePTXR+ML8EEislwJgWV
hnTfTIrLW9AN5eAO27lbuwO0bIhZZPSnUb3JYLmtQTyOQjqFk/Haxd1dbxXoZY07A6afCNTnsPNv
xzG8o5vxW82rJwBr+8ZBZH6M/8jiWUVfF2W7Uw7f3g+gW8Yl2MjuNW+Ds96PzR7jelhXaeC2ZIym
Lu3VLH+tNWREAEGkYfQV/tjOqSmW6N2rkeUPpdpt7Fxzq5qi8fBHNCjSaHr9LKbK2ISt/+qjTAXn
wv49SP0LIsUnFcj6PpXsW3U0DyUHHF7s21wZbwowFrCuWnhTcrRJCy49PYIEhkjyvo2TL/R3X3sI
TnGi/DSQZKYDfIzCBoGfzvkSR+X9DCBuI3FnA/YcxXCsTNv1y+QlcsyDr2SnLvHdNO93JgCuSXKe
1bH7XvvyNoMTmNSZl9TlszTq1sEYa7pt/U1ggYQVqEds69a5afkvrS1vklD5YfTJISqSQ6lgjqkY
r00Y1rihi73Q7HNpljeWXnlVqHtND5EXno8nW5BSWqnRj045Hrq0O6aK/Jcd4j2vhebBCrqj0sVP
A4IcefknB93ddJrrNMmDNsonZvGE0vgv/EQVpBT0M4nLqdQzT4n0GiZzaMCaDva+kH76YW1t2sF6
BARcb0LH9nK5O01Y39Z9+pLb2T5N/G2q6Ntcy3h2Sw+j3T+ICkp/nfhvIqEFpsWDuoGk7JRQaqNm
hPmgKH+hBq5vK0hwCPAfJScWbqAZb8Wg7+28cI2qibehLFG3QEEFTgJ4WGkX9HCgEA/VU2TPDLGD
+HCexvw2a/CZFfVvO9K+AXLfoIPlCQFR17fOyCA+NXEKeLmi8um8BMWM3wisUz7obwPsFFvrIUtO
zdkXmJZgCTXLKHSbWFWeYBt/EVWgEai39kM/yGgmNMfJan83cNzdsOAqsYYOT/T0JpT/WI3WbZRk
gh4JiXQ/+PrJQGek5GGzAUp247dRuikUyllNgqFZGY3c0+mtrk27RifvBM3q1OGplEDqyW3/VplK
BaMnsA5FWLcusgxA6/vgUKvOD1QSzE2lMKVZhBaJP2V7TUGiJOnfAKHPpJWb1Bi/pTC1d3hSfTdK
RzvUpSOOqB6Ibd8J7WckJTosBwVXotANp8KLA8ANWlK60A5hBVZoGfRvcP6VLZiZtzpFuKUT9lZV
pcLtGnEaW+UX9tjptg8EkKfxrNbcRdpwJykz01t6KQsfokjBsrSLs+1PYPgBqhrhz0qkN4mvkx0k
8i6rkJ5JcxWmj/Fmla2nVw61dzgNIjwZtn4fBdYf1excScCPi+XfVaI9Q7zZGcOwI+895h3seAvq
o0UrtE/DbCeMds/LrdqEdhnDvOIQSISw9uBjX8ZmvE3z2aMrPvK6+NHA3PTL8LEq7b+c3GYO062m
+3vKj0+W6G/sHHR0r/Rn6EdbrW5peUjyBlLqwcR4A2rG+GWSOFus2KKQ77+0ztQj+R0/tNgTdlrh
+kX3PMT6uDX77tugWXdmIb+xbg51Xd8FsXXTy+q+1cx9mkk/+syBGq8cJCnc1VOsI6FoPxp+8qes
lNqt09LFsPcUIGzUlybEhPK76o83SPt4ToSmRpooL6oK12Do71Rt/GYmlhs14Rl5/2ATCW48JUe4
XdI8ZB0OWYtICBZl2pT/opHw4shg8m09uJuAY29qCYqjM+pvqIz89Bvn7zP0IEQOgR2Vo7IDx12N
zdYZ0tuWc4SV+gViaIGnVX5n5fpJymXcgcZ8x5PqPGRFvbOTAj8vNBS6abzJ8+Ae7OvsPNywweWf
WsLulYV28itxqjTtZKRvjtE9WHb1p46jR8tMkONIuV5gMpW+tg3T7q7r+70SJ3el+RW0eI42D6j6
KUNECYeB1BBikwQkx4ouoQU1qaiJ2OYmUUH2ZLLxBHko26qO8xROeb8JenRH9NJBqcfyqOJ+bbXs
0AX5sE16/S1Um2nTpMpLJtvlpoJSJIUTFPn6zeiUX3U/cc35sWc5yTGXex1PB+EiSveYC4iEkjw8
yTryA5SJbuDBW+w0/Wvj+zfd4JyN2IADnxgHEcV/ddCGAU89Bk63y2Wxh2zcbgRPfGQ0HhLHdxED
2Oa2chyG9K2Mpq/BlH/pFP2+g0NiOeFXRS33AUDAjS866GlShXGiIm2iVnPb/g79grMVjEhIIikl
STWmNZDUSxiuoxQ95ZOy69X0izpYLkns0VHjgwwVlzOSBpzUntRK8az2eylggLSkJqFzqzrTru2l
YSONvooUBJTGnsMN0tqt1D4ZRp/zI2rosEkSbapcSqiUWqNrxTh2NxD2OA+HH6CtIL4a/i4u6x+y
VIJNGXZWmj6XEZg7BQYTaEoOxpEVg/LSVyWr94ohfucqhB8/kb8WmbXvhvgeSspd0ep3KCEVG6fA
iaoIjllKFbyy8mkH7hRRDV4DwuTeNLszGjHptkyDNyWfXs2c4rkpPSsc0RsRZ9YWHttMNrrvEusW
abCbWg+2Zm0cU4RFi8JEmUJWNkrv70VQwjlOb+PQPI5BuEun+FyZ1Z2FPwKPul9JqH6jBf2k0tbc
wJA7j9hiSGn8vZD0kxr/ZUwaKvryrmyHZ/iWPsh05VmORLpzguk3rwLymPARozh7byrTzgqN39qQ
Sy54qFMWOl+NSv+eyXDnuuSoYrOGlkp5zAvehKEU35hZcFN1E+d9LsPIEkezy1DfCY1b3x8qckPj
Nq1QAcp1Sk4+5Km6oGnfjEfNrOHbNIa9V4t4K9tVvq1IQ4fcQgHS4jK6phO4Ui1BTd4BPaCblBSX
tXU8lZKpN6jK5Cb0+QFIVPlgo0Gi1qXrGCP9qF+XH1UrrwEe7zQDwJ1ZPKwXpSDqQHKSpUHiTXUh
e3VK6lAj13vlzbE2LGoxvJOBnVD8WFRv4xDKcS5a3ZuQBW/IkNCkds1AbGjkdb28Cc1rddyVxyJQ
DxAYNLlsmjSLiIhSWUUa+pLnOIW6M6VcbIEP5Geu2V9mXxgo9BfJrkn9biu3crS9PKsrD0cETvGO
mg10MeFbzOowdZQjQnXwciNG/0JS5JOdm93GKFtr989DUQ3AMo1+DK5fi1CS3asa1LB2L+L8XFnB
XwqCmZF1bWGuPOh0thmm3tQMARAt5hOXlaapZdRSsNi+FYHzSMvwFsdP5CYK9SCn0bUn5OcHJF9P
N3HemrvPy3o/JGXZSemnwNi8Da2DLVDhgCAV918uT59izxO0KCvQ9qEdC4gF4PNyB/hVn2Xl4Een
IBQ+CvY6rnqdiNsvYZyob86sXWtVXXOy6xZZ2UxorozS+HbikXob9xyvSYCA15TnvYtmUfhbqQvV
U+ou5ae3zJfeWmfZNyIAXXK3GzhcD5YYxh06nc6ZBFycJ0GSX6IfkLgC0RcYHkjfZbjaO/lvZyrq
b0mtSCecGJSXoUzKyJUzS9yaWou/bItcJGRnGLFS5EB3TymYl42GQkmrJWjgqZCJsMAc9mVay98y
f5DvZJEau7hoLJRe+uRHpeT1bQPBeQvxc+DRGBv3yA2O26GtA8+OrO4kiqzg3xIovX2vHmt/cgpe
aVJ0D7U9RXMPSNO3yhoaZTM5SOFuZH9mdKY24EOHdCkdnfQwqSq6WaU+xGij20rkApPEThAAtH2X
6c04T7rYagZFrFiKmn7bTnFcUxWgA48m2nAyii7c4h/UBieLSrobdzVtJtRV5CPKWhbaXeovOcg0
XoeR/w2HTDRxdGkc9lGuFpHL3x4PcZ2XX0xGpwABi9H1S2a2szlJoadJfryT/alyDbWWUQoP2rOB
yeRdKFA2E8jcbND+0O8ach2Y9noN8ywwjhD3eZTCiYxcktT2WBumVoPwjvO/NGqwvxsfkTmASAbM
wKay90MRN/OBp5opThBO9gBSS9+OyFYdsxYif9JP4Y2fadpDqk6qi86Qsi3L1txMQxk/GJUdoGMP
vmsb9sC0Z98412glJNEmnvKlOeQ3U59bEEhhwStVOLqQ/sfhhNyD8xIpfusGgDiOwmRq8cLWX6F1
G7eqApgk733JgSne/mwhwZzxHGq/+YaF0oBm+nm1kVEi2VJPmhKSXC2KDuiRBfdOlJZ3ZRwhIlV3
xs5MWiiMiJruwxgpM2sqUMxJaT0aWGP6UHKF1D4iTySeiridboRMN2gTTMjitV1R3ymoLfy0U0t6
9LWuO6iDgwCjpcGoz+PgYGiVsq+TQv9pS0P21+WTYOXMRkiEfyhazXZy85+/62Lafos8alP7kDri
X3GrPuUNvEdE268Us1fuQuqkAGdBz9LHXzZf0gm6SN6GlmdnKEeX2sgzR6kVF0veZlOojeYWONV7
Ax3P6EqBUVm57UFDqersug3IZVmWs0eItjwRo1NlN730MhSSc9DUlhwT3UT7dxVU3bPfpv4JAdzs
TrOMWRYzVgt7E6Z1diP19A33HaB7tFU0zh/3n38CKpIOaLTZa3V56I+KgnRaloKu02PrSNsiR3VS
tCh6TMmVa3PlPsNrTbHQHaPN+2kmJtTMoLsEHHBNhNjN9z763nRv5viNA+9fjMq0cDkHx6CrnwwB
AC6W8CIMG76Znz1CKFXQVbVr0KhBcCXU2qjIdWa4BIuYfOvjGjZtqjKFBHAw7Mioyra1ZlU8akpG
8ZZyi+wqrNivxFzbN+9j6h9jIruj2nVjI5gcVKrX+FFzdPRQ3FMh8690tVb6lnwzfCLmzof6uc8g
2z6iGapz7PRH1EH0SFDaOjW8Di+vw/U4jv13P4MkfDGNGRJtZUD/2svRfYC2Pg52vbXDXP5V+Tmi
w76QEUS9HHN1GgFJ4VdFWBhsH6cxkqcymRQ/O1WAmAOIh7rx1LROz6NR1Rvrf4y2+GiZ6lOpGY3p
KOKXbEhdaI8ow1zr9q8uR3J+Wp0gzvAV+zimACpEqKPud2z75rcyIkU3VPFNOgxoTCuviaL8uTyH
q/F0WB4zgJ5O1KLrwIUO/aJB80kB8dWWdxqzR09lO4ZnGwD/5WCri0QH/KUZDO0TLqOtZCUw8fX2
WrmOniUlJ0IRWKj2qn0W/qDmWGZX1uXqGgFyZRsYA5pgyD7OZ5wj2Y1UdOgZQXALPek5G/S/Gnn4
dnlk88dfZsTWf8NYC4ZFgESWQK4Pvejev8dRfFvr2u7fhOAmokSpAi5drIw6QhQsj1Ks11W/QUQG
WLyVRoZ3Ocr6fIECmDuGLMDlenAGxMY4mI/qcI/qlG5a7th1Vz7K6joA3Ejmw1fhjP/4UQa97FIl
7nhB58OxDb8GmrmxGnKk7spTZXU0ICiBwnHCY3/4MVDX2blcB7Li8a491WV58IdwR864/xeTBnYA
XC+vSSCiH8NUYVuQeGMfMLbCjcJkj7bEbpyaK9O2OhokPOgPAnHHqOBjmBTd0dLR6V5UMTowlFAd
8H2aN+ko/lwe0MpyBqsPhAdmq8kTbzEgP4ZVKtCjOlp6HXyv/CbmyRYNu8tRVtI6SF+aPFsMzfim
xddBDUCGWWoEnoLucPbbiGTUe5/MjocGIgSD9s/3qM1jVVZIltQ5g/k4fbEWZnkTpamX8/RHtPeH
2vY/L49oZd4+hFA/hkC6XsksvYtOfl46P42MQjFvcv8aIHllIVBPkCkqcEl8thk0YB6bomz94yg3
hzTS94h+HUJ0W/7xaAiDuRV3A/ibZW6pOyXK2EgXeOiNnkff/1ob4vvlECsnwfsQS/kCwYs7E13F
dVc15sOAcqPXZmgHi2TQoeEawRVa4+rM4aAMNhBOo7aEn6Da0QO+8QMvUaO9NKq3mZVvh+AaB2Bl
HTiKAnVyvnUAQiz2DwXUXm4gUSFo1iGrFFGPia98nNWRqIwCZv0MbVlcB1ZZ2vZg4FpolwjQNl2E
4mRTnwL82i5/otVAVOZmLgFnwvLUEY6jp9G82LSgrPytNDbGAG9xbpQHKCap//iQAz9CWQ5DER3U
6qcvJJd1inCVeSyb9Gj67V/s0keqeK+XR/U57yGMaoH75nHHdbeYvoZcwR+FDfGzbO+58I5oMd8o
GHTx918wvftzOdznSZxRMbNpIJNoA+T8eDDoQ+MnksBtyaYwALRikspgJ6U+LXWLKqSzuxxu/t99
TEdAxchUUfnlPMuXowt1KjWdzSR2ZM0bVVPvwDV6epzfTumsTRshZlQdEfu7djJ9XvgfA89//q4i
oA3B4IAxtY6VVmPggL+vO9X5tTWyFgUeLRcTFUjO88VFGBZSV0s8RbxKDvAEtXBOkFwjlEiJLs/j
eiDWIeBDauPLzybpTW0UDc5Nc7MW15ZzqlRXahsrK0NxyL//f4hPmWMRSkGM5YUHPG1L374B1JFR
otP+ORxcBXHObQ4S3JDNJYyyHVsitcnoKYV/COhUFShA6UoJI0o7XJ62FfDhx1jzsf9uGSCSLHe9
rzqeIYYa5FCZ3gOqD1ytQDUP619ueMsQzylkPRdfzXZnW5JwEUuANEsydeUrrkyxgef13xQMC+jl
YvPlGOM2ahvaiGtmb4UyAohxvhbadOUuWw0D8FmhCQXBctnBCCqUWyJJs46a3WwjpX3opRaLDvsK
yPpz1sTcmjxolHn5fzogozqZos7I0hNEfPsekGp8Z0epsouKRt4hivNKWhd7oVJJV6bx811NYGse
m0ybAS+8jx81K2wzHXWEB5rWf5Kj6KwKG4Ksj8QDD8bLK2hl42EnqNKj+Ts5XFb8tLyJx1RJFI+C
6Qs6h79H/1o5a+1zvQ+xOKocMWZ1YtbOEUEHrAK0LD/NLT8gv6imXx6NshoLmOdMu5XJpOY/f7cf
agl9YzSOYacOYrB3STKaRw1IuX7oLKo/dEZmpnwXFig+YttFw1c34+kx5I5CYFGUpdhOErrFRmnl
3Ra+RY+BUDJGvXv5h67cipQBqDpwBVvWJ3CyLCx/RKy788LpwbDqjQ1QKcWzvT2oVx+BK5+YTUK6
PNOUHHt5iNtJ51eBUgJiovHM/ZQpzxqG48fLI1pZtB+izLvp3czTmEOfv0apTbK8IP9Wip9NBPBA
Dq584pUvzAOQo5WHGfoOy5sCpQxdG5M49OiXj67UZg/GMB71zBiuBFrZ/u8DLe+LtIvDCMOmyDOz
+FVNKUsjWC63B7n1D6Pvqdbr5Qlc/Uz/HZi1eDVVFq1YLKMmr0ilndVmrh93V66L9RBkPvPBCQB2
cZ3nyIbF4QgrMO3yfe/n51Y2//HDTCUR59PMhyb1wsUGTKooRyLGgujeoX9udjs1yq6cy6srTcMD
dT4eZ174x5XmtzHZ3KCkJ0lWN0EcqV+Qx633CZZxX+rymiLbCst4HpFN9RPW+9wa+Rguj5syV/A8
8aox/q5F+LCArN1mCsLXWSFOYeRsEyfd6lN+q7bS98uLYuWc+BB8cb/bORMNpzs7KZWp3o1DaW8R
x7VJJeBMaKGifw0t9dflmKurhNGStc/c9OXDIJexVShq2/DKceq+Vr0UgjuMnSsjW93Hcxd9NqdW
P7UDcODI8PbTAk+TMUopm32MxzL908fLg7kWZh7su2NpUMCUYgMD2DvzD8jc72FqPytT6l4Os7om
4ZlgAQzXBBGHj2ECoVAhFGMFXSfe+EGyE+qRadwUTri/HGn167yLtKh88ECVNVHV9JW7EsBKa1IG
OwEw06Mr22x14aM0g8OqQe3/U8XaKFBl6DSajqqPiLwfnqOxvYnU5smUnL1JQbQfLfTQjVchVVcQ
Fitfzabcwjllco584qFrVp6nho+wG8reldvg3wU4WQCnlQN7c3k+V15w3CNQ/uDi0Nhebu/EUNty
CifLQ6oD1dhJrRxzM6YCE5xBNG8m9IofmRT7P8rKlN7Q7syudXRW9viHX7DY4wDnugQM7uT1+ALH
zTN9Vkxs/6j6sNH/OSmKgty70S5ugLo0VD9oAIG0IZ3+sRDoDfcvjXJNSGBlPxCHwqajUHJ0lre0
GdT6iMaSfSx68cg58ktXw35T2Y4H++Dr5S94Jdani9rOccdKythLAr5c/jNARyYPbpT4mljAWiAY
a9TTGRLzuLgJWjmOsE3FxsQaMf4rzWe0GE5UxGeQ9HgFlba2+2xsXiF+kczOgLuPJ0qHrrOiTIp9
pMRa/TEH3sZABnu3NXArCBR9Qp5bgkYvumzvp6F0UHHRu5ICKX/ztRb1DZtnFrg/sAcUQRdPkSAw
7SiQB9/Dyqww9sjktBYJsd1Nm2zk+L5L47H5msfTYGyn0s5zrA/k3MLTQaj9vhqx4NrKIyCgjWql
YOrGFIyuGztYZm2kAOzspmmRVVQV+3nEpyrelrE/Php8Ul6u46SoFNyqCewvBgdfDKtrbzNdln50
veaAe2xb7G5sKxx7XOSsGAfYpBaekWhGs6FiWE6u3FTBgwYhoHSF3w+/dLCUT3hRzXYACWajrgBy
kXktHZTp3A20rvDQHv9MvY9FLIb1frAnqfXhlkS1/S0bU/uh1YZ6J/dSin9dFUnGptNi9GikMMI3
tjOK8ZjYyOVDjBnkVxODmmeA4H7iOkUqGhxiI/snH3yYpdbaCQu21BnxnBQY9zU4xIZgQK3R/B71
JoCbuLJTcz+1uvFYSKX8R4HJTXlksHUXe0213lX4NRZunqNuuiniOJwVHcOyd5Ox1B6NqMCuLTTE
j2kS+B71+A7wE9u4UiHyopB4LFqtyndJNAYMoAZ9vik0J4FIPBbKeTIcEx8kq/pSGTju3JZx2ejb
Bl/dZ3TDpxcUnoAWq6kKlLiw+s7rMtTysDCtzWfLLCh7JUX6gNNUh6R6HBrqxq/V+A9eTBIaG+UY
1zvElnF47EWrPCXUoTLs9fz8aZTLEJnzCEThc48QubKp/VrWUf+Rxl946tLEunyCrF03LG5WGSgb
PDoXq7wyca5UpDzw1Np2I93Azw6VnPga7vNKmKU6nKJ3hZOMU0JujHC+iQvkdphi/0gtb/zn+Qg1
SaqSsIs5sZbdbb3UUyHVZuDJWM2VLzAeEbTftnr1r+LQiJPBxdCWXeTinYiyOtIytK1izKb/aNRC
EqB/Ks6Ulz/RStozF1n/E2j+83d5HDQrwHCKBMtWM3bB0NGJqY//W4jFiZv4pk0VwMEaRqjRdjCA
dbbWX5djrN3174cxXzHvhwFlDhAjsv2+/Oxo5xAUl4M2t9BPMdKEl2OtXlfgjOFYA5/+9FKOUNIL
2IfFUZPjveVEhzCWHgJbnKkDXqmtrg6LFz65J9gXugkfh5WMSa8Zg5x6ulQCWcdUyYFdgmKXh4fZ
Kbeqa6zeta0E4ZY6P1niLNH3MSAQ1MzEM8z3ysmwvFEppY3eGXhEOZV5RUFkbRpVSuAzutjmpbJY
4mHKmQuiL6Pn/BMh/E2KV6Fu3Uriyst5NY4qs1vBHdiflPGcRCvrKU1Rbx72/pRvQqVx09GCJXMN
9LX2tdR3kebKx7tFmIN25fiHNFirpr/F0CIbTprfNc9Z2iPsz3mt7NUUx+TL63FtC78Pu/hm1ehr
EtaNyUlBpOfB8fG8FrViXImytjJ0jgldZ+HD+15kuOUg1bmYbOuYK/UdbPdtoepvztReyc/W5vB9
mMUcUgfAfAF5diQc8PorMzpNvyrjuwyxMuy8yxN3bUiLiVOHHHfQogJa3E7lr6IYnlpFbh8dgCpX
joy1TwQrAGQ7VWcwgYt9PGaoQ2HkFXi6n7qpmuyj6dflsayt8vcRFs/XKK6DhCJsfJrkKnNBsLWg
ip1mV1ZZsRvUUr7yil39TjO+C9I6TLllPUqJcCYYcLWE3TFBfoUrvwlFdg7s4m0slfOAz+6VZGJ1
Dmk9Iq8LfPL/0c/f7y5n7OU6761jHaFsEOfwPeNvlydxdVDvQiwWnxXzCsW3PqSFD9l0pqz4D+R+
Gw2tq6S6lrasfTLq9zMSRgdPtqy3oSJRt1CebU/Ty/Fh4r0Asid3Tk2s1TucFtOXy6NbW+7GzDKa
tUgM2kkfjye5i1utkanvOSWU4yRsWniHsJFrrR8Ol0OtTeS80mfBAQBfy1KXP81Vm3xKTtIIbzzX
oM6ndVDvgsYJNnFb/qiK4fflkPO3Wb6o3odcbIBKslBBr2GN+yptuumcJ9bOML+39auIIup6VyZz
7eOZGg1q26FUqC9HOOYtIEPhRJ5UOu6Ea3qBfpj/s3eu6JRdi7MYltSVYQ97wD9KHB+wCfpHXWQT
9kjZGan3p8tzuB6MuhQNVh56y7fxNCe3vdpwxhuym06/mgpTxrDbQAi9spnXGqy0kUieePHP7QDt
42Js616zg8rx6eEbfehCnbDewpmWwwtmgqCMa+LQbXpEme/oqQzR1mEmvjQx8G7UyXn+nVsU88Mr
E7C2iMBY6po+y7WZSzUOf8hRw3Ki0FMm0qMfZV6K8GGA/92A5bGK1sWut0a1otHEXxxShrm7/AHW
tigYY4oCZOScc4sbyWhNCu2FFp5kS4puusKu7sfaNA+JpV4TS1r91v8N9Xed5N1x2nVB1RpNn3qx
D0Mp0/f9GL61kXwqZfv5fxrV3/Jr70LpZSS1oZOOnok3vT/p970pbZXBefw/0s6sOU6da9u/iCoE
iOEUevbs2ImdE2rHOxGzQAgk+PXfzf6qnnRjqqnkPY2rslpCw9IarvvPzUxVcXjPANDzqYixY0BK
qdaCDGILRTwPwAsoz3GRr/itS98ItxAyJHCQUbg0O0a7VttIieDYLsHBAPMGKZJhoC40PZ21Ksal
b3Ruarb5aWXoltgQh7ZjO77n1vCFpuO+t9gTQKhr3uvS/YraTOx+APcczODljjTyslWtyiZ952aL
FuRDjU7n619o6VrAywL/P+rrwbyZpvZsIbgliHNeg+1VIxA0HrgW9q+xGFxzB30o1zsMFdBJN+hx
YOTHdctLCWwf8GYQ9XArec78aBOAMhWx6auj5SMgJDRgFuUzNfQTS+ONMVQP6VBHDpNozR5eWqe+
M3zApaXxLkxz6yIndf33LCyiwETaGOhjTPWnOIJVJgq1HIitppzt7MrywNWgOz6kb9ftLHxU1KFN
3SEBqHa4qS5n3KsTSGPlRnbs7KHbuk1VnYyxXnuBLKzTCyuzdQoV35gFnKbIHKYaUsmMP5uJJ++t
AtEqKAQ9XR/U52WEJBq+IcDXqFX5dEqzoaAa6qwjuJP5pvNuzBIgAjvfE/I2rhVCfv5QKNLCPrfA
OUep4jxQO5ZJOfQoqziQvI6sLN4hvRZxvdYJsjAknPZ4Clt4CaONavr72c7oc1SqWhyiaSDdmDdZ
DtYPaYi+heCnh1Y5PXyNpflwfRo/X3ZTYfRvm9Pfz2xm/qia1rUQy8q/5FCIsR8Md1+r7z05iHSt
gmRpHhHjR3oc1+rn+sE4BvSv9eEv+aC3tEGD898L09Za2VdLYyITNxZwNvCO56kENy58JzXhBWr7
OWmTG6v57vAAAsL3yGUAvprurs/h0nc7tzftjLM5NJsMUX5vrI46kb9is/5G8vR72Tl3dBBfumxY
WfmLs3g2vNkyie12jAftpCenoe2zFL3c157l3NISSlHXR7ZmarY6iHQ6nNdDchoctCZ1aEk9DuhA
g7JXolfe/J8PKdT0nY1q5vWAWWaIKs5M1DQ7Jz06m9b/c2GfCxNzbyf2x6EHPaQ4WrzZaqeIgEkk
Y7ANSLYybysrYu7sTHh/RXkwoX/qSbYv6op7d4D8Jf8JMbSV5f754MWwAI5DSxIOKaz5y+VXQjdD
QaepOJoki0b9YXBIRqEBCrU0K5YWh3VmafqGZwvdLlrL5AQAaM8Ut66VPILbGxVC7VPG9pytvHrW
rE2L88waLaty8MEkOlYGxKTiPAOnKXGzXVYXFqTJeXIDhA77+Rcr/myIs71c4N1NrJalR8XR/yd+
lokZ0WClfn9xrZ8Zme1gE/d9bmUNJIpJrLcARrjPoibO/9HKbPN2TVsb9lgBUx63RyHJrmj9H9dn
a20gs03b+QQqioMajwMz7m23PNbogrtuYvEI+t9cgaxxuQrKrKrtrijwRlT+JgE1rDNUBMdxZWmv
mZn5SG49eoCCgYTSGJBHZXVWh2lvWVtpr8mULt5OZwOyLgfkugaxKjK4R0lMDVlvu9p4tbR3iayH
WxEEYmfGXn8HOafheH0qr28oMCAvLfcDAKnNpJRYOx+8fSyDPLKRYk0ZWlac7XVba/M5OypyYY3g
FRXp0db2TR+XR2m7R5PRv1odSMFMbzCTzDm0QK3GmarS8dh67iFV/hMh8rUr8v3fjOa3mdk3qxlm
rZHw1KFmEIk2jXJ237nxymCm3XIZvZoOcjSMU/R5otRotpssjrJv6IH7R7OTKt1Iwxp/CsC40nDs
C/fUombnwOwGvQIxM1Ber1H/Za28zqbvcuU3zO/IvHLSJi9Ec0RuywllmmWh1n/lB/4e6Px6zIa8
TuwKSl4JwBKWoQ/g2GwGnkd/89X+N5//hZ/OLhAQEomg3WgcwA42IWauXlxl3uA2WbGzUE5y8eHm
cSyPpS04ijQ5KR8aqy6Uj3ck6GooRr94wAcCtL0tNXtIDaMHtM59vT7M5W39e5izrVYMmcvjAq1Z
0NmJ6ACGm/0zNr+1/b/Au60ck2vLY9r2Z1NacJcC+eEPhwQauRnQuEasD9eHs2gCix8Eb6gtIcV6
acIOuIUCEchf08wlG7dvvHfmtN7Ku2fNyuxytKrKjKuaBQfStOYrAD3Vba6EWnFqFz/NxO6fsiP2
Jxa5GuMCak45O1JLbnX6T8m+HMeEbJxhra1h8VY5szQbT63MITWk6xwQXLfDTAf71I1R2Cr3Oume
MxLcVvlalemazdl51VDoEaEowT8UKDiJAqeHTH01RrWkSLxndFdrC5Fjvrm+PuzpsJ0dUXggTzxo
REgRf5tdY8XIYkZySNZmAxhAkaEA9NjTzBx9XKQqbfdc5Q3oq5ZdgSrpj+m+S0W7N3EKPOQtKmFC
4dXlDStN494E8aEI0eaaiL2UvTluMlPyV6Du+JuJ/oZ7HlMJ+c84V2TTgExza6KM6CepRoLoZW9Y
Pzw7NYsIvczeLR18OPcE1Mw2ShBD9kMlgY0Iu650kpWNuOD0X0zCtL7PNuKQ9wbobhaaz4HsE84P
NRrbun8GlWl3fboXPjKwMaC34XEGZcs5dJxnXcmJpga6GPMDIEwpWI5DaFjsRYng3jTkIzeG9+s2
FzbnlC+aVE6BkUYw8nJwMRieiI1DikOPNX+x86GEYIRdGmuFPAvbE32TADkg2YzNOe8F4l2OCiHI
mhyCrI8hhpSf3A7BPqDapNeaod97x+sDW/CKUO+LnncU1uNJPo/wpDxJPTNxq5NNqcEBNW31njo8
TnejZO5awnlpjZxbm50JtNHcF1bKTiVn3WF0OTk5ifQ3ZSlFiNWjvl4f3dI9eDG82YGAJ5OqNJpv
jn0a3wDwBLwx4NYjfWqS+tZEcK43/Af0LWyc0v3jomaEk3/PrDN7JvBA4AoEifNg194TqB0PEiKv
aDNacY9WPuA8fQqRrCyupoyfqUt+NCtR36OBoT31o5OvzObi17Onmhg4F2AVzSYzcxCvUFB+Pibi
xTR+dU4WOkDQgM97/atZ09TMz1P629Dc5dPYhb4WYjhWeMUZUdx3qfWoQKThd1Ba7sRbzFF2GiWW
JxRCyK0Zby076F6JHJt/CygsgFLpSSgSeNAOLSNqdz0QaTEOphMod/RZ4y0A6GbQV0+Z1bb6EV2T
Zruys1Zma+5SSnR35SOoLMdc5q/O6D+UFp6JbvbdsIuV3M9//9e1CZu9BtrYG1XusuSY1s4PNEtu
Stf5wi28poCnLXy5KY3yLoiLRweK3EXZr2WElo6t8w82uwCRKmFJrcBnECiq31M2FocCuYSNOXH7
Sp7uIczZrtw3iwv/bJHM7puuqdC3Uk/iu1Vxl/fVFyAOG6h8DmsX29LZD1oWtVCfjSTRPHg7jgwA
vjoYjqU2wjyzt+hK2F9f8Yvzd2ZiWktndyd6nEDLFc54FJYOff2kYgCXbyz2CmGhlWlbuj3PRzP9
lDNTjWeLzq9VdjLs5oeqsn4X89I+lZAP2Zq1iG8L7agtqYq/8KKRwf89jbOzHzlkC5WIfgZ2PYQI
xjb4Jgu9uT6Py4ODlPDUkgYO6fyE6jyI+JbEOwaZCZx8w4Jb6GHqQ2DUEEomcRBZJuoVpIcqruuW
F1cjjnvc3VC6/dRrV1Pe8QR9ZQc01d6mSfydm/4xbZ2VhbJ4qExOJrI+AWreZhstDboyD5CAPxA/
BnGTRtR7h8ZtiKjdyjr5L1Dx6Uw5MzXbXz5zLLMpkZlLXCNuQ+BXmBFadUK+NSMuS98e0++2MlkT
KvQGful0pXjkGLX/6OXC4BGSbh3q5dA1ALB53pfycegCQfZQgahP4+CCkt7l3fAMZIOFQvTaGlmE
cAMrd9e/zEJNB/BBIDtNzVpo8J77bspxZeW5nB4yPIAdh9/XVbIFDWcjPbbrAj9kDJ6qxfdmmWxH
NHQRuia1tHSETB2FgONC9f0TLS4fFLhMDJKo0kVGIdQ1luE2YSmg89cHu7QBzg3NDxJaN8XY+sVR
8+CVNu4NeBT3eQvlcLu+66jzIuv24/9mcnagANxORauNAZx1wEkZdUtUhzNxV/c2JCWMFFKsHQNT
i6ry23XL026er1AUA6NrEeAFZO9nmwHlMqYlJ3q64PKXX3NwxAc5AnzFHger7SLsFhOEb7zIWhdC
bisbZGmqz63P9gflaNPXYCsdAcreE1OedCdujcA+Zb67d3LvBxAX79cHvHTInJuc/n52dkPTsm4D
sNWPnUYnO/NCqt8FBA2uW5k+2KdpBX0fHDGUWwfzM8Zy0kIKIBOPmXZFOIjxw826k2yCp76T741e
o5YtbA60hCKTjdKi6dieBbrRtoL+AWiPH33dJJGLisZ9j8jm4fqolq2gxINAWBORvtkyTdFX2xgU
7kJtBSos2XBrd+6KL7703EDSCzQHkLYhYDh3xoH5LeFDQHygbOrHXnt3RNenAA3eFhrVkMd/6Kxk
VxD3BYIz/1wf38LNcGHaulwbvsoFYkaxPhIiijfh5FJHJG0IhHn8VA/7gZBurS5sYQugDQRcbNRv
gv8xr15RQaaE1+I5ByZ3t6llnkVD0UAOq+nMDevzjyJXU3MeIiPXB7v0MSepNx/1oqidn88zMEZl
6/vwd6GHs/ES3CT8z1t8oViH1j9w2ycQ5qeHMe7Z1M8SA9o+dxnKR+LmqVUyavK360NZ2NMeXBVc
TGignHoBLr+bI5E5Ql2FOBpBV6FHs+CV2LCi5ENUDQGUHa6bW5i5C3OzC8IufMYHIMkOfudvGuqd
AD1YuYMWzo8LE7OdZg1EVjSz0lMyVOBZdxsIauwQ+EXDm9rKPl55/KyZmxbp2aFYqyKLVQzfeRis
DVfQC5FhQiE/ZG3J2st04cbB0KBUCbgeqKfzuqW6I1rnWVWgBYX9p+iR7UYXnbWeaCE+njb2jubJ
eJMoLM0Cs/D1+sdbeudhm2GlQAYOGMl5eKhI2rKgTcuPiQlxsZFW/teMj13kJEghVL2GMDGaK0ON
PkVUi0E8FckTFSUB0Ocrt9/isv39S+aAOaAJMsTLCvvYE+/BseVdkLthhvLD6yNeMzO7G1Dvl5BB
oAeX11AvSJrygeb1cVTZ32wLOBGom0bZwieU0ZimvHCQAz9K3z4lkPaQpF6J7y8OZaotRisxikHn
hYyDoXXFO8jNGqO+HYgbqi7bxHxc2X0LZzJ+PsoZ8diCnTmagLhysKtKAfFc3QNUHhrouxhaGgbj
KYAQiwIy/c8/ERx8UNEAAjURBb/cf6niAysFB/7RqqDFhqA0ZL+beC0VuXS3QpEMMXI40DYqqWbe
Xi4husRoYBzNBOppVi6bLSkp23h9JR7RKw20JYjlziZJK448oc/HQ+/15s/ro116TVz8jOmAPTtu
BstXwOojhDNIyErqum/eHbMo97Ec7de67NCWgUXwD0k4HmhQirmxObgNGTg2IfdXCUgLtz7uKATD
XdB/UXoyLbqzXxOorDLcpoR2qyzG0Atk94TW6WpTB/Cnhm7V6V38CucGZ/eHAUaIASj1eCi07PdC
csgAqSynybbyzAxd6kTBITXaNEG02ilsSMRBYxChOWgFbq5/iqWDH2hxN7Cs/zyB2YIwO/zFExla
d+sBbT1uzfgbdbPyX8A9n6gcosIBLf66zaVNfG5z9vVlVcU99TRah7sU+nEMChRl+W4maBK8bmjx
w8KxQXkJKp+BP7r8sBZu/iSuOuTpXDfpwQKom4NtDOjv7QrXARegyLy1LbY4OHdqY4LLA4d8dth6
nWGWmijjqPrcvu+ZS0Pmpt2XlHprAMA1U9bl8Ij0RccZEuFxqp2w81FxWXQQj/RNaawtk+lnz94z
eMr8HtZsKtE90lQ0SIpTl1OTQ3wMuzfEW1hCcIJCrNPo0Um/NfOsydHppOlrHbs5qiUbENhYYn8p
lN0yNAiU9cmobV/dBhDpKPelacXQkxtsSG2he/ilg6zYV9kS/kHrQPQ4Bnh7n0tK/ykDZexNodPn
Ep1UUMUT6MwP/UzZB4oKGJwYY9f/W4KkBGm02HVxejmyOhIIsmRhY6v4J+QugLeQjabbpvTyn13q
okuKyyoJdZFaeuPhZ4BW6ovghGtmLG+qWCscQI5mzWYMMuux4Hz46gHv8IOoBBlHozWGVwDQkjbk
Mui/dcor/mlG4MgEz31kJG2vICGUIPT3BGocKtRUGM3OzeOyjQYUJyWhhzfHe22M5Ngopn9Akg0Z
R2gQ73Ua5B9WnEDQKisK6YYxbdfIn0v33PlXne1Er09YrxyWnFBtajqbAurPIL3ZqM2KqD/o20Ih
fhaiIzo7GloRvlvZn4urClceSr7BB/lEB8Ekgk0NTdxj7mQG1OBzkFXQvJtQO0wgx3fEOx7yOZVq
7XtRVdAyRC536CMFUa2vvrSNewcI7R92n5lfs4ql/gY8Y0k3gVMOLuJgFnqcxkzHcehKNt5LWUC3
FJSS4eSmghx44Bmvo1LDi99XxWOAbLEMvcE0d9qQuINiDu8MiHsBlUu/zjUS8CKuv9cFTx6zwSPQ
v/ObUoR+JeNHj0hvw1rQsCKPCwRQmJm9oMBHy8hEd3C2LVlAPuQwigc7Cdx3q8pMGgGBSlB2VFlG
GfZckp9JT5xn1tPchVCumw/RJPzbbYWwmzSqgcO/HR0/98PKkc5DQTsTQUVSQhomsJAcLzBJa4fo
wg2Bjhs0c1nohJv0fy9PGSyDTnQImZ6Q9tChoqLYVn7QH0sA3u8okpz3Ji/FyspYONrOjf53g55d
ybFNB1xA6NbkY4PdKh9sA/RBS+b9yhWx8BhBgzryESiwncD1s3dWGhA31xBePfYB1EDjpPjWZ8PX
qsGqM5ydZbMfjHUMHWpraNWFu+nC8OzFhXxjU1hBCql1vy7f6q5qI+rkgHMPdfIld6CnfH2vLc2o
hXQ/OmwQkYLO+OVnHGRv+axqUV6Ozpx9pQG+0YA4HUdD/UUsCs4lSJxg40zq1zNTnVONZluBxZkn
9bGJ+0daZvvro5kOptl1BAWKiSmEuMlnaqpwFbQjRQnlBB84CNcseNgE7Ot1I/bC8Ti5g1MNIuoJ
EFu7nLMGkhQGaQuEZpQxPgKTIJMI8qVZHhYJJI2cpM2eerxCvnIuKLlLmzS3n6QpRP+sTQe+JJDr
2a+40Xa3ERJV6pveGwd1GFTqvuEuU9B11P6A6ylm1pYNgRoix+xBiKllPPyT26w2H/qyD+ovLiQw
7pAc6NJtwN3yF9otgmOTFY51b1o6cQCOaBG2zcaOEACxquSthBZvDObeyH7k7VB8yyzWFbiCXZau
neNL/vz5RM0fsmnsTb65Yx4ZjXGr5w20Y0Noa2MV9wYrRgTRJBVQMbU6vmutEbQjxhpIytaget7D
BTWCDcgEYuW1uLS58b4HLtQkgNLOC/haPbC8yDpEuCD25dhPeUl3nQUFFogepY/aoyh4WaF6LC1M
hxCI2gAjg97v2XlS+plX+TnLT0o2IqR53j8NmS2fr6/MpTMZlRwETdiY1U/ZVInHPI4yszq2yUtr
/cuQjssbKMjxyBrkygm5IDJlA3z529h0kp2dxT61DPAAMnrkCqrrtzENBCgbPIeQmW2oMt6WiOO0
P2tK8j2wTuqpY5YRNyH0w8qDZcux/FYmqckPGmIqOpSWGF+uT8fSWeqA74duEjQAfgozyp6i6suz
GNrrjXrLi4pvmWO3k5TzuCXNKq5g6SzFO32q9EHc9hN1nreeByw20C2Dat9dp34THPuZ9f9eH9bS
WkJg1gWbHZ1wSJvPJh4sr1imkNupc5RlQoTG2ceGu5YNXRoMsBXIhYK8AIdqdsilqJA3qzEAVLJK
rAhuK2S426Z45OgwW2ldWFi2CD3gqp3QyZDQmm+OFlJ6OXHTU8p71YBNVbcnl7SJ2uusqUTYSdf9
FqfJmpDDwkQGDtLKILgC/fkJsOpmqTc2I7RJoKn8EBS+wnu6UysX7KIRNJY7qAODXtc8kZa2dewH
lrCPdmYcOk/vOUAqf7ogHIJjbCojR0rpU6NrU8Z48FVVCsV6vi08Z0vieOVk+bwagOwBzQStTMjA
fAIgyTG1UUSL7BhX6a4tjT3h9S52ypUA2+fJAjoCNH5owyGhi6f55dIuSjCOBtYJTJY7QqJcD6bY
QGTRW/NeFw0BRAQYJ7UmKa5LQ35RlkE90PzUBKV7jAWxvgjUNm2vf5jPCxvDObNiXVpxUApaBllr
HCw/PzTi3kbzKs3vVIkiznr3f7M1e4kPELZP6wzFxwDQ1XhRQ5C+T+9R5PzRetb33rA31+19Plyn
sU354UkI5xPfxhIZAdAUgo6x8KFb7L2mRnGqLJq8Qbmx/LhubPlz/TY2m8iqtbASfBXD2Ag1D+vU
+sOKU7DgrFwOaDaBAJiXLLdtkPaJFgXaSmIbTcY81oG7caoM/eBFXQ9fYkgaJWFT28LGt6QiCaW0
RoSSHOg6ltR3V2MsWCSXPu3l75rm5uyeHYU2E1N7KMYrgii2n2z1FUxEoAs3E6Pm+jx/9mxhCywK
G6B+BKnmJ3HeYL+MeKIeVdm777mB+JGvuuoJ/xxv0djuRV1viSNnlvn1uuXPPtml5dm7B1216Vhx
MIxFXt0jRH2PXAsyniT5UZXCC1uH7IfBv6la89d1w8vf/WzMszMH7Eon50POQVwIftFS/4i99qFw
hxtw3qI0y+9o7+87Xh/MOn8fg/4gAGO5/hsWTtfzaXdn5ayVrLrMckHkoyR79L1mV+jkGTiKl+tm
FnfR75HODz3ILRoOLaCrmwKlCfg2EJ9pRNBWb6yce2tz6s72a+qQxFXgAEG9Qr1bbd+HLXU2IxSI
HfMb/FaATL+xAqWUWflEG2PTqLU7cT6l06GExC9qBUA+RuHD9PezXaPKcRBQI5fHinbizojraosE
H32Ix644XJ/WNVPTSXlmKjN6gE56lR0J+iKcPti2HgR0h2Flkcwvk/9GBCpgANUVOH9zLIExmokf
G+hntq0I2sFMBVsQGE4N8LU+T1cKrOen+3/GJlcMr1uAceaJJ5EWnekVJsPVeJsUfhh33wuvDlte
rvguS4bgLeM5DUI6QAGz3QeUCod3xP0DM4eDjiEqqrrnMXX3hMmVE37pO52ZmsONM2Ax4sqpM4A8
nUgYrz5Qs4UcVwa0aAWuHr4R2lU+6Qt3g4UxZZV5wGVxm6CNIgKf4A2Su7s/X3Ue6sRBJrUJKBVz
D8aUFNozKEuXmWwRLRrkKfdzFNHGLn29bmpp5Z2bmu1mJ0Ylk1+lwQEN4ceexxEp2zeZdw91lu6s
Tq68lReXxNnIZhfxCIFxanMoLSovi6j1mKA0uGo/ynbF2Vz8UniLg4gE0Dwcwct9S5ompVmNNpBM
peNz27bZDZSunY0UbrK5PoPze3XaTiAR/8/UNOSzI4JncQJJBOYcmXmHZtmNHp8pmiVqivwMApjc
X4NUWNMknXsN/98iBA+mdxUu89nyKHqztKXLjKNuU/rTGrT8GSegdWzd0eyaLR8H/QYytH4cC9p/
8QyRO5t8tLjeDYI5wHA7pCwjE0z6l6ILgGJsCGFkq1zukDC14vLLWPk9Or4GY/DDjPVkn9V19StP
eICsTi3WcCnLq+L3gGaLMHD1CKXsLDk5dWpE2kD0iCWdvAkgQh6h7mbNnybL3+y3wdkyTLnI0CqR
IhmdVOOdjgfhQSHVROdVx2oIhYk2dr6brWxwk+Zj0YQpBO12forwVgjyo7MzTBFkB4gR9l5Ya8xq
KAxTIok+WLwNS65kBgQQcd6vr7X5LT//8tPfz9ZaZhhVO9oa4vWpPYZ4QDeHhgEp/edWfIpelalg
5rOUh6/zyu1YbBzqwjHD3DfrbUeTcaX+aGmLnluZ7Rt06HtoQyDxQfk2e4ob2UesAfHUisVaZebS
tCGeAt05kyJCN7+IAuEAfg7xyyOy8NlO6xZpSpCrVigXi1amMid4Jii4mKeBmxTCfgjtVsfBlzs/
qO5k4O2uf5mldesjwA72NqQWEeS8/P5Qssvb0U/S04gy83u7gpZRyAPDs3aTjM2/SHPXt1ZQFHfD
2AAKf9344gc7Mz79uLPFp1KUFI8Q7gAjdOpj/6DjXpA13aKlo+B8hDOfgcVWN6ZNjbhe6bn7sejT
g2nzj7KM7U3GHf7z+piWvxlSJKCJgZI8F5NMlELhN4IDRyWHsC3ak2jUiru1dMNOiCQTEZyp2HM2
ok6AIB8PWXBQom7CLrG+pqb4ZqT6iXfi0Fd/Wi81nRFn9uaBecdNDJMj9AVwfhKW2gyV+6NH1d31
iVtcDMjEEPgHIHfNFR0t1Xue043FsZf911R77xUg/ajXN1fsLH6gMzvT388XXWEj167AnO+Ldg+K
TBp6bvl2fSyfinOmKcMoJh1rBMFQGXNpJCCSOAMLklNeAcJvFVkb1iA3bAvwB09K91DqFkb/vTa1
uhMjd6MYt8fKSlya0CmvBX8Zpc5oK738DUC7QUPA7IsjukgjJGwioObgwv7FfKLozEG3DUyATDH9
jLP5TFJpGEIgCYgX0zeZaQCm22/Xp3NhC1+YmB3sbk4dgD6r4OA2fgmJRcZux7KI7zRYGC+WXf4p
0gNfD9UEk5QpvhxKcGaHYjOOUo3CQ59ZltwHgXHP+PikUBGzshSnVTBzuy7szM6/tsh40vu+QJmP
m0RKBR/geP7wVILie0udUPKyj1n14g/WijO7cIJM2UikPVGpjufUzN/Dh9R1AtL4IRhvCm8MGeSs
jMPgnZhcOasWdhvweEhkTVLEKEqcWUIzAZWlAdBQ1fj3rtKovyv211fHwhUGE9DXI+iMRnfp7Gvx
nhpNbbTqmNqoKRLPWooQqKukZKGb3NI6X7kyEdpa+m5nFmffLbeKgsVEZyeVJirZt7Vs26iVCbRV
2qQ7USfxkq3RM1qHBfHFuGlI7Kcn1o7ipa9Fa+51zfr7MhntMsrSpv051LKuw7EIADT3Cvz6CnXF
H8nQdRsVq8KIejSWvhgsAa24G0z4kwlqDTbCznWy42Xl+5GbajSPGzGH2kvaunmC/G9VvvChT5vQ
pZWUoSAQlGrazJJh7UqpQoCnGxolYArl0IOhMaD3HkLQm8ZB8VTiUvFuGJIk4ei7qdoP1QAJ+1qg
yDJ0ykbxcAgG0URV7XF08tqVF3HImrynNR3wCKvasgpFafAkcrjPWWQXVKANKEY8osya7oMRvKpC
x0A12H3DKo4Qvsecux59TH5UIcMANYOgBh+6bT3aPlaqzPJNU9eKhihAleRGV02KeouugOxkhga5
0PfwdAlb5LceMzZ6/p5kU/sh55MAZm/29ocNAEMccVmgZ6cvbfupTYaCQc2He9+EUaUo40pE9jL9
6x41M5REVcLJK+pucho2lqVf2q7MvidZNpLIaeqii5qAJN8bCvV4zE2covycOXk8+dKmtzFKt6im
Ei/3vaIGnqitEtW/I7om73CDQL4DckY3PbQwT0njuy9pgwbyTdES/143RveaikrTsEwpSBW6clEj
x5k/eog0+qgoEKSXOnSLwj84QUyLyFMG+afq0FC6ZVy66TYPBvJGY4XjxXN7P99roKzCEX2mN4jX
N03U4JPmG86a+gTfvSZIrCfmT2507VdXCCDcXMWhvVBbMXVDv8yCJxdw3uzk56DJQDJHDMmht0iV
R3U7Erxf2rYO6WizImxyhxV73WZokUK0vHjzzX58kNTrvlvIpzw7pMhuJEzfjrYjfuYQV3tAPS9n
IWqIelxZ0P+8SYTp9Sid5hD2kYGd3SLz5j52QavVxvMSB4rCqpA3VjAOaWRAT+aRDbR6Dzym7wTa
mFKsVKd9HXGce5GOAT3Zxro1q13r1rQISSHKLDRF4/5jgAlyY1pjXIUOMVonTDI/ZmCT5zbarnx0
IlaIrnzt6rFSkZSlGjcCchFALZnN8CazPDWf48SC3q9oqXssgkqJg0Jo7qMRUOYJG9WJX61VVvkm
S/KquuENV1lY9VjboR4y798UgofPaWFaxZ6iUimPGEjGeUSMmPHIBMQAD+igJuTgo3fR2hSkIv/q
Ih5fiyZANdfg5eDS1Vbm/yJJXia3UGpJfgxemrwoLTxUXNW4CqIgbaz3uoxx3tRe4zx6PUpBnu0s
SDwIsdbE3aItGTUktRBeGcYBA+f2+oG9eJ2fHZ9z50hSpvGpgPNlImTdgy7QzSO/UPBDrhtavBkQ
1LCm5w1uodnlw5UgGK1rH3yT3yHhfl+6uCE8EVrZd0gYP9t5uXIXLd4MZxatS2eIQOmTt0xAS6Sq
Hn2doQXyr/wt1ClApxidep+CrRI8KXek9XhkVr7F1kfj7Fo0Y8k9gGMSQHkApFQoOFyOQkFTpqgS
H8ktuEDm94Z9UcNj4z5nyYqLuvSB0ECAXoWJ5/Ip/Bn4qe8RvM6POKyNrZ2Te0f4r4hR3dPcKIDN
buWuCLw1DfcFz5jA9ZlC/tBk/TSFRWygWIjHUChucQf28VYWR4Uj7PrqIwtmJs6sN+FjQCKeB11t
PWr8CmjxGLigERNjRtNuq1Km/LYdSI6iK7sfzVM9NBBItsoaoZG47eP40MM3Qy2zW3Vi31Tgh0V9
SkmLGlALlxd6GWrraeW3Tlth5ope/NbZwnVoWafQj6WHnj0nZrY1rSEaxGsp0CONKxlMbKTgN6ZK
Qrtf02FcWAVA2aN8dwqlTF1+l8sNzbSdll3bHQvr1szhIvIGTcp9qNUzkJ7OsNYn86l5C/79hcGZ
/6ZBsZcKB+/RtTjSFRyO065UYOxI1ssIpzKLtNuL29RxnF1ACm/LvKHZa7hYz9fnfWmJnA99dhRS
1MigmgXhNyuGklLut7id6zjQETcCZ21BXjfmzXGZbW44DYjIGvy+j9Zs9iro9iSh2+tDWjjdMbnw
9gk+J2Lls2cn6u4ZZNsd72BVj4PxpXLtrbbZ/+PsPJbjRpIw/ESIgDdXAG1AJ5ISKXNBSBoJ3ns8
/X6Yw6oJIhoxuqx2d0x2FcpkZf7GyYYdHNB2HJSSAMosB+HqcFeRd+TKzVHELp+QULPbqQMHf2iK
z9fHs3GkU43QliY3yA/0Ht6uzrgpURXD5N7Lm8I8WZHCDW9Zjb7XBt36Ogj6GDC9+QNe4ds4vRgM
Y26ZszcKYmo3Ii8KIzgLmFpcH8/m6peRfEcBhObpu9oEpPywqYd5PJvGQ1p+NbPO0R5OP41Stms0
txMdm61sL+jSlF6fL3wljGWgCuNNuoz+okpQqFEeN32Kt0zga1g3anNvW21/38BnPtaTfpuGUvMl
tOTyLNUCmVkNw2xnZVIx3fkVy5q6+BVVZQxNU/nWuU+E2Torc6BYBzC/s9MZ/ehU4kBe3KE84U40
MH/6gpF+6bpidk0tKm7MSJCcKe/C3wJOKAhgGuJdXM1A3UwrdoW0mH91Ya64VVSXpzCMQPwrwYhp
KGjpb/qoJzm1/y66BRYgn9FlTFxfqjKSP93sHEzU2heti9obwYj8Y9/H8nHOg+nJBFb3AdyR/Esv
5vAMY6EDNq9HjuIXCUpaffALq7TaNWXQcBxriJ5Al/2K1SZgSZq25zRIhNweEt84qTDAfij0bO71
XCHtb9IBJxEWi10nRfNzAt906+tScLaKvExtLAEQyrBEpG/QBw4oP+fSnSIEvRvPeYTjifI5libz
zmoAc2pFbTqj2ZO/L2BPuxVqy86NbuCZmmvqHV6/9cmkx1m7IX7fx6Svp/usUQb+52Sc0KPReUMI
4nMd4whgK2HCE1YsevELpDbZneoIUnbYFgk4AAGYfd3g09YXxnjnp4nxIUpVgUdsLeXnRNXLm6af
zSMwN1J4ddaTu1DkDmviun3m2ZXelUMiwcQoIrcjw3/oUknmJdcO9X0yBrHbWTkZuy9903q1PbAz
n9RIzU8Uuzr66HXw0afF440BWAVxnoRPXA3FqTCS0LeNRJ0PU6CnTtYaeWanY88PH4K2uJt0IWNX
R99DP9FPmT/GJyXEh7PkWD4Yla46iVDPhwRuhzf5Ou8eH4eSdpAF2KJxizNmrDwE0HleKx9CaTS1
7UvjY90tpOKvOVBbXjtRmCVHacgn5YAhTmG4LW9U0D/gN+AF5OOxRYL0MAv+ATkYGOEKKZZuzfXw
KPpN/UHux+lZEYVet4PWjO46rczuE72qaAio/3bQtH7q3cLPhy965sdfDLSYvsu9kH73wyb1wlw3
f6sRZLp7uPyWJ1eV/ioJEVUYXY85XtJEmAKnKmN9dIx+yB+MNqESkfPkOFt6n7k+ePXwrFtF+qFI
DVNwqk5Lv2tzJx7TaSzu6eg08yk2qElDQyZNtcnwQsUJtVF90JUptF6KMSnu6WppCPIKi9bizgm6
lbDIOpReoE8ay2V19dRqgMfLgp0fJfKWU2lawT/R3CRfIBRnhStXneI7QVMIn2uZB+UJ3o3QUdyY
g+gATzJCCAIRDxhZovhPkg10qPos+NnI4IiciIPjldWVfr3+o7d/M/0qasGmpayvZSmChB4LXXzT
ThW9kKCFboaz5+impS+jYVIG2j9NVyZ2I1N3uR57qxyOUOSf4Mu5fHHu9mORq2Ii6N4w+OR1cSDa
as1etIswLU+KbxZu1C6eY2kd3/WVVLmSv6vNtnn443oPaRmLcy7Ztz/CiA0jSWdd8VKVGg/GP0XI
hhN9Md95BG48nxjtn0DrXFpuEDFWQ9FrasTKDoVp1bciWs3Coyj2UnDjzwa3exuJyc433kwhGJhB
X1DXUbF4O0JZK0oxVVXBo3Us305akd10M/WYRoqlncfNTihrue8vvmggFYnSBuHs+SjuT58UXw7D
+3jMtB8tpsw7fdDld79LHpB0pQmgiSCWVw+EWkbBNlRzdEZHIW7OYVyZ/geUB2V6lTV9vBhcBKec
LeYyBrVJC3XJpm44ajtl8809dPE7Vu8GpTDU2KhoY+eaKHwoLSM7Do0kHaRWDh7DDBOYhfLuIdQi
H6/voM21u2xbldRpsWB6O93QBEipp8z0lvfyAfKE+Cxq4X+F1i/vIhJD2s20LmG6rOY5iH1AEmaN
obuETaRvC1nlqIvf4K/UD/eSsWUXrD/qZbD1ZKJIU5WTYHpxFySOObbWIRoyQJSTorig1/rTNBi5
XZmiT7ktR8cQdKXaFQczM6Id5MC/DtDvfgw9W3DriALgt/R2flNSqyzJlOymHLPvMDNI7yDgQihu
tZL/7ksgem/bXClbpxTYzza6SEFwawRh/BAPafYji1P5ZSTRaY7p3CUVa9HA7ktQAktxpkGwNFsZ
0Um0RavJPvaa2jwGRTKIbjVNxvesQj2nxlHlXE1SFB7kOqs/IRas94ckkJqfEkXZJ7Rnzb94Q6kL
aIU2so631+pto9VWoUxik3jG1DrafEz71yRUbbnw/vvyvYyzOv/nsUpEKVzUmDKZrEs5BGm1cyBJ
6taD8DLIao800GJTfejouU5WdStFShW4qA1O36JwSkjXBS18DIRm0twy6NDhqHO6K3U5ZM9pajWe
j53Dk4bHeepMWYqoaWaJPMY4wZ+qSdPuzFkcvjcR/G5bFHKxpMAvmo9plvJYl0zjrqVa9WoWcVS6
UdLD6cvEBui3kJifpqhrn7Gt7RHanSYvLbNUtSt1KtGrCZP+1+CnxbM5m9aNL8TpsRdLBWcRrNx6
/q5Qes2agMpRI8zJD87C7LckZvmtXGZgO0GqlYZDU749dxb/BhtHe/EWfjOK+ZNoTICyRnT6tclq
jzQt9MrVeqPqD2mgDJynnVSaTkQLWXKzSkMnVFDNKkezIxuBj9dJYFHG7+LbAvf06JD1Zchzhpv+
SxMIvWqjpKJ9KUxFOMki5gAuRveIbZiAIF4Dc5oiW2nL6i6i4zPy93IF2jzahY8AxJEGKppa/GjW
PtWeOknEiIL7VP1osw48QxNYz1ku57+sOjJ/DXWjqk4Q1ZYTIGkkHawpMAUXGa86c3qpK3pH8oXp
AWEA5UNA4fK+rs0eyaO0XWjbQqXl55q9iR5e4vemo8xzhtB6b+p0xpKFk43scYvdgGLioz4mftRw
o0yDeZqLIvggwQADUG75zEyaS0ppUx0rfw9DO3zvSUefxlgNby090Z/aIPU/xYD7vyFOYp2yrvdV
x4T8z2MD147QzlNJ/GVOfV0f8sHv/rHGwP/amZZ674uzeFeLUuEZdSZJR7Wci+k2KoXhpQ4GVpqZ
+voNLDlLx+YdQ4Ew0ynQV2OVhkeO0Ek7iGCmYcCMKp1qye8UCJ21JBR0iIowsPOg7j/2c5/nO7t7
KxcgD1a5MiiPAK14e3gWOP5YbZGjL4sJ+RRM9BUGN8MA4PohspVWXYRZ07l5ygJnEPEy0kO9OQaF
GH0vIRUe4b0bbiJmla3EorQjJLcztn+LKRd5TtPmszBnwLXL8l5rA6cTXpOg3bnd5a278HJoq4wx
Qiu1LaXK92ZUkT/WvhRQ/Zk67WVUfB5H/iiMaJwMWiC78xhwXYIVKALX6rWMIyaQzB9M/fwJi4ng
t2oG/j3McOFDF5VS7/hVL6YHjEqT6RhkWtGbthaW4qtfB8mhkAQ13bnZ96ZsfalIadjNvCO9jhqZ
OEkuFC07qsadMNvLQcF4T8J2iefY21UXtqLZZvVYecFYuoP4vbVO+D+7bYggiL7HudgMhrgPnDaQ
5+9EZZFmG4VKFIRzPWuzy+EZH4pYbV+VqCtdQwngGinVf/UrXdIxABo82BbE8TvGIeenbwaCLgCr
z+RzRSHmEEuV7Orow7jX99ZWfqnpPBoWsV428SrzE0sSAAHpLQ/Czl01l6dumE/XQ2wui4sQq3xv
6DuU9KWO7duP6WNXaIUzqsJwUq0u2Vkam6MBoq3woQBhrbO5sB2Micwm8tqoP8q5+kQTcCdj3HoK
AHhamjswmcz1hPHdU3UWadvHlSR0dqVVkYdr9o8sLJACBih+nMMsPBdDJ/+8Po+bSxH5WsS3gIW+
A4X2chOL2Mv6XhwpxmEcotrJ1Kx9yKloOl0AynrKxP/qyrMsRd7vLJHFm+CdwOtoTbTLp8o8D12f
21NU5o4Z0TC2IrnaWYpb64TFLiriQk595wErquSKXYDId5QOYeoO2tx8z/s6UWxf7Os9ceXN0gQo
uYX5bSFTvQZTFvB+5g40/41fVvHsRqM4QyouuYKdLh7Cxs14eqJthpRN4AmIe961PkWeQxVn6Q6V
YWvkFhIICGvweH93ounqWJVZP0MPpCb5WOXy/AioE4EgzHT+4spmc0A0Xp6z73jGY2ZJ1UCZzlPU
prnFLzW9oa/cOFU2lV+ur9eNtFyBz7DwgA2M5deFJ3D/4JjHLPEaOAxDe4yC8TmPQ1uLhZ0TZmNP
vom0HAsXd7VRa00YJ9jB4Tb3BCTqrPo4uxuU9225j10jHb4NinG+PryNs+ZN0OWjXgRVenOU+oAX
qYg5zIfWbP1XP4f/dz3KxqZ/E2WZ5IsooT8ISaPNxjkNX4r+hyFbDkwGt+4ndzA+XY+198GW33IR
SzT8MItC2aQ9kjhRaqDBMfIMb2w/sv57SkctTtXhPy2toXUhVRcjyMJ5H8BLK0MnQRTLln2/PHC+
iG5ezt9znD93Hoobu+xNzFWulYZzqTdGp5/Bnj9MSFXX4XxsxD1O3OZiRCoAiXEa6+9A2ghEl1Iz
lKOXIdryccaJuKJuo4VfpTbuq5PAK+pD14F9c0y9y6PD9W+4uV7+RF9DtruWOmDhQ5TrZf/zCCXH
pvbryLnxEWeOexRgdipjm2tGkThHYQBSpFrlfJ1SV9wO2BPPlvUp76G+BsEL6+ZOM/ydXb75/RSV
TGxBbxjrImeJfvhoBI3iZb5xyEUZwwTBKY09kNLm9/sTZl3gNJK57jEILrw5egmyH3oLuHH81Bu3
yLc5vGh3dsLmMXIRbpXN1tIwpFWUjx6NyZY2odIeMOUpd+Zuc1kgZUjDXKI1v2Z7mGUVgZ6EUKIk
2kniDR5nLwMw+HmE+9N8v74GN4eEVweyIEA79HW9vYh8FHotqqVUOs5ybIGRs/65HmLr4YQAMOJK
S5bMy3O17oKGVH8ULBQFpaHI3DoCxmJPcVL+o8tJ9pmy6VzTlFTLl37q6HgIKoB8JNAi07yH8NsB
hysbc7wz8EIIDmE1FeDqYinzHxPw+6pNraShJY7hzWgjnq1lPGQkQbeTMlc126cO/OP6iDa/EHbv
MjqulEHW0PNwRvUoFAGQBXmaH0acrY5T3ipfJrEbH/0GuU8k47Kd22VzS10EXfbCxYmv9gOdTCHq
vLgYtTuJhOdJaUqzPutKV4Y7L+rNjXURbFUtUHqShQLtIS/CSMDpcwuArt4p7Q1OIa1rxJJ0qtKM
jAt1zZ3Qm6fUn9DmqmlRgE/IsxhAVmEcozi1R+lGk05t/V8Vy8mWWZX//4jra60Ow87IYvDh2I8M
ydKj+NalYvlK47/7WLXCzi7Y/HwwgcjkUD989xYxp9lqzMgyvTRrtUMKq+HQlZn+BGZB/5vL8yLU
aqV0wBXQs/dTCsa/VGZQQhdTS/Wd9bi5RC6irJZILDRJKo0g+gXqIL3+T0glUTLpF3ffcY6xB2WH
6715UvGq59XBO+AdIqYetTSLMtRQ5nRo7xawrCtWebZzJ29+JrwIqCIsujtrokwyBGIuoH9yjhTh
tquBDgCQv28j+dP1I2SZnVUvA1Ul0iqoEJCp1iJ9gqYnKZCT5MYwg4qqqVo9dUKmuaqAW6EljuLd
ILf1wZjC3qsxtvvvT4s34VepKqqp7VyabQJ7eWQJSqadzTL0UnlvLW7t5stxLkfpxakVoFwTV7VB
T2xKgJtblQYjISt9nuN1ZhmveRHHpnt9brdW5mXM1fqvIkOaIg1bS2iz4Kcn60XJ1UOvmI+KWDpG
PH2lgrtzaW+tTgB1uICQWmECvKyri3HOnTLFKjJ0HrqvtlKpp1BKdzbA9lT+CbH6ZiqcAhPKceOh
V/YIysNRMsOTEqzBw2JnF2yPBuFuUGDokq2LxV0ZtXqWpsgoRXIv2nEr1l81YaqO1z/U1maTUBpe
dOTZA+tNUFA2l+VsxITDFO/pAv001OHRTPuf18NsXdeXYVYT16TQjZOw91Gr16tzYIm/IkN91Xzt
BvfKwVFaudkZ2OYKvBjYatVDstF9OK2CF7VpROdZy706HhP87qvZ0cNg/h2Q5IA5M4q/uD0lSbFM
A+ALqiKrXKscxjZpEqjCmj+1J302ezeJZeFzUecHbRLVl+tTu7lQLsItf/1i2fNGQe3ZqCpPKpG8
zaxb+qU7r5btufwzotXOEpMBVzyVqpbGiq9cdBDrWgd19zkKNdfcWfibx/ICzUAIkafLuoWvBllP
bS0DNNTA/gcWKMbSjR++zKplB/VT3Fg2SLyd+3p7ff4JulqflQoNqkzN7uz77YsK6U+FOmUICArk
qQ9RB/GG0umUQP+L5wxs//8PdrVKO0uOS3qtimel/bGQ8icxmHaYhds7/E+I1VGcp5EeK6mFzog+
WS5TWx/KpUqoVPKek/wWkp8eAxpzYL0QcV0ndDxyBjUdo8Trcbt9TodcQNoKtmERAdUemGKnbVrF
sWZ6wVpzor2vOgKo53Oij81hHNvGARAkQDcqUAm7vk82F/FC74VnDFd1/cyK5iTMpJS6uhHkJyUX
v9RK/KxP9UMUCx4995NSlap7Pea/e/1djnERVH67OYGexIYY5JziSp7gPK8atWJHhdzPrjQg38hV
GPk3VS9VR82vZsk1umD8OPYUJD+YIeYMdpJIxacsifT02MxJhRoazcXZDaUWsbtE0xLZK5rCNz8X
fpUpL6avK9/AZQQyah4i1vBNXJRpaQeJ1aG3nSSZfBqAP7mFkFgfkzzJpLM6IYF0G6sqmt9+ry9G
wVqVfK5alChg00ECfKpLoOMu6pGleRhLDU4fJ2CCpLaeG+X3WUYt/dgITf2PGkay4SgDknVeJGop
eakyVvfFPEv9sUryNnBNdSYxGODzGovRCzKRdif4Pn+oUqkghh4jxr1HId7cBQhrUFtVNKpNqyMM
pqE8q71EQiI/NgBIBc1N2j0t5s0lpmDahxysBWlmFWSqh6LtytrCUHoIgnMRi8avqEQl3RYiFIqP
UzD7X0Fo+l8lscLYe2exsZberbWL6KszLDagf9dSpHtTGCTPEtmep0iKAHEWrMH1UFvdAP7ZPyNd
nVtwhmTkdnGXnmNL/yCXUueAwK+ffGmanbi3kI2ntZo6Yo5ylxkov4p0rHZ+xDKea+NdHWxqVk5F
jPO1J8V+R4Um+lIWcHdxsbRiShLXR7x5yyomZC+KaWh3repOUSKpUHwjmrVABBu1+z3P8V8w1igN
IjqKuhCNqzW/B/DSVNcDpbQ+Fh5nEfN3RTlfH8bmCr0IsZozo05DTS9k9TyGGU977ZsRag+S1dyD
rDnqk3CnSfOehfbm1ME4h0qmLVK0q6mT5hl+6aJyWhuFK4jVXR1UX64Pa3N3c+uT+csotq5druQ+
pdcUtLGXxvmDNc3PeTubsG7Vnc7TZppACwtYMIy0d/A3mZdp1aoYhSWpDMO80HCsM63RzaShuoFP
G9uQEMK/2ddgGQ0JIDiV49X8FRgaCGEiqudmVl0UTV6rajwbrf9yfQ63x/YnzOqqwl8wCIu+Us7N
+CHCPSNRbovyW6+S91j5zm7a/F44Pan4cuOpsK7eTZOfla0axjc1J//JQD/unA9Rf9MkurrzzN5c
fRehViu+MHiLlmoVeOGYn4ISOnlQHq7P3HYIa8GbWjxA1x8oyKsimXtWnylIH/ogPSf+XjNm6+PA
FmMLceqK7yR8tVbBpSCCzKqLX2sjsKFIuqXxaajyw9S/Xh/O1rkKswoBPOQiFo3vtzmLmfd4Jfhj
7SUmyDWZS759zrrHQYn+YmEDwqZ+K4KpBG3/NpASKxNJKMw0tB8+Q9Z1OGFPYVXtgDe3Ps9FmHWH
oq5hbMeqknixCksSPd1qaP/iyQc3FxtnRKhQ71jW+8UbjBe6bvBCQthRaoxjJfZjYEuq2YDP74yZ
t678F7hyDI/+RFxd9oGfmWZfqwJlbnmy20IeD3Gn+06TJf7x+nrY2qz0qxbjSjAN8lprG6J8Cr+e
ntUojrYc/QST67R+vLOJtpThFn7i/8Msn/FiDiujEcq5UzUYX7XbdNVZFqPDIOa2PMJXMhpXsz5k
hXCLlsJtOke3koy1UPDcVYXbwgIOQiRRYzeRX/5i9Iv+vI4iG1ndapHKUeUngU53xu/91A2EGayz
GOuuLwNevh5qc+P9CbWW0jSzYM4NLJI8SUkLWMXmXZwbC+PsqxbuYQA2NwVUcsa1bPQ1ormvBkvP
ReQgmyi7HcsaeteeTvd2CITNTUT131ueZo0stGOgSF68WAxTCil3nWu20hmk5hXUlBCXwyDo7Zpp
VR/anBSa54wRjJOuOEM2wr62tdZ/7lGXcQZrOF3/Slv1icuYq3tywmVC6TQ9vUGUjZ6FiJlljCuX
409yB6ei812jiG/kCCXrpEr29v3mGjHJD9HUY8jrIiemRMOEmZHo6UP8IxTGX/mE3hOIfP0QF6b4
F5cn5zLq8XCHFXHdrq56waL3N4Q3uEKJWKSggWEjfajvAdE2rzdc6nBkFHVIvavzU2jass9AOXjD
fK9NCDgqky1b8Mz1B6nvdz7gXrDV0Zn1qZWkbVJ5YXfKFnn1Ln3JRFTd8/YgzHuVpa1dAI4ChayF
bASp9+0SDQU1EpE1mc9ZPE+Nrc6BXzihUkZ7XnibgWQRvD/BoCoobwP1WVEmeJ9lHtB5pDGb/Nzr
5Q7BaC/G8tcvzmjs/eB1x0V0UwpZZ6IeFaNvijdcsXMS/ruw1m87erv/H8xq1oYQzkClW6pX9M9D
+KEYfIpGn7FMO4pdf0q6BWAuOFHRuX6tHySluCl6Y+dS3yKAw/igXICMuEi3az2jldZgcdL4noKi
01OYF/i5GmnjFoAN72UhzW/1IFWfinjOUHjCgciahcnVgIi614+czWlXEKcmASSTWT8MwwBYf1qJ
shcV0rEo4ofcmneqhFsnKVoE9PZMGSfwNbxvngu/FMsovDHa8NhmWuTpRSEcppGXNFTVwja0cLzt
qPnsjG1rN5IxYe0CqHYRx3u7pIog7sRRBcyXVcJNMIlgr9vZ1iP0e3XrEM/y5+tzuXWAouUm0lqk
wUuV6m28rk6nWU7UzGvQ370xdJ4hKBPp+s0Q9wJCb3UeDzureVms68V8GXK1a9An0RuV293Tucr9
vr3TlOEmRx3tL/LpyzirTYMfDwWMBASh2dwNQ+lgNGRjrXq+PoGbH+xiAlfHZzhmMKVlZfYsjAtj
BfjN/QC9pDN/yNHfpBC8ETVF4T/Vd8owGLN0ZmdUnYcYwX1olk+mIHy/PpythX8ZYnWdRyN+rHgs
IeADA9Thhefb+Vy0x0oQpLsw7791+sLM96dgZ+FvberLwKuF2OqDHwgFNKxAkJRXpjUZj/CthGin
ebMXZ7X6IkWuMGdPSd8NbXDbSRWPodqox+vT+M6cYMFyqOR5HMooIUAQfLuv1HDujVbVe08IJ//U
I57wi2eQUTvVOE4W5lwh53YFOMORW6x2D73pJ9ajooRS7YTCYKj2PDdFuJPA7P6s1efNC+g4qZJn
N4DtTAx+a592BBgoQ7eNNqVC2ZHVxDYihc2LiXCFDmgbySsgB3qs2Q2e85k9a0O3U0jaSiIBbZPv
LGrCuEG9na3ZjMQynIbgZuA1hRZLqDyA8w0Oo5iLT2OJYhUCccZRHALoOlCR9qSENk/BhSe8iGNJ
73CIsZ9S129AcqRjfIwm3LvS72rELpb2lPs3jwveh5TEMbx6j25TlaJGiEk4C/pk403oTOELHtSH
BsGvvtnpz2+dtLTKJdwzSZHx0Xw7rcMsYanUokGDz6JyVoxBTNBR7NWXVqUQtHOsb+YHF9HW7zWr
LZvaEuPoJlWDzrO4Ps/wEqOjJCOXVcXleNDDtDt3SvTiS/mP0NAWaGk67Gy9rQ2uARNYIDPo76zx
MpUfWkk+a7yz6pmGD0+EbHbCUVd/XN/im5N7EWd18GO9aKZRJsxnpGnK330/GF/63qy+KDX4sOuh
NvsLmDojagN3BCep1YdMkyhqTJ6PUOWCL2H1dZ6Nu2zuT4rSPnbCS4OUWx4FtiXslSHkrftgMeiA
qwKHSVvnI2MA9dQcWuFc5JwPB0VPOuswRXL2o5XKMaL9ljeD64darz0rSlIkZ4y3zPK21hPlkzog
cWjVhfrNEligR8uwRsEt0dVPbQHRCOk0ZihIOFkZjE9lbTQfg3K0QtKcyerOsU/n5oZ6qazbs7xQ
pAd1VL8OaqOMBykOkvuuNnrjcH2ut44CnWMAtyng8JAc3u4Zaaz9SqZC74VmcCtJ+SEY9Z+GgpBv
qu1U4rZOvctQy9xfPB9iFP6FusMrxBIrd5SGUyO2X0NRv8vU9APaqXdCYHVuHIze9SFurdzLuKvV
pKSRlkHIqbxIaFvHQj/TChOoqzqaltcj7UymvEJOZkaZp9aAggxEGjqd5ti8JIb400cA51zSDT5d
D7e19XWOVfh2mrpUQd5OqBCWNGbjKbsZgVL2Dr7gqFX2Ypx8vh5ncwIv4qy2flI2wGSMTj1r5nCW
oEUbbX1CCmBnOJuzdxFmtRR9DvYihBB8HoJQQlIhoeRtg+bsy09hOMbhCWuWeK+0vjeHq0XZamEo
i1jzeK1h1g4esp8ac7e0txkEr0LKYDjV45D69kMZJSWCQQz98xQWQeeWqDSlp6nPKmVnNy9TtH5r
kIKxKCilQuxeTSGezYrS9alxzq0XLfiq+MfB/9kXKDLtYRu2PhasvgWapi5K9KtN5eeKPxgF1Xu5
i09B85r1uRcoj1r/dH3tbcWh00ZlfelHQPF8O3VVTddVC1VUyIYY19/ps1rIB1EZkWxJdq6drfPJ
NIAI0GJZLPhWXynAs0yXhkT0kKn8pGTxOR26F6heD6I1H2YsWKV0cISsOV8f4cbiAOlExkL2i7DI
OmzUq2oXIUPmiSqkwT5uDxCPX67H2JhFFWQOmTlVbKC1q9eGUs0I3gRoyRpK/OC3yXM/N3eZ2R/A
xOwMZ+OweBNqGe7FKY8xE/Vmv7TOtdqlbpjq6VI20Zwi7veUGrdmjmQPNAwYKiTaV6s9R8sZ9ZEM
SfZ8Ks5LEcPBx7n/dH3utgeEuAP1KBMW62qlA56Nw4hKiIdGlo3+qD3pv5Nij2G5PZb/R1nT9jng
5KETS9WLsl6zxxZp5CZ5vT6SjdOBmdIMACpAGOhYvv00UZOoSCJw1gmJVB3EVi9Pkd+IdhUKgkuX
Sv6timVwuh50a2CyiGEnxR2Kyeuzr4ce15hKRKtK9vXDHNb+HT432vF6lOWYXh189P5hBlG7Int7
d0yoYwSeUA9uZAnyACpwwS0KcmLnFmJrAb6nvjzZfjn/kxlpcLgee2tzkUAphoS+JhTOZQFdrPjc
Kvw+apMUKu6NFeaeUT42xmsZyDsVyc2ZvIiz/I6LOJQIhnDKhcijzHtO1egn4n87dcDNEPRs6Alh
c/FOLdTKZ0T5swnWtIlQRdxM/W2JddeutOxy3rz7XBRWgUeAcX7H2YdcMkBglpOb0S/rI+amoSt3
U3xSBb1xrdrU7EgQ0OpujfoYItuN2C1CgrIM0qfAs8qxGqTsrn/FrUcHDw4MaZaWGHt9tc/9PpSy
lrqPV0SGaSNOlh1nZGPOOdYP5xDhUSeuYc2GBuInCWb1jo5o/c4LdmuHqgsBeFGFpfi82qEoSep+
L47hDb72yiL1UhS/GlTb1UOu04rEglZJbqGZcwpdH/1m4H8J3uwhUVq30qSgGNUU4NEZenXd4qsR
RbkTAbqdnVrHZwuoXplN6CviyLCzdbe2j2pBa6XJJL/3J9Z63Oxb5J48VfhYTI+pbthD/Oxbe2TP
ra4CYgc0YUBpkCyv6+gdQm/xHIIEMOI6se5lKkAv/CTcBtqgLn53aRXeI/UuIlXht8XXREPc1Clz
y3/Q8qrBWa7UUY43jXSvHLR1w2j6gi2j+o4X9CrxkLFKWKjf3DCj9LmEjZRZ+nFsmp38Zqtioeps
OfSY0UV/l7NpvKitGaWmc5dEkp2a1eJEkHVHwcTzzVCjxJbiKHgRBsSa4nGQTmUSKHCYYi6+68tt
65wBIcl+A/4DFWuVj/gaglEwf+ObNJoRru7iSv3Yhkhe7GzqrbVFMkx6xfvW1NbLWvTDVPLnZvbK
rpIdwVBsKwBl3Kb1NwXdouuD2vqM6BlyfGCqDPx/dYBYiU+iUFej1/P5hLH5mPe+y4W6U9HdSFPV
xSCORhCn1TuRFaltjURaCAbloPm3tPhLt5+U9iHJOuPZbFrjYaqF8lsA4ffo5yiTXx/l1k2LfBH3
EGZGSN+vP12Cs0M1jR3US2RJMnTXDkqpFecAg4/zZMW+GwoNpcRglF6vR976mJeRl0V1cf8Jpj4h
MyvE3tQudeXkk9DXR0VKHvwx/ItPyTekxY4ngv4Oya62nZlXmIB4gJVtcVD+0SP/hBPFTq68eSQB
sTJRvl+kptepQ6WnPOyDqvVEqQyKw9wEnWTXltJ+xaeBEimE01FyLN0P1UOs94N+wPm+Dw/loFsf
pWgMMkcrtLr3wnkeP1+f7o09qpHWgDJCRYUu6Go5pzmFp0a3khtkcyPNS4Jy4vlDj25PKHZj3yDc
A0JUU1FVfAfNx+Y3qdIAl5e8zw84TeHEez+OO1/UeJ9xvAkiv108ZL5h3Fbd5MXTfO7m8gxX+bmT
9dsZlC2U/D2kxsY2ASVKS3Ph39PdXCWFZZMV/P9l5CGTqH1Dck50jEEbb8wp+tTDfjgmVWAdEDs0
vf/+2Vg05Fa0YwBsrS4TrUg1QBtT56G4ET73dDLAchr58/UoW99Mo8KOJgUoFCQ3/8fZee3YibRt
+4iQyGEXWKlz2+N22zuonQhFznD0/8VI3y83jRaad3PUY9WqosIT7vB+OYlDFKUObHGThZHuK1KN
7n8qlPtZxlD8vw8FegJJdDoWlBtWQyEpoIsKufxL2ZdAQ14L4w53hJ1bbWuz805oAGxlEuV14EUI
YoRmzPaoB8vHAOccyXvAk60lw7WBNIRcCNfD1Yep+nnA950cgYR/OHVYfX5Kk+kLYkLSThS/tddJ
8vGoRQkVwbfl739dlHZgZy2JggkPp58/933Z34RG070g6hecuO7wTetF41//TBsrCHaHBIgAmitt
fV0EZoM1VSbQbdSzT7Vu+prZ7JzhjRX8e4h/5Un/npdoApQJE3GR0LBMjhgShsI300CPT/kcF2/X
J7Tx3LwbbfW9YPoPOTx4GV2x4Q8DH3BCvI3k4M5qq52J7aydtrqcINYQYAq60FpnIUCCXrchjmWJ
/crOQJtzYi9DhHGQMl1fDulg0dh0HFwIndZFgM7VylfNHCkI7LzVyxZbJXjYPAFXVk1kLQBAvd+C
rTlXQE0i+1J0aXjS8fnxw8pUR3dOaueH7XSI44+og17/ZBuXrknSpGLDidTFh42vxI7An8rOKKVZ
B6wKZtcwAOS1k++UI+L+KVE82vt7Bkpbqwp2Fa2Qpc5Biff9ZFG7SuOirKWzOojyrkLr3W9i+zsv
c0jMaeQ7J23rGPw93LIKfx2DZopbA4rLfNHmBOijSviMS0WT78TOytauRHGIG8Qx8JJfTwvQRQAL
ktJrhpzzv7ZmcesPjdbdh2A9mmOshhKqOR16nwj/BrwzZlo/yHERY4NTx2aIwuBYojqN82YLFLM2
op2nYSMUJtimKcl1avDUrRZ+dmyUgVSMKjQteyui6swHrvzJMJ/iUsb5YfikLsZZbb0z7tYX+Hvc
1ReYJUmXh9JAylO2TwRHRyttTw7OB9e38/b0MIHh0SM8XFOJi2aq01Bt5EuZG3PktZMdxi5+aYp0
mtoojf0woBHTmdrce6rWZrLbACvZ291bh2oJhf/vVyzb5K/thmJ/YU5RWtzMsdlKnipNymcrjZzn
aqiRSjAlZxgviTyhsUlDWPtyfQ22LhLYNjwsHGqLIsH70aOCwkOFiNeNKcM3M8KppKEaiFMATMIT
TvEF3zx9Z+dvbfyF7rwQ4iG5rdcdfOjUWVaKx+48T18SRvcmK9zz4d66NQCBKA6pKXp267py6yD/
0ATCOtvSXR++yIV1qDHGCKq90vLWbuUQU2OBb0N/YRVAKcksaWWHeRfhD45JiZe0pt+KvZx+a5+Q
k+IABJCQ4VbvJewXlEYtezrj7PwZ2uozHny/s2h6teL5oVDbi9PvKchsDUlmDxOCto32QQYInRgt
UbSou8R1PD/KQx18zwNsN1M8D29tRzjfUzOPfM0J5P9hi9jgTCjaLKIT622JEqIRpBK9orqrq4Ni
pdZN3jj2ziib86Nn86/lF72v1ZdzshTb77LUMYkybvTopSkOpSQfpwDq72sFEej6WdvaKJDblMUr
Ci3udQHDVGuhynMvbhokYh9KsiJv0EXnTmlm/HN9qI0jRvWCChAMBMZbDyWymMfUAReEn7ruBzC4
TpYtmzu50MaElhoJHS9wvJqyxpHkaoq+dajEN5qo7ZfZzGNXTtr4SUqN6b+v3d9DrdFAs5LNQgsy
6WIPkXWSJ83yseQb7sK528vwdmZlrQ5al3H1a3McXiAdebqOPTfeqWH2PyjRvpvRKihVh6lNbejL
l0KE+eMAC/EZBXbVL/Vijwq2tRsQOgH8TzIMNHcVLfbxnNaYh6IsRKtBxr4J+1D/+obbKrUsAu3/
YhQRTv9wluqyAguYBJcBwb3mPBZq8CvEMyd1M32iOTTbytzejdBMonOo5JLmotlGLTYZpaFCMKfS
vyphZeDmi33p3lpvvHIWsABSTxDYlEKWT/7XG5t2o55XPYzITkNy9KSlZvIsJSS7sxLbs6dUidId
HNxKh51l2QgxyBOp5S2474/JNWemb8AqZRRIx/sY+wrNEXdZbZ71cvhHBBhwpZWfWdrx+tfYePvg
sCzgR6IKapmrLTwLvazsGmtBgZbrKWvF/NxU3ezZ6qD7TVsnO6XvrSNDZRYXPLSrKHyvLtKp75pA
0brw0mGY2OavFdydIH/975OiLkqjk5sNXd5VNErHRtWTmia7SJEbl2c37TFszjyyuZ3LZqtXtVCC
KRwCi6CUsJ5PGA96MFTBOZ/U4q2Tody7mYNbA04D7cU0A+ssq2HzGBuROFZ569xZXbub92wdW9SA
oWkAA6EcvPoVjugmzpmiXPCAOIi5vc115dv1Nd0cgioTEHwb05Z1o2Dsh97K+7K89KENf1e+mSTl
v1dLQE5SzOY9B/WxTlURxYqxIuCzORgPgFmg3vujJlt0+rey/nN9Ohv7EMdHaCVA/xwQk6tzXmHu
gHcMArUZz7iZFSdhKA8k0DvHa2PVbKpYMGjARZAJr4aZJwzzUH7PCbmGH92QfQkda2cLbpzgd0Ms
f//rxsI6QyGTbpxzTyT0EtYt7hZc7oGOtzztzUOeRtKeNNz2tKAmY0sFnHgdNFRSppZyVVcXyuSm
qzQlCkHIR/33T0QXzqRFtqTz6zBWrSNdKlQc/UyjOqWddS8b1b2sVl+vD6NuXPlLs5PmApfSx1Y7
2uuV3PYOBeLBTIZLXflOG+L+rs3VrRM3fqoK5SVQoBreTlXqJtGfYi7hjTQ6HiYwt1FzlSXrqxgr
DTmXQMEoVx+LILqVLbAQJ1nogeqqeLQgLWOpkm/V1SB57dxU+jFt0Mb6WgeZwLzIbFMXkoPana/P
cGuHLBr5gJrQePzQpwprwxYdsgIXg8RUyiu3m56c+iXg010fSN0aCfzzMhRv5wdF8FrLgiqKq/5c
dMEnSxGuLhDdivIjWTJTy9x27g+2Fd8yd2+Ov1XOL6n4NcjxqaqKY578xFIUom0CvVk6hDnmbsHo
tlX7pYuj22n+GjbpUY7CnY22sZtBtS0UXCiWH7Xx03YwA6eVuKm5vMtx/gc7wbfrK7PV8V0ed1j2
S4/pQ46JTypoQatyLjJGcW6UYqAoDZQw56IP3aYyG09VRjzc87G5wYCxPgRKnHyta3S3rv+Sjd3O
O0/DEDIwBijrWpKkFfposd3PI5I0eqYck+oHVmDePGiuJHboFRu3LCK3i8IyYrdUTtbRxdDlVVj0
wyW36jvEiW80jD+r/4WXh8UYm46ZUUtdPxz53HY4YLWwfVOtuFdqQ37ulL0XYyMFBPBNb5AnEAnf
9cK1ZpLHcdVZ58j8RIMELa3OK6sfQ/1IJ/SQOHs54NaHQoIeRQaAgtBIV2/6IFWY40T1fOlECTWn
xGj7hrM3dG4sIhNOg1VJryVWO6frG2TjDDvMbunVQwX8IBNTTjM0+4LmuZF1t7QRxLGvLXEWU155
RTnuvZBbW2QxKqEdQ7nig32C00g2Ouqjcy7KlwAaa66WKFi1O6HF5iigBomO/iU3rzbiNIoO8yFs
T0JTKw+j3nSniQfmBoXFPRWSrfVDn4hWLdtl6Se/f4+ntBr7uGrwk65fwuy3Ur7OaejSONs5yFtT
gnhHn4dCAe4ay/75692vorCY60pHtzSZsO36bQyfBL68/30zOPDJ2BE0EKx1/IL0JeKMC8BX1Trl
aXRgMzaShcZFOwU/xkR0h+vjbU2K7jv9P55k4sBV/ilZcalLPfqrTjTdzansxZ18jvt4Z49vDsNh
YflwRCWafb92Qd9FSCYC4Aua1AU9AVlnPpD0XZ/MBukN7VXuCrovYMiAPL0fBkXvprdwLr0kqGJ5
GGR5fVT4cpL8zMvsn1BrIw873UNZdmcjrO5CyXrGrPfP9V/xcT/yI4Cx0U6kzPMB1dyLQRrtSkMV
JwmEO2YYWcSAb8IDZso71fjtoSjF8b4gU7DOu6we7xp7MONLIrDOsJ7SqvXs8CWas+P1OX38fsyJ
CAP0Dcj3D1mXFLexWeZDdamb9lWRsi/VULzGUf7l+jAfAwMKAaBJEaAHFvAB1jxpo2UlLWZaTSGy
Qw9A3NcDfY8ubG8tGwAeoPVYDH9MrdRJOJNUh9lNk4YISIdyIcWnBLrcS5LXhI1yDYOTTtpcUTXr
J/wdI6O2LVfG3CmHIdkNIaKO6RNQxvE+kQS6BlWIRGg+6uLRCHMsuqNc2BBSijn0kMkVo2s0cORd
0eJ75cUKKoyYRJafA/AFP0a71tKjJGX9ow7PSUezEAkYVzKF6oshyI/ZMESJD9El1bwyMcrR18WU
Ki4ksvGnYTfya5pJreEOjowbxhDNSeVFcWd8k3oj/FUhR0y4oQYAomZw1r+QP6sxkFdKtXQdHh7p
AefdzPYVLKXx10jrBlxg2un4luc1cmI2ePbQTbs5fTa6lgPcWgoGcrIcdZpbw06IjskIUNwPM4iI
3iCG4VHCUnY8cGdLAc56gY7kciOs1NOnqQKUbAeG4Fmd7PnYIpwISk3N1LtpiAbL0yFKNbeNA3e1
GpIidTu9JXpFootAtMWbt/V6uR3Cc4PpmXJBTlL6EdVlPKIIrxvgFpvK+m2USocDeqftehVvHQWk
1pAGkUFIAgB5f8dQsIpj/N4Q4AcVmkq1r2Nrbsp7YLOtPQqYgwx4ibM+YHJFP+SNjNrEZWrk4TYa
9Z5WW3LR1WI4LdZYOwfvY7CFagtVAKzScBT7gAKZHQ228hiCajEWK0DVCJJP/N/KQxKqZevaAom8
Viq1b6qW2M/1XDZntmaXcp9Geu/avdliJdmCsnfbtCevGqa+xc6e8vbPsum1ylUgpQ4udtvlMSk0
zPL6RM79XoXk2Oqkt+5oiWlyNYRsbtuuNjTfcfo5WZwXECYAvcJJzVu9711ripvYLcFzvtVCkRzX
ztMlYzH72y6c2Z8JdYHXsAS16iVVLn/u7NK6MyMnvyHun6UTGFmrP5Ie2InLD0cONmysgdMRWuQK
yVjPe/3MjeWlWULvXTEAWUMDeb9p0AshKcyw/i2TL/jQFXPq2xHF+MKjZ9PsBV8b1+hieAcSammd
ovjwfrQ4jg28au3oUsrjHaGzl/0PjDXl3RDLhP8KhqJxqqokV5NLlTduBD3Uav4I5afNRXF9Z26t
nAk4iVTaVjAdXo7jXwMBxMP70EaJHm/dQ5dGhTtq9Arxuv2ui+aRDA8HrrHZg88uS/QexUF1EdSs
rXPSoQWsllBSO5sj2PYwAQzXGp4yNBKENbkoOlVZe7g+x40rhWzYgve72JR8IMUPkRjnJq+tc4DT
HTSHTzUWwujH9nuKihsbgz1BAEZcQii7rik2NZ6Yfaga53CQ74zRetCl/87DY18Q4QGyXoKfdWW0
6aesAZlRX0Ks4smevEY70qY/Wc1Ljcnu9YXbmg9POKUq6kiYI62+EtYFYajmDvwT3Xk0m+KxpL9x
fYitb0OpniuYDGOptLzff7PZIm1bGdPF6bLQw0ozPAwOOvtJ5mQ7l/DWUMbSE2c8e9Glfz9UrMux
aWdBcHbiHqIHlSvAqZVvyc2X63Pa2NyoVQMcWXA7NjXm9wMhlzwgE58BOzXV332hntNsPlAp+5TG
2MoOwfP14TbmpVEOk/+V07I/RHVmEhl5bLcgorQ5P6RdH9zmxqj4WJDu5Wgbr6ZG5sT6gfECN7ma
mVxFTowDrn22GtuDKPSgVLav5ki8Jv2P67PaGoodhy6Rir4r3ofvF9GahY3b/GgujuuhX8FSv+SF
NPuZaUfe7Oh7agcb4y3cBQ18F9wBDu/78fA5nuSpqUGs1VpwyVreZmCh7VGJwsgfpGQP57pxthZ0
BgxrQp2PabVsajJ62Sbco6E9Bbk4iuS/E+Q4ubJBg4OaCyqLq8zdzsRiTDOqF0nHUEXkvt7ZOwWx
jX7R+zHU98tWhfmY1jSMLkNragDZOyIHI/pNfDMS+E/VXZUk6f3gYJCZtbrynRqN2AMzbJw3qJ9L
jYczAMN2Nc/WwJzJkBTnUiKkcCpTa3Th8gF6LzFs1oseGbESAvUOaW65LlZPGIgXCmdY1hPQfLxO
UiqaRFbnqRi1izxMplWSgBhRe+xENkwIV6e143KH942byqJN7rH5GvYcUbaSckzfUOxk2/K51zLI
OTadxpQ25iXWxiE4NGg9QurSw/JULJ5zYRhM+k2A4WR/qIU9nk0hTxps43Hs3EG0mu12oneUnadD
2biVeNu50zm+dEfX57fpakxDrVjcOGYTnqUhfwls620ajfEcODD9bdQGvbrLS5I77UszSP1dnaJh
MtJ3cuXKNLxMzX4ji9ns/LK9H7YczL8iHmkaZGJwrPnk8U0mf8zrN2l6vX557Y2xuidD3JM0KbDx
UM2b+0lFVlmuDlWk+deH2bqz/l7j5e9/TaUWcTONaoj35TAHjyIVaoZWnI7UcpQJv1asbIdFuDXg
ojVIvEhm/0F0h1ZcKYXaRCO6kX9HGdD8wDggT927aljtPABba0ipiYiNsI2y1upCpl5gpvOEbrPp
tHN41GPKSzdKOYyxF+Wmle5UVLfuYyrTNNmJdT5259DcEYbc28PFkurT7Ihj2gc7AcjmEOQpaBtQ
tEWp4/3nivROi6SoR5krMIxvSFTNj63q7MkHba0bBYL/G2VtPanFVljLdQ+rASSeZ+VxfRuUsXGn
qem4E7xtbQeke6n1kOUguL36RJgPD+oQTvZFnxL51jEL68FurbdeS6gelFp0ub7dt25cCMTyQucB
Nrq+UoIqrCKli9Kb1kiDwS/gemuhyNy6d26b2ZJSV4eX98WulebOMKR5j469ubK4vAGppBBO/fP9
98OeuVK1CBWo0Sqjl0iRVJD7iXI3BPrX6zPd3Cl/jbQ62KCJRNilZneRsvwhLzJaMvnO87U3xOrb
WcqwKLCinh9Lja8GYL5H63+YBaQUui4kLIQ5q/0+2p0QuoSpue1E96FhHySSyesLtbUliLNVVEkc
iivrplKCAoCllSK7yWRzwdK202me86e27aY3LdberFKWjyMQPkR55nhnCbe2/0L9XMCGS0S8mp8e
jmqjzLa4RJnatX7lpEXipVE+2ydnDnOoMaYo//uEaQsSn6KvTFS3zv+UIcMioO2VCyWhqHXNFsvS
zE7mQxwhZR0GOGrGyG+cKkfmLY13o56NORuUsiDTUfmgeroKy8NgaJEAA51hiOLTkCZvIgxuI9N5
rm2Abdc/7sZ5M3hq4JstpHW0U96ft5K2Sqzi9X3Jnco5Gk43IHNbkd1QlD9dH2rjNBgkNvCXl7bd
B9gYJoCzNqbNdDZ6dGCn1HmFyB0drw+yHKlVxMjFT3ETRjY39DpOpaBpZrPcYkAoYQ3pTmNM06Sx
Cu3UVpUVe0bGP/UGO5v3+kMbx+TdyOr7lRzTTEtLPY9v+r7JD1KQq6c6rfRbrY+LY1HhOBLKraa5
UZxiXaZ1e1YdW1+SJw/+DEtMC3i9a1o1nCLVjG5mrbfucoCDCf4ChdW6E+HpTvC19S1BPkAgVDgf
yLW/n2xNWNrFYZVcEkv5JeLIdgND2Rlj6xj8y1FkVwK0WQfdhRjlwRJBeCFk8C3J17PmUKkJrvT/
/Pc9s4gTUQm3MC5b10dae8oMjCLzm97C4E5SVIVbzrGPZQ67PZQb3es79MGvD7q1XRiQThHl1EVB
6P0KdrNTD8mkkXv37XTTB+r8hM9TfVAiWT7REHszOjW9g1vfIg02VZ+vj761tnDI6FItvMwP0JIu
VIY8jKv0Rq+16CUJnOE1x+XRlU38pkQf/ndSBrkjUR8VXbCqH1gMtdJDBE0xFyOWONmh8yDNe0oU
G/sf5yIsHJCqoWu/RqU2WLGNU1KgRGFMfpz6eqm7tT3s3JcbGx+LKBqzMMWARa03/gxjNmvIhi8B
BJrnfnDmh7CbzZ2m6MYtxigUFWCwAE5Zv0ClktVjaeGjl6jyP1I21ST8hufEGMGViY/9qH99O9gf
b032IABmRHAAa66PWltQ4tBztJgsS7qzMh0MlXrpxuTckU/Nc+in8V5OvbED4RjSs5dJXakMrAoK
ZmOUQTQZ2M21r2MQe4XeuIP5C9WFnYxga18gYYqMKRwa0NKrCKIsqqbB0dc+c/RxnsBfymuEXJ7m
AWjH9WXc+mzQgyl/A+TgSC9//ytXTBT0J4N0ki9oRGL3Mirxs9CKyW2wdWTnF5o3Dd2eltvm/P4a
dPm2fw2qhCBlenSCb9q6+Z1ZWLrp6ZDCn8vMnfRt65MtiGWQqRro7/UuEYMQg1WjdDLQoEo7QMOl
q5o/7fHl+jIa8tZ+BO+tgvfnlBGdvJ9TMTbK4mKtXfB17A/KYGs+6XKQubx94WtSWemhi9XJzwEe
lW7eos+dKupn0DrFZy2wrPrAWelPQQG/2m2BnBz7cFK9LEtpp0XB1xaYktHo9Xls2/HZAS34ks3a
4JpjZ3r9JB60cOrdCCQ/L7X5o6nm7Gcua+XdFLQo3KT52FLYTvsXNVH+lKieYxkTLR7fhha4mVZP
R2cMX/HPLb6GQ0IKqpjt92rSfpaDUR+qwVaesIZqT5ISfJsrIq1p6MNfcw2OSUqm8WgsgSZBinnb
9E35NsXy77FNg5tQz8UjsVx9pCCVU+1QwUzUWv3ahXYkXE0L+q+1LP2jGpJ0qypJc6/jp+72mJF7
fQFrvMnD/EwDsYDR2UWHIlbuWgU6rwwjtXcNvWgvAawRr22RwaXcV7hGERoHx8QbHqiqU7oVkGEX
HtOD7qStp87oPjVRGkjuCEf+ZhysOxHO7XMG1zZxtRTHT6FE05lErkQZx8KVSJGsk04267dN3dxq
tdAfDKsH6peFp4BqxDdb7ZQvbWjL7ixk5UsZhtJvXUQo7JRBdxxD/CibUrL4LZ2a+/IsPxZag++M
khluIplfwQM8YTGgnEI1qVxHKWluK6F1lOZY+qQXzuQmaXIIwrTwhxG3wi4IxWen7WXYv+goZ50E
ihSdRqSlI+12ZNMkEI8LML5drB80q9XcMmx/R7GW+zRyvwfWiFlJBKNLb8a7spiC56ptUQIcZh25
WMd8TvX+69iTnRnRZB71rIq+TH09e5qkZAdkwSpvmMroMEtm98MMYrSjmvFrbvTNJ0Igxw3kpso4
apX4Fc5KeLQTR/Yl1a7cAf/YU2DEsmswQwwnQwnChxBe3CtkKVJ5jmZqkH1HbWKcg0+tXM7GsTbM
hm8o2Y9Kg2o2UM7Z0/Pyl9mY6UuL8jfkB636VE6KimlZ9nMqrNyPp0yh9FUpkQc72LmTMstYLrVf
ed58mnPVco2u/uIIhDgrLjy/r7XO66Ws9PPeHG7GtF1u37Hz9EpJT1YU0U+HzeOqrflVAoSHhbwY
fE3JW9lrpYy9VYj0RsChu60T8RlEknUqK0gtSj1iOM+POSpFXPuFqU+vMfAPAkPLidluVvVzMJLB
L2P1z9hV5XKQ+zOwycRvCND9VO5aMPxN4Cc2E+Pl+S5MNfFw1C7PUwCx3cpnADNlHHuY0/3qZqN+
MMZCuZ2n/l4Ubf+AYlzh10PjXHK50TyRlLk7zlLmISL7QyBTcRelyfy5zzX1OBjtAyHDtyGzVc8Y
xZcwqbEmH03z4ExTczeicudFTUG2EkPDFaHBHgTOC5lUsw6iaF4xgQWrAm7iBhR95BlGlLhDYZyd
2XCOTlBGZ66Pt97RXyM25rE3u9fYqH4Ic3gUpjV4XZqXB7VsMPes9fJQSOkbBh0SJAn7UY16xSvq
wvaTrhtx89SFO0DXsJsyP/RD2PtOFHzvIbxy0mr1WIZmRNkTYiF63eMxo3R1l1pF7HKddrdRWj6m
U225ahW053qyanp/RXMuZyVwy7R47kWfHIssc9w40+87Lf9tgdlHIU7MboRYvxYnbN4yug/k6KWl
MPvMsqL70oG3d9tYN1wRKFxwemA/ZnE5nrQwMx7qbjBPseDwzqPQv03OUMfk7faDXeQhcYXcOn6d
6taxoZxwMMaquCm7TjsHU3lfNLE40qcuvnAFVgfUAMfHOS+HY50Xg2s3YIj6hqOWm6Z8PzXF/CXH
gP0WnJr5U7dL+awLrXwUamf+CI0c4WCtrZ+MKkkfRzGZz1IjV2c7zb+HsTQdBSUF4zgNTfIm9U7x
vTdH84BvsLjRtaz9pDXLhR6KxhOxFT3UsxT6JGCtW9mwH2NTEXdcte2dnJXKUbbmAuRFPlcPijXq
fjQ1Co+XNZ6amcPnhqnzG9Uwy53TuKI3SuG6iCXL7UZikKxoDJx0qxK1uCL3szh77sw4OkjFWP9S
oqh+U4PgcejK8Typ+rdgCJPHPs2nFLk1o0PiUlFcBfjorNSha8+x7bVjnLsgsWxPU0V/jpQg/aTX
vDRRGVWelc7GY1m16DhWon2JG+WpE/Z0zEYnwzy4eZ6UqfakRDa+zk7bec3UveIvAGRMZO1LlFr5
s6MOkjvwKN1AgxAtJkPyjzZsOUqxJd/IpQK/NlWRhZ71HLOENg3/DACFRjcYYBHkmab6YQgXXU10
5AVa5RM0HvSaGrX261ZyDpVjxL6ShfFJF05zqzel+k89RajHMjU3b0bUDKM8/j2pc0bsM1l+3nE5
W3Kt/hr+Bb3VUlB9ozScvFjtyNsgK8oBU1fTnzUbt4IoDPwRagwQNlm6MeowPzqa1KA0H2uXQMUZ
UimV4KtuNupbnVTnOO+6hQQSe3Nojyd9aG1fBK187CykieDzc3ALQTmsKp+CUHkbRVX/M9ZF73Vo
DQRuESXgKdvqs6bl44uRj3LlSpZCFS3IKtmVR63wpIgzOTuOW1jxUy1Pn+cmadzKms61MiqHzmi7
x9AQ+aWoNJ0byk67O0nPH2zm4PWKmDyzGvi84fw10rTPjv4/kLXRO4EizkVCm+uD2iTiCbgumc58
TvM8fQoSLXwkKNpzYNoK3Sl/ASKmegJ6bJWOS9qw6JOS1039WxbcoWdeGb8k7db4H6pg8Dkg/yH3
T5d/3QOXg1G3qyYOuDbCLwJdc7nvdzKejRyVJjtAj6WG/pGcBNokzktTmi/VuFwDgf2KndtOl2oj
60D8YJEZRbMFkb5VqmOXudD01iQms36ncA1qzm2yh43Z6nxTmCGbXwQfkcRefxUVebRkaLqLTGI1
PDQiiJ5sEizQCaZSWX4PReYpGEiAbqHM6dl9I0k8lb2KpdNOiry1qBD/aEqAyaCKuUojnTALodQH
3dnU0k/IJR1KYw+hvFESAmKCiyIwMVgj65KQCgACk0S0pMdIe2I9niiuHR1D+lIOtBu5HtrWOO/D
nTaSrUUyloYczX26yatkS6RdmAV5g7Cw1gavVYyIuwvNkTivxVoFAYF+JIaKcVh6BNqzy0PdyCqp
uuHUBRuWOa8XNmpHG3avZpy7oMSuBY3OQPI5GAQIe35VW5sWMRLI2uynjyIXU1GblJ0F/ZhkekQ7
2e/16TZLnOP1/HVrq1DQoNoF4PyjsAVNacAJEkjXZG69SpgYR2g7bZHNIWj3LE4pFIrWW6UpdBMs
81RcDDk4xTr25H24U8zYXCxaEDSWLPQk1jUotD9JFkZect1K/c78liS4K3V7ygtbmw9p6f8/yjLR
v6oXkawia2am6Q3Y3cRPKucfo5aHQ41GmDvKhSrcvKhfZzmYf17/SBsXPkzW5QJGxmWBtLwfGPER
E9iKBodIF0fdmg5TKD2DN7tYs3yx5+rT9eG2djnIO2y76KNx+68OWdMoaoaYBM5bIsshsSODN3Q/
xwgU8Kjstae3FhXiDdBZKjW0zlaD6U5RVEqniMtkzW8a8uCS2VtuVTW3gaLfDvlc+lpQ733KrQ2D
lBNCNcj9aR90IIjB2zyqLOcypkX0j1455Q3Yg+SgW92P64u5CCvweVZ9HhTyoBjBGgGYs57iVFeG
006qeqmKNCUpaOPZy0gHn0QpF6Q5U+LGwwSrJINw0E9J+zlNc+E3VlX5aNl3bqtN800ZocVM3Koe
Zx19m6ITtR+Hs+NjJfE5XJi71jCEPjm0eOyddImslduoQ1G5R8PrR16MD6OUhX5ozI7b52rwR53U
T3Vv6ZlrzmnlBkWQIz9tKC7XUXxjNFA1B1sufCdDjzNQBt3rOokw3i5p9clKgI9yNPwah2Z4EjqS
iaIuFE/Lo9i3i/hp7NMfC73FLfGkWKQJEk9piu7HqNXtZ1ML3kqzx+O2bEpSSyJf3KFKL+wq7Z7U
AVI03T6S5jJ+Ji22/lFz6TaqSbxEF52S2BnuVXO+J8CuTpFcSeDiQQ5BZ8kv9Rx/1QqoR1JDgUDB
OS4ELEiRpbfh9iPoOo+IjcP7A/JLipR4pl3/DHvzDxF/5Dt2P/yZE4BTk0Zto6ZI6fd056CVyATD
RjncGELDgB2RsPJoxf3nRo/709yMmDlAu+imvDu0CcJVlax9m2qVCoaptKhcRAnYq3T+TcSs3FhD
FX7hv5THLAl+a4Y5fXfKgqzRQVZszFNSBktruvsaKwUPZV/ta1Fq1h+RCMUXZvOKg6J1GzdZepMm
av/c0vb2RCdaSlbtXLi8+eU3s2gfDS1DdgSQFSXAOTo6rVkdU10Rh6qOCx/URO0Fcf7TKpyvqSWX
T0mVqL5cTi9Z6ETuXJtvJlTvQ2INwZ1Dwn4pKEq8lsM8PDiImRxYdtPlUr6XGjvmFzTxbZVE92oP
sH/QkvIg8lx6lJS5PpKWP8yYnvkSMERP5NKpkOiU/T/OzmtHUmVb10+EhDe3QNrypqu76wa1xRN4
CJ7+fOwtHXVlpio198VcWppLWlGRhBnxj9+oaq89DHHv3pmleITCVIXdIHXNj7Ou8w1r/DU287fS
FoQyWYSy0Nh3t3GhJNsoivujro6/4mZUf1VzJfcESDbf8QarjkNrNuVGJqn1lDdm+3tU3Lecq+iQ
d0m9x1q58e2y+jprtXkfCRHvcjrBt43WG7jczem+bSp3X5Al15Oruk8aYR7NfPpmdbr8m2T2o6NO
+Z+8d4ptQ7m3d0sXnUznFepNrzdcBLwjt1pjNc+Ta7ZfkqrFFNDpMKC2SJqedGt+m2xF+EXPw6hN
lje37L6KAZJ3YMfzbTTZ5OvYdrl1FBr6qoOiTrVeOCCqW13R7+ahbB/1ZtJe9DGadhiclD7PJHzR
7N5DZT1lr1MLNjQUc+IbcRyzCcem4/hYfsfdRO6ljHW/jZaGzQFSBkPZBO4Bk5hKsK4ii+XT0hbG
fijlTesNmg0tLot+FLz897IE17EJjQCMzOWfpiqtW3dUu6ciiY27pvaGI5hw8iWpG7kRehpnvppg
LlxNtRfIJuW/qcR7Vtl8IyfBakW4196q2fQlS6MxLKPiTcGD/mjP8xTAES9Yh6PzrCXm89x7InCr
3j3mtZy/9NmCi7uNJxGUxbAxve+uzMd7kDKHXyL7O7VVHKjw1Ysq+6mL+V1oie3bVZ69mWo3bZNc
qI+YBbqb0W468DyZ89h21VDDISieE85qzezDzFiKv1rSl49zWymEtOTDDYBSsfPUODVwPdD025Wb
cbOIqdg4Ztf0xIRjtpblzRL7GR6le7NfXQI08Ucq8/xSlU0agl7139pE07duXPGjVOWwy+Ihlf5s
jn3u16JU7zsnzjaD0unY38V0Eoxhfu6NcUwA1fIO1DpG8YgtpBXmsdt9K6uyv5PjKG6joRm7m3n0
jkWhJbT34ftqtiiCSquQlKkAez5wkhKUaaocvcGyn1K9KX62xC4/x0sMumeg+fGtpTOTsGvqpgpo
9Jl/MEEYGt8qYmRrOCSk267omFqpV8FsDEmYlJWLN0fFwTNNMyiNWiqRbwJOIMtsigbcsY9LvGIs
595OCz3oIMoEfV6OmyrWi8dWRgYxt1G0mTqwoHJWy5t0bPp9vsSLP4rU2mATrd2OYxnjUjF1geEB
Bjr2rHKrdgDbJady5uiJP8SZAXo7N0E8q/EXMZllQMaP6g/dUP2pTFDDdBAA8a03BvUk1ID8Wwx7
SJ+i4jDqRAv7kQ2aVpP+Yk4AXNk4uN+LSiuOHCMtMXtN/1VJTLn39MTkSNF19tqkqBlAkxaJm8VG
hNoXs1b4BAUQDagVNfHyFhHsfqPF5osnsiRw9TS/t/PY6wJZ1avcucxJrrRdAIox6ZetPnhKqNfQ
GDhsvSgcR2xOpZjqF2n3MbrKcQFZt6ddTTxwmNo5DA6ijORejum0NTHi3adLC8IvHb1+FZ2hvHCx
2AoXWhuHDnDjncudWgctaXcB7clC+LHniTs5Z5WfOtO4HUXp3I5d632NQb62U+2kW7Si9jYVsftl
jPr5YcQvcQM6uYRZZOhHHCGmvakCejVGpwbVkijVtlFUXIETGmmhWVjOlyY2i8faSdynrjDoyWRO
tFVE4fm2N2ohv1i+5SU5h2mZ1Y9NmtmhaojotuJvuMuRcIaiUZV9Yi5c1kJfHGhB3bdG67oAggTW
VqvkkbvstlGHFvacZb17aWSAXDuiJoWSpKBlLv5Og5fdy7EuXlWsBW+iKk3aTW+B8cqSLb3ic0cn
qZUXh8w1SpOM6qxiCQKVHfMRFEZS13lR8hclqXiPyip5wQ5D45wdC/Me8pkWDshQvkHQNe6EzOKQ
jkZOl4rGx9KLhYO7lL8MofSvLRrODWLEMlB0wJ2KgIg9qvHlpuqiYiOJoQ9pZoFLE7JziMYVRqUQ
goyp3Cep1u5qV1U2oyziLTVJAdk4L/ZllIldp2A9vuSW9zT3TrRpRykC/Pakr0xR9t6Rn+m3ng5K
7kSZ31pRtOuhDLzWI3UYUcbqpgL7hdyeFdtp1oSvi3bcZaqCumluu9tCrWLpO21LC4Mg1EcVtehu
GL0k8WFQWosvylzfDnam0A9wnHcge+cxw/byu4j08hl47gu7529s2hbQbz6ERlJzJ2ktfqedUUPZ
dyPnSfYiCvXFm4K5cbKNlmt9EGsSb7UpM52faubkvpO65r7S83ssYRdIMYZwHxqdRpjh4DHXtZoI
E2j8d14NRrvMRv2qRWZHbugojumiT0d0ueYuofp+qWpHL3bqpIk7w1R+9QInIj8iUTmcyjG9n/mX
vtqVyKY7Gga4QUapg/vChKv3ZBY7rczpY5K6Ne9cwO4gqmN8MSuYNFQ3NGSLuOAESchx6NrmKBMn
/2u0tWIHcJu7586x0vssssYWNsXU+RhQ1u9DriQvcorUm0y20S+dIvWQNnk8odPz4kDv59nXhkjc
TdLg3k27PtlEQEy7JfMSg/zZjvdEZse0V036nV5dkMq0KGoblm0G0T5Kn7W5LLudNSv9sbbSn6Tl
OLc9dkCH0YWlZo6dfBqkrDfUB9wUWZOT3t2afj3k1V1lV9NDR2tvX0eqGbZLuRzA1N/0xNEDfGzF
QxdJ72fmGVxzuAoW2x6b7XW+0YEspYEWblI/kOrVP8+aLLlbsyhwpuIX0g1xiK1i2hVtrmZhuSAp
pXNRHhSkBfdTrwMSx/3wDXNHZE5pXyCQLhZT852+bm69xqKPICOHXaW6GzOvuYgtg1eHZg0k0grx
WBoJ3jxRLGnpLOlb1gtuQJbCD9G5xnM8gDv3iUkHRDrJFsuGeW+k4/Sc6kX0mtKAvZvm/t1hR8a7
ZioQ2chBtgd4x4Rjt9EQ5o0d3WAVrdwTb58/mgOGIGbbRPyF9aSFC1Jrv3a6kaa/89WLKxrb4yyf
8sFp3lowBYIsCRNGQjSRnkm7snDtPuxbFwbHyA2twfHZKJ1RHZQGMZaXLtwLuTVuC9iZup8aarmb
SqX5rsgEu5VEaDuhxstNUnXNvYWO67tqZ/ZRzeUSQrVuudHWlyehhaTpwjQwh6SmW5KmL4jExcad
uPl7y0u3usmWVCLzp0DJG+bSq++pC/9WU1mGLDRU8Em6iAOntlCCdgAWFPDaDksfKX9A0ufAEIl1
K4ecUq1teR5IKPATmrwgF/bvCbn5PhsyGsZLbi8HdD8j/V8KRnT3eMGpljy2dZ3eTLb2JZnSbGek
1l2eLcMurYyS6i9S9oXWJ0+NmJLAo2q5c5vxzhN9+SOS2PWkY2/xFOZ96MfxWG/zmtpaxGYfFEtH
s5M2zL3VOjpIZ4VyKKXQvwU4UfzOsNqgHlvt3jOWeG/LXH82FFPs6a/wZZTe5b0ed78hyLV/EjXP
MVfAeXDRhy+aAu/LZbN9VZPxbYqmPByFqrFhzax58toE7wJNE83tYuvea2WrkW8nM92qZZ54XU7J
+wCYcl/XOMr5QtIibqvWujNJs7xX+mHZQC2yX7t2/l5WSvRcKfQw7bFyNr0b64HsdSj6sUh2ghCz
sDMikdOxx03Ua1v1ObaiOcRnTQlU0nKCKBmVjVxGM6Bgam4q1tOGWGtv19ZcvyVGFtRti6TA0bT6
UOL3tNM6Tjh0u/k7TqnN1mWLbJaMB6jvZFbzhc8xHKqy/ImpdUzskyGt3bRQJ4g8hdNRLcMWxF7s
4PU0ofCi1u8KnRY5tcuW19VPbbD4PXDI2HAtqVzReNCQH4XUzNQLe9+WdvzqOU66Gwup/WoxMvgC
hBTdR0s0bmH8GbdtKfXDlC96SGNLIcVYmVy/NllQs1EsWw6diZS/sdkNCe4mdVZGuzkB3vD1ZOqo
t8dmCIRePE911Nw1g5xCM0nU21rNy+8Ktu0pd9Tk7FKMeI7JONebZO19KcUk/bSC3+sMi0QO59Gz
ybX2PpWWuR8sfQy6RJPvXZEk4Xqp4n3RKb6Dr8U+53UfDCl9w6bkwxmt6h3KFK5RhjdeuKhOdWvZ
s3HMOBUoBfN2D5Gg8fuB9/Mw974S6fE7SXE4pCVINHDecmojlHY1HjpU0tt85urPRDzfJUMjX8mp
qu8ajsAdsoPk2Oi53GhyUF9IFPGOCOys7zH5z++Okbb3OA9Nu96jRDWT9q9m81smrQY3T9e+TRrk
JPjryqZK7TKcM4XCKsuLx6xvjZfGKZujLsX4a+0R3UvwwTCN+mlbVnYWLjwW701jvaZFbtdbU5gu
sd7qNnPUbjs7DelRqdp1DyqAS6DjvaF7CUUuiiX1vlcbzM602bnRu6INdW+KgqI3fxjzgIsdJW6Q
5AZOGpiMB1YmukMGXuRLNXvN5lT9mjdzcRPNc8YVaT6k9FZZ5fh/NwZeinWZEILbmTX1dLrQtdLS
ABx93FiiNcOYqdHYtbQ5lDo19ThGNWYmsi238TKVd/GUK36ZWHSKnKR9LApVvKX6UIe62sTPVTrU
j15iFWFsWi+5MT+IJbJuvVl1AtfmDDEyb4+k4HfSjr/L0dW2kjefX5eFTgEsHASOvO9gTpZbdEdK
YE8UvjR/7V9pVHwrNQ4X31BlIVdxdfpgyNjcDpVhPHtFQja8GAK2j+17lZbt6AkYG2GVP3TeBYnf
xuTT9Z3W/lKXshgPkLGyLaqikXml+evgLd8xcbVfxojYGT+da7sAYpvFU6Fl2f2MA9N2UJr8D8j5
U63JH3ZXfxksR/g9QbiPXpykD/UofphDlxyGydFuGxfV4mhV1p21KM4zw6sbKkjeR8TpSETVAff1
10qZ/4hydh4c4dovqapMuEnXM0G7LhCdMNqb3Mp0kudt50nJu2WLR82IbepaU6pme0tvUPELW8kx
V4gcYIS4DId5Fr7XDTpl5xzBzgG/yGoH1p3h/m1zGd/MtokH+KyqftYt9W4aOZkpfudbnI76TdkM
FYu2TnylNRMW3qTc9EYTb9ymwiFpaYadZ0V1oES2tvdEnmyTUf6JWsGU9GTgJY1EvHSabuPmruGb
pvXWKXoD5SQvybcwpgNWOlWYGLW7qcYVCRaYH+UKD4NxKuLnRVqvlcrxmcraeYSlxYutpIlUOK37
NBk2XJS5oPrNbXlkeXVbQyEfyO5N7U1x5K2CEYia1Pmxdgpjo7dkK3h5/ZRVknLb7t67hcq1iPIv
UR8l90MHVc6wxzQgPLHcJVOBkrRT04AnirXVKtPcKnLMN4qzvmcHGf8Qdov4tVL8OtO9jee2/Cku
vj7Cm7Hx4WXKkyvJA8uJHhtbyYhs1IAMJ/ngJthk1pkNLNAZYV1GzyNpYD5Gp+AslTyog9NyS3qr
xcjkBmMJOhK7y9+siN+VPOJVSD4bl7bs8PfBYqhVku5OVGCzWm8C8tqrCNUzYz+KIavJTmclxuwY
DXEjpAhckQ2DshloFg6PkiesTuMrVk3w6iKiJBeyKeYu4oireGMKT/vWmvGwiThbuC/c8t62U54u
9EcDvXSqvWu1hAQ24g6cUg9EovxsZ/PFSOY5HOGU3haeVXHQDOlGKwv3JsMHPphtWgVi7eiSqIGy
KMnkjncspU6WVq9wtm6VTn6HbPInHub9MDqvuNqJcJ70X3VppUFVpOPBGPU/fW3MYTGazwrVTCAz
rvC0AwOJ4nQOSqubnuYilo/dZH2dVQKyRy9/tbhmqRLkEER0FXzFGBXfFqXiR6U1v7eqeQNYjymW
DUDlVNMQgNCLX0Dv6fdCSc0tM5tDTefROCiqy2FWqUGcicPnPZdLDax/Gy4n8haSlEdk+nhNi9Tb
efSkYRPxPSQsts8HutTaRHmFzww0CQRfJ8wCg1ZGJyCPHhNLXzZG1SaBYRX9lelcG2Vtof3Tdyyz
pjF7lzwnyHfjvRon+VGLXHGFJXHhR8O/Hv8BdBbOanH2cZRM44mMGic75AoIcHyTo8mpS5gS1zJZ
L0wHh2wNigysDIT6Jz/arFIZR0lp8VCpi0MW99ylhMRe+TQX+oqehmbEpV1KnMepODQpdH3AeHVZ
vdoC4awUojuc1x+X/ktT8HjQrjgfnM8Kp2Bs6FTMxjXtTApt1Xpk8KRGCi2sYpdjChYWqNivWO6d
z4pRYHWgMEJyfdYtNYY2ssTQlEcX84s3Zx6jB6+3ugepp47md7QN7uhBUqh6IGf6Fa7AedOUweEC
WWgbXQxlT1q1QtR60rYe8nIrib+qnTR/N/o8wm7T7Pn28511zi/5ONbJFnb6pDNYQOpBsb8YPW2n
cZsDn6b4xXYZSAvQNy3xK73aSxOEpMDMDJwjSBf7uAXglbu2aL3sYFA4OXUZtlAzpVX6n8/tvJ2/
uvDCeEKYY6jkzX8cBr6+yOoI9U9c3QDskQTrV6qzL7D8T61r7nuX5oQqAZqYbl/wT1ubOlOsqvGR
TAIdJDBdhVOJvon6xr1yglwcChEQDIX1GDn1uSF1ZQDDNZy9xO43b9+EaoGIX0t/uWBwAflG1SBy
sd9gx5ycHx1uW5WH9cBhGNXS2QFhGvKnlpHC4hNs0D4AJE+aT8N11Lfe2OuZT5hChPWCBLZ1ym6t
H7NcHa981fPz8+OfdXJKm0OfYAqigTLjWwUNuV3y0MgpIIdrJqIXjhrcwNC20Ie3YBSsfIN/7oM+
g8qLXzcZDmU99hsQdMvaEEaWXnP/v7AJMcJHDY1tEf4Ep7qnHNUfz0L8JCpLTZ295lTFg+Lkttip
NAvcmzqL6Xvjj1xhQ2dh5usPwrau+aRf+mH//StOjgLNqvSmVHP3EI9N/VoM0npoFk15qZxuephX
5+3/vD1JB1llQ64KZ/CUr7RMk9nknZ4eoNFuockr458khgCRfanrK6fchR3DUNiyr/9J9unJlyxd
gXQEC42D6KZbp612oHjoFob/bnXFciH/iZgVUp853D6umCi3YhrlWoarFpHiRhamyuJro7f5/Je7
MB2dFjVSOXSAqPPW//3fhUlRKgwrV5AC9uZhsvv5xl4Sxzcz85rv2YWhED8zGIoxvtPpGTowimkr
SbSa54bSfLSSJFDVn5/P58LK81gCawGBu+yZcjhudaV0cyU7KiO9+o4el49RnbdtC6Jpx2FRrlyw
F253Rlm/D9kNQFcnv5/Z0HLMYqEd6pbOZAlLyLuJor/lvDzwqPKxXd58PsELpFWdEVl8/0vOO3Wo
y90U60moKgeFDA8963nP4AAK9yO0ppLHg4VGQDMPg7NsDZ5k/32ncc16OkRpGMZcHB/XixDsjEhV
y4Mz30fye5a+Run3Mecpl/ZXhrqwXjx4RisLmK9J8flxqAV7bMeaO3nQ1PwhAWY21ebJ8swrV+AF
H3wOZL6ftdrUYPp3cjktvJusOrHTo6do+UPRy3FvAXpt6kbJgyl1842tLWIbk/VzTxM3CqPF5PFc
9PWVtXThkgBQ4ZokWmIlup1MOIoHo1kS19k7OspOO74jGfPKEBfqGKyuuIJYqe7qP/HxN61oT3SU
OP2hqozAFGq4OJD+rXGjqs/2dM1d4/wLGkxl9Uv9H+376a0XuyAHbqxYB3SQKUbP+Zw96YlU+X0x
obiyXM5vvnUwuoA6sdwW4oePU0tdAhHVZlD24CdGjDgvjh8iOgOPVulM75kZR2ZgOFL5McAydnxP
H7Pmyq9rM8RH1iAFIt0q6MYwnc9SLao+LRvFjDC+VcagTGwYXM1DElcxNsHD7vNz4OJYxFvyHnMQ
MJxWbrLtR+TjuXWoy/THoFg8Na3R3NVytLcRJI4rUztfOAYRc/xDngHX3ukN6+bTPFillGS2DoEz
3nvDn679RvC5lTtXPuT5NmA30q8i7Wu1XT9l5Td6aWIp6YojXCe5UYviG1eHe+UYvTCf9TkGgZoE
cxQZ69L9595zyTuh6RwnRLKJDZ1nX/ZRYPU/sV7zs3H/+be6MCN9LUtI78JzCLXBx8GWRXT2COUO
bWEGnqps7bi6Mp8Lqx9OP8uBj2Si1TtZ/XCcqfLdxt1rbnRQFWerdyoixhebgggx0QEhTugqevCf
J0YYIIUKCUn8iqemIDKq3Ka2ClT2VQ59u6C3VF+raNcf52RTMQaGKxS0tM5OT8UxKoRW4OtwJGZN
7sqmz28bcym2KQ5LVwCBS0MxE9wjMYB1KGA/fqeCMElnMM3qmApnPvQZ7Lx4Nstj1CzOle17aSii
3KCGQ4fjbjsZajC7IgdeLA7Lcm8LjBah0w4YLH/+fS4cEmvKN9ZGNGPOEY4OPXasmC2m2Kb1kLrW
l97tjlpMh8BNr6zxCxuKoVafN+ogDPBPCgNF02AMLhgu9P1uUjeW+UPPf+bdXT9di9c8L7kIfKUi
IPqS/XTmE2AlnL72VPdI1LyDYzVHQlhlkMCiiionzGptN5mWuHL+XRqUoCIX6zKODL7cx6UxYHQP
lYEiAZD191jjD6VSbsEkjY2tsLWZs6NDzZ6JP59/wQs/K8cgYRo8BQhKOEXenBnIvZg7d586w8aw
dovlBGX0vYpbchOWK8tFu7BeINav8jGVpM8zrU7fKB4eB056KBtoOJalbZU6xYQy3ReKeqMXY4hv
ExpLU74rmnWHMvxNWu5WtpIzVN/NrRVgRv3785/gwlYBDMTLRgflPA+ALCyOzqLArSEtvB3Nu+1g
9IFUrsUOXhwGvIUbHHO/szekhTVdE0eZtW9kgqhzWXRs1K0nyK9XTpkLtwEwCJsejHO18TjZ+ho5
H6o6eMURswsjnMj5gAStRm+f/2oXPiVlCCUydwLY3+mFsLgkXGeTYu9zV9WOkTbUfjyZ0zcE38Ye
0PNaxsyFRHBkVhTra/GKOuTU5ghLI3oJcpF7gEBc42f0Q2Mwtcr3As+soFAKeHPIoLeDmxlPSxKr
dP3RjqTEyTz0BrGhA+36O2Mu/w9VGdJLFw0a2LJ+ljbiKLipTa3uHDpRTisJLjPboEqGiNwEz6yf
prg1f37+419YS3xX7nuUdphVn54WXNC9RN0U7eFXHrEreDMTF2mOe+UbXxyGFBWkODjYnok9LShe
S0dL60ifCjFELNJQWMbySBP8/fMJXVpNuHHp/EPSFOzTj8cfJ5wlPScrjgoK33cHA5rfqdZl9Bib
MU42s6VUV3b9pRHZ9gyI0xqk5JNdwqRLxbAk9vnK4+TderEDLTj2Zd5u/vvU8HXBKQt7Lmr2k4Ek
AW4YBGIBaMn7YfkB+zVY5JOrHz4f5sKuB/1TqS0oYlBCrt/yn4LTjDWsBDCP2DteCZFPvkiZfvt8
iAs/GZsFD0vWgsFgJx9JGxCnFPSBD0UKzUEdgwLteee2oQqX+b8PhWsaiVwA1EAtJ7MZIhvTB6v3
9tpshR4U9TWBYkmTINOuWUNfmhW9E4znuJPOEZapQi2LLW6COTLEjDwKdFmv2gg4kDL4fFbn3wiT
Kky+EB1r3IKnbyqc8unZmVq0n2ISZDqyNH54CJiePh/lfEIA+9TLWCrzVDyDjMj3KpXcTtUDf4zw
kdhjQdogxdLnHa5fV6y+Lk1p7VrQflobeGfghtoScZY58cHsul+xpwVFd62HcF6icMRxtEJQ0bFf
O92pVZlnEPYzAClN96PoZfaGYOoRkeWJn01XfrzzI281//+fnEDcOc4ixvoSsVwbceTleaYQnSbj
YBBqddt2rfqf1zhDsQw4FGgTn5Xo7oiLhFLE63ey26ObG53f1kmydUUrIf0rVw68SzMzV/0mlvkO
iNT6M/9zQGjGRBphg+7EHtog1jGWWr4ga7oyqUsf699R1jr3n1FgwZHMFY/F0RjhMXQ15A2ewt/1
Qj0iSEw3i4zt8PP1TqXP/+nHJxw3HtFYeIDSaDVOoRnFwDGsiPB+7lEebMreSx8SC8qPOmXR16F1
mp+JYqC1s7oXw4ts5LnZcmMlo4AgArXFtIY6oIdhBgVSLNAxr9+VUCpvSnX4pUXpsOs1r9qNVaq+
tLaACF129QHn0eiYGRn0ubnRq1094SYxLn2zHUHgsEFJuk3FWt3SX3PuhBk5m4kyYt44ZCffTiWU
VkePhsgv3IHvDWwVzj16WjfBq0YouXEgcE7/sxCzu43h+AeZp8cH9rZ1O8EnqUn8MZ7pfMzHQk7F
q1nDcy+qYQqTNPoZC4JZOzvRdkPU2rssz5dbq66dY6+Y5h3UVu3Gbfp5q9aot/JFxc/GUeG6VZkD
md2NNtjSJk9tjTs9jMW3lMPYn9Cb+fo0cTLaeGB3RrpdBuUNpCrZIOhxYfg0StxDh5XjscciK6hb
wzjOGkF6+6FWy60+wT8k8bzIQoKm9EB3umhHrRjdz4Mo0RDgRg7pWfsx1J26wV48esqxjtrylerA
bTvrC5+//SNFiqkIbRF7N7ZuurEa+GwKryviv6ru2KT9e6+38Q461fdu1QS0aWfvgDWglX++9C6d
fjx92VXEH9LUOkFFIJ65i6sgtxnamnq7UPutmcHq/3yUCztXo+VAowZKCVEQJ/eurVdZtCjaykeM
CLNFr0UWytXwzUujcDnhpEAFdt54ilByuVlOQVTb5BtLuH0VcinnWs7VhQOCRqVFmsva3jrDMBXy
RNNudYwxsgRubZq79yOykS8wu6cQ7yW0CqZ1Lbx5/YVODgjuQ94Mhu3RHT4FXqYoqjPB+j0Yk4ui
00ZKO2LHZ1nTtxiPNOilx7hRSyRA1zD383c9BzvYCBfkevWf4oAi7id8yLz5EC3DAiXK0RFJ2Bsp
FJjgIycG/VotGJZyuPIKvDjw/1px0HYD7vx4ELdSNTiKVyFU56mBZD8/xYZW/saNxvB7jdNR4JXD
aUPm85U74EIBgjMBKZNQbBC3nxZvOdY7hZ6OxUG2ZDzDa1SdN3t+BMLb/veNAWBMRUUXnWvhZGM0
ajPTs2lhTcT2Dj3tg5d1T6K75nV7AbaggQm3hMbG+t49nRAaCQbPZ4kUHs6YPqjKsstrO35MvabS
A1VJvbCfQC9sO7G/i6KanmQ0b8jCwwNQIiPFvXF5FHhK3dUIiCPfGWSj7D//MS6cRTgN0X2hRCLU
7bQScxutame10Q4pogM8mW5bOpKfD3Hpw1Lo6dyw1hpWerKmdKzaqybjiFDwynJI1e4g0SoUmY3j
XGmDX5wNDs3gGAb79hSV7awB+mBPok+vAmkTVZihVf58NpcOPOgXNAPWc+FshxSUk1NmW/JgZrrv
usOdYqwczOXKd7lw4AEYUjTwLgOlP92I9pQ5zdJhhpsO5cbMxnc40/ewRQ91k2zqxblCB7swK3BS
mo081yn/Tx9pjRPnMyaJ80HhgMt4ziyi3VvVNQeXC11NUFATX1rQSqiOp3hsb2lT47Wuu/eUrvIT
G1Uz/bP7Im23uBhtJ7v6g/HBM/3/7wiA/NghdPLz73f+w/IX4B9jgt07vNzWX+KfUrPDDaBKl7o+
FM3yN52qnzrdqk6ttm3nHkVHAuLn451fIji96vT/VOA70r1PVn+zWJOOnLs60DP+pimI1olhfaUX
qHMpx2/IJc1NHZut33IkvX0+9vl2IFCX1GMdEhqt+bNrBJl40hWeszez4m8iLOwBk+HaBM+vDAbB
TptqBkoI77aPP2gtFdUeS7s8AsT0R88szE0PQAzCR/a262JYhXcFC6rVs/Dz6V0emccdmR3cF6cm
Sk3Mo6Uq9JjU1qg5zFE3hGrC81uZV/qBvkGkckf06OeDnu8UjPaBS6CmrPbsp9B3ZLnKKjZT8K7r
tM3izLTkzQRL12yuD58PdeHzrSQbndY3DbSz+mNAXuaSnertUzPd5tjM+I6iKFfW54X9wN9LC4kw
LxL5TpnH2VTiF9izRlTkEb7pRN+6HFVs6/VvmjuGyv+BdMZ1iJEXJSN9prMQO1ddEqsrx2iPmy+s
8f45Ma5FkJzfOLBQaM+xv5Ey4lz2cUnO+IXIYo5gQvY1kX+xKJFxz0L3fqlTJ/4M9TL9/fxTXRnR
Wt+a/5wqbjsNiJpJvl0c0SwBdsZmg+K+03je2Cat9njS6muv5gtLkWkS8bYSDAwO1Y+DGjlpUH07
FIeWgF6JBQqRivgCdJvP53ZxGHq3WA9RktLc+jgMEslu5p2JsxfuFC4qJbfB3KLYfT7KpXVID///
j7Ju9n9+QeIVrYq4N2Ofdtkun26xa0BOVZK1oIR95V3ZxRf6AiyRf4Y7WSK1JNHFTlmFTsEzcTMV
kYcqNRvzuwJ5DQbLWo0Fddml9SbyRuM1hTloh07ewWlPEzwocLCq8xTHBwSfgaPMur39/Ae5dFc6
0OgBeQiiOcfRVQSrozfNOYTTCpfBeG7ky2wNRsjTId7ObpvfLQmC8okcH39s1NHXev11QUh35Zy9
tADW/rNhkpq8Gnl9/DSRgeB1bLXk2BlD+TOy5fzsCK4tWu/KlbV2dqSzjF2OIUyuNF6up/WBN4EZ
5IZLnHGKoajsITwJA4oMdGoXTwmoT4qNmijRu2t40Nlhy0seLrzFAsTIi9X2cZJlVuHI51rxQevj
36Oe/4UYfGVyZ4fE/wxB3CkSRPwdzwrh1FGQEWIuhxx1i19L7i+OPGLaHBhmnF1Z4ee/JJ28/8fZ
eTRJjW1b+BcpQt5MlU7KMtiCgokCaJD3Xr/+feJNSEmRirq374xuTuqYbddeC9gYrRHQONj22++B
fa+b+BWeK02GNxPVGsofM5bkP0VtKA+dUWtfpqyUGZMMR2FPfmBrcdpuhK5EPpimxeJaHOVTMYjR
NfZi47EOIc2uaoNJOLSzJmgewT4iIxdBO3saOj3fcWlb+zzL3YMvEGWE3hZ2sdFnWYdUk1ylYZor
g932lI9Muk1RNRwYkxV2TNfqfdC9E8FmoGkCyoAbdLvVDTJRqJPhbgK1O0pi44zzxNjkvzU3ZxmV
rHxGOapzy/92GatMq8CsG8Z1Kz3q4drGMJ2ozqXDEWqtcTqUQ95+KCYP+uG0mYwd9sWtr5wzBACW
FBxXX9lBAdpAthy5tdqetDTg4iTXcfJ2HsnWMjqJFe6MRA6yo9uvDKNwpGcQ+9cuxbqUUSt/7qk8
HvK0kXfs2sYtJfdlxIA4hErc0thEXlhCkZ9rrmbGMDW1EN3lcIErdifETph8D9s9HeetjwMDCOkn
sw1rNGCRw0CiabLgCL53iBBQyCC/ErOduHHj/v+Fg1ArAzYAdOJ2Cy1I/oqJ1+cG3nVC6D7y/KMe
v4iNsbPQ1ufgmPkfsAyC1MUzZ1gyzvRh8t1Grx5Dkji7N/rPJrIFOy96cyHQNTzquSi2hA2UWaXX
qcc0b5HB6VSF5rNnUfNDlnQnD15FIbwxmq3UbZi+ohqy+KKZsNUv9Sy7jrGXHKeISoVXWv4pVFB2
1iwP8pRI3sOrbZwXHUQROz0XjIyl/egD3QgH6KTcopU9uCPi86h1L2oQkb2Eh52oYtX1AKZETRES
SYUCyQqBYRnjECAjWrlK6XTjQzJUDLuc+vhL54EMbS4TNCPCHuR2w7mCOMATUASCz3r5qBk3hLrD
gEAj1ZPHNDdthCd2jPDGYyaHYRvZQoDvS/9NTQkxrqz1r1PbsoGIkh1DVfnGiGj8DCFaeBwGHaoo
Jv53dnTjblI1UQlalHkqYlnmg2IQ0gTGSBxfIWLNlKMujx+8Mvy4c3Ayr/amGs3BUUigxj4vRLvx
9lX3eeL3adl7boOWCJPfwngENZg5ZGj1mclchtmUMvwVVj1ttD6PbGFom5ke4E83MD10/9dsXVle
/lzdnIHbS1/UMj7tQ+ltOnX74llQjEnQYRrPXhHvHOvGzaFuCCQJX8Ag3/JYSdci0qp4cOMB3QTb
GMISSGI0oBdz/4s27g8kWTP6nGc/QzpvtzdljscMq85y5C59jDv9SxJDAQea+Qw95WPWKaeuKnau
zvx3Lo4UWBLopLlzgg1drBn0oqDLoZe6QYPvear632Pxokq/g+QkQkY4xTv2emu9OQYF/8OsxgoM
pVrE09ZYl66m/5TQBWTLT7TKbC1+T8H0aA6+3e6pWW8dIFhBHgjPc43REYaqlYWWkqxA2+9SFsaP
IY+FnY3ceIO8Pz6KIwSSt7QvfpYDedQz2qvZ4ExD9w7wzpda03eGMra+BUwRXOUkKPM9ub0j+Jyy
C8zEd0nmzwzSOLIuvN6/hvNfsbwSFCws5o2ZRlqJE4OY5moid+NCPedUNUIkEDgybW0L8hkxjZ1L
v7UagHbToBsyo3GV2w8SrDYS5aDs3bLLmGoXnEp8yS3Ht4qHpN6ba9w6JArn4Jmw0uDO5z//J8PP
gP01yJgzTA/xD8b4QYLucHg7rB3zTz+D3idNBxUy6Ntl0ljLR8omBCXmdIRc8qkr9Z1IfOsegLYF
+cldYHZysYSSGJ0RT5XvUoL5pErCmSGH4/178Dd2WlwEsooZt4g3mxFnt59hCkA/fdyVI48MTx1o
ikUJcGL4eY6VWkEdMelpCOyIIhM89cnot3bQNAVsw1r+LjGBpDqDGrc7Xmjjy3X6kRhkanjMAi9+
lTxVSoY0MemcVSAbk8ndNRmy6cf9j9+wxcyQUG+irMW44TIKaxWIRq0oLlxc4UOlflfKX4b43ate
q+Ek7WVvG67MlBjWnhtGaBwsq2ihmImEl6LvIgt/isuXwnpQzOIgRdrp/lfNe7M4UYqSaDrQm0IM
dnkxEWoMLDHuQxfux2xE9ygwERDCFDCBHul7sLutPSRVYzwGrCKuZfG0B4iAkGjMJUfGW2rHqqr8
6hyHg1XbqWcldBPjQH1BxVT/PFXlbqazYVko5DBVQpQJZm3ZUDK92pym0o+uVV3A9TJkavWp8GNv
PFRS14NpycdfqRpCCnp/kzfXhb0fWA9zEYzP3T6bVmjhZ+LNul3lXYxEgyYthNFPjZFT7eSue0ay
1nvzbBAfav6z6HzF/rFsWh211KtSyR0sS/kqZln+GOAadj5tXRBkmXn4iICLUdJVO6e1mCC1sjG4
dknh2xQiHKEIElv6jBjIEe6+h6aNv1VeYX2sWzhPg9GP95o9G3cYiwocYk7EaH4sbpWQQBA5ACa5
SgKNc0y6cWaR4FGD7fZy/yQ3LrBF/cak0aqgULNcqjU6KL7q3ITx+JGPs8HzHabgs9CB7Okfi/jn
/eW2vgyvzogIYaa8wgu2AB2FFvJxF94VhOKirGMWOGtK2HoUaLX/h8VmTICJ0yXLXGwj9JEi3Psm
dQCzfD8QqR3ENr6Giff2gAXzCc4SUCdAy6XJUTQ/Fj1UAZ1kKKMnaISSs0hR8H84qTmgBEfM/q3C
2MbM+hGaohIsLOqU3rvKf5R08wiBpza5RbMD+t46KC4EDoLmEaNyswX457HpY2XCPlmoTlTX0BSH
T4UuuiEMp/ePaCNWngdqaL8CImUDFz5ei62xUcaWEWoVUZiELqQjzfRrZVC+6yFRsqupkh6MMTUG
25fyPfTWhle6WV6+/coJ8jyILkPojayvfvPF8FCmbB6z6M0XURN5y7NHZ8KGp3a7TCaF4NDglXSs
eHw1+ux7hw6CCKXs/c1chw0ItjDqR0+OUVi6CLfLCBrEX2LdhW6hmXCkV0Ny9gt4Mu+vst4z2vpA
bSxGHOY+1eJjzN6ElzdJBLcLlJpSQ1EfEFOpL4GF/kUC5+HOeuubSEUKntC57ouM8BKjoZSCkBXQ
o7om997yH+HABZz48f5HbS0CkxIjobSCZmKg263T1MZDLs03nLTWrr4BAyOG8BMzOp/ur7N2nOAi
GDQiDeV8Vs7FDFpq82omOoWRxyh9iOJog1xgQDpqw8fUh7ltivNgr3qydWbUc8kGqCOAP1+8Zqjo
vJFCqeJkamDjQyF+fgh1VJhgjL//gVsbybXg/6AiaUksbodWCGB3UqTwwiqLv2IUg3MaeyD2UxhW
d0SDt9YiqFSIlSGAXIHpc5j9vU6Jw6vX6spF1rvWCcAO+sDpqz0am7WfnAEmqqzMGM/5/G4viKQM
mjQJZniFlBy8q18zFpeDSfJHS3kM6b+fph71ysIY8x1LvHV28wCTOOcDDHwvzq4B1NWrxRBeaUj8
9g0RrlGrbVCo1YT6MxP9w84J/r3rtxE0XUHSLl4d9QSuy+2n+qUGqYShJ1doVNL3xVjlno3+iAkb
USOEpy6KyktXlvoHxo0q5Ecj791I91o6G40UpseU6nHxSsg6/ZLlWGDoX49VG01Uo/kG2VaTI/Uk
mP4Z1aIUWeNWGL/nwQDNn0Jt4ZSqVQid5dRXD7XSWe/GrOsku1Mj832RwjFvS3WjoGs46sg9iD4y
o4eWwttvT2ugr8uFrHsQxaHMPngC9eWhaCTtmvVwVH7voI2GuZt81W1zvzAOEJ4OT1GgIP6qxob8
jn6P0pyq1B8KfoDOhGfYy5KbGUn/PdN9uUK9oWAOZTQK7RvUfHUFvbMEjVHN4DeQAEv0PHJE1Q/o
hk3BD5j7oFCFDjD/COn83ujShiWZe7cqszE86VUkJaht6ksGnjOui2PU9LZYEfBD5ah0Hwt+wpuf
NZgjKiVzfVBdFUzixo8M6HJ1Jx9kmjjwByFn2LwZ9TODqGSa0/hIrvzStTRVCAJzZGAlaL8OZX/w
+SylF503f8s8/U/PlPo11n5xv4c0iq047uYhb+s8melJTqyjGhaX+8tsHBBbBR5tHpWidruwhEGW
yyQrveA0qLheGq03XbmXgdNHMvzAsGt/HmMEEO4vKm3YRGpMQEznCJMG2Pzn/8RtUtA1ppZFlivW
PLAngdy/OgUD4gaHDK0nIMeZn3xsh2lSDolU6+JBZGK6OHuS1DcPVPcnpAB07zhCVXqUmvEsQby+
m2PJ/IqFiaEEPA9BkTWvO01iFhZNHrdoMxT6pco7wrzA1uG2D5P2UJJUwRLUeh8UasOx8j5Ud0zq
1ibhocB7ztW4VaOkLaokEGt4GRGEkq9NW+baIarM6reYDig53z+SDfutMN8AtB0uFKrsi3ugRWMK
ay4x+ogaiZ35YB89CD4ns/6lg7y+v9jGpaNES93IJP4DDrk4/rwzuiEROxiqTCgtku/q+BkhMUX+
MHbK4f5SGx5RoQlEAXUexl8NzHWS38JVo5oObOu/xhCa5ZaR/Cl9nKTmHEl45WwvFNzaSsIYtOco
SdG5XjjhQBsDPYUW1A3q8pdHofOqil302PTT9MHShj1dzjV1HVxqjE9zQQHZ0OaZd/ufx4RckAmJ
bGm5amK5luyVtjpI0B/XjhaVJzXUDl5c/1eGgttHaNdmaJRp+R4xxeZHA5aBXoGfg7W//RFFPcDg
bw4TCgUVUBaIn7NDTBhXe+3OiW6thKvC6wMaXONJRpmCRiQFiRubiBdDjioi1DOqD0b+4/7V2bql
kEXw/nj+NEcXT6KGuSoHBW86/TAFx0G1vqseevIlKkx2oUUCMxfdm7lf2TyqDlSSSY441sU2VtzI
ED0oz+3kGkG2yAOBUIwhLLr3v21rEy0C0r/FAKrjC+9SVgFAyC4f3cCvHgQN6XVzSI9aoT1Dt3i5
v9bWPlK+BSTLLVVWI064nyYb1cp0RCMKAPrX7RXcOWE9Nv3gF7CBzxSZn+4vumE8qfzPXW0G+oD3
LR6hBz8Y5I0+ndiB2rUdKXn6LfGlRjkUhRoqO9s5b9fCU4CwmpNanAV+bbGd7UhTj8EhZNqHZ7Fm
nmysbXkQP/uGefJSROhKR8z2xgI2zhAEELhmaPHAHC3vCpl8EGt97jlzr/QAq04Mj7r1WvftU29q
H+7v50bWToOD8XoFpCThz3I/e0Qx2OoUyY2wEA8tQugEvLlQ629/3uq8jfQkqdqSCt4aEimJsnzq
BsMRrJ/Z2J4LCM1TDVLt4fX+F21t3/zGaKlQHliRtEDXhopeT8N1qCaXxs3HSOxOoGg/oHFzur/U
lomG6gIfhHryDPlbmmigjKWFAKM7TMqxk/JzYSFRgNeys6l7CAXtfV8on3IAA5oRPXb4Dt+DxPr+
r9h4ElxCYN1U4rkvywJg0Q8VQxaRf7UkQX0YDST6onoUn7sm2rGcG8+BuWf2lMjfXPeWm7JryTNi
3YVQuj5LZt98NuD4+Z6SIjqIKEbvVFkIZLsT0ZCyvQQFz50HKW39BK4PPFNQgs1IvNtrBH9Jkyce
9RjYFkflNLRFjjIVrOCIZQx+8oheaoZMZVGJ4dUcqHadyyhC5iHuzQhYM70b5QDvqvU1h1AvOXZV
OPyqyrnAV6RlKR76Vmoi2+uttjqlHYIr7tsPC0gF5oShDVrmi2eQGmYMcT96A+iMfYDN51tZyZde
kHYisa07MTcu2SMCcnFpuDqm4DVQqMBQ/dpRR+F9kOlHmLp2ZrE2XAD90XkYC9408HyL+y9gEzVr
1HRHzh8M3z/kgDhELT+08ccsGM/3t27z6MHUgXiT6NAviyAV0jWliY4PQmZDAcFlVDeXJKpe5V7/
0Vj+K5XUM6nFlwYNv1/3l97cTl44XEjKjHBY3LqehDyAqMOHgPx5SrNTW1KKKfcQtZurkK7NpUD0
7ZexFo08sdFToAdtUj7Sl3gS1eCR2tNOw2Dr0DCPM5iV10qkdfuE8lGrKSpUgmtyG+1sKGGSzorp
2CR5iFg0aradbxin+zu4dXh0e8EK04e1yK5vF4X1d6TciAEs4O8IDiB8JHCLCjJWDHMnke1nw/QU
mOn4EuUoxjIBW7Tf7v+EDVdHusBNZWSEC7v0QF0zdRFHPLrFmKLqU3blu85Pwp1bupGYsMoMiKaz
zzDYwqFORh2Sj3WCg7zwH69DcyHynuQ8dtQuOqWK+kxGu7O3W/eGbAuuCGIVeQWorwuqvpMpT26Z
UpySCwrJPgpSpwo7umO+1jMVwCPnSvjcpaTavyzPRUboy7VQwXIrhM2vplOEzxFsT2ias6x2jpUq
kZxmaD/pdXgue4R4gTMEpGRabn40tKL6WtRqj1RksseruHW8cyBKgcii+LscYdHFOCwbiQatyRDV
1CkuAcJOv2hro3k0FImoEc1V5ttLTH1rJE9K5uTSqp2QLPe5RG32GXKp5H+oeZl/r9HfbseqGpVm
IQKCquI5cWQduLFHxDGcLvd36gNbn8SQm8H3MMK8MqoB1ZZRi/zJNczyQ434HSJbf1AC/B+W4VSA
IOH8MKSLnTMjHU3YVjOdHGKlQ4SMrB2bjQjvA2nt/We+9UVMsADupQswY21vD8lsdNhTslFwvEQ6
11rBkpFjycmO69tYhnkZILY6ESAMNLPB+yc7rysJfcFiStxOqzNk6QAj1SKiiV3P1Mz9L5Lnn7xI
Q/5d6y/LyT9rRaNQmXIgoHoYm8ZTBMG6gjgnY0qHMtLzF/hR5T9TW4TdcdbrfZX8xP9SeLLRIX+s
SmeGJovnOCph4PA9NCEPUsCM+qE0u0a3q1QtonMd516PxmTY/WZAnwdUhFKiXhJNSa99GusdssEx
sJK+aJPnXsv1+KD6cdPvXJOtD8Vw0guCKQbntNhUM8knU0QnzVU9D3BvlI7DgyBq70Fz1vkZdfHs
wVSn/yFYgskJsIXBsnNV7vYohW6UFCEWIEmFmK0y0FftEBr2Ptw/xQ1oB3hsHM/cITVIGhYf1/7F
L+Zy67Zpn54oxvqPhkTIWVu++YBQL0LLcamhHKYhq+PNZIcT6jhqown/wy6DF5jLgaTSqx7qlAdq
AhZCc0T1tfF/esO1h1eobk/m9PP+N289EpzPjLjCY6zAlHIGBbMX53imNj/VqFfqjLYZ4d68/kbK
h0mha0RcuAFEqirLDA0lRlkHzd8DMKj80JVIO0mI5ClZaOxkmOrGcyQLAgxBqYpC/sLCaIHciEyT
U+WWq+4ZdhT5mzgme/wgW2/hrzubbTP58iJMq0yxlcoOTrWhQWJHgA4yPqOlgurof4qw13bbOihm
qWjwERetwSplFvSIxQy9K1KIr+YeCxkdjHexZmvhVA/O2++FBVMET5xQYlWmCii5RPHUB1dPsBrH
QymMqWSheIQaSt2Jxza/jIhrBgzw9JYmBYFIdD6UJLrKvoL07qRpbtjBMBRro7TDeLZ1YmBj5oE0
ghCKtrd2pNaqQS9yMSCwzZIz+K0PcsG8tYRwvJuIfn5JhinbCUk21yTzp7Yyk4Utb8kQtDmitCAb
Y2X8lUTth6DpzvDUvh8y7X0lqTtXf02oRb8bjg8iP9rRa2r80YOF0WgUMCs9+OXCd0KzPDVyeMwE
RInRWBx989VEulcQ3j6PQFOJDga5HwUXMDu32xvlKEWDWvYciwchcmVaPzz2/sc8eXtFhZWgqZkd
0QwVW1jqifZTpdAUcrXaeoHm6yk0jFf+7a/3X8HabIEdoIIIeHPOoZeRSm7lal41ZuT64pMx9gdJ
RUEzVe0hH3dGntZJiQ4cgqI3hVOKp8tbUoxFjCB3mbgBDWNFMA5Z3NtB+jsrLkCf7Br51vuftlEZ
Y0VInFgON77CzUBnRDV2BMcoCGb3KxNy8aXNR1FmEq7NfqdyVDV0rnv5fW9p2n/x2EVPWS5JvyDL
gWOxj7od77u22TMDJnrgc4WM9v/8jv4JoZg6i1tLG9EE1qcDcwyvsRzv0Y5snScHCf0l+Heau4s1
CP/yMm+0wq2i8Jrk8kWYstauNelqGtPOBm+tBcXJnBwwqblCwAuSzmBtgsYx9IfJmdn9P3lRys9d
1KV2wrvfCRnWVpQy//9XGCE5WR2nXCmelbWW7Obx6DZeePYq48yEzc5XbZ2SCcQFPA3p5WoGcGp9
S6u72HKmKhwvtBPTU1Tg1+9fzvn53obTcxPvL7yEw2LO9fYuMJfeJ3VFT0s1PoWwN+TDZxiAbVP6
XQmfrPLFHPdU7LbeH+4VPOM827sayEuKRvT8gjrxLPdUTz/S6sc0xHZmxmc9dYR+j0By67jwr1Sl
yVR5QIubmCRSqGfVPLqV678tIf4thvF3v4h/3d/IreOaSzrznKFGLUC53cgelpt07EdK7X507CMN
bp/y4/0ltu450iTEjszSwk2x+JI20IymHuFIqoHTt4Grw25nidmxLNOdKz7/TatbQW0RdDA5Kq35
249Bn7b1lQ6hrLyPhId41L3z0EWkp0lXW1+H2lfeRZqS78Wu2sZZUceGxHTm+l3nqxrSIT0Aac9V
wkbqnvIAJUxbFBCyeuwKcBt2BZ01smReViJfgtCPcskNK/wxQIbzCoph+JnARPJT96rmVYokzGfE
eBsilmqZ10dIedF9hvZlMCG81pvMBteq/6aFVr+bCstLH/RUaa49eCXNyXz6vTD7JSFzt/KUZMe8
nDWLTXSZH3WtVZExxWO9pzugSHY20tmPwGoPhyLNIhP6MyWtT1Km9CEfUGovkl9GxsUb4rQ6W0Yq
vOhTM7UnxN6jd+mg6eEZdo7IQCYiVz8i89g9SR3SGJCigZdG/hvB6FMOq8GXVIzSzLZCuTXsTG77
d4aYo8bw5qsGOJwiBeVBHs7S64uVnypZo/vuENeHMAUui7BEpNuBsnOnN57NvwsZ8/juP75Iht7C
g4QKMbR6ukDo/97wd9WSlA0jR+mfqTGFrGg9idLEghmkSqg6Sjb0r33XKY9xPeqfh9KHF7TThN8t
IiSnsuy/mlH4o6HxfZL6+mc0BYzWNsXXscweBwi6DibGmAZamCK7C/GjX4yfIBPS7BGyArtUs+9S
LH0vzPi3rnYPYNGvrWhONJ/V+rslMv9Ot0b7qJUKyuOokbp5leSEb0lwLtpSO6aw5jyJ2ojxqNsL
pndvWmTD9hIzQqgAhgG5mqUFGQQlbtMKzz+F6WGsUfVT8kPcdBA9MjAcKcjV7wkCbUXJrEkvGsvI
4Pwy3uJwoXKykLszEAuedOSIVc3uxsRpTfkctdNJUl4DIbuQOvpvLn8RH0P8TvBFZLBqIkhqFQ9e
V9CVF1r92OfFdO4NX7EDo9mb3tiyXLSn6f8TWJL2LMLkCAisXCt0RaaqffIi5VKW3RnrspNWbT0X
bD+leUJJCH2W7lodBLHSh86pwDNcfD2JnLIa90KPDUfD3BZOZu4sgj5dmP9xtPQpYYQdugvuvBcE
vuMJCLkplp8zcprsETttVNIpVlAcAZz1V2tskc7IkHpYoEvjazWJ6BXooa48qa1uPVRCNH4Tas94
qBOzFk6GP0bPpaULH0e1kVXbk5T0XWOaw2ORNVqDDnYnvLlFRDuZksMsxcGw9NKxByFsUJT147+t
tnNU0tDulaY8iakaIV7vIWhXiHvIyA2LBTISL8ilpUC2bO36oZwORQ9kMRHS58xvHbmYnoTGANoU
PUZNdoWx53MPsfybzT7kq4xIUJuj67Zs2MyzfBNAMgMScfzzKTdqOOuTNDQeRIQkTDsMg2Yvet+I
NaiyzMp9TEsrKzjQMAiVl/vK6GrGu1hFLXC6KiOK4vUXNdmjdNl4pchj6DNFEAx6q75IpYJlNfJA
czu/HT3aT9H0tQ1L8MNxwX9k67XU6+9rU07jx1oY/K+QOYvNgy9ZpXgMtb7T7bZoPfrrY4joLKy1
kn/pw6wLHvwpzN9Xllzmp8Fsm8dIYrzgqHuIxx9MKU/lr9mENKZkRuPHQjaGb5OCe7E9OVK+jork
fYlGc0oPKS27/GD2MShBIdc+wXSjlxfBD6uvuKyhBdQ95SUw7EF7N8Iu2T0Nau1FJ0Gdhqdm7IXn
PqjHkIRWmF7rcJSaAwIf4UcQV6lyMGCMyA51KATZSYhMfzjmKa3WAy0cT/2SIVT8X+VbZeIkooX8
ZGkE8cR360jT3b9oG44IUijaBX9Jjlf1C62MJc0Pp+SqQlr/rm9EZHUY1YygVI5ejDZAXifJ/JOi
9Xto7Y2XRVw708mTWLH+woKKUBwncVFMDkXSC3yDD5kfnXxtcHR/PCbBpz7T3LJXd0pTGxcPW4oT
AvADFG05OpBSEh0NRnJcr42uWS0dYV476qPp3N/WDffAMqBAyYOxHcu4va0VNRjzPHMLHHx0LLI2
jO1QGpN85/w2FsI/SPj0eRtXu+i3Q9AlATRXgpXJ4ikOqJ0rDNv2Ox58ex1KvwxSMQS3LCM2Qp+k
BQm+k5fFi0GuA+3Hzp5tHA3stlgeCDVxeMs9a8SpyxvZr91YU9onaJf8Q4jk66kPicHuH8/WUlAv
gWGdcQ2r1Bf9llo00waexly1DjDu5U4wGBFlkSncOaD1UnAczPQ6xD6whS6Bc0EX5/kQeL4rtuGD
bk0fEFG40BN23/pF9BUZ6QTGAPXAyjk2kLgO6MMAu1U84ym04tdWquRDFA7jTqKwdhMzkRS4bfIR
EtJlv5msp/MmMRUha9C9Q2gM7XM+jdNL1gFp83yzfSDQrHc+byN4ZVWODN4sOmKALG/Tk4SWcBoG
beHomerUSMcwKJuei1771PdFT/4IUWmj/6hF+ZiK5U4Str78CLsQTvLREKCtjEYQZB4j45Pk+rlw
jbLiVIj1m+0SS3ARmfaYmcGW1rCpE+Z75rHLuRjTqLRsxc/qrpT61tlBg0QLfwZwrzhXgfFkYVhZ
/rWQo+5n4GtG/th5mpfbQTl1T5ZYWL0rVX4/Hu9fz43S69w/pQMO2hhmyeWtkQu9KsKG2ZxoKL/R
gHiJR7m09eabYPbHScxfAv11alN3FLOPnmadM8XasWBb306ZnkY/BVfM2OyP/klwJYEJJ0vLIzdv
AHiSuWvB57iPEL04WcaX+5+7tRZvXiKCw8SAyrhdK1SkKMgyUXDVse7PnjzgZxTGvArRqmxVznp7
aD1/x36uHSoDhkTI8/D6xpR+CvCXdGj0nCiBEu2gwQxwYJ4GhlYrlS+FXuoHlcrGKc/7/DeUfnuu
aMvSMRqHmUN2iR+w2OBCt0K/zFsIfZv+EoTSp1pNTn6qfr6/t1uPEc0HKrK4oRn3c7u3kR5AyJaZ
mtOEw6WUS1cX9uBSm18C9ITY+283epF2ATVA9CODklODwMLUv8aNd4mDvbnQrUsyex+oMkm2Vggp
aajyrC3F5JpkQ/AxCOE9F7s/kSyGvZ0WifEUwJu012bf2j0Y5hi6nlWkV/lM1kYpNbsxdFtV/c+3
kp9JtQeH3do9dM3Bfs0cU6s8IgniklStiF2zk0QASa3seqLyu7O0bmdoaZ0ez1cA4O8cvQJ6Xzyz
QlML0AmD5faJEF9MBL/eGZQZ30FOnCK4hNTnXg170w8BUoAJA/1Q+vuLq6FGkMt38OIwuEY+3KrP
hS8dgqh8P2mlo5eeU2qSXZbhUWzSHRexdV9wDDT/KOJwL5dfa5KGxiCtXbXzT35bXmrzD8w7AEPg
qFD98/1ntnGKgCJBlekMzq+pcAp1soqmQ7Mvy0wnKavPdVAcBLPaywR5rbcFbloBCvk82BOyj6Vf
EJsil2pVFZxMDs6eNTiJUVytXN8xyBtfM2t+oRw603Rx92+NRmGmnUbV3nCK3AdJLVcf4AG2pVbY
6eJs3MibdeY//8fJhF1VNjIDKE4gl0fZCC9ANY6T3JwGYw+9tvGSZz9Kov53/npZGxIazVeVXiby
F8b00CBA92yNevP20GemTNfniAEh22XRMFanfBj9EmU7obGOMWQbh7qa3lzZgQpVpzAMBzPwz+U7
tobG73VLkN2QOTmY5y9ggB0TWLOcto8qNLNvvtosh+GdGdtoVi7esJAN3tgOOSTBXWk9iaGVdse4
6yuq6m2/y3O/dSX+7h21HKpXSyBXoKZhW8cUJH3LO+RBfpHQBVRLWjjKjoHYuhHcPgwTKvNkA0sD
MciloLRdeg0Nb/gcGZHuTNmu3vDm91DxJF6lnwy86faKFwH4kQjBPnfIvIuVCaemppCrvOsh57l/
TuuVkAOEGoR/mElegY3yENXdMB1NV4zk9JGKr3KWY2a5JmMaDuhL7Ikarw0s66kIX/KuGOJYntSU
1UIKFT1Q9/al6CU71L+13UOixWfJ2yNPWAdrrEXHl+cLwHxV2c3FapCTktk7+hh0nJDwPpVyrR0h
YBVsMS/awyiayZPXmg2cyrsc75tbCyJg9tEUKJbjOahVlK0lJInbjybxx6FpgKXGtVN40uH+IW5t
KtwJpIoUKdbUhT0tlsKarAitAI+B/P/k/IXuTtRVh+Lt959ZIx4ZSCdw7is6oKDtIFHokGu2cuVD
XYVfw3Svu7Aul7EEKSilVzrYKzSVkiS0AySxdvUwrEeq4In0X0pP+7snM6YtBEl3lcxxSs+mWtbl
zlZuHRr+GAoj5tXWDXs1EIuiDDGNqPjZcfxgpe91Jba99u3tGhz/zAVJlw67vKy0d1JZwHsv064p
xddQyOgWNY/BEL7ZDrMMvhji+7+yqQt7NdamEjNtFLqy997ik/JmPOTINN2/gBshGy5FpX06o99m
X3lrsBjr11RhgBMlZcTKt4VOGT+kfR+e0O0VGUWVpj9UibJPXOIJIlm5PJXoEu4kZ1vPgG4fkD9c
DnjzxbcWphLohVRobpQhtmhothB7rplEB731nDbdww1s3dO/MmpwLFFXWAYHYlOnRlh0ptOVweQM
k9nYSWIaH1MQR8cahb5jQ6XQLqWi3wnotgwb9Tu6RwTkVIgWu10Nhh76IpOOVWfZSfMbzMIhNT7k
QIC4q8XzntzA1sZCJgGvKn0EYuNFZDcmTZaaOVzqZQbwzsq/5NjqtJZs1fQ+lcrOCJssc1lu49V5
DAp8nAhwja1dfJ6UxOOQKXDhZ4XVDofO0LwnrTKlV3n0WvF9hirRewQj69dGNxrNtuoyQgNBF7Nv
+NIhsivB1928A2dwjDPS2AuZtPhl0prqpW4ItA6DV0bq0awKa7BL0/Q1ets0ym2xEQVz5wFuGRRm
X+G2YSZvTb0kq02N3KUaM/+EdIBhqz2g++jcNd/uP8GtO0H7bB4fZnBqRZ8zCDV4HTrzLjHr+NDq
TEkfyYil5qnwBzFwg2jMGVcozeQrg3q99pDFZbdjPDfuCRER1gywHY5o+SJapTCaTmqhIB7iQ4sY
ld6INpoMpyHLD1q4N1q2AazH42HY6HFQb1qVKcQh9NB9D9Nr3EPqCZeqfmHyjQppUeunoen6P61S
oWorJuWFIfzxlCRl+kx1cNyJ4Dc2H8zFbMjJGmdqylvzJ0c15P8jSRzTLsM1i2vxKHThcNSsLHOy
cUxPWeBB9Tu1oS30jfT7/tmvMy9In/9mKAbw2JXhE4Q6Tc2p5Y7V8D2bzuArx1Aed4z8xk2GBxBg
LIAKSEWWVofvEZqssyCXNy6V8TETirOheucm2JNu2LpGQAGB43Cy1BIXdjxpIPkUwnZwR3jJkuB7
LzE/oIY89O9ptEfusbV3EKXgLsj5ibQXiYoaNlFZWOiAxmrxCG6ViaH6JIp7jd913kAdn0QUfbE5
G1rmDWbnl+WUVoJTyPn3Muyg8PKtHROwtcas0TazcdN6W34Kal+5Jk+ofdWmd0174Thl0k668H+k
ncdu3Ei7hq+IAHPYkuxASZbkHDaFGXvMnDOv/jz0ymITIvSfAbwaQNVVrPCFN+ytFqoINHVIFuwb
iQJtGesmbMf4rq/S5UnAvvUbsYh/S3XMDy4TbUVDbZ4BEAFrVLFW75A0enmo7IqKAu0/Eagtygio
blE4d51Ixg9bL5208h3kydw0y4bQm1IZPCcSmOpDaXb2Z7NPsl+6GNPKLTJT6VxM4+Nr1RMku5h3
R8JzFk0yzuXUoWkitVDhTmHbhKZbon6v+J2aNs8V9HCvGlTrvTzXanyx1YqmwVwBm6uSPl1QaV5g
V8vgMpbT2080HHHQxMg4UeHeXCgQ0O0aWBzmznNx6hyNbgj2xtYBNnrvoHFVgxfiSzLWZpQxlfoS
+ykwyw79YarnhTt1eYESf1T1vpYay2nO7Pjy+tz27hEgCQggUWcD37M53rUw9F4uRRGAUfovVqef
SQzwUVenf8JKOlKf2NuwAPQR/aeBS6N4s4kgUk9FEUG7b/hsrmWP6r2EPaU7zvRzX5/X7lCcDEiB
EGVvGp6WWbDrLLAdmEk8dI32iIadP5BKvD7M7vKtcgUciZVOtl0+aRiFiVlv4Fi/ajiVZfNkhx/M
cjkIXHanw56gEvvH4nKzcmNqEFBPtDpCA1wO5uUdZbZ2HuCxdZWiiYOobyeapplDFYL+KlCF7esi
9ai9jpMmB/kQj6cpQ+QQQEPpW8ky45g7Tb4zqbofa2l7sB93+mYr/BZpCfDMvODb9jGuXQX9pcoO
SmwvxLkc5PD9IsJhhowu46uJjv48nhW9tX+YWWFSe4565aceLn1ymhzEJrwxIvI5uP/2bnPMexG5
WqvuNzWtSuY+6pMiuRMOoG6vWJxedkU4LgfJxN53JpVgCQAOgknb1Jr6JeqMEbjinbyqIdaLbDxS
wfldgMg6qJ3tjkT9GR0UheB+e6EPqtOk1Zj3QRgHOTIA4SwuS3nUBt1bNyqPpKFgNWjBbC41cOJZ
ZBb0IHNV9ZswuY6UpF8/gnsTQX187SchoXOD8rRANOQOkmBBXyynqo3uYlFdyrZ4+2OL8vLqsUbJ
9rYKqEUZP2Ah4DLG5N3YPFbGAK7ffntYxygwNZkRTZebg0ccVucT+FzoFml3nsPGa9LfrO/pzYvG
UkFVQ7WN63hb8DCn1JJ7udKCvM0eTXqkiz28y4U4uLbW628TNdCoWsG3f1pW28NsOXkvK10vXXs8
Fh/Muc3Ta6LqVeMWqTLF1zQCFOwjJ4Lq5+sT3LnB1NWMby04rqneZuNJSmqhSQcjr1Mc35Ki31B4
zouVf1RK9am1pLOeHSlGrX9yO1mAVvAkVuTETalMQi/VMqIOT6DSVJ9MG7ybaSz024FTnKVoUjDb
THXfCsv0rObWj9cnvHPSgBVSK6PlA+Bh24EPTWAhepWZwRJlziVqoTwKOz8K0PeWFTkNQEuow3Hm
Nu/dXAIm6ztwRFX2Y8maa1zFD2JqYRR/cfL0LBEIvj6t3QFXxPhaTaVttrkQcTzCEgqj0mD2QuOc
WQxlPxdLeSrzT/mRu8DOa04plYr4n/70jXCxPRmIWMd1H7Rmf6Je7Uo8gQ5CqqgKvz6tvYNBjowP
xqpkc1Ppr9QlN4ucInEcx6m/GEV4Z6hz/FS2c3qSk1rcJWlo/H77oOTEq6AFYeyNVJwD1TELdXSZ
J2oXv5rI6X53wAMBaESO+AcYUiS7RlNA+nh93L1lRSfcgGeJaOPNprFn3aycRE3utCX5oVlG+G5a
9PqxAmF3HRWRHgQvOyeBdhBzXA8DAcxmy4RFl7WZkvTBEM8+ejd+2o8HYHhrbwzQ9jSeoKoAH9+M
kTVt1k5dJQf0hszpEo9DLXyE0n8VYRr9KMss+wLmLgSPryRP0QxSDej/HHmSPsk+Aq3aKTa75q7X
7fEaZVH80cxG+aSZ+AcShIyPWiJbvyQHHv0cK/pnxMhVNxHR/GtOMxgciVNd4ihXKxeVxF+xE6JI
HKNemwxWVLpKMZh+h7o4Nvbl/CjI6z1zmL6Oqj0WPsrjs2doRYH3XVF5A0jiL3W6OM+qBlk4xvfi
pyInzrWjF+UWJA6+ipLYdZFSy9PiMfUIJ0a3su0YgLaOMm9f9unnfDYAcWA497GzJv1TRD39Qw8H
iV7wKJ3UOZcemyFpznGfVp+0kOLoPGfLvSXaX3EiSZ60pONdNfRoMpdtXgRa1Ecne9L0O6tNSl+S
tdWX9zD9+ZPfbC5tBIepN0D/pXK1LW9Ys5hp5ZDXguJCeK/S3K5dqKU2mulW8B3WiZonEHcGOhi9
DWysVVZdCNktatJXucxjD9JW59rd6Li42k5nQ56OoMPqzjUI4nVNPgHHryy8l+n3grjcoDekL7yX
Ye+buRk/OAJ1EfDg8qghEVLF/7Rp02n3GZsKvYBElDLAJCtdBf6mj1D6rZJyVNl+yhAmeT+v0tXz
UCrv7Vmg3bZkRuYWopyp2LL5TN8wGkO6r/Mkazx7SG3bT6qoByE/dXYKWDwuP8+9pH+QBuTHz69f
GHuni7IG3fFVg/TG0iYy7QEy/VIEuTxL/8oo/gBe06YjxMfOvQSWgHsNGVJKhdsWhaKnaVqlaQ/n
L/F4QDEHooxQfdGk6OAV24lRMVpd+YXEQrcVhKzta0uRbD5fn7tYJHpiKAKrPiJZ7bwqPCfI2lFy
xhNoGz3GPVmbE4b2NV2kz4kcte5SSzjNKfAJwyF51PTy7Wk2wOU1xybEIvbeFOzyajD0aeb1qmJ4
XaoZFZdkSpuLNdRHzpY7RwBpRZBcvM4o/25DVgORKyl2ui6Y9bj4lMTS6OFTik4Ml050bZRRN71K
j2xvlML04LneCe0gWFFMX1Wc0eDdhD2rcKdcZq1xtQbtbkh/1NmlUuWHqW78DlNlEtKkfbsOHUkN
joXopK1w963QwmhOeRf3VR7AhAmU6KkeH7vu6Pvt7Bh8NVbhTGLk1ZXr5b2SVch7F1TSr7H0rE5Y
8aJusqCk9TuDT/r6od45bTSq/2SC6C7eqI2gGyi1ilV3QW2WX+ZBrlw9Fvfx1HmjaX57fayd88ZY
hACrlip90M33gqkSlpR/0BIKlx+DPb2P5PBrq3QH22JvGK4nIhpVgUK2BVllLf8HJcEyMDMUaTPV
JV/wrOb365PZuQ25BIFngVxApWVbSQ7LODWtyY6CHEGBOB1RvtYPktu9ljGKM9RdGIXEcLsPZELf
bAyT6E4dy+Wq1fl4WcEa5zDS5H8wdoDzTCsLeZGE5rVcaz6co4PF3J3m2hmHw0jpZ1uJdBKD5mxM
gm13sSeJ3C/a9iBs29mCXFScKLLCP2XWl7sdiENs5fZUIRSbBmEe+l1j+m37XjEPWlA7G4OBgFup
/M0VmvRyIPAQaM80TXwH4DU6K4sxXpY6Cb8kq5v3m3cHu5xXZXVUvYWSwZUPzTBFVGSWy0tiSY/x
EB8E1DvLtgoSwR/iESO/3VzyapURiaZQhtSp+lBP1XnGzdSWwnvY45fXZ7OzcH8gfg7N2T9si5cL
hyDJMCySal2HeFguWp2Jd1mshmc5a44Wbm9WSHwin0MdhOXbXH1mn6so2ayWJk3qktfCgf4wjlDw
jpwO9gbCR56aAAJSazni5ZyG3EL/jur7VWvXrM5rOhPWduRnxYfXF29nIJsxeDCg/t9So1pu2Llq
UpBHzdWyfi/DfwtGvl16pKOx85FIEMm8AXI5q5fQywnV1SLXUd4hoaY093mjXdNe/jqXR2pYNn9m
E5qv9gUrKl1HLmcbmpv5WLeTVIVBExVuX6y5yb20fEYUyS3ku0k/2OU79w+ypKucmIFJ0k3ptW6U
iaxltK7slXsrdS6ICR5cC/tDrLhPShlYWG8WDj81dTHjCA6tYlaBQFIiyLGhOACXrn9lu260hYkY
MEa6FZMU81DFqh5OgZlHz5mwAkqk2DL2Xt5ngSPkH1ozn83m4G7d2RR0if8ELGxAdZsRa82UFKa6
wqeH7ITG0KXt0yfZGg9e9p0lZEuweHwnFnLbQqr0ZhG1LSHsmhaQXsMHOVK+v36M9iAvBEMIawH4
BGGzberIoqCxMDV43RVpCE5jLaxJT0WBQESH4n0mR4+cYeXeSKeYDmaXJSHkExTo7powNSQYsbMo
fsewUoxvtRJVzp2S2UbicQfNwpu4CjCNFXpSB0jLw33QrEbLT0JuJ/TzV9+qk5LJ+hG49E/AuNkX
KMuRfWD0ugZ7m3vIziToFnaKDGCZVbGftk79b6w5w6c8UvIFXQ8EQVyp6uzMn/O51s55myBjpgpg
CCcF3Mr0Xh2KukbCYRo7V+YLzV5BRonE7DTrK644+0WrIf5nSersNxYZ4XM0lY7kCm6tU2e2iYYm
OOXoUyQr1A3DenqPCD12GvjnZncziJmHUlKE4zphbWnuZGvSpcD08DERyDO6ypCr0QWnRTW/K+MF
QzEELPJ7MM8GT1NvXOfE1I5uoZ3TRM1/RU1TGeSJ3Tzlo9rHjpEaSZC09gNU63M4p59Cp3kq6vY0
KxGaMDEc7HYpDh72vQNFYZDwgQSVLv/msmjwNbOVVLaudoPjewN4rnoaoyNhvp0EgCv8j3kUmO0b
TbJRqPpIRQhnPUuNPuXpY6I7j83YL5I75Eb+oYkt60iYY3dma6tbwx7gNhNo2CedZTVRAHXcT6UJ
vXDH7dOjosnOc4jyGWu3JgEggtaf8Rc1YVjEaM4hHuyl3H3HE0mnPzg8x7P+rMppdFDjvJ0TLwb/
4aBHm1Dfoq3EFBvzqMDglhsLWxbzsXDK/+pcPwJ37o+DrNnqN3zb1+67PpLaKbGA/CZ+60TUa6wU
TTxHypOjDPT2AeaNX0G/ROUgjba4h3EkJKRsYQVpahfnXpHUB/SQxamNQv19GHWFF8qmOEmLdpRv
745McZUONBfGjdK7qNu86kxJXKV5xClgTv5LR+sc6fpvJBS+pHn+RdfmIyPQP0W0lxfkn24CqDSC
DR6ZzYZRqiha7CZNwQxMZeZX+lAWrt6lNJnHFnK729QLtgR5NTu9a1ZoNbihQ7caQpIheYnUB4k5
JclJ6L0Re81c9o1rKkuRnHGfQ02jpAv2XCjWIF+oEiMNPitTlxF3GmmJ45VkfxeOEQ2ukoyL6jWO
Ph61/fbWlQwSGYrV0wTe4ssj0ZWzVE65OQXZIH0NTQmjhgqDYd3XNMStRsNGBsGI3hwZILqGXB2u
3/Ak6ZK+HFTpKemYepYHeWf7bXkC3X9x4rdfKoyyshfBLOzA7mtWVIuNJg2a2X7oRHGGGfuz6/rT
68HB3vnjpFP7p+hP0WTziOptXWudllLJc8L3bRF+g1vj58tRyrX3odj6DlwFqtM3pUk7xPCxmfrs
DucwYHe8ohgPTqFfzkMUZBYGq4mzpJ40SPL59QnulAI46fBNV7IEwMJti89RC3ABQP7uOtFFjZ9E
1J46Sc6fDSsfnpNmCj1cAmCLIE6DZvWYKEruI/m7HHXjbp8mfgibFMwZdCy6fy/3jSoTdxkJEB45
7a6GanpZ/jSaObIjMgHKkVXf7of9a7Q18Pzrtai4PilzJPgOOiqxUMXhbNxm0K4Hy2vcRrArmhLU
BUqOgGa2talaJ4p0bNrERZcv/42LMM4CxygvTBPj/TIoFt0S5FrCopLeFTERDto3Ove9GcbvU3Ns
0MR2ck/vY/2koXvvDVGUPFhzY34UQ5M9lMVsXkY1Vv4Bci3dz6ZZ+gRauBcleuqFi+R4hS6Sdxp9
pWsVa5UXj5p1Zxi1OFu2JN5JydS7aj2HfqaNOLsnYX6xkcFHMK6ar5NR9Xeh6kgwussivpqGFIJT
yRPI9Qg+58SD3/AMnfGhNzTfmfvogntp7sVS0l6Seq4+2uhB+LUsictQLO0lnQ3dF+ao3UcqGMA2
KtILiR/hnjWY1fNkxsODHM64Q5e1yoxjZKFWPS/g/k1QyGr3oLdT+Kg4EyI6tlAuQxLZ8SmKR+U6
lVJ3KuTsd4WSlC/RRngnVFGi19DEvj20NlIs/S+p4uea4WB+aon1XKFbzkVG1++yhNmvHLvw86Rq
rVt3lU0kG2poU6G/JJjQp4nC37UAqehVdjO4ayzl5kWunSJoRvd2FFbINpnyKdPw+K2TDgeGLo6w
ghkVL4+V2i+XTEHzm/jH0iCud2Ufn3vHrPEO6nIaitF/BeCI+2pBoFkpROILdAuCtk36/jKUU/IU
m1b4BLQSr+dugtgvoVbKJUu+Elt1+bsTyncn1x203qZ5egRzVCJwLlk0VErdSs/URyYoWCPGCeU8
zd/i0GkDWSD56WYpbM6iTqqzMYwYH9iR/V22w+zU6DLNpyXKlRUF1v9LhD95aGRlwtOFNvmKU+Q/
usYyXTuaOUuzLXnCNvqL2Xat14dF6rdN2Xs0p+yDy2vnEK8u0dwWFM0hn6z//69DrMT6vBjEKYEo
G382S5CaOFCU2kFofpsTEJWTSRE5r9Xz7RU5ak1XDWW9csopZbfjSZm1+xGGQ6EDgsWb6TSlRGf9
Edpw50ak87GKuJAigoXY3IiR1uhz2md9gPHt/cJjrU+DV8NhWKpfGTCF16+qvdH+zI/uwArG24xW
6kaBe4pW3GHPDpXlqdWflekJoBCg3SN24M57RywJzoNMh1RnW/zNk4GHDrPUQMm+x3J+noXzWKVf
k+ldLEcX2qoHG2XvC0KdQVoNcS1kAda5/7VR5EGZ6tlac2GRn3kKIUbI13lpr6PGVfIoNdInUR+l
kns3P20ynvNVxfemEKijvak2iZQHqHlWvjLIv3QZTcDXv9reEaD6o9BgWcGK26zHSEPNCqc8DrIF
HpIeXqqwuo/G+vLmYVSin7V4Sn59E9RFkmNXA9yfq6xKsj/ChfVFamHcUNHMf/tQVOvXr4XQD2Cu
l98KBy0KA+3sXKe5T7x4cYarBYX5eSjmI9Gn25QRIV3ytxWBjSj4NtlPVfjsJAbw/8fCE3l5v/TY
aDUXPf4f8jiYjdQ3Id/KUMc2k8r0otW0SKAdsozlfUkz99PcZbWbynC0374laJsScHCydNR2Npsd
ny5HX9TUDhyjH3xcGvKzOUfNR3TQxoNG0s4Wh0cMmJxbCnPd7Q2l9krWIvhmB8A3xGNnyMnHWpkP
zYP3hiFCpVO0Eh9u8hhSnG4s52IJsH8HzIJR+Tml4nUQq+3tBvAHwN0IQwEJbF6THhnIVs5CtCFB
r76bcXdyiSPKx6mS+pNVhuLgO+1cuFx9QAQQJaTus93oo5VGw1I36G53suqpeXvXROL9ZJtXKaq/
VsdG0WvtapPwQiIENAuyhFB/O8FQycxhABhwR8aj/TuHJlq7Q5iYVC/0IZpJXmegPsj1yaemDyVs
b6cmfcrqqvqYG2H3z+vnfO+jkiCS86MJBWh4s9wkxMRZUAmDNIuKz8JeMhdTAfnNNfi194eZJtw8
1Pi2kNRMtOHY5zRJ6iEFcKWCjDp6zPZSKEhM9BmBFCE2vk0SDSFSPQPmeTcWOYh1ZZbfi0VJ4Ndr
yz2S9/d9v7Se3MT2uUjCyUUWWvn2+mLuPAMQj9AeB0m84ok3ZcuwiuJeIV64ql3SuMlCoXx2vsST
dQBY30HCAXgFEb1S+0mJty93ssCoHB2QcEllzRrXWR47J2PshshngQb8BSLzlKnak5lJ0TdMcXuQ
nEXLqS3EP4lU64HRtvm/ua4Sk/Z1N8tnnCJ5TuyykR0fIGukumooqs6frNpZjdrzztX6WteRRNDE
8KiQD0xuU1ZW4VZxNFenJgc4D15UkKtOVi8eplkpv9vxXP1bAfH8FM1SoZ5NMqXBQ+4DHqChwRt2
597CgjIe9PjXXGbFF+NPTrMkPbRpS4BFvShFWfgoc5s/lCRsUq+r9eh7K43iq9wUHNAqachNbMya
Y7+0LKZPemPJfmQo8WNb0H25QKZHFEBPHNuz7D59MEk/znmVGvejStn9Z72oyye7liQDszFjeoZJ
lj8Leaqnk03qKPuhUmYNgpFS2XkOSD3j3Ww5ZYdLupIEizLGttfX6jJ44KZIe17fVzuHlKItEQzE
kB0M6dwoywKueAgSySSPkn5Jtf3v60Psbd214ceFTcHo5r0vi9ZcYJYB3Q5xvykWvL2102LIp9eH
2Z0JVwDPMBJ3N+IJYnCcemzwZF/SOnUHxXjWq+mg9PVHG2Rzw8IaA4a+2phQRt0881FXS6NjVNq1
lZWKVmzvQ6QDVfnVbP5Vw9odo+lUWA3y3N1JRn1bNxa3NX5FY3JZhk+K8m02fmJn4QqxfCDz8azk
gAZye1fBkVoBLCsfEg2zbXCArH6aaonhXCFmRS4V7ifdbH3cyPypUjyrGgJUFh+RcKXiPB58gpsv
TSYDbEFH8hmpgBtgcCbKTuq0vAw6rX4vmvHSlM1HrGUPgv2b5IJhVo8XOjh0AW76eR12iCY6KmGg
y+9V+akzAXlCemkrN7cuav3x9X11EzWso60wfKp3gKy3kZ1SUPIJy1K/ptRR4qrl1heUcD5kw0Gf
d3daSJOuUPwd45rUDjWhDCK8681Kt0LXpGGdIKiLgopfaGFfYu6nTxoXcApwdZyS+b/XZ7r3+dYe
KfbtyLrddKjyyGrKoYP8piHhWDqnpjLPUX1ELN+bJsrJwJLYKDqUjpfhv6nRjDXxKwzA0vTDCWRo
sniwEPTEHZwoBjDdZ8qjkeYKNmNjXR9B9fe+J5A/Erb1i97gkuzFRk9ZRZJc07LlvHRwfmyloylW
Z1bzCc2Jz29fVcg/5FYoLsBQ3lwZpaT2alV2eIEXxX0fR+9SJGrSvA7+h2EgZcE2QxXqhrlohHJm
zyPUHBm4VWvjPOd8tsIjX42bS5bDQEpFMEQleQUkvPx49mLqaaLLdEaYrp82kXbmdrc/vH0uK6fh
D+iFKsJmlC7rk97RYnE1otH2KC59pS/7X27V/UEqurcXHE4crlu0FG8y+ERJTVE7TR30U+EueXmX
5/FFsoVnHGlb3grT82ww0Lrh1o79tkIxIXDgUMk0gi5ZCrQiZLP45uAiUvFmdPHXWerFeRzVFBOW
HrFqt7f0tTVHcP0F83XFPiNVX2DyierBgzRBID9IVnYOP34oxLfwEcghtl820VQ5K2vkJQphcgaN
OvSVJPtHThr9fxiJ/B+9PGpet9JNKp6XTTxidgutYvrUJNEcjCRKFxmmyvXNG2l1wwO+QteT2Hmd
9F9lIWCBpd4VqnTVhfxMd/pLN2KyVPYHT8TOlbYqGsHxJN27dbDNZaF3g5pFgaN21P2fIvXBqZ/a
CXGe8ItQotPbZwVehpLoaot1g5kRdV3Sxm17nOL6c6LGHxtp9tTuCKC9cziYFeeQtwCc4LZfgzNp
05cpoicLQjiY77mIfGA//5CP/70+n92BqJ/JJPYoUmyrvPkQhbmR5SOcjZ+SGftNfj9Q6raj8+vj
7FxeQIdXDBBK45ARNjexEzlzPswpUo1D4jclvP/iyBJubwj6+H/8oVaR3k1pxna6kOxwpSCYZElW
8w0H6Z+vz2JvtQzKPispEFr1Vr4uqlOtTkmEA5o2tTdITa+6dqwnAdeDDuUh0Q6C3psyBjcXkJIV
rszzdVMa1PtpytQEgaLOGujsONdmDl3bjtxWNr479lFGsjs/E4wMbHFwe1uYoEPJZLCmEWo2ZBzf
1sver6shBqtTqSfRqdHBHbF3eMF8U/tHUppNuHlsbHMC1DRBUI8gJDxWWTX+Uwsn/GFQZevcWNcB
zWR9rlzK0cEG6vWPuT84dCWybYLMLYJQKHOqmr0W37U1HSE6cr+BcsUeNH3dnRsYp+PsjF4fjdnB
y7f3UU2AfQhBUYu80f9YsISKoQgNAQq0bjN+iXoEMnHTUa6GODje67F6kTOxfwAEENeSMoHD2yyw
U0wW5DosV42yKkBKTOO9biXF7wktOreZjer9ErXVKZIk5Qsevkfwyb39hOgB6usr059L8+UbUE6x
XXZOjclZ23t8AdeoRy8bPlTFmxFeTJTKCXKEqPreKuUnYyjJQ51mwaQ8Qh/zx6V1i/loy+xdMSjA
ogMFOuKWu+J0Q9bQd7WhWpo/OCK0cI/oA7tDkKmbwJ8oOW17Dr1aypWklXMQIzLqSnnc+aHUHEni
29rOxsBRgJsfst4tI6bt8GFD+gxpCENq31Vt2Go+spWVFiAqnX/GhVWK3U6j4kUzdJGJ0HE6+zhU
dfPBHp0uRYBR7e27pijJAKXKcs4J7dLlAU8d8dSYk724mOn1d1UjmZZLVc2QzqVsPZtSfdHDuv9Z
91b+WcyVeJAbvRffRkeZ5GDuxiF5EHbXDL/lRMK2rEw7q/HKSY2+S8Ik/SvKOQyvaQ0k1KsbDNru
Yr1MHwS2fba3tOn43ZEa8zMEP61x294MR1+Lw/mUomMgPMK5wnHBQRb/OOHS/dAzdfgIW9AETq5G
6UWNJdI/PZRXxxX1g5SGyWMXz+YzoF/tS0798ZnJmA85GpgXowYc40ZDU7anPK7lr4APEuMU55DW
vUbgl+vWbTm8S8LBUL0hU5p3Saz10wXV0yY+61To7PdErjX4zL6Lc1CwRW6cSuzQx6uuD9VPqTXV
x76FL4pd0fqjUKuj/T3OrfEQw21+kCztCNy6HsrtnUEgAFYGiCs8ls07imYIUij64FxhiXmRcbVp
sE/IRL9+++5dDSuECUMvou+bWolG/SbNyKwDrCf8uZ48vRnMO0epUT46FqTeu+vhQaAmsP67edjg
+GX1nJs56nlszPp57vMHoVwT/TKP9Tuqrf6bZ7diGBls3Q03pCkpzhZ9jhv7GsugGGZf1z+ChM+o
Yb4+zs63goPzxyWAvgPV6ZcXrNmNrdpMdgk/O69c/JeeSy0510Zz+R/GQb10rSOuPgGbPdEPZVQj
X7bQCUUdcbFzX+6d1M279CDg2bn+wJ5B71ibRGvv8OWEBiokljAlm2tIx7/dTKucW9apQ/tgRjv7
b334EXKm4sG/zcrZ6TSMUQiRvlWX8OoUIjqFiaNeM+xuT0ojhvPrK7iu0OZUgQhhs7OGKD9uczzZ
qE1jlFbEmW0XXhR15z5zHqZsOvXl2liODrqHezuDTI8TpoJEvi19LKWaZMPClTqEWPd29+U4F67I
DzvxO0eL4hwqW2A9KUBuGzRTP7V509vZXewUZLCqlr0b+1hDpVcIz5aRKQyFMkGVr8KDT3g7MoEF
/AVSCpSQb5CtOBHoasi+D2RLeEM/PEizeq8L6R2w+5NclWdJLw5aNLeSSnQYwHyu2P9VUmibZFTJ
jMSAJRVBm1SP1ZJe5I7GU2w/jHP0U66mC/ZD97QQ3GJBjdys3tnyGLy+k26/7FooBMpLGkKledsX
ztGMmjNplum6WTGEz25+6kQff0NX7sh/6PY0MhSJB6pfrPNNGzG34b/LMwL7g40QkB4JPbDrcDg4
87dHkVEsrkpmhG3AdgettL84FRrbtNP6Hp+TClCb2oQ+ZcjOb408//76Ct6eRepOK+IUHhmB/7ZO
H05qOcRLuQSjUO6nUXsvQJLBPFbQRsg+JWp4RFvb+2QA9OGSUb0jk1t/0F+1EC3uO7WrnAi+s9Oe
7EWi65YYyn3DtXr6H+bGLQ0uEuTpTdkFQy+K01OBK+n0A6C1G5qaZ4ufKTmjksxvvtRYSOogUOXo
CiB/9HJefSF1Zi014MKGTOIp1YYztuSLmxuG9oMEC0KJqR5xEfY25d+DrtfCX4vZVkRMjaSmgRHX
mM2Od1o2f319EfduFsJ8RAagcaMiuEmbOqvsuwTqUqCWoTvFX+zl3VAUJy3RvQXx8Xk8qu3ubRAk
MxDz4xqjA7CG63/Nae6scWzkCVyOFYgRhKG8+CLr/oe98Uc+CsljLuotTVN1AMpUCMveFZI+gDPu
qu/LlAh3oUR+ctpB9R2n++/1pbxVu+TGXMMuMEeraeP2dI+oReCRXGGybieUXaOxx7UQq7TIr7u2
EueqyGmQ6WGc0JU2u+hftTeE7fewoxq3z9KaR7I0PtTS3P0r4+x8WlRA/a6MAXntqbgT1V5a0Ptz
UV1LvtVmbTza+lj8iLWh/1yLvk/Q5kgWlHmgOSVeL1UCdQVwrj2BoBX+ammP8kmnTHe+vT713Y+6
6q1bsBTpi25CjKhtJhEDNccuUPWsyPFn9GbIfS6vD7P+mZeRBQtM63V9j9C63H7VheZV2qtpfieJ
eXnOC2n6IGOPibggQvmlX0zNGLoJt9qEwEIyVcBjW6yP/18/wpBfbmBVjhIryvBnT8fuS9Mu70UR
BkmufWjK+lPXpCcgCx8jtf/9+rDrBbOdO+UF3NQBz3EprJ/gr3PTTJ3SWmGODFMFbLfhcb5H1gJV
H63pcQarFr9vLeX6+qB779WKLcLqgdjjptU6SWs+Ezd9QJf5FEfpCaCZl+kosk4Hn3ZnB0E9hWFC
U4k26LbemPASOlkvRQHIkH+KWD8TQH7QleEgW7lZRVRLyR4IolCWuhUuzQrYQJYAAmZ0UtAUzl2D
dUWlKCdsQIJ0PMLT7A4H6xlqF0oPN8jAoRPYmo6FedVyEX2SU/hrrtOM5uNkN+YntMRBemu4HB5s
0Zt3A1zWKi5C3+NPPLPZKwog0VEVsQjGro6IEcs28mxUHY+UWXemB5oD0jBQWEqa20h/6JHrFkTf
d0YjWoR44+VjXWjzgza1oacBbv+WpAVq7m/clGwQ9DQJSwFK3Sp1EbF2aZ7ESmBYyQelRT8jgjG1
4OlYfXx9pJtNSdTJvKz1YQS3ssUyF1kpxyrMp2tYz+lKIf2ZR7StRNwkb93+jISeAHk7+ETQButK
/326y65rWm0YUbrUoRCgn5W5taVKtOeL6eCyvt0dVChXv+TVt2rFeb0cS3LipJDgiVztqbjyinkI
khyADHYWjr4tlAdSQELd7caojV7I1twKVBI0ty4jFxFMr1UPuPe3KBTUR2gZcZRRbgcNu4klonyK
0a3CGaNNdNC9cNXz7Osy5ZdQxEE85F/Cqg5qLfcS9YjwdDtDHRTpWu1dRVZu+DhjblsJyJ9yVUA+
Vw6cPrkIeuMIl337rRhmDctA2cBQ2HbHpt6W6VrhtdOZVNg0xU2XoytxbyZcijQH8CqlP7GJAMvF
iPS5HwVFMOdLu+hUppQnaX6z7DjdJIDlvF10IGgpbr6VFrf41Q74IYH3e5ro+LmxhZHz3BxBk9Y/
9OKhZAo0Yil6KsjSUPh4ub2FGTV1XPA12izqHLgtHIMTGi5y5GrtoMTBiOhl7M5rWdo1e2d8rydx
pF6tJeU6rqb/4+xKluTE2e0TESFm2AI51lwul13eKDyKQUISAjE8/T14c9uZGZVRfy961V1KQNI3
naFz2davuG2L3qr+WjPwwgdFfghZHjQs8BpOQQdVF0N2rw3pIfJ7tW1QP296xeqX9y+uS6sghq6K
EWg54kH+fQc1+B4UIQlaG2FJt1SR9Eal3nClJvIvLoNmCPIxSNafiTM5zPqMEjXfvIK5tY0z+uTD
yTv3izKXuZM/73a72032lm3uOUzXsjd3k8PVJftzM2S/3n9g98IuBsNlZYsCFw/cw+lXH4iG7gC4
WZD5WsUGbOD/AtsfZgo4nIxuediSepPMs8qniPC8G0aY9IVdV5FdFaGNs+N8Mp+orqo/Wgb8bZhD
pov3f+XFH4nuJdSdMOhEmfDvZ0GHnkPXH6Yv2sRZGHzmkcqm7vv7i5wlyeiEIdtIyUr/X/uL/y6i
GRKRpWnTPaw577ERiy6EujXVX0liZFGx8idv57tWXcOhn1WS67oIxx6ol2t8OQkrHojPMOipyJ7b
DkZFiVz8fBmFT7Paoc2hSglsJ8YO2i9iXD6//8xneepfoRzwqpBrrdC2kzsslqFym1Q2B9uD8goA
C7xCoUQQ5M50pdl44e1inwP4ghgNJPLpSiI0NpYQqD7imonCnIcD8ptVw1RmFRXiCfprSVOELDHD
FsyTXgE+4UTelebchY2E3A6YCTww8FGnIZxUMHWVI1IekTi7hVfP8QAjBMB33n+tF5dBdwDQRHRZ
zsa3Qsxu6KSwqkXTEy39pSg99ew27ZUq48Iy6LUj8/m7yJnRoEZ9W6aqZAeNGzfZLH0yhDCcsqO7
nTvZJFfyx4vLrWrHmPtjGnPaompdMXnEGYE9h5FQ1nUmRp7cxqA2tuTDaR3OOuSiQkwTEMdP07p2
roewKeFMQsrhoemdLLQ+MoZg8/53Oj96sMaDggQSIfT5z7DPkMswzGuMAOf5Dwu/OFA+ssTPSLfx
YgHs8LUgdnbc8Ey4w1BhAK+D3OHkuJWNGaTLPIMKys4FILg/6no8RoO+6xL20a0OSTRUTusYeoVq
nDbeKqTLrRhK4FV1WCGxW+a3FoZoN2yMru3D9Wb8J3PAUv6abiHfx3Od3pyhExu4APj9AYK6u2nZ
ArOXeSbNXMNzFV5JXi8uhpE0pP6g03c2N2OSurRiasEY/3cUHIFS3QZelVG9EbF7ZRuexen1wYAW
wo0BdseZpklkkiHudN0cI1WPm6GMY9gooY35wV24roINuOp7YMefdvZ4E3JWlQbM+9J/gfD9Jrbk
uU7H+6XVNBuVzeAbcmXnn51lrAk8DfpBgPphkHYSdAx3MHtxdXss7STvdVOB0kEo7zL8VHrlNjy7
+rEWUp21oY72NnL/fwNr24B32QSA+YHrHUzQSR9NQTChyNqxS540o+WtKgO2kTDb+Nn5lbjmN3h2
zKFJg+Ya0EPg55xPZDqPWt1hrLWXTZXep0ntb7wysF9A7i2LFUG+i5IWPHG/m769/2nPNxA2zXph
YvH14lw/w3/K0z7iIirr1bO8rdBsUzBlvTY4OD8PqzDcijQB3h7d05O3W9YJ2E0OzkMX6J/As32r
HPGo474YK7cALP2jhC68SzTzV/EiHIuzK8zU1EnRTasPKgQUotafCFEfvrmwxCo7Bgx4Crbc+sT/
eWkDi4emHaCXwCNRVOQYK7X169f3v8z5AcCYBW0zwKVB7j7TI2xQZTetgr6mqKfHxZsegjLMo5lf
CdHnNz7C85pXrzUVdsDJOWshoe8OgLmCGEYLUj2NoAmXy5IN1ZXOwcWFQKPFPYIEFkpW/760xVg9
sDooD0yTT8Gi9mWbZJhr7VDmX7mBL21q6ISsTKp1vHgaWWJ3DrRvZ33wyuULNNt+wCqH5e9/nvMW
BXYy/olApEVWfFaNjlBEW1ChLTejQs0ZwFASeix190ignRAHb8Pw6sU3dfjl/WUvPBp4PSkWBdYV
HqUn5zUuoxBtcBgFhC7NSlyK8MO58mQXNh5KmLXsQ5sHQ82T3Q3hAF+zsFtrGbgrmAeKRnuNgPnx
B0G3GzBNKLyuz/Pvdkjh7CYnSNYf/NrVN8DYAL6e+h/2ScJHAgIZmHR8CjQXT1axAO2LYEyWw1At
uQrIra2avFTsyoa7sLehjYN4j2gFhvDZ3u6pv1hHewfbjU1WB+YbdPTyekjelmS4Mmm+8HnwTYBD
RF8RQeMU2gSfpqn1bCMOjTIxlNodUbLC1kJgejRN6a8PfyYQsdZuGEzrzn1UFZsl1D+cEMKUvn6b
ktRCikQFV1o7F3Y1wg9QtAQSBdgLJ3eDC4e4ye90cwzdbn5enDG6gbTFNfeZS6usHpDQkoUq6llk
oLylg8Is7QBUyV66sspdKDZeOT0XFgFiClpJ3qrTdDZYCQLZDxH1nENv6PjdgizACzeBQ33x/oe5
sOXQgQWbF2cV8m+nKW1flqPqFe44xqoiEN1NHM85ndJcBt6VR7qw44AwXktjsrpQndb/LY3ZUMVL
irY872U+6nF+7GBIsZkCJa5lC+e+oUCmrKxvnFrEirOMBCgQ2XbKDQ5uw8Njm5Zmg4FrBKkflmx8
GtdZi190Z0pIMvhxOxUlUiqY+7LyymNfyFswiASFefXROZ8RTPNY8gmKYQdMIX4QJT8rQlkGz5Tn
0ALWmkjx/P4nvbR11n43uIKYgZ4xUOe58gduJ/9QQakmXNQtwDFXlriQaKKwg3rlegowajw5aF46
lP4iYfkihUoB4EDLIwcUv30ZxsgrlNN/laKv70wf0SuJ5qVNhEYxWrLrA541r+gsxjRoOnaYguAz
aLaY1asCcO8r2d+lB8RNvzoKrq3L01S+TBTsGb1gAcEM8u597/d74Yhk1wUO9IfIwndllfh531TX
fN4vrrzmnFCQXrXS1hfwn6SQVRMZIDEUHgKeYmM+Q52nGCCFpnmQheGcc7ipvL9fLl0Bq6BliPHj
KtpwEqgHHfWQXu2jg4H/kWn9aIMisSsckXYbsADe3l/twgfENBDj1XW6dC58Os2KQfIdksFE0a+6
6Z9TCgeR2UPd8D8shKkF1H9QL8DO/t8XGYkuYJgaA3LQw79zJrCMnjdJK69coBefB+1akLtW2tBp
zA79pZ37XmDa3//q2wMJI8gnXbPlvXCkQYXDQBMdFWTxZwQyZxlSUvLmSKMJBNVqCl1cIYp//fgr
+yt2iCAK6s7pDR01qU0CGPIeoL0FfUwG7YLG6cmmgcPa/v2lLmzzEKEAUCno2Z/PrVKfO42VfnKg
2q2qo7XdMub+rIM9k7GBuYJBAYk7ZurA+aLXHBb+tvD+7eSs3GIA3wAmAHnptEFVE9fyIZnQcPbh
TAOrWNjH3w3O+AhBucILRT60Q66DL66xBTMeKoAZVC13o+ywocK9C6HXIIy5spcu/ixwjtBAQCoL
D6iTPLNNWuv2aJIcwVmen5I6muUh7QSNs7SdafjIfRHqZ09bzKfquIeo54IRy7aK5W/I+UJrM+59
BR/PUgyPrVT9m42m8A5EvUbfJRAGbH9++CuuvAwoZIJSAxrlSdUXLEKDGD5Pq5tZcqtHYosl9VnB
/BhenrCszkGCaG+t+TBuAjMKYBdW8hmmZWhu/nu4DZzFRBwahsPNM+s32QCCy5Ds6vrrElzjpF44
fegE4Jusbqzo1J98lQpuQS1us3BPYUEj1LRdmmttqnMw7fpA+PC4q/5aJ56s4TcDk11bkgM1FTRf
d6QD4jvVmTeoO+S036M+gtuWO9zFHf0azcE9C/srMe9CogJ6OBjIuJjRZzm9ZHwpKKxg6XQouxD+
WtHDJJbPE4luSeMfB2r4lQv6nIuMZ/6rKYZOKoTvTgOPJGwK46l1DkBoeYexK9keijLwJ0O3ivVI
dVVqvU0wud8aC0eNcGHlA4hxSQb2zFJAi0fnyPHt0/t7+sKFDkACukwrQGGd4f+7taZR9mU9dbgE
O5P5/Ik7NOeD+nhWCKja6iKDqxbv4WQVPodwouqa6jg7EclUnUaQe3VUMWjeQLOdsWKYnP8h2f9n
0TUT+E9uMYZwJ+/Q6NgH3N8Mo/nR4AqrveYb3CuvXGUX3uIKxcOJAY7ZOxtsNG5FYu7LAP7u0C2G
zwL0iXBAxbDgjpqCjwcuJEzrtkVX/rxZ14fjIl0FyB2Mm3KFWX3qRkWT+tv3t8aFi2Cd6KFTg9E5
unYnaa/rTBQ44zHZU7/bWlPdAch9pb116b2h9kfGCTVGQMJOb1Ri+yYtkR5hoLkjC2kzaG/CAAiy
l+8/y4Wsb22aYCALx4NzfmtiSwT5tFoOvXxZ6JAltIcIXpnhGrqy0oV7BTMFEPdRMSBOnLZobK0W
dBem+ljNk3sATsdm4LyY3Uqu4xUsAmDod22Ed2lNtFGQ9q1jDfSH/t3pqpunXoPovW/kIwwGYkB+
tG+ykPGcONcu7wvfDKEam3zd6+coN4yWU+aCkbeP6uUXbilzXBRtdiqp7KcPf7QUcCbgQvAv3Byn
t0YNzVVLS35c0Fm772Q4ZOkknoMKHnw+T17eX23daydJEpBLYL0hxK9KKSerubJe3EUxclDKKQgk
Z3x/L3am2erG5h6kmrvl4+cYAQFLoR2+aomfREEbVvGMlxyC8emMQVYOpr2Dt2X5AsGS4cN+Mzhd
aCBDqwk8hHPfUqdTDFfRtBxgm/qQjnbDG3c/R9dAMBe2Iq54THzQxAE757TDYugUAgQJInkY1O6j
dJYoG6sOQp3VUGIy5JCNDaZripOXtuQq9AIbhBVed3pT+bQeSx3AIDsNnge1Ja6zJdb9+HWIYdf/
L7Jel/8JJ8s0lBPB2PCQ1t9N3RZyvPbuLj4GrnXogayp+um7mzsoVrUNNN7dsL+BntUfl9is9T4s
JY+dgGIUJTe2ArAxJ9tOpx6fYzF4h3Bi+ka2QQraq0pfRCjt7v0zdSGEoNcGJgWcuME8OG27ji3z
aK+76ZDMvJAYY8D65Molceml4SnWpuElonuzhKxU0Jc+pI6Ews+8C5X404GsfeVev7gOJGEBp1l1
ok5HPumYtBxmgume9UOGaT/wNEcUw8X7L+zSKsA3otezwj9wxf67ybSgg6yQQO6hNrKnYfeYlk7O
/pcBJkixqEQjQO5QU5xsgS62CgbpAzpacdfviKrM3sT19OP9h7nQlQR+YEVEYLqIwHu6DHySofYE
BYe9pBosDXC6a/KDJXZLeaaM/lw7/C4U5LeZHSh5+3/eX/588wGsDLc1XK6AnJ91BifepIJ4ojwy
2EuaIrJtPN23PmHth4cLWAje2muPHG3TU4iltIBISV8DFwTx9iktn7oK9SCIke8/z/neWJfBgA7I
MkzcT6v4BWL26TQy/yCVV1Si3xrzpthypS46z5SwCuo+6M9eoqsyCTigkVBnapwGrPOmg5b7lKcx
nDs4D79//JGQJoG7AnbsOfxz6jG+byA9dnQ7GD1nEOnCm+OzgcynGuXw8cEWVGLQ+ocSDbCRZ7Dy
cqrNhPKZHdrJl/Bhnus95d60Uz6oD+8/2aXXCGQCOvIYd8O27iQli5eai0aCq9anZuvLwwL/oYYa
zDyvXLGXFgrRkUOmuTZ5zlLoniHmu/Bbac3BE89+BJB8/a0M2ivrrD/43/RolQpCOoJEBd3o0xyz
nvRY1UHIjqOZhqO7ACLqS4LG5kI2bdf+LBd6TbP6QsmMzbFKYqQw3EL8WE/Ef0Ku6QcKmt/EDmwR
D0k35SVSMQal/WxSwWEJh43D+FeDCLmM1T6J+qOj0k3L2i0PvCvn4tLzI7FBBw8oQ3zRk9/i6AoF
roGDVEcdsXPl2Nzq1es9cbWTd5zobSd65+n9XXTpyANjgL2KV45r7KQEGwSzST37AGnDE7Wx4yaJ
ACyerj3bpT2EKEDWzO2C5fFCpjJwAqibRPO3oPs+Bl90B1ITv6b8dvFxghUxgyLlfOLbaF9NQIBU
xxSarTIz7Zx0OeMzfarM5C5XIvYFsAGgQTEUfFcrIsSAkyhnpmlKdB36B4txXwLXNNN/8SbdwT4B
Vu03lfWJthksPZbwlleQoi6ogY7uRqQcanTvf8lLwWgFv4CbCxefs1xfRgNMFRi0NRzXP7oQIiTS
uxJuLywBky7wcYGtBPnw9CbgieBeJ5rmGOhYoqEtp/TVmaT3+uEngc03GBIJ2BHngjtKh6HoBa+O
bj8528Wf5QuAndeEZS9sSYRsMHLWA7eG1n+PPpx003YwXn2I1QsRP5X+4sgbYa+NKy8ug3ElcGz4
OGedcaIhXjNj9x8c29jffo0rrmAo2ss80jRqsgR62nTz8RcI+Qm8PIQgJGAnj9YPSIZphEKi6vTe
hPSmh97F+0tcOGhg768vbhXhQ9vj37enK2+ZR1oBNsQ/yRQKU1UJzMPb+4v8BRichATonqMZAE4k
QOCn9coItrkb8JkfcXabPeiXcjPxst5i9v4CxjFcU71uLkYHhH65WuHMDVk+u2TQr/7kvwUNer/v
/6JLJwAxCq0QHPtVlfPfxxaJV6OTRWApQqFmmUnI8zXFNOj4ypNfWgfTw1WbDcX7GTJWxSGF5JZs
DwCT7GadFrqer9z8lzZmhMQIuTlqWlQD/z5Kk9QJdDOc/mASsR0gCS7/EE53k/Pp/Vd2aaesI0N8
xVWf5DSswbqwYTA7hiKCRwoq8ZH6cgNsZ/H+MpfeGGau2PWraesZT0BOBodvmsH8rKpDXbXIh9LD
+0uci6ij3YA/j0pjlQU5a7AzNrLOTro8OiUB50EN0tQb6Ep5T1KH5geSCXE/DmmpM2kTV2xVU4oK
AkcWIr8QBvX3YCv77Y660gdDBM3Ir2Vc0wYWTd7Q7CC8VD6Mix3/6HkMfo3CtipzxiSBaXlkFoaW
ke/fw6FUPycN6e9qCxso5nfttEFsEmEBiiuqoNnvxjSrQztALBriOvP3LhoJ23SBNEk+0Q5/CXU4
+RHBixAORsnsxrCGKkWZTYDpmMxp4EWSuaEFiKQr47HJuzhS9yiESuiZRhSeomwQ/DYd42EGCTpw
603dA4MB3HgNDfXAItFGM5490ngkL5g2mh13Z9NlDl4CtAwdLnhWBnATzYOghhQBhjHa5LHuwGI1
xNLPixjC5x7yXpDZlnPtZ3KwjsqUwz20EuycfO0TUd7FvAv6grNIAGOTpgqjx1a64sqZB4Hr73V2
chH958tDrejfw1ICoK7CqU4PzOf2MRaj89Z3XlJIL/ocEb2rXJVswZH3Xhp/vE0J/AfrkKqD49WU
5FPlB9t+VWEd/XbJAJ82RxL1fDP07KtNBguBEPudku5PMsvXsa6KnpG7pIlv4dRkMpcOoMwhnZnr
BJg/zTcJV/dOG4yonNxVaXYKtmb28dYT+n2M/Z9OOH0x3QzD7IqaAoVloUX/mjjGAItkbywkoLPF
JV8WQIc20+T3Wdn3X6kTDfkQLd8HM7Lck97z3C99ATepFPsm9re0B86M/aWWQpX/BioKf2bW39bu
3B3HegYTqE5hyFLRNK8CAjuycsuFJ7dpGXIA+5mbOajDk9DelaHZJTDC6nT7UKeAMA223XgMtaA3
yx+ikuoFdcIzrVL4yUZGviTcRtkgNP/hjTC5FGIzz+QW8KemiFIoHDoO6e4BzO0PMtLdq1WwNHEm
Ff4YlRwPnWfHKQN43TywXo0djAmkuSF1Vd1WZdDfsMo3QCzRSCw55DYh2tAbv5mzXjrkrUqC/mH0
YvObdcNAshZy2i3gTXg5OcoKIbN0nFqW9R2JigHG3p8ab3BuW0fBVpRUM3mKylkXwFctGz140WPv
p+ONHGjzREph88hozJgda/A7Ekd/tSZS+VDLcZ8mLaCeS1kXloe2cMqEwDctHcE28U0EoV0KXzkM
/TbQ21vuvJnKz9SxJF9iNZaZnad4S2nsTYBmlf5tEJdq047SfpOdrV6HaSAgjEWtzjUndutS6gFe
7Ns8Rpt4TyBcc8PD9ZuZuS6WSvvZSJvooTWLhzme3x8hYZ4c4zaUz1YSdwuzBGjD2N4xG02S8Tgt
nPziELfbozJvPg2uhoheNMRQdSfjpuVM5V3D9QNPw6mY3BnbtU87eKfxYcmt0c5DB5PsAlE/LGqD
KfiC+/TAvXA4oLM0Pqa2hMJzZPX8bCAkpMBt7ePnRPnNZjSdeKCOjxuhd9vxwUCj7dBMwnz2uVq8
IqQCqUHczNK5s8Cz+cd+jGUMnzdgQ6HC2Ios4lENTBt8G4qOeCAZiNB94DaQsoDgTQWBMtIvjzUD
Ee2ld1VIMimacYOKtdz0zOM7Hen0Dj1jf9s2UZQJ/E85vhj2AOBBty28TdQWrLJoySNfGokGCG2g
N0Jt9ZVIysJDXDeDzoM2bKGvk9gmglweTfltgJ4626AlhuYaccz3NrL1J43hiM0E6GkKXhZwuc4b
4nCJ70bhYFp6ZqEQQlHy4HYJcA1DqWDtCaHGEDM3Hwp8yyST+VExoT/5C4vHO7QTIriRIGC7v2S7
eO0+QYPav8PXQIcLIJKQKQwvZlb1zyGt636hGWM9ttAUOY/p3ITHhTKgu6DVCMaeX5UUJNAxKp9c
Tl1IMbXxWNS+GZbdAiFYlPhpw752DPpaSem2feE0Y/pQggmRlz3tPqsUKljeIh/HoUmfUT6ZPALp
8LC0ALdls0AoGnFvbYGrQKSBvIa5hftk/OTaZYbyq4C7lkninNc2Lig0E296Pb5NMIP4DW4ojnop
Bdvh72NAEjdCwKZDMYjEjDOQyWGt+q1fekMOlFr1Bj1wc5+4uDNgEdG7D6yU9RfJB+jnohfDnvok
HgoRJ1Oh+rR8I0MZ7GUQONkEdMWLYHP5ZRwk2cxNSoc8tFoVppJQ/vVp+9uicrxxwNu+66NQNnk9
huSVase/w3G2mzQo+yOZEoRUmFZumVOxvPJGiZ0zThaudnUV3I0cobqZZwjNpoRWeRWT9og+b3eo
+oT8RrtM3URwazzEPo51IZuRPDhQcD7KDsO3jGu8+do25qhHy+5S5o27SAf8ocKPi3MEa4E4QW3/
fZ48sXfA+7y3nHg3sFPQRWMxGGnRibplfCz/9JLHN1WdJG8BtEAONUyDIIqY+juYAoRPOgrpt2BK
w6O0s5O14tYTMC3dzP5M4sKQcWRgcnQEZLRy2A2zo4uUhx0qbZXudO+yF4lDnHE68C0+S7NvlTs+
wdLXOza9FbCDXFo3nyMRfKehgJDcjIQqq2TSIKzi6x96kuiXEOHhdRas2gBE5d0DpNe8ddzv1Ia3
NvpNkBHBLSYGvHUyPRNZCY/OBXjy2uuzmhiB4zlZuvX70D0y1wJd5MBgUVTtdAcLHZ3FImH3VduN
f1JEqMx0kdnSanJ3kUDQ9lxR4W5vRyjZYHD4A63/8LBAx2Qbh6OHI9bUchuqMNkT2M7jZioVv7FN
4h6lktBaUj6mHsLqQxLx4AsMjegnSSBzmnllN+xxGoI7R/rzPejVcIOFz9dt2Qn3C9Oe3HQeZFn9
hSS3EHfs+42noskAIw0FFd7V8jbFsOgmljZFIjaRBLe2IzbeBHH3rA91vfMX42/RnvSLqWzZXd1r
OIfiB2Iy3MyIWna5x3kcDzHUAb8xxKYHkO91jrYsf0icpd0l/lzdx30KNAPgMnQ/K9h3aVnbXeua
6WbwPFxrbJn1cVl6YOmpmtJPgruQlnKZiExWuzEnSKYt38KtddlXfhvuPPxWH/A3Gh9g71NLZNjo
YRYuRU6LD1lV1QajUYzBxnAcc69eT47fuFBchRppB5+hsWofe+jf5aTym08h0pOxYHALfRhMCfNR
O7X04MFx+ougYCTfkMnCzYPUMRxhK6+V3y1prdo7U0vgz+v4sNKEd+qcCVmOfkbN4O4S5tb+btLB
+AjNtiBnRo/IHgg8DkuEm5Q2ZRG7kj5Copv2f1LAPl51XScvCKj0h5pnP7yJYk+xJ/gPKLkPhn6C
AHLZer+IjOSUDb1NnYdxhlj+L4DQ6/BWVCMuM8Zh6prPJsbdA21enhT4aJ7Kmtpb6hzk2RYGpzEZ
t7hpmnuV4OOA1V2WLQQbok5sJzIjM+sV2AEZh5WOzNUqCLZBole/oppgzgYXPOk3unLr74nLJbvx
opmOgOaMkuU9pfOvUOrJbnTtIfC5XVX+kvPSvlpiIOzhBRJ3FiJb96qMK90HY01pDgDmdeV+4JpH
d40XajRQ0Df4gcPhkMM4JQ4uR1ckGDa5UG4CkomjixtHXYTEL23a9hVljYtGhYR3WyHSQbwx0s32
IeigtFv43Zx4eTXV03dY4930sxdOK7RB1JtSQfByWyEDDDOvriNy7FZPIMGbtZrhDDJOO6RW2CFp
nyAdyYCsGadt2qk5uMWOMGNWOk1i7ha0JMfDjEizZD06bHbbTbFsHyMKlQIgD3uUiQpKYhEUKmYZ
3CTEIUBSEgM7soS7FPaeLbqe8JkW45DHHH3bzPNRz2WOpvq7shzOVkvrqZs+Bc76tm7h/btfOr50
ALrO9Y/KaQe68dphwquOyl8+Y376XJaVQDNPpM23GeZcuGZ4i/ogosAKbqqOLa+pgOAY3uUIhc9m
FnqA/+9SQtawnsJ9RWWUUybJkcQGyE8N8MqDaALxO0G2c6NbFm5qly3Q//fFTob+tGesi+7hHOdm
sYrL+96fHmrXwZnszVaQ6iha9cdM9s13dZ2B9v+zCq2TQeDwAf3w75HjI2eCrU3uQDdiM4VkKkYh
YWJQDh22IbebKtAsA6izzVs2fIXS/e/SV/fezH6EZYeAydBVkcHAsg6PkzkUHnaW81sERx/reWkR
IEA8dB6McEG2vncMQOKCxbeoAZfNYmkB17Z7eMYnG0BF/CIYcdsS0t+0o/stLk2KqO2YPPSGY8IB
Xk5V8wB9abszS3Kk6Hp+ssmS1xP+QzDiOWQAHQz8xSenSyhE/9WUeXETg2swPCo3foDZ7F7x1tvN
3QrtrtQBVdePVIWoHdzmmen+e1frBfsCt4cjneboacgHROyPpnbMaU1/Uknk1nXQJJC1/gwZoU8L
5kobT9JDS9yf6EcCGOWSF3hOv5hWPyVsCeHJFvPCiSo/G/z0vnLcCWl5hzs6beQOAy6xaa0O8fQG
lzHaeDtOwbgf2/nXqOcH3UcIdS00DY0XPlj4ReVeC4ihgqTTtm8ZJHbKCgERGf9I54coACBSKvIl
6RXILFJ869jK3/RBK6aNOnAy3zaOefKNH2XUg5K2UCLMfDFHzwAjDPtAxZ85yo3cCXhzFw3RL9Zp
s21ovOxhCjcg727eJuuqr6pFVZxFU4zjSyLOnvxeQEq5gSVq3UM6nNXW30Gru73VHGFFylYEhddp
9qWFT8uRpSUturRySGZLMb42rvDyBU50u3hwoy9LPXu3GlqMu3QUYZNXnYdov9joXiPvAE+rc8iN
17YQvYEo8BEiqR0GFcpXO+Y0ww7U8eE7A5ksx2x7ehhtCD7G4tNCtQm/M0OCAqKSzQZgR+dx6YB0
0WUb50tIsAPQu+pf2tR1MM9qQ3QVWv9o4Fp4PwzDmGOkRZscjOruh4RANip54yyZhrhWm7mt0S+V
NGbOlJ3pLwI7SVn4QdlkkY34T4O6aSODpYU016Q3tOL1RpgODB8g2gvCbbrt0cl+AjBn2EyM0yd0
RKJP0dS1D5RWL7ytEDP4s14muE0MQ7s3IC39dCvW3YyD3/4uLZQZ3WTobhfZOQ+ACJuCBw79GqKX
veXp0qLUhPIejKzSfRl1PjwyGiike+4OHIzgYBycwRpKBZlPEzf3kTNkoTeuqo0wTbL6J4V6Tj5W
5Db0qkcG9P9mJvJ3Xw/zRrjRj6hZEOxwhMPml/JRRbm+hGRm22dpIsZsnswPZ4LT9iTaDMPf+w4S
6qxxvxIeJhlRiUTzw/81t8mQ1Tz+0orIFlVgndwtu8++gopZ785RNpnqxRfCFq32YjTclnLHJ32r
hdxQD46Jydh/HiLvFsDSG9aVuzYQd42IXhNYMinBFG4deFdTN/4SppPOnYUjpIWwhGtjFPeu84zz
fzd5CZqKS/sdHZUoY2UDAWrLYAs956XbqT1JO14Az4SW4sK7PBEEvTXhjJsxRmW2sMh5MiPc7my5
iA3qPRQQ6EkJSF5k0TBoKMovEM1MTJ5U+otyZrz4EgptJoHyF9VlmEmH30igCDfVMth8GsVUSCI6
CBWUY7E0nsT9HczoU+jPNu0Lqpn/6pcpfjQK5qxyo37DBABqvY79Wxolj64cgiz17FsoGg/5oQur
R6oDUGCHoZpvRzTYnunk17ee7vgP9IL4J3C0SzQjuclkVwbPJoxwm8yA1SysZgfQdZdtOET/x9F5
LMetY2H4iVjFHLYMnZUly9KGJcvXzCQAgvHp59NsZnFrym53k8A5f9xuKoreV8v7FemfqrKyNWK9
Fx8T8xnHnu2wVbIHeHp+bEjUiruIx4/aQ2RTzb5eWn/ZT3Poij6mAAMIdS9W48g1UpMwvAd3QQ9P
ZgG/vNEcUPzq7NIgRdLnPm9U8ELUcngfVkQTM9dql24Q7AjvsIUAPPZoXXv1vpn50ViL+kCyTcmN
QGP0LPw5C0XjxODBz2sQ/iu9xovZ3ZtXe5MDjmdAlmLmeih3t4pFWxJl9nPb5kbLZbXO/sldO6oK
ioHw0G5vYmn2v0pKR1W4/M23kWx+F5m8FTw1fNjHVodoB3ldr2uR8/HVljQhXfNh5dtZUQYsqaXz
j2vvj6H7nUuB8atVwE4hAR+YrPYa5W34n7vZ97k/6DQwpvpe1O0EHEjPvaXUV7AUsCmjceRT0G8w
zSodjYBfd5n/M0vjdQGZT3VL36g7VW68ttZ7tYZhTNyyf5zkXJ+qwhozrF6CAPTZT8g9ImdyNrIh
r73EsXKV+tQzHArZFNlmWFsaRMsv4YkBSrbQqbPMbyWKQuAKgelCRp9tG3SJNc+UTrJdxuTr9YeF
sJI0LKonAPAHtU5Xi1ropDLt3w5LRTYVZEz7jeUkLn6+2OiX5SaKokn8fhmv9FvOsR2JKYlU9ej0
vpO2q7gbsN5mXuc8GcRvJ6GdPwdOvr+2qpG/bG+UGYG6LVlxBdOK2T4XxqQYheo/udO/+jNlqkNZ
/FTc0+I0+puV7rnzahnMFwi8fm7K9tKs5r/Jo5mSJO+5cEVqiPE3ZIKXcBi3cV3s74xTgNMqeK+1
/WuPQm5uMTz2oAfxoKX+xhhaJk20AUJ4ISu+q1B5hr8DV3xzJ44JcE+ZKEv8ddkLYqmD5n6pw/oY
me0TTyP37NQXySK8j323yAL2F+5ayyE1fg+rEyuHigvFdUxHbB8bpC0lZHdOFF2ML9a2Fg/RPN3K
3XgIarZt3eoX/j8tsK35Ww4RF0WVf0e9c+A+XGPkdaeo7Xh1aFevFqAJ4Jyh6YfErUaOc7voIUmA
6VWT10lUj3ka6PlGOQktX5NDD0GIS7AcyFjffhXT3t28KB8zytn6rFwXfVt214nrXHxoOOQkHHM7
bVvWfCiO42QNa1ZpgPShApYuR+uvP7leWqrybVnEdulZipOotKkX9Ub1iJ5wSud8V4lctypmjnvb
KyZ6Tk+dLC7KD0qgJsYLDA2cCSB33hClDfVF56LETIVBu06DmetlwgaYGAg8EzH7+t9gtV5ma3lc
NfvxVvYfuJrMbJc2Y4tcvga/nbIQpakDD54MqOiSql2AJOd2ywaFmzbf6W1x+d3bQvexE4Dlwdkb
6bi4I7j+UlyVofrEWpqCOssIFaEPsj7CuMeiMeu075yLvfFEum7b3Y/BtibV5q7HSLZTuo3mcKmq
uU+2bXvbA15/gF4Vy672jtsQAr0V88q52+tEEhV/FiF1LlJVt6mMbI4CrFE5tZInKx+tNGhslcwd
m2tpdFfc7GNqSEsdGKX9Iz7FR+pouDZ2v+R34xExa0tcC8saz+Osp4u2wc+EgbbOyIPwYM8MRHtp
ve19bsaukL9Z3uHx/Im/eNbdcWvVDnqMHNSR4ZJAsYLVyEZ8Ut4MhbGsTRnFYg/4Fzbz/tR2qzwI
OyhvGkIOWEKHF8vr8ZxRA1XfG5EqjpZdR3+5QLdTFbT2eZ179xDl0f6E36AnTrqriyTazCIea7t9
iAyjbWMjmIrzRqv6kYSr5tyqYgTwcsfwYis/vPL8VU/9oIY7gSf0ihXJeonA9n6iMPbE3lzQUE8Q
3r71m52ZQ6PO0uCB68um2Dl1vOFWtUOfdY0/3fnIVuhI7UyM3k3Dg5gIQbGiW/ry2lFDnhVC+dAb
0vnbDx7mU9PPuXa4tvXXkpMZ66vBvwb74Nw5XVke/dwqfot8C+42EphFAhhiZ5PTdpngtE3tYuk/
+moek9oBr687Wxxrsrkfc0yGCSfSTGrZILOgbeVziSP1tOzVcCVfhMlNOkv9mI8EzcRy3sUFN83P
PiuG8VFPUXdwfBkkfe9YrK118OiSxpmuTZ1njM91OvZGcNJL69+m1XHTWXCcFG5Vn2rAgZeibcpP
n57fLu7Gbc0i0bX3yzLKWwfx+8g0UrqwplZBigFQ7KUNodbDKZreqR0or9GofUaFctMPjrHVh3ao
p0OxlnbSNU57VdZcZL3N1hBuwYLbsNOJ0c5bpklZvM17v5zGUYRfBcjn0Wit/qoiZZwCEEVGDxCf
21ja+yWklmumjJg8vrUvjSWeKb0+0zqoUzkaU1pZekh9s5/eDNcBa5L7dKrFHB37eu7PLYnmZUYb
0PQEpdo97fvoAmUtORNstB8Dd9/va28NHkU3Ln8tuW9PjQHU3MwQntPYNUyZonGfvNyoD3roquel
wTbcUUP7Bx4qvwiWiaOJLOYQ1GH5XTAFnPZZus9ByRhckzDx26iQDudaNGc1rgMJh6X3a9k3xZL/
/8o6m7m5tMoS7k0aBIatUZ4ECC8PBWLJN08szRPPSHiaf6qcylVGQMQormqQoMQ1bPO7Z8F9rp1m
51GryBsObPnaIldMIlGFx32R1WPoT/3RWd3pcbPt8uGnjORhzi3VxRR5jn9nqYvDUs124m0ebx/p
9yno6cRXVZpXadAZHkIZX00CZYlKVzZ3nB+NwQPSkeUj7/rlMtnhnIoaubLQzdDxQWfrwVmn+iEK
Gg3OPO0eYV6cz4w+02mZ1uA5wHz6Ijer/qQXtrrruxY4QErwlD3wkqoK8rOEBT8TTAX+NQ68FjG3
oWhjf1z4g5d8/W5pl6ywBGofOCcq75ayCi7sBNXnolqukwgZwapsYLKm0L/oiJfPwzTOGZOaPmw5
R2+waece8LB477gT7hvEQLzs6zCdtWW377nyzE9r6foPxACGFY+ur87ECzr3crDnC7R9/d0z7P6G
0ewB25rxDh9+nrL5jL+a3FuPtavkb9+YFQtmsP6AOQV/TuPYZYewu7LvMBuGb10/igNSQP/DUya3
5jih1r905GJO5743q5biHU8S9kZtvEi32QLtDK3cm36LcfKi40yyGJgvCWv/NkHOfz/YdHxXe5Tk
o3scrUYaxyFciv51l/mmjn21MFqzUOfmbc2Lqk3FpEc2JStf4QKKJtTBuRoj8vCr2u5FlitfvojF
CYDMInwxPy4VY79SM5+j7Sin/rNRq8+Calom16NlLyIlQoh/am7kZcCHXaotbqzJG+OuL+nbYQry
ZOxX+PdOYkJgAj/bd+wqgeo7dknTlsd8FTOtV31neBd/KZ2nfQwhmTxdO3Oq5Cz4eOTH+Mmsg6h/
A0Br2iwqtn06l2LdeMnW1lwSxgRhZj4oHln3JH76mdUHrXUbhtJ7Gi1Dh3HRTy7pm0u5V9cmb93x
zijzojvRBG3ZB5YvPYO2VfX9BCHwZZH46sZ+IZG0MBQQj063+/KouAo9+PFFyqxmEI1SaNXovSpb
Ff0bp7mpiOYO3f0iLcLPs0pMtnkKLAPwApxuthmqC+EnQ2Ds23EYaj9MajLnv3p2vOVp2Lz6dYD7
vYBkcf8HxfZJV3tZJ4E5w5OuqtTtqZ3yHNLOkPC1CNE8CwajksVtR9fgx/Mc9lU2Dh7WSxlw7qRm
1C9mZmwu82qv1zw/FU0dugmpXcF2tjdG9Xe37+vBiZtODNaxM6ZBPuaSjNMDv1SwvpXW2gLKNGRe
3Ayb7+5iz/aqYkIKmyrxRr7sgxSN+rNFng6PVt7ZUPDO7vokkIAWZ/2+4P3bXMto0gi3w++pWBXe
0BC9D5bAkjLRaMtZ611Xe9uRXIC2TeyG0fkSQAkOydhZtmCG0bm4M1HJvwNtFb+MIpIi1jhRimO0
+qqHvdl5BS27a65OsYjijvvL+Z6ZEIHRlsVH71SRRZMOaJOstIfP7y5RTpX5BVUkGDDSrKr9Uzsr
uizOanZkemPQUB3mwjGXe/qyvN+q5m/NBh0u1Qs9SB4kfigWnYwAzd3B2vv1XRUzI6nZ+grLQCWn
mfkOGiybSCgW4GzKrA6q3PKOxAHD3w67IREMLPTf7TFgUeeeRl8PiBd8o2mhajHUnyQpFPJq0bmn
j23guMZhQpEpwA/bzjqEMGgq25d8CG/mBHOSjDVv261kDLDZ76SASXExTRzQAO75o7npqTqHuhdj
tiN6a1i1vLC7yoYGkH7DH3eDcGNEMWp/p4kImd/8OuWl6F7gNVbn1let2aXtjnMmW2xbWkdj95qF
QZEijmQ1KI85javtfQamtMK3NneL6LCwsY8nrpneveIB5z7caV42L8zHNnNqBDAVd6VLWo6hpy7e
tsGiWLFciuq5jHwVxB3jd31DltGxu9RWt95vYVn4pz6Xwrqfdd23mGvcsUxZ0X07rsI99M+OXoft
qNQk7UNTz6SBGIji+fPD2eAURUDZx0Vl2FtsS0FSUNX5Rv3aSEu8LWu3Pft2A0X+Q2C8Yx6313vk
XMHwOlheoeOl8XKVuELt1a9db8yJJFWNbdrpUgUH28th+bgeavbGLuR/3Wgy90tb1C1068CtHwcy
aLgRWG/+2SuticcILqPJNopqvIPa7bBNaNUlJl+b0c/SKYO6y8q86VFN5V7Isl/VejkGXSPHVK1R
AFHOG26kQ9XqX7U16SCZVdCGrKr2vJ4rq5qjjNZ7g6hpR5c//R05B05TSX/749NnhCPE7SNtvUq7
soijC0uk/Uvcj0zhn029W92/ZbMX9k1aJWlw0tvyOQ37T9SK7DjizW1gXc/NKmAhwNG0H3QX0ZkH
P62aQ61NezoxTCNEDxfR/Ip2Dp5LYFlgpTjy2vJolMU+vYJebc4JtIyaEaOcPfe0lFY7fawQiEsi
KlRM25Zvn1E3IueArlrzR0WyI7ju3MngXjXTGg1vRWMixYh5KrhhKzIEGtRYSW/zG/iJ8De46rgM
WgSQ7moERiJrKb5ExBOUtLI3BharoukTJXT4uyS7wM2cqQvNGK8dN/Fguitpm6vDMN6vEWj1qvxt
PjmeLq6dtHR18BpzaF+QmwDn6VU2VEna6zS/OWsgfrMgmRbEW1T7GkgYsB55wbJok4vU9qqlOHib
s0v0OhIESYjWEFnThzlht+7c6/NMf6iYcSd1lZEJYlinU9Pls8r8Nd/0MRhsNoBod4m/NgdaclK8
LWpMZFnv+d+GDcpNpjbwmxdmCN/KCtUG9ltv+rI6cbmBf03hIosxqQg1NbzEa3xuksSodYN/lcPK
//AR7eSpFxnIMBfkUPvfso2i4WTYHZRSvlpqulTeBAgJwr05WagY/dG3LPzc1ap1k+oB8vrgrHaR
PyGs8eqLIcvuHR1UnSByMZts8kt/jyNv4oWVJulBmW9E+wAEkuscrk6GP5goB5B/nClLi76N0Ozk
LVCKm94LR2IPKPNgXCOwfkDsZ1W2dQ4oTg/iEDXrouNuceb6P8U44KHPkqa+VxFY0Qs+o1AmI80C
pDSScZJnbTUOVQZ9b9eJbHzYlW50C+c42hi0/7qGYyCqnHxUOQ1iOaQXl9JZQHEwRBT5g9OLpU+R
ozCMBcG8MRS3UVE/+8UW5f9xmLn+nwbm+Q7qvsyEM+zlBYesW1w6sr/ymBQzpE4xhVKu99nKaXtX
K/f3We8T+WaQTPt2a9fqpwqJJikZ91Y5BwegUDBIvkpxXeTcI5ME3C4yzLeqY/UCDPuI5kh2WePs
fvUUSo9SNnpCdZ/wI7sWC3VpWAYgtrup/0aPPwPSQ2krgQ0bp1vrjPRRLbo2FMgzTxWpsyYNgRGX
mXndVa39azV2lXUpO0c5Wc1E/omIjlGVH8GQP+gAbHaNfzmMlZ7EeMaoYAKUFbKfY3cAzjsPZj7+
LYa27LIp5H5DiGzoVw6TyDnBorhEMyNH6z7yGYnKiW+bZoGi2J0/BA7WXUpN7qpPW2m222FiwDYv
LmMyeI7rGY33Kvod9J9Aia24r/tykdRgjrNx6bAkrfe7ZEhjT1KN4gYUS/jSQCcvSUFt8B+PNHu8
1shqzCcZGI2RGH7LuOfXHm8Of9c2ZHZZDfWhknL7aytdCL6tGoE5xVzbuhK6ZVdAY6U7IgWqBxab
GKV6D25fedaSEp/h7xk7BRpIBuqiSAius6lCWuciIF6+qID3qArG7cVE4V2APQr1tG2eQeUubN03
0y8i3F4WKsjI6GFbiTxTGQkFrTVaJLmt+W0EMrEPlgo4gNZZ98a1d7yS+rotn6LjYrbLL8QxDuio
JoE9WWqUgWkR5e1+JpBOjAMmhzm3s96nMzy1wc3v5kI3eToHub3eIX9xArKTSqiKmuZInTk6sMl6
WabJSNZtCLpsKYLViakJQ5soGePq69BymCbKi6rgAZZStIdyskQDskJ9B1UdjUeti7bvVwQ/NF6H
Yvpj22p2EzkWTYSBBflJYvk5dYr9uCJCrCKmyMQiik9kTBmAzFAps5Xwy1ACvgWy2z77upR8sGkg
zKilO9Q+Wp7SZVKsYK+IyqP2H0wwi6Qsqv0979ClpfZorvLCA6XN1HenlUKFyd6WpJ7FYCbdpvWa
1TmZ1GnhT6pMWL6mMF1gkLa/RYfP9B/SWbv/Yxvl1gIdd3pWT4HbDXzwxl3pZox2tVl3bP2o3IaG
b//ZkVOAcmBE2sjYQ8XCoS57wKaOf7o6DhqBLmTfuuYoWb0X3s5x/ppRBVNOCIg2Za49Ddx3/S7H
c13Pw3RpFKUozIt5LS9uE9nGAakQ7daNZ9cfZC4HfVpHAVkuBlKj7w0dY8mvbhv+zR+FXSGEWzdO
N6rdnSMHSZnHQJR9fqBBxlBpZa9VeK2bMUKFMPXKfRty2iAQ+znrr90bdfe57cos2cf2CjTKJCPz
yt2kvazzy+BLNAVF7rGa3AhND/t9V7Rxg4hQHvmOoGk8wgFnuqMHra7TiJTpKVpcMDcmlt26mybi
hk5UL6Acs1gHoHQqcKw1C6fCjdI92PX6NFumsaf7Wlr7t3JzTQPnZBviKYfY7I57XU8SOZKe4Xzs
wQA5whxIoeBhNECE31poi/2j0nb+0ZhR8duc5+oJcAxuvC3BGVCijAy59YQPj1Byj7ZDfyUE6OgI
bVBDU9f9g6LTGnmY2Q5jrF1jfpzdufJ4y4EsLXOTIhGLvYrE6LWujuvqqf2R6jAOL6t2Jfw7b8kY
T3vhGI+l7YnoabNM3YNkdyNq2wnvQ1aaNKgeBI3i+yksl6r7pL1OfEfSRGyl0EFEF0RilftCy4MG
H5I9SEYhrAJNg7k7pfmtEBdEp7EqbMDNXQTdUSxiKv+pQXH3HeclLEDJa+jr+hv8wfuCoJBnCm66
k2dMVtpI10pLgtWn2LVleehcDVOwVcVta4d/mnq+06zs8hk0fjjOKEQPpRtMmTA89FlDk784jkRU
LmsL7HraTjmj9rmD9rpXOLUOaNH8DNTBINxtLqCrWtHTxWeaaByNScNI2vIyckYQtlbRPGKgl44x
2clHPL+A9aMM/hmR2SXDYi2JAXyQ9vVkJtQbRNfZACJfh8G7E4Qt//MN20qkMhHYT4StHx0bFR6a
H3tJVwed2NKDuDe58FPgWefrp3/nUrsopWNr3/KT0AuB8AsDztWTLZaUfgEqG0azvgeKfe9gMC/B
1vE04Jhwr56JFAnmyrWPk+otrss+kv9RsZtnTd0i0SgbpZeYVBJyhHrh3QVV4Uex1079xz6VSzZE
k3uzplZft1CIlNtjvhsZxEsUvj+4wciwk6A0mlPCM0YS3V23i93Kbd4dwxxvAVssXFw/bX9Gu/Nf
5GoYh36o3JPVlUATaLKX297t4PFqNT595Yb35JAHwMXSTk27su/puJUH2rpzVP49ASWLGq5K9D+h
usGWwbHoO2At9+CGBInvyF2gnbdxzfJIt2m9meNTuAfbDFdWosUaanhdc2OBWew+m+xiuhqsJ/x9
jvGDwAdpZGkBe7q2bKBzxNDm2XFUcjg75pbaVf7PNc0q2WyJZIUb6yNcRyxQdlH+QdpiZAXoZ9Y0
XXtoEFMgaBfFyVkpDTJZD04ij+xjiVLsOpErG3e+tr/mjSS1LrL6VKrAPvmFEZ6IDMiRONU/z3vQ
xqEXQkT11pKRhIbDOOhOc4tYNBfbvbMJIx6tgvyxbv9jGPZ7My6vkVJY06KDigZ95nF6iYIynbvg
NJh7Vvfepe70f6LVz2Xrn2a5vTPlXr1uvAfxPcxR+CVb73dllET6qOBYj+xs5nLJmcI5R0+BLip+
+h9JGMxo4s/L2Sun962odWwXao8Jcr62OW8JDW6SfwPxr7sr3wlq/FgK8Yl2XOHO66rPzrdLaMGF
TW92PpQZMYaP/Q0az0kUrA7jwJedF5me+2fm3ympcVfEnCSE3pXz2zysLj6y8Bf1pHc8dlZKd8HB
msR/PSAniBzDKJKhYbETYIlXLC63Cc3oEIonNsCLU4tnfGuQaJUGlSpOTcF+ZwviAu0WiXUJtIKr
IH/0lOCNNyqU595xFT6fu4nAO9p3vASJBWde5fYJs8FlVrgR9vX3OnW/ypnkpUVc4UgukRyycGVb
xXHvgaXERObemKHQ3dTd174vNyfEwrFBNrbD0MTVloNwe0ddRSfT2z8Ydl9zb/5gQjuVC9iRU4wZ
ZQqXaKju2mYYD4VVvY7T9Cb75oWqxnurKo/NAhm8BQ4UYjHniW30r6MWYYo8TiZzu9yxbPhpEAb/
9GoegUTfNnjJOJxRsJam/wzi/aDGDTgB+RnfuNEkubsfuO0PPXxf4S1f1Sw+XJ8tgz4jQPldm4nS
YXO3R+KrH8rnyZdn5QUpVrPUdkNME8H0hWCKVTliD/Nq83Eb9kdv2TjDAaZNjpYOLKCY3MzGO4Le
7EzO9b9glM9MBqeOAiG/btGOgwa3EFqub36UIjoFPhqi3m8+u3I9GlP4zqAN478gat9l91l4a1b4
+8Po16houpvfGfcDCqDEA/EC3kG45JcASaXbPHk7XKsk1SC2qu3cYNCN+jBtO/WrNdD4L/lFYoja
/eGyr5jHdnd+NEdx2hZJYHXwHO2w/97GSdM3jwX/OAaor7rdM3ev0WVGVxPYt+71oRtfhXQz6Kob
YqG0tqfUsbfELNpsacNMKP3a2v7Ra/V7lVdo6fI/JJwkFkpryU66eTpRhjgtqgLa36+CXIl8BNDq
N/FPK3xs8LgOcST17txqE/UJQF6yC33c/OUFyevBW8hPnVAmbstJ5halMWVC0QAVd0tMEVRM4NEF
xCSFJzvyST/xUPKVjtHZmhYAs+qMhOnau9s5ZJkepDml0TIsscrN57kp1bEZYRYCu98uemS/9+rq
KtaS5pEGoTMuC7SPpPH1R1dW2VbND1S2xuXSPhhri8YFpKPa7+ehApL3xUX4NHGFzQ3xtJ3/hUB+
oKklNn+EikMzHsswz3KNCllCYROSjwGsTmALL36Nnqv1znIfb36+P9r47KAxriQSXkXnPNpMbomm
wGOOvsmMjBGdn1bbQgs1P5F9s8Ztv2Rw4DomCGxLyDr7UbIeuNgfAEjvvVA+zJ15Hr3tgUyOK5h7
OsvwsST4MMs3omMxmWJENvqDNPSFsJaLhczJBenghmCHqrKgEteoHzBEROrOHrYnUYt/m9pfxnZ6
aloA3XK6kdfxjID2Cf93E5s5lLwakK3xNb1UXXgfoKRi8jjqodnvZDP+bgO5JBGiLMlRZUpB5Ah1
2Za8o00WO8xg3WbV3zrXieJ1qe5Lp3+Y1DcbNlBv+wvj6f9/ubuO+tBytB/awnwe6ylpdv0xrOZh
2K1zE9TPFQpH26uZVm3UCGCDdmpU3hDni/ti6PJjA4ZJLSYbLIjNvbLwvvSFeUDGSmvWVgZxWyFG
bsegO4Ba71mFz7CLR6IaEDTkDBPjngZ5Lu8qvBlc//PL4vCfg1LetC25YWhYyFYciA/CEF+OXS1Z
I5jnfhyFFzzK1aUMzO5MzNJ4cS3sP9rqXhzELJnfyVSV4qXrzMuST/ygErKk6x8FaE0crP6dB99P
weT8zi0aZnVrcv807rvavJfVKptUAEWnTbHIY7sjc4/W9ab1dkEj+KTWgfvDqzO9dllhFAdhlwLm
QRwMdMfHqN657u3y3qy7V+nAI9TIQMeguivk/jEjb8eFBSNDR8+3aj3wKgdJb9X78g99GQJdtne/
RGFxUjmKCwRf82FSmJrbrviso/Cprrd/XEN2olVw7ZrxEYvYF2Pjq56tEwgqWjnzG190xSU2pkLl
9x4C5rlDBz32x9oB0XGCJbgrdV3GjEkNTuahk/e7txrxsLV/Rz94HMfh05LycXKCYzg2d1vbH9Wo
U934ie0bX1aAoFmGHhpPfUCKXvwY8uiVmaztgDtanYedDzAazvfCwv9EOLH1I+gQCIvVyzxu8zNp
CMaNYDwTO6GNQqxd5hsw4o7Irm2q1FbBdM9yPh9hd4BAK0d/NZhV7/Of5Cw1kPruTjPOg1lcUfM+
NyJCH+miDnHthYRsAJ1D27uat2G++MH0rp0Gx7nLsYK56dl065e2Hmihwow07OH3zKToVrgio6iu
Dwwgj3P5I+XR23F01T0LlB8rnITwgOOBgfkMhr7EwMvnDlbgaIUWWWsSR+rAaZhMXaWJclVWLEwv
taQgN2pFy9xV0sKXGBQJ3oQ6sWDpkDqtPh5S/xraak85Lg+MV0tmojdm/AhgYJ3nOpSPAXxxqZY2
k3L63SEr25TAouE671tY1ek6jsZlaIkZ7MYjsnAn6RCgJJOooOyjFoKtDjS20XW6b9wcFR+Xzo9T
JAmQ07m8HsD6CXFebezI7mUKqtNQ+QTf4pxyFOJLcxqbjLHVjX/w8tbx0CAYJ3Nu3vym+W5NcSil
uaJ0hOF16+hhHnHG9pgFXNdqT864JUXH9A3ykTWTJ7MxLOfY9/Y/9sikZDnAXku3/Au66dqVzdfc
Dv+ZxRI8Ysr+AmEMY3dZf2s1bQdqeT5zGEr8galXjW8+/XwNcPaxXrruY2w9lBhN02MfpdfGM9ig
E6RdjLWrRThYkg+zfnfx/j9B0iEyHo38oZ8C+73zl+bsjTbPCh21JDX224taNUM6/RJOSi2M+yQg
oS54kGYEZlE+02CG0gfZ72we3dKGBpXIS99sWq1ffrJuDyjmzXMFsYHzep2MuJGRtyQNVoMXv+es
8yWAJsmpiNyWIBTX2geJCvmmEv0/js5ku1EkiKJfxDnJDFsJNEuWbXnccOyyDck8J/D1fdWbXnS7
uqyBzIgX793QpfeMkGltK8U3yuylXOed/i8Zl+HZaia1V0WE76uP0iTsoiS5ZaVNomrohu6WZGI2
Vh7Elq+hyLAos7tpDLrFiYkRchTQK/vkUWtUtpkE8F8CxopEmTYP1XaRbfTQZn7846flbAdz3eYb
uQiDGxZSe4W15XtJFvvSl9INcdNz/jdUIRGMMW1N4kd/UU0V36LUFCc/Zo6wcpdiRjxvKntiu7nb
MN7D7LVh4jg8p5SwD1IKshOIou7FGZc04BjWtio2XOrASsHaZVi9U6VOPjhPmbE6RR46xHsv+Yik
vkJP+hvc4WcSes0l4NzZvy5deR+PaCfzgvKzVJK8I/tUt2PS5mGS8XTJhLLDyYbukvW62tpWibHV
iiNSIMUrh3u38ggZ/SCj26uWLmvTghYo1xYTru9GS9pddx8uY4J27tQfyooquVcATjUf0c+6lTAs
dXVBBm+BivebiGTf2sGh/zDYEQNwLWBoa56dzk/PyBvzk4855sY7hh+RWV44WFTSXVp/LTS8ZELh
RBMOGR9lrPQzNUu2zZqq22JM1L4UnwDXRDY9xanstpHUzdCnUnrvePQPA/bRfYIx5ClLaOgsR+v6
Hdz9/Mxm4exSVHqyLusBky1T03+xYnlXYNZtRnx0sPmH1v7aCAdnhhbFizZYEdYPbTGeYKV4QWE2
FtlIU99GwuaqNONB/1S4vzftMLHXLPeMn0hf7MC0HQyfynI3RIFe47u8yVol/UUzFUlrRip4MUmL
4Rrc9YW/X7Tk0IyQ9lLNCPXaPRvCofOmSE/Vxomzk7tQLVlxDkcza/JLnt5xIbqsqWnsEX+J22PY
x91WGGXH46f8cIww45GbFRS42Z4VH+iPjcsX33bJJ+NHX5UApFeGl9wwMmjg/TSxNlnet/blff91
Of0uOL0xd6M3JhWpbj/wXKZrRdQ9Tk7hBQkrFDixRxLwE71/zumLAyy+EP0ZzsXU8tuU+GmNpbyW
JpA/XeyNDv4Wig4eAVd7nEX9UKniDdkPT2fMXBiXSbJKWDAxi+ZCxv4ibIwwhrPLLEALLqn8stfu
ud65fXQipwvIIrEqxFi+mnr66WRylKhypknn6fWo4OmMktVabhY0TnERbtMEPffm2jDkg6HazzzG
dAPw5W3EsHKDxzOvmqG111qbvct4/jdGzaWa9PQQVdN9ozk7KZmvSc5nw1q5lvL+2mx8kUgcq1rv
xyBT5YLkWzwbuTdRe2X1BX/XSGZT3QprKNZC0OmPDcb1fKEiZbnLLVOxv2onrO+NrpJ10S3/yGPh
jDOJHiB2ySB39TJ0yyVe26gqQeZkl2W0PpjxUXbMzDXGfoO2O22YCgGKASVzqg0lQ7PNZyoOlPJs
kRZfC1ftE6/xeA3AyiOG7EJoYVMkAfO14P7lcnq33eVWVWzHcbwtd0+uReG4onmOOBZ6tdYJfwfS
c14sXZ59FnWuCKvVh8iiy3RqJPuyzm8EmLSrZRaPXTTbUEuw6PsVljoV5aG5LHhpo+y4EDJfL3pO
fkgFUMJD0RsbQrQoj8ktJey/amr3N8kNyPej/GgHijmGtAeN6GrgefVyiiruhEj0DNbT4xgpfeV3
1lumeU5Irnm6mm79FznjuMeqd/KtiYic2d8wSNgIjrbH7CmWBXMrUPSmeSetNvo5a5pHf4Js4lbD
d2O7bMiADYJ/c9prBHLWbupsojLWNqQ5XssUbB03pL+SvWsjBan8YJjLh2U3XzrS6YF9dxI/GON9
bOkPXYKZKIOsIaa3IbNek1hjEaJ0pnOubH4E8SWwx2V5TMFbXApBGpIE4mGZ05e4xGPcwHFC+wOE
XbNQ5gAu8wLocmCmKvszuX8oHPwW/HZ8ni1tuLtL5uytE32QoBzFybzjFry5Kt+MWFiShNimQWiR
zOQW8uxhiOVrRFwNxMpL4yfWlpGsccBIm+Kzq+8zyubgLXkZOGObrBT+ktmbfhzpMIRIzQ93zq9j
pn/iNQgqZ/R3OMcOjTa9aUb8gmORuenI8+ebHBg9TultPnsvk7tcpM/z7rnPpVd/Cyf+iBDnKbxm
utlMm9ZtaqqgkRaZTSdZNoVDZ67igRhO673xl1W7Vks+k8TnjpVPFT0rys1wqxp9b1T6GcLTpXa7
R5TJU+m0T6iHex7Hb89gZG3zDVgl3vCufLld2hb8QFniMVOXya5vpdTWrha9MQHbZVRd6AmYAorq
FhkLz1SUpVcqfovj108DK2kZFNn2LyyhlBBYhUg2jjKs0zgPholQEkO4MuiqlIerT5loOOnW6JJ2
bXq989hYbXy0RGqtbXihfm4w7/Mp6Zc8qdYgqIBeMINYmaPymU+5w9MM1mplLPpjYuv6dtJJGQ38
2LocUzJobnV1Mo8cZt/zlOfzJR6wJ1b1tVGEoJOGtFSTeZeFXZl6px8NXYaOrv0Y41KsZ2gG5sQF
MePewJOmwnrMyJWQpPblSRjtsBaIEwxqaD64yz6qeH72OKNYo2QRr/FL4kKt890a7s1KrQ08IeIx
g03530Iz6ovxXjXrH5PyfrgdN7mm/9W9/u7hMlxZZftYpe5aVP21sEZMddJYYyh4YQvQOW1o0tGw
2YfyGDOL39pyue8/0JnoWE4bcpvPW/9+m5hj8W8Q9fimYtLRc8mcbma7XBAJn7MGl4IUQFPi6M1K
2DcVVYu/1pfFW2NIcU7VaOQn5dR8npb9NVXeAxbNN0ew3lm4GHnR4l5z31xHkfnbTjhj6VQTzaUc
Z4V95vXxmgTEmSqJQZkkbJ4wRuV3IUWy7JdRdxl8pE/FDISDSnGy57NXsFWG4UY8VkHVIvck3HjN
tM8b+5lRv84gzRBhxwArHHK8LX1RXRudsCNW7wdv8i954b9zlEYrQzk/pp29MCA0sQtpr0Uzn4Yl
yYls1GaY+7g7DOZimsdDlA2HOJJhpfr9UEwHo88Ofqkx78GwN3gvXWG6iPTjqeY7y+8kZFh63UNl
+TyEMlzyONS88b0p4BiW07slkzcq23TvmbRFPtIUAWCEUlHNpAkhzWChrQuaDrZwpy6Zjba3HvTB
vHCaEPwjfRAqKf815PoDaU9TgMDzwn6IXz/jkl5EPa/dTtXhcs8imln0VsbFe6F3rxjQjjCDnhwo
btvGIm854F6QBlJvD6N7jdsb/vTAGth6vKea3Da07GU3lP5nlZjHwjcfBihKdLXPfdbjuex5ausZ
A8F4pOFAQ6F0vfRd84VTOT3WeNVWTK2cnQbyKrB6CHOK9GWsx0xvmBs1PA6DMvm2Fs/0/B/aaJ9z
1yYBalYBqjjqKCrmA72geBAVKU690BwCmhwR3N8wVVqbwQawgrAl8XxKE226Co2yVQnmSpmmjnap
B7NbvaeWVR8dort0WR2qIkjab2YJDGtTgQ3Kdggml2tvSZp1Hi3qqSc9xiaDIX2mL8jXHf3EZvQw
7ne5O249tzkaeHnZh9M+u5RzW8wHuPQqAjj+iJya5ajLfYvMOGhGu10SOGOtXe0j4TwMYFtQzGS9
rursn1RNB3eu2KICjntdr68ZWl7QWc0NqB7hyCR9wZU4EezyzWdubvtgpeJW1clLpLozXpFnODpH
p8PsqieVe79/qWwE/gNlcdxVIsUIh3KugeVZZ6bzRgOAwzrx+oNjYkYxlymjJdeGsJyn50Vk0AAI
UtRdRGbDf6QW/WSSsLWH+IkkQ2jU1mePgyeZ/M1culfdoqOfm2KrxvSAbWuNWvPakIGregBn/jxe
ccApSp98i3gWknPasjPo2hv+m5U2793kfrHdJzRVRNQXDEPPLWv4t6GbHquqDseCZXt5jYGv7gPp
RzcvtV/dZCRJWtjtLmnBtcncv8ubVrdPXG+LG4jSqvemMG+kAildqFVDKxZ10VUfnTN+xK1oHGdT
p1nLDMXd1qW+Smyyr6PpTej5uIMEmKpk1F5Gbz7OZfZkLPbHnBW/SJ7Ytiax9zCxrnv8salo/pRp
v00MQlbcpL9Kx27I0qZQEFEhl4DhgVn4Su+W92qQO+mIjSHFrc/AwIgefqFFcpWldB+WTzQpZ9iN
+HnkauJqlN6B/eQl5A9gAobCAugpNIYEzhk1bsCANZRAjnIrvzBUvODFYxxggQSbHGBL5Vc34Axz
Or4GID9fof8HM9emmu9by9xzmcQXSktjVXr+Czr4V6ScGTdV9uxjbZtymDiY+u6Pcr2KevETKVYP
dYvZBCnmLQVvk1xURlOgm1BlgOUBKV+15vTl9P0GS+HdfT0Xu2nw4YvUyV9MoZ3U8zUFzsPiwlgP
vAqLbJEfa2sCGaDI4VtsfFvP+fxvaqBP4dzdTCi8dyHojE1ooR2r+HZTX68lDDRAb8VPP+X+O7aZ
+tBmNlzFPCOyLieXOPvw2I0t4B1R4oMaiiv9KLk1pAe/q17xPiBzqfKqoWrVmntf6OhJlH73MU/z
dxMpd6p9TOLNeJ7Jk8oCQERTqU82erJFvTqSsyWuOD7nWdsERoqsZ3Tubs61lk4hXdD80k/LU9+x
x4U/VQV/SHyNg07JTr2aUaSTqBMwVC49+rIpJqyj7hMHwzamtmRNNsG2YR9bTQ66i/Ttkjthq4xj
tgwiqMrx4HUf9EDEotqQ0MO6wHAc5d862zDBnownXuBKju0xARpoSXF1mKY6BY+u/pbSqqb2AkQo
vvhzD7qDw79xVkbxnS71JS+XXaWsjcvGVzw4u0ZRdflBQjAhHefjUhV7r9Lg1BqbZYTDZuOaztoP
V2NGxPleyuVQpvlVsv3DRbrtM2/j1IBEGaI4kqFH7PHdoNxqlj/WaW/LYg6RVc/q3h7hDIielqU4
2JP55s311rrbZakLbC1gGlMxzXfDseJ1L76/7gst1E356FYf2C4Qf9UKtuVqHn6ShHemQq33kg83
oftitPQ6xNGngdolU/Iv88aD2tnWt5iNqNLtX8d+IbSJz3Z8deN6a1BAFmTacrx0k5HufPsUkaKo
QKpbzY83kNUyrb3f3PVQRmfG0IXW/BJF447P7knz/OfMdf9N1bLNiuU9kVj14iQCsgPcp0hveDw4
lNmQanX8zuU2cd7jxjwI0z1b2rnVeWiMYwLkiNtjDUo11Izh2OYTa59EMCygYeO/aABngbxngsQr
7ttW57eqnDUSIFStDq8xTdYDCUEDSSLt6rNW9B+ZG++gFzGrmBi8Lmsa9M08N0c7gR2ZVtsWSdHL
vqrBvgyWcwSRKlPGk6DGMJrdI7ZbYb6afbcye55eVMBBdrAPko9a5o+xDdBx6ckBZhsDrz/n1VqM
DIfMP0wQTKeIaQEpSD6b6KOfZZjnLFiU0xGfBolT71VmTiBdH99je7b1nN6yZy6yMb1sh266JGRo
ZhQLTPUp7kDFnA8lGj/HvrXYNEPa2cVxq5xdxFCDrQIMX+V2qEdgZf3WTvSHUrkby34o9QZ0Hx74
T9G+pfCrbe3Hn9P13XnA6t8VsgwEBjwB2Wui0RboD7JMcNSYoQny13Z4h4G9OVNDIA9VgQduvk96
07+s/ijK93ac3hbtz7/H1zm523uaOfMop6l1fdwBMQ9es+4VMab0Tdp/TfyvGLtdbRRrcIEhq7G2
9h2ecBnJ/TJuU9GPMuKgy78lr9T7Hopf197nOUw/VKKRZEUVV2GmB8O4NcQmmXY+uo6hBUuiHiki
R0h5swOnaPxh1nGsRpuK1wzuI0WX+a6JH68nJ0fqeuuTlHaLa2wL/JZM9nhSZ8tay3466BYZnDG9
LdAV0FMwenKT5VuhnlX02CAwtJh+4q9F/nNACgHm2NUJSZ0aR1v8FyNrq5bwJQm2RlzgdfK2uYdy
eqntTyadweT9LfHATWhvLYvOsqLdK98G58B30fK9TUdF5Ql/l88qsLBIEo4IHRQWko3ParC2haXv
i+4PEsq6ieSmAdzmFmXg9RhBvXgr/Y3ZYApR/sW7v6MpxrTCvbatDw3rMoLJwHy3dvV3mXxPNJ5W
dyv7J91EajZu9yX1Xf7pQbCTiuAnkPDJCaHg0iqBDsd9Se/QCI0HWYNmRI2DfE4NfmxAL7GalbRa
sfU8HSd0KcJJ4Jl0UvenW8R2ntrTAFjTcTlfgS17Ax9ecrPVizMcuz5BMKgDMbYHP3bPUke48cj9
+y8JdVqrp0fuvWFds84ZPfG1cd2jaw07H66bUGTMmvjazMXdgtHE1N/3QAtJcaZOzdUeTKaoXOaM
6F4JZrM6tLj0mbGHHruLU+Uwv3U+TIYX94Ka3paGfs4QMLzpyTSx43jjvHf06jTEzQ9H8EdcCL7X
rdjq1Gd3reep8sTZaFPIIgokA+wVrD5HTIUnNYkutDvCg8Ogv0TtfITqirBZ5D+ogfk2x6y/duw8
iCF/peaw62W7szwODosTva7VxteXb6zItx69YBu30xsOaWp71Dk+R3HwNZJ4ab83MzHgU3GOzuSF
nuXiM8Sz/skgjLtOr1761H1zk/QwkH1g0E1LPi4nV/eOs0swZ3ZI/RGjrYpd330Vd5fQaLmXYh5v
ZYptqIyu2JlxLbf0l7kRwlEKgWdvimEqV2qQ56SLLn7LRU4J+1JzHve1cSB0tJtteISgiDNt2Yle
niaTSCeRABxMWdiCqAkE/tU0gA5CUBeEtHnEaql/wAC726fiUY6UxgxKDiTzM3gceCxhDRhYyle+
g6qJWM8nOMmJUYccUWUKUwq5gsRbkrEYGvtvSU25LjTtNujIgtX8MErEDEfeFKtjB9l+ij4+6ZEK
ctNb67M4ODnrQ9Jkv1hzUE7pD7OznyJmOqjj7vQ4uUxzBV0FZJ+WvxDwC+HWIm4Xx2pBHEKPwgRz
a6v+y8lx3g0WWmPzNbQ4uPRuA/g2GCebODoxQMA7Gu8u1S1s78199wD6GceI7+RHfLj7qkG27AXP
ItbNJNooLT2qijTjVId94n+XqbomQ7eP4Eqvl9J58RhBxlZLYkcCfgF6YzEizsdLMZGD6nlJwjyx
7f2SI/Njb9hlhrkngBdvXfao3O/QzBpp0c3vXqR7Ncqr1lJxJzFpj2GjacXK48Eo+ujBy0tC5eo6
Cfuh6Sx3VZX2boJ/6tmIppF9w1KGDbQJBlc72016mC1onWb6l/ogjsiuPLbokuCnuZZxWABzPLD7
Y4UbbSNy5Pxm+gKnhuneP7VS27htQxPpPVgRvhDXFZe6nRCaQOGvK/3eN4ABgjym4/dsoGbS41AH
+YaRY+Ej1hFIByshcvB+7pZd29pXRLZdP5M7mtJNEqFOxbQrCHvHmaW6hsFimXL+rorhAb7NY9aN
fZjXoJAk/mimfMR4A0KDGyzgOHSS5YaMTR0yjJe8Ih1cx9FfkufQXDNK8EiINyGNEcqf91OO2cbu
eRHY7V7YHcXaqx7zNH8zEkUzUgATg9mmk/cZcepIXGbl4P14xZ1ykYF+8N+NYiQb2qV/oGcwpRbr
2kUTnKTiFk8aJlFkr3CaPHpWtIc5u1mm8lY58Ef0EosUTs4jAs+usPJ/ZTK9VDDLSIO/OHRXpT6U
+9mg/hnaiZakP2eCfGDrmeAuG+t5wYW/KrT8DVczPqYKR7aGzMPkuO9eOqlhDJhwCGCuoFwS+veg
x/nRtPAtGcgIVc2k1LXGraMrHaQ5cwGnFR9tXz7HQj20CyKtv2BGvCeCma+RSR3i+MGZ1clY+D+a
UfsVu4K+rZdHg/6eFrKqtlZNP1gNeMq9kcuX6Bk5h/IxnjzzqY7kq/QiynZU+bXBwqKV5iXNTiQZ
9mof/CbPGk/+a9d4vzH0c2mx03TSzrGxhDj4d3GBz94WS0BEJ6iGdKNDVVtG/+QNqFgxq3fkxCQA
7t4xhpBTtrV4SIT3ZRL1Z4iAibmvyQSMw4jIlz4Zvf3cZsRJvQgNxuXobi0RsEbp3+wwyzMzxFPm
u+Gci30CRaf0NGsFBO6p1ew+hNzQb0j+7Sb7TnnDdgnlbEquo06CZUq1w5Rkza7hkkpYtoOT1GfA
WOpcz+A9KTHoBPI0/XI9LRRFhD1K7wOYKJDECxCM2KWfgCsCNUjsi2EO0GxkgVMt2yEfwHhT/7J0
HhgEmPtyaUNljZuMabkFjIEOPiM13b1CCXyJoemRPjppY3OodfHWi5H46LilbIrWo4uApE1PMp91
SnjeBJPQ/8rtio1q3VeD+nXJ50DiPkb3AnJr23sK23WmFRHJHirQCTur2TK+IhRs4gM2H414hrfB
cIe+BGOX0MFiUSwSqM6PnqIlsEi8MDSzHj0l/yqnOFJ9uuz6kgsThaIPhVT6uhLlg5hj+mTcPnUx
bStWWMEMtTukjcqDQN5426aRQ5D76V0+N95ytwNB0lkXBFIaMotzzWqY7rIHgBo0w1zHG7+aeusN
X+KH64yfdOVXQosPcumzo+6rdq3ZQIcKIzXDxqs+y9z+JS47sZ+Y2qXKq4JkcP7UqrpAgDMv5gDS
aK6beHdf4xi6afJpub1Gq0qLaefdpRHOsy7whiq7/yxHN9sxpu6CYpqaIF5cVLlloyW0cXH+iVep
WqWZcXZ6nuKZWaMm/e9JVD/1ACKPq3ezFBP1zR3UMNtWOHJGoNeKq1fOYq3rfrKNevcHfYMOywH1
hKTp1MdMR7JvO0YUedKHFjcVc9ZtveSP+ZSvqXzO6aRPGGCBxaBbvbhdNZwXb1QbQ4uh8Rmlh8eG
uBGWYY4iHfPIdwqB/loWZXxkIwfpPNYkhCrSf2ZysLvWgUbQNs7W1O+WId1sqA8aPoeYUnV2xzW2
kIhTMrkxBD8Rhf4j8EN7sngQOhAUprgHlTWSaEzhk7Ra4a26yLokmRNBNvMf+9KS21aZzHmnVu09
u9kDadevzDL0CzDNX7wc5mZshLnnrwUKDc2jq4dvRd+c61xM/OCj3cZmaHv+XdlVhDUMBZr0XMwt
BX6fyZR9AykGDyQ3HB4bAgaDE5B3acSmgySKQJMz11kVSzK/1JNIrIOlWh9XqzPMPq2GjoGm93zq
UrOebEZgUcnYAEdNspdmbeVbvD3gA1ve+f606Ppo/IqaWYQspsTcuX0rKdTRpqyw7s38rbNlWzMd
tMzvhtuxWpXzkN6c2DG7VWLqY3sSk2pP0vOx3vFtOOoswhzQOwHcI4wMKIR21vdfHqf8Pf3SwFOV
0GzGQZCMVKlDfoEcy5lwRoqVwMHNpIlifLA1CHBcfB29CvNuhlJlfmjmaHxwbc85a/6dCEliYuVU
QmxJBSzkpTnfJ9mOIRgSJ8BqZoP3bjsWwuEhHtkDSceBirLyUqJr8zCj8RWOLr6msZawf0sdnZ+3
2Io5MXRBiMf2lhWDOMMIxsWvmoBFAlYUxnPf3m3zXvYydOl4LOrWZ4OY5sMjKY3oH8PcfpvVMEBG
2QkY3XP+6woQlrqffhYdPkeWwbcbv4Sr2mVzuXGIGt1oqGHK2rzna+ieizp7TRKrdTVW7bkz54ac
Nl7yczYOGo9d4p99bCNrJ07HPZzqBMu6UB+N79XB1MvixvoRa4dm2F2MGqGmUZDy0p4xUzcUSVhp
6qfl03uz+7Fi4lcWYqsaVwBOwzgfU4I+sv/GA7WgauPZIcy0q8q62VombVtqgvBDN+YIbgCsAn1r
7gSBmJxwNpbNKz8E2MvG+ClPOviDfl3DUoSO4eHqK3uoNqBlGOYvLP3E6qrt2t5sg8ZunE1CaG2X
DXFJTM6u5UdUx/nVxum9bWRurjs7XrZ8vbQ36P/LJXZN7xJRi26dzKU3rfVrQXh9T3Jx/DbTJcd0
aNXDWZs68QACUj2qLs/pNTJxJR08xwyZbJgp1M6Su9fU3kq3NQOvjpZ+t5j/G819Vo4TqScd0fcg
kwAslyuMTGYRNLNcnk1/LD2GvRXWgWGwwDZhecaYMQnmzEMvQnbbj+QcCj/oUvnP8HoSuGD/sDHQ
88GnJI9YUEm4hvg23OjSGZP4jvLaCp3YTvalNN1vhiTxSwqlCxdpOlkBXQ1YjNlwjH3sShHqnN8N
45cM3ABuIH8JlFwa4LJdcfIXo9q3Pt+PRmDyUKKpgFGYc/fFCTeE2GmnUxfjI2dDEmoODGuc+A5p
uXgpcP3wTuJ0xYF6wwKbvbUGJKa2z0jnmZW3BYXLLF7FsXZm15CiuDMRPzKD6aBh6OmTlhgYuKrk
2lsLt2xh7vsh/+yTHm98xSfsJR3WrAk0h497W08T59xP8YXxKEdYQguTT0YAcvWg12QItfiOdrEh
2uSdkKfam8ixtoUK7FhcY8zQtI38a9ntHeq2PuUC6aNpCItBeySnhwwwlLi8HQA4PTZJBmSlRUCE
PJ8RNqp8qiKWsA8OWpNzQ0L+V/jkglfSdEDbjcB6lz55Z6nCMx5nsgTuvW+T/QO5/sd8JstQzd2r
48kvbaIeJYxV7AxffaFuC4Qk/1Q50YumD1ZQaQ4SVg18QsfJ8CKsggwMaeawthG6GpazkQbxsKVX
w7CbAGfXJhO8uelOQs+3lCGfke7+Ma+NoA57CZGThg0QYmRJSkXlAxMVP/AIeE5YRvpgMj9gkPLt
a/IpAwFPqirAtcy8nppXx9OwGrLoF1vrk+/EnzGUw14jOtTz51kyhuXHAR8ztAU3CDu6C8c+kuZP
cJXH6G9evvPzaUPEeDvgRmKH3oPXkwpRy0vhMc1kJk5BIOtdNUf51p4IFzS5+9wsNg4OJP8KH4sS
I3cXyXyG77gDfRYCa2iEsEd2sD8YkLX6vNILcvuaF7mXoRDdGsMuQCnGWAdHB4QlXGqebpbY5lh1
cexGgiaV9c8e7C1uiXJjRtqK6ycNcbqLoAPas+laof0jEyXKK9eX+vax2YWA8kCQ1GMqLORVywmc
DIzvguULHosVnfLSbj/LKLP+/Oouw4sWKoZEvwLgLOUKE5WxaYxE3/3f33QEHV/GuOIWFJW3ieOo
BCm/1EwS9G5fm/fQlVSfhd++CFZzPaQGonoLeG6f+XZGuWZhMWU3QrHNWh+YHQXOrYUwv+3wvuwt
g4URme5mv4lfkUlmtotGmQmIqkVMO5eOFyOtjL1vzHXYOm2yidjzwaotzK/D3RepvNr58sciuX9U
bsA8SN8McZZfpxjTMY7qrjpqDHcfx572OuFIXGm61zyxlt7FjT7qR6LGDZd7hzuSjxUtFxKfyF88
tfy1swbMs8vM78hJ7AX/qsNsO13sl4VN8x6OikEck8gw30CeD+95WXWXwW2ifOcIFirpGjHzhp0D
Dy3o/GONLP3mKKziosSlbdZMrOj+5aZo5HgzQbVS8YLeHouq8cMqEfFGY00Sij42zGYdM/u1N24R
o6ktzuCerNEw8f5V+pWlA+PGzLqI5WU2buQRzyu1OrGFqGusK/wN/2Ggc3/1M8VGqEK1fVDMuXHC
Ke6RxRKYWlgisOF85QKpZ/NgOZ63t/NR/ipO6VukBue7jKV78izb3dfMDU+pUb83RjTLQPlmF7h+
TaXesL+FvT8YbXXWYpPCaJvjUoPPCOsJ6RX+hnHIS9MlD8HIx5PMB5eqtpPALPtiAnXfUuo3Rf/q
l6TamKthN3dsCn6dmjY0C4B6rWTJzwo4nY6zlLqeXSLu9+AwRlnlWrXAhQf0+Z3qNdNB/EYoKakt
AuWawPZNmjtYKoDulawzDDocz8wBKMN/AVR+ZqwgWSs0jE0XjXJP+OCXu0H7HXzV/3VyrgkCGvW2
d7P2qBzB2IN1qDOeT0feC5LU/lCQki8RR8spxgS8c02TRtK+nx9F4i0nZ86mVzcCAtH69U8p41dE
ToYGUVc89fUkQ4HT6Kj8qWB3StnJkhYll09TnTn+epQT5UvXLp8ArpudYxbDh1I51O0hhrO+yh0D
5OPSVtsatkK2acpiGA48f+66wPWfgZFn0M9EjxuuAJW4o7ApHtPCLK9jldO08ozpT4wG8velwKPJ
SC9Ftq/M/TgxZkljFmVp3bBlEKUfTc3y1nXbvNsGtLR2qpNngC5RUPEfN63LricPhM8d+k23bncf
g+5XD4WaMWqndrGJO0z4uMvHfY6UvHbBTlLt/8fReSw5jmNR9IsQQQOC5FbepzKVfsNIV/Tegfz6
PupZTUT19KgkEnjm3nNJ1BC9TpemjIxzNs36haGl4IoHo8cUO1hIs01XMkjEGddNtUSqwcA8Knh8
+DVIH2QnWWIKnViEYviVxZsfkxJ0F61EF0cVyUOOKPNmdA35b1YVrCHcFLR37EnR8WPIAvcz26iv
Mtf9G/kXbzuVl9s+cvK/NGCdOBKLtcMxP74RXAg5qEOlUEEmenekyj7IM+83aYOQpI6yx6oMug0y
EiK/W/8PlrPAR+WKfeubqCU7rIFFDTAKVGN1Hah09n5otmdX8WojBKkRPGejjH/DHoMXUAoAhBh7
M0CWMBsgHrPR09CA/T7cmC7W0mnwMED3WXhDaINxJtXttMK2ke8Z/3+3d7PB0Pbjijtn3cekmLoj
cc6ztr+jYKyWkjXCO8NLTHVFvGInUv8r2k6ux3J+KO3woWd7tAQ+VT0QYiR3biLU0qEYXxo53sZq
rNd4fEgcyktn7wnjoZ3c4lyLHIDnDCg2NvEdpEV9tGFNrK3Qoa6b2Y/WYaQvpDL5TH98jDTZhHyT
OcdyULN4tKv0RCSVdaSn1KspNwP0nBIG8wA6zu/zcRnPJvuXABdfSlQZ1jVFd2OmX6gsf1qZPQfK
4hbpU7r2LPlu/BGDYb4DQgUSzM/Onss5NqfqXFtZfxK+6z5EIAc3muzkiw+kCVAkNUyc5N5Syuhk
J2xW7TxgQOFmPm8YSpJMRPayCPrpEE0xo+QMBpVpsdglD/Y7Zja1yhyUVYkBOGnGA65H1N9o43hA
ciTuFoKiEFjw1D8nZf9qGM7raEVfCHoveVVhFxNgoxE3EbMUBO+eR+VasInl17MfplkSJebL25BP
0a5QjMA9BalY4I0gOcE+AjBQK6pOaym4+pZdJz5ds/83cyLBBMAm66o23drAxtBWmkRnQeNhLO3m
w6G2lPuBgc74InKkYCTBo923n6EX1ttQwY9dDLpJTpHwf+niAv6W7fyX+2pgFdzdXBALS6NvOm7g
gf11WjZfHULaZUQNhWkzei0YLa78JITUVfb52hm6q6FGLGWUCxpnBApLOIVVQaOhprnesqj501P+
y8lckDZYX1TYvTfK+ozi4iYc8w+Cx6lI4o8MNhpBeJ9DhzIsmEOaY9FtYxIRar+iIhjnVzE6V7vG
Q1JTH6LmOdYGPvi+4i6QI/QZ5ccv6d29mbsp/PI7VL+InaVX6eM0jUR7SNxDsi4QLBjMM2sLyIBL
XtN0Vzf24ssQrJ8qY9gatf9M2KhcpL6B9Lvmic8qzG9VLz51HCDZNa5u4qKbKBHLi4m/mup8lgWi
QSfnDEyv4xIRvl/DK7abq4RKhGReRruAlPSDYyrGBXA4A4ik9UMPdnTdDT20khQ63mRRcIcZm6/a
RjfX21wnWW0zf4zYvzK+qX/AsT2LNvsZinL4GSPd7Bwr+vDy9AEMgf5xB2Fhm2006m5/ooALhz93
DD5mZzRX9GHym8HAo1AqK5n3u+POFPPjGOX+tY4FwaxKyOcA88G73dS8KPFoXe4m94WZQrLHWonj
rMBkk/YeE/Vg9HCjNyG82sj7u7eBKyMnIWbQ1nSavKJ4qjrN+K3AuhaWEMJ18eq5KfbaRpUbnp1f
Pbq3wIe45cL1dHp59VNW4BFIlas02MXRyrOqjkY4Efoc8RDsSpcdo5uB7vEylqaCKIpKJO+p2364
syk/mni+4/NQBWqCOjOTnS4VpLMEoeJupsoocd7EHa0Z98oiFql7dVrdbyrALpvSNzCzuHX2VJr6
MWmwzFnsxvBBdZsiZLXdNMRAOV0EWUBhXO8V6DmcHM0mwubJMN1Hg2Hh5kE0OU5v5lhb19Cs0dXy
Xi0GlWb8BIzU8ZSeqtnoyHytiy2qLmxKjXuwVfQFK/YJWOtJiaJhw+MFG2xZI19/fymn7uy3NjYS
Z/roZAmagIDF2oebXdTaXxduED+4pIOyBZ7sJSMxb2OIyFzZwry1sOE3eB7pRQU2BSZwu0njHtbu
3eMdjH+FMeUAV2t6Cjj8Ff0+RafBlMvMRggOZHqf2rm5dD4EmmzMuZmwXygRkSXBvSKy0EOcQX2W
OU23i2mWeLzkA3HF8bKzYKrQPia8vTH1Lx45JufFS+X2LIe85iwKjAgImAsQBUzXJLvfdXL3ZhLy
+Dxlktor8YCcl6l6tEunXcemivaO55QrUge4PrRzcyyqyUpyvalWnC1nhFTWE/xbCBAN1UieAwU+
PNIJBzq2jRfCcxApZUO10ErSRjQzd2lJ4MtdAsPNtpZM4tcxHLllbU/ohqv7UjKY4wNAeVZ81AXL
JsqnXZOFu9hzeUy6ysR2dLfzOdHbHHpq09YRZlhBwbB1Jnb1qa7/wo7+y1eg6IhzTJ5sRI4bq266
9XAHfuBC+KyJpDv0oqqXqq6AvIcQsTrSFcApz8sSpXNd8oEipPAHZ2R0iWD05KaJhn1XHpyOuwrM
1JNXmV8IUviXkHgJsLZFAWzL9mgW0w7yck2FWbwWcdMQChHvjdbYaeztDiks2zKs8BnYzDnLDBRK
QPZBYDtgLWr2zbPCsi8Tna2arHOOY9H/yxVWUhBdmzR3MAi336YSWESdQqEWdb1lb3jlJoNmwZIq
xb5Qd+gLDFrxbpTohwwbeyuun8cMnOGRRe5LVIp6HZoefVHWAbENSMxurKssua2NLiXhnNQBxkyT
B/JWC7ITiG1xZi2+1f0Wc7KARXtKEp/PVA4JV9Z+x0PKoVyRI1bROzmFGJfdgB5D6tnbpAV+v3TS
/ar0eV0BuV0apHKbXofWoz8STJMhLvjyDDKnQp7mCLWjBEcgtHv0PMZEdmMYq8Ia9LYh55qyHG3m
PGAvmM0RoWGQZzdWtzSlNi51zCgMyYjQNi8CPPcJRB7D/9z/bOvhIwwSopGc8MPV5BCZ0A2Nluaj
uKNHpyqfGdaMSATJlD8aWEZI4Oufo3wIKC9C9epW3N/1jI8tyQgbH+7bP/iWW99id53G+XvhZxht
G1glEh8n2kZwLPqWZb7a8h0iS3Oqt2DoqZ0g2VrE2a7iycZnhakEYE/i7vqxkk/CtsXB6pPivS0h
vdnyAcPSd2Wgq3Txlle9FAd6MmdjD+Yr8Z+3FrD+FQInUSmJKG+1T6R7nbu/jRS/uo8tdFcOdk6n
3GLe0Hu43FvDaMS6lUG5FlQ4d/eQv0ukspEBWtkK7BTrRztxl5ZBfhje32iJ6R+qjSWYpCgmXUNt
Pky4ks4BgZQUsAN4GV8RNNgmrx2S/2WUgHhn8ETsSEfEY+8CWEqiiB/XT8grl8GLEeB7Bgu8u0s9
VjOEBSaayUvpQEEKSxP0Xxt85pMFh29I3m04t+SZY0aLsuI2NvpmBTgYsujGNVg8uGH21lkW+R4h
A6G8OEhQaIymxw9yDCEVAMwhWg9Nz4NtvZM+uhNFi36CILw6BaUClBeDpQFTzZ2RScz2p9nDOUrr
vQ9Ovo0I9EPmUzPtJgtrGZJ7kvMBJ2ayTlxTjmrElux5Ufln3mvg1o8jCZM+6t0IaEMco+lGPsNk
5ZaO6WUg8aArnQMTq8NYmkdNnBF+sC2vArzIeaNA4mP4r2FPVNV4T5RbdMRhaqJWWews6DRZaSMR
4QUdTHx8WalfZNwbHLblc1v4xynkg/YO6j4MxI5h7Yw0OtgV3gzgtUewXNfJm587XMPCmXaeF37X
tPUETsVX8s+vjiV3ETOgBEHjTBQ9ib9nSSJ033XJ0TWfTA5gmzbe5GUO8ufefprN4RnL4b6xjR8j
Lr+i1ty2IXm6MlvSHm9iKOTosUvnbrgRDIENvOho6lL8Tl60QZGxBC+50CFqdJw+TVRd4ZotJ+PU
johvbA/9uETCPC0MLPu2fmSlvxgrfsxuOAS28eAUlA6ROjZmSHQMvREigcJF4omD3byrBck+grWy
sptH4RVbC+2rDwwi5gernAlrJPs6zfPt3SaybPGoLyB/r7LmL+e361G1DiR3DzNYJte89rm1sUNm
TzJcAlFDR9keqCF3jnMr+KMBaWnmWjRNBUZaxMwF1GL2SMHKiFBwFtEuEn/DJL+JWntreKQXTRbs
ERyj/r1n9mTp1ne6AxKtLzZO6HJGgrU86h/NWok+F981vrSVZUHj8ssrXGg0/3fSrAF+px6jVWyz
IHOx4vl4BkPkxv4boT4sP/VVWd+qxQ9qzmejsJDzPDYk2CQiOzRBvPdN54GYg1NaVQ/DVK2Yay3C
zHkLZ75CX4dPU27d6oCjv3GnszHNry0ZCSnu6RXG0GaBjx/DIJnIBLQzytPfZQKFma2BU25myikn
hASDbdrymShljOjGn5GHWznOr9YkMv+vhK7d17zx1x3h3w0T23Z4sLFiQBwlU0yd7rEJ7Kg2IrTW
2IQ2hltCAMkwXNs0Nn54Hudbxdah1nwpM2PhyUWNw4wqKeCWRmtJbx+W4OhREsKb20Q4+bziKxli
6kV/W7VsSRH3xiqBvkSyPEO7BvCFkzYrP+fu0Pges/B54s9GU56nkE+puLzLb/xg9OvRLo/Ls0vy
lU7YqWiOdxpLVDzjcvI+lSM2TRtuiGDgd46Wdz8A05SVFHJvjSYeYZwQLpYoi8ENujsOgyErvnHR
vSvH4OgnmtHF+9lP+TYebgRmfTSYSZx74pDzDsyfd1U+MHy5kGYBTOFfEbwT3miTg3o3/Zv9HvT6
vqiaY9xN3bpqCY+I0JnDqDzJEQZAwoa71MfIROxkdd5TH79mCFpne/hWsjwCAWGZ6ZVqPVeIFwuD
ZUi0q+qM+MgIQZW/NdwIl0W8JBQpJ0oqfdddgKwaxTzrt49WWUvLhyFR6y2msa09pq8Elb57gf8a
yeRfn6h2PeL7n4XFQU/PF2Saezy9DjGKhdCzNi3Z67IefjkMjjkJl2IGNhf8JgodFEmYTEhXNZu6
wWg2DdVGU/7//h7mutkFHYbqrHiXtVt/YwT98h173Ya4ef2mvTlO++i0+T26g4MKzETiLecetXLr
sDcgkICgwTUD1W1yb1PCu6CvfDQjyVQ2PeQevrM0HHaiwZNvmetmfKoMYCnUrWvNMrXNsfKN0R6b
67rKC/A/atVgxMrKdEv4l8l1i9oWlUzUTc8wzGHciPPkyn86hSsGZn2IgZMNs7M2DW/T10R0htPB
cPEe9m35mI81GhHqDX5Mx745/ptgvwULad31xrlpnibeyFxLzNv4GxvHXdYKNN9kn13+/6pEvMLc
RZDeuKuSBDysrScfLVnuxOeZC46FwrJrAS5Icztnct+igGDV3z7mLswXVc97pym+416fa+XV5OyM
JyHx3Xjlt0bQtbYEdpei/qrT9NT1LJtcr2aL5xfoA/s9bne9iNiAxlYE8JXgeZdYYdW86UDpZUm8
r8HeHE3CPnXMt3Yuznqs3qqEG9UQj1HWng2tv0WQ72Kcgh5nY0doqlGGDzmiqilLr2Y6ceEUeDHs
rTtbF+3l772jrkFUX62SnG7LI8MzvSX4RsoEaXhifllxuWdkC+E64jmiHLv4Q39kQ/bda7daFUNB
LF7qvpgJmSohqXWqV3JfJzJb2WX2r+u9o9t1K9/B/SzwcbQSYlwVq22k2mFZ6HSXg0M1o+QrndmB
ixLZQo9RtSkUYChruEvuN1g9GbcR2o3yb5w3JYEMMiGwWln61NzX0oEfzbwtzoudq33EV+D27Ss5
Qn8Q6DnwmKKEdfucsJutYnfHPntV24SP6flIdRUtMhuJQ+S4B3/gRu9sYxc4ylnFA1HQWvyiJ6TE
wsoccoPPzh09WbGascQ/S+OaiEPzEkzz3jM4EBh+JchIA5k80zAbSx8HeYSTnsQC9Nhx+zqU4Z7T
6gt2LYIZXuMBL2kpcpqZsdzjoNgz1tzC337rYnCYDN6bpfIDtfTQTrSO/eelqLjy4KaNfN3m86Ym
yda1FbI14NrzULAoSH4latpFkhATlkZ9QhUuHush73BPComuV9PEl+52HIknCRWsTthEiPXMdMlr
BB2oO4xKfhuIBpbS5umtTG5Z4NNUXNZWT2O7Amj7I6W36QA0sOob1lbbnG0Cmld+VrxAJHmWLVOo
KTqRCLBFrqDWrY5/kaKg4HLcT9ORJ3JvxHL2rQ88/+ZinA3qPX1IS6YvRtZeIRzwXxILmVxzmMOC
ozDtN6PrQ6+smj1Rqy8j/diirdtPu4c6Z5Yfpu9+qKTaOdV8QK/KjxLy42tpPpdW/artagmdBr6E
e7fFenA1CHEEeJkJ8gRD79hMhrfoO/b+djo4C51SrpEPpTYKLsjJ8wERui151bHxzyYGgCH/asxZ
ZWTZpm6Lf9jCXjqL7InJf4tHgXuD6DanLZnn2Iz1COtIk/aoFeeW6z7ZnYS5eXfTeMfSsVbz2H3i
CT/rAFtDm/cF+UcENHnhQ5d7W0e4q7pGyB3KSzF4r5DjPpu4fxxdFk5GKv5o0N6D7K4FVO1WNtUe
pBPcK/cIrviLHtVearTmy77K3thVTExZZxZmYBlTHS511n/n4MAZZC5CLR4YUZaPyicJ8q4y7plG
UbyNnJ5jYWwaZS4zHz+2J45EYfFAlKtpNt/VlB/GdjzolHoy/iA59yORwZIYqp2FvzwA+u9rxBce
KwhkBKTKPcrkr+OmJyqdX1qTwQzpwC++fHYVifQ+25YdzFzKf2UpoWHKeybkUzUBeQBkDcD/0KAb
iZFrNpNc5rV38pB9WEhxVsDwd+SksfYOvwuTsqXvTnmXrGOJYGec1iM1hBfjyhJgZRIOHugrbDK4
EoL7jBKWnMjDFzMKD348vXolTH3S4eLwjwrxIZnCgyTlR2Xyp4XmZBnouCpej5ywgR7FRZGGdLbB
JjEj4gIqshU8c19E3iHX5bghOgbRLHtGL9t4RnfsbOvacx94CumMpjyrGHqtkz7/qZrqZlvhb+6a
/xqH5IRK4Gv2+v6ZnI61maLJFU7+XHjmvHTc6aq7cmNn2Z+cYwLtO/OQCOfBz8Swdtz5YXLB0UVt
/+6Kpt15ADMXkJNOYoy+fNne3Kl+Y3LzN7guBttyevVDw1lGmBlUb8OSUBcYiU8isyBKARJb5AjX
FwOOR2ZcclMaACi5rpyDkUo4H4IU1MGxnE2aht4y7ww6ruHBjEfUbdH9h6TryfvgxpD9yD7sJI2Y
Xi58w5zKEMnLM1ytzWPm0V65XvbOlwfltCVE2Kl8Wlrfwc7r/xQ63hHsce7T5rVD0lTrHFFG53xC
/wFsbvLXFOZP7mTWyhPiRILHG6ivGL9rc5HDRD41chEQxo9J6DxIzJGMb9dFbx6DIVpBIzw2hAKu
mJmzulZImvr5HUJWR1NOiJ8CV5Cl4Qsxa9MKyHW4SQIEV6HRAJ/0jl6IuchLdkD1LyBb9jJgyKZa
QHhsZPSUrrCUf/v5/I/28a+eonNbYLlKWi5ILxjORTG8oDvoFiMv8GJwPWfXp1OL5JRRDhInOSD8
8IZdbaN5gvtmlcNnl2UHEdjgGVOE0Hd9n+PsfWKuxYQvkEUeE0Cxm+ri1gAsQjvw2aTk/tmCogmx
lEJb1b5aZrXOi/ILaN3Kt66KgVzTBgwWFU4bJkoLw9N6y0pgKftu1fbZmeXtKcWun2bJrR6sf0Gr
cMjj/wjSrYUGEucMeBYkCwOToyjfJpEF00qdbWNYS2WSx4LRqirnJyceHklKo8pC8jWir4svLDA3
gumiqjHyYR4aA769wAWwMHhbU2CAYgq3GCpjw/X15eYxBqwWuCmFXx6onc8P0uXkKCbVjbnLwxSx
MveA8KXVJmQ/FVmImwB6BH2+gllCyxqNmD5+Ghf2a1ZuQs9bVZxnZKaQXoKeuo6Nr8L1dsO9t+UU
c2dvz3o5I3KyeY/u852Wnp3R1kLlV1gP27bQC0vWu9icuUPbXUckYFjgX6ObLaz+O3CtK+sFqhG+
DJTWUdfvqwh1BZaV0mNb1wfrGT9MHM7fSVAjHipotvpVQBQVK+pLySeM5HDOISGyA181DsdLPQ9P
REE9mZWpFyNpuJ0N2R64pV2zGbYwr0rkWIyCEoOSHW7RvvQLlKEOQ0ThAZCYns0EkYIMQzbEuJxN
nf5Ydb+RSgOj9lY9YMbQoKtHx+dDFUQvus5nNI7AI9n2wq8R0V+t+CpQg/B6jhdil47DrFBmop9E
y0yCT7GWVUzQqrue0/bBQszKbffSjJKLsyIrLYPJIG490R/oe/gisYxitiNjQxfJy8D3W4aQ88vs
0gWoYlJvkVTJ2hc9W4NmPM/KAYnRPyFJWaGE3Q7ecCJ/iG422vmt94fFV+9ar/hgYPxgwaVLzPAn
duP7ovY+2JmTEGz3+B6bxrt0k1eQgemisjO1ZDy08pLqWqTWKY2j5zagiEhY2pylmg6MkSFUjNfK
E/u+jI6FwKBZjKsaSg5faPKhXCLKZ28iOzaL0c6YzBo7xHqT9n+HcsTkYnLtRenwbqD4Uk2fHfMh
e20squAgZPmIRfvggOIzovGNgxY+TihPtuSLMROGlJEnnksmukulJO9i8zxH4uQ4xSpv8rMp0RQk
9S5x7nYcv4FFzu47t9K3OTDeQhsBayyaGQYe/o1yss5jzQtq9QYrphkngmZv4QRxcvXt5rWN8SrK
Ut6suJOrEc9PI4JHSZ8y1AW3vOv56xmp3nmqig+AfehXlP9AFMArNpJtNDK7Q7h6T1AGMi38fVHM
AXbF5Ii6CnLQ5G/BTDw0fv7b897xAbjnAP1QE6TtZajal66iV0vKcVxkfk3LhYXFIwwpr5nIAFHY
KMGHN5jBaHt+aSr/ZS7rW+TAYq+duyqW0sdoSRIhGWnVqXpJCK9clgnrsK5weEMGpiAZlKCTU5v1
uos4hybzirNsH+buE1qrlNe9Gbg2yCuyO++GifxYGca7xS59VKhKqLeWCmuSbRust+1a083477iP
7q+d+TK20Z/Vmd8sUB2GD7D1lQMVFAs/wkkNHT+bCrLPwmKXesjwRh38S2PGfhFsfE4ZRu6Br44W
UX1xZV8HaI8pA77Ic/4K0uxZPl2nloQwOTj9yaeyCRAjZ010nYPmJRY9wZx8ENkxyBl8/eQp7+LE
KI5g00/ICpOzWeSXUcHIyPNgH9gEOQDFtSaRL+Gn/9I+33HbwT39a766VCv1XC1HPX+6XAN4Qi+m
5511bO+NpHovjYxh+Bg/o1xbFmH4aJYj5EMLzJ/pvAnHvclQrLWZw1X1j07WAF41q0ffsy7l/d2p
Y6pk1NbomWLW5X7jxAyjg7t4e5NM7i1iJ78Kp/Q21/yKUWY+jAHFi589yoksCpvMaQbgDvvnFaZs
NKD/m9Ey9Wn63O869ey1kQLFMhica0HmVAdCJGwmlnJmeE06/3nyuve8mzjwq6Puy2M4y68aLB3k
5nmRefJLASNhkcnq3u73VjBsSBjdkSSxnhxAq2J6mDzn0ebPNXZkP/bWRZk+oQK6oyCxW0weIRbh
i2vGh3jUq9ZO/kKLYRPNJ4iLCH5u5KJcyizrydNjv+klfGHPQcIifvBMvHmcTAs5K2/TlOMTYZIo
+QW3m0EeDRMS9YJZ4UMawaefyu8+LX69trk0HGksS3HdzdIPN2hN17MVPhfwoKBmKm4Fwz1Fio7e
c6pz1vSk7eDHzJzieRDoG6GjE4BJorP9mPUjtGS7RrrV4f4axDGksPTY6xlDByFlOKlQrvAlndJA
rt3KPjhdeQtQDS/rgTm81Z/caLr5XV2yRmje2aNNwHCnixpztM5Wsq28AscKo8mcuBF23uSIVR7z
83EwllXNaFcO+6ivvs0Q9UVqyQeC9phwB5ASXBIjgyAWqwLPSYGxesz1DvkJzSaee9r6HyCmz85E
ctIA3YpVUnNLiJ4hsJg6e2qgLM++fuOs/0it2GHChJ2yacpLVEASnPLnEgIXAChs9wLc8eC2P/3d
Smqp/NVKid8wjZU9ANFwZris5ivMyzeVaxw6+ojjCu1u8zUB91vmrnewXQv7MV+WcS86LIsbymU0
Kt3sUvvQ0yvKj7oLMT13zpu89x6R6f2Kwr10XbqzCnK1MmWis9CPjYhfjVY+R0ZxVvdw0sls/vlT
uu1avNOeQeKYqi1wA6yasR1EsLSJ7Ri5zoNma3S23DY5fBB/nCm8eWOtejVUur+zavX0Qiz4t+3k
D1U76+WcWHplGD2ntK2PsUpPUWItcfc8OYxKGce3UJKnYF8O5qufV/cL8AAQ6FxI76scGJ0jil/G
AZMdEZ6bmlYpy19LOGqcr6+ijXfWWCJ00i/IPD/mbvzp5ui1CeBOxZJkDyBxeT/uW4qcBcZLh9EA
HOFu6s/A3d6jsIY2Jj8HFZ2iOr5AucEizaa56cMji5cvIt5WBUphM+Y6B3y6NiUaA0DeZ+KGt7Dd
DqM9bGFEnGdj2iPr+q6ZHRLIYoGYG/9C2iN2Kc6RnNZTGzR/HgVOeZ9aRcb8Htf6X8N0805T9qkm
4mQAzcBbMgfpCsT8pmnGx74jgIHaJSNDNUIX6lw7N7lksgc/UB3QDWxGk7GZnJh70aJasXEJiSEi
IhntR+tzHRoX3ZOAkpXrIBjXmVEuxOweE7PcjffM7jnfB7V8riRnlmS02TaEvBGHPWcNWbQc137N
GrPfhh5YT0EVu4fIsM47/xNCwCkLKNtyG98bpXCI6KVjTA1Tcxx55ZuOjeU4uLvQMP+FpUG4nbsV
qbWOhDpMBephYuoTYpVnVf8wF9iCddpb91z6tIiR4tp8lMRlczSOzPYFUsdlPZXjeWxCphUjbIeD
IH3+p21qBPJDUVWnJkqSJRz9aTf6kJYGfQLTvixl/oOQdWVU+pU8omnnK/1AsgGGRcQCNQ6lvJwO
NH0r5VZ7lLHgP4tTK3BTiC7rj8OAEzOyjXrlFf2b4hWiU8IRwzqeOYPNUQWxfVXcdbAzeF6WJ0hh
OotZwoDGHb0yEdqAz+wLKSO7LO+j2xTNLy4y+UFVeNtt42I1ARIkVcDlZQbhT+ZTgrWAKCWiA8od
Ae7RKrFrQT3jqYOviTNMBv9dm0WFwe2e/TA/itF6L8fiFS0QXCl/vKLB75AVxLe4R2tUiGmpa1cj
CxV06khVDLKHWvjVYe7BCHbXuMtXBNR3K4wgO0OEVx9PM+mBJLcgtahJV4qhNRbzwfLMXTd2tzh1
l8LPqP4oh4z8WQMPkn3yTRXMCk5tLBCPQddXGGX4jrv4/0wFHrEwdBapO10KwPxgcVsQoZRQQ/Lo
JtQG2roFCixYKze1TeRgis0yxlSaYg5g34m/hIC+yky29Qw3Lui/ycTajH54Gsr0rFHB8c4c9ZT8
AkNKaYTbi+HZZ8au7/grz0lP4N9cdwODysFY8VTRlmNv8KvmEU/CYWzGo1C4aJtG79X/S6WBOY/q
YJ/CkbREFpwwiL3XxAYvOQVBZmBNIRD2PSdQqRpR+jC7eoMR+xZMtFYF/1niRUA50k9fY89mqmN2
J1HRq3CtUHmkwPO6GssluomNaTCgUOMj0YN7FeH20YWJ8KL/dUyy1KJMu0u/67E8RUO05eQ4m7zg
flUcC+Lj4wrArJdz39hFi+N7aL9np/69vxhmD/9AJinAO5HdqHnZCrblhaUB61xpdQ8E7MFMr8fs
kOTwtBzoake4R8kmMQIM536LGNUQh0Y7xGj5zjNKC3CUlY1gTJfHiVBSLowaUvJI7KoC1jTg2dRv
Q4K5xRvR7SacvohCK6b5qhtunpWC8w9QGz4ZoXD5qjMOcxYaz57JRY2jG6CEDR4YA85bVt4FLg3x
OIyW+QiLKUZAqru+fK6tVm7DCTlq0mhYPAHWPADXC0RgcCVwYWK8TXfSZtNgue6hNiXCCM4l3niE
Mi29el26zbLoWNiVBuQN4mqfrBaekVHWW6Mx07XHBJz2AX9/SFky8b/TkrzTIDuhxv2sRHi0g/gg
Deu1NdLV4JGGSQRNbgXXyRqWkSwWqQh23v3RbdR44gjby6x88RJZLivICSi6jiIHIIGC2a+MH2bP
TwGy0yKUuywgPAiCa7LwXe93Ql7jYwdbJXP0gdUPGo75XWtwF8mEhVYO/UmKmklwhHm7wYPEP+8S
SOCIOSEVgMbDCNXn4AES0Ra9l6y6xyp1mDKE5GYVR9sJ16TmsRo3JbtycvviwezZZ3hfQ+EcYWqf
nDhDT2MiyoXv/RAMdLHCPWP+OQiz+2LDsSjQbi3igYtB1tMjAXt8803z3A44AcgI3uNifULUQ/45
kJc+E49D3SOU61jZRfQ+VVTVOP8KOtfoo7CsXw37f5FY0Z/RBH/T7BxBp63TrHmpM0CwZdvSNw3j
zih9Mp8GZHUVJJlx8L7QFr06NWPsaV7lyKMXZCYDSSFIqFUHhKJoB3lL7G46BneIRdKRmqD+4+g8
lhtHtiD6RYgo2EJt6a1IURJlNgipNQIK3ruvf4dv3dOaFglUXZN5kj0LkA4Lty9kJ2foP7uygJCJ
eAmT2LbqRsIlSOYFt7iJUgOIBYXE2snkIyvTAIwQXw0HHaicq3nZUIhCjcvPjIQm1o4+go0KA+zU
6Wfb1dsAQS7X0K1p0ktaxzxC8+vYjegxc3RXXk/o0DdpO4ip5KUEL9llzIih02MMplWy0r2f90cD
cfQCUMunitq/zCdDrmXdWPfvFGacPuZb7JYnDyM1mevxonLTL6NhN516DZy8bDP2NAJ+M54alX9a
FbI2/CogV8pt4lLpyxL0bef3bwohKSKv4YUv9tlKW0bZ2jxXcdtumZydiRD+E9X4kQn9F4fZAXji
MQxHhyGpu3eITl3UUXUzGogkZQf6LuCG3Vq19yWc5N6QrIjd3T81tfufy4iCz1RADRYcpaHeOVl6
j4SJPpRJiBzaY2TRWwsewdnLj7xjL24oYTDRcTVWsVNDIhdEuRULH0nnwHnt28GPV5Jqqp3YWHrs
jQiEOOIkei8t549ed0TGxHiIFeLSDOTelgDPcUfsEW4Y/+locEjOqEhWmnEnAH/7aKX1YzjBC0/h
x1Twqth98UG+9BLkKfpg2//Oy3zHi/BhlvhuPOAJhERabNpjwg+I2F14QyTWcCDgi9btL6uC+QXr
y5YoP70OY1Q7nNDpcjSiZudN9XtZdbR7CJCnlkmaSpDUWuBr+XrKI7OXE73NduSnLGXHb1jn/Z+h
MCRYAYUjF+rZN7GBh48JtmPYq6ZFXIn1l4u5Q0sQ2aWxlip6n4Txn8Smio4cppCo031smEwWxuxT
4mfl6Hs8+QbWbhvt7DiY6TMCiglCEqeztgz77BVU3FE9bPhR87qnumQdxhcmPWPh6uhB4/cQ7rIS
WwYwMBnbOtaqpkPnmDTiVTxaBZuc+lpbbCtHTx4EcVtrMyVEwal8rJbYpZUHeEw6h8HPD7U11/uq
Qeg8GYm9Nat+n49BfcQ4fEGTR0gGZyJKHP8vT/N/ffvIv6DQ6hXXUBgz7cgQynnV9OfZwV0EPTvD
zmjPRlDum4xMTysHZBdtMQE9014G+yGlIIEEPz2HmvYYD79F7+3arB6qgaTypNmMvvgMR6avM3nc
KUmnJ2xb+wY/BeMTlonWhABPkdDC/yrhLQJ/NtVM90incpnsFxav5ZxvoNp+Nyi83gKpScFxUIpo
B44iZqnByy6GrlFlFszm+oIoC2s8hmBW0tT659n8m21QOLCT3xi83WXLiwQoVi0IrXnuXAZ8iYmy
u1XnzB4uqTXRNw5HwuafjN7cz7b76rNVZwQfRoTKcarWs//D5L1etARaLVmCV9TlzSbr4RfJbvqr
vfh9pKRBuGa/VwLuYQ/2mXoAzzD0BhKIk4MwcCE2Kr2TU84GbMxn/AWalKda+8+OUnxm7mufjzc3
DF6JI/5gDHVsHTXv66yC5tVvs7y8lqMy94zlBCA+hIdNF2YYVOJgY82FtQKaYq29vv3w5uCFItVZ
Ch/XOyL6aAtw4ux7hHgYRYJCUdNVl2xQlliqEJfMDA2hun82gXxrR/3uR1RDQ9feTDKe8Su35yIE
OoWKBnjABAs1biaQpsh8bXp3gnmhAwZohPhgt7bXfIay/tJj/Jfa07/atM8FUpA+6I9emlYns9a/
dpRs3QDXgOkbL04f0WdNr0YydStDqLfeIAUBpjE3In5gRBH2KWrV3vDKQ2HmDLqkvOcEE4YaGKCf
8ACwb8xL/dH4vEqVXX75VfvcwzQPEKjXqbnsjIjt19Aj0TfY+9kNH4j5DxTMJq2NBKKuX+4wlKOI
4rDfl6TTcSOjBavtCQVzrhihAGVS7TmIe4YdBUBTdtusaMQe2+xPOypvMSUFPv6OXXUxSYYWjDCo
FGj/58ZDMtNDVh7UfaYRzBX8R2BnoIv0gw+RmZDQze6XBQBk+KR+y1L97TnGrsZjglpVniDmkPYk
DqiQ+MwGE7lH45/D0dpmsFhbvgpUMjB4Q3feR5Bfq7rheumu1uxd0weVI9Pz19jOhyHi/CvlNaIK
96OpXrFH+xmD4mfq6wsW8leVjMtuME71UN6a1rsnabQps+lqcAbkZfCRttlT1cCgaZwV1m8FdBS8
E4TC9DEpTzx5a9V0kJ0kaUwi5oXbZCK4CyZqy3qodmY0Xlpv/Ega51MzMu5zkD9FbH17mXUes2xl
k94YJtVdIwoIQ+s64MhijPPM0vOCSZ5uWBwp7595684JytNQzSc/6W6DHK915/5q1A4qLo6xoB9V
hO0lonl2HBfqZXAdDCQUPLPMTlOBkQEmmDt+Y0GBtpDhVQmnD92kO+Z+5MK2WE+BpfcRETYjjo8x
9bcDY/XTUGcfcZL+M634HIUdwTQZRlaAPohErgEqLazejKwLwOyYSZ8SE9I4nUC7LFxz48tinwb6
GVmv2uCFw1Q460tUK8pp8ddm3rbzsnMczwfXtvY+QJe1E8ATwjcYrYU3xWuQRmeoa6txwMg0RRIV
CmSdpa/xTAN+706hz72BWMh58Yg5v2blWJyyPNH7R46CEMWL5Qp18Z38kOluO7MD2gJNQaAECn0x
FPVv3nTfg4GkgFDSl6IowIbFjULRZ4wr16/8tVm0z6jyoDULeVNTV+/DyrvwkuBh838exhGi1omd
ma6iC++pJKoidz4SMz5jS72gfMdtXb+DSlmTOXdtvP5uOewirPklHIvyMWR7IM9An5ja4qEeBXZW
7AaeI4/c9f4+t7ldCDnUByswzn4Ou1pwk2A+pcfMp3WJoscgGHBXVWW2DuAUL9xEnshjfwGZA1PB
/DQerUWVF18Dk20GO0vCfg/V6IFleuBRsI3gaYP608C282TwPid+zOQOub3v3INIofOlVHgMjriC
jhiQXuYWPFXf0ZbYtHBCwxvPJuCe1i0L3G4dPkAZrFL2TsM7VhAD90Sbk22juLlQBYW7OFQU+din
I8++J2zPaFCAKNTMtDuCGzd95f7nZMOd2+lfFIpzlUL0KrOUSftcfNmsxRaj2zwhqmqxiMNSC0Pe
nQF6TeV53lpW5hZGa8rUEcpJ5NxCbbrMgvS3YphoFuW4BbzfrmezA7VgFPR4BnGLLc+qmxXODdc6
2sA4UFtXIPHRqGNmTGUPfLVa2DOu5o4wSIQu/amdrR9mcmu/EL+KPz6Ikb29GxcXlua3Ug97oAnv
gxPvG7/9HZzkLYnbU1DJfY+idu6773hCbuQXOfRilKDLkGD3dUlMI+bfvWE3u54jGkMQmvdMB0dU
n3fTqD66jk0QqBSNxQAXhoPSY8Gg6Lns223V2zgi/TFcEb6XQf7RVzPkUXYqG/Ey4nCwGnt7QPKX
Vt7Ns2TL1cpgXIXs+42y+GcQ6lcIhMY1uwFkCTaN8IC0rRc+ag+Sb7ZVLlckHJzGBkNZYqLDx7PB
ce0xybKfuJ5fvAEfC+M0hrOd+Efjj+ACRv9KeT3CL24yA6/9MvGqP93Qs0JqktxdyIix2LnIhRne
PBp0bRZnW8awIYfYAVzR/4RVfvHhug1peiNqELjkZIMwqEH8VhYI56lZwVRYGvGwZ57zMmnxazn2
vuMqAev+BdlnZ3fGJcmGDRGVZwaxexOLqZSjsZz64mcIfJwIrgXGGkRQOIMQa+rm7JjRWU/pLXrE
PLiecXoo3EPwSv5Mjo41H21eI1ra3YD3Q4zq4mi2f0V8tpFPVajxxnBaewUHiRVFXyjj9q6fPcm+
Hki/6u9V5rwQm4PkiIUCMzA+qltH21zPySnIm4cQu3vop4o3RlVgNtPqSlV71UYA5gbr20Q2jQX9
lXwVgLWxtZ+Z9TmeeE7onvpAyZUmTyAI/WdCAItdkHn3MJ34BYjIyAIA/Nkqm19jhvSoAjD0UIYn
/d5ATgUfHt8JMof1MIQUnw7eo1ggD8tdYsgd4q5NhofUCR5idY02KaOn1l27HgW5PkHyJKv23gT5
ewyAORfiqYkVVr3yLLQA92Vfh6QAYsYYyEuGn1Qm78zXLnGmnscRYBuzoxG/KdxI/rfnXlYNOWZi
Omtn5qJ89KxKHQBtri12+PA8xnVi2wddlLh283FHw8/OsHS/cczeILmjty3puGOAu33xadk8g3HH
F54zHpRuhZCNS2ZAV0Q0a8POPh/uZtS+VdW8saf4w5qdnRD5hnZr1+PcKd2SuDFvXDmmw70MvTUG
ihoquogadO2UyvMEhrpPR7EgEo4quu9YOBnsOqYweq368hVKxCIeOdEK9t5Q2SlHofKOJOGgHjvp
lk2T2XbEulNYLVnaf7hjiYQApXfAUx4BilYBZr5higYwnzifxpYcp4jAMDDr5dZ1CSEAVeQqwcWf
b1ML0H3AtTo53TqW839dmrxWDgRWKoe3QU9rzLL/sYtCgSzYRab2D3ScBuFD9M/w0786I8AvHEcW
U45AFOrF9NjtQ3OE486qGb40MqB47b7mWD0TGEKMgYAppGW1JzzgVdqCOFPrsZJEpGBdJ1h0AUgY
aLzTUYbFv8abOZkrY9hULKZsw30fZz3D3ZRbr66IY6AdfGLJcPEirDmgMY09OT5QsuA14a1kkDma
lAdhW9+8NgBpGwLwncwKA2/7iVztWrbIMiU6l0VQiB9Zo7UKXOe/0lAE1KfB75iVaq0btsQmqXPb
gGk2Ev6Sr8V7K4Ht0dP5+y6eP6cZwWNf7pqh2Zjggmu3ZmJeHrWTvidlekP3dBfABJkyr+wxbXdJ
LwDnc64Kouo9UBWJ1u4q7qOdZ8hffwD0YPr9tnloUMYuea/RyvB4otRNFIadxKQhrsUKIdZV4acg
IXTFLXHwyh7n/3hM0Bq0+bhS0cBsBAAJ4DVmHgdrftQ41WmaEGABqd0mXnRMW++DqTvzfp7llVGb
/8Wi/w/aZLA0bYhvs7QOaLPYEXjqv/mRVNH17pNXUiqlPgD20BmTRa87IpIYQG6YHSNWcES6Dufw
JzDTf9bD5+CG7neM+wVlvz2vpInXyRnlObaMXZ/ITxauHFI+BeS0a1Ac9+ya8WJ0ZwMs0zoZWFbm
1eNu/SgYBJysrnqL0vhzdHAlVulVJg3DkkaQkc2Q/kCtvHXD5NXFwVcM5WeWuShEm5epz442C4cp
797CLnrMHI5KR7tYxRs1ORtu6XUoinPQXClnqDwJsIEKujQl3hw3nSHDaetljJ1DDa/X9khCwAeL
OU6RIEVoEJyWBZ8QrzQekKQjCFbKbTA6Z/4AI1awN0D+ypRBQD/R6RHpnG3Y7cYLxwP/JAb5QhrS
1jOCe6zEdzUj9x1YlA0ug1s/Y/jTm7TPffCGcuCNxc+1HozFWPbvtLXk7CRzvbRSS6/V47Tp5Lu0
mms7knmc6Rx/Ub23Oy/HAWMcwsforDXwNDisbG2vtHaM57u1U6CJN1MKKXKXufYNkIZzNO5G7aGz
bYgzVUqsgBF9uVlP31mFtzzmAyz8CS1Xuk2gvyOuRm9fX4uofzNn69YL90piRrcI8pmAihmVHti0
pcDkjzMBNrOwvwHskYo2IUi0o9Y6Q4b7KwKL2d+YZGcGqPcqAEoNOZaBLyNj2mGkO148X4O2ojCL
9c7u8y81AwyMpggWVJgMSyFHi1qJJDfQk+dmhn3VR9ZOayCzQ/SfMTVfYCMRN7l7z5aQ5eFDcBp9
RZ348Z1sVabc9CSOQzrn3GC2gDMdgHnLYZinGXKgkXV2jVeqDVjozoEfrcck8f9gkaIen83IJekb
tf8QmuvQzcE5tTihMPL2elE2lUKtOhnHBtmcxsLtsEFsGpOiEbKifg6zMvlDxMJWHzvL/O4xZEA0
k81fqc4Cmis3o1qlJCVGZBD/vMgJzx00oEUDCKXEkmjUO3Ni8oMnNMFckzrr1CDPMO+L9pR6ArhR
88gobdOLV4/WRiA+YTTSuDc/GfgyH+RlUsnMvbTdj8ZBt41TNdn3Ija+DYDDW+iDDKVCBjql29sX
Nya+nn7MW4d6+IUIZn7g7PyPIHEsZiIkDTqK4tvk4KPHJP7INq+ZUbm9ASuLa7N2ib2a/ATtYsZ6
FcsxbiEaA3vhBlZyrUWdcNEUPIBJZ+ySPOB2DmyvYjrhdetBteo6F8xqE6P+GbpIPCWYROejY7pw
zXnal4xf6nPbMMNY+iRl1ctqlAq9XaqxIMWlc8DZR6IDWdbW0UFquJIGpT0Pp4Km4JvWburln4sw
u3erG50hvhfD6VitBk82kELcaV22YQRLJmno9v4nquQrol2xSkBXLS3XWz5Ccqmq4Xam+LINpX50
DmWxnpAbIAfM+ZiqflFWCI4ckz+Qlm3jTXiIUG2eGKWyb79xDxA5cHTEfbBRlEfg2Zaz053ywITj
68hP248/dBcfyih4TQzxBWttjYxmRZrJN4scqrLBf/JS9Q+t1dVDpoU4T5+IIn2apXfzY7y9U7AF
VHXighYrWTENE6Z+m7LqmjfhW2WR9YNr1YShMzdwGSjztRHeJzKRl4U2o7XhuEcjFaTBi5RNn7w4
KaI7g6MrMGn1Bwy3fQbfUQz1BYrrJaHBgywjEqT/jlzHIvtJLGMgfUud08BlNUS65KYoyy1aH5Te
aPAy+1m4nKBVChqtH/N+aZApcsZGmuNhJPxbFewL3Cqwz7Dfdvxj7F0CsR8w9b61lUbSqyiAOng4
epmnNMApYjJmC1Quwn9jrMM8mSgoAD6gmeq14UYEgxCBclSFPT1PlmluAqu4xKlzYMD/ZUSjcWpN
1gRW7BBDnJTmcyhdwi+DUb13XXmDMI7qfX5wuGt+JR55pixUURByyHRsBIkUdfExOvk5dd0JV1AB
Yba7y9G8mngbLFWZT1k+XYl3vAxk5WSxceQWx8Jus/WI5Vcwyy+28aumRmfr5OVaBeS4GZKmPW4O
XW192an4guyIzku2BDGiQhrriOl+SdXbCIIz0wj9rjW9z9VjI5bPZ2cgvMploLii06SmtDbWiJay
znF8NyOgPf7ukzSyn0fChNZ5tlGN/ezl2UdgMOhME/InvPQxk7KjazOj1so5uykYsCwM5tVp+l8i
EzGh28wJiaYN+i3rFxaeRHmGTcCRKs0F4pZ9kPavAvXyw2uZegrRe4IW1jBPY/FaVhMoJPTVLc2n
ByizqQ7N7OAk1SdguFuh57+yn4567nZOXe3Zl+xzJ7oRa/pXdyQtkq6XOs0qzQhbxbo4lf/KOFuj
EcE8EtAihtsMRS05cJB65yo+l8pfjwSptVQMaY9dM4QYkJF4VBLzTA+zHh5utAaafEccC7UFO0RH
nxIkSQdRWb9tTeWP6I5YlsQsZgpUUlrmRmbMzzt6HmfVhJWxTVpJBzj0L0aPBDQKzxFb7EWRcODO
UcSDmCS4Y2MIIs30injxVBBxSRo3bQOeoaXh1gTEPiCksv3KzMIl2x7/jws4HqkyAQEx+J9Gx9vZ
HYiCzGucy+kAQLF8bHASBRCzS7F+PGzC1B/+ygyJboiopreVnaQ0IOoDcRdbpGbD2G1L74Td033v
H+jWQPQs6wd3m4N1RlEzvZiDuKPj3bUzrnrPI/fHxajTriMICt0UEYbqYh3GAFU8MBuKN64nCKjF
HWodwTY/M6L/kh4pF/5AT8Aso3CZIuL/Qg0JUAaXvR45OIUSkNCgkRpj8moiCGAUoc72QAwaM3x+
jUubqx+n8S9U3N/MUqx16yUo+Qv3VzUgViCmfLoFgBlk9xGBnoRG5iZ6yaq5DHwcOSt2EfVb1+q+
zYrLOzWuJuCTtVbhP7vH8xQxCBDOLa1SluwtivYOay1eppL7tqGEkfMhemBKJ/+57kCOC4kBpMIx
k5VbxLYbhGNqzRC4vts6/GK1QwJhP8tdxko0VdmVaKRiU8TmurXCdashRQI3+YgbXkkU2b8ECuAO
7qZq7Uja1rEtv3FgbMKyhdlqsrRTfrIpi+lLlskNevkm8IGCUICYNcUrLqmXupA9Z2qzYn9zNOSE
26nHlDp7T9pstkTIH3GbP5VTfzMz+KO4EkfNHZuDA+6z89AYB2IZvkvwPGSbvYUkPZo1uSMMzGK/
vbCEBtQSEp5TUK03nocotwaQl4YeUivx3sC0mQLnHetQtnRGZ98a2SXKPLAbj3QhyS+z0s34NTG8
g7MSmOs0cxr2PJifPXDZlIcwbVMYGkeGj2AiXOAbKX6DBRra9y6mkGecvw0m+ZW60c0YGfHW850C
MTjUEWbQAI4mCKg4X7slqdC2Kd81rLNNaJBBMHfuOTce+T18LllmlnuhMQO78I8IZdWYEsrpSwF1
WDIxXXO5gZpWmgik+ArJBnfJ6N/8oLuYJIX5iFt4VCAxlN0pDvU3hEF9bgqHZO12SrD9m7eRMrrT
Cmd1yCAi/r+I+LEZ5UMJnnrT/XbNB8dq4DF2LOPFyDMSeVKi/AD3rbTB2y0c/R2LMSA+AUEk6pfP
LOH4EebY74M5/Q0xl3JQl9m2rXl/giyOEMHjUmqRR7JW5k2YVXlAGH6nDG821VCvTFZeMvd2jdO/
PDxTQ2OfuKwpPYmQ9Ft/M3dcSggGUWo3xSMVtMe6C+CF9WVnrwBD6WUA8ufJLUhpTTwfHa2PIWSw
XLwUqs2WVdtSLUiX6NuRNAuWonfHS+Al1lG+IrSuYwbuC87BWC2zgfkan1298BqF8yrPfyYNwyN0
pq80Lc+oUFuiUEiYSM1rko6PvWvoMsJEWtf8hjPtkitvXc9DHlQJ/5Ta5bGIy2XgBfvZ4kt1VfSh
Wb5BbZk3qYMMNOKZIl0IUiBGLWLiaQHhuTjsZ665CG/IKl+nznlVowQ+VBivA1ViHSHY6AFlsCiC
/owUfTnM+amH1LaUuZ42KnQIcRLcGxabt2FiAkqbA8dghGnJFsOsp6/Sti9px7zcFQTeoRIlZ2Jk
FqKCyYFjAXd/AriQhQomIgAN4dRrs3tsn8sZq/jwnaXmO3EoO/CERw1cRUf8XAVDT6ExmAnW8qir
M9PHE+mgSEPCEvj+f6UUNnp7+HzWkDsbduk9mmQShtywrLbkF38ppANLMYEaaMmSXFpRUKJNCjaB
S1aWCXUHA5G1F1zHjHc/lI3k/bERVjsz0DYGSOWtYAK0bwYu5FsXOS8O4kKHFhDZ5RhsGljXKEFR
qXXjdPRdw9kEfOSbwu3uDYld6D6R/cedkaynXA3rjqIU9vWGuOMffm7Aks7SB396pBzM4k3ZEtDo
Q3FiRBOdCPk/M8kZS590WkRlSHgc1l2woniKzJ6cwH6a+VBhSTtO9xcJlLUJvzUKBJqnDHcRKFUM
dB2j7OmKZ2sjquTN69xnvwKUYNnPc4VqCjMow2aX6rEfzq2qxp2I/d+oZaWeR9MPL9wtRgUqGGvd
4iy3/vFs9msjRouvx/ZDz+mLgYSk0OHFboKTaGZOYNvYaNSwuyHP9LnNEFJFDXK16QEzCQL8lGw/
yOpiq7cEeEhaW8lkXA2nWfgR25R53nR+8tF49U2Xeb/ucI+zC62+Ej6ihY1viM1L8tKY+VtmhRe/
S3ZD5PyhynvLZnUPa/NNtP0utGi3x6iXq0Y7H/PDAQmm8pow2mRHTMih6KN1kgje0VHda2c4xZyi
Gx+7IY8B20g9OKx1YIAYHfPrPgX7SabPpsZ727FJ6yEyDPWUgedK1oXZ8lY1YG1m43tI6x+tBBkp
NvOWpm73Unr70A0uY+LsLLhitsHl6ts/QmF/AO3iSkBnfZJNy2kmC2pO1rlt3+ED3JHVWXxdYHcq
OMBlKy5hWhw77Gm5YyC6zZ51H334A4Q+/vpWhfmXCIN9x3A9GAXSJYJz+kqwEGCso5rfQelL7wCP
Dg33oytHYCdccHK4Own1eVAHxyjPcZ9F/YZVQIVWYqJAiro3q8NswEv8Val53TosNBoK2Nlv3piN
ndkrn9oylWsBeBddL0WLIXeNCe8UwOY9p23epkzoMXBgA5t3XknymEt0VxL1dH6Y6mrCKFEkdS4K
lcfSgIknV8L/19vJ+GOHZf6EkN5eaUT8CMW26ODBwrGr2WN/2810Z4u2s98aqIJ1KuFZEDzpNu0j
S7JCgZbZ7QZwTv2ibAbQdWRuo9Z5t3ELEtCH3dAD9EP5GlzClhiEBI0Sna5eOnb4maugPoCbcTcd
rwVE4w/CVZALyGQbJ/i6jOKV/eiuI7cebXIV7lGcHkghAPYQ3XTy8IOA21gMzJeQrxzZe3xiId6h
Sdl6Xou3CH4b3dI9ypz9QCzciizdDMqVP20Cnf7qYIbOwirEh2a/6SH/brtgemUPgxo8TDeZAJ+g
CxacvJMp1u2KCn7tGSJ5CEreQEOz7G5qa6MqfR9MTbRogf5Eq3s3dgQXJeW0iYt+nTfGj8KCuijo
ydRsv7tDjU+wfDer7mJg4FcTC6XWy9Y2t3AwguJuDMxYoXlosXtWM3IzL4SRTv4R7UyqyDPgygzP
GCgI87OyD0M3G8uNvtHRH0hWWCcd31VXnsNkZPcwhsd2in86OyOIz9/kvBa5kW+yIOI+En+D8r9s
NVSL2pV3islwjf7CXfQY/Z8Tw+baqDin3Kx5KXH0QuRjcEW91Nc/2TwdVEyKmJM8pigHwrC3XdV+
NrFcm9DpfJ5NE+lhkTEQndxPPAakVfrDcSbgRSBAN0ca96zA8Z5DhI82OaaE1qvx3OYWvUY/L3Od
H/1CnXFHjMu+iMj6coOF5zcnsxjxmjln9OV4P0iAX1AangjmvNqDfwXEKzCshbgt4Oqs25nyq0ic
D4CqDKShNzR19t/o1Z8NxGsobd0zcsgZY4jzFNvlax+Xx65LN2ErDlZhvFSQlWNfnMrK/8sUf8Mv
LLxg+gd6JBObjMNCBK9dRu/uEx0MX2j27UMU4GjAvSVxI0E7qF40KzSGSKxofYfIrcq7RybJNK7C
Yw1U8yHYta6R7H6T2JZL6fQ78lNeLZWBDZYT0yLQytp/hNWJuf7MVNGQW9s7q1YQSBt15otgVrxy
pujZ61qfWa55UBiYspLDdNAFW0zGacBjGpyn1XtXwsysDFYKQZw+o1bblszDl4EldmblfzvMHxf9
4Hw2JnoXjY3RfPhKDBuCjXVNZ+aoLR5KZFCIxOxDzJG7xvzIlsrMiVYx2RgmlvtWe5hAAiQLZmjQ
cxdIc7SLqa4CUD4M5rk3gDGkStXwSNu3onXddRpU8a/hESLPf4U0M9h1vffjsvvbVgVJli2er50O
y3qrDOvd88K/YUjiR7zwpZAx/vlZvfIzeq7sB6chMt9GzTOehUeojyEpzJWNULYkLrKFyNX6aNqV
p/KlqMS08rSE4Rn2lyFK8abVazF03mkegVVYPtBYgAlgtiTBPq2VrN2HpEXG6UZ3xn4cjUdEoDhz
g0F6n9ppxyG1Yx1P95pGTzxBuEdrWSwsprHwwIt7lKRMwafhLIugW9fTI7eVQ41oAP/Xyap777jM
UBLFEqHovkOP0UcZlBfD7qbnIgQ6OeLIPPTs6t/TIdX/EpB0KIPcNz9DpTyVXNJ1bz5FY7OrwGYt
bTHKFTtequs0+EwbcqPG7nHFhaH3bDDlWXiVBiDeZjib5unYR2rvdigs+DoOtlH+B/MZohbUvyWf
22eAwMVNiicSLL8aHRXbzAZ/iRJU0JVFp0YmLAsjilMT0Cx5iI25nvPs7j2y4JwMAwx6IVPb3OWG
/VlOPjiKRv66HUp5APD+1c5GLmkPsagM3XeuEbkZZiTgYynPkY+eOx/C70hoeLQCknw/eL+yAXgO
ENLh/iAxR2mr3M0+9ZuuXfYJnjGc0yRi7FTGiMXmfTO7jM1LeFUZfV3rDrvMZYIXxV+z0f0aIj6n
afchdMkBrE9z3z7hCzt1PvLb1G1fEPRDsB+8p1EnO+VDwn6QZjoAtDKFiYdvcNFxJS+trL50mNlL
dEQU8EW5Nh9pzaIrKOL6+hS5wSEhZLwlj41GnkAbK3prjHRrG/bFKYej30Jl7JNSr01Er0t6hJXK
TZhiNmnKZdESUZTnezUjnVM6W8TSfZYI+rmPfGvpm+4RvX3w4sjhk0iLBBBqxsJaME9G3r0o6HCN
iDokBTyJ8Uav3M7aGlb2auHbWdVRC54EBhGUcdYjY0YO6mx1X+hmzYOJ1B1eoXmfu/7FaxnrZHlb
UbyhcewbrDJJXR0CM7yN+RAt7LId73PUfhhDO0GdwJ/iV7gxta3E1uAsSwt+ZJRCDyjPSJihhLEF
7mFL2J4UFmMNqb9yJZBh6+SPoKdT1keSX7CXJ1MESLVjXi1V2z5PGlWFl0nvecp7yW4T/NZhUhLZ
IrVURI4Sll3QyZBeZDqf547NKgm6UNhDO5DYvDlHSwkvLAse5WvFMwTvqNuEBcko4UysCKvGFeql
fdmAGwE4/mHK2sVAbL8lriL9L8p+xND+RIZ/ZJn/7ljO3cHcuCz7HNKB4L+1Pe8s8Scx2Kj3qug2
c4E4iVm2hVslIJ4xSEnnseOaMY79n4exnvSQ8dI0vN2qm0dYZyEU0N7YZ8FI2TZpuRj/x9F5LMeK
REH0i4jAF2zbG7W83xDSk4R3RRUFfP2cnuXEPKduTN2bmSdbFviTn+5yCypHYxF75xvFNGdOS9Z9
2HAvl1r+CTv5ToerwSp+aNsapbv1Dl3YPbPKJocdUVQDaKlYNZH7gvXiPKnmg00LPAxsYZlwL66a
ziaPT4CQb9jS1euGlDeEYJ5srrpePe1nWdVc+qQTVulQfXOU3zW0kK0TjrGjFbHs72wiiimgONuA
uR5a2V6mGNUmlRSi8HJcL9fFvduWESpFuA3r8JvriiJkrw4++FrGS7Ek2a8OFnWaJ5B7VY/3bkhI
ZgVVtGCaHYF5gxR9516Cv8orkxUUnAuEcHwv/EmeRO1emuSLMeI4XrvAs656qJHa6kq+Nf4SsNIg
TtWL4snMMbcR5spq8V9MOa/pHHl1cZFvk8J95NZ4TfrqxiTVRYycKxflPZOFelMe9SU5K/usoX6I
/CGR17z/9UCAAdm+b1vS9joYULaWlIUFmQRa0klhD9Zt30bEtce9PwBjs7HNaHKQ2zkaPifdnSS6
E8eesNuE8RKe4LNhlSTiwiYGHxRBooITTOiwyDVi5ZvUus0X6WyLEDQsm5cQ63rJRm/0zLH2aUan
lF3dxpHX7HoBcCUJBOOZRpZzdc4encU/1hi6Q7B+/0wZqxsi+w9jkLx1qAD0apzLlvBqBueCd/Ge
1AzCDYlrGJTNVadJrowDZ8Zx7DnqsVdlsm6v/E3VUnRNbq3YdIpjTt8Ue0NNIG/0LL2Fq02ffCXL
4yRZmeWxdG4sQoebtmq+RNZ9uRBggjk/2DUmBWHNpx6u7JxpNE84TGoCyhzJ4K4PBQ69sP/m0c6i
LLla6GL4cm1RHp1p+Jm7+bhQX76NMwKJVrPcaqQqSiKB4Mxt8Ssn8qS1dZ+XaNB4z58NdD/uA8ul
epYSj7TBn2WWfuvZ6bvr02KZeuGvRJO5EbKuz0nY06UZ5J+1CwsnlV9ZHuEyFliE7Dbnbi7l/XQl
ERvnZinUHSLQu2VXSJPX02HlInyDft9njvURYPRKasisMFwb0ls4jTzrVlOfxENjYNicEtYJ3nLI
NOHUcGEuhz71BiLOwmPZXkxHr4wVlH9Cua8N5iNei2m/9+hbbt34NZb4anITM5cUd/YcYw4Gp+Fc
h+JR+hgJIKM0w3bql0uQdSdvgV0ZOAAObB7e4INxswqM7cknPTPsl9L5MxL9F8bAc20qsLVUDPdp
+JGXzXNsFNMZ3Z8Uo57HiThl1t4mxIPXad1MQLqv20KpX62RliXEoyGwbjxDhKbRD6kfpefQ1oYm
Fl3d0NJzFwj7ERYCMfCSZVa/AGAeC+ueYx0OresPnXJJbFH/9x7HhH2EzjUV9g9ljC2PQRwfaSAq
+NDBUaYp+6IZPz7EjRVGv9OY+Ewi3jfxThvJtsdiiL92KuSdJJJDouQh1fZJ4bPkOH9XW8HzFIUg
Swsr5sivP2ZdfcH3APHgnkxZfTBimLXAwLfBioN0SBaywxvaVxxLxfLdJhj6jWOOy2DDX0HXDTOb
jaZANEkPQTIdnCZiPWS/FRnKKtTVs26i7AaJ2EAaAmRUJ/HjEPf/V/ue/So+Mr616xpuFhm4m8mm
PGJe9iTI9q6Y2cfq4m8aBmLlhtYN12ox2xuK+DgWpHAayNpAWKPepaWmQvTxWrpe/uqnUbkn52fv
ST+wGbqmwQdvlPuqxRObsHVNs24XOS33MlnazaL6+LzQXXWpe/U3JdYHN8BLojXeIMLWCweKuyYA
BygG9YaZGZiMYsIfS+8f+wyONprhhIfobZTqk/EXSprFzuX0tk7M/BWM5R9WgY1OWxree7MKZivf
4qdzD0yVVzO0vdP5fLUikrKhqoV5D/GsY2hYt5HVYHwNeFB6Csv3SGqmczCXhjXSUg7/U1aPsYbY
5C4PcDk6Wn5h89ohay7LLcOjTaVzxuy2zd3o2VpC7KAqBaEnPLxD+bzisz2loTxkICrSRPwkWftZ
QzgnPUOBSC80kaDk3TVYhwNOkD1LvA2rof3INNCX/qa/5hOuOliVtzftQpBHkxmLHKxYExWQiMzD
2VLU9OUSLFK9vMehvVcWT1x9bWFqHCii7qsXORsKcIH81zG3MmZeWJhUVUR5WazsLHiAXP4KRutH
NJQB89rgbtR/Fb0bOyA37N/J/ioZohuNmzoBTzKGwSWKkX41LLWFjmQcfdNWZSB7hNH2xm3z9yny
rWPr+c4KCORzjq02186fJcYPt+r+lTmo/mSZP2VkHXo//eG+CveFJqOdDtOvgHWxrceueQy8+pQW
0dp0QDSHquXNS6PX0vAL7Rma19JQZr5QqbkU/bh2qZvCy0AxIeXetH853rgL6OLC6EH0uluuoQxi
iQ12m800zVSXQIGj27KrnN1cVYDsfaau2gVApAFzYlWSL3Nq3BWlqKy3sPb6RYHJLrhvc3WO6Og5
5RGwg3rAFeNZEdVk/WMEi3odtDloYwM6zPf9LWcJNrazeTUNX35dD8S+Z/JFCyDsxfWLveOCrh88
4311GpSGGZ6mztrLiUo/1H6ckIGNdueGt0iZdwmn5VS2WzvGBtvEuMW9jIicxyqleyMQ8n8U7ScJ
CFWACls1TNQHmVUXVZIKkpya+eKksPedxOrX+GK5KeCwYmVTPkBonCvxvLD58D+mEhESX/Aiozfk
+zszRTkbV2u88HluoeE8un3+Jkf3KkOmn05uH0cHeJ0TsGMmgb6mfs2sogmxSV7L59qiuy3D8XbQ
DCPChh0YzaiGfjRw5svdS8GBZDNllLCKINn7HO+qtEPIjtx+x0H1N8v52mVsJ5v/04la5hTYk9EL
qv67cvKnqS1/R5yX63iYYA0U31VU4LepMk1P1PgzF5qhNExe5wYfEBnqhyqn9dIaw0/6bz+COJo2
GdTHHWamcx3ApzLclB6r/63rIfEUhFBqxMYxjI4mRT+iquXU492YohlZnWpFaO4471R5Gsr6O1sE
piSKHixpTmOx/MsX75PjnNj6eFPXUEO52KkP2ndF/+0LR+xyiiTWgdLvtWbiCnzQVgjue7vFz+xy
nh4nvKm2VZptRPwUMrpLMcf0OmvG3apq/KdWTWjP8Ttlfhc74DDl2eFz2XcfuiGpFJXsh4xnis3o
VuXj0MK1CqeRaatAWs7Egyxwiwg61VZW2WPfWUJMSRqJN1B3Xk9xSA30EL/iRabhMVHJHi7ifKwU
DqMW+iQHtMd+Ms9RrYgH01ZE38I9u6OzTVCkK7obzTM3KeKjDQg4zUN8DKl6TsnPKA3ATsb+/dDN
sJFa2JqOPQH0mV67mVCPdsVG23SVBEt1O7qFWYXCe4hnj9ViB4sKmWHe2lXw7OH/9AOYWEpDUPNT
/T323P5tfg8vA+84vfQErz/K7s9p5HGu1UM5x8ewdO56MCusBIzaiijkJ7Y3Y0NKYPFOHjvyYIw/
Sov60IzFlZb+JaMMr52nJ+RlNnMAlfygqIlXibvFQtqg/fd1YUhE5uUz7sQZ5tWFVqvi+oxbNqWd
fXD7+MfGMDK2rn7lJUe51wQdh9GGJ2sTYVlYaLdtw31auHs77Pdlr2COzhUQlm5e2zp8lOEU7RAV
Xh2cYhsTGXChxbTV9PBZHdYD+NVnndcvve1fIh97KU8skL04oarJO9rtdVRlE9txOg/rq6IbUvxS
QIj0RHKh4pqsB41WDjaDPqhfuxQGGvnIDc2fa/oSzcY3WJRb641Gxws5RMjdZNRokg3oLhgkPv3G
nOknCtbFEh7iur/E2vvBcF7srcXbVVxlmzmMBfbbeGZPTXOWZfwbdjDPQTXQD9h5T3lXlFvKy2NA
8Ay9jZtyvghpGFgtk2xhCHZO8ql5Mt0Q+brpqivpxzX1M+8oVg082NeFT1Yl6cb2PnW5YJwSSDSy
jyB4qpc9t2Hz00UCNLfX+ZdUTyBjKQ3+p3yn+8eY6p4bHRQfyou4/ty64d1PCqY6leMoLtPYApYp
oCZtsykb4GDMXoNcLuQlJeZ0z6Gheu9FgFefh1WNC9oVaz/t9d7XuDw60C9Ubl1VO4YX+EYRjYRd
xFPYWrOms9c8NQlESPuxjSIeNS6exui1z8ifcDtihTTvSvlEJQyu/bj7UkBY5AxmM8q6u5kCInY4
XNVFBHsC0vX1bOMq9rSKzDL27gd48IfImf4S2ucKp3ka9ISFjymOD9CVhsc2JilCKwIVyiUsiMxr
XaxinPm2O2QVwX1JkC5feyxZV/yyXQgMNBb2HeYYALK2epSIa5wTFwyN9I5Tb6fwe9FQLZu+PnU5
ZkqQQO4jg35GwZPj69vYqfXe8W197rkwDxFMgq3H+E5QAlA+S0Pm5Uz1huMoPqCtu7j4G/yCsSOH
13oXE3YIB10O605gHyCoI/KTxn4ZbsHRWma1+Hb5mcBD3te5b94r8l77QbsgHAlzvC7F1UvfR7F4
qnPQK44M0cqD0jq3qhg44PSB/Lcs5Uc2x+OnH1jAl2ZU6mPU23i1R0NL+nZoZpxdQSh2KYSj57aH
ooIzAFh34opPqyRtYUSfHbyCBTwLr/Bc23X1ES3hcENlas2LhEAToIshvBkttpybkjqKv4z+TqIu
V887zZDXw15CvD7VjFKoI3va3zX01JLdnpXq7qmlMRJiTGMQD3Lhx3t2h+4tD+DPeZHGhnI5S75T
UkaPchg53OStX17YeKKb5IE29720eGaQP4ACO/Yi34shu2Y27f62dJs5pzQ8YPWelmyMJveloMiH
bepcdqcQ6MtWE0PGNUtvUeyyruPtFT+wj832ikJEOAVYJI/8N5f51IIMBYxLs9REVoh3C2vZzG7x
pKEnQmrLeZqnZmZXJ91MHkRlh/FGM8Dei95OH2qcynts48WtJiC7KYOo31tzGd9OS+rvmth13hgM
YeBOS0ysrWyzvQtF9yM1Zfbaog88eQazpx03A7cbcUCYezI6unrR721a9gehpIsKqvuDDTFvz8mR
uZEs5jVugpoEMaSM18rjhd0MGJOmseAgw9oddmsAWrsDWlHag8uwBAi5gXKLUJlyep0yvXEkyCzV
ypGoFm7URKvhX1Rm9nM2LvE68FJ/S2dee9fQTLFj15RfpCOaBw98D4uwLsZpXme/Y9qLFwme+cyr
E85yW5wruo83GZaVhzoch0dhqeIz77LhaGrHPJBNje7tUbF0gsH+uJgY9G5PWsVK7Y6mLfJspVc3
L00q2TEqF3hONgyHGtLkQxwk8cahGIGwR0/ZN1uGo8frcGMCpC8zC+uW1PPwr+v8jlMs4a7c8Zj/
YFEeoR60Zz+f+QOWKb+Mbgg+JpL19oqE3xmger9y4HLdZvlIxMC+9qy1cbD8cogODs6Q0ZQ2JC0U
ujbe1wPm8ySPnWcMFqBOS9fTexkO6qe0QniGwVTuGr6XY8qi7lxGGbtUFRr4ylaRPouZv21VF4n/
WdtjBLnYm/+82QMVKrH4HW2/xQmGlyTGOay8VwHBlwqrgMnWvRLfuCfV46iJ/fjEssaxzJmP0OXW
U21Fj37vL3eFXzonQOHL3WCIPYopMTu3HCpexWxLgDE65asa7eW1pWsGq8mQnKmNpd6WVM/tXDQR
MYAuJ9ZlQPRaV2UURgI6QlOH+0kx9seB09yHRRnsPUfChqNml3C/TwHEaEZnVZTXCTpmuwWqaGHj
t9T7bgigJRCGBcu64PqvFxuETs6xZQm0DzC5CzYZ2L+jIQW29vsyPtRUw11IJbNhDUawUE6c9MhD
WXNHdXWwpVU5vndqUT/wfgverrsFmq4Gt4dWEtrHCcDfDa8ORsjUnXBFScODh6ImG1Gd/H7ejEzO
Mw12m5hA3rpny/0gZa7Wkwqoner9YEfSCfiQZ1NvB9hnI4lDQOQheXyw09g/yELbxxBvCoqOrp4h
Q4fPyYA9MOrS8SHHdbQhUPfsJ/VIsfD412UVZriiJYqsERLXXZh5B3q9261DWJOhv2u2dgrZBe2i
BKnrJmeHAzM56lH+6KxDS/JH9+jC39mVYRhxPQJWpEHLenW5TskA5c0+qG2SnNAVikOPM+pFVz3b
TzcgfzSS1sKSHhGKyamjfEu7rD2Zmv+F8DXfgmGpDkkDgjnnNjsTu86e6do0n7M/zf1+iaPmbhKh
+kc0U8BpS9MbU8TeegwsUryYGN44DdV73zd/y8AINYVpsqldaKbrlia0Y2hQ/cA/CjZt3Uzwh4FM
XZ+snqv0qpGeeIL7h3ICkgyfn73A3WE8RlLwd3EXV1RlB9EB3MAqV4FYzXYSf0UpS9aiZZZQRMDq
dUGUbp34bJKFaVtYLwsFOJAbeWbI0Wyl1hNljXj2HlyOOhsuofJHSH/67tJU4jS+cr5MuYw/vo9V
AK/BeFSEgInmZvXO4MH4GwK3WetStCerxKFKFhowaaeobo49Tqnj1KgjVSIUssB+LV7d1rdAeU/S
urLHl6/Q8ZADywEsSFyN/VFpkFNRGl0tE/68UZFiHaL0YD9RJ6V2rotbi4dbpHdhjQdyKuZwR7Yy
PJe6EDe6jn7TovouvdC+7TTjy+DK7A4vecAqHUFcJ/ZL1LHSh+wSbWpyMttIASrvfNHtYl3qU6nL
/FHG0R09f1fI2BAfvcJo6kWa6kRPg8Omxm0uaROYh2SAQWaQRLZSGPOI3QJuwbKMqyGBkghmnVnW
Coo3Nxns7zqu08dsQusLezjVPLdo4fB9+ZF2IWu9qBHlsfMdJ1kVaGo7k0zszRk/IQzVCeKBRn1/
LDXaCundZJWHQbdVSY+5z+lQjnXsyDX6/XBAoLDuJ6dDqhtruM/2yGqmi4H5knWbb0i5RJCoMZtx
daThL2nsGrsDJTBVjx1mqAP15wWa7Xm29HQOWzvBJwGWXQAXGm3R0z9pjdMv6GwydZatCfmOtdzx
M+vbHIjCGrh+AWayhUe4jfnSyeeblgrZ3odejBnPDqv53iqiFnBiVsAac1hw7ugH00+TbGiLScDl
WExdz7jx5DalQvezURGjRJs0D1Fu1E1HY9K+Q3daNmGQIkYFNL/kQYLBosnDc0fk9dDVnFqsguAC
fVbBVjMWk/ap84cq4/v0qhnJp2xhBtpLdzSmE0fHnqGW81vK5zBy7U0qIwqNxqV5GEfCTRH7pIfI
AIEyzHvUd9Qp64OEByBwCnZWIQ3Rh9herDUqPlamSTi4asdCAOO2neVrxPK1sqjAeW89Glpx5PAB
+Zw8aAsvgw81GXmwHVqo91YVxB+TmoNdt0jxU1SL2tna+Sg68c8UPHycELbqStpquOFoSNELL5a7
LDcEu6KMMoKMLjgHjtshYFF7zsrwml2n6bQwcXIO5tG5C+xq+o4hRb52A8vj2DKCbGj/oVIIg8Gs
78nnDmfsV+ou5lrD9tXWW1FP5T7ys3TXj/MVc5VGCTtHKzpCmOpfm55eGznO+aPJR1xiThDmlLpN
xbmgo4VPwW/UHY5/KgdpPmrXrtO7dJgQHkMxI3eSYuLPhQGenIrsFs09fVQsv9GCCHATNEsooar6
pwGNFBu0xUptAl3mb7y0mB5NFIQ3kZb6flTIn9vaXrBwWA6NdCwh+YxK49hQjGr/VpucPlrjWzjb
vHk6jyL31jZZcGrEpPUvpjMTBEOO8gz2wHP32pqtW2rNOW3XXkddWWqiF3+SsC5Dj15m3GJnDgfe
Xef2zmbhrLJ2arCtEwePbTuU+PMIx1nbGKQ7xdtLtu+0vCJ1K37L5HnHGOfWgfUYJrzGS4juysSf
8KwnJvsMGf3w/F3jhlCIPpbUqxZ2XEt7NuDYufwcSoJ4X/a3aVxbT7O3cGzrXK4vEh/t7WxIT9V9
Z36cSSE6Ezc7zjpBc2xT5Op5Sn/rKXeqgwxSRlqdAs5YtQ5zfNiH8wVXCiZbL72+ARLrs+ySjKVK
Go1ryer4He9e+gNKcw5WSeYZeumXkJa1sSAsI3vM0/YQTd5e45n22CrW+gNcav3LBE/qTxbmai9X
yYJXj77hpxjl/2tJfPkwWXq5VcbmIkqhD2+rLMW6VyzWybFFdEg1TeqOUc6NUjFlmbgJ+/d8phTa
EEAkxSH8F2If9ntD69BdJLHH5w55ENDaCbMFcCX2uDX8Vbvl5W4hv9PnzSlL1ZfY1v/Cfo4f4zTg
GGtTUaWC3Lyz1YbdRVrMup0b/HZzvHBfqy6m8jsQhq5EZWG+GHLYGe3kwkzmzJx6kbWzM/wmJY9I
MqZFl34s16RHzlF9PYnU3oGbmzjR2y8ZB7ONKie5DWpJGatgvoEVPm2Um3z1wOqPLc7+x9hx9WUp
y+wPcO6VGSlbSpPTkS6GobgOp+nY1u+uY5UnjQnu4gz2uAmRfo6djmFaJ/Hyz4L2A8IAemTvm+Le
RFnxIuDdrr3clXguryEGE2FGKdh+o4Is025KakRo3lJPhaQFsvXnkEY69vOceVB2PO0dFuFUAgPM
gLNq5GwToQ2xArbcG7ZE8SUyHv5n8DOP+KnNDknTvKqlDA7W3Htb3xrrKxkk/8aL5e+jNuAUPIn6
iyR78ZGVwfCivWo6cr+yN8Ztjog09p9dUrLj8uE3ar/P3OtRCA6T11IfXZT9yaoadasDetH62Ip+
bXTdbVHBMjayru5yZhqbYd5fLjJB9kXpE5+isT5clYUbHsqsXJYRl1LrFoCS2yY7Eu2bvjG59Odw
yu3DDAphZXptbSKmStwYbcT0DzO+q/K/Kb2CtcooPS4RiN0+9PiK4pGUSMGhGJu8faqrLj3lGZMz
tlGwg5J8Fzqc89BqcN6eLqYV+H4EPpaGN5UrgKyks9jICucS+wJiKVYwoGLV+reDpiyIbGNkT0Iq
BEpk602DjWVTDEm0JmZwbQ1qWVm3dIbDlfdPwVL2+8bxbho3gZgeqoAHMToe2FfuO8GBYu4Mmn7C
cykoggsrumk1s4lmeUq4zeJ+XcnOHl7YlqYIk5H/jNBU7Vzaog+cXLxt5TXxK8M86Us3Qoodf5qm
iHDytMsLQ9TvgozHeoLX+MyQfc7t+cUwX2zgMizb3nEyxHF6gryMLBWtRmY/LYn6arkhaoUBtMSi
idepoLJUjQRqI2pvHwo4CrvJriL2GAC0NcElE4UxpxZ0LAlDZgOt4NaPPBCDzqjOieX+1Vl4rwQy
RoR1caV68tPthOuCGpjoFIbxwUjHPgL0qDEKMVhFHtjasVcvsw3H2hFY8dnddSdVzbTPkfQny0Wo
YU1oG8qTV7S/bE/Tp6Lq6k80DutOpwQrpjLliIPEh6ntKBSOp47pA+W+ZgfjSncNTgqecO2+UiqB
WaBs/sD2Jvu+COgYQqQ48Dp8MEAj152HiT2ffaCAnlu9l0Wbv3LuC29SF8ZDMYz4NixwUktB9Ij+
PMNi2EpvsMhxUPUbfx033m0ilxh7AYdfl0PFrg/sN/7Vn/Wi3tJY855lAD8o7Zq9exWAprC2qMNW
6b7zC+8hy0poWlEd74Ipi06IOLQ3adXtUxuaDfqQt13IZ91apXJW/CWKSgmPXanAAtGBgNmMMZhH
UUPbpIzqOSO6xn4q4bvFPxE+ZOwZ9tEYGAAfbAAWZQegTvoaKFJJvGZqsWJbeXKqYiQC+Ew5z5C5
xXRDsc5PQ8vgFqfJM1vDkFSNJYg0zjZ/exh6N+MYu8dqAomySozgwyexC/U5Lf4tJdV24LrYzhUB
DAIi6uLL75j++5kutmB0mr3FGWWN8dCD9ufIe9npfItqN26X2R4PvIonmjEosJoMkeRFWTMFvtmr
F8r0MGP1PTcWlY1yIPzqpQaogomGnVdCPMvjcMRcOGBO8HhqoPHGZyKLKBo9rrpIBecxGB6XAh5U
rn1MEXE1cZQn+7AalB+uKzwUdwHDB5pRIrt9fG09kzPYaap0vuX1CCudjCOXMvXDwDmSYXyO0zMd
B9mN7mn8Cdq6PWpVl19TPiXMg9iJwAb23qMSEziF0a5PqAz1k1kQKkqgllvhF9GzzRMHzxiBvMD1
5bdFDOfIdJ0fx4LYTelP0zskzZYiBke/jD1LI+DYoAbMaE51RjcFr0zG+ZaX3oug4OacuI66Mz4D
tAaJCF/Ldu7hODJDLhQGKGXL7aCVy+Y4O7nVfCmkqDf4n8ZTPtj6TnLhEQv0qDUqkvACHxKUdwjG
oSGLtnH75K+x3O4VMGp3w2XgMtQBSGqWcqIXiS1nzH6Cspre39lEUO+42keI3V19FKhjkQ1svGO0
3ghT2Zy9iv4UVDbH4zAPyPAmnGr2kIPw4PU2eZqC6dyONZhiZ0wenGAucJCYguQ3Be1WWc73kexu
7C6GtGiLv9bHbV7K/OIWpbfLwzE/gry3aM+z813ndu15UApN0uNJfEWf+juABANKuLIOgZzcs7T6
l05k42ZgF7/iy6X5KphfNPVuR6w8/DPd5jy0Q0QaXyW3TTwSYCDcjBlL8L9WylHuBqpivNNttZxs
e5w2oaAmFiwgaZ+QmITEivfUVDhWG6KKLFLDkOcnEWXZaD5NSbzwwAahXncy+wBL+62qIqKqrf7K
HUEAiaURNRCYOmt+gB0I7eLGZ5Zn9UTExGuQFdKEvgtIVF9LqAe6XPqEwmMEQnZbBd1pVX5HI2CJ
68MHTd/QNaxU5uzyuY93Tej8+FFU8GnKjMqPmbVIPH+NmeXehUHxS344QS1ABK/4N2zCsv6yUFGF
SCPcuh57xsF5rXF63yZtTVE3EuAZyy7vojz6jhO0h8p2u+cgtxhdg7K4xQqD/LBk3zMm1EdDaxrQ
LlwxsMGu6zNaWKXohrdSTqCoSnIsqc7/hUOC6l/N+KfwQmumk0Z88OH4DKnqX+oDJ6+AgewTyPpP
YG7ZM804r7Rtyac0l0h+CWpvU5bQwK495xbpkQPKV3HvN9e/p12ebUfeYNYjrc1OfTsKCvIUkLrt
hOti3XG7l9J6j4nP7C1+Gf42qKlyMCRXlr7ajxp2ZeT3/UngOl+NbvbmXr9/Zit/XxdTt8Hyh/VN
cE6IsVvmwHLXAlT1Rs1TfY/gmWzTjHLnsayWXey5cKLGLCQsKFJusVTQ7tOqvtxWhnkgZydykCWJ
vyKpipup9y7h4raYM8fsQYxjtMvgPKA+JXg6J6P3hDteM1eoLava9y4Q1DX5fn6xPPjtreMUtMJJ
GylA4rn3oruUD2Q/u1CBs6K/Hh4reYjZ0Z5naDEgFuVz5xVPoTUiAtbVjcsqeMcSgDQiDJV121KU
joTI6USEZ7J92O6zxL5zFus4pKCqmoVIlpW9F8sVPhpBxhaxbom20ouaOO4vLZsYVfxr3Ua7IGkS
Kr108O62sTSPTJvgHh0doRgNmGhHU634Yks8XVV14xXeTzEnCFddO2xl0QXrasEuoFwgkUJAoKHl
QjBw4E5JdKEvBMf6o90v4oMDOkx1eyKFMWv1FvdL9ou0RqOAiMSujqej5ZRQpztSbK6NyDrJQJCt
TszB77nrp5wumlhPLX74iYuN1vKziNmy+YEqdixYJKALENAnry5ZNCnWmJ59tcpiRoE4VjHteAs2
2gC/5poSBms3GEEcFjc6gAhTbtkG0fLSVcGtYJdxBDQmONuiD2DvfqSPCpYgiwY2K8A0JtN/gfcJ
3/Wgg22tQ+oFGyq8yhgfgz8rejfmIri1pSb7BWt+mdOCvSWwV9P6P9JhTsggI26SsQm/cYTAzPer
6UzKB9+uGtzLPIdvZgAmFjpd+MZT2GzwIcuNoM0es1XyxMqUDM5Ann3VTH2Nbo4eajtWwEOx0pem
tViXlwLKTWAyFsgsbU64atktyAw9ngnQP1TwJ25CQLAM2lf3rUttqwfq5oacLsHeRPbvXCsQF6c8
UScyDvG4akFmrwDMjRcLntE20mb+CUfXe21cLsQ4FVO9DwUNGsCC7NveIoCXlLH1VFhkbTrL7396
Hc8b0oDhmm8quKHyBuV7ocD3X0SlxnFOO44QXsUOqibGRdEZolPvJP4hWGp969YkwIcZnZEnvvvU
9yo9ukVVv7l+5eFribBOqLq/KwoJnz4tBIXzSRJx67gksBj+ZhZc9owcqGiZtCGQrqYgGu/CvC6f
2kInX1MaMB2DLlWrjmQoq4hkeqLYKz/bUXV9RRf9moxyfYmWEpti2F7dT5aOb4VyxQ9bJu8T/KHa
4gnDo5uSWnJnvEJ5UnQoomreBTYP/8rOvL/KSRqEGXhNkgUoEyadHJyn65xEO0UGs/Pel8a70C/P
Mokw9dE0sp9OnmMl+hhTDEt6KYdoPpBB82t0itgD8STSpL603Iibshrq+3jo+q3Qzb9Mjtx8FpZn
zy8Q5qMyfplYLGz6MtwVHcyVjjtk54dZdLQqhpN8aIvXpCopCbD62e/XKpX9GyaQq3Cy1NvW42or
9KBORBcHHpaE+wGGKF5KaNTbKPciiOGC5nc0c15uAT3JjRlIlGQ8dR8H5XFi6cl2O6HvPcog1nv1
H0fntdy4sizRL0IEvHmlFylSlKHcC0LSSHDdMA003Nfvhf1248aJM3OGJFBVmbmS0olLik+fL8dI
NrDjrbji/K9pYYj6TQXycts18rXIC/8jUeypJeZ2tghcBnZlfZU6zIlAVP1D2/A+ncsJR34aP45Y
UQhJYJOkyYd7I2XZigQX3t8u8tay77y1ahNk+EFbB4c3xcrvG963dR+8z6MXcfUZRoJvwU+qIXbi
sJt0CSIt74m3eNUISq9X/Br38LwG96XoJlx4MSTvPG9ea0uPHIvC+Z4apeYjguCJNYoL3uRbf6ln
IcK4vd7HNSMmB7aRw3ZiXcqiIlY3lOGliuaUyx491jAVDmAq3kTYPIoecluSFPNzEcC44l8pYbIP
g/zP7aLinbCii2piEvLkF9jWB2TNckO3k3mIuqxcD1x7OS7kb4NM7EtTcJfwOlce5SxrrqMUULtb
02ONhluGLI/nya7uAxmVbHRm5wKvqLItl5ZoG0krp8qmFHeBP/uXqe3hqFWl/1lwesBt1N4bcXYp
mQSbUTywdZCdsizMx1ZpUllAgGefgGq9l3Njbqp25B8Yxq9YeTYFMAXjzbnOjfE4GdNPqOb0NS79
aZ+l1oiHDDceV35KUQZ3vGMYoNuWHM+GCzouoTZjioXzset6+wecSHIXxuSzODOBojYpymKl+NMZ
/lxnHHklxskvZw2xpZaM1gliMJvSwvc+NeTEst56ZtL/jcI23oDyMlaoM3TqgppH0Bh+TLsFT1vE
/7Ss3RvAUexbYzKvZVdeuWl1V9fsIRHNghQaoivvBG02LOmR74DLbf00ooHWFDjyrFmYvMQbwkxw
afhbitYIXmRrFI8T6wgqD2mlrxkkGFnJyvO7bd0rPtqSFxvRUI/A3IbQof3m1SyezHKCGhpn4Kjz
aHM2WuZK2b1TAVBzovKVJ47UY8j6lT+7opnIsYYLD2cesJTbkGjmDJpsZRGE/+xGT6+eJb4Cu/qJ
BFyCqYw9vpiyxv5JQLI0+m97YMRd4pKwqy0HviVcuNKGzwGMfiAR1oR7RxJ0SzKqvSONO7VV6h43
o/XuZGgGYRX6b409+L+Z1HCGU3zye0wcI37fcGS0LnJ5xhNIJpJB3Ie7s/hQwkKRBQ3aINiTqzLe
2eqmi6tMMkOax0CvoQqGpmUdPY63j6bpS4K0A6ARoqVnvYzx8zAHN9cOre1gqWQjavoufMo8saEb
8pGieWKUkJs/QP5lG+pvwmOKR3+T0CLPRE/LmzOJ+HNkq+ITbFkTaqo+ucvo/EGJzLkX7lDzjnLV
q+Hk7Z3KTWcrrWT6tePM+IZfZ13mShHddV1ja9aSyC5Q8V3F+ateW4yt2GyCUm4jpy3OCbahN29I
2otRieohKTIscrWm1qOhcyxeT3ZojjsrsPULxieQu9x6zZ0Js5JbSxy0T57B/M1/AfPoGIy8DO3s
FGaNuxnDsH3Ph9x9NQvTfA5xsT/UdKlsAz/jQtGHrrmmyYRZmOfcjPA8OL9AdOQu9DlQVoNFnrgS
YJZ1ML7C7kz5KIpqFZksKCv6n8KNcis0wDTG6ICdKmcGLTHMDUxWvd8uCAkLPI1pvxR+zUNmaPDS
xsNPUgSAAG2yGzHBkd6bq60HVQefVuDuGwPQtAvCjgqlJMVSMFgEgBHFOG40+wA69oXzDldPyyQx
D9jfityjE/MJz3LGJhOWEuUoZwdzLJ7xtTo0Q/TquePRWtBmvDtoiy1HlqjZfIThwrXIcdh0AdpU
TfMx9M3NGV1ucjNjdlH1/MI9KyJ8giE8MhIgynaKXiWgLo00W3J/qsj/GPWH5TMzdTONaunktrzC
h3hVmvim80k/mGFu/xaUvAA6z54mAwHTmfU3JUzEAZz6HedodaxIqxQc9nDmySu6Mi57lMmVkVU3
1cpxCVFa63bK/iFSnJsmGldaK+YiYCkYnTq9hLREcSji6dZK9eZgtmGKs2J+Adb4gifiN0qhhE5R
9NCHFHWFIVMrjqxs53U+Md8GT2QKPHFVl/MemMxdUab0iaPjrsdkdNZxpzlhC+/Ha8P+scTJv/Ld
jgeewNPm94OzqYfGxV5dRbTlAmlNCdLAYwbl1ZXONZxF9waGJhI7Zv18n80yd1eDaTTUWqfer90R
Q3RUJ3Z157mg+DAsp0BDHrXfUWQRNt1nXIXfsxNXS9KRsqAsIxlG0J1x1Ge8Vx/EqeZ1JGFAFBLb
Etxi3K9NHy5YgKUut5q3KplpbqVqiTxQzta0sNNxBBDiBT3o7rISFahG6d4EncNOaoOQVNwsVia1
MZsmsMnnNSycogj9A4Y0qFY9qET6vMy1TgWcAZy08MMA4Y02nLFM/s19SZkaqe3OMoIjyWiGCZUv
riX5KNuZ6g8aFPbcKt7kaFxpJ/3gEYSJtJPk7z3/h1Fk3nTIvfd9BKpb5+yFYdPC2uUtxRG9xKtW
P2KyqjdhOx1lhKKXdMj3ofNp58kTw2mzjirxyrGLIJ6qLmCb6bpprKdKpVf8Zzjq64kQT/QmtAkD
DAlr9LgzoC3usQh4Kz/B6Wr09raKhbVHXHkdQz6FWbMBJiUT1ChwlRqt+PTdzN4wKxWgkXvFMUB9
qS5/F5Gx7y1q76sGA5oRd+fYi3BbRYTiJpYWM3dehhD8nR0yyNWzY63IKVwHPchDvOAdEbfgI0F8
aEGAs8Txtp7ZowxH/esykAUMu7S9l/ofFPPuCJqQepxoOQiN+0KPiigoO64DheioaUK+5AILUM03
IRZESPApHalG+c3IACCOyD+LKW+nuc5CxJtoOgRqcKf4gl2lRFWzjPZrqIr5UJq1sbZJXpyohHDB
nGLrt3L0IFWFCWQB5OBV6pnlh8iDbMMMyPnLJV0gAu9BzjUs6WZE0SuiYD/r7huH5R0fmrhH0ECT
T2mGsWSYUz2Jhy0rBg7sDihZz63Jx6GaJYb5XVrjHVEd/2hIczhM6L+72Q2aAwxw90CcRLDZRyCx
eZy9GNNSzTHR/45XP8xuLoHDPzNke+4GW+5EYFZ3rWKpSnPIz0nb431DiYc5wwXN1TzC3dhNyAml
90oX3p3wgJEY5Frol1harMfY5+binN0asaFI29e5Gy/TTBFAZyP+2X7F9S81NiSonZ2Vh3x3upb7
p+WIWzqY46kK8QIpB8Dy5HUoJdVDmKIgGvPg7wgCtdvUmfhNwrdZJ4Y97n0kQUi45LPcznsPx7ra
j3E5wM4YnnFZ3TAgNwcZtu2dbBQR3LlDZnL9n1hQgNfGRUJBI/4AdmiaRZy0PrccC7auT22BIMnJ
owPOS1ek1VNHxuKeFSjY5UmnfkUu4CC4xbSxbRmvU2vq9rVXvJvMZMzDFMqL8RwEwWPfZgKaSBug
xXDuyUvxiD7HGwiMtW4R5UBM8EwN426f1RWiYP4YBNa1GjwgQryzCBa3eCk1tSktpDnQKeqI7RhS
kLuQW3jX4aN+C0bOcLMlzU3mtJeinB/CvHJ3eTOPz7OH4Jm43UItowddm6BNml5Rvcz9cjPMXrTm
nDscauBOaxDAV6eoXaqN5C8fGP9HT1ZcpvWvM4UXWsGwumBWX5k+Dw3k3BtFFRc1ttfZhXCUhPoh
dXyxt8AoYEe/dVOLM7nLMWe40XkeRA9zOBm2pZGzpcbihX8ndgWBC3FcmgKCwO0YBfXSxFWV+O68
/steAKwp4hBFwW58DKbip43QnriRhwcW4PLaDxS71XZX3+My4TE0jy1hgaa/y7owWpc2nMc+6KN1
tkB5JoeepoDSWLj9lNIGRraYMXRCaWacf+EeaDHrV9EjWw3ZKcNKl3E4OBngWE9TwfnPnEDtMQx2
zVXDNQ+UxNiMVZWTZoGZlaGf3kx28xSIYdGX6kdMMMkrPIArdwEz6bly/gqDM+XWBobOa8FBcQm0
90tX0GsK5XiHoeRlVPlLV8cHCtMnUqfirmVjcfexkKBejNb9F8Z5uS5lSilolz00sv+mOvJCPBYy
J04y3EeSvFpL5NQFJDr7nKVlURywoCFOhcbSHJhDkg0sQvNz8sevGjNOk9C7NPKSURjSAgdDrGwv
Wcl1igAUFgFTcobO9wpcweTW/wh27IOhhKvtoKAIg3qkpbY2D7hhNWzONubzuU+/S0N9UivFND1Q
FtDYPe0vJNPF0H5Tc81sV+P3kQ1uciOicrsIEuSNdFGR+VBOEQg3CpeKSxy5hCAJN4GaxCgyJPhJ
4MgH5drnPSd8svhI4ln2ge2CxHVL2BNXDL8vd7yPCn5jfdQZm2SMTGKIRnbX9OW5GKqHmY5axAix
rhxIwQK3Ziv74Y7GF9Ph2O7ZDHIUVGBlvI1kaAI/Efzd57NZ+z/zSBOm3w73Vk2pTUb34jgNl4zj
8T0jozjRVgVeR7k084Qa8l9nfxkQMVbDqILnKuYMmJUDmJkwNfFHcCDBk/qN1Qd3X9Lkq0lXTzHG
cgQ1Ij3IpkymATQSnXn8PrQie+gUGQSA6aRNezyY45Cs3dK3twvOhANTiXcE2AfeH9azeX7xpXin
g5kRyjL+ZNw+QCFXsDEWWmqiShrCRbWP5MS/LFo8BsfeUuG6tWPk1yl65b4rj9Y43UOHwa1IV05b
pIr8XYw9peBAWhmbeuweiT3IDeM5gal82RkGpmFgjgQ0eL+Tk33CV/szmxYVXUT2jqw3/KYiqjTV
SLvWVDCeQoBmZs9eXa//C7CzgpYT9tqthl8OorwLfawQhbWANrX7mHkcWHyTTEell97bjndEBdBg
h0Q4rYcMPLTRor1hTv4zk5TTzvQ3OOF4wO/kbBf31cpVA9uEwLARt6k4jIDZtmBoKpghdrWba3xY
rirPqiumXaCSxxQUL88KntQZXwaWEbD/1tS/O15DHzLi/Hac2388aogvOi4halTxTa3FfMhrpk9I
BC6MxJVp03+B/Q3GTV+ttTCf+tpljwl/ghbgm5M1EGCJJvHNliVZSilplq4wwQ5/Uhho8AT0bGGy
MwWfsoPN3VYh6Y3pxtUTT1//ziB6auN2R7b32+OI43e4M/uU9aaducz0rfwc65jbMu8W/p5o3hlm
llaVBKA0+kuakr6G5LHBvkQ1GzTOQ21goZULPJcikR+MuBdex49NT89t5nf3IyHYyJnVTsz+Z4J6
usbhLXa9NbxiKf+Ml6ITe+5tbs8AHCKLwcB3g2Q31AmIXn3uGGaPqFhAPsqRShnnn20jRwq9IGUH
7xJW7Kx6tF/tcdwxQTN18MSRqdoxCrIwxVa1RhfinMRHaPZzC+Su+kic4dZQ5tPn5mfSO+9+xdla
TXxqRIO+ld2/NyBozBztQbFMrct4+Gon70XUHlSq8LNu8q/YaDfxLI89rgALk29duodGdLc2r74L
urRWvg5KHJa+whdKM5vdmfcVwy1wiBgzKa0FRQ3alzn+z6X3JciLs8+fzBLbvM4OL6WaPBEoHUzR
1Ngw1E8cBLyDsGPOm1mPtV8qSsSiJaSCv2bsy/zYQF7Q+NrW/mTBxfOamPoW52tywHFGgXgu05DW
TLdnMTWna2GSKxpFdkJbu41SRCueyxiyhv6VIrFsDdDxBw4rda05MWhfTkcYv4vN2xqZMUXAUZgG
lh7/pSQQvJ7jxKHYh31CWl63013/h8MEP2U/YhzCF2HO3XNFXvM8d91eJPOldrqbMNCK6BO9sIf+
trTIIfxwR7Ua8Mmjbpu1leoQKvz8ZvnOlbLJQyUs2PvSwzVQF/Oel9Wvr5aMSJO/0g/AHm4CexUt
7PG23oExPrRdru78BrN1GiVwRnBZBEDS2ejpnDHkc22LuxL2I/i6+LXqwZVTR/xiEZVgAuFrD6uk
+qPb/anxPEYvt86Xw70mq4g1mSdi1D0Gubyrlwr1mNRWGVM94ML0X5yXCoWn/swqWjZzmA0clvdF
GitqXcZNXNIKFAgKTlWB4SEVixtwvBQJHaNx7/30KtnNCAab1GrUtsvrsys0/xkneqmk/GvFBMG/
Ap3Wmw8JCAVc/3TEWrH9bI8wujLu7dNIi1BK6QletWcOtQhngDdWGvQNMEBO+EPzbIMB7r1AHUq3
fBWd5b9OkObXRIPfisR8sfvChC3Rl4d0whEM82Ce2vFspzTpjXQCrrqUXXjw3ApWFpXiOMNwdhG6
pwhulQIHBeLmFjvpyrOhix+RzZAoseCr3nvnab7LWC1WxDqXTlYGsAqwYBPZ97DOj44gFChNXPsV
8Ism7ElB1MwGlI/qQ5mrE/W/04epm12pPPpaNWROMCYeNWx3pllXx7Q37z3Hu/kRaR5azzwekU5D
W9k80745udbj7PrPOUoR6w7viclIt25fnIzMv4fo8DmNRHW8OvkroBUZTfic0GrNOU5C+oFjJXNY
48AuT5RpM0jIXyOxip0eWu8wdDCXDY4+VWw+JzWlQ/5E4bCKi2DruQyJflbeaGK7dr7v3zfCbrZS
hTd8v4iIUXlgto5hYs4kvUxsWBBpKLfjW758zAMoVzAQcJVLrV1cQPkFZY3orNNtYs98QrRr32J3
gPPV4x3lOew5cDhKbMu5Gr+zzL6klPhQPxBXr25L/NKlXy39fzKZbglaOENrU25kNZY75VJks/i2
a31hkT+bffxk1i21GK5zsT2mIRQxsWOPvkQlSK22Ka6pY1Z7ldJZxkL1MMj5VfvovJrQwkZI8VbH
2S9KBK5yMvu09unjXOvhnAhOAlnmmNB7iwuQEWy4E4HuDKYxUutDXYCT9XO597KY+IRRX1LaVHBb
Lqz1OTtZUYDrr4UCpDFLr7A6PFn9jFHTjylTzYFPJKX7iwHvhMfi4pn5Ozdy9vQeeFeFx7AYPj10
r1VfG19CUEvZOdUDQLAPT+vL6EdvC5YvDXAQmLOzNzMAV3lfblPT//TQ6TfmEHHbSqhX9fnPqfgL
SsseeDqvbde9rxz9YyvrwR/0j04snqRCflGRvDRFURSLIKOu2GMOShgAXEO9otQVqacI/ih5Umtd
d18E7xi9aQlB4pk+saLt8pG0Xm7G52rgoRRI/VXnw0sv6w2dCHrtOwSFa19dWqJZG2Ab+EPTEvh5
cpNpeo2mitYf7PBQRynvG4hEFeG/OudjaIoWU3f9YqTigXBDcCwp+eB8SAjfLu2rZQ/9WSH85Mxz
xxLHNNa7vqFiQL7UjZZrbcv6EvvDMRsxoShkf0ZT75gOEShUDsz0uqTVCmjjvTJzRn7+4fkkKJY0
+ye6PR8I5NQsNe3DJKtzKXKJk5PrWRXfYe6DC9nmH+7INc7v/LtC12j38OlHowLELp9cMdv3UZW+
oOi+dOHwhIYHLKhzmMANjyneaO2W1WZ0ThIvDUMixEE4o9+4w/yNbdh06tXTGWixxoVhPQD4gRjh
NB9tSkVSrG7Y1d8rwrSrLlPnSqAsDwpIp2/SQNzNj2XKpFuPKbY4ET+q0n9HZ30rp8A8jhLHApgw
uKh6gWXO1MoEzosFqnZj2FxHlLTGe8TqV0INV7puWM2hI24MFFAxRAftNZQVwAJa9TCpxiT+Z3bd
AwhnsfhjwEJQ5fNWu4A8OuSSddCRzPYCNC3+XwTPPVIsIsA3E4S6AyRAVpE5JT4oRcrdkNO8qVwb
5LUFxkEP1nPeR/7rGNvEt2n/jVKAl8SCfmQcUAtOFHc1RlO0J86DEFzWB2ssHjHKYFT02FSS3vOY
JwB3plUVrYUxPesmerGrBqKWm73ZHUAm3ANXzyegHNffgTfuQJMbW0gAhMoSFEcbN8fkFvQni6vZ
JB9ZgpIwuPxKFc+N9SypPhO8eSvX5DjAPIwJfUHvdsX3XFn3OOHDbW7hZ89inKFZHLf7zkopHq4d
rHpRfJvmVpNUoIpH51x1WM8Bjmv9TydEF+ydbNDJrTz4SvKGIKDlwaGKcV+Vo3te7hl7DtbHQcjl
2zvfjSb1PzO8uAjVNmqBn3ezcjfehGDN9n1uBeL8BIeGH/vzmCU2Iqb1FXo9KkXoXeGiLDAH/lkt
w/JevTw9IQ5wn8/DmKZ3GFSFlf3UkZncWNCzVTPAd2dFmjbLrASNPL9hMJwPwu0x8KN/XybPos2s
iXgIjsOnTVoL6YvYghqjXaFaBlw3+dYzDSmVMJw9vwaAIkJQEmVuVF7dOFffxZQY7OmzGteA2MOd
5duHNoeARgqAJ7RfWdHeK51/+NDf6tkPCJ5lcE4sUOzYSlEFRDAic3G2vAz2/MH93dk2RL0o5wN0
o4Gs8PUd+wORNBokEcq/VDW9ppxy9h2Ihb0OF48ZtBxbud7B9NyzNhnzsItOaI1kzyc3Xnkmjgcj
dL21VyOMekU6/KNhZ9uG3BN0bBRAicNbwmmI+ajuV0XruFuibTxOl7vWpDUIkTkZGd7QZtN5oWag
HtOMyOxLBeUb/TYUUJcelQrTxPsxKC7Z4jJ1QceyH4t6x3mQmbRb7IUJQ7pdqRdac4ptO7jmfZjE
V2pqBV9oktn8j6seUpeW+jYM631XuldTd92Lge+chUzdDT3sn6gZfkblx+was36OI+9QdYXDQIH5
JgzTg0LwfwxKrJSZCCrca2bGESohXZDNpk1reEztTEC1Q4yKuZ1MExhXOfgvukVYM1NJ+ccYDp+z
T0sjbhgkMWrdyNLP7loF1GB0cSyPZWa88OR3VmZgudvJE8+uJ/s7RBV3T0kupYIWX94AtPi+QW+i
AlR1G4pYuO9Z+sPGmL6ZDP4hdb8QN/iDGv1ZiwGQ5QCbTDWEmf2QzIxif5HUx6IHc4I3sZWaBR9d
HvXO3se4fSDBggmYLHFoTX9yCtznrjKzpzxNvc00GE/J/x2rZfU2WPGwkYIncGMYCXH0KqTtWdOR
0XX1IfFb+RTqdtmKAMEE+rmz8seylwc3c4ONjT0V6tvMv6m2og3zidhZeGz3vW39c2IQK/3o/EMN
9BdtYt4L4UGQcL4ZcfEaRo14FBVkZ+EzbPCmMfZD4VZrF6/mCZ4fcPzScyCSUzg015OBglSKdY7P
9hnkAtpO3S6iIZaCaDQuPQexTRW6FyyXDXPg9BKqqN9a8J5WVSuPxOlxxVSMI3XlPxNmW4DuA/44
4w2W+nQYBLNB4PMOizJO7LWyqcQou1swlvsoLsJVEPlPwJVuRE6aE/fEL03MPlblrjJBfUjKa/uM
Z1nnwvCCIIXVdgkSuU9BaLBmsLKuizzYNw2Qlqo70m/wg/vybMY0w5f8uXhT2G/KMn4ewO8nPuuP
mcjPAnEB+SIDn6doECCeexe67T/Vk30nHPusjSalFIggSqRIXEjcODuyOxRz1TmXwoJekUrp7oQV
6CuhuXnlO/Cp+wGOWyYray1NDi5FE+wtZ2n+BfoC5dLBemUhemLR75rDrNt+7dcett+gOMNdS3ZT
51x7aChrrH8g/KjcW7v1YnSimei3VZx86p5CTqcYj0iEuLbtsripQROxZ1fmn4mOOgNloZGkueAJ
rEM3iZaIPLJv0xabuYDjFzap4icd8J03ihebhgiGX84OvaN8+G84dIB6GlvZVNcSL+PJ02iwMYYJ
XmryCkk84xtL3yN3Cg3mfIQWSrnVp8x4ondF9Z4FItyMBWevOfC8ozQqnz2rdtpDt3SgBWR/VxSB
QR8Ik3Pf+n8cWxSon5o4exwcODEGKxQrsOBK6XWdmW917jU7o0onrDItGlhqrRTlmDucJySZekvs
8GRf4N/0myBW7wCK+cSM4ZYt/B/OGPOdQui9I3+ebZnMuKixqW2jAA+kysf2ITC500PvuCg04XOm
GhCcFvRAORR3bWa/UQ9DaVgIvasI5Vs2dGqXeONSohT9M03ru+2BOyay40W7eHDxRoykNyJQYl0d
7qslRlVwPeXPTgAELP/wmrdrFjjvLZy3FwNC9wrnFuu+x6KMraq8yxLnMsf5cNGN0Wx6Xy1IO6e9
8sWwPmtPNQ86yrCQBASPV1ZpEz1V0wSfLr0LRjB5mdtv0lA8W4axTzyJzYYL1KZYwKzStH4jb+ih
htBAL9V70Y7wDUNOl2E/okZ7iFd18Wz5cX6XLhpvKxq+867epVkujso19zAopi0NfZe0bauDH1nR
kS/GX9h3jLUNKGkvkdhhg9swBp/O4LX7zCjupG+8mmXqXIWqGZ0G5gA+zGf8qU+Na/Pn0PDeJxIw
emCiHo8ifOR2bHK2Ag1WFR8BzE/mr8Y52qDOZUHUEOvVyRh450QDBbD0faNi6mhpm4Ii5pbRbqwy
Pr+iB/kROZj3F5hiMNO42kUPEXe6XdFxCw7y6OSkxrVNaAP0EtoMwpEgsu24xiavq0dAi93ersp3
+nKCrTlYZ78uvrXwCaxLHDmpFT4my844Bu5PDRIQejOotXQxOUFM5n/ZssJjLUJYos+TyfkYlOXR
ibChYbZrDyKr5cnU4IgQ3/CLGSa/HEg/97hwqQLj0NLoBrqF5vVettNvzDi5xa5xwin6pfOSF0Bj
n4Kwyg6+jo+WVh8lO+Z5iBMy5+3Y7np3+JcaQAqyNsQTHlFk7phTc2cUoHK4tXwjaT7Z0jliIXur
UkWMAU9QmGlIeUpgxKbPY7wZHQki0Q0/xUBtCLivGRctfGVj5jOuZIiZkPPbJpvm/MEBWoyzNn2c
GSkoPcHCD2IM/HxiMPH7Mr0mCfUa7dDXpOyVfJjI1j2LyNJXp/LBUBmph0xPkHblyAkDcRQn09r2
ParTHeVZ6wl7+a7MYgOpzhujJ6+f86cmdJ8DymlJMhXGOivGxdoJH4PIA0EkC/ncrAu25OxlFqDA
c1KKd1yY+n1vOmz21uCzSsZN82jHlNlzy/J2wCk5ypux3Jd5/2EuVex+Nz3UcAyZbbTDX5LOwwp4
yC2MwnhnOM6wN+lyQpL3q2dhJfN9THhk+fW6V7U4QoOwvtIT82NWZrrlaZRuQdC9cxEwHmJH0ADD
F27LsP9rjsi9LHmvmOfJ+s3UvQSm6M9TRR7egSV3ImUZHDu6BY8EAe8LD02cJC+JAkV/p+WfYgp7
mM9ujZGdIjIRvO/7r3LgAFdFbCMcP4NTZyE90FhlT40HKhCaLA9wLtf1TxpRruOY3gO6PYtu1N/M
3qKLJWE3E15GxscOyPqq+o8+IExeLYCfNvVshHHX6Y4jbrptlvZ01iHZbd0Fc4Wmv/x3l+GzWYIi
phXK3lcdU1fskZFDa2K3EpxWOZgg6NfJYp1vCLPjPoMbi6KsajjrSf/r58sww8HEKCUadE9kk6ud
eCD8y72cqWkdC986OyUboPTS9MtKFSXPBvYcpKTsV6RhDc7If+UjvUZ2dc67ik6gdD7NJgoJ0Jvy
3RnGXQmBexdYk8GCZ7yLqd03S+NpgvXcH3gwQzvfxA2dQBarWA18eSnAEBtLOPTec8D0u8LcJn73
RTB12BZZlB7KziABaQZ32hlfW87aagrv2zaqVsR9SSTl4yPvXtZfL7wWDWitDHPLSZr1Qwo6BhpH
5Oz8YejvAxbVwGQA4ZAqT4RF6y3gy4DhGT6oPwYTw1lwC50ov9cVwuVkwyawrfkDw8O85VEyPUH1
12t6dXCxFSXhCFkS+9WuvHf5beycyDc2lu97r6Hf4AOKaP4eO+h2I/U0uJ7CttnYc6fpPhIovD00
4yKyu6NTFL9DVlz5zZ5ZtptD2IH8cEkOschGGwNuDiTC/uRI/o78cqkCw7O2bzDrgE0iDIw3Bcqy
YyNe+2Dg4HjZ73IRIUm3wBlpW3dDpeu8jXubbcwFYkrtOv3TKLyPte0XeE8BzMx2Q6zXNR46kkDb
zCIXh+fIvNY8thF6Fb18jUWow6dCt6d0DL8Eu31YyPpBl7PmdgHGRwJ8X0OrOFp4TlcAODC952hc
FW4nYIgzAfi+XStbD8dhsG79hKm87eE7+Z7mQUqKaw60v5YlKrMfp3+zGT1HkrPUUoOSaOcxknm4
L1wcuMrmhiJ9nEwTHpdN3xs4Gyow2Qw04aYb0BU9gBwXtNJlnU/LiCilip+k1X9mBvkT6XG4F05c
AxAiu5nyI93OwGL6HnoyK8arm3pnh3Pt1jRp8wk1vzQ8U5xlE483T69Ke8dLjjLTgN5nFA3yS9QE
DUi+ufpsZjwMdYMvIs+Hclt10JXqLvzJJzLxedxZp2mhYRtk5UmoqGO3WI1oozPJxczM4fVEmG+u
SMTx7L+fKYA+STUdnDn+o7MFASfAKWpI7BHDoMNjYvm/tGaqpzZY3jS6j9f1JD58ocITGJF+U3ct
yOd+ug+Kkp0fENoJowF4JB4qmxYkAXqe2Ww08BiXEUZy37Koq4pCHgSFx47jNpbDBGF3rwkEetJg
eDijPMLJQsRnzRMoOnFJDFi08vGtYQPI1yE2crGeosJ9qX3ffuepVR/yLFbwoWr7YEEd3WqpqTqc
hd5yozE+8l7FN4F774uRUDEO1PInbuz5JOOB+TMKYp4GWYArzQnyLT7lHLVzmE1oCWZjcIKfuNDW
hj2fOZ45jzW2eH5BZnDz9Ng/IpVW2Z4befVOnLGNvgYLj6jWMl/XEaZqL6tJoRaM/A2Gz8Z9stSY
XWBzV3IPuGfY06lYftY9EMJVq2X8XOvK/gzTLvscRg7HU+OivHuN5Z4iEqiMeFPhXQbZ0g/STiXH
gMnEXR3xAMmD7iNIm5bHnOalwlRNlj51C1IPleE5h5rb0Q6yob4DRUB3jviPszNZjhtZtu2vHDvj
C7tAAAggnr37BtlnMpM9RUoTGEVR6PseX/8WzqiUTCNNt2pWUjEIIBoPd99rd0gX4j6avjfYGK7Z
dVjfiFSxrDcrfEVzW12X4EZuBf7cm970g1+qrWvyW1riLH2BrgWdykjuWP0atIEmFlJVp8KdyiP7
m7fNbPBgqJ5gpcgyuQZH2h7QTMqFEbKf1lVFnJlVL1KzsqvYb8Rst0XjyWz1xu3xl8wAcOu2OW6q
FvRRT7/dCgN15l0ZXg1DGmBlCwV854QpPZOFctZNzVrFYSx/yvP+pCeO/2Rb8a9IVWqBkBCx8SwE
112aJSEJjvSGQIgL/bZGj0GbJ4Z+LVKbrFlZdq6dansgK+Gl4w99opRF2ENluSgwcGisqN9haieQ
UvAPRAMLe/O8GpbF1GG1mwXzIpD6AXEfljdVYl0rSDErL7LiPYB070F5MniIMIZAmeUl/gHyjroh
Li5Bg6f2JiWegf+UcH2ligONK0EY/J5lI01AehXf1I4Z1ivRZgVGEm6E0hWZZf0oGrwYSPIL92Yc
zfKUe8gAqDgRo3VuGED9GrVXw6lTbpkkoMlm9I91kKakk+gBQGdXuuF3Ew8nLjMoCsA8IXcDNW8S
0RDiki6CSroP89i4rrM8gOIfyWPVtd5KI61MiJejEaLo0wPxabprXzPtm7bV/W2ASfGJH0vttPWM
jZ8QkTeT0dCUIOprk+5fHX+jKCa0ofQ0kANcelNbUkI0wAiELWdWbuf9fZlP2Gg1sXOrB05ysoHo
wCkq4EnWaZijWXXCkxmZzQM1qJ/RgGWdtIXal21GxsTuNGMBOc3lCG7znW8nSK4wF1lZBpSVxmny
e6037bdainLpu+h61QzNErKlpI2o/XflKoSXQxS+UeeSy95wqoOV6W+jE+MWTbp49nkDlwQvcGCH
lKQVhUapBttCdPSq7p+MgvlH6ax8Gtw6vp6XxR18VMhqJFseyJXSpC17c2+FKvmu51QSFk3Z9gD9
sEVY27bHCRrJGorsNKb6D+5C7PW9qO0Vnf/9Q2Thw2VU7anw2/YqKjHGTEIr+9HAtd2oMAc4H4zk
UV1+0jJ2icBBwZDhsJtnHc9XEr+mpu+dtHuNQUdzYqQQG3EywEkroG1pLUOKPkslatVDLejtY+X7
HbJBi1sksDHDfO71+tCIfKeB/sN8TPjciGOwpoOV7xtyjfYONVbxhFLFOPWRT7aE2j7Naiu4deUa
BZAgZzSIU61J7Boz6ItDHzx0Sad2torVCmrftPj3v/77//3ft+H/+O8wY5LRz7N/ZS0F2TBr6v/5
t/XvfyFVmP/r/tf//FtKS5pSd2zTsgxX2o5p8udvr/dh5vOXjf9ipTs2wgj/gAUjAJhIN5CBI7n+
/vkwzoVhBCQH1zQsXbfss2EQGvJn0aDtYgKzGGXQ4FJ0CPSrpsrga4Zd9hhkWbP5fFT1cVQUxpaB
FYDN86mzUZGCCFmintw54t3AQEZ/sYpTMLPHfpWscpc73ecDXnhMQgWH+4gUwuB1/vk2k7ijaCCH
bN/U9OzT+rQgHt0Lz7EWbjhs8RbZfj6g/eEJ59fJC53HFJY+//k/Pl9D8UbFfoIPbB4cE7N8lp3a
kI5Zfz7Mx1li6ahryEtR3QAFdjaME/ctOa4iPoy9le6kXujHwtGC/eejGB9fH8UPIQTAKfABtmv8
+TQjU3RAw9+AcrWIcr71dbzRKGfbgvoA0GIfYa+jYb8K2WG4KunuhnW3dBGtUm0bu25diuSvvyhv
10L6C39FKlfMU+yfL7iNIPflHik8TicDdoZ/TTM1ucGeU/OLRXLpY7IedVfg9cq95mysUYPEo8bU
2WexWI9p7D9kbUVjbY5C+fM3fWkkWxisDdM0TCXOvqfGvmx3yPAO2Ugmuff9325Z1a/Urb7aX4x5
yv+5wTArTVuYrhDg69X8zf/xAsnzOEGsGclhqOjlQqCXYxhthitdgHkA8YRXDAnzZV21/Q9SG8d8
zFaiSNYGZnTUM8svnvzSTMY/hy9pMM/c83ecFDGkLL9p9lOnXxlSP0Z2cfP5yzXEpUd2TN00FUE6
s+fPR855HbY1juFBQ8GIkCiSyCsqVV07fd3c26VZ7PpypEeYdhy6WWKT++MMwi05lHlmaR0+/4Uu
PbNkSOXQtaszuf78fYICPizQSFSwpVl/R2qHuxQ25FGy+nyceX6efWpDmJKSIIIpyzp/tz1mAzHp
UX8PjyHfQYTtYOmF/RY/VArJsevu8Gsvr/SKbI1qGv368+HlheHZ5YVr2jwkD/vnYwJJlI5TuOEe
8uEmSGlpBIQZpM9pfPp8oAurhzZcSwdy7dCmeb56wFlrTUJv2478Y/Wd3iU3eG7hg1/XhmiGh88H
u/BUTFQDqyfbdGxqC38+FXo0iJJD2u4T7+Q03+3i+wDBJPAf/xfD0F8obMNC/3y+TFXvDiGUznaf
I8DF6nPpk/zSOp8mmNvPRxIXdnnBJBSOVNJQH74TUA0vGOIpIez3h3oV5AFyJxuVIe41TkgfopuY
PU3caV/umU8aVZU2nPAjaIw9ttekpmgx6LpVhrQuPNkqo9PeS2eYHhK4gBwBspiXYkiHaxHNpTHs
Q9DPYIH3prsorqMxd10CevYanR6UBzlU8a0oSdB+sRwuLDvBgiPAcnTdlOcxT+eIjp4njUtLDii9
T0BxjX5sfLGhXZiMwhTufChLxRo/m/UZKHkaOHH/NIJgp4bi6Hk/J1OsP/9ol0bhAORfpjyFw/NZ
CGpXRpmp7QvX805D0xsvZDVJHBXyfxFrQMxUzEE2T2HaZ0OhUeu0DPfHvZfT89u2u8Erdp8/zYWN
ytTZn0zb0A3rQ9REx7VfY4SmIVjOE8Q6lVynZmvhbowKgctnctUh8lgTPgoK38zOz4d3P25Upk6x
UQge0DCts3N+KlEuztRxNK4IIQzasGGVoFFpldKP5BQVoh274OIUNcvPR74wJZmRtrQJGF326fkz
/+MwBqjoYWJeQKUhyJIewKyg3n4+xKWHY86zVQmDkPt8pojShbcR9N3eTOlspr0R79sAQEuOO3CJ
nxaJjy9e54W5aaJtli79jZKXevY6LdAAbdZV5V7FYpODEEQReVdq4/e/fzChYx/Av44yz29KMoID
HIgpRgxcXCedV68t0x2XIRCddVNSd1Nj3dwN4Fy++GiXno9QxRLs/obj6GdRcetLVh/OX4ehbUq6
VyjSG23rbKooocP484e8sDeb83eT+I3bLPezd9kN2dQhf4ad6GVH7BCaO7wxnbnfMNEWiQzJjWt2
9vz5oBcfkPjaMuihQfF8NigZKKSXLV41eSvvvSz4paF7oyH7izDowjAcbZaubCWUw4Xwz8lvF2Hg
1yLtdkVYT4sQTG/Z28jsrS/2/QsnNgw+Zc7BNbH8+Y7c9Tk1ah/FWoqJ3e8iitwJBvqcYaI/MkXz
V8F7/mLMC6uO2yYxp5D/Wd7nr3AwBSrrITk08AYohWUSzwGnDReOXr2ZxmxDG1nazowz7/1vP540
TCFNAwk7U+d8S3HILjhxIJ09hafhro+N8rkV5PMQauf2+MWF/uMnZDCLHZPtiwDs/LprBaWcnEo6
u6LKrkwT1XzZ1asiUC9//1DcDeboxOEzns/IkUJoQmuIQqAktmZW3aSC1FMdfvHuLlyO5jzBHKyy
ZRKbn322AshBT4Vl2ncQQCiIGkF2S8K0fmSv66iep122L9LIN45u0rYoJ/ryN1nG+Dk1XZd+icyi
KQetKmzyz1/Axzk8/2KKOyi/Fbfx+UP846DIHR2eBzT2fTMGm84unmYYRdhLCgv2X0fTUlgONUEW
v4uA5GyoqCDlD8XE2eVh5d8jTiy27AXop8zOCL/Y3j4uE8bikXgoNucPhxOigoaaoo9DmfEtLX/V
8EdIn69qH9UO7QHEkl/s3R8PXMm2PX8ME2iCex4DRsksIxeBv481NPa07lAz1H9+/q0uLIp5X3MV
VB3T+ZA2EHYSKjE5035Kpr07gSBU1T7zv4paLgxjw7zgdmVyG+Ht/TklekIFv4MEs/NreUL4QKUc
bz2z/uKNXR7GdXQHVbVtnF+u6pp3NmfqdxPVQa1BMGy9tdVXCZAL89smUpiDFMWV8T8L8x/zG+J7
j4gvpBEaTWdWrR0o07ZFYUT7aspdGgnYESI7XdLJaZ6FszK1gWeWIOBSmqzhRFYmjR7mMUBc12JR
/8UEvzDfbNamY0myZ4Lt68+PZGDUVbUcFPvUdc2bGMHGPTWZcf/5jPsYJZAqnmMgly3Y0c9PuBpz
CQOCmn+YdO21Is5e6ZVbrv3Q9R5AtP2w2D+/GPLSa+Q2IJnmOnfh85g5HWl8TDIV7umFNyTtcPII
CGQRu9oXb/DC/OOSQ2MukaSk4n72BtUIktEbM3NHhmRDB/uhrK11FBlfBCMXPhTZGFLu0JdIL57f
cujhyuI+5su4E+0esbFywQp8/pU+bnY4athzqosMpkXu48+50CofWxBI7HsAt1w/kytHq2lipRcm
RhIIo8taVX768PmgH18fq8mdL6I6WRhe4NmgFQYYLjj0fd8E94I7FYK0fUvV/fNhjPnn/JlrcnH5
RG/AfiSsD3k8KtAkmrIuPGC3mK8xEUoPUJ7sE4jxO3aqcWkL+CtlY2VrXsMyT9roVOXN3+ffXUdw
/7bZrpgr5xlr2bh2BT6Zum2CqhNSq7ny9AjrlXHqN58/8oU3yzulsMBhSd7kfGNsFJ0/jSz6fSWb
dBVLmitKrgV3NcYBXxzJHyYnW4hByptHQiz9Iedkm0j5aTdMDrbRWW96irEwbmrNUPztWmMcbsJM
T9JOZIjPjpQRSFYP0hvL0rE7dc2zlrlX+Pl8McqHrWMeBYcQdl9KMh/uTwB8aEJ0iGXEMMuYlP1L
TOXdOKMQrOLHX36keSyHCeHMFwzqTn9O/zwwWjIlIp6Bg+WezmfweRzNK6tLg+3fD8W6nqn6ugVP
8Ozl5dFIfzv86EOtZ91DjhRkqcYguHeacvhitV16g+z45AU5MLk9zVPzH6cl7hQ6eGjOZL3AADCh
nRjGwyIA98SK+Oo6f3Ewh4PfYaJzizrbtiKfRqN6LMddljp3aTO+wY14aVxxjyfN327CfC13zs+R
YKW8dX6dsLuMkGlyg72NCISGr/pOQn/4/DNdWkvswSwo3t+cxv3z3dFcnbq9R4MjFjf9CZcJvDyr
yf7iePywObCIbItvPE+Hj9thXqCkQDbb0ZdRrItxQulJpwqNUZ8/jKGfb7so1akbkZ/jrkmH0dmk
KzEwGKRA6ZXmvT2uimooX92+reOFKij50yVSacgdM89B2Fw5zQ+w+3W+xaAAaMrnv8uFRyaEow/D
kJSVya/++WLjUvYWHQH+HpXxDjGPNZbU979KvlyYjYzCajalIC44T74MoMnTPDP8Q16jV4kjnpT1
jQmBAXlDr3Tj7vOnujieQ4KC7kLTluJsA0ldsxMpFot7hbR9MY10BNOoPQSlQTv3VyH9hblJLYpS
K+HifAc9W2rc0DsI0z4mwRMqGXA8IUSS4dvnT3TpO9FmMJenTZIv5+tZtkEFB1vT9hpGbqe+DXUY
OnrrXtM7yC7yxWD/eUF/BAbM0Hmjl+wgEpXH2TOpVnVD62spZ4oXrRNEcpVqdbrcy3Jl+dJaSzbl
TRKFexr4n0Q4fcNiJl4G+NGv4gEyj9tXy1zle1vhneejmZdoz/smWeBHf9vmrbPuBrp/3MwENBHG
2W4CLEibUf2eWEm29PNghpP47y26t6cySV/s0rG3dVV8Kwz5Zo/uOxHUk0mH4oCkPAjK/UDrKkoD
q1/0QXCwVU/HMmR32vzAK9K1nAb5q4bxEHpHHzZOQa+W2dGUk7qgiYR965j0KTVdCSqD3ngyWybu
O/HsKmdS54zD31koXq3Kf01GM9m6RfUYubLapD1ds65ebbXRiN4803yKPGWsi6Yd1+Cs3eUELg+U
NL7ASO9EuSV+ipY0uVMXmoCnJreR1926Fa14MnsPMwVKsmjfazR4s482uFY3xRcyPVDhAQ3T9Lcy
jXlv8htT4AjsAAAa3dlxnm8Dv9x5JhauAX2gOhypnAQSmaxtpAVXVODpBsNOTMUR6htr7aYBnhDp
PUYvS1rQvw2d9eJ1/nEKxUMpilcUyrPpp3aLNckWzOECCv221dQdqMxfvCuQkzCyIWT7V8DPr8De
HmozP2m0tQ9u8rPOUEZM7c4zgpMPhh8qMgPFY3/EEBlpW/279DDbMJ6CmIK2CG5GuKnNNBytAXhZ
6IAPynCl9rntGdF7kJl31uQsahwAlvBxfkbeeAcXjkrvZN/3U44FcEX/RokrbOwezLB6DKpuZano
e1nZ90ZjLHtZPVA0PRWVs4GFuAOcCJmh2QDhgbFVZ5swAXCt5fu49k6TOfwwR/2bH0w7I9Lfui69
CUWx02lEw51rqzATBb+8ySDxIkXYUblfelLuG/SFtuv9drrRWVKNoBPe1LEVanag897wutxmw7SU
GDxTJnG39HquxvQNdOpRG11swTukJlEJVBNY6qCKnwCRt00l7jtTu6KyuA5chMCQOtBzj3QsK9vG
ylu/6kcgtnUMfRzWcrqyynTYZianMZ6uBgZzRbKaSrrCUZPQll/qMPID6ynq2npFqBKu4bZodF+b
pNCEoukqK6qrKE95BCpIIHqXqF23TgNMrZBLmUf7RLuLXSTPlgOTqhsNa4Ook78SZVtPn6xrU4Ph
mWvBY+o6b5znyNoxqKM5dTgNyfOYAt4NeviF5HOHjecDtAMtsm5CTsA6wM8VQkFm1s8zvByk21Pd
DCVUE+fR0rxfg09THDSDJ6iVtASU4UOKDUQi/aMBcGSMrLvaLJN17Jm/qJB+h+OKeLjdETojS0OC
oYsffTO9GjGEYGk/lB7KJaT+B7KI4kZkJfQY38TiMgLjN3XpwcvxCZ6gQ3Stbd4YJq8A5+YVeKk7
RxS0+idLEUdXufHDsIw1pi2v9JoINkwXXvDIfDFqHNVVY19XvXvSIB0GynqkhS1fViYd430ZnEap
bobMerTolaPZakv6qF35RvujRriT9+VDPOWPk4pWgQUTvTZuWdovHjyQrHbX4OaAOjKtrO6Y2e+h
MUFvjrXX3BC7XKu+54V9CtuGlr3hKu7G31YeYK0QRL+dKnlMoUpuLMgVtHKiPbDqnKy+BlbfsWj4
bG8ghKxGbwAl0+OQQn9f6bDqohZ/EoVoTkVASVH56BXsAxW9k1qOD4EmmSHJUWU0abf2vhH+bdXg
FRll+CtMWGmaCQ3NpqffTjN2pkdYtbRtUNpdYtxMWv4dPz8MJgSg4i5f5R6AsrZcWlGxC+z2qpBI
IfWxfgaXsNP06aRkd1e34LJiiboVfhvQs2/0IIdoU3JzIWp/Zw/tLDIy9xT1nmJYmQXtXaHtpgiA
5tzlvCZSivYqTjEm64vXCNg+aGeYUegPhGxWlQYbwFbWVT3INTCpFWSafY8so2g5I2JnZWjyHYA9
LKp2gBPYw+/VPf8qdkr69m3x6A8caWNybaFuoqPNZ7MhDKrz11Sgp3HleMiC9ho5e7MsnOKxVnLt
2vVeFDrmMO1mcPQbBOqAXYbywZbVfQxlwinof+wixDp6+Y45DphHQGnTgA9UhqPHzHIzCnVvph5g
X9u7icroKEcHsAyLvpmuvMj5pnnaSjj5yijDU+BpR6efgZJiT/r3Bfe5X0i3ttz+vhmF3Gu0ROL5
6C8dfVh2eo4lpwZRJAqrRS78HcbZL5AdKeJFZBzLctFYLTLz7klqIPbpJMZnr14ZNGsunQj5bwHF
fGUVJgqGsrAOeSDWrRcf64bOhSo+wFlD1uplbwVHQA4YcDWlBsCJruEigCc5TQny0LPPZyAax9BC
2h1v8hwGj9SC8N5sXBeYefFFcPkhI0RspIhXuOpQ1viQ2/L6FBB8r5p9hUoJcODKrp3dhH2WYaJm
BZ8/Jl/0Ql0K/hRlS+5Z3E6sD/cFn8ql4U4hKSC1hLr6PFvMW0r7ItX1sZDi0JpApYmSBbkgys9/
XgZwx+phuPgDxAV/WfvvtBgdDQQzwBxpiV/lkBmxFCiBIeIxkVnIhf3h++eh53z1OQs8Ja93vh8r
EtfngeeoIeeeBl3tEELMxtIDXu7elZ6jpBHjjatjShO1+rtXfJX//9hvxsPTaUIqVnGb/RDyGkVc
DE4zTvteErHo4bvdYGuh/OKE7++1qpt1VZWbumjvhlGiMNRXuvdV0fPC1CI3SwMRt2i6r85TOagl
+pA+Hv9gOiUNm54+Ev3IN6xWu7VOhIxzioGVborE5/PXfuEOIxnRUopyHdmxsxsptS+iYugBpP9M
Pm9JLHuXTYPnrz8f58LFjBYeEzQVxQ/u2WcXsyCD76HXjbMfXTqNukRZy0JzSlynkxskB8Px8+Eu
LBxJOYc7NjOKoq7554QuHT2wexyEd/2gE9aYXkzP6zRgHZ6XX2QoPuZSKbbQyOa6yN3JIpwnigdw
E8pPM2uf590V+Ue2tO+tWQOxR4SVWVeB8b1v01Um/HXW/v0GwWRxbNIKijTM+cJN3LHsOqOO9m0B
6BM/7B6iGpq3LzJY/CTxcX3+c6TzD8hdExp5IUzsZqwGeQBouiht/B9F3lXP4zSME7bDifjZqwrm
IjeRG/RsU4VbChclCjfZANzDwTrdr8vHYJKjDjAwLW+RYKl70EMJzdFRft21KtiQz+QKkGVwnlyo
AgX9E/TytMg0tr2eWHsvQBeaW7HaOKPAhjjELPvFHOSxRYz9BsoWjyyD/y2VdvNUJy16ybK2UfoC
Z9P2eaeMU9MCe5kiriAA3bDC6CrOVBqVezBMafisSNRMxdrI3LznxgbeoHmsSkxiHaTw+ToUJdJX
5ebWD1xzNBh2yiWCbTydOGLMN4brVi8s2ewh1y3PWEJ47o2NPaI2WkTowVs4haiqiaAq2S3wJXbD
TRfFI6q/qanUuqhj11llfWak8EOH9ndsF/Jucg2E93lT9NcoE0K6E0peNK8xhLli4duXEQBE9ZXW
VJjrpZoebEffcLQlMvD6WqCSArAL0WUX1J75okqygguNe/idp2WTAlgxWfj4lgnd9jZB/mpMlHzt
VIINKPp9s9ml9FQF+3rIvG3k5/ZcYxQut+ZIRGskUn26tQbfesgAOt27ujvuuPrhTDly4Lx7bC3+
gmWZ442ZxMNVXUTgdLR+TH4qvexAU/RcUNWAQQAp4uiNUjOUrTSwmxeZtfHJbNPmSSNR8C1sRfOM
ydRMycoAYgHugXipAgWRvqyQk3Zwq8iSFCFG1pjGc3CEzTr0B3uD0EVUCw1jkBUcYe4YXQeTaoDe
DIQ+AoNf6SaICPBSC1yVfnmiU0+pExd3Zjvozy3S503tFMHOGuTU0Fg/+b+8ELeitV00CH/0qKvS
pURZ5myCVom31KlpqbRis7iqfbe5SQZYr5rnTt3CB2iFED5410uwYOikiL5kYAAeIQqCQ6Vkuuus
xLqrYA//aIOJAM2BtbQonDp8zu3JKtZm2/sQQrUscZGPKpTJuY8/+MJJq3CHUjJ/iIxqINFYyAAq
UBRdjwhm8vskGgFoWqg9V5YVjacqDQAFx1RgN6VT299oULR/WjlaaTMDmrGIMC98seCxpYsJbsyT
54kKdo/IEerZiHt0LpheQod/IeFNNVUqbuEGpu6GVsouXDR10SWbMca7FZJ0nyBzZQ0uEz2KNsrJ
6r0mrP4pyBus2LrYcLBllfqvNnTcV7oYB3DPQTiNi6Fr6TYim1D7ZDeku/dLS+Lk5IbL3CUwKpFz
/ALQkZ8MqXkr3Wl9wDgI27nlu/5GR6H7mDSx3GrwAg4Os/I2yGV6LcyivoMBMe1JMWVPWYHVrNXp
0XNPLf/WzlR26gvXXENJALfWBWLZD3V7YDXCd2tTrghhPb7IenJuB5gIhEwa/g5ru6+A6k2ZxfoR
WvdsJ6OxoaeXQL4I0m2Y149WinJV6qNEyxwZKRy6pmiPMs1xJYw1VT+YCPp4ri6c7Sf6dF30Negr
HSgLgTTMsmeaHAt1jACavkcqlPmVZwzOS6Y82FpZMdQ4LxnDSUI6XxYZSWQAUliDA1CPezj0ozez
crny69EIM6MxQbcZ4U3uG98R5ScQ20WstrHw002ekcoFm2WOxSESVXXQYUKDk0Y2tBosP74fVDk8
kJ90TpgPuxCnDTM4kmdBgmeVFgBXVQMcbHN/azsNYkgbruLPsSvKJ63NzTV0RuBwSPUB3gi6Obnx
9A8Y1DnwSTF+cHUn4yWVBbi9wrVulO/hs2akmkdquSPN2LOmF7bth7flXFnJY9MHGoqjc6FSpOdA
XjE4NcrSXRZ1G2xKN3Wv9RJ7Rj7VcEpbgEGcUfpKSm3Wjfnldmo0+aq6NltRdZCYdlt4yNdGeWry
+jnp+2cMooerqrDwJMCNY5wVjLNQPmnqbj0Gun4gD3RbWFZPJifLkVa2mKRhYwtgxXC1A3Uakph4
wSDTGySqYBIQYFDB33sFDWdh95D0Bag7fKD2sczM9MmNY8SG6Ms4e3McX7Cwxtk3z+oj3aIhMDWa
7o+x0SfXNfSnXcN/PbYdnoijGcWv5WRV68wywm0x5WQQVeZVi6mQaiHsAJCHgm0dkzw6xLWDMUTe
N3ukonDsyDgZT9qQ+v2i8DNvXcAxo73YhpMlKG32g5s+tmNU31dk3q/ixqhefKwf9JNmoW1dBUDl
ECF6gf+7rINyW+O3wkWzLYznaujxWA8itUndON9OWfhW6lS9xzGwNw4TFiitn7mr0RzVOndk8xQH
BnpwizRoQz4KiDFZFKHvOYQDJNDOqK4H00h2ehUOS8tEw4shcyMXdR9p26K2/PVgJhDIc8O67RK0
Urj2ZK+dVZ+iYuD5NMz3sKHM+RVaEbzkjhE8eRoC+LVwezzEcI4iB90ad4yMpZUjpi0MNn/FmY5d
i65j/uMBk6nzAScbzWm2g+hr4ofMjDamVslN74ryGNYxLTnYnhtLJ83NV7bnn5mdjUv8HhWryXNu
q6TBnhfPrZUvPfotkWfPiZzMazY9PJM7L/YMWvihKIRBoN7drIVyW8j8dsqF+XsaMRQxTM+ADRzo
5bLK+vZGBaFBez967B1Vu33udMYBGCfNW4EspLGOtUw/FCX2b8suh6mBp6jcdixmtlirQAKrBPkH
ZyK94Ezlo2HE8QE3nfZYMokIQ8KRCaSQr8KS78L+KtDaYlmyx/8uRp0VDfhjwGB5jMBVQ95pSk7m
MrXCoxpsD7YccPtDILz6e0RLHxvrVOxoz8C8N+i0R7cmuE0d09qAT3IOqgULSjWhJ/2oFwC30rpY
uHhYfM9MqzvI0NVne2Q0wa3T3PRl2q4jB6eZKm/F0aVUc0fxy0WqjXMT54qg4yujXqBVY3CbpMTQ
VoiCWcKZWYaakOm6L9twL2PgDPQ9VdDpUE3EbaCGDQKI/Ah8mNx2b0ljB1dLFZCamduEZrhtb0bH
Tn5XYec1S3I76aa0umZjuwWBAXWzu7aq0NtrdV2/lX3dv9Rx4T8zd/r10OajXOrCMx9R64LwIOy2
NgNBysmWIFZ0HJhtqBZogOOqhduut73Dsag5iP9CnUinL2t/n2tygImp/4qmusRHCbyKTVS76Z3c
X+vMblibidHqi8wf+9UYAq3DVu2HYwC6aKhaQHphnZ/4nma8n2Tz2IJ1PVlaG6+cqOjv29TIsOcL
6dknJi5Qh/hUpvHsATNVyTj7mcouOehD/C1o67DDhstRT74lfAw5YwGQfkxh9em9uGtIRdHnW6VU
B0XfHs12JoGUGSYNXQEMpcCHdtIxKamtJB7XlurqAyWGBjugLHv3s7Jde0PV3NcRXd46kCjS3fG8
D/viVmK0zZ5CbpttPnyIiwDvR9seT03C3k8c1W6whc9ex9Kovg0YYq01LabRYVBskFWGVwe96hkg
key1ie18wwY57cyw/0ZzlYFXhSpxZtD9DQ1kW9LPalMW7U8XTdoqDrv3PCXObvyxuS5GrIx6LDll
FLX3vkPzUp9CaQDXEm+w94R2WCotegtcN3n28tB7irmMtFhCtDOhJ857nEXnDs828aoTs6g6eqFe
bDsDkGVr92VDPEsfBT6MDoERonsSh3bxFBZhelWAewIKOpkV89aBLpnYwe1o4HfBOnc4hG1If8N/
XAaL6GBHtXZr173kOOanrWOjnm6KzAe4O6mEcnEYX5s1KqAF1bMKI8tBrIDreCBAkLsuRxeEUzLp
+S5NIlyAE/LbY629y8TSN441RRtdM+N6SXFGITcLDAwwEmoDDaCwkxnb1Y4S+HQtQ3ygVnmegViv
yBdHY4dZtK8/ZHAJuJrhdZEPQ3fPYXjVtU61ZM4O30xfx5vd81kfbfvu5riDEyFc6zDvN6EFjtDp
+mbRYE9GSIsr44KGxmDtgmzYok6rEUnZOBaJtlt15E4fWxDbBK+DnR2AKnS7yPPL19CxsZ8kjN2p
tqRRjNcH+Tf0HviN2y2Ccvd6ws52iTW1/dtLM2Nvaeq5xPksj2W3gghSHQMQ9UtBmfmUFGW9M/lx
3D0MIE59AQ/asAbKlSlWTomdEGdIcSJfFSwz6KFH3AVSmCT0v90ak7DfnJxY32OrvC11okBVKqjs
CI+2fuzfhpQ1ttixVj9Cx5luE+JGumnrQ82yhS6hmz22Qq5/8Hkl0AhLOkfmnUKKwJy4UDi3BXq2
b2Tbyd8nhbesgfSx3L1ho6I42xSFTanVd9nT6R5et4lvLActjOjCBjxuhpzHpMezfarZw0GOJeC9
1mv9rSG4NySTK46yaG5EXfegO+scWzit/wVDqtjEDnjAqfAxFkuqQw1Oh180fQ+GAvCPEt/HiWaN
NJihNpR4OKaiYNPWDTD42YrXApt6RRPhKVHsVz3OdtidDNMqCUNj02I1tVBg4/Cp5wI/9GO9FGhF
FCUf7sm5X8S3rSUxP0dxteiwh7siHrEPZZs8/H/OzqQ5bh7Lor+IEQQ4bzOZo+ZZ8oYhWzbneQL4
6/vkt2pLCilcvaroqDJFJkg8vHfvuTpBHAdZ3btrJC0t6uzqhqTq6TBBtvMWV8IUXALsV/3AjKvM
N7ZvU0A3hg6hxZX06eHOIOO5Vh1TgKSenEMekDLg50u/EZ0l13LpnU1rW+yt0kDeXmL4z3ForsoS
iB9y4hNDcTYvG4KSkfOTeN3Txwh9BKwb0gLyNTnIzVE4xRCSW2Uc3FFhCHdKaOZjfRPJVu3savE3
fOs4M+ssXgc0Ztg35XNk6GWl68zZ1MCyHFjNUJSwNOJ9cZhfM3IBRJMSR+zcOBOFYB+MxFzxwzHf
WGDbJUOwIuv5ljhXjtuSR+C0fCZIs70wR4+hUlTd+3Nq7PBr22tA9fzZPllYqqjxHxWAO123i36S
temEnarI3KNnALGF+NXeOA1obMPkj++z+0zatC0pxY9mzusHJIvYF7dXUF3nnICpKP0FmLm7ZSrz
W7duc46gN3sQc+meuzkElULG6TFW00vhlAwd0+UUM4K9mJHzzPB40WnGUi8euqpjpov/+aiRk51n
CTRRxl2no+xcPoOtmXaGG0kB2s3Lz8ZpnnaJJX7QVM8vYGfQAosTdId9OZyXKcPslTvB+LeHwT1P
B1InNX6yMGkZrUn8gWupozdDaLEqB9s5z4yCo/2JekeU2BPNXKoxr4EX16dDf41A6m0xzRI5WWbc
EIFwW3WcEpm7GudzujQcvRjrMjC0LxB/8IEnkncjC4dioMkHXriybqIrKFsA2IOCo0fS13d8mKNL
H9XV76z26c7ksQUcdUalYHemRAaiBGg81mFW0OdfT53fr5aFG8lrD9pQ50LFXwwCRkBYEQNN2s0u
Hs0+tOIlD2nF34wugepgpX6h8p03DI1qwMO1fUEqNHn2k9WTLxyQz71StBnOAQEdNOg7mPQK8k+k
JdDWeC7CigBpzoVgqx1aIjszQhw+JeW6mF3nyewbQgF7MkLX7CkFkbKogpxTBpjhGAEt2aY5mLZv
Av9aIgpgtoy8rV4MWyRvuK4hS1Pzj0n/GwHV75jGw4FCqD/41sheVYg5BVyZPwQVUWRToOQuxcNG
E4h0VqanN1Okyz+1Zy3ny9yKy2EgR9wrhg3FVRbafWA/iw75gZ4JXhht+VbE/YURxPVjlBHPFHvZ
az/wsLQdn/KBgFbPi8N5R2e0Uh1n3yLRSC3ytbTTMa7sfGUDs7Kbdaet5kIy0oBUGt+loJGFF6cX
aaCnfW8hkrDqiOjxGXaAPDU85yo9WAn/dbvrD30i530rYSaNqO1eewKEOJ8G85mXgvMNMS6KHbmS
1raRiLngjY1UtYPpkFQry7v4v+8WOo1XOY1krdMHFofRNporOMlyZeUnU9AEhMKogXkNOdsX3mNo
WjBeVm0KcjDRHDiYkPz0ZSw3yWjfFlhKD2UB1Kt0TsSofJTVvaOQAzrx6a1TBPoNFR28Uw8gVG4Z
ofSJ6rDw+Zh5S82ay/oxzGI3Xo9ZCRR5yOUVtsApDDDHHstx0S8NJM5Nb8z4y1Imz3Y26TAI9LPk
fxXS2rJDtykAk2VL/VNkxFefGpM/xFL99Jk0AJvLxPPIyIaErMLRGwvGMU2qjtTgnAgrCqKhRsxD
ij196ZI0qcRp33DaUZAI7hx87XyZ105HoopbbHuzoTM7FwF5JL6xWZDubGdEsytc2C4ezfoPEd98
KIsYm37hDCZngtRZeXXhbHUKMxgT2HhWgBaiEz0zv7P67JIQcHEztbK9dPlVdksq5E42jn8mEl9c
5WQhhVbd6u2ckKNSmUZ7kaHoOAFhjeUmg0C1RX9UbuO+f53oJJ7HSSyvwLcvJyhwl2yjJHUulqZX
GxrwxSXoVxUyz6vQquBENmaAeaNdJccFX1QoO/RiRN9AkZ6IYXN76k6FNDjkKDpfimawNtZA8nk2
TzL02uSUMzZW7h6yIOTOymKyXsyneJIlDcSeVCVzX51ifCLXYlacw+FtA7ziliqSs3rRepslbXQQ
vXoj1M/a+sVS7REngZdwrOQM1+pM3WSXnBnS5TLrsanOERA/iVOUkw2H8UMUm93lHDXawZKLmCa3
g+7CKAJiXAhnXI2lx389mYbNKFprZ6Rzfi0mkm1cASxL5RMnGlXzmszprK/n02hjan1M0pLAeFMK
di89bCrfTdd5uvRXmdUmWzsbh/1SDeNWR+hxoGT+HiuLA4yT1FupKamMSrGJq7g5b2VFqdum7qVQ
1asd0Xe3DPb01TgAp3crTjE1+RMkicf3gR5/GRy3NwT2kbmmjD/9ML6iuoiOFKjWrZO7wXoq+G/V
Of1MChEWt0u9qIwAhndzmnENtli7S+ydBdV4J0o2wqRMy/U0tg8i6jhQOTNxMmS2rBcvGDc+Aqa7
NEOLoYSrLiqLtJCstYgjqvhuThl7hIGeHV0QhVvB9VfWYPxBl3v6icsASSEygXLkzCymcUA71c2Q
het+PTiJXld9Na+KlCSgUcLSb6xpONPEfxNdDhAbdBRisr5+4IGY64jPx6owxcMwTTNZ2kTAMi/I
Qibky+UoivnWAaYKFbro0Zc0ZJmTlLgl8MveeEN13xvLW+wk3Vkc8UeiSqCOLVO41qzo1RCPRO7Y
YEvqOdVsrAZovIRO70WXWmXYWFmxi0kDXxtu3+6GqAcn1vuKoK7FWmVMTrdRYW556fl21AzCciio
cCdtceVH4mUY2ku678D0c8cjOs67WyQ1WZ3wgel9L9h4IyUGLqL4QPoAWWj5wo9q0MvKxuCB+JB9
6gOJqkj+mm1isvyOIVxWzZShpbNcDVZ75/aoD9sFX/2yMITgl053qClbgvnc3+NCCzYojAfGUtMG
Xw7CmlO+VGuQJaccQfJ25r1IC6VaZjRoa7TioJZKymS0Qz8LNZJ1TS/mzGpGmsDQuwqV4P72jJuK
oeKFqWb3lv9N+mDSB16RskVJrJtiXymaH1Nr3EC3QdUrgke7jR4yR702MUfXqSYmgDA61GFjb71k
mTVvPAO+kjbQo7e2ap75tpi3g/R37AzmWqEG3fpD0DyS8k5zPliuhCzHy9yyvQNMnese12Eo4pQQ
VtQOq8n1byqDnLQhUvdzNEWbqSSZIgVD+wvYDjnrMn9bcv9pXE5CtIqQvULLaUUX0zmF6KRrq1bG
a6vK7HcpMeUxV/KvTUefz26dbGYnVkCzIXPgqWqvzRxh1gAE+L63rGJtthHlrwnH0zWRYwRA/u/T
1ACiLOSDHVTqekSXiX+j55tAntdV4i/+WUPNF7JOIv65siS+CElsGyy8jZzOGPbbLclbmUpP5/Nf
1qQyThakn5JuPG7sFM2Hbk1xD28Ggqfs3rrYq39kkWE+TEUOFoYO5pNMCTWfrPp27Ix9Y4vneHBY
ytHyO4nM34Zr2qHlKWsjHLMLzcZM1yhl86NZMsoxWseDSz3OG7/2ryc5orUAqOP1Y3Mrq4UKpDQV
pFL/PqY4prMaveHtt9YdP+uJw9Meg44ICVgul/Mp4k3ZZXxhy+WOI+AvzrcvS8tcj8WML1H0AMzH
oT6v3SX4aZqDPtiJ/zgh6Vyhxff48g/+RRbwVTPxmRzkMJE7Hyk4y1XXv5i+dUlFDtzVI2A5NNNK
h4PkMCO7RG/GZYpeMlKHw8JMflV8zNbWdILu5fPsHEUO07CrhHGXLk619wZB0p8sn6jFq+3Ut8wq
oCO200L96NbynEAe4pSymMMfGSLDieGKtlqVzYFMveUR0OcTvrScTM6IkJcFPdSKH5q/M5f3jNfM
VWfBn82T+NyP+E6gcNxD612QXyKPKpIn9BIWxEQg3u0s7snf5nRtGVfslRCSh8U9MN3LrowpjTaC
/Bx0gEb3QIKbdWl3ZQ9DZgrOnEEVF6nkRGHg+6A6z+pdbHKBtq6HTcKr4matcQRd2tC1VuaZmw/+
UeuKUn5yh3ivBJOasYOEneQ4iopTSPpSLcjvGrPMd+TryIMpfbnv8tzaOQZ+9WEOrL1bjjI0Rk4t
ucFumnGIelBRa170VsZ0wOygHhSTt+F4FZ2bfjxtgMXSXiRxKz53qIvuhSPcDXDeXcspbwPqsdjD
xiUFO2tE/2vK82i7mLraFVZt7tDYa6x+zOp7mwQPQ0ASVkoykUwePaf90QijuWt9zsk1VOtIePWx
MClBWF+EelUzw1sM2HNMUkYCmppOP9OfdmGXJs4z32Vlz/tOCum6NowLm/4gn9w2WGVOf2up+gej
TbGpGntZ63qyr6wUyV1Eet1TG9GFH2hO1fSJqY2UudWIXLajYVLnMzi065bpe00PA9HGmRFEZOjI
ztvLgTAacjdKAnlHIigSZMILYPmw1JyrRnBPD02Q2Ue4Tfl9i6+NmIlBnnqkiHgdIlXLIGiG0C1t
D531UDJq8NIfKQN1OkATg1lOr+sEBOUvqeY/dEY5k7hefBv1DrXPScOpLILf5jIiVKrLIsjsXeNu
DM+u/4wdGcpycF+zwI33ZS/dKxvY45YjvlqRQsaAOcH+YGb03wxges8YBKedL5PHPiOZEEkr+DdF
GCzxA4zC5Kol6C3sRt3tGNSUa8ZxyJuBq9MKscs/tJ0z8ubIK+lQEAEbjybQuAYj8WTexW2tKOiN
bqOhOK0ZojXbyfH+aKjSQDzQgdLh+iPIfPyTuUEQSt3d+AazUNeb1Fa5TrY2+pRmWNfOO7AZKM4D
Ea2Eih4Ja/3tuQjB1eD2r4yjnDMvyXBb2rSgByt5yZmbhS3BenDNTsDNhjN5D5gFyYtLQIvbC0Jz
CQablvqH5RCWnqAgCbsavTlRCcQ0BVN2XnQW2pfau4azDBbHafXOkBZT36jyrnA4y61ouuicMd6j
MfjUywQEbQezah/Id8m3tgbIDIcYc79NCHC8iKu5Zs5n9ByA3Kbim5PZRE+x6giSI6G0a5blUhHi
tcLsEyCbNuszBLD5Bso28ReigXtOA+28oO+I7pUgBPhn4yHzmIIPjmES0KZunNjqVtRs0XFSQjL1
YnqBxOPAKVRs0zi/cBzTrfBBjNPzqZ22yp1T2nv80kQw/l0hTKaCbrGRZCCik7YvUQEt+4kgW9IH
HKZ9Y1Ul62h2h1+68exzbyrqc2Q8mjGq0QRXDikdu7Ij67SITfPQ2w7ydqd3Vx6pZS45bjwPWefZ
RTmzfrIJpLga5GEZgsoLeSenLRG/cL9gl7zUepGkEDDg8AtSMic8MxulmRCyNvTzf/qComMAn8Rl
dDYV5tBt3IFMVUE+66qxFUIZSWgDB7x8oC3rWqP7WIx6wfZOV68qkvJGM9U+MD0bIMSW5cS2LtNn
rKYaj8foEAPUR/U5lid1GUXC3weJpfdm6aV3wL90Ba5hQjGyLG5Lfr3Vho5VTO7aT9juy3k2nhlg
TOQUZfWhtqYC+4TI51WMaTaUZSKNVev3MPpTjL3EALXt2agFwQ1GH0DpHNGyhG5PV2NVwfE7IOzM
SCp03IsxSWhuFyLLrrt2inYG08Q/yOltMMwEZBZ+sOXYMO1UaubHQTG/pLld1wfXoC5ZpYTYb3LP
rdZgBpI1PAXzWJe0cvlqKQbuBJ6nbsS2f9LprSAXAFhebIadgAH3w4RFS9dFfNN3bXDVjV31GwQv
M77IJQvVYSOilzrveoekPO0jso+b2qafETg3S2zhY7cHfVmleRkqK7YeWlEPb6Ut9FljVzkqC0mS
ppv4qyhV1uXoMSKQpUABiDSs3dXwYjdFq5LfUyH1YbIQGrSQsC+kHsq9ZROcoOu23zLqTO8IYzaO
3iLUmqZCHfpD9UclKGpoxaQnovdENsypCWV09V1de152OdtTsWtscrAsxYq1h5lqMdaNuvYTQ98k
DHkZ+wlWcQ1CKkoJc5zaICHBHMGPjr0uPwsKTUrXbE7TJTFe6PaGTPOZzirkCaJqSEGbYveGSC//
wjFysFTziIL7a9HmJxpRsArOSa+JUdsx32lEjU71c2J0yUEBOu6afZpE627Ypt43Ou7PbJjQS/g/
j0YjouN3cuciqcCyyyE5FvCxk01DHUSXoApI7WtkGjJDajEkOIxZjHEwzBXpiV6zJv/H/vX1HX+i
voU7QosHuOTJEfrujitnROGSjd6+yIxNq8dnO2u/udlPHipoKPzhJvs0NsL3Al8smP6QSnvfDe3K
pVox8GdJq9kY8+Hrmzk9tXcKbrTbGCEQH/o4l99pbmtVK8eepLsPaP63w6+Ms3/l7Kf6MVD3X1/q
s5uiGwQxAEkxZNR3N1UoMfdN7BmkeVrPpdE5x9hdxH1gTvldnJjif7gzm9Z4wF0JHuO7y+VIAwve
dWjmy13BsgcBF7rz5VC0G7BE33gwP5GCBzaOex+AmJRopv+WLivLmOyE3eDQx/qhTWwad9YeDMBe
OvHd4M0/pjj5Rv//iVoa4KjJsMlhdiDfY8tEuljFUOCCRMcU+gIXUpVghjJoxP/772a7tgXzxMV2
/B5WxK/p1tWoskPa9BdDFRwNyJQZPkdoe7dfX+rTxxg42IDhLYLXeveOM0MumU8PoIMyujOSNKMV
UkyyLekNdJKOY//btIf/4UE6JuvEO8E7PqjpyR1JOhJN4TwW0tgYmWG9Dn5sn1U2veyv7++ztw2A
B6dPVF2meL9MJKPCzKtM64AqgxpZJF56YXcWAQmoYHQKDn2Is7DBFOnsvr7yJx8t7OusFTAvwPzE
uyebuW7mF6qf9kFetT8iVI0XGg3EN1c5vVPvvyYeKpYT10oGuJH/fg1ky8GiGEZ1qFJc8C/Myjcy
8veRDc2fnmwxeMdRfscj+fTWnP9wA7TqP9BAGSsPKDNGMi4YiZt+tNNz/u/QBJbHfyxs3/nIQZyV
XbTI7caDR0OORGQj3zUWuvivf6PP3mg8oFguAGh9ZAnXHJNl21flaViZ3jTuSPBjTew33dbm7F8v
JVh/hC0hWjRhQbz7ocqJbcevluzAigwV6op6PnWz7G/u6JNNm+tggof7Qz/8A0pcyaEwe4e90h29
e0/nR5VnaNbrg+0Om+Wk5sxS+mHtuVo4J3x9jx/XhTBh84GGAGQOAe3dku8R2SjPLc3DjEAia9FW
++Kb9/njL8YlgLaj2+IZfljv8GEGnxZJfHDccadTkr+a6HxZvqNrf9w5BaI2zwWchJ3jg9OrJC6o
yGrSGi1BlPlP+2RURrw3cUT750dGh0JYAZ9um5/s3Z45926O8sDmfpDSYjcPcbz+87Ys4L2zvE/m
JbzE71aezSjW7hM/2rfJ+GT7xi6f7C1TSbpq+XPjGN/8Qp89Oh+RBjASl6rxfXna43Occq1prmf7
fMDuUdQhUpnTgOTrR/fJUrDRiponfqJLEfCuKoxz09YtiUl7GI5rFdXPneWsY0c8fX2ZT+6HuZhl
U0WdXH/+u8v4vQnI3irnQxYTuE6nreJsSX4tvppv1sInV/IhBrLpm1g3ICD//S2fYjE1ymQtgBEa
N1oGqHRqqmvEUd02N0mY+frOPnmAJ94r0Dj2RRhX79YeXCJaMVOlD0JNm5oUtATlnO7tb7ao01v/
9xbFC2uBerUtSCof0BwZke/d4qcuAIeZQVRrJ8eRkFI8zsEPQoefu4gGwdd39tmT/A/9DagGE+p7
SPvik2hijkDc6gVoKCLZU6SihMf8VBAN8NMfETr/Dw+Tlh94KR8uPVCrv388bNwVcchjcEgwMO7s
lHBjHEHpJpv5T1/f3Wff+MCkpMd+T+37YS+xMdNmqNvLY1wJNCXWGPMwtbxpTAJ1nRpJf55axn0G
OXhbLrTcfDp239zvJ4+Yd8HCC0n1wcDl3f3KAjqg5TYa/MFAtzf1472gpRyiZWkJOaq/i+349HoW
1RRITZNy7t3eghCAeQ2ZcixWAZieHPmfpofLp/+u+P5YEQsMrg6bqDg5Ft+/74NvGETZmPBGzOQx
sbtVxXRf6WE3zOl173Sb2Ju/KXY+vojS5GJ8ZU48QAj879YOC6dtgqbZi8ELYzRwRe5vMwYGX6+b
j4/w78uc7vz/AbamJUVpV1OCCHXm9bgKEBzSpjSzm6+v89ntgKrDa8nmiVP53e20Qs8yprt6AMqA
AtU9U4O3QsD4jXn1s9txyIk5ndpPYK3Tn/H/bgcxTYrr2An2XUvE3IwtAfPEwcgiBvP2P1dv0nTZ
QV0Qq4LS6t0tJaXnJjkHmUPQQW1cZTIZXhH0pbclXL4/Xz++j1UU77QHApVtgLL+fUmgibAIeJ+I
Hu+H6qUa5mYJ0wXQ/zdv8GfXoRQVYCFZz5Q5fz+/qckM6dHF3RPtgyQypZpv776+ldNj+fvTLy2g
ZxQf9FUku+ffl8gkDq20wUy6xH606VnSG/Jb3ybtpkfpLfOB9rJ++Pqan9yWdYq1OWGq4Q+8b3qk
rkZe6E3Zwc5cKCnaP46e/fT1NT65LwrDEzqL3+hjsk2tM2uyvbY+JB6S67IJc70PTOgs5K0h8c2+
uaVPVrrtmKer+Q5NqvefJE+XVNvGAJwDtcgjppxTahxzR/Ti/nVdF/Xm32/PIawLCCrpPR8SrcwC
d4pweo5FaUQn2sNy+nuJ/OLWlwz6QkoY/VotBmCor6/76X3SqLJ4pXmu72FrRpPJxZQ0I7D4O9cZ
nouLGFH4LjMlUYnY8L65z/9e23frE4YCnQGB7oNH/G4T67XFENscswMiI0Vmp9OrcuWQ/jqvRZUM
1TGfzNmnsWmK7bzMmFds1GLGChWxqhA8DcWlYhwJLaaGtHoGwNV/aoJTrivWg8VZQ8kwjJevH5Jz
+qM+/tEBW+CJhPDhpcKF5ohEm8tZ6Kx+1Ksre92uEJysptBcB6ufGEPWV/f3t7+KFXnGq6fz8/OV
v3q5vFyfW8dqdfn6+nDXrG+K9dnZoxM+jv/+GzpEa4EuoLt52kT/fuXzkY895tHsGBF4AbaIVC90
HdSxN81oma/l5C7fRL04nzwPAIug2ITkdP2+hYWg0rcyoxsPuMvRq7iTvg/SUWDkrbJv6spPLkXx
QZHnw6C3+Kb9fXO6VafjJ+WqV/nrzE92xdIxaxi+WZefX8aXoADdTygQLEnh1gZ5fNHkeae6lZgS
THiH4ASA+Xo1/ddufrea/BM+/4ROOR0GrL9vqZaVyWSMr/886d2YyzMzIaS4QGlN0HeNCnPl9GfZ
qB+IKExWeJN3lhkfk1x8s8N+LLtAQ5zOCJS1kqX9bt34yFcDcQJyppnutibxPceRUC+EcMA774kd
JP4bT3a4BPay/foZfPLZoWqHQUtyGG3C9/h0BuXF4igPy76HiLcjhZ5WifQAbrTfvByf/bAMMuBn
kiPCkejdfrjQ9/ezgTx6UuZ3ETYsJfQWR8i/3xC9cZt/n2EJHdZ3z7LxhhR3xWQcJgczcpf43nGa
e3lhkhbmT47z8PXzA9r78ZvElVzK8hPNnxyid/XRMoxuWiOYP3hGwajVhCjVGMCKV7YIEjhPi2qz
cAjqatiNbXLJQpRnGI5IUa+X3GE4uBgnBZdeU/sE60HE5jbPprfMiu/Swtu1DsqARi4ZCgWdhaOE
2zQO05MHPbib+lvsW3PYLEmF57syb7rAvkjIP8uD9BmBmLFdurIBr938IYSOUWGLtazt3xYSvfeI
yCEblBmnRNzvyAuW0kRD1gM4SBqVbVFqFts0CUzScWs/UMSwoy5GxalT5E+2n+KOEuhs0xoMWoKc
50EpXf1YBL6O9Zy06jDmEfCwvjV2fur1XTj1U7OLHNiDVEVw0PiiXVtNb95iM9qoKcdYi5xxGfn3
YygTYeQ0RJv6CpwdIKlVlWb8gbWFZieUnhI/bGG6e83GefAKWT/pAa8UY//OsUNPz9MlB1N5jEzD
3CIGYWObkPypQE5XBWz8cFg67LdEOsGPW7IXkdbVI/CqBDDGxMkRWdiPmjB2fNDt7wm13K7IUGGl
w3OCunlnJvZ8nSFxe40xtCWcJZwSOAmQL0FUGfOEKP05xpm1cph25+s01/1xsXS583LIfTiy2mva
1JzNMSXMu4UoPqTY6DggIXSvuJzUDhF+vhkwRoW8vMWjI+cOYdO8X/R8FlNL3MRj85skeSYyeXsl
ZgOdeDbSBjcyX23kDJ5zLMwFu9Rs99AOcqzwCr/Dpll8t1ktw9Lve7zV+8BDAxt4QDLRYOGQqcEf
RrNlrBDtuOcmr9RdsUzNIQtYa7Iz7eemFqgOsOaugxGhWyCC4tB10ruY7cFZ5YVTMR6d460Vy/p5
qP1qDwnGeoxyw9rbxjTgIDGGva6QD+BAwL1cduZ0FaO6WfOl6x8FGkqSaqb4XrX6Ri90CMcIwGhU
28kt2A9Uqb16Mtu6/ePY4/wQRLmFTFlDgPRwQ7nIwddMaic04JbxUGN4e0M4J4gMr4v0J+vI3S0g
bobN1LOF8lYRCrwBYm1ZBGZH0JSwtYCysKIpOJKMOd4z6gUzFxuBe0m7MnijN2DcttnYHNAkoNtQ
Yz51q0Q7+m1uRC3JtDez9Sz5BYW7qFD4cepunCIY/nhm3j4GeEMZmXe1fpC49Qi5Rhxs102+Kxdr
efKLKtkpJ9VXbRsR4twb3Q+oGDc4/vgNxRzAmo8UKtSeUO28a93XvEecQOpak57jd8U+ofL6T8vO
cjfQ0odgmcyogKyXQSHsWVheF9WItKwsmKSzSvv7iTI3dANdhKcqJhQWrDR/mq8Gw5hWWOPGS+oZ
eZ6nNDZRjbtnZu+WAEUXP4yjotlnvZ39Sp0pbddZsMj7VOcqnAc/u/ApqEPkx80Lc3OoGAtKCA0F
aMuYCNVTFndXZbs8odp1QJWAOQZokaTmxgEyiFcGHsI67ZCtlfNg/lIevDoahMYB5GK55R/EcO03
w+/JK2eklJ4qXtIsV5eeGnAxu41K1pYZjVjaHLpTcZ66ZliD07lye/6lru6yHTacClYRHXvPDLoc
E+fcbstWVAQFZ9gQu7bxX5Y4Htd+4ds7q3XzcynKagrRnsrQMTNrR7Z4GQ6IcbojzRp03wUvPw0q
x0lXvpH11coICm/a0N+sf/vGiO43ImOCz6moF8gq/aA2TT22R525PGEC3N1VHtv6VtYi2cKSLwCF
dLh+bCgT2apsmBPtFyvpd6wEXiUrnu6LoGAqFWeL6RG54kdnOJzarSXQ1Ote/eI7Hb3ZuUFDLPVx
12CKHZM/amyHqyhJqmPAURtVqdUce6s3eR00f3oS5XfjEIg3Mahp22TtcptoWz5aBoqhVeJ1aIKH
RZQ/azEABxpyaI/NhOF81fi4wvyRkGYZDNOtB1cgFGK0L3RFHim6yEBuUHCn/W6UthPW/UxXBhSv
E4Qlb8s1n6Hsquug4qMoxN2DEcDwjwS+GVcQiBt3FWcV4KRkxrA9+5V9vnA82IsEX2WcGQAw/XS0
MQIGjtq7hC+CQR27V2XPTgrGVM9XXZVANcQ2xoDi2cvR2ajJFW+qXyqc3XK+nNKum9jBi+qSxGnz
OS1Vc0SXnLIHYtzzq3lX+a3J9uv1KNvdOXQ6SBUJMMy1TruD9Ks3XZTgEyr+nZi4a2RRCqsM1l7p
Cfw4TaQ3BrqCfYOoNQQU0qFRQ5iZl/aZj8S0I0F8VWT5o7TFj8oy34bGwu+mkwNTY+LbF+GicCcL
nUT7dWWAVbSgXxU9zRPL/9Mhb991kYlpo8n12kjiaMPrg7mSXCR0a+Yofno5CUdQmLrLvo34EMW4
z29m0aGKIyAe16o5h8NUdbsmn5KzPB9xjOOP2CDKzQ+Fl9rHWXs/k9Z4bonwpgDsbnyl/F2T6pel
SlQ4DgLZXNY2m7jk+wy7QhQbDN7z2QBbYjVENUynDjzTmCXLrxEt8GoSntyqOKCeajw8sHHebDrb
7rdtQ/5DntjDviUbnHIisQkhneINob849qJabVJifVFFw/zC/nus+tzERt/qUGUQpODs92Hudddz
nt+oukc/V6RhVRjePfQSvY8ar9ikPWY3Z4E+DcB4pzL/aM8K4DHqzt+T69T3ljHO53PiotLHhXDW
YxPBYqeYM444NDuXobpVp2Fv+y3g0FSHMTDSqfLULd8ede6M4101Q2LyO/Wj7Ce506ML2WnA+Aew
olmnzsD3UkMVszXYD8DSaxLV+f/b5NoXtYk+ewQTk/b3sz/eTZPT7pyovgCclYIHQlkeUwzd2Ya3
7PHIqjLM5JCGDp7N58wfbtlw9dqbCwEbDSC5qDmr9jViQFeCRdPGKUvQcAPaiTCAbSmeYrs+ehBJ
951L3PzIVnKGgVKg3e9uOVbN177Wxi32wFMh1cabbFHjNkOL+Zw7zo8M+tV+sPEu5RzF1nmkrVVa
GOnFuLj9cfaSeFcA36oM4xptMUZycLVRVpZPfskqMJriV56f9vsBZuuoh9chiRyI0QXB8GmiOLT4
7k4OKj9MkfMC8xop7pTHa00rYt06TbkuidzbcPgO9qM3lQfZzg2vCqCX1CFcyS1iGRJYR1d9uvTz
pt5RNiRb4lLPEKg2YYwH4RwwU7xeDLhIbmd256IFhkRX8VW7/fja9ZyEC6NbtkaLcQFniMeNJ+6Z
P9L+68g0PCoLxAr9QMbOTYHBGPjq+SiC9NKgDwXRrDRY0BFwgdm/hqfV8NaxP+St5WPg1eoPLJn6
oW2Nay0X+34usDur0ZEbZ2hN6B/ZdUtOxSpNQCgIa36uO56OKiTF1Ox52yYtNH+MA+bQt9I7Oj9V
WFoGyRkVFPFgrJGZpxY4tKn9Rb/nJq7+j7Qza3Ibya7wX5nod4yxLw73PJAACZJVrH2RXhC1Cfue
ie3X+0PP2G5Vd0hu+2E6RlGiSBSBzJv3nvOd6lkY7p5aEhexPT4sPMh7VQq+vRH4Wal1RMG6aUtV
xDXETVk/avDdt8NsmE+Lx/oIlWPcegKO1wqWPFU5LVwBZ9dH1H2NvFvfpFbsHCOlwUdUtdeTBnFJ
B9V219keitXMnIOZhgMmfCcPrVJ6VwvrXaCIPok3I+Px67wxIZ9gomvr5kOmE14SGwV8X3blTolU
+oR1emvGnXNhdZ7YtsNs7pg16HfsXPxQadQd69GHwxcEiTiZTvas2Bfx0PdPOrXeJqVsu8pcgPWj
jO+A9x6SDJV1HYvA0vMXYA0xngfzpk2U8ijKVL9vZMThuaYYiBBJZxVKSj1r4aATKHeK9P5pcr1H
pU6eiqixd8WifeDbKkMMv/12UDot6FaZNQApHsrcNLhxWYPSWJphotvwgLmyjTfaeB8YAjUUVacp
krfOqHJ0h0sYmMWwUOsotyIeNX+xnPGkxGBuGiev7govgR3a6fr9kBMPzRoaI1Vf+pNTANBGn+3A
0mmG57iug9FwgKG57mWymkDmZj4x1FM2kWre6XJogzy1gGKkfOS7HqwK1hNb+nYHJcyS57KV37TS
fOAv3QI/OKQs6aRRtwZbcdyM3xDqDn421EtYdDVMMHW/dgywTArlDH5/CRTD/NoiAt9EitYyv3My
H0KaxEvo1VualtMGJf8NlOh8I6FYbauleej6SVtrjYz9c1JvzcK4EAu3VFNaSDQ1hrumurRA41f+
hq14WyWeCAX3zAeR6PA9YLgDsXg2V1h3PZ2y3EzR78mZBzGFpiIs+D5JVQY0Uz68FWAO5Cioivym
bbNuJ7AYnEd9dgClN3jKPAf4AcbKVrGSr4ZSmnxQpq6DXc039shSoqcxNYQCa3vAI1RstV6nFmKe
43lWiy69xnPWMHwr+YrsvZeP712ksXbY+aNmJV9KkAFbIS0VNHQaysZ6WDSYF30yX4EaeuqLrH2J
Qcj5gnz7DfwC8064jhIqrjsf8f2oHAdQUislan8jiaA6LMVw0mYMPFLM3munFTKE+OtsGxaoTQO2
9IHiPLoY0vwYD0V0J2csBmyIuMSBdu9KqdinoRm/6gIXs9OlEOja6hTr2H84xAVp14MIdPQ3MfQF
NEbtLsodM8gHvC6wdmxfzHWodNTGO6sT8U2teDKsqn6vDu65M+dv8VBdqRjNQ7HETwXjp49JQyFV
KFoFAKHF0M3NyNbeY9VYwE5obXGNy6MK7RjUSCJhrHNoierT6BW9P0R8aVEFSGvIXF+ZjJ2Sx0vo
AEUEPJu8uWJKgrzzUl/Lm4ItCzOBgAK8FemYsoR5HGwiDWJFX3PjanYKYWm5yzoWYwdL+Ib2wLDr
TPse8NnXsqLgMlXzzRqSO6uFzrJY+zHJYMtUbXXXJMV4bKJmRxxGuk/SpL8Vtuzvu8l6AT+RBgTc
OZSy4p7fFp7vJqr32QTiw8IFt28Zlu2KCmZBp6o17GUskwJV4b6gOX+ppmDEYevRlhLFMXWw+Q59
d9GNzj//j2vJx74zbkZb/ZpOHN774YuRiVu952GdMw/7/9DcRprqwN52rCuGi5BaO7MCu5wZ5X4w
FpA7XtKvniYJx6hQ2n7rGisnTeajfTlOc/RYNGbJ0pb0j/ixKToUyzw7s3aaCqFQEdkgLmMa9oUl
6a1CEXOTsnyYXWPeodzBiqR15h7wKoetgQ4Wp7qnGL7f3unLBTe3dnTqpX1u7XavdP0xX/KbvpH5
g1OJ+4YTU5BPw1PWcvQbXXzvS0meCPYIRtreDT5lzLhW9qRN5HKojXuci4neJ6e7QX5ZfzNTNhG8
6k7ONtEbzbca66ZzXQjmk/OOuqDzsefxlzr3wgYfvWk6o/Pp7Jhb6cp5Cz+l8w2NM75a9QuHp6TZ
FMTIAscmo8WZMeBZuTVeULfL0Jo156DUQMM79og78rVdP7epqZw2o4pJ9fbayOIoHJbqrl90vNVd
ZwWV1jwLvRh2hs6xziXnd0uFfw+PBaNY7Yn7vkEE19rFQzsTxjl6DTWpOjRBrRkUVEqVAI6EqYLH
Nc6+9IUT40xfzgkz+Z1YvPdp6NVN4k5vajLZl3HsXui1PfsjmdAbcI5riYplfNLdGht69QoDvoQE
Hyn7pbGawB3sK+FYxjoouJ4iBQ4/4LUDmyrwOZAlqBnAvnmVfg3VqKMA9UqISnXK3UyWQeEODlhr
5QnkJE95DtCtxKUW1zM9NosWr2CxnZpoY8hZwpCxT7m6xn709YUTJ95JV/p43Y8RFoDR4HxRKtuI
WIxUpTvbwjLPVM4Kc4ENO4od68CqDNfCwGVI4iIYUnxSYLao2DhyIYOjIZrldyLG0sOaBZImeaeL
0wVp42LEYRRT+CWKUEg62pNV9YQeCO8KJTAvjiPYj6JJN3leP+Db+VJL+aRhZNiWM5QY9uvpVlEs
SBvNAD0nc8lKNZLm1huTO5UPGbBsKTvXGt+LbsjfM9IhfZfu8gEJfBGYDbtM1qwoG/VuRMOxxcI1
bdtRfHgZOCx0wPFZ6uX76Pat36qYj90i3cHZu+nyBeZlNz71avqKn6HAfFctt4NGkMzquw+kxi7Q
FsnZc5OjIiT2FdceA9Vd7A9LSz/iwb2rdZKyN+zR024k9Nk08UvqHNeOmV3eeyUxI5o9YesTQ7EZ
Ejc/9q5RA5jTVrRyWR540D7srv3ikcwbxuSK7MciLW6qon3XGGjvtHi5mjkd8c+My1UludLO7N6V
FhmaQxfonA/RS2W28tyV9tME9jBSioneT4xBLWnnoBu7eWtoyZcWMXmEmdfPqkbsxEhaQZZ1HxCr
DjGVciDMmDigaNROOmhbtDxFWI4M1DdDWc0XnW7cyAjWBgfDuSC0oK/Ta02rtaAucxtcMEk+nRAY
pq0EMdBwq45VfkHJqkFM6s9xJF7HUSbh2oVWa3JOuhirpWbGHFRUmZyIaxJBE8UPQ6pIqmcYPioN
6LOEMq9shd0+jl1mX2Dkup4NTb9Cwmuc6OTfYbdob6KmcLaG1yVh1WCSpbsJynEx3A1ziybIx9gL
6AvcGjUm+EoWb7rE2rMYNQwW+D0jEVj5Pa9BOF1Ez3bOSU+v2HA0c7ip+pgOJUfZDb4h3XcHNfSG
xIZCr6X8AjktrSRzp57NmzqPK2pQ2L9u15PiLgtIfDGHycUU62Fu4WaHsDpnDhXVCAhuGFxEU41r
HLJSdqHM7LMBc2QbTc4z9fk7HaxrEoUSv+8aFkRwNtc0oOERTlCd+gKfRZzWC/g2i2MjlJTQTHVx
MSxmvSUYwbt1MmAl5VDHu0XJgGDDFHpFjdfuB2tZ8B96r1Pfe3RS0hLTWgnze0Kgcsaib/qxoZfn
EobFBq1ldUCO3fjthMe4RI2Am5DucGC5qYeXcoijnYFH9St97m8UtRQTWnIXTUV7lJMh1aCg5riD
+maEdOOv7ci9HBqKoiEtPmTmmj6DFOMoPTB/UjUaupERrNF++jqvheSYVvI0GmACyml8bItqetZZ
mf2i8TRCMlYmAoZOLJzdiZEmOI6mH3Y4T68LtXyphSmSDX1w90Kr7C5o25W4zCYJd1rJVOAPBcav
KnPjrRvbLV1icUQwcJ5jK9sIOPzZTpK19YVWKdStbuBls9WSJ9WB/y3qKg+qhBWEtskZeOK+bjuc
bSlJzAu0Jxh1JiUD1EpCgvSnTOj06qtLrSFVR6MPT1FclFvPw/Y7r2DCpO3C3KErOfUeLLH0Lu3V
cC5UejMO6upYb6pbNTW/oZy3fMV0rK9qAYuW/Rh6UZPtSw37P5OC9ry0PXY5zcR7OdXs30h+aaup
zhZ2jum38fBsZZ66K9yMSRDysC2UR/Ngt3mEVbJ+TFI3eVVxp+6SmlZJr4EjwUDvfsHtCxjTTuQb
UhgvmJ1pOlU1zZo+a+oVFuvdUghG+8WUxRcxKNfDbw7lTsfGl1jFMdFc5ZBxzH0qh4Xnp/FaOtB6
ZIZqi5qXmUZYtDVReB2cx1jS8YXxumzpPKF2sCc2aQa6m86i5rBkDRpNFYBsnba8zIQB2KhZxJse
NYo/5MDcGCwme8MbQGV18fBALlBB39SO9yy6L0zX5kDg/fKpu1ycSs2rk8BFNxx5C6DxinIMTkVb
NrtKGNMrEATpu1YmbyxHPDmG+FIVdntILIiKapvdpqrXMsTAzB0MQ9IGZFqqO/bSElpaTeOUA8JG
UyGn9CZMDsShpJdV7bsA5MwIqqlDiYt3r1pN/N7mNVAlO5lJi7MfOO98iBSop2is7jo2TdrUjdPt
BtGeCt1aG341rSVtSKCm8aii6XKNN22cNYirbruzKEt2s0JGWz/MGwLkmJNZEF1zXrHtzF7u2r6g
euXYvhnGKg7jwqPRpYzOseHst1lYizKPMKyY/qYvMvZoq0pPddp8tF70OuEL9dmWzgwLla3ujUdF
uiqtAtpHGhRqH5DuyCCjmgJHRqfGJTAqa9x3Vy2me16XXtBK1kKBKgi7h0cwZ8eZic6l3Lf5UGI3
73OeDg0fskdggFtxaspRnu1iBRZ5CnIM/r+hEBqW9aVLjKfUt5ajlochbeBa2/IW7jmrfEomXzOb
HJsNspDZS1jwPMe4ybse5YxNy5BZ9LHLXY1xxMJCFak5eLvF9hkCzKsr98I0I79qVbE3aZCxpYJV
cNa9r6in+7SGbd2qTocEOB+41LygwhoByq/U/phPkDeqw4kaCq2g46cLYrBKFOa7PG5BozL2PVS5
3d/kSjoHpJ1Q++s6TInYjCn4PNrimdtRHFRpdNAT+04oPVF5Irb3GPDHYyzd8nqc1AKGo22dLANm
zoYN912JxmfX7DC8SqMjsaG5Wnh65ZjsTT6W37ftfWw1cOFbshd0tQSSq6lwdpiRjU6sXOnGyDyt
Y7oVeefB6s8in+09bnPpM2Cu2R30pD1Za/1GJ6S+MHotIgJOGc9RzBB7qtv7Tm1uege1VNTUHUQO
rFGOAvBWG3exoOsOe2hFjXTDpXRK/ZSbehr2pe36bUcDp1e79z6b5z3djFADQLQhuYTD/2i9liqu
ZXV2IrS65RfCCoyNPeWEEYDI1xKgQ7O8VzPCCC2T2s9kfrUFCvJsDv377HQjjv/mNcnn50lbLu2F
nY5GEnlneX1DABbd/8wldDCOGPEy7iP5kPiKlB3ebtUnxtAAdiMOSslwYzbjx+Iay7ZfPJD25vSe
VMziLQmp0E1IDnU8AuV6VNLo5MMys/ErGC0chCLTwA+qVPFM1dx7vR9zoPLTmD7q9dAifVjGLznS
CpTcZAkcpFggP0aA2kBGPxC6DQupsndC9MrW9OZHXqncq7q0aKH15yhXH7jVFB/MCKMRt61CsBWg
MsS0K3PnUOAhW2dQ47YwLPFMWO2wTxVWDNzZSgB187pZintTz2fArA6Jbq2APGBRwRMc2b1Cc4DD
iOls15WOEqBuBo2zWMRHLs07cPuBoAew3nGaCbp3ukcOGF6AzrbHjaVwFkyLvIBdXBubMmPOI9v0
phPOHb5EdCODHuZw2IJpYYzWORLIUNa9i9oJU7t55dBR7fgxb+Gw33oc51YC4AihuX6yOPgDwG5p
gjkKiiY5+aQjtYGbs0R4htxmAlZgBqUe6PN4U6zBcRyh3uRS1IwaqbGn/JgX2pOtgkFSQT7x4Odt
kBrQT1dNfCBm4F4QreOd0y4XFTl1YalonQ8ylNw9YhWe6qa5iVDrEZPEwq0bK4G1bqpdS0bMDlyY
fZEU7mNDB+eGyXzG802Lxl20ay/tbmDvs1BA/DuMsDa2VtRpoRWVgouaL8mrwLyftq9zaxHS6TCH
seAi+Lqi5X5Z5fHB1vUhQKNG38Rzl8s2J+rA6keaB3pO07yMPEQpY1ls1J4dPEtBvaV19NyoMgI2
E1dB4/TxKTW9t7ZxPsZ6dneoXcGOwsXZjhljykEvHwo7b95JfAN2VIK8nS0miT9RF60KtN8r1ACm
u6qnIo1H+49q6pO2yIs7lVXURbqkNf09hDM0BlNajXdu4ajwyjsMdTq4oSuEELW+qW25PHhZ4z2u
Q+QvCzTqdDskpjf+xH/0WWj8+XN9ktM7WHT5LRardcvd44UKrMX7icT9syju81t80ovJedZjRFte
OE8txfS0M9J2bycLYZrW+CQm9YKz68+cHT+5Ln1NZ/6drp5SYlABUbMD5/M3Jdahpyzswj/+Vj8r
4T5d2WeZaKnEJXJQxQnNuOK4npGVAk1a038m3P+s7VvfB2EoTj5PxSX22W0vlMUj5U+fDvmalbfU
800WF9k2N8Qzrrz3H1/Un/3mftMuI3d31D/4OGhwFOxeWF/moZQHY0prepzV/BfVfesl/f5dPt13
czxKfV5SJ0zimGHBclFAypzL7Marrdv/ywW51iqQxq/9WR+9DGrkGJkBQAA2D4/4oFuXnnD09C/q
Itcgdly4FusbUmrD+iRCNZlSdBCaGF8uxEcCDVQ5VJlJ+OOr+XzPre/iOTj4VdTC+KU/ySJRZHvm
lPftoUjQ0WlN8oGuHgRjJJ5//Ea/CSx/v2R9fqf1k/zuEco7rKPOLKaD7fGL23qlan5BPqsZL2TN
ulXQtzzVQa1EWX0n48WDuZIJp94T2on6B/4PWNKijIe7uFlx75Zb5F8iPbfT57wdUjg+RRvDaJvR
VwBQmihfVdirZbiA4DrltiYJBx0jUkBpA3ZM/PNmmCg1htCJ4ng/1Org7bRBTozBAN1sK3RXhp+C
26tXD+BCZIc5SRtWbq7PQRPnPfD9JQKkLOK0uQOlVsZ7XZnM+aAvPW2OYnK7XSzRAdGodcYvikNp
fmXYlfbNjk3vpBH/c29MWf6hM7qvQwPR23iwO41YaqXs2KeGxVOvOxJx6U5SJFjbhCFC7Tu5TZeb
vM4+R+fjTYhLhNd29z/+vv7kxrBdizsDu8Nqvfm0w8xRyf5syvmQKf1wZEvWn5bJAmZqzEX+1291
9M28G+Lu1Tz/6Sa0q6RcUSPRIVeS+shcHRVpa/bndhj/qpONuxABMO/l4ZqzkO19fxfObBgUvVZ+
4IhyxiuydwY7mBrrKee01cXNmyKzxx//JtcN6fsbH2iFq/J7xP7n/WGvRkioZ7OBlJrj/nRU4ZJu
FAk0CPlxGWaawQh6McQjMGyODUqS/2QBXr+oT2+/foOroZUL1j5bARjnMvOSqnOQLsV3TTzdKoxl
dKRE5nKvUWReEZpO/fDjq/7j/WPApsGygvUdse1ny5FoZ3qGxeIc0jVNwTATeb2MMJ6KSvzMXf1n
b2XpKm+CM2AFhHz/nSJwo+xHI4BilOicJA4nlwMO7Lunv35J6IVYjPHys15+qjwmGuBUVvjppjxR
biPoWKAuJ+VJ0N/8yW9PXz/z528NEoj2zxBKlujvr6mhGkZTjpixFh1TjUwu8gEXJJHBkTr1d9nI
LbVJugL0Mjxb1isU9PIpH+foxrPGkaqzHcgHTJjtuJs+p1GwsTJib7HrGwT/EXQ0aSA+hPfsUgfm
zDl6bkkl4zAMf/wllgR7/uSa/uRrwr2hE0aLO4F989PXtAwGCrKZvNCmb4cLZuiWj3fKCUyn0n5S
I/7ZWzFAwTzBQ7faYL7/7ckiN5xZlfFhcUZnM6nMHeh50TrXjdT/8U3xuRx18ImDyuCKKKqwaH26
KUCTzxmRFNkRw3z5NW3b7mh1DRg22oEcwPsuR0Ti4LzroV3/H97aswzOAZgi/2ANw25MyAXRfQc3
N8sLYGTRmcV69NGNEkZWJTSLx3oMYw/V7o/f+XMFyUXzJXpkglEyWH/ILeUs7vajrAZ0kfE77Y2j
LJhaWyqBlNrPmDF/8l2aKzjDNnFLmn+4SryrRu1FgH+WkeHkNB8b29pleAp/fEk/e5v1kn9XntRG
Ca/X6tJDTcY6ys79MLRhis30//c2n55rpk7CHSKDVnRkNr7nEAa5sRC+YwFp3fvf3uvf3qZ/jz/q
638uF/0//oM/v9U8O2mciE9//Mf+oz6/lB/9f6yv+u+/9f1r/nF+GcRH+/mvfPcK/t1/va//Il6+
+0NQ0SmZb+RHN99+9LIQv/3rfML1b/5vf/i3j9/+FTRDH7/+8lbLimXt9oMJTfXLv350eP/1F4dv
7d9+/8//62frJf76y3b5eEv+dvvRyNciffv8uo+XXvz6i+b+3V0XzvV5BcfBhvzL38aP336i/10l
QhEgCBYhUlZNnvSq7kTy6y+W9nektq7rmC6sEEyRLF19Ldcfme7fMfJiY1hZEWi2TeeX//p8331B
//OF/a2S5XWNOav/9ReDffa7hX9d8kEI8PGw04H4wfPz/X241BMfLXMJEkkYxzo65hR6MqeRI8BW
NO6BPNsGnL46+Aom9bp/Kvs82arpsASNgQYXhHNPJxtVL+62Qwx7bCPQWqBKzw9CkA+blPRHrchf
ktTzZ3HLrJuTs4om89byxjdGBysoVLnhBSe1zA6OiB0iWFDo5q5+ikXVhq0JYaEmzoXAQ4YCqn7f
dTMSbiYkacHQPSM3wFVf5HqqNEziCQs7SBOVjCl6bwRuWawTq2RVGunV0CXWbaUSHcIEB+mT2/pK
VHTbeap2CzIit2mGK6IYEFtl6bGyGEtNeX67yBjcvVOeirxzNo7dJ3skl4TsRhDkxqZn4iSYWKan
ErTz2m08SaOgHVjEeFk8D9NLxPS2QaKChQH3KsjIZ3i7fmw5R+ribzok86NsiNHS6nfb+y29NPnW
9+WzaHR9P9L83upZOOaIhWK9vHIGb9y0lnfpTdU2G9whiFYHAHPSQnXqoLDIrGgJ1/HwN+xbbXnN
CuXJKDG4VG6/07Lp2Ktz4OlVuuEw+9wVFryqXV59oAcy95lmQyGJDc4uIJsNkA/+6ssaMrKOa+0Q
jdkxpTJCGCgfetKHwNB+Na3DTAgvtxoJaEm+m7uuICzD29pV1vve3I2BoCMrYw7jJeMr1yQvrc5z
O8SQcxONYjd25dfc6JAw3BS5dpemNCUL+gaEWlSv0kXNyWHmNhsJFNOBbE6YvjcdQE06zkW/Y832
q7UlSDcMnVObAdGt+6syU8iAH9LSd1IuekJss+qy8Lwr/mJkAG/PaTaj29NDpSpRoGlM4MCJHoU2
ERBlecOpNIbtUBKuMZamtx/pBcdWm2zbNG6CouauNJWPGgvJRj92YnyKKRs3wG31jb58tdPlqPZ0
KyNvuGxE/Ara9WK1bR/kOB+SCLudkrSgSSfwsIW0tyiP5UYnTGqTD9PZTNuD1U6XuJfOxK2IvUOC
x9hAIHaN4TKx+2/Iw89AY8PRBU8TRwd43FXspHSraOTz7D43C5rurMCchW12WxpYXlQSSMyOGA6g
beqmXFYVahEfazsO2Ii/zpXG0CkiXNRYnVw9EKmW/6k5dOEilodWZN6FbEmxlQXhQKqyn2CqbsxM
f4xntHmxRZQnTqrJdXag+gKJyT2gZmWasyDNqAYLFTWShs2SO6QHSm0LTvlqAdMdj81l6zZ47hg0
YU+bNn0F8Fmn87i1UhaAshU88NYIYU1DcGIlSuaTOxJOOq5cJUVmGqW75Z2ouO5ggCVpUm4n4NwI
hjIR1C5zhX62ESIv2mVkips5EpS1x6FztF0yJQ3jPO8CVwg5AE5jbpULG0n0OZ4uYrXRLknBO/a6
xKxW5EfbmEosE2VE/VMyITfuiKkxwjS9Z45SBnAlmkOrgYMjrseMpUob2YK4L927wfPknpBYxumS
GYNiVM1+1CvCajElpWjfQsui8c5xPPP1al/FUXbSKmkST0FaRcfoViWAHKh74fqRM1+V5ZJu2mLe
emq5G8xJoYdXhbo+hpQxG8c0XqqUOTB5tkE2LVc8xYvvRC7NMeKtHMXwmIMSwlTESLDSkplAkq4V
ei8fEbqapLbcE3gpoIK7b4PK6FTxxB15K2ngDaFoUECsX4rjAqYm3fotM2ZY5+Ot5pCPmBNfeqEr
EWhwKaajee46IkZN7bqxvLNhTG9GmvU0sUc1SNBh3atrCN5w381Of6UN8XBdII9RhZWfrEE/T0CF
96Yh38uytBjtevlpngtE3lNlb0qyGDeEFNlbb2KdGobxAVsTWTpaEzg5vkJE7IzVCgUUm1N6vnNf
92A/eQQUWpGdr7iOvCKr9hwt9sUgNRl2jJP0hPywCuWG3pkXeSZd1LHJlTorz2IhfdwYWXmHiqLK
04t3OQ7LARbBNgYjBWkcOoRToufudXY9QXae2YhDW5M0leCP2mqjM/sm/901BVAzMdpK6C3uB2Y+
cLa0YyAY24SKkDKKzaKynfIKEkNIvrkbKn1z1U0k25cGCPWBtFQ8g0FmM5HO8iXznavJQkQa9WYe
QNB+SFkTZQ4mkJNcexCsaJPUjpNiFYR+RKEzjl/TXt8xOwSA3UN4T9Qk2cxpY+6TrMTRKHHf1D35
JUipkQRgCstS6OBONO0db/mm9uOLIrtiqzvaCuS/7RjbK25pIid1D5FI3KBpnZfSs5ikD3yLc9Gc
NENe5PWQh9I7Mc1b9spwIpPo3Do0SlKXoHQjOZTm8DVTkLIY1wWjw+2UEp+H3hWxkThU+AFxYFpH
YtMJQjHdx1pBEIhQYjPIJAo1O8HvNVY7Qm8mInNDaKEW2Hmd2axJcrqVZ/kFgd2hrcfjndNY93WX
2Ntp6Oh7ZUghkE9j11qcbV7OXbhGkRhCW3aMwowN0CwTaXG910gex9Hcl6d8EeNVZPEoZNaKC80t
khedwM6kg0cD97GW7QtRyRddKMcC42WrM2vMMMUhnstaf7Gx45iMSwKCg+YdRvHaj5dKDco+9cup
1MPR4DNMY1YRHzpmvtd+nYTRbWVqKmx/iNWHbCzI3+FgMZK2LIsWY00mtpC4MvgZBgKbOjpHKrvP
oCo4DjCKkLwa9NOoHXBvv5SWVh9II1ldoP3lkPaVHzeyYuwxheBihgvkoSiGs5TVdYwZTDTdJZzU
aNdETMGwSr40RlqE5EnQ68/R44+MNHn8ySub3fa08AiosecdUnM+0nAEHqv3AUZutmxcHjqjo61a
oZNvki6liqsJumN78C2UFayyYiBqCCWomyA7mBL11ivEN1KFinPjGV/dRU77gbTQ3dSV7bqpqiEi
rFGJzZ0HQwaNWN7vumRWLjnJ7vulzZ46EBVkGpptoCxlv80Wq90I6kOaPPNVVanYxEvtMna8Kyr8
AFlvcRiJhfABi2LJSxyMftm0awQgrNxDrIZa2fvnW5QS93eto3ye7DE0kQDdohAOFpMhJePOYO6c
gqLDYShrkvBVzg9Z6itWqx6LkixCfRiLW8Is0k1cJfJIlih6P9fsQ2+ct1puYHlenbYRSXc7JuZ3
QHeY3rRFju2fp1UB2N7U5JM4bhsf8/bdrltvu9hNfCS/+aK2amu/doCJxRqOdDCRLJv1GQ/zBYcU
DKe1nV8zIdo6lXQwCi07Fd3MLosyieJfxNsxb6eQBn67LZbphdPFcumN2mWLfxNfRxXWHQcIZ24C
01APCH1vVWKMT6DAD1gJslNpwST0ewAMJyvFWMp+G5Nu0LdXShpfAi8XxICk/cnGFxV2i9lzB09A
KUy0ESBPrF0+wLecST4YGs9HAvbCB1VC2TkHq+yrI178D4QibuDBzeeRmiFomHgFNDriQWOR5xhp
8q0fU6KfIJv6Q+GG1VgouNNbshRHk5DYRj3qCGs3NfKroGuVq6wT2XmZgZfHli9R5SCj/VCX/bSU
TyiRJ3pZZCb2THnJGaMbYxvb3+LO6kx5bMhTDPplPUbgSkSWRBRMkcmVInCy7Pkw6REJqAQEj6P6
tU6FjundQk49o4gsAePYJYYYEZOh1ZFYjOKGJc6mWkI5FNNL1oo6DcQQbbwCy+sMxWOnzaGFkXMX
0R1yep3d0aJ8IJYtXVwrKGtTYrKrjwKJ/s7o9mJec8H6FOWSQqrXwjmmVrI1alT7kLiHlKH9oB4t
dgXXB/0dKR90PxTdZFdFLWJSQWmQpt02i8bLTkScEYrHumnJmfeq1xQIBSISySFJX0QI9jXaZr3R
0K1q862JztrXAbm/FFeZOiMea3qOTJXmS1YnzAYop3XFdxuVtEwiMKG9E8hVjYhk+8h9LcyuxlY9
oz11SIckghjN1CPDehSdYn7w+sYMonJeLRal8HWE8wGxtgdzxupHHjQwgA0UiNjRMFcS+TZ0GKGy
prtzquuZcxlGLXuLTjELGrDzCISQAVtuu58YOK/xYCQ0kO7rJMMdDt2tgZbJT1b3pS2mN6et8Mii
2Ji7yjxKGQ40EU/qHN2X2Rivh8iTjNDlejMOuOabqehhbVEldxr6HEuptk2JF7YfNF+bKaqB+X9t
yDfm0N5sGOaJXR5Fp7k07gAQ52d4HzXnxG/mg0mN6I8EA6A8Uqx9gtFLNeLLKM+woKrEtmKFxTNh
VtkDnrOMPNX/pO7MlhtXsiz7K/UDSAMcgwOPTYCkSIqah5BeYAop5Jjn+et7gfdWZuTNriwra7M2
65cwiURoIuh+/Jy91yaJYFVM2gyT0FYQD7KgfkUUEvuwG/Cuz95+gihHAa3Qj9WZT5Awh/TJ+dBY
wdBfo/h3RM/3s34RNDS8jBOTm3bkd1gVTb49WH6REKxVhnN9sBYdPZl881AUmwaS12IMXyo9RfxN
3UTI7klFv2Jm4BsACFuiHe4X3GsbqZrqRIDuLV5Q7yCn9qizs+KS3WgqNn3hkDfhsBTHhJCCrdg1
Xf1ha9Z7k6U7uw738VRuza7e4d7u/ShyZ38e5k8gVN9aX54qSGnU6QM7DV4g4bR4Yy2Eiq3kLYS8
jPggjR/qJ22WjChJ9MNRL15c8nhJbqAEU8s90nwMk2q8HfDfARrmGBrrxHBlYxVUsia8SHpHED7k
JE0SyUJ5V4PD2JirdZdG3WdlIB7t3RQADoiTBNQBQz1h4UHIdYgiOAZTO5CgeqByFPXWC5PbSbf2
aZz5mF6KqyGiIaHH+ZMCyLu6zKzc+/Bq7a2R6cRqlH4N5BT5eR2fI3c9RYj2Okyrp1Bzr0zEtm1X
DfhTQxKVxm6LNWBvEBBtt+pDWnVzcK30x8SwdGda01tN0iBSuOGElOajJW2b+Gi0VkQAJ6eGfS/P
SmxtxpfyKOdNhVFpVcFvlIaDabTLp6hKw40Mac/UGt2ReMSARs4QiWSYQxIipIKp6UvsYWSJaqm+
tUShdnZGDyUuSbTrMbz6SyFep8a6tZNI37p1dTdjuMfM9lFEeBfcvCQMKBsmXJSEc2HoHAz3I3Uy
ceWa/ZZjIDJPpqzhjD6ceRb6QRX6Eo+I65GURK4jqzBcgSQhJ0lJH90mDhh6/IOTv5RxrqPeTsLA
kfV3SoYQhjcKxUTfNdUjmnWTNyaK2bFjqTNQxhEFAHWFRpOmPMSn9vA1Iac5ttSsvp1G72mqkj3p
iAfS9lZ4NFFM/c4KidzSGIOiUaUKWCr8j0SYk95RvAkjY5iGQHlRFpbUovC1gaedeZObBR7ceARi
kzjmscTdW4ShfcIifijoeh9mdF2BozJccqBj/MgieogFN9uWgDG0+yquhsAR82ODSbKvCaXkh1my
6XFKnZ+IgYytnZQLqybMoKx9U4sCSZedhkJ9IWojdDGmzbHI95QuDW24bzheGHZtCD5y9Iqt17JZ
Vm5zGtryxa7jFLH7fKKV9DC6NG+K1dZs84LhfSFK3SPSAjPLsAcvtG1UbG8vV4i2TPwEi5dg5Bjo
SG41TFw9OUa+GYbbaCSRIzPQs4mJN1AVOs9uT4dlYM+n2m6rI0X/uUaPcpit9mFpGXllvRYSC9zV
2xz/e1/K7sk0tgvZawi16vE4lP0p9hr2X53TZq+3KBOFe+t0CdlClnpvLHs3Js2LTNPPdBE3Lbkg
1fCBuT8NmBJh8zcr2C/FDRUFK4gzTNuCHlpXEJI12ylnFes9Su0U1SYxqFaX7/DbI2Ms7Z+1Jn6G
C+//TBJizSOk+r619XsKAhEmdhZgPQ1gJ4eBzQINS8Be9jC078J+ljf2lO+RQWJfM0yqDXSmEBOu
nFrddRbq26ZJcn7LYWMmZABlTcsej0i4Et2ek3VHmuoLiheci0P8UBo0Y9womq4ja4FbYkUS2bra
OssQ72eX1J+pXrdQK9pWLflziDavHOOmddnH3ASUIYFs+Byt5JWFNkgTW50xjd7ZJGSdxr51d1OB
SHxepu8p1k6zpsZDnk67bGzcrRhY20gBWmfJOKcWJosL/hfFfXE3zRKaRkm0M5FzmzSpHp3eCzcx
h5wDdQftFP0TI3tL3I4VoRasaESY+BgHlxwyh/6MRaU1d6zlosUGsdQOgsUKAijzrlhqAfbxyDci
utcN6/wuq7tAqximd/YcIEccScaNp73hNkTuYUqutOy1N6IrdrArvA1UVtOr6ZZRINWo+0lvcnaz
ylOXZlcRFrA9fHxjl9kOSXo5B6shuSuTiYWVL8x3ZoMAdIhlkTRmnLHXg+2+WsA+yGcflz3h4CVu
Ytqa7KMOwvmg0UHqOFb7moAoPheipOWeVHt0etfe5KQnTrv3laWR27MU70U9R9eGrl5GxjaQuLo1
BzbNonNIiihkgPA8JhzAsvSaHryxrYUk1cvVPkpc0oHRU4gl+a6ywpzcoPa1T4fv1sIFrbr0JqHr
s+u85t1ew1KXlhI3ryRWyArgAa1kX2CSpzhPoU6MwLhS4sRqye8dVqRWt/SVXBoKxEqRp9jxaiUw
CEYtne5EqmOTG45sEjeisMZdGLdB7WmCln5WBaNBe0vm5VEvq8RfkmQX6TbYr3hic16qO/rbj0YP
HcIkJIwdVRPogomYZNhN5ywDMzHnwzOnkStlEjsW40n0R5l8d9z7Kp0fsFFT1urJN7dI5YsWVIQR
jjvWn9mPOLAwAgFZg9Le10wdM0nqrJbd7Mqda5o/tMiCqsiQRIZ1GfQTdhqyge+KkMjoy2dTZL3r
WnkdudU909zJd+Ne89tU+yIw4C5fjWDKoPPhLgM903w3ieoMIqnB+mRfEb/9BHOh8S2RZNvZPhHX
FN6Qob7BXUkK+SMBcDTY0VOvm6M5IHB2dl5K80/POw058pxvUqm6vRsSbhaN8ZW1iDRQtBg2eglf
rJkzmKAfpKKmQUFWciSSE+++cqtLbAdNAsclv0/LtPO1evoQ/cWhqfYy7HVy9SLAgou2maaFFHXe
l7lysmMKnsyLK/vKadG4rbcHJ5a8ukVoxP1Y5Gdd5Ok5IbtrY/Rls0fm54ea5+1m+oPIq6hSkm6m
CYeWVvVptdcIereXFM9e3J0r0xz2zSRuYyN8slmjwG5w61rq04wS+iM67uShDAUEowwfBOcYQ1Ay
6FPy0IWY2cKxAHoyEeeY802vNAddQ+7iQak76wggCndiq3jr01AiKYYiPSrxgUfOF51yAfsDz5iz
HIohXuhVLeJgcrB3jPkdc9S4E3GS74lYo9k+XlMP9ATa0YPtMZcGiRE+8BdudrkpJB4peWYHwOVn
lA9jjQOaU9i7Qne7c5MRsNtE6quGD9l+4Wxxtj3nlg2PGrFxTkrN7sZVnrFn5SbX0c1eCxdT6mjm
207En2BwCB5Ox5BZtHkbDl0U9IQx4YqjqU469E1GNh29mDazpj08gBN9Cfzl6PN9HDnLvcjMx8zs
rvJyJ7t+3Ax1lR9SDyO+o17x+pKW3rwaXjpg5FIOSyz/W1T3s3Je454WW1YRVjRLl9Rg6lBH55hB
Le8PLdmrFtNDPctwEXbtY9Z6uJ4FhUDdofKHkBFv9dF7sAXRVBljE0PjPy8EBMATYLV1eQ+kE6cV
PNwGvNBE7hRQM+6AZgmMrn7AXGUpujJLDLMD2+Wm6oEf6fbMUET8rI1TMhZyO6TcI2Nd79wiJzIK
A/UV08sdUVzP8F1S2mcwqUT2asRDfToMmQ0hL2VnyvsicJZG7vC8VfoXrOyaZZAhJQSbB4hmLcVA
uHU0NpFldPrd0Kttz2vPNhfv44KRxyTMl7y7NW1Gn2GFZ2p+HcospLemK9Iy5QN2VofjsZf6zAGC
ME+8OzQ4GO6evI4Rlj5m/clQVr4L69n04Ue96/DowsXtjrHB6KlsXb551ZB7oTfP7tQ9GbNw/LqG
hxRVraIs1Gb6UgJHHUfxZjRvloGuICfxiDC7XvdN2jMBen/OSBw26FMVG6N5xTxpblBJuZRox4oK
fUIZrrvDvBu5F0cn/0hi6xO/fEHbnbdbJJ13t8K6U2gtIBGWzKHmViGy0UVtVJjBKG2XM1KKuQ0s
wzZhkEThXj3KaKq3kxrv6M9juBZng6y71sauWIYhfdDIjvaNp4gojd8jrTqn5c+l36PihBfRyNco
7270pW/2wkrfl8j85jc3/HoSj6rg7Beaw8PMUPNqUN531kwnEdKyKuQPk/llGDb32dRfeyYdvrQf
H4o5udaMmZ229+2sb1CCFgc4M/JQ2CMHYa+atqo1X3XYQcg/KiJV2a7Wvm1R6mJTIN3EsjzNq7EF
KF4kbiJjNnxYuozaLafaGy3WJWMhvRjFVhCnGGJpWW8Jrcdh5e2SshAnRJ3+DCXAzfthX7jGmpkx
pIGjTWc8mgvAfg9/tR6+tgST+ItuvsbKZhvWqTyW5DYzQ85bc6Ru+AKbaqq6U0490s3LVzmTTGkK
hmYMCl9nvVZkOJo1hCCyyd0q+wTleBznLAxarGBwFRoaABQlIIifdVmLQxE+FrEGv8f+ldteecRf
9IpQKR+uUoOI9NHAkTIz1xrZ+CjTCLkMtDq8Nbs0JWwUYFceWz+G0jLI0Wzp3bJoDN5XN4yHseB+
zWb7s+kab6WB/KiilHhvYuc3VeRKDgaJs1lMsEI6SbmSyApQugWtpAYAP/GSH4TN0DzIntYNjqY4
lsMYHv2eRSHAEyNxGVo1NrOelmcCqyWPxkfQBfM+BZxSSXlNSw6FQxUfWWA+2wKMJhFbe+G49P9z
d986ijWvwIIE8wkQ4/jSZBrwkty5raLi3sKJbzmU3hVgqL2FHdrvWxxQKqQSsrQzDpJDQ8ip3iUh
tMDo4MSSOjykQRfS/WoW+3GajBzGV4FzNqVoMuLxINr8pejpLaSeeE2z7FtLzFO19C9xXv4YCWEn
tYITVFvPZyK8/RJzTRMhLRA6NcYEuZ2WwZdeAC+biUHFmlNIet/1lz1S8tgNJ02nETcGSenkqJdX
8ZJ/gr697jwEgLMEITuTzrXymIxt7FlMscq23PadvmPZ6w+DFt4WrvsSrfPdXiOGxFu2GSoV3267
zyKPf5i28vapRZfAKq/0Ar+1jjXWmnw97/PA5Vjtr1w+U8a3EqkvsKnk2AiFHgQjONT7o9HOu67K
+63nSrkZOUB4I+FPwxjB8GwZiB96skg3bO40aqBokFbeTcAUDNpL+AAVSEFQcVBxYNR8S3xvgbkY
vIR5dleBehrzqvO9THLrMcZgyow+OwnyRPAOtChmpzY7TJH7KXvnuGYO+iP8gm3KSX9r6szie9XX
J2Mc/JQz1KbM8cTPtn5CI36YFWjT2eT3GEAf4DXCKy3SU0deKUIYpuaGlnyNUEwCYyEXqc66HxP3
zg7iQcGZIa/QwiDxlfrygd+x84uoyBghc9xzHE0GTtYyTiT0tp/wmWGQLgriaFldd0NNgnibcnCH
o75cCfuzsm3ps7KmWyC96daxlbXX+vS1BWjpp3FUbKe4ukOgx77D4rMVnKUJRAb3GBdJEIOZOlD3
zBAsxr2rWfxklSE40lDCZj8bTSK2UcQK45TkQB9ix5V29SIm9D2o/nw4Djq/v7mAIUkfi8mdfAib
IxMpwJpRMY174YZvYpfJaiXv4gzsKMJIIwKA261J5ebDohtIFFXhbQoYL4Fal2ekjDQWnSaoyGVO
6wKDJHoChoTUZC6o5NCpbdqit10rez+EQwlhkhsrahvfSSEH401Lg2RB3GLIpGU0w005wweBP+mi
dgIZiqkT5oYMHx1GllUpi4B24GuuFWvEMh2G5mG0RmBBEQDLtgDIWtW3hUNQB2E9PS3F5Spp8pb3
UaKudbknG3XBd0/PMjeKg8Gc+uhoxo0xiZd4NZWKPMRcPHzyymIoJQxUNOvfTQXN0H+EGZ2JYdt7
qx/bsjauLDHqJe+1YdwUMzHymrfoG0byIDrZLvORwFoGYUh9tl5v/WC084BmANtcbzyO4ROdNqzA
3pcB8fjsRNpBn03tkRf6KtWqF3KDv0jL2Iq+3fWC06SoGbvXHWIi5F/5Viavkc2tZ5FeSy9DUBw1
426azGuAP0y+mLwCpXaB8UTYBs2m2ul9elfY5pl8AurPUnL7OV96y2Cz9Ar0dkOIu27bFetxCmaa
3ljPtTc7BKSicOJNyDkdzENM806PikCgmMJ8Alu5NK2VnvilsTYixyheyyXbAkwbaCOg2sld5rE2
h+Bo+RpUF9h5jkDO4EdvFv06qTtG6OZzF6p612rGOXXbXzWrcLB0kiNnjGVQ9dp9GEffyeLss1S6
xyLsdsnQPXGSslubxh/qACep/I5xjdaWN1KntSlGaT7BWaDwAQ0SimvQUjl9v/bDGBrwvSASnMHK
T5UOnD13kh1p8kmgV7toXsCMcXhGc6M2noVL1JKe8i2blqo3UdmW5swsT8B2i7yWOPtJ9nvmcSC1
q51kduW7nfeeGuorMeXLiKgKw/OrjZRHOV9LSjraINDNCe2YVBnkjbJ6NlX4iVBkOg0LNmzPtD4h
pz0iFzyGVc30cykessGWBysGRKeiCAOCYbCcsMbY4sXGpL3pQBLRjsfntjBZswwzf0y96Yt+qrbX
LPOckXW8YSf9mktL2y60olHqoHeeh+lIJhisINX/nMhe3tNqPjfrC8TiB3ENzNfe7Sexccws2+Pk
9YsUZWO8LkKNW7sAZDqIXyVFaTU89BqaDubtip8wCUAINZCHHe849clJLHTxET9SPiE1ZLy1b1dZ
BtBDlvvVatvy/i5BrmwM1R7cUtM21bg8mQsx7c2IVyBECYhHNJiTYV0JaSkaVvc1vtkt6o05CrOt
ZoRy33NXbSTlRYUXPbmZp0X3lUvPuxAEARg2RAZKxntcOQzg2G7J6qNkXE3ZTbv6eYfuGVrPREWT
oq1PCdxU9AqhBGowDGH8ZLxPIGSDqqjaB5FYUJUcZSDq6SEjKklwLHccA61bvEYnsCarip1vlY/K
XCEcfigdBvvnrB5+TIJxCakA3gYRh7HJUGVTs6ewOXJWxQocQlR4n7aFkDAtlts8WywO7Ci3jSyH
hlq+6QMCEH1p96Ys4x2R977eF4lPwDtduAn8bm0V147OH0TwdQNO1k5mb1x6WX620/0ldqKryqk+
HUzdGPBDjPkOyqlOsrx6rXXD6BJqxkTLoUQ5kocmQCmAxQgD6nOaLM+yKQ/gcvnrtI/DkNwkVAIO
lu9rVChB7vUObhLKFzwnAyPK6Athzisw0JsxhphUhhh+dZGd+eM3sKyQTBIatAe2xC7jGeTqKDTq
nlMEEAcIA9WPU/xqRDkdgYJugFT9JhwIyyiHPCjtseWMJE/x0DyH41KTGAB+hGZcPpWYDGFMwNqt
4IADqYHoM3Jnx1tZehgCa+8n5KhzPNElrIXY0Lp/BvEGW0mGsS+W8kdkrmNJZR9KoKiioGFsybgE
ST69zugADkxxHIP5VM8LdN/N+qY2n6r5NRyjHwgg0A7QZzUmlG5gPvda3m6ZaUbXY/wWwtKG5EA3
AklZonkPNbPKaNUz9Nx3CcXeQZW0TrHm0F6d5Q4L/LIl3x7LeRgDhc/zbSRkQd7LGbX5XaXjIZnR
xKBnoXCYrP6UhExPanAbvGjpFhWtAqcVFxiR66fBqGGK9C3qqkhuK2vVmvTuRnV5gEqXCgtQ5CY1
6QktTHVTjEGkydP3UqI71qAx6JCpHRAbCEozyO6oCH85qfPAkYGavm0PBitTVtgP2YL4DgESRV6I
Xz0vDsBt73PvmUYe4/xZZwDD9qGFtrilU0gxB2rBR7H3C1r4ZzOinEUWsYG4SBp51/f+ZNJYb5Mv
pTFxljbjIfQOm5GH6XeOPaMh8T4bI0cG69XS0+8sm15yaeWEfGMrjAQShtQz1BE97ONiahzC+Wvb
DVLmyULrrGYaUWAaATeDgs8xJYYQ/dkoAiDVLuh5mMpZQY63dDRGmI2zd8ABpUQX7PTRaDaAz5l/
j8ux6hzpGzGyD4BGSH9jIher4iBSb7jWZ0D1bFK63m1NfJ0PFL/LgwduLGpAOTEzAaItZ3DK62sS
0fdQ4djvhD2ep94MgSFnfAHNMzgTcMKlWzsFWsvxsu+HQ+xWP/Mm5F2ClG8cPXRmnYBERQBD2aCZ
VFq5zd2+3E9akvnxD69vr6VRAQUzo9exQpva5tmb4TQnZowvmYW2BCc1nAR56spsr5bu3LC9mahi
52nasx0ewrCnWOrfM8mkMQQdQBPUy+hFcjaJHe+5S9Q9QY1MNVu6L33mfPWU/OSTR8yx3fd6HFAe
5hUjPRqYI4r1qknqI1EYQW9pD1ifd0vXXVup3Fm0F0KYvHSH4GOR43tmqYT1qR2QcKPHZkbDgtpG
V6gZAy+J822icRqME5sGwVL+1OyciEgEzbXlPuGle1isuApC0NBwAesfkyaj60LzdrVoukOTmutG
tI48GiS39lc3avM2rBLE3emo7yNNEHbBr6WFaGDNkMNy3N6JXjh7M5phblScmleCLxDmT9GPZwe9
EaI8hAepkEcRA61pyW0Ddb1ccS4oAtOgJa6yM0wMWhI9eM2GKB+/HtWrVq4jJkY3Y2S9TS1vWk3q
bFCOE6TQFI7dUn4TBhJehQWdn6TSzO3CrNM3HSOD6ToTZTf3QdWxZKET29M2OvKOvxc1Q+M6Z92p
ma5FlUaX0bXhhSaSVVqA6bdMe08rldOtlclfrhUWdAaJnqha/gGOGHKMjV670TqyZtwCvjI3DL9+
WVn8HgKk3DWDdcSae1AeOpHIsZDMcsqhfU/XCr6cdxjzeDkpZLsBDl+HRAQv4m5MCzp2s4cHQCe/
C376uGwGFJR0WlOIgg4S3SIc7lVNTscEajoQPfAc8K0NWBt/qECuODmaAQjeFQMG/WyHCMN62hmM
WjJSLdiUoLJO0Ws2o1G1kvU3ugxTwZTYMUfaKbPSK82Qj/nIDl1V6cMsKb6KueNPo+D5Ry09qOEY
2z1iLtT6LgY3pqNrL3U7TwZDDuuha5vDbKL0dU2BdSHUk22o5fXVrEXvdE9wBGrXqvSOSZLU4BTh
ycOufWcGC5dhAAOOaTkazlPbfag4ftCyVj/kqKKXdXZSRhACWa1bX0ZUrPSr6WXM6YHa7LEq8+5K
NY9ENe/XXuk2slYBNBN6AvpKyGvKQvHBiWWStV9W8Y1D/kmQeNEn3jlGX/vMdPKAdtM266xfYiGH
pHYjmozZh65bNIkGjlLx7NuacgKjwG5gilbciMnZhUJ5R3Rk18Dkc2rmnDgM+dD26X4SHvSccnmR
XbKAoEu/YzKhNgVZGL63SnyEeKoB2BwytQeY3mkvoYHyIRShIL0m049hzNQlY1Oaa14SptXNvsy0
iOMCczVd3OYGRXhGYUGDvKfCAPyMdv4whbLmLq3RIg5HRHtqu5h5HFQVRGtcEufUoyEXLy/CBFcE
Iu/gIhc0nH7bUnZv3Fley5hgmKy0flCdsUZRBB6plsb7KEUkX4XTFWPHYdO7Q7bnzLxFJP3VVpmx
1xgYqoUiPIqfUUySSSBtDr4F4yAkpByUFiB2xXyMpA0/TBC4kNNR5n751hULg1ubDwlqFE7HX2Qk
jAReIpEBKMjhv6w+W01nSzPDLFhCWCyLAUHTpWM9szOEfdwHi7bq14wB0We+6TrzSyOeufHkdkyx
moiu2JfdxIgO8KoctLcuoVbul4OnMaJr1zYJXqWrVhTLxpFZsSF2INo6EfEUGrD1btK2QqBB0okI
8Ak6cCBeM2CJJ5ZgpCqd/QMGpLNdvG8w/fZZoHHVG7QcaZQb+8q57qKXPo+ONfuumtw86LXlpyOL
x8iJvqq1vZ73Gd12mGBheAQF94K/gy4peBvbe69cN/8jx/T/lQnvn1x7weP/evqP77L5j/Pj7un/
A7ueiXntv7brbZqPJc5+t+mt1/9h0+NA+jfpwh4g0U/it1p9dX/69DRp/s3jEdMCWEH4qMQT+J8+
vb+RzuTSKF5d50RBrLHef/r0NNP8G4meNma0i12PNOL/iVGPQ9s/+fQc4u7w3DomFBA+1E1h/bNP
z+rdcszEQKfaBcdnGo12ZfCDYZoq47fOcGg0yOinoSfQPCclrruZtjmYbJt5KE+Eg/MAmNN9qhR7
W96Aq+wHndF1U5jPC1MDDF1MI+xCN5+tEZD85VljcMQfzxY5YQXQNP+8OOwHtprY/vaqckJmYg/3
TAWGezca8UMZCoHn+tjliWo9vOaTVR/6XsAtwnhAp9NZvmyKvVmbxmLToNk7/vYhBoL10aZ1jzlH
SEFhQRvHsMoezjCami1isk3nJb8YqSbvS9LdJ0VnKzIWJShStdGm6CGZMu3N1Mkr02MQH7i+rG1f
a/PZEsT45WmrXVV2lN04i9eSd5CHj7NOVygto/S9FMR0THeQ7JxPptV3Cizk5YMo4ZGBp9KqkZdH
SqhMMKMHFFmdRa6TEmN7y2rW3lZmcd+1A3vr+tA4jsxdXbP647HLFZdrL8/+/drL4wgQx/1vt/qf
zs/fnZ5/xaGs9w/3oG4IuiTMZqy/3D/IZFz6zyXyEuajKXEz6dGb5vp0+UcNFdy4xqwrMiB40GVW
89szf3nsH/+vb0ZOt/VPN67qZxGVzOrz6qIt75+ztBKbITea0zIb/TPmqtxfelEcOXH2z0OrW74x
Vdnh8iwdUEbU/Xms+qPuIgci/EOHvd1fG3013cV1x2fRfDMza/3jOSWduzgfTeCzXKmq6jHtRX2b
4seZo9K8WxbxrHXc+RDi19COtLvjoFlezxWqmdJso5/MYjejoYw3Muaa3SJzfDEabNJ//4e3/0JW
IJwbbBbzQWHwBgZX+heUU+bMlPIp0mqTguHgFk10ll305z95ZjT7prBpHchg4D32a5p4t1RSVU85
4ZnMqifz1GTOhEjzqkLEsnHAz5+BmIN+6xtoo5fPMZ+sCscOdY8SUKoGreF07QGCHI29WN/FeWnI
wJuIrlgUIt3CgYqNllA9DgQiPFI/NRn6aFXnbLi2M56ZtWENmSIEuPNiie1g9GD7mlb4pdOps7v+
CtE4F6d6cLcQ552TVqi1Hz7O712xPI6z2T9eHmf4+d+wfQRkotWX/BuwwpKOBL4BrsK5YBfWpfx3
/7yia1aaRLpsJQXpx1DW/U/XJoBp6Rzrxp2H5lRIiPsUFyuky74ZzTr7ypvyrR6d8ZneoLWjQ62O
Rme3d4VnMxBdr2AGppJq+Yypy306CsutU8zYACJR7io0QS+J7jw2SFa+Rmd4RD45vSQCqGflDOLo
hd10qy0Mbq2lnT4FAuz1a3aeypi7u/1dMZcQNkT32RcjPs609ugXKC2YDDE/MuJlilB2BuAblNlt
iRgaSvwNkVKMhgTDlHIcQJJHRuoLt6m+Jy2+7zuj/xjNlavVcILBYz37vZsp6g+r2KJgbm8nsVR7
bBT5td6QyYRSuT1E4JCu+5F40Ygsq1u3yRmNukh2NRq5pCgYw1No2u0hm7g1L5/GMq5ujck9Sy8a
ny4PkfdFqWY1D2ZY4tnTgP9beW2fLk+inYxW2TamYuKfzbrUr5HzF3f8BjZTiCL0u3nCQLvm/OVu
0t8YeV3cXS7RY5eler3ENWh6/eOSOdNy9IxJiYp3nE6GvXXcJH1udFc8j8tvn7i0NnIzeSZhx1yf
uXzCsV08prRF0uiMWA1rJB80DkikTWdep4JE6U0DqfDyyP/0mrIU8sHTZgLUGnToHhrYqwpr61Mx
TpfJVL51UJE/0fmwjhTitOnWZy0ysW5V3p4un13+qYtfAx7PR2u9vCinjwIc7Pny1OVLNwjsADnA
wOaUId/gYNPnSfXXVI7aoXDxWZkict/QFz1FYW080CRYztg6Izo6mXwLbaCtdjTWN7Mo5T0rylu7
fp1G9nPg6fp8zJUyX+hHMZjhcbRz2g40FY7VoZ9fo0T3B7UvLRcw7aT2po0DezMW+5ay6vLBv3nK
vlz87//7v16TdiVWWTIxwKn+49v863X/+qP85Zr/y//Ob+sa+8lW8VcVejMIG2U8WJPnIjZrowOv
pHfXDJDrwyQxP6f0mum28zUTTMhxX9f/uJRR5p+X5nX2j0tV38vfvqqWCHd/uZRAjvDucqlCI/f3
r/p/+gEul15+APy24u+XXn4Atjh7Vy1p44O2N+5dIgVQydpgGlLjGlnPDHacT92hma5iHZBAKEf7
ZUQ4tQ1rgsEuz4rK4bSHov10edYxnYd0HNq7y5PZQJJFHr+0KinPo2feEB62R8TSQ8tv4yMYI+2W
3PnmiZ5jiQW9bA5TkbVPEB3yfWRlRnB5dkwSdZ6i/NOr2+bp8hDNmQxkyePlcjzoEd5Uvbu+PGc4
rhbIUViohvliRHPKgzkQJHN51gsHHQpUu788mZlr+zJL6ysvxS41D69DlsuzFIo0iPXTOdfafeJM
7vby6TiSGdsTMHq6fBrP5k5KBZeAQIx7MHbnkGHrK3GwzbHTiIC6XNUrm75zZgxXl2dVFH4aSFNv
x2IYX/i+Ydem5xrFux/XBA66Di1yzV6TZlLSJUNK5a9QMjHntY5Tp/FbN4nvhA6PwI75Lc3UzZ9L
DwFTMbVfY20f6fgazP2zlHCZbriGaV6fnYxpN6Ji983WtN0wz80XOgo0o46WPKXr9w27BW18ZV9b
9kD4V+eaTHnT5YHJ2oTMTrdf6dHT9O8M45OB7V4juIC/e/o85Fb43eXLfY2w+R3IOWRfT+bPCspw
oFFBoj0ro/3CunyNvqfAQFeR/rZ+l3FiqqM8qgqK1YwhXR8f64qkBb0Z9Fuy8QhWadhPwwlY9FjM
5ldL6zF0S4boqT2fbD3NPsC1M20y7PGxaTRnSxIyui0jvl3SAmEsjpBbC9N+Nhd3l0cu/6AabVk7
5gJm338+cbmUiY3437Sdx3LcyramnwgR8GZKljcsQ1IkNUHIwnuPp79fZmmrdHR29O1B90AIZOYC
SBULyMy1flOvusoNXlGKC1992JleUrsX2VUo09vkTfnTjA3Kqw5AHaF9I8DogKZh2+c5i1B4jfOX
KLJMnFri72FlZKj00mXW/LUdzOhEDyZxiFQYswvjgDFgt91qMgbkA4pB21QWBUnHt4urv4sStb2W
VdFe2X+oG1IQJG9FUw4MCcC40PDsjezrUhXkjgML7zgFZIIzJ9+3Y3EogqQ9gb9qbocA84hQhc55
DCkRPQZDPLjrIDLdXdd8Lzu1eKqNnJx4lYBaF00dSsHt0AcsOHWsHLqtriMKMWM49qCWbXVq6hpu
yDzunD6b31m5QvgkH87GrJ7ePW/47rVWsQu9mT9IWv46OGZOFygUnG2T+VOBaOg+sIPmMrVR9TQk
ETVmWg7128vwT1faVtamC3BGuP1yy8A1YPtiTWQs+lZdJkoDFUH8INxem1PkQicEQNCudBuNVrUM
8vmTDWBwW1YD9s5Rcjs0QTev0ENGn1GZBojYtUU+q4EFOmfdrxjNIqUfFSZ4WC7zym46dHl3dSkl
uv4uNHE4q2PLPvkzgJnOHad3I5uVZYsWyFo2kZA+WnC+H512mBcW6629g7zkQ8ykvOjjiUrq5KbK
Xo783Zadgc5qp7DDpyF0xp2PKeyxKFV1GWG3/FKgAP+QVaH5jQ+BMq1p/pyM7IS4p/7R8od4ZO4p
Lvac9Wig/nN5Exfqsg+a6SV2KHcqyWRQr29hCxTmT28u/rh8VPPiMrZKt27GZkJnrEExe84OyOPr
6yiouz2WvPpuwqJkM3lu8YTIobEsnay9og6DxxG8lLfRVgQcKaq/hnN4UGpcG6mELYYqcjhpo42B
j883uHk/gWnl7y7Ed1A3KppzEOWXYWwkp940tbVdJziQ5dGnTMUOpuzK6XOhZkuztcK3vhvqrdfX
+tILs/nf+mV8quW3eLtg+pH3CUzj7/vc7u8CagL9GqHh4e4DGMD8sryY7Qp1PD1CHbpzMEJ1aush
VZL5pchmD5yNUUFMVJy1prDoNUsNJFdv4ORoF/kZ0dt+EYKXfY0UBAJwrXO/zIGzjwv0oQ1S1fu2
84q9g+3iYzPm5VtONgfymx7y8dOMOzQHQAJOh0o04aws1THwnv3Qz64UzfZxZhdvAdhMcjwZGUmY
YphpWJ8cdzLWtQsVmw219ckKM2PRlPWwkU2wTBB9QdkeZBNx6wMEvfliD2nyyaxXsrfrh+6s2u01
FTc0e1Xdy/uzrz1UU65fUnckPR/nMLra2j9ViQNeNQaeYBctaoyZ83GPUPEoOeEV9kcEM8r4MujT
S2lRKPRSbf6SYuMMwGG0L5FhaXs2EKxPxUCuYrpuTKDdMO5aoyXgrvkIetg200oGwLFG/8Odq4Mx
x+FF3lJrOoxI8gwzEDFTmFoEDrvEa+0+JXSaO+2GRn/VtMpzwVcTp7TgfxKYbhu8UbKzDJZxkPlf
ZcStSwze73kfgA0w7ep/Yu/9GBw/ow6U5G3+dQKm5CgQS7vJfC4MO3gHPDIsqlydnrTI9Ld+bUDl
wmjiEqRJAuOtwWhgzF31Z4TDPSzsIB0vpgsCaqyt5wb1nsfOKcutbBpd0m6h1EePSqGYz7IPhqOl
6VipU3LNC6VfwTyBcgW68UOeKaSPfp3FVXrtWIRA04Dn3OAbGvujsytEK52y5IDdGqspFwmLW4gc
kQd3BofruE27p7SvHaAOq4dUq7QDUM5tYuS45omu26DoFx7X61bOZ4F4OfR8Mau80Q8dj7axkK//
kT7KQljQtt4Fjez2ijq3Q4ETZ9usG9trQRnt2r/LIXloEEHY2CMVYA8a12akAP9ojQ4OmyZAlyo0
pvcMKu8iGjseGtGcO4ge7qB+Yk+0TjvEf1llDOFjZAjVJ8sZAIfWab+ze+T6urleAa761MbmDxin
xRO+E8XTJA7yzK3maGPh9BtWjmVDV7dezMmqt2UZPvdjDYPU6Qq+bZliPHm96Z7ggFItF6xTobN0
UuDolsNU859VhpU1JsD0xU65z/Vw5cc6biOied89N4oFIUlRjrKrDJvN7QtSkxA+941u3PbLt61x
HpVL8rHp3nbUQ1ml9bWtHGY4JT5AXzTeLAsY7OQilzLGpfGGsiOF0zp1gAB07rPRxMs07/lVtXyy
l7UJHBvxJNpqZ9pLf4AjhwEJs3BbAjEVD1TaTeWxDZXlHw+ZV05sEgKnX4FV9U63X7c3dDhnCIcv
kW9SV3qo6q+ymTiYudybclTzAoP8IwIDvT3Arp79fdegTYVijbeMRFP2odzCjHtvy055wEdmIOtJ
NbyCutOOun5MY5WZPIyaZWFF36YkRfxeVYFuKlmIxlTuwwZmn76fNXwnE9NCAtZXEvB7I8jbJkqh
T04V1icaZMBZz+uTRZEBRH82fnFc6nY86d/1WAVTEgztS4UQHNV3Ld8FLfTHoG6aXYYl8Q6Dg3xZ
VPr0OWlQ9bI0Y5NOPjAHUI1BR9W/VOAq+NEBw+bpc60r7ovlkOTA4CFEuAYWY9PWsbruAmUZjeeW
mukyH2qg0FrPUty0lOFIukesyiOXKn13jkk/X3GXO/bpML1XaWWt7d5HoQMH6Xe/zH7GNE+llU2L
xBC47qIejyPls2Mgzsoe2u1gwKaRA2SAB2jz0dSy5KUzhII+PWgZai5+luVLXgHJwaxa3h/yNMO1
eOORnS7FgOySBzgFySEra+R6VDxBpmkkFelUWbpWGgUL7Yh5Dor7Smt1iviNOZwsUn8sQXT1m4vM
jdbG31OwokLGKj2HppXvFHcYV15pKK+2X3ySEeJePNyfNJhpj7VVuy/hKHDZTup8T6Mc/J+vfCZ3
R70wQ0anHIZpV+nlvLIU7YzjHdJIqg8SKFatZ3kQMlkQnuyzbNmpmy9SD9sa1cmt59Ymi0W2JqP4
fw2RpfjeUkEMYrf8NmtUH10+7ZdoCOylGWXOwVJqe6d2fJwKGI6LguPKY4yb1OfG74859tOHBjrb
wg+m8NHslORQsfh4I4kK7Z6cZ1Wb48kz0u9e5Rlv8QQlAfGleSmjxln7lrnOR6cB3x5M4PFLn1rz
49/t0Bq15TjxjC8dheKqbFttfiWbZ50mDS9U1h0dpA1+BvA0H0vXvtrJZphZWy8dg+caaUTMfqoT
NVuK1v95URhF/mODHs/9IlhFwTPyC9b9oritMZnr6k0LgRsof25Zez13F0XRqdtxjOy97Ipy8gW3
UdkO49rajLF5tAtdpwRrpOwhovYqD1WMvY8b1dGe/ElzBSCIQQ/ZADmI1CGbsqCflpaHMSD15OFD
DY9y/Tgjwg2w0fLXrW71H339R7djj/6/RCOw4a+zyhMqLzE6LW1uPumqByt2bLUlyt6WQ/6tntEc
Ux7l6ITwGLSbQ+WNCXgt08XOJag/rErZgmFuXmZgDcdWyAJxw+rDjrBp6pm9Ds4wBq/UhdYJuY+P
yuD7kwb5a4Fm0yZUWvKCYt1oBDoIbMHYkIvN0UqRkWMawQuAxWabWBTXw/TZSUv/6mXj5rYG7Vm/
wto7gwACulZgKW7OhfmStzpo3wF+ukdppdbcACM2mh2+VlYw2G+5nqS7dJrMBb6fhM32Z5vYCxrA
/lMUwMCUl9uWOVEZseMDSzHxTCHvx0JGCdttmNDUdaPc8ufEvkeMAkQwnlHt+/30yXDVIpE9NIH9
d7gPu+hZf5RD8horVU99MrymWmducK0JnzVqwscuiU+u3mWkrUx0CRvUBDZxHUfwbcgfoT118uXo
IEZ1uJMIni/lxt9IBopKFm8dufEP8tQ5m1m+kikCGTFW/TkxfHCpIlEwAehdZHZjMBHhEew0Avs7
lEDI4BghAiEmp1QpGxzhrUuXKZQob31RccDKNT/IPnvQpnNnm2C2/PVgmdo17OuKCk45LCFmI9qS
ghhXo6Q/qazMRGJy2CIvAnCWOlsGuwGxOHRZTIS6GJ7RkDu1JE9vo/MMhabEmxX+sOHkB0vMIH8c
cCs/2t1nw4SMJ7sLuxxvAdnvs9T7I8CMf1iBMe2wcp32ohSyT/p22nueMSC8HH2RrXv/X02rbFMU
/MQV6L6e1Dl3dlqwR2pPOfH2Ms+NOFQUVh9qVmxbJ6gCBeqzxyfS2yN8fNmGsbLL2TumXWCySuEg
L+ZOcwlWHjp8eqFwGS9d5n9War21JWuZbCZ8gc6ej/hNqrvdO9Jgr3InPU5vUIfiH0nDD1antjtl
5DYfKJJEEIsjHkSW4AvQReEOuK/zDrVDdk9aBfwxH6Ol0g/Vh1oW31ql8M+j56RneTW66sCJELY4
Y2qWPJhmkZOOKkz8g3KYiFrl7D2dmXBO9fYFHF2FR5vT/cgzCjmK9ezq5kWz0Oy6JNj5weXpcPYd
4QKwjJ3QhVbC6xiGhUWCuN5PSLlsSp+J6ks0LXJW7Yc5ddVDZfkkqGP3xeh7lvZoRYHFJ+14yLxS
/XU614a7Tmv/RQ7816i4zYwN98NEDmVhWCAs5bfPxNwM1H2FM/Lt25g+2MDYr/K7iBzEuM5VX3+s
5WClth8V+T8SQI12DfCqPKiD80reRZivmRXCaMA2VaO393GZX9Q8CMiyqjV+uCZ5OJsx2TVRCSt6
A36J1wVkTLgojyA3GnzTt7IPzc7gokct4F6ncm/3lQNDJ0pPFmux263sakQgdHTAVIvbyEMV1j+V
3qu3VC1jBw6SC6KdTPemmWLr5KtKBKczAzZndsHTLcabfH2HLOfl1mRVY55q0PrLqoCRzuvWhFDL
3yT0IX74bRcjB2zGw26qrKU3uMExMaYARTbO7GQuEEcQo4C2llYYwQy4x9za/zYsY1xcwI5GYWLZ
2Dab1kQMxkVb6kE+2x0SA9PtVLYrIE8r//ewfODvz78MiblVhpzMOtGVak9er0SqacBAsUF25dfp
3+0EKSf3UfZGJa7jio0Qjg5kIQqyZTaROR8M23VhlEX9qpsFh15sihDLZSNfGyBQraE+djLGEjFh
CApbxtxqiqIyKeImw66PQDr03dhCWDBBM6zqvAOGGgHwiCoy+LdOk7fwko91QAWLeaJI+23dW/6T
bGUGSwEziebbIOjjB0y19P39QSi6EUrfEKB9JR4gOXB7ihC8hYpbZbnYU7kHJ3QmFCsoqndd9JWx
/EyWSGFL39rBGudktDs94UAq1ltd3KuPVIbdnVxYKQ5ugeFkPVvaEF3gMT/LpV7l4dXVOCk1a19Z
ya0FIAFkYHBWBeJEsopuaFrz57KDCNZaH2jvWGsPgWOUTfonmWY1XLQ5bI8FmEzvWhYftG1TlV+h
nJqFi1LzUQQOk0h7kOlkTHKCPWKSm9ueFwHRW1MOBhVsewwi2m1T93CMx+Fn8Iz3jvmz05Qv9mDl
bzbbdrB1SELEgDVZt6Dq0pcswTV3hHpQmc4nN6uXGN7n2yILl5nPC/0BB3TtEIrsQ8Im4oC4Ey8n
U8vCtZ7fSq6uiRO8h3UfaUvqsUXjGLtBReVMNuPKd8FjTki4UoyVFdmi+QpsqHiW41ObfGFh09/K
s3lUw+0YVetW+c3I3Xc5+xqZBzPZk4Vtmn5pesdZdEWWHaK0858Utlu3TFmY5A+BO/8vEZGIqD3A
HPIeXRkrTwid/LqH+Cn/e0QIx63Sx/Qlyn3APuSLhXCX+67YWfQ4o1934BVHSd2gDjjEHi5dKKdS
j+uXcz16720x/0xzLz1n5DQuZm28yKg5bNtVaCfTWjYTHqKKNMCzO1sNHr6s6YKRm4VdP2JF2WJJ
IO5ddQdVn903o0nHbVmz5/ZQ+4rJY1ewBjEG9pzw4qjK+ByMwMSDcRhWQT+Pzyxko6eoac+yJSPs
zPqeKXN6cG2qEx6uvOtegyUtI7o5qJ7Z/IhbyWg/stTHSGhwymZVAl0ABBM+3H6a+Bm4FR29tBkg
5XEVhow5wOAM4o1odqk5nXMo6fd4VxUi12lOqkD8BmgL6Vv5/7mHhGyJwlZf2ezB30uP9OI0F+Xb
3JGWmq124NcWgmKzFZ2pkpirOGqCYx+7/iYhOb+zinrYt4qGf2IXt08ujLGlNbTqpQ3gQ6eVlr+G
MXjzJjPTDyN1vlkujNDODHZKHEGcyJVjNGlo8TSQpBU79H7MvXJxJxNsdooWimoiMmiwB8c/Tet3
LHq9hcypq7m+a4K+es1YN+7shnS3zKn3lrHrRL+FNtqO/wH69CKn/js+MNvXEtD5g2qEM1oNA7RA
16BsqGpwsvgHEn/0znLUzRoTkFEOrDGx5+eqGdQj37tnM/dqjFl76x0bLe8gY9m8JbwA9RqH8xa8
UVObF2gUiIeJWB3RkIeRjSoa64z6FEgeMi3+yExzeu/NT3CB0jdkbbtDlOgp5CjKVjVz9UJtKZT8
E9X6dfaWuF57mHHQfpTd5N1j1EKTaRegWC1KMsKTdPiKVkT7ngC4fgw9Z77WFkbGZpNqR+r48VYr
1GHreNQ9y0xLVzGl8mtUIDMLiNJ8sx3t56yq5fcJv12gkRQb8GMUjokBhuLzV5xnu7WX8cxYzaZA
TfkjDdtkK77X2PNqzodb+Eer6bznBNbwoY3iAbUg+nOWwch5Ru0pL13tPNrkjToxoNfsi3VHHfZK
pUE5S1N0g2L3o4y9YgV9Kd/I6zWPhKxXbOYhyDfagHZEw7zzPouz1GmCdzf2Z/S3FOVNnsWi7/9h
nPxpgyekSLFnp9YXNJv/zz8Sq5mdrvrjVpZcUS3Ld6mLEGTcVlr6yEEn9zM26z5zZkBjATToKa7P
siJrWGW+q+C//IpmvU2SKqyatRyWh99XZPBn11hSIMKlUdJFs528vVhMyL1lVE4n4HrmUXa5U+ps
jN8Rsg8O5S1Cxv91DxmR/xNxvweaaZ+zqN3JiqasdNoKLAjVadv1va9NML8rWuMouyI/HJ7c0lvf
K6ONUSjrSbVy7My1bm+qwdu96qzEKPW5XnowCqs5WeIgq9GiH3WKjD0Kq5IHOdo47a1PhuGepG2V
2oLBqilH241SSCKs1DKDfLbsux+s1u6Zw0tWu8TeD/fYum/eorDUNveue1gadstgjrWEKpSqpJu+
7IsnmcCVZ66Ftm07Zse/+kcRJgdrBmV8A1wGgU13fw/9HSDD7/3/eWt5tRHV5SFA0bdoGz4Uyknf
/An3oaEqycGJpqFa/zTbob815aIL26X4iCbGAs9h5+B1FUARN77KQ4jQy2qoMCO+98UuKv9Zm6KJ
/TtOXB6VPmhlNEOuaFmah+E4z+rxXrVHKAYQoYYR7e/+e7n9d/+91C/Xh7J/aPTjgA3cbogpbvBQ
PTniYCeV/2QijDT5s3aQ/bJLHpI+Ryi/dyjlili1TC3jwYLat0mt/qvsM5DrPxiBt+qyvn+h8l2x
qX4JyS6/gIj/ytY2OcqhBt/xhTa55lo2kz7G0t7B5EU2AYpax6Zv32QLArV31If+KZvShRYk0Vc8
EDGXQCcY77DIOiENaSNxo4VfYUVeMmUIXyc7cBH3M4wVrBf3XVxpGkm+dFI4haFAfWuWrqD4a303
BSJ8QCT8JM9Uy1c2SWp8j0UUaxpQkLLvd6y8HO3cHvAYetGsk51Vkw3ghnKqQo2Og+KDhz8DohlD
t5mTzjvJES2gkBR0H7KROilhSu187v3ZQr6+oErh6FlB5tpr1ryooKLNakJ5AL32NSUT/JeDsXhS
QBcrvG6OvQ+hs+tMd63Zs/mUOr5xO1hOpG4RziNF9h/9baYq2wh4ITLtrraahJB2VJaIR3pthJVd
n+16pasPtmL2CzLFfrsNkE4thuhHoTrBlyD0vv/3CUDf8MtoKn8M2RU1DCDH46VQsEwQtQnXQbRN
bYInLejj175ol5MoYdSemW1NFa5nyi+Fmn2T79lp74PSzn4gjHY7+d3z3yf/EuNXC91HYGFAbK81
uuwFo+hlkXX+WbYizNke2Yg1W4h+2UvsQqOqVMiRsol2/fAE/4fUlIYpRtg5j6Eypque8sKhiOC9
Nm4+bCoInk+1qUTLxBmnF+ZcNFMGpf1iRdRdNQ0FBXe4IIrX/kwM/W0gEfuudJiMhF7QXrF+QKpb
TfA5VxTgGaBfUrX60bsttfUaFjTyac25xGnukJuK9ygHAnyOeyMzPnX4gCMFzQ7Sy+3sA1Q1ko9c
mYydu3DQFkArGbHbUK2jVRG5qHHpiooNFWfoW/7XWeFW2jmM9X+PQ01CPcdi9P8cF4zlyUSPYdua
VbSD/VauJzxWr7CiVQiZmfO9sZmQku6Hgc48ohI9ZitRaq6qOjN2VFGTp3pGkzTMivE91vOTjGXJ
skeRaPrAATdbhLhWP6kYRMCwdI6T0/QvGVVXnvwgO1A96F+6QUMneAhQOxWjfqEEW1V3MN4Qo+NQ
YmDhzphV8N1+RD7xIQ1n9yqo7QfNQGqq9RADb8b6rUcSfIMoorKarRHEjvo1aREurg2rX/KfiVCb
9eoXH7E/xUuaL6oF+3mofec4+Kp2UivEZz0xEHjTj4R88VXzMnU/qTi03m7ED7KDbjiDBPwaj5G2
QLG1uBZCVj0Iil9nxaAU1yDx1IU8+2v0/zYuFnemVsadh8RaFkLjRiqiT3nxpTfa4SBbQC68tWL1
CFI4yKWThumf7fyxcf3o+RbQo5uu6zgdyWbcxOlRqdJPspUneOqMqWdS/seaKU4/e149ry3LT3l3
9dPnf7rVbJ7XJoLE67T37t0y+j+6dRtOMVygcsX7cTzPkEUOelEfFTOZzm5f8r+wvfqsqilJaSDi
yEEjaLjEJcVcyCtyN/nR9kHC4pjsNV9CfWUYDpk7oCbHW588rXNX1Fn1lSZGZWsaXa4o4/wdcRNv
VbpBQZm6LPa6OgSwq0S7NVnA3E7/GIpClKfIQKOT76r/jN+vl2dajTuZVrbf0twQ4hCi6kohAj3A
Ik9XgyjXyhFk1xFblu378B/XyFN5uA/nDgDMhd33r10a9ba1GBO0//pOjc9WgFKD/FvYwC0oMuva
018DvI0dGKrNrwG9cn9d4UXMsLD7YeBCA91UfqgBmPDypluEPV4ac8dXpYvVKX7OUImeJhyjMkB0
5VOnFOZCL5oNZHnjIUo0DQuhbnwKouw5EK28rseXZI11g/YiO5CxvlQh71fZRdIiQVhAtZmLiHYV
mOkwWlGaEReEeqLBf0ZDI7VQKzZtF79SU72i7t8jMn+p4fFeUcjLScW1UN/FmDxQ6IWLlgzo9IiQ
GEslfEf6kxyUXbqStwuMY9D7FxEG1iCkENEfIUWZd+Vb6mj6U6+xcR+HuXjrKnXeQGHGX0CM1uQn
F6XZdls5qgb5R2I29mk04AGb2sqsh3T762OskXJazB5TcBMjyjMJMAZphezcRWN29tzgM36zWDZA
MwaN8jsukG0Z6Db+B3yUeCevlZdFeRNsOmvZmgllPvRpN1o8R58Mv9kF/VB/8TolwMZhRtiUfMQF
aBspLjFgo6H6wAyon/ta9Q5RjXiCHCBlewgTbWT2prTXGsjCqEPbfHHfE7ujFETCauXyutj0sCBu
CUcVsjEC7faXDkSpG35NyjmHG+y6O9Jk8dVS+e/GTR19RcQ/hNbvDey8/Wk34cOzVHMr2+DFaVZf
63Su1xGqGF4ZaS/yoA3mgpyUcSlEcjCGP/NA2QENZRHRelG1CFLUM+SoBeJzrSbJsJCjjde5e/RI
YdSJ4ClQy4uTQdlPqY6Pzqhu+2I2T0qe9JT43GTlDBWlAdlZQLAyErvdy1aT+OYJvd7saIusXwre
kFJPJ/R5oZHcQ9w2bygeatFiyGBYtniooK7ZPjtJrwNfNhr8bjpj06pl/3yPgEn6zOL1vyJSYQNs
NTkZm2wD74ey0JChrlDn+bAE2kVes6vzYpWjm/4waYW2cZqSmodESoXg5De9Oqh4JKnAge5tXgr1
JRmz5mJUWBqp5C0SNOuXMmfkGEzfUae9pexoNnmp87cQeM4cryFUGLQ3t1FZNot42e+7v/rv8Xnf
fEHa0OTFUdvlS+Lm2PKI+nbIK2KtT0ig1beCtmbgigfKRrGb4k1zeYzVLuRZdpLXwEQXXHQbSKkc
mf0boBj4RegsaR9s0slLDyARagRZXjzalPcC07zKPbYcTMZASBX8OSi36AmYxKUfQY5Auamfy0Oa
atbVMfo3meA3Emym2AhUt35Sm3/0931Zr51W+5JZTfk0aXq54JsXf25m9toCSjQF5pfO7bRXs5uy
VcBufK/mjc3jhtqIbfjOi+mFq9s6eSZ5rnpRtBzE8libJ1j/PdoALereKn/aa1/VaEhqzlUTjN8M
dJxs3YiEtDAkcq9xCNAVCmaw5W8DUH9Wy28D8jJdU/o/MFr9MCiavs2h7i16pKmOvICmnZah5WDa
YXZNspWtKP6xxWbqmRcVYqN6+ZGHSr3yVMTSZLPUmOhqJfjEKtjbI2OoPuJEXX2APMeXM1dw3Cr6
VeT11mU2i+8SAxX75OCoPKVoVCXWRUm7W38y6N0jK4j06Kl9+8/mP0NulHKFs5tGHYEM8VEa0Wpq
i+i7Ksx6NOQhL2AUnQ0TVbRBErO+gqXVkLptPno79V6yir/27Dcf2YylZtGZ4d6w0/JsViY6McVk
rXFIqB9vE62DFg37XmQTb1OynFkNweW0MvsMD69aQUY0F+roYc1gdaCOTW28TK4TYxsPeOySYol3
zo3gk+6NJStKpblWZeYdg9rEUI2WPKgUjpYCpLeQzXlClvRGAoChUj6OQPgNrfDfeOliNmDaxmEu
4+kw6aDNvFbT38yoP2saInsitArWt63WFIBOWCmt9aP05+DIBxEduuIFJiMFR9MLjrL7fqgdhYSj
rAh1DlRoy659TEp1YyW3SXmApwLSbzpzNtskI+27q1Wychc7Krm3Kqzys+ZV2VFunDwNQXivbfYq
+Uv2lgaiRm4KKZ6FbX0AX4c8nTx10NvZsItndxot5HIkKzCjzVHr2c6Nje4VQiGyP8TN5NZv+s34
ptKvtCBo1SlPd7bRhc+mNXyAPmPLKlo9WP8dKgJCHlz8iX6PmmLUj4U9thiVwRmmKpUQ77AkwA1A
H6AsgWtTxpq8lzK/5gLRdu+XTZ8vzk65vSfCAZeNqE9mfKmAxvhuzQSuufbGBmtKEbvvFvqQ5m/l
FH/NMPb4WR3mphx/snD5nqSN+0ley35RLSr/qoE5eIhS1fgKUn3pCMS/UTf7fMJyamAfwHalCa5h
Y7Lt09AaHT0dvzezCEEIG+XBKmLqJ6gud6SevowW8mhg5AKA1GjZQR3+7gaYcDDTQwMbbHWhVwa/
45i3GyfKrW2dpgN5pQ55JRQ6n8cI79S6hGQF6q16ooL9qQcAe3Gitji11VCh98EbgeV4sfDqztxZ
k66/Nd5X2d3ZrbXxkOpdWikkT91orOQI9lKvvpqwih5vtUcNofelGqF4A3cyVdcNOvdLjR3cr3E9
QlTLGwBU81JGyDXosq2kr0bO7K104KgL2Swh+x1G+AYPkv7Kolu9YlDzIAflwVerEzWYEO5/0b8g
sBI8WobPXifESZDKh75VJhPMdKuVCd5xKMahEFIsEjRykDS3D3JibPN0OiWj0ML/Z5qMOns8xXCP
bjMrnuejjLg1AzGaMiqn1H+5R1rlELr6HAkvwY5xxw4tGDMY1jJfhxbUSF3J1qp41XZpC9XWbbf9
UF01AWCexSESoGbZzMyk2yKXeK1S/c/+W0SffDUhfazvD7/dWKxIPDPCTQKo+EK+IOSr4h7T4kE0
sJTP3UdEG5KFHEFXI3z0bxgjqnZ4g+Z5sk0Q75e/Eesp4OABTp5bIeh//wXl6O1XVdz3OMDFq9dm
n1qXyJbJjFiN+hClJyfbyGYVWd6JRzg82RQT75m1PGV7L68dSnN/e/els5JvcXHLx2PXgaZp9Br8
LfLcDbo+Coo1HmksbBjxdoFc56hRcJJnnjhz1KZlXvun79/i0qAJtkWkfvkrVt7JE9f/dU9597/u
JODtywYcYYUZ0S7PC+u1ML2NrPLbCA4tS7bNO3Y5f/RbdoKAvRKGq84KOxai0JQk+Ui3EwfdPdHO
+ySYtrKXvNK5MM3nILBIrEr1AJbSFJjKjVLWv8oXWGnrj706/h0hF0LyonuEln3OnC4DUBYpTbf3
xHMSROJzvX268sFRWzV+tEBT/vrIa6cvyAVgdyHwZ7qJWUowk1YYR7amN6AJPHw0XDEjUfAjQDBb
b7XwaRzNp0lg2VkYjVuN0tgC4IXxVsFlfCyhh2PLSVP30p1bKu4VeXFkOMdmXCVahGrD5KC6Hc04
XzhmcJQHOSDPUFPiNVUZ4BDYWcl9kg8nfBXWSgUsk75WHOSZiaWioenxsYn5jSNVRdOrQyjKNAoK
6qU7IlqVF8e2Trvd6AbTugi7+BKBe3x0C3f4yMbgLISYf+oTsxXoom9eCBU7mPsHcoTGPh0H/OhI
LW8GCr6PUZP0z7Hos/Ov/MQYgRQaPCQj8AnDXlW6SzzSRse5nACBi0FxmOw2fIgLw9hXtQ6eLI6O
te1a294k6WaVafhsVV4IF8B6i2HQoFQ7hs/3iB4JrgKZa9DAZTbfRmPgW32hL3MPc/cAyNhHhRkK
3nxiusorMIDk6GX/qGPvXY+x+qSMnXqNzORaAxz+SNnO3i4vRbPtkHr9z8tl//1yX4v+uFxVkR9L
xU+34hx9z0SZVx0cymPdWOTrw/bZaHXnmJUN6E/RL89kn5UJCYa0GNZyAEtzFm9a6n6uez1Z61mo
7P+HrTNZjhSJsugXYQY4OPgWiDlC85CpDSalJOZ55uv7UIvuTW/KKlVZkiICH957996jcd2+YMQl
/Vr22i52+ON/X/u/f/x/X6tVQ0/zv0rUtki4nlQNKsI1jziPD0nWjxcss3UI5i0dL+GEC+BV9uoI
6vHWDmLf4On7mCTZl2SKjHcNNe7ZySBWVGE0vBKzRiS9Zn9vfxVC4kiienydSXQmbtlV9iVVJhmJ
6zQCc/zfL5KDDIXwv//etQ1/VamlOOpDQkPYqN6TUpLKW9X9nUUC4TsQVicxy7fSNtIHXUvf//vq
inP0ZPUh8a3b/1M4ZJAuMVIyEYv4SNBiHjSQRpi0rOs55Qf8sdMXbrTV+5hV3ZUo2ML/78ssTmJL
RH6KwvyZmR8S9Imy1MfbdCEPRdzjP2GSv7TFv7iBA6ZX2YeJOnw3m8tyKtspuRToDbnoTnPPHIx/
NfrsxywFiRfbn+paI4rVcfLuWm1//u+L//0xX/oHjvtgcs0D5ySUjYmo2i7WDtYgC2+0qLARHwPQ
e0zW9g3+b7yL6vKVI6y/uZrxbnNVvRC66g1W6R4URkC4SeQgx9NbbBO+bYFfogmHiQmOKsRpmxz3
lAiGHgfKLl99otkpP8kIqIoMLoibPIJLoPC0E/YKUuZIkn5Eu3KfmBghVy7EjrsSOlh2zc7ui8NC
fNKlL8k4rbLoDpRKuNdnJryZOg6VQCJnq9kbx+EFzzkanpzGSBSpD7jrN91AjIIuou3x2XU98ca8
/uQZpMUplHG7C1O79mJEsP5SquIUxmYZuASiltbwopKRoqXCSTDXOwgf1rquGKwR6injqKLpea7C
az5m+PYqjdvXLOAuaGQpE18DkVOTl8bhVZJVY57Nlkl7LsgicNDs6lN8VXHmZ5qcyU1tswMDomM0
zuN7BC2A4OY/TpgxVE/bPw2EHo+u+LkGGvWQwdd7laP4g6Si8pmdneww/XHJlKM19BLa6P3dRa+D
goy6aAwx8KCS8XTtM+91YvnGPj+sWaMHUQGUJ8Qei6iEuYE324iY8kZol6gD7aVZBBLHxJp0vfPY
0c2wSI7bFX33UrHOg7kX9f1Slo9jaT/olnkIrTDl+NEwqCYefI7aX6pi4c6YgW2d++xaZihxKuK4
a0KBURMyFzQLAJiFDbQh+QvWApfwqVG8Z7rJ/VnmuJR1C2fpahRvJhgXiYWQzBAINypKKurK8KSo
+9qlBQepE3y9iB/wcTPlIFimZhNOEXkN0cIun0Lo52J64e7+m8zaPTgZsk6dl2V27rOJosxhjNzM
zQDOZPCoM09aA2ZAh4IYj4hxourDKKC7GxbJ0rs4mpLTbJGqX9Ao6dyNkltyaPYdcZIG5OoEyI5n
qPJIjnUDvUGafsKwaxD2MZXLnrgXYilih6wVmXb3jkTKsgqAKpoZ7tWgr0Ge84NKfdhZKSyLGL9h
nEMYWcRdzOLmTX3orQXNQHKMEJiDhiN/PTWINHPM8cbY4JlR/OtCo9mLXfUtiKkPmrYkaKD/7XkE
3nOYMb6Y3bORLtkBaUS1N+m3IQ4TCYHGiiTBaP4mbo5oXMCeQRdKJjpnsx4L8Ay0qJ3OJMxZx0Zd
rO80woDz0MyJeqMhpOe2yBkgsSwE3UK+IAf9UY/sm9OF35oCRqJPqW/oNPTTKPvRBSG/S2kHIz3w
VJTLoZfZg1O5NNk7/HgC9J3QepigfcpIsvx2YYBWc/MmDeuFUFa0Ygg2PRs6pAfPQfepqSKKSn6n
xfL7uCFb9DiELqAI1Z9rnZmEfXV7GBNZpR9VNt24qzGJJMTqZcIbQ+fs4op+PISV3Fi5CuyUWeyM
WHmM62NfOh3zcjWD4RG/E6yBkDh1KZ6kuZJYXA7K68fhxymWp8hyv0dIzzB5SKWtTTJeU/PLXPOf
skcZOME9QTPPC1Aj8VfYLNEbOIHddBcMajhWYYN5DLcfzQFfooTjIesV1o45s54LvFPtsjBkwMFt
Rw2x/NO1VTVLoexJPV32S9NeJjvdHCGkcq3LC/7Jv1VCRHMb1Q9pkmJ8DquT41ifnBv+mFHlOuTO
c4sfdkZj4z8bj33S/okW4RDqqz2jXn3q0blWj1qfEQwp5tsqbfDq5XgttPBvWNXPZgVctCrbL9mW
697Nk0+o0dUKwK8ae/gRpv5jDX+Eny/NcFIu7XWXNq+VE9YCGW7EQxjBgBENz7LtwmGqQWYppcdY
0pCGdsQWs+ggpDIrP7W1/SPznrDcXoK1y5doJ9yYUqBZAvoDT8VMnl2bm+nOkNMeCezs4f2dgphg
fQe6Gbmn9SH8K9dFD+qCZDcy6c8KTyDB9tEucWGtLC1R7b2FlM/hXtq1PB56otceMtxJzw0f7Ywi
oXv9EBEGal3iZpYuLCkInS6QdSKdgAKFaO1MBEfBTKSyV83V+oDJ6M3iMqjE4HiyKwi36UGMLdmX
1FQbNKQqeHb22HJQHOwNxREt+r2zttnxXwIwmIbhv4Gyf0dpOwl7CMqCwLQwi7M9E1gYAbJ7cIwp
ZpaHnK9eL4iQqF8Tdw44Pip/nt/idlFnh8a579JvDUllOrRxBrQa+QAUpSDXFVdY6gQtDAtS2DNc
zMPD1BgknufR+8j3esR+cq8RKxGMwBt9UY4XTe/sgJ2e4PjCgN1XFzvovySlRy0bi7MmvoWF8By3
zVMSaeEBiv18tBLtEcseTUEM1xRAm48HFNykGfepAZgHTtkqgMQ6s7BvSpqXCfwF4epHskqzpwzZ
QvijTSyBNVx3RO5PhC2RA5+em4i8f9yvkx8uwx29Cc3rpP2yxuwrA4JOnb1TJzjPX1pip5LV5M6C
/5YE+WvXJ5jp833lrPuyRT4+iyHc0wa7yorHT1rjq512f2ISsute7ExqsVHY8FFbykBeo+3P64e0
BJSVgeOGAZgT4YRDmnAXZ2MPF4d6uMWq6Tdm/l0lSbSfcRoGC2/dMnEXIALuL3blNyy60ZFzl+go
dH1TuqlEEhSumIitJChDNK/grTtfW/nBKCLusviToGDub6uu6LiXNMyiiL2feXbNQHCY4gNnRhZM
XfIrW4oVlyGfTRw3vaTQM0MnCvpZv2sVbkSGodaeSiT1YPD5TWJMt2okxncI00ez4j6lT6+ZaBAU
d/mTjsYTbp1xgwX+OJXCOYSKXOW+sR+69pguFjGQiEKtvnyjobwVheB4+hFdYIvBVZi9Nzp241vZ
rAjAFOqYmdlN194SmVwb3kIvivrybOGN9eSov4wjEeGdHr8h/BdHUR8GPWoPjYy/GkS/HtHL2cEi
88HN7jEAhQfYnnsitg4uiQFBoQ18lwq20TFHyLA9ZVzIuZ9ZcO/68S7E7EzwaPPByOxXlvnRaKoz
ulwvX/UkcAbzX1nVR0OWHxD5usAZ0QdZgp3KaPdOEj7ItPrJ88eaK/E+S+EsmPZyp3VOsxuM8bEx
sQ2NZgThKYb1ytwYwyl1RTArfY9iAX8xkXhkM6PxGeeJNOq12y1ltOzDvIRkF95EbhX4k5nnO9n8
LBDzB+sSXixX+7HsKvbNnmFAQadLDs9tps5aLn7hIyXn4oOUgtcsBh9JCYIsxJwfYNE+jAAASd/P
TsJEcORMt8WtJXfe5WEB/hlYYbP6fYsxzuAGyhUpVM/5KNBdTaL1Z2TM7KioQTjwXBYxUzzlhTpJ
jl39joeQUBCxRcVM7r7UjwkR/aTF+pOuqMzdId4Ttc7jNffPfQM53J6016lCslqtMtruCEiHJwPB
hPllK3velw2UtYy4oXXZgemkTHV4SWszHGvN/qciQoLifmaiEOsPXRbD2lid+mGN9TKwq+yQLoZ1
N03NIa0BFVsTiezAvBMfgczou6CXAhI+/+aq3U26Zf1pLHVqlsHZr2QkBkVYfceZ+6n1w4cBSR2s
9GvLdeF+y1sVcY6SLR2vrkFKROW4ZDHadCY4osfFfB0WdiKsaHeibkIvyjAyOrTJD7ksiMCewOuZ
nUwfyBck2oF5lBjulQUSpUlq2HmMv+Mcjmkv+3t3xTRPKAGtUIIvLDBbTLQCe0iznZYbxn6erLfC
viuIwUrnv3YWPqaubgYbmLikVbET4XtO8u2uKZxHI4zC/WryHFYG971iDllNyPgwzjYmy0g8EkSJ
uIAoSVKooG8EAzNabpr5pxR26ukIcAHE9cVOYYhggaCQcVbiL0o6TVhXo4BcBjBHNHe2ZVefsoWE
0MkMQPoZ57Arb+AsNyN2D/1HoltqXHZktaQlOJfpTzTaCk2UhmBGfRghU1wsTuRpObRj4/q05PR0
YBbXmUS/irJmRh14UV16iUrAt42Jy7MXEQ6Vbm/Xpu05qXFYQq78kb3Ul/5MZIN9nKLqOkXtF3eR
/kiQ/7In5pBZea6Gs0ih/LpQqOyc1JtBMITo5d0EqAQ5DlC/mDtZmJkcSA33CjWSRCufm8wkDx0k
Oakxy56Qt/XYF06Kaih7dhx8KQIYQKBMDY9zR9ulgwdhLELfiW49ujV55vbanO2x0vENl/7sjOo2
mmCvzQkJqP5lm5KlVDH6UeTUkuv1ERKOS8EH5EQ3I+SCBaqUpOv+jVN4n6iu/JMJ/Rhu+Rep7PJg
0y2aGkbmbmqPRV6QIZm+dyQTwcih+C8tiyYRSGI0lHulMDo4lA0jjVY/TD6n61SqcEc8rTpYhPRj
qZQ+K2LiWqd7hiZwgEbYl9zstbIb41CgOQJ50Q07rdgtq8PTIKHQ1EUKDQ1uKC4AJVdJhxK2zdQJ
AKkKy9liXrowsk4QLDJv5f49jCNPqTBIpc/w2GjxxqFwPleSJaAs1QTuMwNh0nOnj5FGmsyoyBKV
Eo/YvbE2H6Yx7Fe5/DB3xV5AtieAUorRTpnxqRp+mjD8p+GYegEc9NY3vBoXdk0i5j+yCisM43RK
XDeky2t2EAzngrSeckYQBYpgLrQNqMr/q4uafKUXWkWFZ5Nc9DwBu8k3BlaYHzm/tUBzdzTlGZss
7KcmH6GTdQ+Qxqq9pdxf9MKYG53yDUWlfTDT5DFRxbrr0+S+FGJiwjWXoHLzQ9qb+r522MMdqm0F
6dNl5FTXVHaOnpt+xic0Cas8NFbygBBgvJo97O9wARuLGDDINf1YT6lDv5fhLUuurNGyuxYFTDqg
hkg08wIZiJ3SpsNlZuCq14cYYmoOn89Pe958Pe4tQGIbco1GhS80We8q03jJVTTuaku/swyDksGy
jvXcrT77yRwUamEjMQfAbfF9Q3A3+OKYnEBDfOZFm15D8DvcXxl/Tt1AFZNy23Yr62ya02vNUG77
HCgLSABnbYV3a84GuXKFD+LeeeHoe7KNyN054Zbv9Kck3JcQAUABaCB1ULR0y4fkLe/tfxaqN9/V
c3GubD0kgj+5wgGcKWbubcN6KGC2B61R6gwcrG/26yWY100wW6YX3PXQw1ZjH9bWH8Ns9aMcl0+r
4DedVkvui0Kyz1hLINt13aeV/MBZv2+zrrgUERegbvpqEyz4i+lyQY+Gu1nOT8ajPksugZQBJqi0
rELuW4+u8mxyMjy3Fc+Ttm0JEeiDYQZBIoWAOdETHpS43N3hWQXpxv+LQhpQyEGhS4IeYWO85W4b
7rhVMDaHLajJu7DiBLZDNfrNFkoSj1d7aOa9zE1WHAHK6fBlJk55iDPydomnJlIOQ08ZEU+RM4vQ
ovvKGAEIpsVd0ipisS1n8eKJ8x87wgOTE3Us2/rfmChvSkipLgkbOWuhKa8aVAgb9gMwEG4/aWEu
gQ03KXOar8nNsWR3MjqHc3vM4tfGHoWfqOyyujqqjN4B1jKnvgxL5K7jFutMVB1dIng33UEvmRHY
vRg5FpBPWxkdE3UO4/lpHmIsRKNLFqYJYRUUrjqh9DmVKw5qpCPXsLGf2HLytcHUtfKmzEtxLsS0
HM2Brzdj+pRpU37pgIETfZicywl4SkyOHACPkq0Sys4wt15Ts8utnAdgeHQmIl0HlpzdD19tcpi7
gr+50Ko0ZOZRATiBhigA3mBt5+WzoNrSKpBPtZ0AAAEDaPSITE0m1y4O1oOygX82bvg+dHQGakUf
raPw8GpCSNyt7MwjGxnjQvEbp8X9Bmc897Rv4JYl6a6vGuB7cYuUYAXYTn/1zdEzJ0Cg1B3jYvjO
NDioBWwUa560g0OZvRMJu7+zxsCcQg7rNUkMH4QJmeexccJeX+8sK/axKuxsi6+ohH2HjRSjU04T
I41MEEbEmfLYE1Qg7R2lr37xjXWCG7NgZgsZHx913HZKsLYERTVxRM6ZiP/luMw6yifi1yM90fYO
K33qDxrVb5Dgk0dyaj+LbSLaoKXxed5p7sr6IVnRp+uOSvZySZMgm+Ijsq+t35urSzt8u+vSnPER
3EphE50o3syy+3SsbA+NWhytaG24qdAjbRrcjRUnSeyQL6CbpGED2PbDkRFwnrgdPOkhD7QUXEoz
DLQx6XUncfx3dsR0dt31uDa0ogokDl06BenIzofMOnf3DSAT+AUx1/50w5J0g7EjXmsUxGbm17ZL
hScy8so3AlOi53PgLuzNqXqO0jC9uGRcupXKAjzrdMNYLMii5SHpsIvWSYojmOelUPO+sNqXuhaJ
x6jiDVcWdGNDp9Hf3jKMdUHreuVcIKUi6MpvLY6yPKkIb/9yNtp2mzQzJksMgxJu7jTy3ovxF348
UPjwwtHbBYC3IehGNAXItPPqBVijytXfUld8InpSBW1Yv0auIrbGQXBUDVzBYhvZmjmc9VZbfExP
dxi43xllMzSYnABFn/RzLHwj4UBBv9gcz3nx10VqrcZnu9B/mgzM5ZhBOxiT+VjnraLpme0iTfMd
Wf015YiPRqY+W0Gyn/oKAHBaIS6TWMV7hwoBlRkETyen8JXMUjfT/b+0yvnV1DYW6sz7GEOwyp2P
2dI/NOs/3Mv6YI7tezJLLvKN/Vem7avLc01oYuZ1M5moGGrJkEp+yxRDKHpqgngF6khz6vcJoxsU
ou492fnGPsW1RGviXLntuIfJWwWNbM65xa6UZMOlTWOGchXvJPUYqOOCpTzt6BtfycG7Aa9yCiaI
03RXwVcOofQEsmtfZVTV/rCyR01uwh6HnD/oBWXEqszbisoIbSUbJ6JyrR4+ExpgQVtOprdO8VnX
hucOMrS/TtC4qip6woT9PZ5FFSmfTDQyXoQvKjJTFeggbOSeG1MhzvSSQk4RPlDME2Z9avvprBVs
6NKKoQQa1W8p6n0lpvQAwQAGI8MsfCOnyDFPskLjhPDRT/qCp87Rfszx7MYHNHXvulFkx3R60m2I
a1MylAcrulv6utxXPTGaYaIfalsPkhQFaBGVAh21fchxznJN4A2QwviiGjaOembishRPdV5+JGsH
i0eFXzSezJ1ssqMaYmqCSQ4bQg+nngbtS69vEbLD1WB/btpdqxN+404AXFPFeS8qFMZaTyPd6P6U
VotQRx+DFW2CmNtvo4kaytr2goZ59UKuIiOSXd+p+tUHdUiUkeTBcsVtrpwbssr6SCW61/mA/RJZ
Lj0i7aVfQCl14XIdVbEzVbOPs/WvKQAwJu0HkwTf6e5QBKKVT7UXkmW3fkHj21iefVR7NK7Bu0au
e4wG9VPinfCHrc+pz0xONjBnrFBaqrR+0IebtRr5cW6an7oKlhYNTI/kKB/AIBrOKe6BMuqiZKG7
CeVH9ItQfMPIXs2sqw5QbKedORKkN1ftYXZfyNdxaZTKP4WJIEonxYBynQDd+bvW6SKXa30yCwbB
EysilEV86YR8qUO2vHL96TLKa7Qe8IAj9yGMinPdK+PJHF2oquECrC0TwST9mhRJz+w47QGnMeU0
KUuGdaepHVp6/dxzL3GRNmg1t24yp/5Zlgu2QHd5E629tWyKyIwHqZq3F5QfQ0Y1hj10O2eS1Qlz
eAXLHOZjNxcITvjZWphPF7NvgLXARqBVwLloa795cbPbojpMJs2vhEvoKofsvLq4YeCBQ3oRNT3G
CUlsupIghVmnYdwXyNSq8JP0P4wdnx13UGTQR3coSlm2bKd0Ayt/bBxtZ2VcHVxH+zJiKkIyeKGU
FdKHLBdl5bGkAbfLSEN1sVSi1yXVgClqYI8ODZduPEpBH6RMnm2aDJRPi9dPThboLSHdORNmv2iW
Cs8vU6a6pvGkpZ9FvCjfXOYWmIbDEo8tn97pEqA8Pjkr1iMC9ciKLb5bsLj8Eg7ZsCs9TB0VsmdU
MGlqUmW3Et0IxyOxRIOHI/yFAQ+OweTfsC/BScWcCdV00eftseVilhQu4OIKMDQDuTbqvvPZtYM6
r71oAtxWpfLG+RYHDnpWUAeZL5W4mlEJKzKp6StV99a4aeJ7Tsd80v2ONoLetjqBBTZY2FKdu6w/
9+TsF3XTEm+/nsHOpf+dSQBzzdfCWG86dHJ+lJ3vRuFeB9fZhW5+wnnmS8JYLt3QwLgnicyTDaJA
x05ebRPCmmGUw97O4mfAAxfqtZXPh7eyTZZPSiiM8XIkp5F0sLQbH8uVI7609ccayjojh34/TkUQ
kq8dMktLnfLM2IQ0IyCGXjls+Aa8c7KmU0tbDuWlwQdXjPFDzM0QBB8GRjXnX3k4/RgF963WtF4q
wq5SUoCDdFoeOPT4zNM02bvS1CF1aX4otdvoVG/9BkEhE5KgAUIF2L9+FyO6g0+fdTRyMA75fTjf
J1P1UqN0UvHOHvtxl3fGegE/dMvVY2SpnzaZN7Vn9iEzdUtn05cU3I0Om8lOHEgr2ifhoxOESoZ4
XcetEHpkb8yScFbGG9YaPTXV5CeNeb8Sb1KELrCMZz0OF4/q4G37HrYzvI664gOITm6bfyCSPZRR
90XKqs1+6QZIWm+kKBFkpWdvjLTPjFdcPzXDiWaj+0/Ba4dm+TyPyaEKudxb1oqRZeIwpbzjURx8
LdzMLEbygciJkT6f+myd0pbxIgi91ZetSwFFO88riLmKrKj1kTqxWioq0aK+LgzKz9sh0CtYNuKv
mZQYFSzSrcVS4dDOT3DR7/g0dR92NhT1hLHKNMbfhrAOOkAPlyrdFX+HpLm2Wfq+6iz5wWnuJ3te
PC5Z30TDMsoy8DhL6Kw9lEjfjWvgiTycerg5Z3Wl9sjKPobVOOP4I/I1fyfql61v4DZaY+LRDW6N
uqV58BCDaiiskyzjOzHMzTXURkr0dAoRoAGotPnNsYUB6AztCgArBHhXQoG2aAUppnuUT3fWGM3+
bJf0Z4sLyVGqLw28nBwPgFv3Rss8Pp2QLo11EgdCCLZ0LjK7dcJdaSCdhW/zW72VongtTFpBSYaI
LLJuCdWIDliycTdWXmzH116Rri2+ZiJB/cS0yKlOWNJL3uyYI3hj6KABG94La81YToaFZohffiUF
KtksHMizP7kzx17C+H/fqXimCznvhwqUgcb0HzkFknGW8Hoig5A9Y1hQJ/TXdkrvVhvTx3/LMzH+
hI6OM4VhRFvGp9hmTx9D44rhZoMCdIGl1mtKwpWP7s5bx/UpL17CcbaeSIkJMDi4PuHt3L+N+Gmw
XdL8qRDzjm5Oivy5t5tT0+KorIrxZmxj/f9+ZZk4wmud8mRQ0rU11ZcB18QfYhKcAL5RuPIgFmv7
IQntmjdoQu/2O4f0lpp7XU/0RWXZ2i7rxaFU/Yl27wOz/58xlm9xtDxbdf7q6vWJVviPo1f3UyOw
oDkZOT9VI4IWVmBnPxuOk12U7O7b6I56sd2ZMwrkVd40G2MwksaeqSGtD2jN2bZ46c9ZbQb1jBkJ
ISK7Jam/elRINmrAEYE5Sbp2u6uL4jtu6wPy1ezDqabtVCnvs94hLkCCk0lE4et0xN2YRpNiL5Tj
tG/xhwSS1CFf6Rw9eDG43WaRoP+4qSExBxetlVFrowN2hpgnd5J3TbTF0PbjfdhPfDpz3PiRqt/p
HdGNZEbcKXGGr/amkVCxEKfMzci6tZRPvpHP3Jld/SZnffSdJK6DNX4iOpj+lVqgPKeUMoyK7ZGy
byjva7Qx+aaU6CID6pIZQ0luKGHL34XME3ehKxU3nEuJsD6LLYkUjSlXD/N7IQ1YVVXmWwvaX83O
94vTm5650r8R9Yum9bcyAk6AbOlR2TTeSQXtPEs6b0OZ3HW1GSDcNvc9mLQAEnE6IuunFcONgOQZ
QXWaR9B3nT+DS397zvJnBDE+KbOkf8/TdSwrAKFT/zzaOknPEVjuNblPMya7KbhMT+s6xAlQasZE
wugtyoNcsVSbon41DToMhJeNqr9bCjQMqcsBHLvt96RDAC9ME0XCcqwit/alnif7Irw2a7EtVOjy
jVq/hGW/JBtvOYFYZKvhONXpczJE+4TGrlfpw/doNQ8j9m8PKFqwRcRN8D+gjqFWj8vOX3WTNTID
kKr1lWLGNa6aNTzoLtRAWusvDu4dvs1Ln37KRK1+Y80pm5DxyUT1DGe29MbURMLQ61BWU6aLkbjI
sr4frBARjV6fGwpOZo/dbntf2TEInJ3EXhXV79wjayrb9aM3lW9n7QsV/0Urws/KindN/KDMLCTe
mgDs3nCwApGHVeLsSefyXgFwIlPQn2WeB1GvHra7KbHvrhdBn/XELK3jbGqfa0pmzlz8mVE+jjOD
qqlljDkQPNY2cKBJw5p3jS6fjK49V/1U7//L215WhFUTcHupaPTXjs11OdRxx5qLX1bFkxtl9SFy
LM78eaXVTLctF+KmTKKwDXJ4RivM6NdwFS46Phcips3AkgOyVZl+jmtfMbSgnVwsLTmt+vqF9PuV
XZEMoT6vGU5b/1YoX55T2V9TBzXQpWtLMPWXnQ2/zaQ4IczxmTi75eggkfTrwbA8Q32Nc41zKSvc
ly6+jVtWlVtcprlhk49o6w5p/uhOvHTyfr+6idHeFLYPW1syHqpjWtYHdwnfyiT+MKrsm1JabOxy
zEod43XzENFR70kVJSQj90mts7DpcpzWM42NeVbvdl6AhCNZ++Kk8auT3KvQQpJlxcxyFlxs2V1v
1SdRIVlV4WuK98IzJGGRFjmvA1ncsAfJW0p0X0hyywlilgFKjJDHK3lpFSmeOQ0PlEbPSRf+sE38
MoF4SWaxs+jgL015NMWuzJHZGc6RZslcJ+TPECNZOtUFjC5yE7R/FjcWv+9SEmSJ10tVTtRikb7M
q8kEqPzQNXbK7WFb+ABTh3n10BXNQZbjLSRu105I/VrMKxbae8fqXxViBVCWDU5mr+vggtDaBnfr
rFbP2Kalmdb8m13S+mMTJR2jBwiMzyHMCmSRCB7jbfKzED8BCCDGPpxwZGTfEiUQyUHdT43xIywp
p5MMZUzZ968xGjUiv5hZQ+vytjPFHd2/ZWK2xB9yqAB7fp5SwrMFjdaot86SzoWCb+QJidJOhsMD
7Wzm4v2d1N8jlTMqpn9ir4Cni5wQt6gKkFdkPCo1mS9MutnlfTNn4y4JZZ4Hm10Cn7u/mMkXAXt4
G50q6DSNjsGQwyXvuNbXi0k6QvVLhMIpzJOnrGZ76BOXpAPqy2WcAoSCkAKwxwUSwm1XYXx0z1Pb
pMSLWMxN+5ppK4qFdqmmXbRpBGkKH9Ro7rq2sk/7QWMLMjSCcwExB7pmQ/cDsjyX66PNOA1FVOYc
uacdHGO5WhTd+XpVwkpOmRKnaIFpXahYBMxWUQ41/anLx+eSmolBC40Ql34J0k7C3yKEob06DJbz
Zq+UTQBhPBTh6Nx67b2Jh/w89tEIdUOJXTZU826YBvYUHDq9cM170TAcdukmFGO767PJukJGKs2S
NM+Ux9YFN0FgxopGuj3ULd6FfAwvtTV2dxIBG2RywG8x6txOC6as0Elq0a6p3hoQMDg+whZUWrSk
PAwyLZgFj8itMBI4ZEpoJSnLGFNxPic4jpFXeHpKm3mFqgmOY+LSQqg4ep8Ks5s7/nUKZvUOr9Vn
9b/1mcuAPIshGejluRuGXTKtaAB7kb8MRcIzQ8suHXSF8yZ8Q0ZMG0O9JgIAmTERqxg2C7KW/i+m
KXZirePGgmGGHoO/GOt9W6ElIs/PMyc2lmx6bOA0a0WUPsACD12XqZQFdj3lCY4jigXIVps4nI6r
2/fPLoIB32ApYN2FJ9o3v7BZWfq19qgsne7fUGm8Rr7TlN5QFAowflmJGjD51XP2GJkln6SuuU5s
HZiiUGJXGWZN4s2tnugSXRxSR8GPYYiLejTeWQhDyzJIsrULchHe6pHykSOvXb9dqbt/esF437HJ
1dw6a5ODkGKWrIFInHNl7OQSISat3GCV1GiMSlpbkDEDaxePr34c8DV6IB1+1eIWXj3W5xws+2nq
m71Vk0/PxdL0NYMwudA6YXnAwT1SqvS26B/JG7sHBPdCCNAXlC+55wbqOw1KrmIEhu507Np6ufjN
FG9yh+ZR0/6Hp/NaTpxbovATqUo53GIbjHMYB3yjQmCUc9bTn681/5yLKY8xCGnv3h1XrzbvO6kE
UG0gTQA5EI190ZaE8C/oHZjEKmZ0MP63tL0/um38YdTDM0AoohoSNoY5ncEFEUbZt4XjUpNTzyUl
Xflp2caLQN36FjL8iZklNN26I2V0ez6WmR1MCcwwY0TuQ92qHYVz13krazsozDhQ/CKg2ZjwdX4x
puxbqYaLa3mHIZ7vVWyzNRvBjLOR1fN5br6U0fmyG/u+VdCV3XzW/eqQdtrZc1PomTp0j3NoTeXk
NMPPUDEkoWu3nLigioZLVg4/ddtdpVP8ourOviuBguRZAGVuID9hvjvH8MrP9mesa8emnM+VUwRt
3fxRogvBll33r1EVn8cmC5hJ/92rIMTGi8Gw4kjjp5k/ZFgWkNaoueXcGEkAS/NlBuzrm1QlZZxB
ErhLePZJ2JXiyXdRuKnTlExol10tpfJkxf5JPuwsTED26NpJoeAf4ZXGAkTRcEw4KThy41mv84CR
dYDLjD80xkpZ/Qz4cKOO6ke7TMe56y5G3z4uswPMNv+V3xdf/Y5B7c5mIJdIlPTLLJ/9TD9PTn9M
murXTKmhKfASG+MZyvAjTACPmbhuRR7IazFUon1SPEWad4I+I6jnUcirgjCV4Np9KZb0SwOiXUxH
vKlzT2rNjXWqnDrdn85Jfi49vaijt1ULZS+X0Ipwqxr2nVaZgTP3xw7OlaJ275J8Wd+b2N5Jjxyg
myXeTnqrt9qXMz/DZX+QtxjGcmypEeKdvJUWdxJPR0bXBbYNctE6aKV3irvuR56XQ3vFoMjnogth
vs3v/y4fCz4Zy5m5q5eGgTduetQqanaVfvagye6ZFW+14yV2KKoxD5cDcYzZUEptl1mxoUowsa3L
uU+iM8yvIUkrmnHD6pmJrAHFEeD69sAINWa38iV0u95HubeTzRNZ6LP2azEO//ZTNnxZnM+SsjEM
8pssmV7bjDo0wiBCITsgH1W7HLDJuF/K/tliCt76eZZIafpjmjR3dYuNEDYKFkAWgagzsJZDEpnv
Gv/1siQgQxM8TJl5kjXsfSTQkdOd75u8OiypGRQphzkc849au0D5ewJmdQBkCUYs3HntfKsk5aEd
taBpu4/J+gYW9u74NE53G4PeK117lr1dQhaWG2iZmuMF8g304VLmn6eLqpDvxM6bzTX+XzfQMs4w
xJHKRWbivhoka5kbRRBXZ4xPk4/Kv9FnWLmMzeJeNf8kP1NjfCtG8OdJytBT7lIeL2zhWYuYYadG
5zGaz7ilG1pzPnyFKbKhsa6M3BwZyUcLgq0lZV4Q+C1P907AuwKIkS6mbh4WZTo35vtc1h9xtGFV
mALXqV+xPl2g5A90ne9X0gDg9W6egE8u0Z0W+9eMMWG0ZxZMQ3YPWcC1oSDLMDcPmg0rmhaEnA/5
emavBOGf0TR+rBh06lI/+tHfQ0UC6l53vM9Gp2QVduG5HLsfebJW0aRyuVO6vyuit/0lV7SrGRq+
IeK2cmahp5X12EOJvK42sykuslCMkCmn9Ec2cT0oHBivz9cla1rvZLLJY1nQ98OO9NZh1hP8nwTi
cpeuEc44gyI3ppm/AsI9p014lg12EOaS+TG0hz9XY0+LGMz0pfoQjeOlXfIgaWlY8fty25RUsuYZ
5VAG7qyc+uzZjIs/YgIqxcCExId6K5rbMMeLTk5ik2cZM8fAXXt8FY1JOAKYGyf/HezNPMP5gh5t
6Vei1ngtKsxomd6ct0dv2YuCkztMkuopCUkOs6iikuTRuykNhmLPbI+jyubaI+c2zPC143czgxak
M9FOIecbUa+Ws9qPZye7ye36M51nYl6eR9OsQMnsG8b43DfddKG/NSB1jJEsElTY7eznXyqLTrMT
Mf/ckVCL7s0mOpsYUVJOgQmGSppGJAOFRmzM/iirryn1T1Ge1TRmGot1EAFpZv803OkaqGN+ixGd
Se1OPoGSA2ss6V+rX86iIUU9yM9ETQL5/3RTGK+2Nv5ZrYsot6F1D6u9UbWXOvM/K/SPGAXyo7HW
/dChdBT5ku+h3rLVYm/nh/TED3DQDdNx/aisjNyaT4cQgNFXdHFQqlkApuStdT6gfz6BKDwwxfCp
7Anh9TCAJxVF3NyJiCWFeh7y6VLk+8VUj97k05vA6U7hlesLaxvvrCT9+1KTKLhkxW9bDVyK+pG8
T06zL7pqNpqXBLRcpMWrjbA1ylnuj+iy5NNy6m+R0Yrtk6Wda/WTIMp7hCDxHOnQ3kLFv2Ha321o
QhHHEoh1c1hI0aPyiA5cz8VxJKFRu6A/ks44rE/OBDL6MjAqCInPSNr5PWTgao6kLWwdfeBnwpaP
QVtVkJwxWStSvc8OkIXaH4/y8BA2XsqQTFicP5XLdE5jniyrJ/yIfqPrysti+6f1RTm0UC+B77hy
feDHSI+8JCJHAPGkagm3ADRqXZpVhWfFtxZt67G/GLA8yPoN9VeVaO86sZJW+K8MjD9TgmeYsH+q
xpqS5mae5mMs9yBHQb4jJYkyJNp1XXVbudl/36v7v6qL3PBRVVV3chnf07RNkqiP0YJuZnfcOoPM
Nrmng+bF5jtXBS0XXx9Kb167noCeVfAizEvrLBej+zCEewI7LauVDmwBGQ9VPype9kZzyqZpwk/R
EWos1sx5iWj1EydCpLVOw7PrfKhq8/bvtMpVsgkeSaOnZRoyI9AVshfydnXob4s52ZWednZMZLw7
iF7VwR5lZn0TafYjVw+sAgHpowA6vc+01M6iuMQ7BCilEfhmg8ONmDfRqN2TzvjUor1oLZ+xOm37
JWova5KT4v7f0RJVJYfTyNI7i9q3aGRf/7sTXUxcnYDQ6y9uVXD84EobFeeUQyaU9wlEMPFedIec
nV6fn2LwASI2tY/XpqW/NvnOkE369xJFz6Y2nmQd16fW9E+/eu2zhO4g+0HEP+NKxZh++cqrEpoB
Pu5qyMnc0tsNs4+iH7RsOYtYpyruXa7ctqW+TVUGmDr3ZC5PuejnaJreinb6HH4ZcwOVDkjTAUxB
/Ifa0UZWazKLgzJU96bPZGJcpIXmliYJH6yl+iUD+G2ke3Fa5dAx/I3IwUb75Na6vxnlvG7GnXKa
s6rFH3Y9kikGhLnwzSBqgkTHqE8WEaV3fyXfpkULhVft3CrqmYR+keXvDV5EiKUuGwc+dGM3JKj+
BYQcqtPudqa2PsV8XjwXHE7z6EilV4vuct07TDK01QSCPlhFYPvN9WLOj6nT/ojxorM58Hsqohlz
sDo7YK7rMcfYasc58bYdDRMiNXpSHyRUAOvHdDTvriE2Wb+z1+LPwv7DbKqjyM3f57SUuxzSI3kB
toLzOHxPSvcxUovTVXBeEijIaiksUoInSfMzrUXJiyyUUYnfOWRPOmhhUf5KIUNBx704sSr8n6Lq
R3ScYcXPs2oD1DFPHc0qSTCoyxGqxbO+fPc6CGboQFZnsI8xrnPCCFxlP+Ko6wjAamL+My8iza3h
H7piJ5bSqKDtxZXlio0uAQpGQIxBz3Qbw+ze6Bc4iR8oPpuvfY1t9b2qHFEPcw8pkRavqoII6zKh
Shq9OsE3gbIS27oM6Xna5C0WtmH8oKpQvOJlsQZJgxqRc2NTHpyZjS3K0cA+h+m8i0B0+qFzcMj1
bWi4v29AZsShcZMAvk2aHt62etMS5kk2m4GZZ4f91lOiSiDtIBnvIa8qauVUEkBS5T+DaT+6ifXj
VTcGjh/TMPYJKERRhJ5pMXTb+fXD8lfJlZNnfMRtca2VcGD587HuDFzKGBcM1Vt1jwocm16hHd2W
Xsy/BXByuoTLzcKtalkdxBNAIu0odzRmJOGFMxCJ7BmVyjwKSkgD3fT8bYF+AZDFb+9VPwp5I97D
wI87cHqAD1AlzGwIFNZjLLfi7siXyv3KPdKZcG3kNvw+YFSSHcRxwfp5Wds59H8HaqGh9RWO6Z/S
vZFPZXYaGDwC2bN1rehk2Q1+tc88+7lzHUq98fp6RDQ9jj2FNCYtcS5bInU3+/u37NlQwiPNCefl
Nh/L47okGHvZdpjToduBoTBE8pTygdbXwGfSt9y5y+rIT6MfgBKRQmbuoDwt7T+BWJ5VnkLsquH3
z+Lk5ZFPphNjNerZM9MQNo5BnxHLa6cFdPzTRd7UNqSEB+ddTGZTY9Cm5pARBCFFIpurF5dPD5Dc
g+JGXYgWNgihOgp0fp+8rdLuewxTkDMYFs2BIUl/zUc7ndUICbWGexCAW/n/DLy1r6JbOeCzOW3j
GbKVjsuu6tElHMmdLXDJvfwup30k0nTd8VxQ/jJUf5v2zE8gwEVAA3F2GCDwVeU7ccHEHuSl+9bV
gZPSG2pOtPTztPIYheWfeiCT/uxsvadJgdagNriD/qLO0H0k+nfW3Tcea8bGRtWtYw5fcg7kTMhP
TW9/5A4Q+pwjMS6fsisif+sWLM14DF2FkNDZmfBEzBUs3rI3IkkiN+ALvw1m/2L3DV8U2TLC4Ej1
nL4fsUZiz2wvD2bwaPIoWHDxBwCV7/2lpRGAiAXtIT+NxrjJGH4mfrpEUWpFXE/iIVOo21l20CZ/
3fzU9/dU/2460LVhb9x7WLrRHY9GGxHVjpQfMBNG+ltVNwydv1cd5Vr8IZGXVf5ZmyVO9zSy7UTq
ZJ2cihQW/+Q9UAY9Uqa4gtY1pmMB76JOAorMz0oGCWwt3KrZo1hPcQrFry+ziUEiQLjV/iixt1hY
SZwMV6Coj6If59bfgeneiWoVh3tI9szcPIjWLZX6lPpaQN/ajTqoDDbCcbbtu5z+d8Z24G78zYPI
BduWcWogjuAo2rSqSlP+X8cqsZenkRYscYIVRkFYSHtZZbDtMRyOk7AGQvqxmvuPqu/u1HbYRT3x
OjZUlIEoNjc1X2RijTkkn07x7fR1UBK/UX5Bp7TfIbhoLHOoFGivmbh4Zhh5DCPfcuwwyswzCGry
aQpzdWdG27Tp+JAXTLn3QTJlFlFuxXQPsh7MRRVI/vAjV3EmBpoAFJ4wpJrrHVxUSWy2H5oeiC4E
En1UtBRQaPck2sdWna8kfZbborPp4JNdNHVWwg/fR897E2Uvishqp6c5BrCBMlNUOjks/06UG0QD
v2CQ3mCLJ/+OuhzDi5jH1vM/veFziNBTyHMP8GRQte+w/OiBEIZJ+pK1KA8+IY68meebRfPexSle
1dKC2VMAwmqF8ybBpufbLCZ5Uhhtcave1zBdgncFFg2PErO4aTgcQcdrtAWgnCTch/j0PDBOzJ+Z
aw8iDq9QPMU1nCmScQsNHb1OWiBbO6dtoKnUYYCmlsBkRuvXKIwbGqn3ijt9kqPrG1J8bv2TqvaN
sxh70Sf/9ApE+a+KBrsuJ070Ta3ZrKd2r9LCJtKuzyGwT5af08lA8jtPr3/EFZefXFq+ASzMdmjs
6wUcveSlOpU5mjkWPCcr6mJMuWziGUzYJgVNGsQZsRPIpm6bNNfA5jh4v6uyAOrzELeR9Guukfaq
WRTjCEfGYZnin7reiHiJoR4dN8Dpo1xfPoqFgUL2MOjDmWaZoGDorWUeZPer1H2gOZGi43yGUZOm
weWe3PNvi4VmbMmPbbSn7Npy7erOsqNdr7jd1sV+VoSOaER5W0zyp5x3S6Mdl0z9UqedGNqFEVKr
0tPUZpfTly6qQqIwiWbFwJWxA7lJCfqi2UkoJnZGThhMo+9jxuzq/1SQHMikUs5+fyNWSTZ0XYsh
WRjLkz3qs30S1032x7PQp+WPZGLBqJzmDCFpz1oLeCmLzro4uaFf70FY7vJBMrX9JQnJmkcvimAS
xH8Vh3rM9Z2iuztJe1NxOmVTEYCJPWmhTV9K/kgVbqcv877D1noIuuJM5y7Z9b5JJcy4yK8pRtV3
qteZLJ6DeAOzfYfzYq0dUAY+14DXilB9ka+QpLwk8FP1oZ/rT/GT6WUOFss9Af4kHOoe5c7ER6ZB
OICCLxqKQ0n6nuTnC0C0wMME2ZggSP2u01phPjghqNH+WGyPWoP1rmb6blMMb38r37iUw0WqDXnk
ST5f4gUYGn9V5KZHTug9eTHS09jdq4NyMuND99u43pvcp2T7DK391EAHcqHYmS49vlFEsyv9nxoG
Eir270W5HdENkjF0jORLN5/jiAfi1yGa11qJ4ucH09iPt56in+S9cmEPB9UmHyppxK6mKde/zUxn
K08mRYmSkEbuwfLivR8zsZDXFwfjixxTaXr1bOzefHEpqciTzJHNZApcVgQvY4CEJuc3+pqs6D6v
sq1eDudoYeVZI1vtnix3Bp1OlVb/tntyBwwKZttLtl0ym45ffVfuQ47MV9oMu3J3b8zeTevjXhfK
SRbcHKeHQvGuU5SnfESdmNcFFECsPywg9EIpVyIxIaZE7knFFYV7hg5n/8/6e1cd/PltJuUBF+J7
CSK4RfanhZQlXn2ORA2AAWCSepXX5SOJpBM8AO+0WEFbOG2AxmH+aZoFT3yU8hNN+5rnnmVjzLQO
vNE9JdVxiqYPWUnVcR4gVbuWBZdHSD33Tz39pvnfdzaLcW5VACYJ+F6cfhCBD3pe3cg+jey8PKlc
WS3ypxFYZt8S9anAltOAgjCxO/uqmGRlVPu5KKerwiUZ45KmzD1S2wjCf4vb0ZZo0z3iWqwat6Ka
7R564luRLNlBsJuYwu7eVL2DVLOaCdhGEUAcFiwteYeeBM6gXjdD9QDlxVGvsoCUPG7gXjOMg4SR
wJCPWJj3Mc7JIKMGxAVdg00tVY8zKHT6g+kBO/taBEgi+ZUcl+QPaUZe0xWAL67hvaIVKyZGlyDy
n09qS0/fQPm78U//fFUY1vY0G+3kq0U6TVcNDHiMEnpSFlTnzBHvkejQXz6d9mNIiCeWAQbbUTuX
xZaWwx9Jmcvr7kg7cYGnSXVNMj/xNB7pfdmU7cAUz0xSFtQ6OHZFdRfTvjH0Nx3OQDmMR3k7edGD
eds6Kpxm9UHUSBwnTxAtUA6nbtBzctCM0b1uxhc6hbHyw08yTntDUW5EFQ44bUCv4iNpW42nmXhK
qd4sdvRSgcT55637PqF1Xj+0YNvoCpQkPwXwS8Jg9k2PWSIZ8rqe4+UBePq3CFyGg91QUG8G7U50
ibymDCrayL1uHCJOPIyxgq9KG2/lPIkGhnn3rHr6FSOXnlPO4pzjxpZ020fzrkKgRUpFsB1/eJgj
5VrztM8pxUOez6Lvqs45xKQjKnw659ukLCWvWjHLCd95Wb4OH6I1RG3m3A0k6ApfuKojv32j92kj
4i6/O7xlCuevdHgRCV3a8jjeyjcrHYIvQix6RdWKnywFFj3cGnPGLOpsVfSSR5FKKz1YNGi578po
BKavHVu//WnoJBnL4U1WxJyNNw82fjlq2GJVfbOK6VO+Ra6UsH6i/N0qf/JpYqBt97+/yB3JOzSD
Jsj5Xvftbzn4Y5psdSO/l2dY3xolj8YMEyRSIaZwtvUz5FKWqv7IQq35mkH/HgEGoxss2//AItQ9
dr0B2BOlyW7VGeGDprafkndqsFAip10L7tE6z254FhPMVN7zUQ6cHIfQ0M/hVW0sdPmmt6A8TlLp
gNmhD3+Sm0Lzf6SGvVY9AF2++V4CMiuwZ+tTxM7O3Y2SRa8R/1dL0KEKDi4JffmbvNZGhP6XtTrS
0COrDB9yTAvLDOLK/a77u381ZbdaLnMVBXNevCYTREL1QSuqT3m3RKSrjujUG7NWDgyPPVvkqzxX
3bkhc6I5vLJ8gx+dmo8WpvGirt8jG/omPQ18EpAUrwF3LkCZMFhjdF1a0WNvTm8DAOqqijalasA+
qT748avpUUPHe5ks7RyFymtmBT2OrhiBIkSSaiVh+iXd1sUbR/siEANR/imGxXM/M/wpRi4cqbXF
csWz1kC21s97eV+K+z368DTQKULD/wPVsOte0s14LPL3WdPvQb2DwSduk4vKBRwv/R7KbS2pI/Lf
Nd4W4eebV5MHX4oPD0aEEW5UMsP3ZlsGIKluKt+7D3HSvSn6XAr3V2WUxmjjWpJoTuvqS7NvZwoq
tQdRSV0f6GB4ZbgQum45RkSpjOY7NpN90/fJnXwE2CxpQueQFCH5t+4ZzYSb4RwmlYRmv23hJDCI
kWGiJepO/7hMnJEbbyXAlxdzs6LsAZsNWr6ymxOdSMRgRFHm/CGbI/fgp+Xt3DKIVt6UEv52U/tm
W0w85XnlTQRnB2ditreRvmtUFWV5ZM0imgAcFDX8zl8R2UeikGZhDKDn3nWl+2wnNYAUrmmZ7R+g
HnTakY1p2JwlTt5aTc7azEjy6SJPP03xqxPT+MQdyp1aCwvW03SdRODr0bvQZp3Uod1bOdNgh+LX
7qpTiVvs6uFDqAKW57nFFgvTNgyH3V6t4BnL1KPkkTOL6helx4GuIzWEj4iEi2j4v4fQ/Uahr9pZ
DmxPggYQAH3f0BEw9AjFTz73waSpSv4vtkjOtuPSwK8yPI1mkdhfwSVj6jznOVWFCt+Obwrd8Y+U
6P2O3MMQ32IM7qRmFIK+wgvKAzmpevMINw7sdz+u8VAJ/IuigBxfKTiI2RgtllCZmSfkQCuxeubL
c1zS6xp2P2LWDI8ag8cInah5XFNMa7qVAlcNro45H28SUqmsq5Q5K0qWzVGiUgke2mJ+VLTmWuIz
Se1KMZRS/aNNo7SbXdWMJ1NIYHRjGVReB0whgVatu5XkivRft5nyKrWanGas1tff/6aIpfuidX4q
2Ewp5EndUBI3tq2/JCHZS3LBUkKQxIj8rEEthhqhJiUG+ZvcrIQvEvtp/s0QjT9SrNOBN0iR1zY/
AYB/rNVL2V39O43bX/FOhMvcNWBqSA6CQjGgn3BL42pNGpFUkVqOVKYLbYbwpL1bKr5Leuobd60a
rXVgiO+T0iIfTBKGVIvUh1E61DTC6iMNd8V691WBI4MrJO8Q4ZKqspBt4g9BEne9QmQg0WLOUkW7
haRt1CwPJF3X6bSO5dPtZA0Aut0XuYIUZGQtUjgqbY20MFtQZ/mvbM+itvsm7XeSHl/XVgo+3gCg
eyj/rDEe+2b6y0c3/shzSilRA6NRCsFURG9Khs9keL9rws+u86txNl4khlyDxmVyX6b0siYZ+rp/
l0RDAh2TU3nPcnG5ogT/UxZu7abbdzGVUBL4Uj6KEvU9zUv4Qbpbs4q2kraSHZMV84SzkFE07Oy+
tgEfmsgpa1bPyqsO1Fa2M8nHHXXUvU7VVCqtY5sHSku2SvgXYmaLQWjdK49prnwtA5k9o31atxwQ
+2uf0Ej6z28VYBfqYefPyl6M5cIRtbPkyxnf5HDLSzT2B5nqHCTKFTdHTm+oMLMFN1gKVqmL0EfL
DyOR4Tg/i1V0c9JIy1evqh8RhXvo+6CmVI/r8VsVRaTeLZ79Ka4BHeIUBNFWmeS6v3QlfovpfRYX
s5+Wl6mlGbNXbuCJvF+rPOId+lC6ptVPLE8hdcHakWIMzeT2Qb7e0P5acHPs78D6wO7RXQBz3qpu
cxv6HS223UUK/NEEKjc+SqVFtEZpd9/QRovd1i3t2pn9B8kSiuTJyZL0YqXMUEJ0EO3g05CCzMOj
rw4fAuPwPQbvNO+yO00M4ovzIp+itEtUVr7K/8063uXFdCt/W7FjYAkiBz5n7kVgS/JtzD8AFkx7
mX9ad0wO7lS/hNH01WTRzizcfQmTmyY0CB9yUUlSlonz6s0QjKBk5NbkdTk4zXAE9/pu7CZ7Pkk1
Xg6X/EGwOJLVWC69l26YQv0mZ6zUqNFzL4yFOMn31r1+E1UerSwAjAUgJ9eVN0jMIqCqTKZdDdlf
tQngd1DDL7nzePaeOhi1FnLvsviyRxrorxv5brmIVWb0cPi8CeSNGDlJDo9VyXDrhlZAj0J3zbYV
gaSgHCRkLXdAHZMtDFEhTpMMZIvsVn7/VFXZtWskYEv0c0ZpzkevZelD5GeHgtCLFrJbahbw/+pA
DJMzfXNnD/QxCO+cKt9ELSDtrXOkLNex5dBm6CJP7UkyV5FBo9LGzKc93gBgWmA0Eozn7qtZ0yZC
/lDS7OsDNHp7U/cqU5bxlREoyIsokzjGLo+i26Zn3ukxBmsYcqAnUZ2o0m78+xPm61faU/8W353h
XbZE/i5iIT9TWEAXp3yKbNkCkt5zSxXRIVU4yHQcGZ12J3gaEStB+4n6FoLNtlae5f+9BrwFr4n+
oG/zuenqW5oqVoygqBvR/aJCvMV46AD1iMVt4M5T3OrNLJyTVEXlNamZSHXUVoxnjQO2FAPMzPVa
2K8K4xHG9K3YXNEBazTcqOVBAxnIZ0Vektj+7bNhu7jTXoBXIgauldJc3N+K3C6Z9QrZGRQbPDFK
XQOAOLBCVRfu4VLZJgOLKkbPW3ZZnu+jtDz45onN/hA7UIqdkUNEu1J0DdPp9VKYV0nh7cSwSQgu
XyiHRc5AS2Ncz7LR/SYrLBUP+Slv8XzvpqESIsdbAHuCAKBKImCBrWSBpdoSjyTqCvtKhryVJCJE
eqVgpkmiMl6+G9N4jMdXerspqGMV+JOUgCSXafb2UxPCXCFOMi6rFC4GDR/J+B16+y1W7JPcpKgC
xh0gJ9bVogyPds4Uwkl5lZWUp/Rt99e21IPqrhsoby8Tn7qJBSvOfx9XzTcD1mexQXY1Au58LIYR
Zqfit47CNztzn+e6gmlSilzj6jQ4MKssI0PFqJvI0RSzE1odKDockeoCQgz6n7cEqIIsqtyniPso
4ujuLMX+kI0b5ufMU/5YaXpNjxNDV6ov9K7oXGIWmsqnV2pqGxKWayluVXJiKt2W4zpfDcQ9wOWC
FbhBshN6iF3jWHdiuiVn6wogp+wnILN/wRtwe17X0fwgIDH6PY4CT4qm9Ng29KCCCUM2+p6BKJVx
pdiUUfA4BHhqMqq+K95FO+mOuBrWs+QfJMYUw5fRjep1yXtv5oFYnEl3PvRmzf9IJkWcX2DsmzSZ
/qzJGj4yaoWoafil2OmSeMf0nrRHJoZDvHBWQ+3zPwUpq6BFzeUK2rOT+GSyuqIhqXExV9y/82v9
3MGQAgx/Pphg59hvm/YxQ4ePhPqcSOnq5pE/j2IIC6gaSIlKJBZ1TQOrv5EVXfWSlDrasNv4c7TW
pgTZtKKgUp+QJFzeJJcuPo3n4hs7S7gd/eJeqgk0j53GGFe7yov32LiIVpNz1LrjV2u/ycKumyci
uRiRgFikaLaUdPH3xeqcyZ3/M26M5/gwOwaOACZQlTs5heKlrAqOgp68tTK8PdVPCnp7y3L+CMh7
NX9oIMEGq8NO69RjlHFylO6iedHb7DGclW2TSEOg73pLT2pT3kjyS/ZFXyIKKn/dnciz96VlbuWS
8i9vDeCzJEcgrEA4ZVVb13x09fJ6PX0OfbY5LXbEELJL8pirfKGr6BSFl+k3NNptko7rR+XjIwdW
rZ3XmaYSkT05ILn0lGo5ozVQ+BwpJXn3KufP6jDG9UauKDnCOHH3EGStJRs5kWtV3GLcAoS5MA6z
NbJPUA8EUjKt2/LFsTL6Ar39aCt4+dRB8KE8LKW8RxnS03IrpZrONg8DGXuNgfEJ2SqiVDwH6ZhR
L01TU6eIrCB2wU710+vIQutGs+1DQKXAQ6eheFJgnYvF9sMhyVKOZx8TynxhYquSIYMy66WEHs08
D5hXG9UzosxkngrtdM/15FwV7atStl9pnZwb1z+s17KReFpH4OZcaC/BjcIOu2X1VFiM7Snmdwsa
TXWoAq9fwPQRa6n6TWlY9zRRHhfB//rRV8UcJAqZHX6iPFjIJGWlU7bxjdQupYYuj78WJr3+ux1v
REfLr+JV/BkGdYWfLNGAjlw2bPSxIf8u2jpbss9Mh/Tvr7WvadeFYeJeYDFrjcwMybR11rtcUNwB
geBRqnn3ieLk2IkCkuMoZhfSdXJM+R8pgMr7SijkchMsBalMMSSCIDe68kaJ3TuJGeRzEjGCer1N
q5pJwuy8qL54HA8e8wdcEJWEoVL586CFY/An3BLlrxxG8a3cbFtnzcmeEtrg4TpjH0Rj9PQIiIAK
lq9Lb02dMXoVHF//KRPxJwQDa8HomuTt4z+YkTxNHhmvXWSvJcu4gHvJWRjZM61q1mqaq35InqY5
+f1n0pPQPUy8rpkag7KaN2PMGXZNfBYtF3E15C6d7D3sq3exLiSWbknC7eR4yNsYO/cL8B6bI28U
3eFmjBjwdID5ZAHEl2izxxpTJyAs0TfV7F63I/q/r+iZpmwbM/cbv0WPs2uo70FIo6Z5rxtGq/qS
b5Ib0UfrNgUbYNoehBPvf5UqTldYHnLKomNZP07AdLvxq9TmC6nxA+tNBP4jUaG4fV4M00ufPHce
KVDZJz9qn1sDllDRwzpdF0i56oO8b3pYsHkSYowpHYg3VqeoiYc9DIdbqTCKppDNYibZJ/TDcjM0
n61+kOlqZwvKoT58KwBjCGCjKbsns2GYnYct9GVcnj29iDjKvxXqJEIuAuwocLKEynVXM4sLD0Te
sEJ+i15QSbDQk5ATtC9tVF8lvWKDTlIU4fqXdmj8hbEcyY1sufitg9Pv+27arlXpHyXMv6XeLdZI
MI/hQ2no3+ttmdl87Krk3qbtPLN6ALesEOSn540Grxi1QjH0UqctJANObjmb0+qm4rBsKLTARgnH
/UPS81bNXIgGjRSc+3KvhIqz133lBdJj/boLfcgxSwWWxqE2ryq9/rUiq3ixNTjwE3WfV6X/xNgo
egAUJlY4hXvTO/BIQdcIlyvQG7M8qsB6Xp0m2xZJ09w4LpOQTa9JrvtUzXfxaDJZQp937QimLSzG
ZK/4jQIpdb+ZliJ8hU4eSRtfItBmZGdcqIO3phFWdyXQeB2I7Kwq45/I0H6tSlP2lZnBZwh87aaM
qjuTWWT7yU+FddiA3KjN3e0ECmXS70HufTf9k84DbOA8YvwK4yxuksHf5zloRH2soldtbDeJA+86
Q4dpFIO6NLJoU/OzwYQbnJtWIMdEP9vPpj+Z91o1geLqreckU4Q83NtmRveW+4O1NXJAjmpzYyWV
DllEYl0R8EHUunGUAuh796blenOtOR6cgfSF0IPPQFpFLz+zoTE2S9gdkozu6dFZbqN+1IhS6Qsh
8PfhAHpuJ+O5bcjw2IzU2ZbiIsHgkF0zLHJ6nAGnlFp2PbT1OYMFK6tmmNxU1poBjNeQdqkbmk4H
QNPDtdFCXpOP+bhpqnmAJtSlgu4kd8ZMsdY2y+LGViL7amZILQNp0Csd/aH2GH4YmnfdGbDLF9kH
DC9QmRXGc54N+zSezY3HHGh4oN03zTNG3tecejt7opVQg2meRstR068s3Dd1mAPDnR6YVgVBXmQk
N3rzoVDUjtP4vneq6QrI0QOk/h8aLISb3h35MBz9imXfjnV8LpqI6VZ9/g7pbSaZ/+LaqZ1dmroN
bhx9UPA0aWiDmefLzQ81pMtzaRXYq+lt79UvuEJw4yavux5jtd9Apr1t4/LTl+YXAzqQumZOBUfB
8GCJ8t0+e1h8+jAVFf3A5FsZWBLRIUsmuaVO7kGqnPyPqzPtbVTptvAvQmIevtrgOXYSZ+p8Qd3p
NFAUQzHDr78PeaX7Xl0dqU/izDZU7dp7rWcNOWbnBX/uMmhPFUbsUafXIzXk+yI55hYXjYRdkM4Y
Gw372C7mdAIayyotsXObuNCAEfxOh864YtumKTMnybHnDkiCIRzs38Qlu7sOU+Dqdj9RrEXTn6Rf
Lj772Caze7RhdYMQzJwOeuMAEqvqi+8h246dWd/FPYtpEQs4Os5C6ETZnjxDyp2WQ/6LWZE3Ap5l
tJL3vZgdSnMM6OJ6tdEs92Ne5M2oJvuUJyoCdIMtRNWEogAYNwYzTAd33EyJ9UIUMchmTslZjGkz
JYRjFBOAKiZVJcNP2pKHMfP03aDjlkjqZNsIxJkGWP1FlU5EOhk4iRZpfTMO5AQ3h6EoqoNuFOXG
KbMJP++z7trGPuM3w1lC85HfYuhA3Jn6PO8nSq3FGHFKVaCb+6EX+9gY5g3gkT/LP7OZP8DSkh7h
2SSkQI+eIGnIbtxh2OZSg81srmI1axx3tcXl4pViPyZrwmGOEinTzbcRO+RqNNWxLZ+ahb/as1pv
w7j9ls92u7UlmboEVCj8snPMWPG3tlS4C+d7FZRIVxal7XQivq2nSs2k/6SEvRQTWAQlsCY247Xw
kOvHE4SkoEHLmBnYANawAb0uCwCfhhGWU+3sRqSVaSeRmlvk0aDW3JXGL5tG+Sl2hmiQ8AFmIKPh
4iQvRr/MyN7NYmtnM6N8b/G3gWOeUYhURz9uMd9m464aDCKLAE4YI7RYayDKwMeBxuWQJ01/F6Hu
BGu27CQ2rpogbhILYdfBsLF8FYS1Z9Brzr0KNTqeE0f0Bbzff0GMPaonzqmQb5Z0koPMe8QGM+CF
IZlPaeGFY9ok6MT8pxrnudVAnuwFRMdZ0j2ve5sXOQu27liSznllyzQ2rsd0UeJj2xjNPQ3067g2
8lOoOyh5F/zFAs9Lr5vMNMoQevcYtq7x5ir84Tn7Ph2BOK09bnCCKMzS/gyUDinSaW5jUb4ZI+oB
kmA0mY8RSJe7qw0+uOkUkLOr/oE+ht5fB5/kHFphp109RuZswckrI8hgm8cdskdSowkBmgPw64jj
H4zyy9G8HXM1rXOetIbrz/O41DSASeBuHCzu5r8qJhm5d0FxtZwQYsfYL+z4mTCZ8A4FwQ0Qgirk
JNT487m+1miBXlzPZYH3pwNSRKI1BfR24aIAtG1weUGhjoOh7ZrefqUL2HDVTh1QuJMS0914EG0V
SYpKSoFA7AHdfqUtv+EIzcIuKWUDy4sCx3jopcawiwZelMkn1+0OvkU4qzc/mvLUtVm248/GyGf2
v3rXIY6u1D/buIvEXCMTY7TnTskf8EB11JRvRdKbp7qQ5qm3rXyrHJ2BWj6d6t5nuRkgljlkumuA
ByZuOjC1FX0D4CmBtHa+49en0rcO1rSMe6zGT5WBm3LSQAC5IA3ZLC3Ar7qzkOkEgp3D+mZMk/5I
6R9szEmRSp316vTzfQBv5xuCnKE1Wu07GSkfpQ2S0cb6rHrjl6EnS7gUgHt1A6w6Rild9h/VyCCB
udlAJGpWIXPATNlmjK3boOF4WlqEHb1MbqXtxrw5A6PAKEQSm5MZ+y7uXkYYh9tUymfZS6Cf6z+p
ZaoTDB6sern6VjblKNSFm9PiRDGLy9AK+1ippT0FumpPbZPfSFqElMkBqBcA4fuc2f6AY6rSTlMp
aiC8zdFBrbABMc5A2USoZULBj+RGcUYoYutJ5svW9jlPLEpZe89VB9PDzm/oACoKYrIR7xRN9NPp
aFwuhThlufKoT3U1RrzKdJbXZzEv0mqnWfp9XAYRUU6zE04jU32rNxipl5h6XavqOL/FFetVDkon
qKgVjZzloa5OYLer01A5tJEoruRMcEY+TtbGTL2tacJ3nEqyAKsyJ4SmOHtjD/GMEtFa+i/H4noj
geJio1qqG/bCMYcPXHlcOrH9Jn3sBbSld6lFblKgXRHIINmddksbh+NivBQ+4VIlEW4VyoD1Khlq
j2NXTau0cdo80uuCgcKwwCc1Nt1khqwTFBxptalxxs5zPkQ5bpatboNVGv4lK1WM/JJ0h9v1allA
JgGjF7JXGBx+7qXXhD3oy4X/sNFnyIlpK8EIt8xpE3ve2JSx21QjPKVae4ujH1p+dxED2KtSO1uW
hNs7tVD1RI4fJr401vwllgUTQ199uJQnXuvvNGGttDP2oTQxrdBrs2gmc4IF0LkgBDYAyopPTUJF
GQyeZK39Nlyu7MDSeY7sz8zgFeqD4No4kx15De27FcVoz9tYozCRxEDVvUtSAPmURXoqBMGM+lsj
sblvZm67kzkUsFGmagBqaNIf3f48qq8fqn8+y+l5vT0xcvX9vClF7gHDWT/hP1/w87WZofBN1k+j
izRPo+8lU8p1M3XW17tEzIC+jT2jzMfDEjTe1l3RLpYZvBjj9JCQP8D9z3MwEcrZlk1LcU5tkPf2
FtDAuFUdERlB325byMQpW8NcijnS9e6hFwk9rQlpTC27nkxJGo2i3Xd0Qs11ZQ1cQpYo7lHrOGMk
xvLfkHlPwizic5KmewLvoFf68Xc+B49L8LfrcDzGue7tk2VGYQqsYersG7u4tinLS9oGL7WPXqpB
0ZQt9aFjsyeKLT10CZN3evMyMhfgJZV3YitojXI3DChVyrFzyI3KPqQuvM2cmFFXqw8/UgEUH0eM
AXUllY40rXMi/V8tKWQbfKrtyS+Dra3F3r7xXxO6IduOOeNmICby0Guk6qQYbOyRGTAIfuKqF+8w
D/hNSvIxsNO8OyTrciL2OEg2cLcnmkWrsTU0Ftu5LBqLVzkblxKBPgrP5eyqfT8H9dkzHBWta/mc
GOmW2DF9W/QGK3yogbzcVoppIU6ofhvPTJMTG5SSfGx9cip6cD+STD/LkM9eY0hoVM23X2u3EX4V
bqFDNrY0kMEWD07y3GoveUsw3aBZobXKwEytMkn6WC40ni6OH4SjKoFTdw0sclWQuDz426K233QT
NFdRNlfX0J/BopPsVbDxL3Z9wvrzXszjqyq6j3gsoIcW2Sknv5klBjl+PKOBsKfmZipK+2U9bUNB
tCDmL9+aKeYN0SRl9c/IptBLhR3pTQwDX251txKhMYwXA6T2Jq7opIICe5xql2JNEb2Wo8RFkbKV
et9sZ7G81l7Kc6GvULR8PVzUaRApt9m7U9adzDy5eZz/UFppHNPqZN46Vfwn05djQJ5UGOhyU2nB
1eqmLmIc96WNXUomMhj2xXSO2pCFWD5QkNdEdCKxDDXZ+9tpyWgW0pnbJdqhpHI6dMr/RyhJLeOF
WFWNMhUhbc310Ljqo9X7YOuPRihs4xyI6j62PgIRCYbcbB9qiyjBaRoe29F+CsrlVsP+2sQe8RsI
aehjRK1hExHSgqegx4Jo2jmiNjg0uqrhMCFE8veFnG4kZ5/U3N0b0/lwg/zSDSDQ4K2w9atz6Vj8
RN94GuCKmoZg+j48zBJXJxGGWlecXd15QBAI5bBRTZgI/5Hu5oasu+HRsvpfCb27bU3XsoodigDY
zXQszKjXeO5jiSw0z9zyAlR/0J8yArtMwcvN7KaNm69SEIkEtM3cGAVdgKFuz4v+6ZH3m8nq0lTy
2pi+vRuDpN2wSx7ezRmBaGblPTcq5DQ3OKb1nEVuNwwhSTkm/ccUdFI+8MNdv38kUYdQr7/9NJqn
SiNftfWqj8J1t4YP+rGd71qpMyTnXs8aooQaAjn6PGFLovG8WUT/iG4/siugmzhiH33NPwI0LaJ2
7M+Gi5xxaM56juGnlPEjyboDf3aw0zI3ymlzbwzP0MIqIRfEM5URLlb9XjrtU2s1iBGI/SiLuWT8
UIe6pJZTXN87vskOAxDREim1qvfPMMS9tZurEu4/034POgp8jhiPAMsOQemryMeBDyv7YmtOsOsb
QiPzxHhhdb0tswvgjG7ZWoINjrhlDpo5Bi2cJ5t8A9cfZOKwfa8PsU0ro6tB0se7JmvPlFSugAgO
sEUxbkdEQiRhiBym2QiKQ7NgsVKkTGy6FMDWRDHgsiSaNn+S0T1PDpjK1MYUlFyazuI0kc079KLo
9TRog41nPP28XrGoqLsYJhf13lwPhWWgPpTGXmS2N9KiDo1k8+i6JoQHtM0cIGcGiVobPV/oblny
1pbxp0ea+lLLt9ZFnpJXRwPTz57TTnv67z8afbD/8+7PB2pH31VicA79OJblrhNdT9IjIQHbeTTX
xnv9n8cyeuTnpZEZ/c31TWKYYrbBtUeUttDZpjloTj//+OWwt4D4HzQ3eFK6mA82rz5NbZrgyq7Q
UZxab65+iUC/uXrxouwBXZ/vnkQGbMvAZPKIeTRlPZlPeenjWOuI6NLsNCCMVwC79+IiymE6BpaF
Hbd6TzKggSOhilQgARApJlmwbOhde/2eVNHDYmkSeCoFdWV+aim/B5jTLy7b5NS4eqS1FYk/HjzM
IS2PYEHlKX7GK1ZyJqF8AgCXbUkCeBRdp98t+4qqhVyHsYJ7O9a/hKWTNDone7L68mMlUp/IlQ2w
4Gk/9xMgfoyIY2e3nGwlwD4vmuE6joRRbduhlKgRzSc96F7KorqRIoTrQSUHfSq77aA0fR93PaBf
O3tYbFFG0JIZOHHHbgQ6vMU15BHY+jd1w9Fv4J+Yda+FCW2Wjep66nvnOzaLNsKzCvcrg62mx09A
8ZowneobtRnm7cQUIbgXZ0NeoLeWRjcRF1ko4uphzf5Y8wQ8v3qsK1hp0EdNL37yTe3JYMlF//DY
J2pfTa6xmYr5jcleQ0BW8hB0nDLnuCk3lW98Ifj4bJyPwqAmRPzLL9hfxl5g+Ob4L8q93rmR1pSo
DYJxz7yi2MLc1RZ44spyvhaHaZg/J/8sy3mQGrlG+M8iA+k9xcB015JvCKSvpX9pR/pMZkBLzC3L
YzC1Z6DR8pA7EVhW4mF6nrZR0DPRRqyKNuj1rIx089V3qnOhoJA7ii5U7Szafv3mhdNd0xaW89pd
JhItuLR+d58Vk4wWsuGQ+PefmLQ0684aY+ptB0ei6tJyW8cIGNYsItlRWwStdZ+cahfAmTpaa62v
Ei2a42SXj82jI7qTMIods1mNSAiagFDRuPcJ2NSm4ZdrM4vMWuO7QWi9+Xl+x0bDv+YScmS5XTiw
6pFO4X0U9zpJTlagLwfP9RvakONF15q9048fMzObndUlT0mvx9tJo086AcbcOHWdXxwTyneWG1fK
+uZEZAaZt3lNqkzXLQeJLTmq+c5RA7JxM/TxuDOXarqw8T+RCFLteyUvELTTsCuBF/mKKHg9dl4S
uvRbXefkohWsQxpCZyoXcNFeUBLaHix0fl1iXxCiO/D+i2+azTIkItNcbP86p9T+Ii3oyM0N+UMG
CXexBveYDFayrHqTuGC75ymPxe+ymp0IDTOppswIK+jeKmFlIo8o37XBMm1mZ/AffLZV1u0RGcD6
rjLzut9zsqETMj/8fMbP47knOczXBfmUfLIeTmu0NknhBGIC6Na50cJ20rKFg4RyHrz596CI9zRL
0374+QeqovOft4p2TV8kzmvz8xg5lTO+o+b6/z63WCgVB7/FW1e62hz+fLjJOnWeLQky0e9b5HN8
+7EPPu3K/03aKNeKAJ0+ESv5YK5v/byLQLi9uOQ7/rz38zjUC58YbZoQmGvAuXKD0FZffLH7z/vk
yl2qNHGOs+GYD3OAt2ZJOG/Og/nQmwkt4MxTBi1Cn5Ts/z4IjgeoSV6Y0c+DP1+cMTHxqONOjPlc
0iVWBJKRa6dx/c5JETdzSP3vHvVSIoJcP+Xna7lxxl2ckgxR9HbwkNMa3erC9kOv6vkLhc4Bplo/
MnDRnpqmPf58wFqy+KFzEG6YU/P489DP1weB/aWlZXL4ee/ncRWTBkP+ixH+fFFdjfaO6Egi7//3
29rmeAS0kF/VArSVZTy9QPgly2Hsq/OwBrN09gyGmA9miMZBFHfjMyu4OjZlzxk8k3HIKbm4aPF8
yDWWOcLN1LYfnRdynvdZIzn16YwGKlE9Q16h5K5BGztNXeLUQ4WL7mNnC9gSwDae9LZpdkmMfQqw
qAbmeUGCnlXAlAeol3naHhT0kU2MGmXrG/LXQhTqaLfkctC8IudpW2tM/xdJcpCZPq2FZC6pUoY8
+OXG3qMvWFiYpzRZf6Z1flSEIQG+b3fJtATEjAxh6+NKU2XMTZJdmHePK9N58gs6GgGth5KCnWSP
h37dk3OC6hdTZ4DDSYZ76llnMgKkJInIniC5tj6NPl0YL/auddLvgji7mZpzzfthN6oFzo9MHkyX
2B3NuncxkVm5srwtOpSPmPAoXCEYk9uY5oSrgH5rWFZJPmfEcywSqvo+WW5tnvNVjQ/voO3ezQKm
lQFEJ8OxZfco9XP/fciINzW8+lj0cm9N5SFIn2Ypj/2oyYPvxAfX1ZNt7cx4VhgFd4519cru0Hfd
h5X6V0/5I1Hc7YkgRZ1lmnWQYfurhxhWiuZSSOs9UR51Pi8nhy+0B/y+yfTIGJDSuMO6XSIvZO7A
BPiWT8B8Fsk5CqE/ve/iAAS/HOjbtD/Do8l4CGAs2ZyCIl5v2yL5pgVCaE3DjSHLq+bVEKO9NyAP
bQSvB0FLxWG97VjLnGSGua5unasuWf3bklDxJnIZxiz0va4/eEJ7IKGpCQuVPJbmbxGTUEPEfErg
vMfGPUEZXXN/gxYI1ERjdxObZG1mxvymjeoVVqYkF4YJkeq1AduoHmK+5yBcl18eV2RqrQPYYnBB
PGfffuGQIEkpRUgbGYLV8J3OJi5cNsCm4oXGJ8ipQYffbPsRm/WpSjkhBQN9OAuXTlhjgucXQZAU
gE3NaI0ibETD1v31akfbJGq1cpY26oxlb6kprMpMHXvQZYo5aDOybabO2swOOtrP825c+n3JYOfi
anSCBudttpnR2xqAiqG9dFr65PfZ0fSww+JGmuYV0Wvqb4TX3MxOhtU4Q1Epjoy+4Bq8V56Vo99T
tyQpdoxHzwMAko1PX2oX9OSAFh2zwpYjMYEp71OhmEmTJZq/GGXzTOba2ih682Wd7Tj9omNtNY6d
PhER+VLSoUtDfTZeu8a5E+i6a6zhFJcFowAguYJcNNWYFyYoQcg9x1xfQx5PiqdcTgW0W9KzKRjq
5uArhf/FJ3mj6R49UeNKQkfNYrpv6/FtUnGL9WT6MLIm9HkR0RPMOy8fmIRPW88PQHLYsP/67lPC
/IUYm149ksZBSWoPcW09JGDFPaP453TqMrp2zdkWSixUzWzI+61h4Uo3XJrjrV8TfRZju6dBRRCd
Y+ZM2/P8YtoKHEvlORuD/t65skHXq8W7+np3K0bzPe6GPShddQTgw1ig+sQxA1m8Nl7A4paH8WVE
sovbAITomv5gWwucbbd8y6m0dZ/m/SQqaDZswVV/wRYr6dxQezq9D3NWPrV0cIU7HzXJOpLOKR66
lTBfVeq+NGQpMZbDUEXusNMubNCOh9//bWSG5UMpPBEAzhiRprBS3S5Y0/w6dRV6Eubk/sHdBjGu
bP/Z9YMXwWSXia66Qc+vt/ptUe2V/ZD+DbTKfe67dzVB5akXsghU8ldPxWPXMGkIDMaGPvFZ69Wr
F7THChLJMsb1oqUDDLH9NShclACeeqUtgd6TPgpEcP6/YxhB2EBK60QOc5hp84ePj4Y++iNBovh3
CEjcgGmkICO6QcR+mHdwL51nLiqkEqStCGFvFkcn9RvWOZ1UGiqB/Z4ZHQE0bUr/jBzi0Rh+OU2n
QgInSSn0sqbZeAZtz5LON3im+c0m5TrF6dXyo3qDfxxmnWTUMCxaQEATdab2QzqI0DGyXeAFDxVj
yY2XqFeqwqNnMYq13lYh0pwQTuy6nh+RpMestXk09eozcLmwe/cRifabstTfecFhpi3y0MLTcFG8
7i3jue2RChSfvii48Lvpiz7eQ59ElSc+KfDO/egdx0RErjOyYcvE24LCvnsIgxYp7o6XSwzNTOPy
+Tx2YB+V3WKILFgs8/EGI+lTyge9zl8m44/bVEhEhuKYODVBOgYADrXrPfrzyGRvMrH3LvyHiO8A
7MOed3WdffhGies9gV6MYTfgeOMkvxmWHhxv5k8wCXXqRP/ed82lEhKRJBmVvleeDRQWbqL9SgPz
jXTKX47g8tBW7DnR7xvI2O/BNLSoEHg1plT/qlv9o+fcgugalkm+KaCXkJNxkSSIF+bEvGq+oK04
EeaMif9e5gOJLV3/RpMXgFT2ZtOj2RbCvAtH/FJoNYjoxKPOhL0R8slu9OfKxJGQUrLULWwdsMQV
scli+Yxrxpz8YsceyvDomV9azJwtY9aT2hRFTnMnHWiO/OKzbtgxW9DwFVsLMVVUUHt3rnfSK0hQ
6ZqD7vQfgLAZHFnz5+h2nKxK+RybTUfnmr4sW9h2QL3BsZhhus5lRSvpaPbXRXmRyM85rT/DoEFn
AFkvFeGdama4TobUrstMbetOQwTZ2dnScDbOZf86T8Y10NilvYZn1u16op55Q8+LU28Zb2PuvkgV
4/BzzpQnUb4MN0ZK1TVJLhndQJ+RZuzcGy1w2ee0WzKJFyrkBzNRtPAAZW/H2n6cuXfNki498Rkk
jv4jyLQLWx3PFIjxsUlvua4JcmvnUBvk+wT7cFO6+m6K24uHShyVGXXlyKm47d1X0+HWKmbGt0uw
xhoXzltSgiSrJINpTD6f9KGPDQBwKy+bo7VUrwvtrqmu6sNYgzW3m5Od6iz2zpsQIg8Nc7gOLgAl
PBQUVqia6hkWQZZ2IaSbt3rhnN6m80dHDls6VKeF7WJqM5bHJBpGKXa0p8+4r9uNnAJtDWDHGIWa
l56LP4oewVVvhZwmQX8RjVmlN0xdMZFkmA067fDDpqW2lBA7SVI60v9HWfIhfAjBC9EIqzXDmlah
QeW9eXwFfYwAqwi8kaadz8ik1yHETo7uA2Qktj5ac1yHND7yh8XAr6774rPGphzbTOK4m+bk2TaX
k1VXv3PN5Q5jtlyXOCDM4KnQ/e9imnzOnYgZAEZRu47ilbHLv5RaYN1xOjJLfE7zGsV1YL0UgETi
tjpm/ohAArV2o3Oxa8m+yLod/YInko+XTbngerOHfNsl4u8yKSaK8/fYvffmEOpceDgHFu/otkch
nEfdNssQNmwVMX6Dm+ZA6IiRrGyXjqKmyoObaOkg8F+Y6Opg6Vciw2RYz2t8VVl4keV8T4b1kVru
e6zci2i6c192n4NdI5HFZeUMVGZ99SkcnlYrcfABoh2xLSJw7DKnsbAKl9yU3I55fnZNTv26NF6h
90dDKW6pV6Eekzi8qYKnubx7S4HIYh0w+xOnH324SGvUQDxu287qWSU43ZXewBG9GPEAfxNu+eY4
9iGpSKTyEQXi+XjU23iNwli7vY59tB3JBE6CYbSK57YzLtkMtm+MvdvSzDel+vpiT9ovnZ2anMlr
KrjMlkGyFyHH5AL8JVrrQVcu8SJkfUz98B33wZuvpZFo0mM8l38za+beBqLbs7Vj8t94LBaRvmZ5
aarb935OgR080Jc8z8BdBJEJFC4TDHydgQ8henXMrQyM5Bp7D0yXvlDeUjsx1VR/aTBuS6+7TIV8
NLTp1TKHT3ZW0oIPmWnSrl3wpyKW8FL0k7ovTwG46JWiGdN20iqn2PrVyIwiAQmsmwevLT4bN4dV
ltNmZNzgabDvq3zaDSWhb1p3p1B9kmp5CxJ1Deb44OcTAJRuJ+esYxEczuj8IgSFF60eLRR6VFK6
Wbzjqvq0YrWP81zfCGOJcoc/H/0jzfKG2FRm6Xpt0/dY+2zN0QhYFqqsOUFlQuaQP0th8Pcmr8gL
BY03ssoAuD4afcpRA8tQLLuja9AdtN2JxiO5IYHwo9rA6uHQdnS9O6GAGwIfYLi2R32QfzUB8rkx
A34MQ41xIeS+oJ1H9OcrsV8IxXhFfMvDPCajbk0xb1AkkSZ0yrT0JUaJAJDynHrW3R6Lg1PHA+Tr
5Zp0FuVEQxSQFtvESjKXy+SsnQfq09hzd+RrNUscFrPJ4dea7mREOLSl7P1smXsrG4lshmlrheVg
A0Kh1Tuy9P48iZnmQRlH+sYemaUCy4htPOmrdXxVHHgzafdMNtoGv2bZaGIdKDGfceh1aSxyjuv1
O0o1OjbkUAeWcSMKbGeJ9YpNM2fD3UQhyxSeUurB0f07fQNup3L8sPrqyyk7ZqqudYOlw5K9LIyo
athn5PT4HSPh1ezc9G+WS6uyyAcUEYR/MgGIATEWn97wGRDgBU+NARvhX8g/YvvW9Y/0CPZJ0O+I
b3h2QTCybOm0GYFRcmDkmCLGq64NjwoNTUgg52GkP2f1/ouTtjm5ve+Fb0dZYMkdPtxq42ucsjKa
gjbW+U0b1Mfa6e/ZZFuROX9xGOK85xMiUyEHoIIpU+SOKFS1cDAa1sri2hqwslOfoObJABDdooJs
GJ/H4lnNjN376VaVMhrn4Ys8Nep66nIOPmS72nh74MXPU/Y60Cndt6Z/TfKEkdFIAuFsHFBVYq+u
nzSThuZs+N9lCki/xXqzsZNTki13JDImcJuaAhMWWJ28ZrP2J51gvA3Wdy7Jc4xRkExkQ5LF4WxK
9gxalfToU8ve+AldVk18TpXd7T3wDLBOqU/I++kG1EDafM4029uX3ZTScVk+lmX4VjMKlpI1RgBh
qlbtcTzlH+x5u6SJX9KUHnChegC6g/cVOMOdnKFdy0xfJc99qRW79TqxS66RfI7JN8Xh0S8MjbU2
/p0s5uPCUVGm6lGHTbcBIPYNgC8kKJ59LO438VAd7UV8ECVE4iG6CDCxCCTR/w19xWoilxD9H1uz
SlXojcFTW9r/Cje/pyx5m2F+VSsO0pKnpU2PCxm7blXSJ/IgjnV11BFRs34Q2B3ppqlxWG8QJ8WH
YQ6TxPb+j3sfWC6HaJX5D78qcrCPuC6Pte44G7ubfmmgL/L4u/dmd9MNbCn2uO/wcHIMRrBQG8kn
Y3akiVWB4ZrYjgBSm5ky085rADJ2c9B8k6xQHmD54ppf96o+zl5cmHJUdc61ky6Ar+KgL9CgSxh2
U2JHg+pe5RjGnfVtrntD4jOqjrP5cV07B225q5jfJ9bQZ9aKoy2xcEdO/J+uXx2MuULBPpHbGncn
SFfsb5xWN96AAmdQqyuVWXn1p5j9m+OedC0jbV4ZMaINrnCjr9/BGOl1uuzngTbhPFBb9S0gmyT3
f9v1gZny65Cb7U5yag+wx5glGLsabAgx7HTNJpNQ0xQMdF60O0+Op5YYP5aDad/K9sVPxhBX0hdR
rvhGXxo/cubYOOpe8c8tmd/m6rcMcvHg4UlNVwrqwpH+nJXavWdZZNmn7Oql/3vOt0kLzj4e7z0i
9UJkj5qPcLjqCAlPhzZK40utawitaVru63hmuFgZiCjEC9CngzDzlBURF7YcyI6SJQpyIxneh0Lj
NFv3JzfB2tj1f/RR/VEBWShZXv2zvckCfx8ao1FvGbQdAzQciar3lVvUu5rh9FZIZzj4pU0SG9IK
LyVKAJUl/IL+XK6nla4+G0IdfDk9+K53DJCUdY5f4qwQV/J/dgz/GK/NOHEra964tbx0urhUy3yd
yabkguk+PCCceWmBG7KxdBNPZtfkEFqpuM3ik1I03jhkL6wXyiiCf5YX4123PzzD2yolnlw47PpQ
+QzxS5Npb2SnxZoPpNg1BFG0ox8X+ymaaY4drSS4m/740nm9uQEjKI+AudDGmaQGFQ2SlWZCxy8c
6uPm3pZPuS7Z+lix6OJyfxJtaqAZlgMhvRQQjMRtdNADASUj+jtdZzZR9adSOeXWYQkbqQqTCeUv
UXjA6DnGhkKv9m4xhh5aG1OMJJv13oc0gqceJy8W7qd6tTUHCbhsyS2pacFNo8MVzVomIvG8pC7x
iyrOwiToTuyP+CIcL97qFcmBesKLhEzYJtoLuHCvKqiVvvj22w9XxliZtCkh18t7oq22CzTvXrqY
SVU5EgE1iwt8hCkULkci2JOrxtcRO8b3e232vKNerST3CApc9wCwOir8himYMh+nvMI+NNsfFRjm
kKL4akoTVQzlnnBgXzhV99fp8WhOqvU3BKBDCh/VdFtQzaM0/ttVwYwEHRiHw3l4WfM1ybkej5bT
HuqKciqRS7xrkbiO9N9oaLXmdqIfY5rxcWx0KjJbviFnn1IjMmjxk97OjzVO4zLeqpb2nkVB0hX9
gYvzj929NH3zYQt5R1aB7AxfWzhlQ3dds1wc3423vcPq8jPlHDhJoX0kFujcomPdqWJAgkK8oF+R
mGuoPVSrtaTwUWu9Dtn/EHVmy3EiURp+IiKAJCG5LaB27Ysl3xCWWyLZ9/Xp5yvPRMyNw26rrVIV
JOf8682RLELpJYjMylOPn3KHLOqVUD+ybbsgR7TWFb9G1aVhJ4QV9YoPz178d9hAxV7KJzbnAxaN
Sj8z31FXbJgOFy83zth0RP/T9rGN5YPrGDx08NsNcBjVlL8JfJbRhGksYQkbsdFrMH9RrKclSZk/
8wJ9mzM9AW1HSI98yr9Q75lTmYSQfKGH8iCEltDBmIKyibo86AR/0o0wgleLkPX8IpP02Jp6YAGd
48AYQSwSKw/sVMlAj+MrGSYqpBK8iHyrSa5aFSGRX89lEb9t6DgCev78vTSWh9FwzGvCs1HftPt+
Zl4LJb2rz0HAXbb9kllvva85dQ4UJ+xXLJNHcRviF4f7FyDIxd7Re/O8K0XNjLgYYEWWcVi19erP
aTQbqJ7AQLPQli40VJbSjquADzwJxOEvxjeuZDydNG3dgIHRJz5vyl6zmFPVSJLhaBg160++PC2o
OIpmIvzIsV6oqOCnXgBidGVSvl21CeYUy+YZhoVSMaRFPXBASPtizoKavG12HJoO5/c0/YaBws2R
4J8x0SyLCsTM6DI4/F7usu6+NBOm8S0aO888N6n9g25zPPXSB+VT7GRLiqXCyILcwYCX1D43OReE
NeAtqdfqzCJ1VUXs7SRVynu0iJFs6NBes1IF5JtYIa3Sh0IU/Wnw7Osm+mqf008tVXxAiUq1FBat
ZHb/NLPXBFM3njSw4a4zwXcaR3ph1psFaJIZrn7cHEzahgmYH4K1sj8S3mheCI3iqNNfsPIE9kQ7
TJrheerSmVAg3CKxJOXgJusvXfcLtGgfb90n5TnBJmgkQ0QEPJQ/G4k3HS3/lvvLU/t2wxm+B4LJ
G6Yrm13aAmDzCYfNMsItGDd9lpap3qH73HPWX5QHuWON6205aS9qjl+GuqUGQfnfpTm+0MVVRb5H
tLyT3BUW3jhJMG6XHscNlB9/R8jFs4G5dB+ciCXDKFpWDsM9/gbe/XizjqwRFyXoJp5yqU4LOs1A
ez7yTcWDKqe9TygC96BekLwiHSjShvt7EPtiWLvjoLDxtb1xFIpQDNI7dwVpqrsmtwJSVfigB4Yw
Ct7eenSxq1j+zCsnTvsF5CBxO1HVLCwYOqJARNNdnIYOPcTpbjAPoM3uQhxq2wFoKqfwDl66fNKU
nPAZT6TcuSZYUGqg/8inm2hP8EKw2QHRMYDyCWb7PN94mHBNDLSR5jpzga5LGsoddubZxsBY2GtE
zH/yVJkfdqx+6t6mjXdz2S9MhLXL6jh3ZGVdVwvFgjkszzGeuXyp5dGwQBWcFWmG59rzkQDxDwL/
rT2WG0yCbrnbmqsYUFbqdDPDmP56tB76njwCudtig5B685u+TcZqSHZzkfhX2qmgZv05LUk4Ltr8
gJO0p/jHimzPqXbag+ufCIc3fASnC0a1EC17iDv7QjzVkzeCdiprYcfz3km3XwOzLFImOT7SybDJ
lHsYC99jt1uSSG7VsrOa7QXV0C4XkBpxHT9pZ0NZViNtJykfW9CIRJciLMHm35uhMkkUr/r2UKwo
kRhDQwuC8BB72TPSjhDxfuh6RrEj+uPVk7Mf9NWMdtHaHpF7Uvibsv3TRvUoGvtVTNazA3dIGuA3
VkXq0vR8cprhsmkBd80z5lzSQD+PungEr/psOwXLt5TkETtsBgSo5rdix+GAGxPp1lpdHDN911aG
oModzmmlf1pyhAB84aVdTXj6aH0v6fqfqcYgG4B7x2qj35BRT0wt4cgVXd9TTPGuqrErxDjizn49
X4VM5gMhwq9m+eHgF6idXAS2Rp6UD2Qr6gXZK+q6FK2VfquMjpJpguIYdQtFnEFPdYUdv3uz9Jm4
qVRE5bu6v7VhLrj3s49+jodLYhj/zWt1xW1fQ5rbR2rS59AlqjmUsUfcf8kYA0IYgpMzIWyaZmeJ
J5k5ODC8dQls+i2LY2mu7kkCkfeUnEdYqUSgED95voOKuiGbftPEum2LESw1Az590VTiVhNiY+6H
ckHv5ppgAXKi+nERz4RRIgwmQ+dMYwy0ixkTNVORF+y1p0WTzwAzXJp8vmIyrQi1Cl7KeGZ8q/yF
hk8XWXRxoDe6Xi3WJD1fnTYf97aDY6i3TLy229kwrfIIfQIwiocFxLM+bTMwTq1jikUqcF/lk+wT
Zxg0u8nB7OGVB/d2rapCv48jA5nvGPl+UotxzgfrxS2JHp+do5EUy3kBq4zce7Ofm3CAnwk2rJZp
43vMlgTPGvRzNoo7WRSh4Mlg9tN4h4nUOQgOawN1f9aATgyY/adHJoXnfh0ZJ1KiEjTcBNgX8G7T
My9ZphES1MTFWmgMXxj6aZYe6QhIJ6ILQZP60cFPkLX0424GTnxnuXMoc4WWQ2uwzIC9vYA+rv+S
Tmkia17/zh27nz+iFOgN831LBXo1wU9q463duXjRmEgDv5n5BOHmbRNAlywo6KOfYsGTR+PqxApL
BQ6i9F1bqxrErhluxeE032bVRCEw6Ia1pcctHfnnko2Zq8fZ2OveOJuu96cD17PIIbg6lX2KddXe
uSknu9I9vigAu7DJUEDZuELGJo8jJXnOm3F21PXYsFabR9M2n2IZo2hIDIn5eGPI6G/2nH+/lFho
oMwVRg13mx8hq2a2URw88vbLvy/597vaXuozBTCIM7m4b3/nN+7/fRUKMGZQsOSowj2RzpqpLWgX
vzhmMWnzZrqpUPUoJ52hfDU8qtoQ9UwwTS6xdLl1bptfazk5oe68JWyU+awqCE3RkZFMPyrq6+Vv
ZTj+pV6vnHysFJIg534YwlKiqCGoEYSvle3OWzAtIYBEtLQxXePhkPykdHo1aXLX9B71vUV3cW91
DH21hcCe7TnLkkelivmywBTUFQOV8pwjIh6C7cyTxsL3ZpWFD3Dn+aGsqM4eYvHt4L5UjpsGbo/p
Us4Kg8A0YQVZ3oa1hUE1b5Z3tEoS69KJky+Y22mhkccA83Ml9i2vv/r5Y60H/g2jPxUdFgG2e0HN
nPVtIPSIiEzGzVuu39rt5qut1g+38fWpM0ZI0IVBNrVRRGRme/N0tRjdRqyq8pZsmD5Opre+VHit
nEqY0PWKcCtTT2EzDuBUUK5Dsn2DvE9cIWrd5038SFDsfnPl8+hSzkBi5NOWTmxVs9OxsBpfMp6T
g+noAQdSxrOBFll/zCyUQ0B3AvyZXcjbTwMn+JIhMscLfLcQXYXl1UEV4C93vuEwos36wRj1HzL7
qjNa5vL873dqsBXEqtekh0zOF1c6Pv69m93of39rupg82UZRd9+u1H9/Y2Hw/78vsjuBxEqSQvHv
0v131f77wv//YzonTy1BDft/1+7/X+E+dqViJ70HhQvufy/s9napryONCTcLoXlQo3H4999wp12t
ZPsxStSLJSME6zC/lIIqXubRN7vlspW11dIXnvVhm04U7+YV7RL1Mc822BBSVYuNTGIq2ENOIp4n
L0Y+gopUrxSSxSlMo5QRjEOPD13/aQxQcX7girGj7gK7oZJgmo0opRW6NhZ5ns1VB262RNq71REX
20/TGCMYFsTDtiFHL8agqx6ScV3vEx9fmuQkCLVZkzMLjrdWv9YBQd1ANE5mZBrJ0L2Y1W8uV0FF
e85oNlTqOc+GT29+KayCPWgj6a+y9Y7aY8hXLSiUa+mklon3opU9Hm96OqXgDqmnoTdzbamVxBO3
mufyRtqMnYbdl9wKuXNmQE1We0+a0Js/xi0OO0ShS7d3l7Ki//jZMtQ3t5LNdUUwCb6wizviJ2pj
8VxZXkmT0FiHavaPNl05BJkzyhtMka6EBERBwMQFRjHPWPcnytjhm0qmMLiAAKI8SkQcP/224WdR
MTek/FpUKZpoVsd5g1ypNlBn1Yv9LAbIBfS2QWvoeKdIFdstnrEnANw8dOu+StP8wV99tjTqnOKq
QTNTvBZD9WctxvJpzo9gUKRMoDm+uJP5XbbtxHSIt8VzM5yKYAoT/8S1L/m/7LVEetFHalgrUHSL
ALxGWfumhMjAYpMe26USMJrmqR/nKfIc9y6veiCeWDHpVX5YTxByzmQyMkzTcaawAqsSIrB1hRSo
ZXf06P2Y+5QHQZzfcfP/YE5CER1nv5Zt2HZt9qk2jlogWNdnGxp9/A+qXgusETz8pop9CV8nZ06X
NXgDzDSCCzoDNYrdZNZPoy+QjpkrPVYcUYR5fcdkM4gO0Xgyqfs0aczA6Q6W5b656u9o9g92zphC
jZ3aDT2Z3iOuUkesp6KiqT0dCOQAxO6JpTQOlod9ZwFFcj180iMFofvyZRn7T2WW9YELk8xfiD64
AST3iKCQ5qTji5eK98waZOj23Vecsz2UPpeu6anmHqSZPvA/Six6N5jpcExcxui5va/XOY9sgJqj
rf9w9N2y6TE48QYg6oLFSCiWzi9UGCRHj+RCK0i8GOPAzNgjxHDlUfqAcVbfmitDwgLUMXcLJ+wt
5HwdeD3pbEN9zgtVnf/9cUMazWsfb742iBjDtc+kw9lnt1jt8+Q6ZJb5HQ02hO/na7lGjUMvsZHL
Q2GlBQajGTVMz6ubmcXODiPREYcOqQvDwzIt+rCsNUIqFBkYc9mZ+brFcI4YzhC1DRsvJkeklrr+
cSC9xfypBWizbWd7q8zh8nE+Z4epTu+WwfMR7qXMNYn8cAjd2HcNiYq+b2DZs/jZ1QR6R7jcFNQN
IwGnIGZZ0iP+fQen80jmh6Ex1mU45y4WNpbN0T92HukzTYPav+iM0ME/S1CFfyvh8bgopsR4qLEq
rYOaT9rMlr3fe+m+4nY4aAFQ0LxKmQAz41w18yyhjq4Oqg5DxpBKZv9uVierNH+P5fSQ9tv8WhjG
Z76mv21/iHkQkm9S2M2DZDhhEoQGN3R933Xuu517zzzUYD9gjsLCs5hNGTvZiRmuMT3ocFzLV7SL
pwwV8VuSIMxIlvQAEvjLaYv62ErOcdfX+NImz9tV5C9AFWKqctIhyFp8g7onwmfGIDev7Pn6Z8SL
gdKPVTNrb2a/lHmGDCnWofQuw5FCUvv6G9cUBIvl46DoOtzm9QOBL+esVcfJdd1b85UIFfW6ucKA
u37Jcrwn1KK5yJYfV3rji1+n9HF386uvaxYUZ2r2ceWKA55K9i/ycjjKZnHtCZIBGCLKLPF6UhWX
6kmjHU685sHM+n25GQ1tCclPWfG8J9T2wAjxImyJdsAngUYzQht+/0Ppmk/GY/qST9t5EeMSZVsG
bKNtVBx+RxE1jitjU3u36clbX/LzmjGYiE4SCYmXC2L1FRIk41X4f2ySRDiEuvc2yZDpSqhoOgTd
Xra4nQgVMdRoXXKDrbLIpwSPargWaNuI1cGt5GXpUYrp0+rxyRhigfMuSpI/nFeV59Ut0vfV782L
1cQDSX/Pld1tyEqmp3KS1q4wTHQF64Bph0F/yAmPXVlbJAl/PAatfRe7j9ppwddJpXO37BtzH9K1
FCuDmiJHzE92Y/wRWRLa+K/XXt9rgpTNtSfKwWLtcJzxDeuru7mQTTWSxHz62Sr/I52H+yTrTy0l
6X7VXdptuPcybqwRowQuIcIbkLbDw7F/EMf3hIm7CxwvX3dC1j+2fRz9/hzb+X0mieLZIAXCMSGk
fq3vyniww3ULfXfSYXpTbBLGQyncdlCiYUitEXXJ0X6p1u0pJsUlK/9sEJaVcLu9iNHrxqRJZw+5
H08h2Nw1T8AVdIOTXuHYDWrbi3jkEtUwOmGu1q/Nrh+WNL5U2i6icfKoWzHvzXjtj6WxPqBNJehM
Nztjnq4eZmimeOg4sjEyhEOJYpmiStMFWVxsYitSjImOL5/YOI3R4u1Y2w9RTgBSOr+2c/EOQHrz
J7vvmdEkUT92FC0xp9YOxq21x/2ajU+FqQi7xBdeZbyRWs7vVYEvSRX5G26ua5kaSxSP61/iqz4t
277OGdymkVnPCRR1SEPeh2yJarGJ8ll6c68N2RPTa5g7a6LCI8/t/UKcPMcaOEaOXRLugaQG65hT
XhXE5X01uCURhskd4N97ynSRUp1JHtr4YNaRWp2b/KsI7C5/0yBvAbDJtapujsqpC+t6fC8BzXHE
ix2e6vu8TyIfR6nomg/k0FAXHNwRCOV+yl19mi0Lvrk42jVkBRL40YWGi3Powcnt7vE1fDNWthim
5wKmE6i4khaeE7LARsH3lqOY4LmyB+T1Xcy8ZPOFQcKU31CGVDn2X9nhZq85fKdxINc8icVuII30
nwAKqNJJ75cM3SLyJeKgeiR0uput+xUG2LD0QzeN2IiQI0YbCe2EIVr7LLt5cLoqiZKlLfERWDrC
Qo9jj6OEuc7CokslAWhUXu5yWq5B+vuw7k3n5EKuZyY74VYzxyF54fgwrUehO3FJ23TcV4qiHlNY
Hif5ZsLhQ+VV2sL7XKXkUvc8chSYDe6WKJlRURio2Qt1UvWI4lIWzOeWfc/zEQlDjIrAAPgCheF2
SmnUWmoDZU/6vpgoRY0Ohw/T8m72OD593IR23z409YNZLWkUOyXavsxHhQXkbPXH1df8DJX1mJgo
Mb0phlDwYPIdJmCfzOlhXFXgLjg/iLzk0tjqYFyN7wYoKGro5Gtb7VFDATNecjiEpEB+WN7yMmbO
sb6lYbQ9x7Cd2D9zWfzMSVd/ESye7tbauK+NeoFMOa99lgV+8ZtMBwZ2GIPdgJN1LCNoXRB2tJVs
R0Hqmual6bcmGrMphCxGmOm8DH4iziNbbTbHoEixE8iycIMCMiy10MetxPCha9/1C0FH5vzv5PCi
1LMepM07W61p2NvedfEEAH0xo8ld2c/IEmCQT1UN5QvSA7XMttxpL2qN4kMU22lqAINxbrBg/VMQ
av1rI5vgsLjG1fbt7JQOP5njuhek4tZJ1+opbuJsrwZcNnou92qxTphm4mizmjxEA0CM71qHyBEQ
AhgF6Y/ipfUL+oXrfC/M5Eto+6WtF8Y5NNkvsiQKyuoM1Lf/0oRaP4e4zpEjixIihtthqPPuflmy
u5RtqBbeQmmfQ7efRTIAXM+6pVfXMrisfIXiSa0k/VjyvV5NQt1SxwjyDtdrnBpgReN9nEzZvlwE
IvpOIVE94vZki+QbBuUk2sDvEHjHb+0t0Lo3jHcKE8sdiPJ7Fd+kG6hYCmhCgjemG625rwofJQmM
NCqmjrUv07B5fegylYY1j3/m0pRXePtWBAIdV240ihOvlmh4PthdfBxy+SPL18U2oAhIUuzALIH3
MeWz8flJ/Qog8uFVZFglt02LuL8glx92YtJAyADe6ibKyaYIbPa1nV1YIiD98lMMqA1pW9hbfND9
5CKmSMcvgufImezDLCNLaYlbVIcsQWY3PG5leip75yU1ml+W0g5aIY10PQMJoqLPwf5gk163tc4+
Y51xaX/B4oBwgyV2CFdEJOcs4TCvIHLXBnpZVZ9Vzpvtk8tjdteMDITNKz9Nk+befkIIxdbG6KF/
mSiZz0Z66EgtJYDFJ7OnbE5S/IgRzr+oIZxq4XKfbi2WymYJiUQ4ziWSD8eNHZBP7AG1bz46eBBQ
EZePY6d0OA3i0lXZs3bXJxKinmu8mjtp9B9lyk6wIBQdnPOa2sneMu3dKEjmSgkVcm8lFYPzcpuW
soUW0KTCoZcY2RApHxF1E1vnvjr0rdUGXdleBup1qR796DkoYk/iYE+Jf+q8aNQk2aeihgwDUhzT
4lc38jwzbIcJeWKR9ojY5rlDvcqfQv+DuHIfgUL5m2KH/1p/ukPAhn978OUxbt+55MN6M+sLG5pi
e0xIQkEGbdAWE+u3pgA+uzkEGefHFypz726vhxZuNl41ndntSK2vKgJtkTSnA4MH1+zvZDa+ERWG
iMXdg2HLT40Q9tgtsUc8FCggMzJ4wHzMW98PluWlRlV5GPMZu0tefxSI5pyG6XBlDMcc62b7sVW3
UgCqS3TZh86K98WasifRNL8Rgqiu+bN6GB8nUkR0c60dxMC5wAKVc1sN6Mmt+LCmutlbhrR37Zwm
YUMSgO+L85xaj1BsZANuQOwY5TGWqq5G8k92xMIoNfSA6HJxQZU9ULky2y+WC9WEZbaV27dDhc5x
wEQ3ecsBJ/23YxvvWttMV1PMTGJPREI45S89v+T2jLOv0yXKmy6yqMwJyM/79iQUakv0P/L298Ue
yR2Zu69KO5epLf9meNoQ3eytbsEr2QZUB9Izw+vtMu/XLYwLt4XN8VpuNnll/oTgdUOLyw4HM9+G
nXwuJvIY/I4CsoKaFYCY9oYpwdoSjRhM2VycgDV5nscoSjsoNUg7vY9zsDMCYZ8oWEJF18Sfedxj
B69WFmlsJ9jNgRIybA5cS1xziGmW7jfdJBb8evKrBoQOCHG8sxCZRXrF1IEeAgptQWG6GvPeHNpn
lcEuTkTswO2lzQ4J/n9+luBe7pIryWI/nUruc0qlMKEjaNoILNvrCYqhW2QoRQ8laNQbBqkyTCv5
F4Fcv1+lotn4YLQbLmxnaPZmcv13CS/T9NaI8ZoZHPPN5AG9gSuPkDdziVLtZndqGLcw0LTLY4/f
SRlsW+1cnStfv3WV9XcUMYLfGsveiCAZJyWrktcaoTBRkxn4o2FimyfmxHOFi5MuNhGSO/KVJvqm
93Q41b9KD8/XOvGNRc4aLjM0OYNbwQDlUVkP+b1eof2TyqsDlx7WtEXH53P09EVR4MHEgWaWaRUU
8bOx0YnOmoy6F6c3Kskf4Jc+KK0Z61xJrEeDtoTKYwR1QCLGLFnOfFTWw7bebZgijsXyOZXO4xaL
OEjmWO/l6F2gfJHguu7LtrBtzcwSLN/1ERwhmgbWXQfuFAkbKcXLb2dGZKINMvlk+2R4uRdxKTkR
GUpb2Bf1vBuy+n4ulo+5uvm50JEZoomARNvIIhE41Irt2m7Evc2SNJpe9bAIoyPJJ5ynn7l2n1p7
fTWFOKWx9yaJuy8dk0w8dc5t45Jg6tnLwRG7PA9U7qeMqnbQzSSOEg6KLGsUyV5My1/VK7yAP+Zi
vy4ifWU+58cVyXnc8j/dwOHQGsOrPw2nZARs872vTZEiO1f1l6QLulT+xgTPe9p39ntp8dn2ORRy
j23yiFgRuzHYVwzyOXUklJlGH5Yjye9MxK19smyebO7G9CibRe57Q/JJYXF0lfxTzJN5aAioRHRA
XZD3iEHiahHXHKUz61CKQGQuc4vQhPqON1Je19YAxWGPPDglXkBUpnOMM69ZyWY1sGiepU7/84T4
r9DmdgCHscPMI6xmMZ5HyyWou25FkNhoMb0YV59HQ7qRJ+bJNXFIFMX45dtIFOOaVwQUDdy9/bUX
3M48QEiJk/HeXlaNMRTjnLGYx2zCx42rugxZhng9vvFQxZnJWLflz71b5q8GnZfeOhOccZpn072A
ZnDTBRMz9jWum99qHYdTKqv10UJJFWu/iArt/3WT31MrYE12Ep/tqZjRFfczEWaW5wSbO//47r6v
GqSnRnlG7gXStooyAOXAeBZvtNH48Wu8KRpAlkdhldmLqNmP4hZT+1YWfDREZAAOmFWkJsJjdE6/
bAOOX2CgYTv+legETYrX5ydZOFCJiy4Za1lYEDNZkfSBMZN++0kwfwzJSmFawDMMLY6UTMk9pEsX
s/Sr7A/xDPpkFYAS2MtzAoo8F7tVbV/IAyWjx20p+ovbF9viJq9K+1JXDZ0VgMubau87kixjlzG9
fydkn0eWJjfWlkzXUEEke3k4Q8XnlpYxki4yM8waYKm31QW63DxWZn+J+7K682OUNmttyrAygOzm
fGzOlJAGJESj3BEMtESWBG2Jn9YrC5DD6Ze7qFdftiRZUfOGjSj9MuMZ19JUkQLAVaW6ErFSL5LD
0qDJ9JPzvHg1pSn1IW/bm5lP/CACZA2E7CRpOSFd6WYUT+YPVaK4oJsbUX7Tsqx6PdG6NwmIVXBK
tPuFlfKqM2Edt6CTVXbNbfNdIazbeU2Z8hSxh9CtsuOUe2U4iIrswUH+Wv+5jpIaHz4E5+agzMFu
STQzixUouxm5ng+S2LfHpcQuU3sMpiuOT7NAgu/NEVpkid08e8W2zdrc4U1qqxNRCc+NT5ZH0hOQ
RuDcL0vMzPUx4Dp8PCKZUg27nxacDBXXgvkn9mFxChY54VM3yN2wS2N9GqfGDcmwRvPXFhdFVumx
R+2DTFuXJEba137UJQGvfUpwrjjA6jBLLiO7/3tZk09Cov25qkCV8pGcRVzaoHG32IItLoJFZ2pn
FvGnMGY+z0Z9Jj4+i6HsNL78eAPAMH/r2nZCNVV3aeddiLZzweOBVJidh9ccweCLzKM5dcAyO9hU
v2ZxRmz4YxsoNnlgM7pnpcS4HqefKxVsmTk91ZO42u12QSnxORWCJrVSEkXNkwlVMQdTj7Izx9dO
kNrzNq7zIe5PTqZRGk2fq4dKxVHxHElIK2nwFuVtQ9/p5o1RkqxP0mlVMGMCAAA+tt2Aw0RO7+jq
/24EjLMx4Mf1DBA8SD+GglTsh1GoM600BXRrelVJj6+Cx02VWjlaN/8MCeoeKvrE4iQzo0zlkAU5
iUM90/IlX6oPQn4iC3nWCQHG2euk9zRNr8tEcXuZ+4+I7gnTHsjs89f+UKVj9QA9eNfX3Uccg4jU
fV5G5bC9qgaz19bJdQc4BLu+LO7JWRkjECEfU8Q3wY0vRlotx0yRZ7qQ+JGg1aP8927qMQ8IXQcU
MecXYhe+PL9ez5Njr4FtoEtmfKPlpNIyXEdlQxa1x75L9bXL1kviGss5c4mSFAZsjZTm0R4xozS1
Qf65jzIs8bNLWa89RRNcicg7rcB3WtwpFRoGszjAwjwP8/bBpbUcrcw6J51dHcTAElE6mXU3CCgJ
jZJ5l3vQ++TQ/B1alLGmYHCoqmcL0dIZa19xRKhJuJh9IyoTYgaB1ERiM7ykE1DbuvVkdxCfkXv2
e09u6+iQpUAuWw/DyOTRIqirpgUzHllebNwiDaeC7C/p3BRqSPFSMBgSd24VAMrEHtlCQ6/pLddp
DFQH5duggvYoORWroSFpSufizF9zhss/B7yD1XSeiq4/6pJ/0envlENvE/RlxsWA8GTykEp4ILDH
AV1whIB9z+zTXJoW148f5x+ls3AZC4qCSYJI9yl7JTDKci4ToPoZcRMn86cats9Guv2hHNSPQYAT
uc9Ovc8s76JLHtfwZyEZb2Rhl3gy5VeTYoxRPnGyVauvs2PS9AsqQTwGqbgjxBmqUw/cztnK/ZLz
Wgnn8u6rgjS1JeueOjBoDAg2sPu03TYJjfoAPe+Tnknt9weXNtDauRQd8C86bDbNkcRjzFD0cqTl
ufUycaH8R8iMaIwh/yuyVT/YLgj0UALztMxTYb9yaPe0kh/8qsFo1/BeohBzL83s32Aw+n5IYSJB
MXeAItdD41ZoXkku5zBElpf1tNIk6alPBv03c5nER3k/xolDiIt/2RITFbFX3fLuSB2PaQz07VXv
sgFPG1QHzjHmZ9A+293/5w9IpTHmkYuPkNPMeTLBdNZZ+2fwVU77OcJzDz2nGA+wDYAcg/grmj2x
6hsoRv6ZWPbvdTI141MLTatxBFTqaGzTU56RyN579udqjlvUxpzpeFj3kkEQbwKoRb44nz6eN7oR
kvd2bIk0tsZnRlfCTrJb6NJMEVDM/TVPOeNLbr/yabu8Df6FB2zgbHFLtjoP1RXn2mjXJC6lxGlj
aA0HnxKDzEUX4PlM3W5PFsDIU8DGyxz1uXitNRe3nGzSmCbi9FYC1lqHyE1i8b7ItnpcDfdndUrj
3Ht5RsoNr6mgz50VUMurtNRvt06PXTvFkZaZHRgAyCvXSChrfUOG2nI/Nf1XupqhuC2/xcxq0Uv9
2vY+HYsSHRPzyh4B1ABaalgwoVa4GFrsU4y/yJoM8hXgtxtiO66rGr8MopWwQbqhNxGl0yfjMV44
HVPki30PletXxs84NHeajPwD2tqHpBZLOC4+WYtV+agIXyM7kb4plmV/We0wyVvqkGmRgKVp/YOF
qSzthoxNVv+3IaUZV3N+yFMVtFne7sEzvlSs6iC12XG7AURKFJlAarjPR9zQOLvGc05mDcPRABXV
Tl8e1VGXzhGPq3LngOCoCDMJTxmD24+N4Yu23nNnkaCB28QkFHskhVIXuMRH82Ana7XPbPdCCtlD
HRN4WPojuXTkJig1HOxZ2kEZExVBnioxb2PPu5gVr83m1hHn8NNQGw83ua2b8JR0ZoDCxU2+wWHL
gawNS77NVccoCplVzb4+SxBQ6rBhE/H/WkgghhWMYMa077SPKcjzseLM36T6z0ITSIybd6AHCjGe
T0h7GaMehgjGzOERsOnREJGY86WWtAjD/BKPtyHzz/1fq5bplZ9hxuisMm6kMEuFd8pWJFBOSmyC
W96ZxAkfcRs8jrFrXkpbvSGaxcThzNyH/8PVee1GjkTL9osI0JP5qvJOJe9eCJkWkzaT3nz9WdRc
3AOcF2F6WjOtriqSO2NHrEAAc9NjppwzUUpOx/T9Vb3CzB+zxhfBuS30ebBcf92DfySYRtLW1yVc
A1QcFRQTL4J16wl2mKTmx4iTSUrdd+X1xwono0iXI2Xcmbd6jlGe1fCZgB148TIOO4UNQVpSHDIS
UV2HuGjNQZFN9ZpxA397iWsx5HOxr2py/8ge/iJFQXqDxs1NcDFX1nheJAM6O17zuhBYT2il4qaK
MASkPOl2QoybsQ7fhjEbNxzn7+OKQVJE9cPo1Z8cl6E+2QHzvb4NDQA8slFPoQh4Q1PSNvLRKhXO
Q8PcCkAJvLlo7yUNBm6PhSOgP8C1eIOLrrrOOLnXjURjx/b5WJoBV6Q7/sLMoYJwpmXYI+WB+X1x
X2BiS/W2ohfLSVlpNQ40hra7WHMPsgdomJXET8ISF98Kg30vg70Y5sceBCqqfUiWVjY/Dc53xKDa
2mawqLNu/Eg5glzSIEU6Zr47dJ4+gEi6YpAeNoMOwZfDVagSbmtz0ZwRK4YbKeZrpd10Xc/urxjV
U7QEl9EFigXCc21M76vux5U15a9Dl70HnvRv5LmIeEdCI/nt7IloztIB7xqXWhov5jA/E4XNtuO4
DOgKQd6V2DBi+8GeYAAlnv4Bdh+yUeo2rVHfMZVAx12Cm00znDufNwC742tQcci1+oPLtgjlhA/j
6yj7vT1k3mrKcc2zeaYSnh+mD2smBI+CZTo6zDi7VoDRDW0+oHbVPrvZYDiMuU1tpZx2hNfZpFCD
i/p5GvWHbclmR/2cu6L2s7+JSoIklePoU48aFvH2bgDefkkROKuuJcI0Dj03dh7tshb4gqC9b+yw
gfHI8ou17WfOK9lk3mtdbU2JQOCGREvbEoC50sQDVEZ0ca41B40eOHdxp3vjtzVyczNps90rVz63
vt+dMP2g5EYnI/A2RiLYhE7eQGy8uiecSUNGTRxn1y4sx2F5LZjnA6qFwtjLDnPgEpAn12TZlMnj
I6EDFJMoqbtDxPPlJs2hL1uZh44U11u1tB/lEwiJlG10HNscOvKrY/VbroQAS61JD4ZrXmU/cxOr
s3S36Lth43Ea+RpzzN0zYeub6NYLnHbnIjlwdLbmfWs0D5j9eXh1EY6BiQYZwMKrqA4gyzE3+jYP
vrHpTnkTW7TVNj9DMV+9apKcAt4yqdVF2Pj/jfxOeNktiw7KWXks4WZ9svoQrdm8dSM2CBl98Nuc
7hdHnRtSX3Nq7zJOMn2qsbA5elUyuBoBmWyn84+BbB56YKtVBODB7/RzpvrXvHbmreXi8zX0i/Yx
mjn5hzECc3H1axugQ89jt4cMaQqIc9pFuFNa4AdT+zlt8VtR5o3MMY7ZJhyvTT5TTgtqvLUCiKUS
AXwJiKZRS3g0kU8hDhEy0diKkC+4l34i1XE6H8eWozvPwDIE8hyyzzLOXWf9+qLbAFwskLD0Uxrw
gWcrvEEQ+w598kEYtAsVvRkLkixrpsNk9/SyDPSgEGfGHxfxFxdu4q5JL52wtkxW2eK9k5thrF7L
CaJFkfeveHagkkU7fKX7jG9hou3gQVFTxAoUJ3/mB2zTcu1vRMcTIEr5zOVWNvNjswy2fYdvU/G2
brDcBt4VqsC6DXeWFuc2AcpmhNb5A9+5WtkhbTRxlZGfmflkl4sDgmQH94n6Q2FHT0ierFhC4uyM
urusFPfhaJt7q3yPopGSeOPRZ1Wlc1T8LNNfjpOOHJnxDgyjla66xmP+6IfPrhyZZfzpoWP5kmlB
kCUb/9lB92DiJ+otkzR9kujbYeBdtjjxrILA+8WTBgcBdbHMKtgYVnyx/L7clGlwRzeDhwxiHrMw
hitIWggx2OECjUt/WqXk0GBTHqdCMUVG7tH1xS6fQZJn2AZYx/3CtHpvouiMFssJBifLzIEHAiah
QQ4mc4TA1kZnarlezcw1doFZf9lutqWTaO2Lx7Ab1SooyudhCcl6XsnV5qvdGJEbzpqf3Oci7Wkv
AwPwWroPY6KOBkPHjT1bH2aSuIfayaiYsNFzPcK5bvVCSJhOpoqutFKU655yMKQO+yYxTp6D9wJN
5bVKQdFXbckN66uJEcEho1/N7KGfuX8kBFRvDDWRv+/BJErMI4l8d9L2xVfVWlHNnZU8uAMmu5t0
pJ0rCRHi+6uRnIJitBl1pnyvzAuYl6vU3vs4NRRkejUZUPWkRu+LHMCnYTHS5cSZAc4B1G+WNzXt
4qfYEjCNtlJx1gC48JmrPAHeVRNpTIonu6c1pCG2lE6WdY37eB+UGM/rlJyKs5BSdEkswyN+1Mbx
k1SEyCY3QDoHsMfm+sm2KEezMyojUjwVs18+k/tbXp43kwvuMGQBYtm8REIqdPE2uqgw+2371t50
bhRzaXtb9WqkGHyMpGNDB3G8t2FWa2aOELtTOTs/HlIQTZskJaziPYY6b0jjp3OGI31GPe5c9HMy
xZtIJ7fCZ7E5BzfgqIO/9xAc2p302uHUvvdj7XF3RktHUcR+lN2FU/7QZCaiATZ5u8o2TovOkxe0
YVnzbc49ejXJ9mD11jMyIuKTM5+11+9khM4YhCwjcdRYxby2WdLcVHGv1rmF8BjzUVAdgfjAv3hV
z4Aw1pxWqqtNGWHu4ongtUvdY1PprY+FuytYBrFvw2Tcjqw+zK85+gf0h/FItBUpgR/gBU8OxUHb
utYHDIurZHCBhPn7Ys7RAGR1SykEMXOrvnekf1hUh8SHo18yYlZdd8uqjA9ax7Ahi39B616mdum/
KLtDyPnUCVeuWV0aXOEqtikAa4P90N1ag387zc6uNhhWQBbcUAqHeaahUUSrW+Wra2FNJEkjIPl9
dDdnPgcbPLEYlGFle85RLhph0O77AI+ebVE9kizWpLLinQ4s+98ksXbaAcHabDMWybufz1fIH5vG
x+pqCc1lAvGy4vTCTsm/6VvOFx67EStjVgEMwaPRwa7XviYmlr/aIflAYPLGwRdI1HN4yOGKly5Q
tuUijIz5aph0XyGjmFF3BEIs8I2N+45FXR7bV+aknmf64BG5Eucq4jqbF39FgsjrVvgVsBFZsX3k
uH2FDQd8r3usBWMTavzPUOt2MzvsLxtk/E3mt5vWnK6hjbFuTDknkUFaRU7801v0K8zjKoEtkuBf
sif8TSxBr3BcVk1FX0Y/dnB473psodSeWJw4wEu4icmqe/51ZqNgnzVl60J1FDi15UfqevSY21+y
jp6j6MQcRWWwAHVIc5FjIsQBTp8L69RkvACufBjNgGeygcM1Mp3nKeoPlvrteT/Y2XDXM+biI7eb
facXY7Q/u1tEepajcdJjuM6ocOnai9PYtFv4oLYyOX7zJ7Hrp99RsIgY0t45Vi7lFJ2O99R2rSis
Hja9w5+a6WZFi0i87zrenUBxhNTRaVisUIQwcSjQ8E6b1M5CpKWw8GItwV0TJcxOMzBvobg3e0a0
Kv6UHUMi/YG0PPjOLyb/va9j7G38AYaAxNM5ANuXugGwURZ0hqQBn+ARGJpIPXkZ0pJl70AZWLkD
dLYGO5+5HukW6Z8ofXxZUlqVPKm//q5KHKJENFtQBKyMM8VKFz/fHrvP2ajpyXFC65kk47hNCcZO
EQVFuZZ34yisVdnNzO005K2iofga0KrWcYFeRi3m2qoXV9cCMDbgTNw0Fj5rU+s38hzmMWSXYo6U
inWMqhu3k+UF7X92KFtpGvWhzcE+sH+RWLRACeAIn9hH+DmVu7V/LKTZXFq7aY90e+0CTLEXO4Jv
UDbmEiRZfjeHZLhaPrT7vknKY2NU5fG/f3pngJbHntMHdBr+7d8XfpIW/d7x19rQYN5e+GBzFpt9
aH+58aJKI3/v6LkFN6yMByMiG9nTqH0JAqpoZl2z3EBXHbQ/8QDg+bnEfB8G1k+rLJfGm9k0b7Hh
xL/EdRDI55iEZ5bd2w04LLNxCAwzRrp5m72UHMrWqai7O7Nqi13MXwvdiU84JJ2Iv27q7ShMhMKQ
WKwHWkSQuUptbG32eAp1+/++pFk2nv7+XdyfWEOGx7/fS1X4qDCz7/7Pt//9pteV4VHW5//9v4Q8
1k/EqYmLT6Iho9dy48PeULIcPTHNwyT7/1+szgcxE5Z718mdU9+H9n9f/OWXTZ7leEU576HIvhYD
FVl///7ve+MhDtHaQ/Eme23jwurup5pko+HcCYMtSqSnQwg7YdeVwBbBhY68pTNwqybk4AbRUHIu
4tFfwMmN6ECwbJb38+wdkyr3j61pfwmXT16CQ+UoObBi9IPTeVQ1CllOdmSt6Sz2wE9R6IKdfokQ
0HNWHv/+yfovUSDWAaCmPfCp5igtpzlO5AuOf78s6jbfI88CGSua47B8RyW4dwcz/V9p0Iw8kyXr
CpXxuBjxrYQRObuc1ePk308RmQ4sZJI8kt2chuaX4vvoNLftcg1RAubwgwh1qVQD+y5MwDzDroBO
1DTVpifQSh6pM46zKQ2Qro1jHP/7suz7Wzsxb6DpR8diyI3/vlRxg0hQdJhOCTqh77GZ+fuWbPkW
c7FszfTxCseDzE0KksHoz663AlYjd0U3HWbklqNHQbsaHXUqByiMXXc2zF9tWvUxKQyWdD7mLWsM
jrjkePa2eNMjK67PDffZQ2mUW0Xs/4jLDTWB5bmaPskV99tJ/lWttPhbZot1jrhh9SLZlqAZGKPg
SZLmF8sM2RwfwGEnZE7oPYgI9PiRzSvtn9DTBlD8YD/9vlq7vuWs9ZARpQxQTE1rfkJaw6PqNZ/M
ueaFQivRILzLUX5wpwhX6ErilHBEijW+1VFPYFMcCiM0SCEaKZJVNnhYsfEjr13XXxIi9OA29sY1
QXLoHLiENdUIF7V5M7aUojceIhz7/VOgquRkUoe8kvhyrHClasXTsYISutAnQ+x72EmJkHf5I926
xrwQOP1xq62O4wDlfEi54bDiR6Ro45+KRHnwB6DXGv+WW1Oxptpn5KUz8wjIbtg0ETbUtaTJEs70
PG5U9JwI7z0tor0qq7fKOVXUc4x+Bq2K+o2Sgx1HdWMLp+ymT//JiCMcJMaSwy5sCPFRDtW+1d5x
1MQqnJKA1+hG5wJoe9wk9rkwUvZHIjropgQ4RKaye+I+15sIXd1w1zn2D5vKbs0kv2OBLLlWy24F
SeQ5sODOE6XhJ2TloGt6J2Mmz5rFUxUGa6ss6cFuH0UsPoF2Z5ugSq5oJDGZlvciCSP67ZKVNsBc
tsNOZEW39JHtEt51bAjevYfdXar4qFpxKx36ZDEUMi2otegHeMCKUJ1u/XUt8/vKaW/D3vmV3OLQ
60HWmQnKFVRuKt3NPXZPDUs8VH65ikXxMJW9t2vVtG285KHxF0G6CDeJE13SUdtrOzzyoLjtqubR
UKK/sRsQd4V9T8Dhxfa9x3ApnFu6ANAIGRBJD/aklnmM4os0qAyRtJ3PMRw/DUGYmNhmCL9yDpNQ
VFxdvPpL6zkm6QCJU5bEsqa2hwQZ/SoBQta1WRgxFeXhmy6qV2Gkr0C5sCRS7cvQ0FrOI8RXnnT5
d8r7yFrKecMJjtA2MODb0IpvRhv2/eiG9+nA/6xsMTY5PXwh2MXGJluemqMmAO94CG54IZq4uNdB
/83Q7dyYr1bmYCGnzjIezGyXoUVEJpiJKeUR21N+4+bfih1SlsnfYZbiUKhm2xrR06yg8hbupmMF
eyFeoKDAHfKq3Adt8EodGluDmMNFEzGmTIiB4fDTpTNFDwJ5MlJXCyYkrm1yDkl0z8an4qBCnl0Z
LOF9MjQGUCUGOMuhKdE7VDF2+7qIbiO7pe4Wf+POcdkThCzPUhhjvQQTMKY+O0WDrTROOpaMRt2/
04vFZ8Be+aULYyxxN8WQXjHvgzA1P80WlEwr7G+ZYPuqMdmBC5lZcHrum6ACFYkGfCvlwhu3VD+u
0xkbk35s7XNnAshUwOoq322zg4TrH+tOgbosOGvWzgPxbRyQOfxol3kva6dtGBJBDOf+C1/6GfP6
sJSJkogCvpgXsQeEELRLgwu5KjwYxHPz3c3mNxuMeCNbgdbDso8tM1P2xGGO9emKlTj/0LO0sGUj
V04Rv9UwbLuR2kRtu5gFi+l96v0HF5WWw0lx7FMckyIqGIAGgRFxzPEhz+23Uk1+HILotuZYHpFU
PURFC+JnFpuM/xsLsPmjHJGui7kYkP3CexyHMP0GfSUVOqxzUX7ZPD15G3hBa4u5x7N4UmTmix/O
pNUC60VWzcZs49tW6KfeMvxtps6DI+JdV0PRwXi1SfyGowXGtrrbzUqh92r2l4jUSTKyW7QPLoEZ
N24e/OnR7NqTn2c/uPtw3RSYPdvhmR3BoUyhZozWXV5N9SpZEJluEdAgOTt7p1efARQI34u3k7OP
7eFStnN8BxEf4J8dAB5COoKHT+6KwlrGOOm6VydmlaDDzRinx6pc6rDHaJ9Z4bjNBM6AYmA/CxCN
hjB4oRBfL3MDj6stQRb4Q4WDJmhWuY0lcU7nYxBhNNQJkA2TGNQgkxdMppCbpig94sLYm41932RX
AFL1MwHm8RHoBticcOZuDWlEDVJilKc1FHyQY3rlFngE8NfWvFg4UjnbQcCu8uq+TERxFZqDptPW
0NS6NRU4dKtPImT5WfaHXnFTD3RMgzi5a1Jb4vr3pf5g2RGsWpLTlVDWee4lxuoK+I0jtHlNnRi3
ayiRs0jGq6h7iD7JG5/anDIar/B46eYITYk3s4jNVeo8YnFgK5MzC0ZtcC6ZJaJl10+rCZ79tBxW
Fr0JBDmYBy2DNGYExGAcPuLEHc+11qAnazY0vGy7gtw2vg3cKfgG2H7lT0DdzDP4cTa+6bBH5wTQ
4EY01vfngcEeTq/NIOZM25oSuZAfwVUmOkCJaOnaZXeXywY3Z9RxcVnppven7u7v3wcxjTHabpH9
RHdHJrtZSx8TUy6JlMQUxm8j4wpAO7mbylDeD8sXxOizrOhEt2s/vF2GjXIqk3sjJi3JA4xZavml
Xr5wZK/ZPtNLPPaUKtuTUNu/3+2sLFq3dFtzMOT7uLyxBkVjg1rpx6de5/dixubgUUTrJxyakPF8
NLAp4RLN0bkZt3GQpL4vuFCtQxHZx0r2z10cUH5CXmjNQuPB45rY29NoLL6bAC9Hug7nCp2kpW+B
+8tzpEBAkqSCtVnHL/XiF+8Gn5LSNQuF8LZWCutbIo/iuYb8zoTlvumeuLkolmYQLzxb+l8DHWoT
kVFas4kYnm0bWq1rPP39YqCTZWRPvKp1Vu1T0xqfa0imAu/J49+v8jbeBqMX7aSL6bDOghEHvSvx
sXi3qQidq5x1+axd459XFfXl71dzJ2w6vrTcObZ8cN1ePXNVcEc10YNqmapn25lcnFf9uPv7XXOc
VrM5BOvAUAk07lA982npdwpjJv43rZ/NKEwOyeQ7i8WaBKTP+ONh8zxmFgQSCN/6uQjHiU8F65Ap
DWAV4jJ8abK0OvVxQ1xkCC9sp7Irx0sw4zK7NbPaI3phbe0Q933m8aAdOTlZDvf2kRno2/fxop26
vFQfAHuOwFZZghRldvXKOdpMuUAYcIdT1QbTuao7BzpISBPLXL+DbCEkmfiraqCloKTic997k4FP
rX0yVG7cKS5Yh++uIiN8yRUYpYzT1UCAYM8RD6whJfU3LVVYLOSnx8KhZjUaXuGW4xYMU+YuPvt4
cnYTiQRWUuh7MGXI1jjfTT50GyIQHOsWx0LMSn+n48ChSxVjBQhZDLpxzgIBe0vliurQxuG2bZMN
VkYbaTiKN4lkbg0AD0xNf1dq1vmNE0YbbqS06t4qWb7aduYijYSPbDIZBEuHp4kFNQNGgdphlb9k
81ivqQm8lwGxT5P6xWLpk7Sr4SejtHlgodfXKZdlK5fBE3JmyflOBMRGeaZG0A0ZWnhsqd9onq70
ursbKjBewP9hvMUdWUYe81a0GIQt0ujN2L5lTvtoaD7cFdQwOt7kuQ9uI7cCvMu+w+1H8hcnpcgS
RJzIFnbxd8b9y3O5msTAAn5yyL/WjWLZ4HhgTV1jw12F54iYHl2OMe04LB4XuEo99lxOOvZtMQ4B
REoESOmpjRzYI/jBhYT7Z6wN2HSC7Z/l+Q/26N9bhgIj6ntfQwinTUbGOoW/AV3BOuRK9lguWmu3
PA0pxqx3xjtY2Gg/eN43G2Jk6KKDwxZbu3CwAImNZIMBtfFeJu6HDOFAamXhoyDWZMWcksuklFRA
VI8ZQ2HhQlDg2LbPFdO5EbE5CkRvcrfBB+2w+5pz6w4fACsfUbNeJB06JAFkTrIXttKMa5l/39QL
yYJ8ck17IZIV4n0bBRsgToBX9SiIIRGT9UwDXAlmtARRKNTTb84smzvhtQZgKh0OiEEEzDJ2e3aZ
1XelUz6+RkuNicshKs8MPm9YAxNO2AHwyNauuO0nTJSol/iT7uMsz9ZIw19y9sXGxjTOBADxXRV3
DPJPWQWG0xFIT1oNd54QN5is1GaqTA6YglxICYqqA5hjttZ3FdlvURwMOyMn70W5MuuIYV71RTGe
yoT2MZ9nkQxoz6XE4KF1cLXTyKnWfdKiNbl32u1+TRF9NZnxA2pATot7UrK2Lqz+kg3mW+oxP02x
QQWvfduVsHVR1CWMNkT7ESxwMgx7p3aHjZN/z3Oar9Cp1iIcfuW8SWHir3J5GXg7DvxAaGHFp26S
vZb1m5DhcAj5vIOVvA35o27agjYtLOJznbzXffScCu+5a2prk5b6ivv6dozGH1YZ9b72bbaUyVfC
begw0pKYKNxuUY5Tn1cJdbStrmYSP0Oe2Mx2x/pXvAEg3Y5ed2oUd5vQHqh9ddY8XNwdtxf43puA
dNIe8fiJhr3G5JCfOcp464hVxMBCMKkDZcjH4CZ4yVK62dkKol/jjEwKK7kligNmeuJI27p3QNGA
SDC3mnOKIcDnNlfY/Yq4AxJZuMo1ILggnXnqzWwKEAPWrqMpPyp4QMYMKApbOAfYfRUUTGaFdxct
3JpsCq52TDTE4b0HCm+fhBypAokSTO4sxxN4+OupnT0+uOHrPJD8xqd/1S4QRRuHAWL6xBwGKmsD
4gVXWmpuuSqwQ6OWfczWwFzrXil7em3pE4kHHDxoMoQy8NyzY6s3DmSIQWlj5SXIVl4oMdMaGvBx
xikNfnE9IdBk6VWRFdiH/FclJQEhFgUi3ESLU2RgGDm73M54winaVQuEf2rmTkWLMSNH7N5yQL1M
JSllLf0UbSh/NWP9Jn3vmmXTo0paqL1R+jxNhbfOVPDm8kyYmvk5beZFixkoEgjYtdWJeR+YweM8
KI4yyeIPx87YzVTCeJk+1Xb7QlKR5C0dwjKpqQrAyw57TumNS6IEmdIlmY8pgEmSQsuSVhA//mWz
gv7t+0iGM6XolvnFaq1sYgUuLcaOV437UBpgGbynIInE2h9CWOegJKbEgn5YhIe8j7E+MLkXFvgc
MKb4wDH/eAE7RmaDFe1IuCIc8zHqwyc2D7eFmGgQy8UB2ZYfd+p2lmE/F738l5tVtCFVNrOAb43h
LhfuPWMoWlvWIkaW/+yWvhvnB4/nV5LG12Bs0KLngqSPQVU9cxq6+YdTS38bki/E7G+RF4R91c7l
Y4bph1vJOSqNq+1FpzRv372MPku/50gWFx+jj9KkXXvdAxZmZuy3PK2xlsUuzjrDv1B6grqhCVTP
aXWeYjXulgDbRt8GPq9MvrBu/Mn5R0nPUk8z8GMbtHTDZltBjcHB2QlgKW23hSHEqm8JjhQwuQFc
vQcJVxpKgyRMzHOwA5ohuvI777N/tcXHIbZeCZmtCyrMYQowvThInlkYjitnUB+wA5AGx/oxdeXB
7e4SrFFsfPAK+bBH2oa/jdXET1MBFpUVy1MWkujIBRl0C9sqYkhI22WReaewzr648a59kwUy1fFH
u0Yk4mx0hN58yUQ77nWrHxuze/L7bkWQ/ql3Hkw9j5RQEb4XVvFMY8wxtr0vQ4anseUJYTSESKuG
Pla/u9QRB/0hD9YQZM9ti/TjOoeGx/aeleupp0acZ7i9C3yAQgNelL66aRkaNIYCrvL22nNo2g0w
/6KSi3NMzOsces2aYB/tgfIjq9qzS8kZT0gUUst+bTv7HJZxjYK0yPxux41G0oDyq0oeH0JTNKFc
z97XBWa7JcfQDCiskNu4eaJgWg4zjO3mC2gNDN+anfltImLYrftsGD4FJUWc87AVqAm85yzBHBug
O8diV6QzC+Hhw2q45ypsEbYAsUZo024uk8uPwLnV4BZW0RJyK72mQAdK3oNuHk++Ie6xUz1m+N42
QkiqS32quSnrytMQcx73QmX+Vpbb72jBIoeW3AmnfiWlQsXWSOVdKD5b1EWaW0x9L6qn1qdkYUzZ
FSGoB9535XH6tx3zTKnqwOVqOx8xNC12MjyN+dvuSw8Gloui3mSIzm0NB6+K0gN3ISAp0ZuI02RT
J9wnJgOylydNVuhKg3sNs41Z4X+y/feRensUjZy3DNyFWqgsxk+UmAyvKltPkYEbtOmO03I28nCk
hAPTDx+VJ89mtGt66xP1cG48VFP3bdL9txPXB1wE18S2tmaWfOToG2EHoTUVaLLZADTw02qx+UQ9
HKeAgWpO7O+Oe3eZuqBfQ/tFef1nMXHHNoqUE0D7Qy0u+Vck8ax+lWZ0we/+Qu80Y2xqvSJq/mCE
t/z8xx9xFc5V/TUpzGSOoqSjnkGpOyDlqrHJ167pYXajfWSOok1eOTvSafhsDb1j/b7527PkJcoc
9xPTmd/BrZzilrzxVPmfUFk30hcvYdw/+VzFQW3mOJp+wNmAK5wB6qTcwkyVUr3n/V6RNS8AV3Zh
ifDbgE2g9vyGPB9edC89ix6otBelG9wVJoJ3gHhNrIF3HbMczW46Peq47Y5NcO/liVhXpfFBSd6w
R+pJxvk0Vc0MdAQgtR239zoLvlDXr44bjut5ru8nT1+iPHv0fGDypqSOcHoxp2htBaa/pkfzJcg5
bUAuFzEqLI5J+DmkOv0q/LAoBVoj2kqYL9yfHMwoZKo/yNKRFW+dTyfGhmCEmMRS4u6d7FZmzNkm
Q0X3PfulThu9pwAqwWFFYZdfEcNFS95MM86xEKBG4gEuDjRiqhMMH3lXH6aC6SSMmne3lcDqnX/J
bD9Dz/Q3XgHrQ7oPjZieyJbuLLN/Bq7YXVgnUFOO9a1r5LOqaVcwLHwP1b1XUeyqUBs7Ea6lfUdZ
x4sexr2XLI7PRoh1SCXcWHyOQr9hZCrAdBgnrBY/Ler5sSVXhOeds0KbmximI/bkmrBdyLI87TAF
QPi7zMRTbxqbu40fFTg96mKfulT8gOBDaigx3/bvQSa/OmwMq97LNXV7eLem+Bxk1JZY7DQH97br
EM/9NAB5O9JYWlE+NklQeuoNsCPZOpIcq+VP84P4QzCe+GVCJAYy29iwrik8RIZc0lEjOUrcOFX9
TA7s0E+23NVWhv8xoyg7rf6NMYF/Z9B48ajMBRBIIcWharF38QIRSn1oM8n4C2da86Evw+pd50u3
Z0omwYf+x9kwP2ZZ/ivAPZC3D55sdlMdbHXie97WhuDPEEB6UdX3s4yPlR3voVWtKLe6GCnUybqu
2ex4/oc5zYckKx+yedC7NJA/5ox1i80cw4h+GRvp45jLvbXbiVPswsukpOQxiKInBnVGUtPSMAeo
XSj3sxVGdOtmyRq7ICNkPLdrup+PXt2cY5OBBuKFtXMctFWeiwnVACAEaXirc+vqJBXIoC74gAQq
T2Ex8BOGWBf18C+s9HflqwmkvlxDRmOBBspy3XcZn/W02cCQejfjIdvVjYW5KJkxG6bcHFKn5CA7
l2up7fpoxownHfQKkyyB19D0CRCTbh/6xZpF8L92Bl6bvCCG6TjdxcPCXgxEfFskdeJ5/lNifkLs
8vlPps3QRWQaejx9AVQEpdhudCONED31UmEwu7c5+rxJyhp3+rrLaqS9rn3EkXQv3PE0lPuuIR4x
FK3gW2R4xxCqMxZTIPbiOjePk2+8icF08flR+RVF73YNJGVUI9KX84zut3SSgwxO3a45hCFOI30c
G80COc3HnYrs7tw7l8LAZ9OOodxK8u71bPLipoz0oXPsxoYTN/yRwH/tiTyTV4qphLUKSfaZczJt
zuba6lLiaaQy8l4QQ8/c11TF+LP0Ke9C/eMM3gNn1+rq4pdka8BS1xcs5CYjPfixOBoxuWHLwpnd
phBOoPPby1kmXlvGb1RgOEnqE0s3tVe8M0M9X4dg9Nft+OQmHfYgLpRwNk+DQ+TQHG5dUvXHaJzO
hj37oIXcR9KFqPadgasUJcSL4aFMJV5YL9hhgqB/+MVMIQIbqXkbqQleW5y++jLcKfAu+JaBJvUe
CJK08tcjEw+qUfbjB069Y/Wu2xkrBUlMGUynOutJCicQZpzZ2Y4dOpsbtI+z4OORyeHFqHloS6dn
n0dPO7e7X5tjE4R/WyC6fxeLlRLhPNrbScfZq/pp1GKu7IExT/vhHDjiGk6C/iBRgDpKq28AOKsx
MDm/hWzpDJtAbT1det8Kjlab6YPZAhpRXbbZi6aOaIldFHiQU0jm1dos2eX+D0dntpW6EkXRL8oY
VUmle6UVBARRQV8yFI/p+z5ff2fu623OUUiqdrPWXJ75YBwOieehDYa7QqZuLVSdvMNgil8SA//4
+KittqOr9at1WWkbb4zyA/Ocb6MV+F1r8BReRdhg3z3TtnLC9sTo9uKal8wErLYdFzSQ5BKx+aRh
HBcDUWQz0QLWDg5WpnBvmY0zU7tULngeb0rYDkXuuaOTERmyiAZ8BFPxD+A91P2VAxebF50PjWQp
jdAgL09vUZX6ZM+QMDRinyQa0v1EqHqeBvmst/FOxSMyIRRO0MVM5rLopx3kwTutRe8fWby701qG
7CiZt1VUXP1+dBSZzTHMzSJfZwzPDhLy0GqKcBt1HG7HqvffMgG/YyzVjvlNtpVmAwsqMAEo+QXS
fpdsS2T1BfqHJYlZqG3n1QfCubA95gqL+Nj9xXV4LnGvL7vRRiITx2+NQ+0XxrtYYa3K7SbflLgo
BYbMtYA4xVgPnxn5ZFn5PBGWMjBvML0ZBla/S914VJH2zGpu5dvqUiB43kQOPgDyswL/y2a+XSfh
dxezyAQ6ceIbffbS2NulJXttn+Vnj+5jFWkV0sY+WWU+a9OKA1BMPGe6yIAxmdUvt4UurF+k3+U6
0je6hlTM9zZjwvvhwxzg6FG4p4djgDABhtMIPIh01bx5Nq3pJ+xTg7JvJd3kiu4cNlVTbaJYf7dw
XzDTiR9mgN23LwGpGgYvnwXVbW3N33bR3PmlHU7VigRJ4VyUp39Nbvau+sdUj991lLT7Ism/ByLy
hggfP9yGSB+OqLraNTfRZ2U7B9GPn6GBGxDVAoYuwJ20b+I3ZbW7RHoO1Vaba722vcUpuwF33sUP
H7FvZyDj8mXRAvSPeuaVWLyuWRfdSAlDTuFsWdm9a/y0wOhJJJ4oofgtELtr8lQH2gkrypqOCg1X
5QjU74vcH4MnAoSnRcT5YDfyk/3vwBEDXGKiOV/GDE6DVveXEMZeo3EwuHUQBLRx+WPHaJC7sb1r
BrxO1Zm8+J29iZt+zh1BTcIBS3pEVT5JCEzrSVh7PZX8nbyllDXDs0BGwbjdgzdv8V5kuTp4/aPQ
CJ0lDG+u6dkYq+gfGZSfAZHRCwttKy8DRrE0V4wru2lb9khzmXGx+22az8EEOaMjAF8apv499jVB
zoxPJ79dCEcfV5xDDbk+R2naZxmS/OfMobEWT7kRBpt6JhSI7HXIU9qGMBLLsnKY4vq/iSt/S0xB
CzWkXLC1iR2tqVA1AFtDoYU/p5rlLWw5ZHF1Iv21KO1bDrSBWi9m/zjwNOnuPBLOaxZdqXf3dc40
fq/Yr0Yq9d5ZVOeUETvqP48bsqNLwue68EdMebph7YZ6PKgciKM6DhEuM4msbCFFLJ7GpuQsS4E1
RzFFHeZV/tE0PTesSEUQoHx0rLnxJUkvTXC+osbAcICohlJzKVR8YaM3rTUqnWVjnHpX69jEFTgb
W/F48l03W9sRhPrCkkf8iGTU5h0bDMM6ECCYb+3COoU5jy1kH31XWB1fi5jjKkuWPwPr/CJktFcI
CjPN9b0n9NoAMaT4qwfLealxhC8C43VMKJ985toTPrdNlhHai4mn0dQbjw8yY734ddnasKCfKKvn
7MzQis4u5QaSye94iLciwu1QEjvTDStO6m7ZkypI98Emo+CNYlZ3zEJjZ49S3/RWfZW+tnc6sQY1
tBpgbpjJq40jHdFR9GNEZDlFZvHqx7huBjvVlxm+laJveD4K8pGITDem35Z0NdBPqEKSLth2br4d
x4wUxLL7MypOSSuJgAXwxJolBsqIbG6j5DCre3PXVf09ioobyLEvFZefvr2NRmy1eS2vKokVHsfm
GEfQVgAAnIIAA1o90l/VXr+JAt1c+dcxGdXaLEaEctI/ywqssBd/Rl5JtdVySxHZQ5nvIi/OJyB9
yIh/BoetfDkZl6LSqVjjhnSIJLnkLsV/jU9rhWGAu5wl/spE9oqZjnEc0/hfc8C6W7LuRa2frDwv
+Y2s4rvQt4mlYzwQXDq2M249RVpUiuyELmSEHFH3rwh+K96ipIVUhLYeeHlACx6xKhF1Hi4QwS0b
k2k5bGp2wi9trUA4FibFRCVPbWOdDf5MrAuCUTTDssTHT6fnMfWm3MJhIO2sb3/ZmrwORXEBzQGO
ObpKbqqNh8uWiTRQRyPWgz1NNxIoPAIJSivu7WUzokIy+nEG6Dn7Ms74kboMvy76N0n73hCY5M0a
In50EN5JzErTT1EsWr0FgbOUfJRVF21lXbxPdbHraxRVLjko1JRpzmOfUIYQJrTFnA4hZmgPOnxy
Fmb1pE9r38EkbQiDzEkr5V2TrfacaNFeOmGy6ZHMLGO4FmvB37XSvPi9ZzK6y6Psg/FC9eTKnWkx
MGCvTuYDkZZGoL03tWDEqkxmX1LdrbL8UL4S7Oc4cRPmg0WL42zI6niBpO6TzcY5oKepqCHZ8oiK
bq/4X1+i47RdGJk/baZaL9iuIkYbR72li3fAZhXJXzPPcPKBCdcQcCAIN/3XS13hVtOv4jAAhF6T
6pGsHEWWfQWiMMMNuw4GTmrJBF8ZMKsQAk9PrSW4Kmrjko4249Y6GlgSAHf2gPAJ/iXRC09dZQVL
GQxyoVL/OPom+7uB56zD0pJobog5I50PFMTXvBH/b5Bo6LU5sSFd1i3SYlcvsQIhITE53lK07InB
LeSm1X0AeVCQ5zmy6yTw0wrd4jxAnVlLR3m845thPp3r1mpgEbU77giTKBEs6tAoEPY4SCe76q1o
x5stQH0GAl91wynPgIg8LD39DLq3anJg3/kfvttfiaj5hUM4m6gNubR9LpRSPIy2uTkmggVP6n9D
ii3f7KW3ZP8BGbGmujR9ppFWDROw9NMlxwNTQl6sayFsJDKU0kFAGGvAVIhOgGWqx6Yp976qsn4Q
PrkHNrOrM0zRpAnm2rXmoILJAaoD032f3hBxL0K72ypKTWZLAuEw8+Zm+oHL+h4R/tWwieaJ3IGJ
Qi+iwaXkRsvlJfNAovtTuE784Zb4EeCvQJSL5FH61VX147tZyGNESMzio7YbEq/Buiipv+R2+9qb
oISNbsdq4ilz0qepHvZWgGRztH/dOPwQrf2epxybvkAeavAiRL+MiPi2XRYGZdbQntB+wKyMO5tb
A/AkFD0fOtL//4AsdWhrMrprCWXIZG4GkKDDmBxEh0RUUwqNXWYjdGPePCI9Dg0YoLirWVZxV5gT
CUt5cjEQ1yWKlY2v7n6H+6pOXkssBCwPlh0bhlZGBwbzuKTs4RDGzckjqa4qgidYxTstql9cX9/p
DWN9fAxTdItYM+ghcE4jPEJZoDiYxyVs5GMS1cCRlLdACz+8aTjX9mYq+11cFGdn6De5me+CMFqF
M+LC8A9VC9+RrDn6LC0Iv4aJorxDMIjyBPdv/AWe4623/DOgfGwmT14gz7HtX6J2SzmObKVvXg27
3Tu+8553zL0KvB16/h60OdmxBUwwXglrxDhjV8Q8uvF2rECxTVGxNEtiD4KE06Amaaa2evi41bBN
mujUdRVk44mplfgSVLUB0x9YoHsbomM0cPqCr+JNzaNHbv4zEkFSL0OgtKt+lQNvtjTilqxffM7M
D6Msp5yNMMKlqRE8zXpeGlBcZxFUONgKyxbFSNMBrhySD56AQ2xjzPPeyiJ+F+Ahg8Q4B4Q9WTL9
KlswmcDQMc2oXclytx+Te21+yix9sK8n280bz2PMiSt5HWdZt+Y9gDiAw4iZ2hmpgIddb013XhqU
PNTRa8FTyis+LjI9vwO2fFJjekh7TpVQjQ/Gxm8xQa7aWJ3gPpINNyJ3AFWKa0+tRJWlWPsA76nM
XnW2fyIWFgpkht+jCvgcxuGUTIWxbREdLmJz1gfLY68D8x+LfzZZw6NQVy12X7vWeMURxFQ+aX9L
3Nwj+A4/h0APt2UxZeICJOpDzqnrBUMLQrGWoU1iWrxNUinWLOz2lVv9q5T2hyvuieYZdHhiA98z
tUNm0V20MjcWjteemCLS4hDRh4AfJwwChSjpVm7c3+s5utr31V8WY+h3RkR9/TPKRCTfM7HA4Y9r
Tchdo4fOrk7p9mHaLGD5xcUIQzx4Yfs5LnNnm0la27AiSYDpRq6l72XfrnjYycbNw13rDns/trFD
DMDhJWGUVj5DS0Y2uwXOE8YJIfWBGTz0Wv6LFM7INoo/kHRu9MTl5q6gIgqccc1U7Vj5H1VeXSkk
vtM0ap4swa4fRhWBKvHdmOCGZyni22K4o1J5SbSnSqddKuL+TPP8rWmypgsfme7bh4iROXY1tWAq
7i+8ZNqasUFdpoDbAaLIFYpl6vLdnPOnB5w7xhhcjMTdZr39mfTmxWrFZ8GCaoUJ2dfUqXPqv7gj
+DBHHpyZ48ONjV3BQyjav5D4Ps634ZR9lW+ypoX2We+Zbf6WuMOtGdWPHYavkSmuGSmDFOIEdNjl
B9HTz7aBJ92FSueTI9CZ2tqiU/FVto+YTtvMX5kWwnbOpj/au1fDUf2SqborrC07DHLWtxHgwA5C
xXL+rcmZTbZOIdiSB88qnk4sck56Wq5p6/ZoYGfs1m9VUS/gVemJZ6cTNpFHL7XMO6UAIhLWXcZI
3OS0tVV6GLiyRvzYfKnrQQwP2kQEsJT1MuPgSCCLLfvJPU8OPIAcAJMCcJJPL25tvEXS+gq9OOYw
Gn9x4dSLoUKVpuOAoLnZ1/0E2B0ETFTzXA0FLGLC+zLmsoiyr1Yg0Obh3Bvard+3F5LbO0iu+ZbR
y5vDlznp2WvPhB63NHGBCv1/1GUr5LwNMhyLYtB24cSEtJl+P6wIxYzXVpv+YOpZl0m3pcMlENVe
cK2sWcK53BRp+jLk3yhPw84qN27hROtQ8d5bjv8h9eQlzjVsSSam0wkmCR4t0tSnF58tMZu2N+CL
vMTwjaykuhEp99cS80qjRAK5nNZ2QxMfoSdb1A110jdqSXi7Yasj2QgIoTLeye+YNVb0VFYzF0He
XjeIy2YsNqT7wpS4rxMOLPDViymdFqIjICYkmod6mL6COolBWvAvk8JamlVxGeEHrYqKJ9rhu0dQ
u9K53VcZGEO4rPraCvK3sPaP0eQeu25HPNkt7dqtnnfn3h+e/TJ9QqtWEZy1jdCpJa33TX9VSBUs
vYEgCMf/0rSQTQIMwxLjxCIgQmtsxBqaxE5pHcF2GhtRqMCYmHnVCzQjxMVtQ42EBX2U64Ed0hR1
PaDGBqdSFLfMGcpti7qvstKDdGy57FOiDVyaaKzCsMOZJTblPyuPjqqSRyNmwDj18nngfGptYx03
4LsQ/WntE5JtRPSkFicxa6a8hGreWF9a7CBGgFSbF8FzVjcANSVqhLq99RXfZhlliFyOgJxp56jv
F7H+qhyct1mU7o26waZ36TjXJvJtF7oT/M3v4Ji3l6Bjnk01/zHE/TGqNBK+FTQa/6t31d6zijcv
M58LYAIroU/IbQHxl7Qlh57F7sptinPuyO9aQ9JYskprVYclKD9OLI+UwEcrAE+kil8+K/716jdL
jI/CsuttotlvlOFZ5VpLm85+EQ6Y36NqNyjW7AoTpla3xaJpUx7QDjTZiMqf+qbgQ5cmhoGMzPgx
IP03xIovxu6WcaotwM/y713M+XNiFi78bKGn6kNR3WkNi2Ta90VLX9nl4sp2+ilke0u2yF0NiLp9
EkAm27yH2J1b7oo1QQOEKZCWoTM2xzy26NIGqqZ7mIbuzewnvAmJt8mx2ik3gk4OwM/mS1HF/1uu
Veife4ypYfDDJN9YuCP0kZYql7XdHx6wN18jXxV2J+HnkOVDZ6VKyHEC8KBvIiMoWmxi0JorZV4c
QSlKKQC5r0XcByRbRaS6ukhclsFRTFzjmu5hGALAwTznijPsIjDiM6f86Sb3YmIA4gQqW1Qt5yT8
h1wpXopaO472cApIHJLhppXD2teGP2qoYtf6TMvlByGZt9YMH6Kytq1wt0PDKlMzVhCzh7fKN8/8
OdraywEnJ5a/91FLC2mQ52aS4yFFc/aea1F8aopJVJpj2uuatyJHkizN/LtquqfGgPXgt5QfNanm
cJgE3oBzZFYnwXW7MQ3nN2sUVnLrQGoAK35Gzpi88k3YUEjo2m5sHDzarr5pBrJzGC/Yg/uYUgoa
6zcLYSfOCs5YskhMsuJgBeDXBOh9XxRHGGFnJ/I+BMi0xp2uZmuO61aPXlVZAkm3n2gEySxM/S8S
G+5koxOc4iwd1HSFo2Djschh+6S9STH94lHDulY8MakCItt1lzQMd6KkCIldSpkE52bNMqMGuO7b
B7YOJ/yS0T6NvHeddNWlGBmiwZVCMP4Qrf9Xu7j3m/AJLBRrF0I3C7w8byYcLy9AycCWZE2Dt08g
DBn2c9kaF5G3LXNLAkQcjTSpikS2nNF8IutjYQQUfyy3IpCui5YVCU+ys+a8TiESYvB2rGlfkEM4
acgcLNkPOxTWWIoylFpRb5y00fhozWxkQ45Nx5PIVeXZnDqqc+vUeaRqIK62+/HXZX6w8kmEtOZM
MWEPxwKUXI9/QjjlDa/ARz4VlyKhQSdS9B94rfPQI1VtCDlDC5JS22MwQ5bN5rSvlm6tbevWPSA7
XYJgITcqYB+QcO2LcT/RTaJUxJFutPWmsvujXn/F/pxla8hLQqpmIwVz1mldeVf85ZBrWyZV5ojr
ySYUwdccYx0YhVxULgnAUXXuwuBcVQbzeioqKpOHjWddn009tU1UNaANon3eiK4/myTTx9L90P01
aXtXPfTIgYFyN4UfY+G+Yf/Gi0LrJuvhrHn5xXCTbQcrGthYqIXvXvhR2clF5fWHStu/hIQMbGeh
BI7ITb5LYh9Wx7Wvo3PdR+tS0UsHJFKQqn4GjBhj8+Ienl84LNYAURDpFan3K9N/hQDxnPdMbYeS
hXSa4HeIfsIu2FhadE8LkiM6Agc2TvFptdVPUUzLpodUEVfiwzetM6/ETNhh8huWEsWrDVfNPQti
M1d14aNpyNs7+ALmxVK/laX/ZiTJVoh+E+rub61S5hfxcMwZ8LjKe0lS/d4hOAPqtE7ccGMDCkWf
zaJ3NjZWUfs7af0KkstIQgP+LPS+AP/dju5ZVR+1zL5F9pU6JNH5Nh1tRaHN7GuWgKwxTP5hfNmg
b0NjFchhGdVnarXpyadTJrn6ZXC8V8ePEaYXBPaJ+rOX5g5VBVdNRbFn1umh7419AjMQHrb7bmgu
/nTe1bDE8yCyR25NH+Z4KYAiePaw95Sy17NwMjLKvxDDUTK6jywRPyA1f7Byb3C13Ee0BhgGeSYR
Mb6bVflecq6Tu/01NN5FaQHjkoCNoSJAyOqDhyZHEh2Ar7RvdtH+8P0gbmqW8AIxl3swmJs8ZbKG
MC4Q6UY6HTd9T3PZjdaWW/0gJ7Ag4Z9fWcXCNPyPuttRNm5DWcNUZynBZzkHP/TZOtfFX0BzpJcR
cJ95cmfcihosx2BU/nIy1ZPhPRNI8mPrJN0QhBtE3rfjejdipfaYMZacjhhsUPVJIe5kYjKrs8SR
OQaTFMkst/kJRfcxWO26bkEWixd4+C+WoKAqqCCrI1mj94l09rmhohFgDxaaty6jtBqq95K0h0aE
hyTGFizvejGuDQS+IYRDiVpWOBb9b3Q29PEHFdvBY9yW94B9DOspAktap82dgLs/Ze+s0WYcYUMC
aC42EX4F3oDAPnDK7ehgdsI0XuYfrhQnWTmbNNd3XZScY+XuU6rchlJSZ0FIImd8xrqjYdSJ1qai
cJZdyHgi1T6gNUXLt4EjApjKXm/VPxVOh9quHnbnMs5yL+3M0Y3rNznSC5tzPZhny3KMUfTM/RPj
BmaJJCZCxf/EbsFWqT6F9SoMElqXfN4jJ1RuVUX65m/vwA2KJc+lkZJYwN7umt9zbJci5kiyPQLC
HPTVYYgd3h+RsMJ1rAt7bVG044dkUB+HHVzvbst5d2otOmAdCrHXwUh2tBmm2qCtYq5QQc2uotFY
GLqOJaF/6sfoTBTDb11hm2h6ENS++exCbQhPCRzbJRtMj4VwfgYuiE25SWEOmX8OCsheoIeq4+8x
CUaoo5TInQsTs6zZbxt0Hxy50g1/jYC7n3MBotvwnHv9e13L52hiqp6h4cSHNGAZbxGjlCGxPcH4
ZzoOitiBXyc92YH4zErrzByZiX51ZNPE8Nh7r3g8piq4Q3QGRlV7R9+nAGg0juIR2Jozq9RneiMd
GaTvnwhXxrPdjO9+zWDcs5CeyRw+R3pV+I8rP2gXk+MwE8Td8nBdlK6SG5+C7V8n86PTR5xu8+/j
J+9uzcsbW4jmZch2dmwxw/CdPQ3BLaWjWRVgvxk8iX0TVHh4aWaWSMeJxNQZyDIQDmf3fFgiix+q
8MkqtUss1J813Nyq+ooaNLy4qKBC2zTxUzeQryO+iw4rQ5HxjicA0Ub8aJaCdNx2V3Y097A2CwZm
pCxZYjg6evxCXj3vmz2H0WHX8LMvj5YFO9mGpEumSWE+bskZwO7WfxQukopuYJmvITzXw+E7Z7TZ
6cmzP516Z0R23LfdhpL43OQ5C+sS67tioDXwo2XK5XklqTzmDMPN/yEGlbJotY+o8U+skGqh3Xun
L3mj0AgEZnfSchByk/+uxbgG0b7+6ZLtcjF+uSXnSQSvD4SaCzmMKO86yFh3YpjUzXnIla+IMz/X
WQPwsILFQ4XJ7Nm7YSi8er2QlF3RVyfZydjhT52O5iJqvB8HIxteq9vkYO3u6gPxVe92zGCFzL9m
KdCJqsb6mN//AQ7sog4h4QsbJ4nfZD+KMnwC88FoG4HyVDo3mZ1oifio2zzYEP6C4hvEF3BN8hAm
SDBQAklCjw9uiP6oR2QaDSRwdTWL97h6MmZ3uxfo+bZ+6L1imRUzncRdugSFbPJRG8/ulD0lxrya
0Ff2NCHWBAq5ILDrC1M0Ru7BmGf98qY1wX3kwE4tZ13nhOC4EZ0OpszQYnyNQ7xemszsm/nFIm7C
V0fM1U+gN269SwdPKhfIuhIQFj18P+Fu49utBeUTuwjd463Lp1uUFu+5SXXQVqpeYqSBbc6jmA7Z
uoMRuWK5+coYZSNC0BApWWqM69C5x324bQvtFmoV7SGLfav8i1z51/CwMrL4yKR1H8HE+LqYFxLE
JXXyXZn16xhtgyE8Vf64JBn2HYXFlwvdQH8lmOuBS6ymma6W6OvebSNf222pYf5tgGZMya9wC5xB
NfK0pH6pDO+1y8ZXMbYne0xYjrsBZzVpOwO2TTe3/oFG/zKQlCtYMVJBuXWdfEfKwp9iymMJfH2z
EN61PmIGT73mPJqcOhAKCZRF7gTqCUiv2qudOycQGhfdeI3wRXE2mfhRWto4mT0nJO9ZgkQs9ouU
UtnNzLwfInA3SMYs3/8MfJxmOh/5QIAoLOLopGyXP5u8FmQCgPlDfS9N2ARV2AGWdYd3RkMMWBdj
Jt4nDH9ZZ/9p5hisgmR6GNq5x7fOSx1haGKmOadFDtxuCzvG8DJqzbJo2IDC4T3CrH4vWvdRg2pa
2eLTSZk1uXB9mlnDi1+H0GVm3hLJVqUeUahuKMsPYU9ynF3NLebgL6yc12WsUFowIwfqEezM3mV9
7Dyqsf7l59+mM3lJiHbc+kX65xjOX0aTHzUoXNMODYFVdhsTqzQVqHlj28DoeY0u/cvRmCCh7idi
WBqXzKy+qomnvifFdbaEr2TkrW2Mcph5M9JSwdeVFjJnD1JhOR/rhWQAy/q15n+qi+ox1uK16nGO
yH8qDw553LwkRfdr0gCsUqv+RRy0gw+1wiS/8uryCw8J6T6dx/N0DbEEM7/DzmRUiEBhM5Kze8Ei
jzbTaDGYxvfIeYuw8RNwTr5ckxCfxE/kOPYlS/QvAHYoI7rvsGufBdKLwtHRtHKxcgv7yAgRRngG
X6UzOt9h3V4L5Z1GGV4cXZDPSgJXRTAbKKAlIgg0I10zrJOofc10+085zXWw3V2ozDf+8p+YlR/q
MXb5pE4ZGonDgcFOCi2TM7ANKOUD3OouC80XgyU1NAr1PUbxl1zmgX/qsGwvcEVcgzF8STVAXMLw
zm04PLGyQ+e4NFggs2Xtf926PpXC3vbIaWGzc0LycIb8yKPv/THKHqdvXc7j7JKwFsUrEYz3KFFI
FjEmkOy8y3wMVCnp4hZdeVmCEonK29CXfLmW8emqa2tCW2X7sjA4rJeptH7La+po354z8dg5Ohgy
b9yVRFcggionzE1FQcnJ9DbUm7+knW7hxK61HQ9GN6c6yjn9lhhgPefLaD37bsFKgFjNSuPNvSTA
SgCT9aCiXV6lDLxGiahHajc/ZSUHgY523QZeHecpOZXNvI/xXB4vKMdOxsFHHcA2q8gRV1f3VqYf
To4Xat4aH0h0HFauJ+5xy3+YSIkZLouIZ6QcTLxiH0W4KQbJ8ZA5sOZS0/k3FafcVH91hWram81S
oNI4Vv3nesIM6bBd7ZOKqBs0t6SKBANTekvYJKrEpL0hC+FNtyjtocBqWJWSrD4CPhVr02X6b7bI
uZK4n6O05m0lcVpox7lN4Q35bNCaKXjzM9pT8I6S5T1a50R3FjjQZrD9iHoEWxEiX56liTwuX7vb
ZXKpjGxYFx7RW+62LfO9rPVXajgmwT2/oq+TvBBe3DC9O5gP2fr3iC/oFsDX2yudSqyO58/eyFZ5
+CpV4a3zVP812uCsRSyA0G5t0Ng/BxgEGRt3d9LWn21xbywNYWbNeMzEVDpw+DfVhLYIZTyfTxX1
fKYqThetk99Z8+xHQZXUK6NnLioxa6rrhCc0ayrqDPcyKJaA5UAoVmrJXy+ehVitheXK/nV0VJlW
xKwOY+N9sv23uvU+3dkFhQsH4YCH9NcimTLXgDXmPB6B3l1Z4sz5TDhCrCcgktUa0eJRQCan+6XQ
jgbry84ZXETJU6kOUSR6ZiER6zOb3SwT9JfGxpySF3DlTFKCEhFuSqapS8jOVAYdMX12feLjwA40
eZx/nAscNQs+JKDuPUvL3CZq1w6LNSaR42STwhh5HXvUKHs3LDyUg1P+Ka08OROmXxc6qtUbFy0K
j8Sfo/nDRba2hfbVW+qvQ79UK2ZrUzr70UqdtT623VCwzm2yHq0lxKCU3Chbq2mYJ7HTFbgUowZF
z0YCy6/3LDtrpfyJ53mgegrxeC6xvr5polilvkais3WbBHj8wviKdXJJq+AiPPNNyPDdbNoGiGf4
8DMdJRN0mhRDfeqgdm0Y8jqpdp18VH0Cd57TV++DmcBhHcONJ5x/A3d8laKRHzOP9w6nBH5LyZKB
65A13Ctx3ibJqCEU8wVIjoqjREK9kxehsh2ihrPFjbBgEINTr76IwUBr50AVNOrkWFAUI5pA1Vgw
j9Ytt9zYdcS2S9DJ9ygw1/XAW6ClDJUGZj1ZWLE0odaOwI0v6zKnzan9F98P+bCAnBO1Yn7k3I6i
iV8QgH9ZFYWEYrw9L90IOnaLzRja+ipnxmjyBHM3RD/akD9i1n2w46JTdEr6mAdoKrV3lIL9IoyH
4BuWNoumfF3Zqv0Q+ginrIG+7cL1t1VGRj2PuYZxGva/ekJax3K/FvvMIiChcMAjoEio6jI9mfGt
meifAY/bb4qEH4Z50wz2TS+oVFm4jeoqaXXX3UAIpRJ5svYTZgCBBhhFEPyDTzqMF2S5xc/UlkzA
RYVHmZGa54K+Ur1ott1UaSCxOz5Vr9k0FqxNaTAnqWbYtofCeJ0MiHWb3E9WM7sS21XPWVXbwEC6
4GKKkJWhS2YjKH1M/aOweMjamzuxsEIVtSkco9oVKK2aUketFxTPQ0ZxHni2t6l1Z3rTUpWCfzwh
5GZfqVM71RY5X6XDOVRYYjtZ5VZZjHxiGwNJ+pxIR6zi0mhXU4O7G6wcM5Mp0nZN9AFPIAbOC5De
49dwm3+B2TP/OjtTKw+xq323omlXppjf3Czkr8YJ7+cBzFz56nVdsTYc495pink+dRzqFWJC8e2u
ysQwF2EQcE0l0TvD1odUPfw+w/uoJgGnnQZF3SU5CKuwrl7aPnyFOHoNA7B8Seh/pe7Zy0nI1UNS
pIwYMBN+EQvahU1XhApP7WLL563Iw2EJ2vhKzOwaR8A+HZ0bHnNgGkyjQ5SBlRNjAEX3MLJsH/S8
39gD2g70ymTuUeStwJkd8Bg+6cwp+xIJstmUaqXzG1bTHvpvFTxSXT/qQ4iNIJhuPPJn5AgLWQ5X
x2M6rc2puDqZjLRjUKkxs2gI+mQm9+hT78EoqYhrKL1yKJdANstVWVIVhANjrP7PIWE6Qs+lhMi2
LH2AlEZ8cpUQDGhc/Z9WhDpHWEvCTzceQqH2eDSZIEcamStsghrD/Swb0tNsyA3oKXi5R927J53m
XfN+xscZDdo2jRM67MFuzNqaOgi58taN7hx6i5JMVek+UQZzGD/ftlb+Gmjjl0mdrybkNPCKmEHE
P3mMblE4wOMDE920/l652msP1SDM5IuYph/cZUNX/ZRlA+LUn1ivzp5nLz1L3T34wCho9JMvZqMZ
W4+WQTCUi/GnTHGjtvADZ6VI5+0afTFM4jMxItZ6Rv9Aufg0ufmTFzqn0ughAAbw2fNcrv2RXVLa
kZqF5+5rNLmgsH2SGihA04UKyWm163Sd6tNnfUmrnCEx00D2EXPOpDnlvOs1zGlhV35Pvj3BJoRk
7lKo5PTao0fJ8R9j57UUybJm6VfZtq8nTnsIDzHW55gNqRWaBOomjKLAQ+vwEE8/X1TvFqfbbGxu
sCoKKCAzXax/rW/h0mMxKAj6csp+GzNkTzjUGwewOHR853ZW7NaRM+8QMhfcdVwyHujPaZevHxzc
bOQbACmVQlkr7VZfOFcpVBrRlVs//Ql0kTSO90pSs6JKvbifBnXmMeMEBm5tE88gPFwi8jfNKN8X
0Zfd7kAM6H7M+f6B68MnOM65Dw58cr6CKnhsW+/WLpbHu3buxMAdJTTb+2m68ExabgaBsxI9K5W1
qNFW8RYF/YfzlojuZfITdnqfBcwMovd4JGQThvJX2jN3cR1v/UQvEiRV2v84e+a/LCAFpEG5w4zO
Y8TveYr6ey8mEwXS62SbePV4mFEzqKVaFQ+tiU6K4j0f5tF6FNrf0Nqzr83qp69drApGfpnNX6j1
nC7cPlwndHAM4LSnOXrx52BLnuua6fZTppyoSErXEN33XSyumSKGRoTljqoXGphabFUWfW83PtFY
VnJxplUuC/Zj7D+g6DOECltxg8r5Unsz/dbpd1NYT7FP8wH1SL8y5QNB5EYY0tmNrsxmlO2YdWOF
o6hpcWkCl8uuQG6IW0CypfDrAQ7CjR8khxZkQ49dviB+Y7TWRzdY59Z49+ue7oYoJ8BczXTZ1Lu6
IMCbVXs7Gt6o0T2KjAFVspIi+Ap88pZte1+07AQ6fVQqcLksPxk5JsNaOWehxh23LHJdIxlvW4yv
M21vwJwQsc0ATQz316Dfw3qN6+8ZCBEXgWqTJ/XPcMoeUt86RgEp48iiFHSyV55FzSLJr2em2RvD
gE8W1brfWKV6GXj5Sl+/Ihbtp/mHSWo/wEpjO8jkthvQRmJ8wjhbBEqy8oP73EQc8+ceNIKRX7k2
/+qNZsYpaj3zouBXNUE9qMbwPs2+zKTYDyk2U9R09p3GJKYRbYu5+KV+V70JeNtTMXESCSglcbr6
Og352gPbitwEUH5OgAhr4h+ao1kPv3jOBEGEiDXCBDhmQJlL5KWlfZQ17KcznxupVyptv52aVGVd
IggYdr04KtmPqJElUdMhccEhzC1efDq3D7Chk42q5juT54oc5LDlGnmgmRqv7kzw1bPxnGgDBsGo
d8MILTYRoHzIUOzKmF4sTO+XGYNDkEw/beC8tAow4UjSAJMSwPURiVs29D1pIp5RLt+X8EpvktWi
Ue6XEzWsydZM5Lb9rCPInEbanMZm8g6B/ZgawYdpB49Z63xk9RBtcG4GppNtQd4CM+SA3soU+MOE
vAZR6RDhuFvTM3F00/RXB3jcwCoQg5JY8F0/fCdw4MCQ68axawZ8y10RXQj+YLvr7+eCHHNl93fJ
qD/GbGrPoa7vC5WCmK4jLEUlEyPqDRESI+GlhBIMHy/GIppRRBiFKPpOALnF2taEPwF5O1dzIWU4
JGPZ7IPQ/3Tt4txD1nEyYnhdhdMsAPyGxrLiM3ASB/41NJno0IJDwdoqlBbIlgnCZDSwuuvptdMk
abvUPynGEsdysLZZ0MY73RBASbsnPKbedtDI3kBpEoSOT48sBRt5Y60DDpqMotFLHVFxb0G9IwUK
YJQkFUhXffHc3FlPwe1cAxFIKvHYJSiIs+NAXOEWLSX3JPutXKQDmRFvzBzeUVEbNQtizl1v3Cm7
mtdhPiOqhfgCJiQTgGY/smGAdtvsYYloiNzKOAgsXkErMaAXuyAS1zKrvyar208gEZjfVi5YYcuR
GIewaASk6i0X0DM99Y23XIunsFpzDVWCeXIC+neVFupK58Jj1S1RaiKV6zEEF9p8NHlhM/qR3z1x
ApEPPMAzztC2+cyC7Negfez8XnSoTde/ScN7km9YiCayVIPqTqF6l01zcekfbirWU8khd4VJ7F14
MzRHEy0Y6ZxjAOtmghJpAwQgF3lnnMkoRW+V8Zio8Soz5pJ6Cjaipp0MHqq7nO/Xq3QKi3WI5wJ/
Fy9EzFfnTI/898o91bOClOedI46iK4K+HpbTkKtqo+4qKR+9AucJMsY3bTKrCNFYsX47wbIDKuPT
UryiQFYxxXGrn4losai6vr7Zy7q6a1Lsdyo0+43EuRbF2Y8u0RfDYs2pc7hluY37GS8C8trwMKIi
kNWDBGWm3D1S6HuZHd5SJMaiwx4LOQWCqTSvrWt+mV11FxFHPwkbEsHYqHtNeDcAgo/tIWwBpDRf
icjeKvedJ/u9v/xAzM+33Fa4uQMWyNsnD+kXww1tcLEgwlp0E5NrUlu1+zIi3i/XM+I7eK0SSP3G
rMDRBBU3k4BfYt+obTWymZjilArkYBKnUEkdut+I7Yhc+yvqioKthqHB6GlxFZwsKAU3pQ8jLgC8
4OBND+r2WkZjta5fOzkV+zxqHFDI3r5TdItOorrCjaQ7ayAvkPAoaCwim3SiYUaOzblE/B4HJHcj
R5Bp8CsAHh4O7qyYxJu3DNcncNszNj4UnAHVQhj2ZlB1sTZq54GbxksXA8WgZLPcwpA03ZrTfPYM
bWQm5h7eo9R95yWel3w6d5SmTpRXoh5gWc6QWdzgzR7ItibNie/6AxWfPLpEewB4zDCw6Ciw9Qiz
V6yYmWPYhDDcj1bLT+hJT5R6ZvdTjHUa0ofszGNn0cDjeTb5ALVgNRGQDOe+ntgROOd1lMok7z5+
F5cy1BX2C3pf0fSt8taEZ7eesuoj8ng19Q3esbKkhHOc8h3tgoAAKq5XhmWvuvA7qtO9OU7lhvg4
lyNMgHiuXFjEXH4s9FqBc/pGukzfooH6PcRfQ3SEyCbieOi3GxEzmxcI1znMXC4KZClpmnNWVZk+
xzmXQOlMXx391KuUKcYgQJ60OeV1VZbSiRBQnupRwU2j0m7qh1VOEpBb1tCfTBJwnGLZ5VLH3va0
bJHcAxXjLqM1XC/v1kjr7hK09VMcjIwsKcbGJ4nDaBjcnTPyuye/EJVgoOvWyDAt+6Q2+wcamXMs
Zx4mAyznRdQ/W/jtWxbd1W9uVZ43WIrjdxA8X/YEXmYif2Rxfplk7jEQnXddTOw+y+1dMxfWC5bN
hbFbBkKcLYMLQB3zaGEtfSSHcGcxOXxWPe6ocjGL0nDibyLtBkcZ4XmWuDc8CgLy2RZX17A7pqX0
MqQRoIFwMoInt48fRwuGQVyw18E2Y0bYzu/RSHNSzeB8ubSlgHAmtQa+suF2oAmVqpYXMMgTXvgy
/2xkfwk64iJpST9xDPHPh/dLWBFuDccCJHeA1YBtSMMCsIWEVtNiSwKW1IZCxrP9EhN/90xnBWYA
8WJFSw2TQrRl1vGU4XrzAhzPs+Cpg633TUHVQKngHtHjD53r8cASFACimh+59a1UV33SFaa2bJVy
I3h23sDlqzGYML496pj0KmM53x6xrZMzpRABNdE5EQjp17FfPIUBM2OjdR4NY6m6s2G0AIT6jMz+
oo1GHMKOE3XtgoAF6HLfYRe2TBveR6T3ynb2GAcCTmDVVRjyvvP0ufbxADfI+6o1b6s+fZAefOuR
m29fpsCG+vLL0+q5Ke0nBnob5SXBSuftu9m/B2Ts7Y4XQ5W19wN0HKrVInmTGQyXkypvbji4xZRz
p79IqbOh1T8HUVDs4jKZJ5+Lac79yCgNJ/aSfhWGsylsdgmMex5Hm+HQbGTFUyapvOsUlz/SATJc
zJwWNyxPpGqYTtrzTgNADzsZjpm2WeIQ4nIXPl0Hpku6+OaL2XpMlz74yQCFpJrigTvCuYm/Kl3v
yuShAWKyojDtaDhcwibUwkWi4WTu/yzh8zJGJ1AfI+m6rvwk1p9BdqYUdJoY6Ln4UKnB/lnJ4Yct
0mfqLhMOrGwKbYeRRmuDmARXWZLwodPyvLrTmX4blT5Bd8SH4BIeGroXnXXXVkTvA3giUhrF1iNa
6kamtQkofOtgihgS/CuywYclbNAUCIyysSUJXf/eaIo1wEj2W9XqtYiqXVGyjtS+/WgBWDY0rSMd
I0OQBtZCoULoG9nmN0agObVgKlgxxC42udXsBHZ5kmPMdG3aJ90merV/OR7X/JjGLhY2UIj50jqU
kJktSVjaLjAUh6U2Vgw2eMbNEg9RRTnZylIM/zoyxRP3a9ylWE0Qlhp/fqOMGbYrymtnm+3BBzwt
UuY1sQyBR/nNbSXaDrDSUL0G6RV8xKF0u7Od+8OaCzYwzcD/hr73VGukZEMx28sWiyw2fsaBPJc2
XgBmOhHWq7LBnnXxbhbswpyAxg1Gn3jfJ+G4hzu2FnnMDLZiyNLk8dWPvBf3IfDD13GStIiEoDZL
89Sb3dHA8HhXSLHjaVuvXUKbK8L34OOxb+dB8lkpGBWts48Y/azMjqPSHNCL2adiaxU2eU8bNa4y
sqMtGv9VDjhyAmdxotbk7cjSCdM4YL3o5DJHtYCSli33U8v3tjEHc/KmWCtjcphWzLCqcYhRGJF5
tLpqY7WNu7UoxiO3bFKNBCzPcR7pjRrWbTKA+rbEybGydhvXdK5YZLRJA8bYcSqCiCeb7UpXVfrA
8r9ZFEV7lE+p2fXPfTt+wQf5xf2/Z7/JntQEQUmp5kItZSkK0gSRPa91BdnBN3xeErbLoLaPOCtI
8Jhz2+ykh7NTJfZDrEOoHXy4Y+cvdlLG72k8Ls9id+ez9+78pm6eE9lvikkdu/ku8ii/i0kcbNLI
SingSjghN7TnNSJFhfAam7UaaZmD8udA6ukChEn2jORU2RU7w4DuXaryO7WsnWbe+mS309VsiWCb
OEJWkhQ5ZhuPegE/iymP2YYFJLUpKVD6MHkcXXH2hsY5qsy7s0fsPG1SkTCY5Bkm1FpPqclSzB2G
6XZiWu6xKt03lVrcyGS+NWSeb2ur+ZxRqU+KEPvp95+oOmKvsxkrAJLnbM9/jdRKlzN6bAJSyW0O
ITMUK+ppMw996mdx1PS5d+wlZzc0/b2vovMkgKyNojHXBpoC1mCAV1hn3U3fBQwda+8pVmjWvSUD
Nr9450ZbLsOMVXyAELKqn92szddDns4HFNMHQ7i8EHxzM2G4EHTFMW2d5p3bzyeMvJL2592ff/zL
P/71Xz7H/62+yvsym1RZtP/4V/7+WVZ0e6io+29//cfth+6+6t+f8x8f88+f8Y/dV3n7kX+1/88P
Wj/9n+c/QEz+cXnaPv/3j1y+o//46nwHf32H64/u45/+sikA/00P/VczPX6BY+h+fyf8LMtH/v/+
4x9fv7/KM3G5v//5WfYMCPlqKi6LP//6p8Ovv/9pmsHvX9a//a6Wr//XPy4/6t//BAffTH+syo+2
+x+f9cU7//6nYf0NbcAPgsD3TcBmti///GP4+v1P/t/A3lpB4NjCdzxuin/+UZRNF/Hfir95tos/
Cs6nFLQQ80ktVAr+yfmbLYF+8vUsT3qSI+mf//7j/9ND+Z8P7R9Fn9+XcdG1fLaU5p9/VP/2mC8/
IKWKfDEYQV7ge4HtWu7y758fj3Gh+Hjzf3nEzzr09lXSSKh+7tid4dhPxwFPRRtNycPCi+sFLyk7
qWs6y+PgIWG7HhXx25nA/2qkdSgLy/rq2uIgCXre8LMVO912h7wfu0d/mrZ6ceo56BWbwEvKTWgV
46Oy2k3Yd9NdFTlMQ+L4jNRyX7ghDERH92vBmWXLPPXVdeqOW7+YTnNCf2UbD4eJiRihBn1xULYh
UlDUlZogTJMxiU+/X04JQyuEpTY6KmM2GdJxG5m793BxZFm9TD7c9NWqs1s3Vu3PosawWZvyDqAw
WKosaa5LX6GYtsOIdrTI3siY90PmuCjvThXQn+YioU9EjrRCAaia9Jx50V9vys4hE7y8r8VZqETM
smeAFOpr8tcpBDahc7lhoxovzKzGCybyveFW9JJP+ZOYW37zvr6AuK1JDOQczztzH84mMfxJuhdH
GNzqhoiyuM4Z6X0hdBMOlLkbobB2itkFuKroMAGb2riG37M/y+ZcDBzsyPhkByaYL0ja9W03RP4Z
Pv5Nq+L4HlHTvnVILP3+m20ABEpjCl+ckAF4IrtTlwTxOfH6HZc98eq79q7kaXoC9PZpckh8aWzi
pXKSZB4j2ja0EriXbfYnSM9O01jnuMcCZac6v3Tq0bCne4bnxp4kPBzhPLE38/JVZs2kVednDAXe
uae7+KlIBms9YTuwdKVWUHXC+99vIpm5m7cBhzKiVK1v0+VNAG9016AD3VBfTGWgedcROTqj05yt
1NWHWuKVhYHo9RfhZ2/+YF29XjPoMpPm0vSiWVJD/oKHjbzvzO7NFWimxwYna7zmsM/p1M/CE2F0
5Bcf0dSIZtCknLLOJFbzc5hFfItNBrw5m6FiWPZEb3sYwm52qLCKIuMYC1inN//l75SK7sBT3hIN
NE6/38gkNGi1s89L49T+97v6LG8Aufhb8ISaOmbfiM6dtqKz7dfBNu+Sr34O4/2knE8CPyBQVJxF
t16po1t1nT1X7whA/ci6yTrGM5WVQ12RK25bUrFTgK5dTkyUfLcKToFW//VNX+WUlgEZ/c/3Kyji
J6JrPxq7ETtG6c3l9xtDR+3FSj0SRunMpcufwNUHxScX4aWgtzEgxtNLTFQq0Ku+G5hMT57eyEnF
m656D8wENdihnyFq6XapKxun9fDSDUxR4J/yOzMAEDAGaeQlA6Ln09CzyonQAHyCEtzUEgyhHoJL
mDtn5CqbCRVhubiywUTyHwUUxqOOZTMN09oZHrXNVungpDthClXn33/yWxcIU8ntMpxmcQ5AtZ+7
3ClJdsL8zHxQwD3u6xu3kE+G46a3v9/Q/ZTdWgxat6rChWtVVgY7mDN3CeR651lVGO+shLtrruA3
0B6NC4zjM3zj2kLEt+Q941N5sLF6XGxj59pVDTMZ+iCsg9Mk/V0azdO6Msmy65mn9l6nMribzF3h
9zuKaG4rP+5uTNB6p5wy3AqV9aZnRrEt+ukNhtw+MEihRECfMcojS/Gt1UuJYrDpSAJt4k5StMGh
fF2Wr7YU5POJuDdMqrc+EU63DutNPulTnjC7DIP6qe/nc+GYaBxCbjjaqh3CPTrvSEgtMJEbg/Az
kM2XUpdZQH1xipRQBgprnhQBTw5G4E6Hd6xmglSQmPG78qdBLe+xYpy4asur6eP6JwDTXxN4EDeU
/cH4sfyPKQovWbv2l5h4VUI6kW3yKMrSwgRlrcOmM1lJmpP2mXsMLJxVy0vNm4oL5SFYarvjIOWD
k83ROh7sCx7qx44WsioLnxocl+vasc6l3Z3ivjmlEb7mREI2aX1GhjthttStVOmrRIvxskukSEXi
EMY/u+n77IB1GvMD4rVEnvRsru6RCtZAXO76yblXSTmubWlcgPjtPMlNl3lFFEEILaYntyWeZjC+
X6nRufdCcDjEx09uJknb0Ow12ekZ1X1TSeqTm75GLcmLizkW+miY6dpty1MoEDlTN30J+gYkuUx+
Ap7xwnI+WHj6PQ92ZUjDQRn5tA97VQh1cVh5GWDUIvxhop2Y/YCirtOLIcf+ppHjWjbydqbggltf
waWRUOjs4guc4mAz2VG6iwrrjfsrZVY8Bzy4pLgYcNm1HcHatt04uchA9vnNFrtxf+ld1ByVDxTs
BsPRJGh7aC31pqPobPh+xZ14BMgmPnQNS87L8LiEo0+tPciLzPgANbhpmh7JZaiPjBMYH+DWWJcY
zwgtYaVbrF01XSirfCB6Fo/vI9guguqs3tDOfRs7+kSb5FF4G3RE6MBUM+Gz8ysYXwUhtXFSr74v
X+ktY046H30whly9QQDTEGYkiimsAKuEf4qjwkb1ZJyaPHt0lpGl2/UxxExWxJRKNBjIk2GjINTg
GCdSACmlwx0xi8ugzOxCna062GlHREHS7tz6igZ1Ge/injGxFVScw5I91pZrQ732qvetR1JnzVH4
ZrVqrHz5Abu954/jKcNouB6XrrSgveT0f54CD12fqkV0SG/rNOJHmerymczzBwsNa6szEtd3q2+a
Bm+Fpte1k+h148Rl1OnEyhAxTK/BK++Zrm6bDuxFBIZ979JKcMEdjlg7EKBzwbwBMuLK3oHtGtUw
X0pq6bAjE2jMaRkE+qnuQjNdzPg8LMMQB+DgbF7Gk9m/ZJ314JDriwLsn6PNTM2kkRO/FzeqrKiP
JaB+/Geu2GBLi24ERYxHKcjn9eRxucjBHZ01IzpNy0cJaLirbHKsdLiogSt8OToUELvNmppOBuTd
nN9lyxsGY0+278fH3+/CBZPf1XFIFVSzUCHnvN5lgI02jKUtoMqUCs2wC05lFN7B92E05Ybppivd
h1HknDbL+wm/Vjh353IEnqsWkFbRsFyabotw77PgqhmLyjWnAumUxpiloxyrRZpHuzB9dSsbQ2uK
bmkH18Yp92r6nfspr0SyEMkxMQbuOsOkXfRSPOHzfmpq92RM5b4ZwSpA0YZVFvc8D8NP0zPlGf6G
fqZidocwYr9BDOz3lU0Fj8ky9wbEP4bzlcenMpH3ul6Wi5pPdLincZ6ggmtL/2K09xxfMYXCnTw3
dv9ac7RZDZ5JvifxcXeY424EuKDt8c6smmBLmUNyE4jmqKvBobEMs5gru2NsOPHRq4v72svlEywx
eSMMRrZEjK3HBmmX7s/sYxjE1zBWtPK1iT44pkCUHyz7doyMtcdBbkNALUNs8HbpQIw9y/AgZzD4
B6utz9qY4x0qVYSFFqNuTKQYuzbDKqkntneTA5mHqbwRhnu0eU0wrdyF4VOnqNkssO/UkXFI2+on
rP8QT1KpDVLPjnH6/Se78T8aq98HHgHWQPv28xiUDt4KmW1y0qZHvzbYXQeyuOSl8Ls284OghhQ4
HLmc2miPSHHyoaEjKBGsvUab1DubnohU2NEdsc7VwHZIduRCwQ/ReUmLhhbiCFmPAsgAvzXb/HOR
tF8YnKDY2amxr6BnJVGPA6AgLrHYRM71QKzXK2RA4F1QFFMIxsFtvdVQSUhNYwAbWJpMFoExs9xN
3etNjRq3Ry5v8K+TIXUxcBJyt/rHqatmZqw+5pMesmaZVFBYreGWC8FGE88lVox0MdRbg6iMGTrJ
fRJE39Y40/fVVBiRS/FSTj+A8pZb6DDQmXI6jHA7kaTA1Ascws6Rl01nl8esLug9aKiTuk8KksFp
gkV4ctGrREfU0/gScplCkAZWFtqbg+V7eVGQaGeFWdoxzINdUUzvWfqOSwwB3QQgn7r1pzvbFeUV
a7lNDp8kd+xUj3OSr6zeMtaR6ultYqCazP19DiTgZCf+oydSm2dM/+AaammuVh7LrwiOEam4uAZJ
6bBcakW/DmVNW1EqfWZGuukph9p4GYqlNkDMDOjN0zirrSCbe2n78WAZxbSeBSYXC+b7pZ2PyDzd
xauTfWtrf53G4MLzxjihDw0AvR6rNsIw2npAnOO/3pS4n3vOVtDFMKjM7liCwqxotGVuWLUyAqLM
612hbsUqoUYrW/yPROfMotqq2aMETRaYw/Iax0Y/gkIU0Z1ug5+xH9Q7d8o+vagfWIFBByUO9h7B
ubwWpBrRvmcE585ovvrAzndDdYulOGfmNECwMheceza+UL6HlUbpxyRHjHZnGLdWuHfBhBFt6pk1
GSHNfshzWZkdmKcBDRMJ4zseMoz27Ky+7pKT7Xo/RqM6pYkCZ262b87MmhQ7EA7thLqMpvU+w95/
N8f46NbiB8AnqB4PDQIcg7GO1cTrqlW4tKy6PrAlLX7x461aQ8Nrr0bOpTo64galD4xRmmzJ3+cw
oCk/c258aJQutYhb6VFKyQftRhl91S2Yg8RSxAKpotTlbG1tnkwEj+CsTo3PnYTQSm0BATI9Tn6Y
ZPPilA7rXljJZTKnvZlSC1UNpNUdAwauLoYj3SC3PIC8EJyBTaqkq4XTgIDLQC598sedR1JlXdNg
cjO+4TLH/5xKgnECi4IVVaAP62ubEQDJsB5DEECBR3ipZuPNT9Otbh04OcOMNQJT/5rEJMA/+q5a
z3xpcHmvDO6H+HiIeceCiIIohT5a1IFa3xZWtZ1VpOrQBOilo0c7PCQ9YyYWSYiE1ZfoCU3Z2L5J
nrS5DHmpXJXPIWjOi69uDNQROAeNhzBB/L5bTAdkI5LF1sr6NvBF3Jz0f8l3UmwGWNjY4fQ6abFh
V6apt3ibqWwFNr/tBIpKn9Ce2dWvJrwDbESf0ismdtX6dTJ0sclMyo6S3B44LlLc6ZQPQQ+OmOUL
z6lssq2BJzvIPbkNwFOeWiDyY4eZCQK1OACswJSD+59SdbweAGBgUED+sD2j3ohSDoivFRFDz6xf
LB+HTdU8ArjYJGKmNJojE/2gHFiLtxCuwgTVshvmlzonsKJ7+QpdRDKtbo1V5kE/EPSqnZrAf667
9nOa/bvO5pbGeJSuTv1ipoG/sw0fJ1mevtuD+eYAE1uIG3LrQmjkVMV30vYq3XFAhcmV/vIs2rZq
x/7ErD2sqV9lztgFl9F0aK8X9LsbUu6wd2CCiMBjmMRaSl5kaqQzpej0BmTEY28GxzKWwdYKmWkS
uuRlWe11NHHl+oCHAP4zMNcUuD/SC8zX99ChEN53FXgjizMnAQ/gTtZUvTRNyq9dl9c5Sp5Kdzgt
XG3ALA2pnp6NsXkfQ6F39SyeSxF9RIX5I6drkQQOXk4p3zi4hCwedEKMBj1bLQZcMLIEOAnmtLDp
VwpbWpHRjoN5Fw/pE7ENC2bxF/XzkOflq6G/ZR1j8G33Tibv3cDrKCOh89FQJ53jXKqBVa9se9hi
d8d87iRHtralUzu8b/3mU41txGSCNYEEPLO+oo/2calvcxacHV+YAUJagq6V2T7NSqJxvvtVYCA+
SLMJ19KnH1O3HlQbggZ02E9rCNwrHbuC2Zy0V6WpiM/aOboKZSmcWgkBJgMKi5QDUARioiPJ8XXk
25+onKyFZsxsMHWuup3GnZljr3ZyH3Zmy2w8QbsMs/xrIkjUG+rOoUHL6Vlapkb9mnHf39DF6Kxu
Bj3IXWq6RM8AlJTQ9FLFYpsB7MSrJL3DxqjIiwh2uUNYEbfWQw5ny+FcQ8LJdoH4RMygtq3ZP0iT
ZTUdm2gTLknlaoT9OswtFV/G/B22XrZiAsXpnOTXqpAMsdJgMVkBJs8cbqpJ4hk3A/LxDaW+nIjR
3BhnK65tmIxV521HntIh5kFLEsqAgXUsvOE89xSTzBjvJb9dqQ5JCSunPhrD0mVMDX2qKZDy90AY
9tNScVg4MYHaobxOM+aDhIciKWnKFQ5PrEmZR7AgsNGUD0ChMvDg2JyKyurANhdsg/pMg1LCZXlM
ovsMn4CPR7mxP/jFrqWGLJNiQV07Xj7epHY9nwRVFYR0DKByJ2NOsWe+GoZDhwkQLAHuwouw6Khq
ZBHOe2/LCPxd51Z+qMxuZ3flO0vwfczewXhpzrh5zWTA0BBh4wBTbrtvS3ZPPjFjnGyvQdaxv1Y/
hwyrNSFH37zmoToJ51PSOC3lTPNftzc1mk+D06my9K7JsTMZtsbfqNbEgqksZ090ko9wjr7mod5H
GGnrmoCPNQ6vcY8hOK7r1VhCPK2HAGce67vyYHxJ8jhNob9LQUR/ntr3KHAvhtHThFmF+gj2n6mp
BoeIynuk4O5MgOsRyi/hVSt2qbX4KkYqpvE+Vnm2wqd2HQrr4NTxd+00P+cYmyVEtn7mepnmhDB5
BIQL6zHC5y+QG+x06UEVhGywjkEmx/jcBlBiJXzjALtwkEYb1hKmyeyShW5uaGZ/5UEGBgtLIA8+
ArMat7QO+6shI2MU1Q75lNr8GemO5OzynKmc4X6O2pOvKw6pvHLB92U3dQOoPKrQjCPzF1M8glYW
6TnNDTtJh3TbE+BBJyWPAJ37062gJ87JtnDs73mMH2MD6MqUF99Gkw7HIRKnhl0SclV1CqV8ii1M
ezri8axoELIafedG8Ih0TXGtfS5out5PcVzvBp5OJj1lY3VVvUNGSaVPrfEV91i6qS2HjcQY1wu5
lS/mvkLVp9Aon728BqZpPpnwvoyJ254X73URMmNljUxGiqZn/2TOLtcRO7p1hmgPNYB5O3hbDZIQ
TM+3RhxHUjgL0T2R1FzNPnVxqbrtxgJETcds2rTGVdVPew9wSUpdzES3YcTNly97ipzhbFrmXTlw
gXH9Yvf7e220/w3R1m+Kq+EPuwBO2E1hN/mZffpZxi33D+RSG7/YKizSHPFQXZI0+nAjwkVWpH/g
L/pQpj5Pko0qzO19npnvgQ6GdV7Kd0MbH3ICg5cWqGuSM7k9DvslVsxVZoDAP1SPLaMSmkPwVI3d
K96u49CIk0zMfRMt+1JDFVoNRL4x6wPqw1NSpnu3beZ9A+siHuKNYdJmUTS4w8d3mvXAMbmvpDMx
88bsMp0Z3NZgPrwlzObU808/UQ8laRBwcZ05cD+uyAu1abUOA+fgaLl3F6cLgKhCBdgfBNVRqY2d
qOyYltfDySTEVZfpLSVQyEGh+ppcqHWdc8lJs/QuhO2ebPPogW+Hf7xR7M+LUv3Wcc67CRsVYprH
iOFkP+sRA15ZYbIQeXb0ZP8xOuRUswpOtQkCYSLNUA6oOerWyRVB6OTQGG62iSwotFVQ/QI3cUBr
t/YlmFJR3/ZDi6UEq3mzUAV7LN2EKyj8aijfpUOEy6OhIZFy8qA5DWoFJ63ImRGOLXedWrDURAy4
wVbjkzvkK2igV8egu7FmR72hSU1VaHlptcDu5UOJ2kHglvvzcMdxbVVQ8Npm7TFOxpeUbFoW0dvb
Vdu0/r/cncdy60q2bb8IEUAmbJcEPSlKokSZDkJuw3uTAL7+Dpze67yI272NqqhT+2xHApnLzDlm
vss8UBhMoIgLqz9sp/vge1xlIxoyTfQ+iEnyVCr9MoFf9uMey38U+HyqHMjZT9nsQTX4zqU5eSNW
EwNgyRjkSAWCb5YbOMCt+oAkWfqLfKRE0+E3KTqttjjrZbug3PsvBxiCpQnue5oD3QqvvYgouub5
0lX6V8JmbfC8x0ajFqZtWDKTv9qRlE/zjQEl3voMLXJAbCVjqyvd+8acsl8jRIBiY1Mnru6CJONd
yOeOOg2i+kG6aOSbWrWEMcQPRuFsQn7XdS3EEcw2dT4y4DLUz1ZESGh/n6iEVnlOrk0yL+VL9YQ8
pWFhCCZLpcUv5DH+PoyyWpswame6ZBlNxwyWEqNOuRUyQSyFztStwaDmwXGeg60gd2aNSPdNiv4V
qvd+avA1tdLZJIhwXI1YGdYIqCpN11qcPsxm8Wj3dEJ+boHDyeiaC41FmeZOABSKcJO28CFSJF0i
Irg3cBwAvANhdanYuAQlg8HIzshKgCLoggCNjqEtm5NGn5/l0qrE0TuCbXg1ovyB6GNe056ZQM/0
1Qvo8MMMQnESw8BtswR3vniYGTC7w0L1sHV5YDu/A4GyjyZ8asyiPuv4B9oJH9CQ7kfjW6Lqs3vn
dYHQoqM61sSceLGZkJ4C0M9o0OYDldxneJeTJbzSMqNo3bqEXlFe7Sv431VWHUDdvHhifGLzhvkQ
D0N8F135Hgbe3SkRn9HJnsuwfYaUyMJ+3UOvHUPjPBIG5NXuh66aPX+1He6waevaOYsCUic7B7RP
oI/07Na8odvdKn0hemaXMLPOTqA27nLPNIOxmF6S55LcNfI/ym0HpBfrIAaCRfNYclwiN23Xgdex
VsKunXv8tFILNdxAfO6wU9aOXT4iiGhR8s17x0AMW/NAz31wS0KO/Vx552LujlHLvQ90NFl7jXFj
D7kmg3Rf5uReCOdredQjs3iu22kmfZp+AMlyEM8Ptcq3QDg/vCT51aockbHJVmVh9Q1W4TtheAsV
oW/MWo+e6Hj602BLXJNagf3+LQIuVgsDW+D8miw4qEzr+2gN9gp7zeQETHust0qhwy3jLN9OELvW
Mn+frbEmw5IlT4qL1096yJ6s1IiTolIgN46RxPBlEK9Cdakb+N+hR0x5tB+RvFOvc4R3MQdDNaCw
bVztgSnSSbr6YzV6V3x17aY2imBrYntDq1k8B+3Md8Ly1fnOdBsHZ8tWZYxedGXmm5KRJ5uz5HEK
F5oKGuCsxnXYKW3aaol8cVsq6QiqRJwQsz5X0UuPslWzc15J8qKRIbx1JopqxZR3G9o1uCUmYbiB
vxQ+RtSNt7SAmN8JcgsJ6z16rvZqMig3ooM02o988Wx7tK+C7I6MDMvGYaU0uo92kYotLYWBrHr6
s8WjbneHHpOzZs9ib/CGB5r3AnpvM9XFjhhF4bMiY3crEbaVBTIPPqW8oDJ1572qMWyaEyus1rZ/
yprdUWmRcDBEsL1Bf5Sds4f0EHsIyyYdj7bJgQFKbuLQSMRp1CSeaHM8NBjTAYGzK5YQODKg/mwK
rAeRZv0eYN5XaPKCjwW7zkhvyL7tzJadebGr5jzFP2ouM6/qEGiw2aqplBukYH49skBmN1scXXLA
mSlA8o0P7DuZGI/3uB92vZERQyGQwszh1zy5mzRw15VyCjY6lk8+DpgObVSbridGI0/39azx/Waw
XgaFtb25p7HNpELPoYMVw0UxMLOscJ+DeAtpYOMMQFHqljTQRsIMgvcSV8FWKve1wQg4udOFf/0X
Vd+FKAkq24wPo60PcaW3J+akqUvZEdJvBIL9peSNti1WudizK6l2/TCHrByjezXEj2K5FRpK3JT8
8n0fRAQntPZ9yubnzui4fIt/hPcc0eVee4cvcEx41ohtZoAe5t1GLCMyKqvEcs4DsIlNMbPQsinh
nZpI4BpAht90OG7a7jkiYALhIcZPNRffcLWfAUGDRgcwCPDJRx21c1yX9FD8ao7AvJ8x95sj+wfe
wdo0kXP3CAgrR3uPsu4EuuETUqqxsdziw0RmVLd4RWLEOtAqcMtEB9YynCcGazvVP7hxsGlseY15
imaS73bSs7ptWLIGHRKWZDbu1vA/ykLrfPXG/JZV6josc/ska84Z/MfeQjczMuqaIdLBofJdJDiF
wRCFwmOlmq3TN2cxB7mf9eVnb4ZHiz0E80brXuCbmt385EXGeaGxIG16kAHVih6CryXRlHuxz07I
kHdQ9TeuBwCWQcNKViH2gMi4K1tXfoeQeoWOJD2503IRgjgKcwbsyGZOsuKuluO9K603iHmxKKbr
xK4sUOVLV+KwjbiDshR6hlIF/KIJ1tPcfc2W81EDggc9FeKTIRWZjHgKEO8nqqLHNtFivAGuu0Nd
aiKdXMjmf3CovBVEamtdR8ODifsOLzVjuKYFa5qSaBcI9yntd3hslpVzTTLxjjTOVVd28wEJzHy0
e1MgNskeLKzjNNV24vczS8DevbRV/mp0Zu1bxsw1jDuCqcWKQZ56cZkVrcSP5jAtY2kQb9FrrUfN
QoFGvOSWpV/mS8zXTLKxetQzsp6dDMt8naPK23pWDDV4ueEs9JusQy4KM2cw4BSg8OkwiHSdvzQb
Q/KPoKsXSrbiaJfTJdDL9DwELk/9orzFws/HUHgHvJtio/U4+ksFl7WbYGh6M3qbCSEBRiCHkUay
jcLGL1LGy0wsV6M2fjfK+PSYztta81KICouqQrsCaBU1evKhoh5RmseflDgRSEbqkCO+dbzmJ4WR
in54xSByPOalPE5lMqCaa98SA9UNnOcN1Nwj2BTMJUbN5or8jQF5AbK4JyTyzIByi2osqb5L5zku
vWSXY40OhLlvsuZAwC3Tb5ToLcraZmZBV2SnHE/YNEM+4fZny+fussXqUvLwlZnxScj0c9Ho/+Yi
Pya2RnCvUR/ZwdEEedGhlHzSuXn0YnVuWaE3uhOsZcG+d5yCsxe+pzBkmQsCzYSX+WFX5MvZz7Xj
fLFSqTcesoQN4S4AgApOzcq0luVP4Af0n9x9Lp4veuLJrfMjzfKnw3bKmPXm1puec4kwmmaF3GaB
/Y/InZEBCUKTJQFqyyRuuIgw/Ik1fJXUEmIX2PehcLhIuyHbxO6YPEj80swJEJp0iS95Ojb6DBCr
xeDQR8Yzegcw7oasn9hgrkukFjVObXwU3W5u3Q96yvTghem3wPYYRxgse9IRVgExP3XV4dieXlBu
2buhhnxgpM52KmzNp1g9lK4dEDI/M2QJvqQ0CDwwkQ0aQjumbCtt6ex0LFof/H8AUIgcpetEs7KA
mULigxALrJoAe5Tbjbx3iPr9TJuKLdqDXyJhRvAsULRN4it9R39GDU4uKoB+vm4XiyI49rINjuQk
vYZ2/lAFBNeokVWjM6UM0AhRbYl/8Lva+IeoK9sRx/dBH8c3G7UMCfJqN3sfiVdSN6so3SDg+Xak
GtlvokrUAGmvpUEwaCGx9xXlEyvBlcOy3kEnd0yF+co9zTXb9tit7a+i1n/xzWvbGgt/Uddvg8vI
pnfmQzgYFsvKlEzUp3wEt+iW7U3HoFCmc31hkdj5neWKtTn1js+0P94ATtXXbGk8xIWoLSkzG5xW
M/MjQq1OiFPIl5Dk1GXFXmoMzKwhV1sRWn9Z56qH//7L6XsK2gU3W74ZE91YketM7eL0xSYjdi07
lPiWsH7bpFHbcQLFm3jWvLWBSqxJWP51M+3NnpPuYWZSuGq3ytG+60DOZzlnr4Y2fdD0yo1wmpeR
SDqg04ycp7D7wZ3gbIKqeyPS8WaSqjY00VvERs1Hj/4++ajmrZWCBVEMihCpeoSzkjK1I9EG/kWu
YRsuF+wuo6Spca4IMwgcV6xGZAEhC83uySzDC4L9B5C81AbasZ3H9tA4wTmS4ozo/0/HnJybX14R
/Gl2+I6q5M00qfPN+Wv2rAvLiN0gdChNmH2a9CGuuRjHzLsVzFdZHh7mqNtbXnnyRBD4dgIarzF2
A4egVQps9xycLqniSQX/lU9yVOaN/dW/vBvfMVaiHxxR3ASKZLGCWUqE8AcNDt14ZOECYNY75PVV
o8WacM4VmfZnSAqOuWwvYfLa1XgpndDwzi4zR9trSPID2KA1zktVsCVlxA7oST+UrOtaRjF7vYnA
TKdDwwD6yxph5g2WtiO4hhxxEcKqNNUuncv3aKaRBYX7hReQ5x8D52pKmLg0EwYKvn2uqTJiQGj4
VVBx6MWm35QNwqPG+ZHsgg7CTcw1C3d2ep7ZUqfuSZkaiIQw/+lZizVvIoq0LLP4ZIA9RN5sPUwo
keVkYA5fbhICKxs2/FzirAq3FHZfbSTTH46qj7LS9vOAfLDv7jl25bXZpO+wmJNtl7KvUf0Vot4t
DMhosEGxDeFX1hLcpDeND5oVAqh4c3mulzchG8LZt2v5ro8FJUXHmFUiZoPrksVOtBV9D7ar40zI
+m/CCglz86adkbqQ0rnFAwqYvnoxx+YX/UBE96vdCwVOoi8OZfVrz/tYA3qtYhQaIVpvlkrmxRv1
v8m3bR1kcZdvi6DCY47GqbKV4FXKv7WGvF9KDsJS0dywR66Bt1cKRHc4hFeV9xiYpvS9tgFJUumh
nFS2XJF5cTej+VUf7C1a4wc10SaO5XfX3gPVMjFV52ket90C9FBFh/mVEph9JASGlyiM6JrivU4w
Hllq6l9FNDSUpB7LKnDG0ckOSmTuanD0K3mnG4g2LXGgtbVWHHqF1/AC5NUhcmrpWymePVk+D2by
BoPgZcpGyToFQyjMC99MzU+TlBT48/aR5ctRzPpJif5xBJ8SIUDbxsGLXamvVPc+qyWfyqhJ+yD1
g9l5KfvHWH9gN4KnkBWA265bp/oonOwBw9dzDLmBueDHOPGZDG4F4Ijid4Xul5fBN8A7eNE7eTNl
xxI0hctuM+mnePMYxiO2hTuhruWS4YCQfd00Hlry/ybl7jtnz7mvLeBH+k+MUB+V/9qbgafRECUh
gRFL7xrvwwiS1cDUMBkQ5Oaq+Q6NHAbM+KEcR63Jg99zgOXr2lO7qG1/JI5s1za+0KfRUCpmUxVq
oKC3f5s6fTC5c7oQIpZJFU1elAWbjHwMBEHXOAetYrnXAflxofXmOnID65iOHht480zAarEZxfRk
Z0NwJLaLgU4OOGbkakTAMKwN1ZKknOAd7ZgVtZpe7rOFVZAQH5ZoGX5hM8Y6PaafqddNO+F0KDHZ
GGnc5IPBYj+z/lW2fSOnTq0zZtvERP05rBRW9YgBOtdzl49jOvTEPIbddVQ/dPMAYW/KsJ9k1X8j
WTkv0DPpkf4dEeUVVHDiU5Cc6HmKPwUdw0ATtXPYsK6smk8rJFQxVfbMSN3eNXyVpGApLTzLwvT7
UTP3U+EcwwbiiRcHANdrealEvhEmuV1uF/6SjkaTV7k06TaPI+sG+sUE7pPe7AqcY0TT5faWIe1D
n3Jio178m3M1bWWcHGdigQiEeSYWmCF+MZ+7znSuTbTEP6beKuLhWcN+YScqpk83cdWhaIkwZkt0
YQdMiLpUf9Tv0JA9Av68rDqyELPWmb08KVNEif0bDPMTCXhIxBy03w4fPy+940svfGAz7h37Jm18
Y3gKBGmCjtv+IZT20ZRiGo+SDYbDaTfAd+Gf5J52Er3JJI9yIiMc++nKs9iVZQRewELya9v7s8zm
n87kXsbaJSo1A2IYFklXU6mfJEbn2172gQKm3LEwIY1rUYn0XLc20q7niSDiqNBQQ+pgmHQB3cue
AIMXE9+VbaNW0yagwLheTq0UO7DW8m5iN5iaT49PAUKFGV0TGW/HaEwejTn/rBAZpNFUb5FJdpeJ
t8lnKU2WBoRyDN77vJ9z4nHNY9LyN3KcGc1TxQYlML3HhBD1VUgoJQtndOY8MzYOcz928k2tuYXv
WQWSC7t4l4T1eWO4M5w52LWiPleMK9rvsDHPtuo1360EgrKR3qRC/bGx268Yhn4LFZP5uuZXNnY6
TnYNN4eNDpokkPFjJui2ywh2TbBpWuLXLAawCMBPG3fX4c/pGSGAVd3+B3iBDoEpYoxRm6YM26Qx
XZz+moeOhjpixOrtNbvJUtVT71kkWhNj1Mzel6uD6q8zfd/a2Wvc1U/F6LAwrvBHpEC8EZlaW4bG
oEjMAS29e/fIwwCpXt7+i6KdHHGtdJYn9Yhln/kVGuvszebEZJPfnLspvVOW0Rpyjm8ki/SJOFPJ
j+KUnlaD6V6Z6IRYlEqxbXa9B/JC7we1z5los3HP943b/qSd85dOTMGs2PzxiuTbyBCpl13yXjso
TjHzgYLQrX9D/+UO7tnVYFZUBNMZGMz7QH+u9aLdmZLIyU6QL4SXpdhisj6MpejPlSw+9boSryn7
F5HCYo6m9hjFw72KA756DWWkVZI4kpJczQedoHDt0W+Z0zXkouxZQAbB3jQB9sJuYJrVKDIOtGug
5HLUGgsMsqZqnd0VfLpHM4gmeNH6q+aZX3NK1CPIb0KD0wW1PYmnIo8gGHN3mKF1NobppdRMANbM
PHmDinUywH5gFixdvDTGfAd/Dgcoy86GxPRslF9ajm0MFgL64ZWXdrfSq7pdpCPSYTWGggDYZU7U
EnkDiFZCuRsC720QSlsLq36EVRBuxq666E12KLT5z+rITMFbu6/B3qw6fdp7E4Maodw/MCq//Gdc
MwDV50cyA5jCdw0lTZidbFPDslLPTCZF8qSJ6hCOvbNx+/Y1glPWhfVrx1nLDAmkVHWvUskSz3M+
CPb57A12WMv/qGG269oVyGeGsBanhmKbtIsTruzgibaJsAlde2QR8RmaPryPa96zrcuE9ziMzNWZ
Hl1FTlNC5Vck9Wsx14/kOJzDvDpq+nRtMotGegnsKZFyt/Z4qkkWGFT80PQJClTSNFGs+vME8FWz
Ne/YaJtEcxe+tNzKITyY2viAdvOi58QJQMkBRLG14hmBhNHBZCS8ySZ9GdqykXk1GSakVJO7arIE
U8tVDNLqGgU4b+bonEg6UKOo5fqVFHcU9C4/Qe9/l8hxHysjYAktfOrYQvtGV94rWf0ZMQOWujQe
mmOWYygc+7HCfj38Q6rnYgQZ4ePURwJRrVWX0AZbMbrXmoDjVKKIAxsX0SylYGlJfK7N8VFvMdLE
Fok1tjC/TDAddahp5Fq76U60zl/nuAtViP2CFvKHpcPjVwkJYSvNqj4mBlET9WfG0PtghYpszOq3
DxFIuDBWAQMh67Cg+wY2VUSdheRjgl7V7B8pCfMpISiBkc2nAxHcIE2GcEP3dfF09dp6kpaH2sAv
Kg+/nIcWnWug74CZat2xF9lzWclXm8CgyjgZtnNzuon9dEldJjK+UnlO0zY+FIqE9jjUP6yohtku
YaTXrvUx2R1pmyp7d+g6SWvgAFZxxGaADnld8q3jt8h/jBEAU2aRDuTWNUt/1BmdnudsVMUOHnR3
6NwEIA7/Ck2hPzRMSTMmNT1XL91PcZOVunRGcxIGiiwx6C+jdrJahG0puK9t7ukv9TLW5uf42MnA
X+vD3WZ2hZwEqGDS4PCsb6xz0RimbCNEeqhqu/Rtc6zW7sANvqwirA7yQVISjQOnwSsBS+qWggPn
xKeMU5zJwzyTbERjMdTqMXEB8gMmzVhx5zwpkXtkgLYAl1pxwJ5drwpaCmqkdF/2EYJmw4H/CyfB
RcLeZOYuzmvuKIXVe8T936py7Rm2+KFmyWL1WKSVd3R7dHde9ihKukvsJCwsvJgo8ge6VHvTdP1v
2SPnbicFdTHkj8ihRm3iIO+qGCyj6LFIxmY4cNDzkIk7zMzaEY7vRghwG10+cKdvLEvc0WJGLy4y
sVXmWdo2bGr94CLxiHi0nUDXyeOwKj/D13i0Lfs4FMhMpUNXGRND7qbhy8LzbPvoQpIZWjWz/2dM
FSOEyDYPVZ+9skPqHrVQIZDFA7eqomUUFRMd5RjyXYwUbUab7FwvG3czTPYlRErcSr0+NMF8Huwx
WGGa5YrXnX2p99QME/JrvMo7pazPKSvvmhbRcWS7SmlEnhGq5C8eXI+gg7VMFfOG3v5kXqrzbTv6
JYAtsnWR96Fs7IaL24H/qvlEnP6dlXuC7bZ87Cjs+sDV3mtlc3j+AF/ZGPzLfZuzMayHLwn5YqKM
xEyClUym9s4x+HxSQAapWxTXoh5fEYVG6AQTpq4q3Hpmb6Eki8CVj+Yd+Ka7M9tarYm9QnyXzw82
HKnLZHNEVxSag2yCA+tvhBnBEvFNgYj3URJPvxJ5D1EI2p/qXpQZ7ABo86JoAVWdx34Fhc9jbHwP
ZlzuS4tM36nH+dJG4GWs/uaG4tFFJclQzLh1Ym59bwSEDKNmHpE3JSbQsjg1t4k1viwnE9nM39oP
OjTZtc/iFHjOJ6OTzEcA2BJYGEGFGdiRkhSCHofTj0XdscyKV7urm11ZGeiWRHBhHpmy/VGfM5M5
rDs6bFa3BmTIBxAmfBRaV8J9jBBlELl9c0KYT6n3McvsOurRsyf6dzUy982WE4MuslWNWhPVgmAG
lRZZrwzqNnyLFTzAUN/Pybwnp/nC9uOPYmoB5Hs/XfE92T26ulm/2VmM5gzNnzIIbbVM1tXx+I+v
cNo4YXNrYyaQsfOjAUI1GQtgRzjWAc+07fJ7gl0+cOj9Yy3hI3XduSlfcdL31iVhHFvvGPmtPcgM
TNHnc1hwR2tQIxlau9JXRVz4whZ74eFYaSvCsF3nKAp9kwfyHe+B8l1YNpVkmsvwp87SdyvLn/Ny
7qB6BYClxPSe596FZvhRn4ZtaHDLfziTg/t3fGTxevcqnpGOxbtmNRCv5EiOoc44WLJnyvWEUY3+
2ljqMVzUkG2QfodW9Wo2L96IJItv9bU1+/fCJqQ5LF7TGTm6dElmSCQpUu1o3VGHrwB20oc7yXcx
w4wCw/dYWpucsOaK3tJ3pj1q3h1ZcGSxkYzrNFW+jVNon1Z17MZmJ1RzIVzCs9vD8htpnkQzOL8Z
pfHuOExl7cm6G8kBIdobqisg7Am0bMDNI7DqFefPkowMkcRdVC+W/VpHrxHY9ZbWd+ipa6JFXI56
aq13jq/35YGAlKd44pPtIb7Pf81Mzkdr7KeOBib5pXYBV1/B8geqG8ULgSq6WvN8KpelWZPeJiy3
0kFLEC6lKYqecfA+hECYK2W9h/xEdJIkaXcAOlLky8CFu0mU1hGz5AFXLcv87pHAonidcmc7Ngpj
BjjbwAJ0RMANjzzFhBVY27Kxk000UyJCgcwWpcdgQM5KuI1CTHE2bIJZm8+ZjrEDtKepGbsFWbs2
savMmcPlGrgXak3HzwX06cZ5c9BBMz48hR3LXjXE/b6e2s++qr/FYCHx4gpMWyHP/xFFnBatfp+O
KOj5k3VZdALUSwU8LnYJbvXMOUrFnBtw503OXuK7OTNELp2xV2BkE7IvkYY+87SfKj0+5k1T7Nsm
99sp5VpPrF0RZ91hYG3ulr4UYfNqHWYhA5C3xQ4D04elyR3UzytYhnBbkxdj69Grs7zAzoRrpzcj
UIly2xTE/hmCvCeoe5LnHiex+FMBS1N5Kic6PJMvOSHQ0TN068EZXPb8nIyp5+2MhNThLHvDWuKQ
ysfRyg4PvBGEJm06Dm7xijd1wenVe0PyDndVvseHSOSsfQ1MWYOCK27MbldQ/1dJB2a4Uuw1mWu/
UyvSpzb5c88XSn3EDhkjPwNzNuFR5V0SUZAmL98DkxQlrdf3FZc4JKvsunBxJ8RoPWNGo25PSe++
lYjCcXDBts+1n1HnB+aAGwxPRWArnoOBQQRhiPeATYMWKfO59qarXdMO6/LRqou3uJAvFHuncAEh
Jlm+NxijLh7qUbCN8MhA8gf0FMzNa/zL35XR2miW0+cOeguGZcw5NK/4dmK11jPvJDkvuNzrdzvi
bXQGhip8PFS1vJHYjfMuTraePf6W7P+Yl9YJehVkLINAL10iEGjhQ6KRxVzX5SX6THsz6LIlGEzD
SdJW6U5FeARq1VyLwX3iiiIxSbU4KPlKdNblwP6K17lHephrVIsOUmWLmTBNKp18aR9Y/2GPNsW9
d9qNndpoi8mliOzwm9IdbRIF0CqxmQjwhwp6/bdzKm2tj1DiR/feJAl+bxh9JSsCqao9m9eibXTQ
5d1t+YYmJIbka96dcRp8Ucy+xh6FPS4fIuK5rtT5PeP5mdNBX6exST53+K9Cz4DkPZzIvSH7tZwe
RzO+1hbBmaRnM8huyLHgDK7JfqZ5RWRUIpOYkEMv6pZbYZOrEy/GRnLpax7UaJ7/2nL6i2dRn+q0
aMkczq+DRqOrWX5hk90B9dAsaWnD9bBryuplRIjlG5ZOQGYVPozBeIOJfjWwM6rGuhHPFxL8BT2u
FNllbNV9GMyL28w7KSbCZXCJm6G754h5iIhhJ0vCu2mKZtRBmljD/EAqAKmJg3KIP+UAYDceCWPQ
YyIc6rh4SPOtFC27QZ0BjiRJZ0NV/KmVBvkHFh2rnLHjK/cFX62BJa/4C8hstIUlyLcqfhPAB1bR
H1zpRDfdGb4aK4QwF7KyqXhDVTTggQfODR2M7HJ8937bOodIgxgGtYQFJu+TxclGBBXaMkHhrz6b
jlI/i+QjtXKy1WheE3hLiHIbIu4WUTSmFpkfa6BZOKnMy2zIR91kDJxPzj6K6NULnY5+Ai9qEnMM
BmYFNxjlekZGDZ4qNsvYa3nmGL86NHnXAB1tnT2Z4sWo0dybYb+umR+wheawLoYHgFPIEsay3fat
lAzXmR/2XgkoRP/SSeiECs2DbmOLHi1nW/aYGGtGyVbwLwsYG6FeGpGkJPv/PtCMEgLG3iPF+Geg
GLCgwwWm9dNmhrWvxukrCDg8DU7DVBe3Dju1xOFgccYsC4dQeTQT3CRNMN0gAIxHFsL7cjBfKKtx
v+cz9Yhm234P6NFEHJRnT9LyPtys42BXzNO7c2ZahCqKPyPAeyw89UgQJjZxrtGxEWcSZM8RKLBa
Y8Qkad7WYmhvtXDOaT9tG4kpERJWz5Zh1Xndc9mPKGOi9KMROUGI6UELBmIjKEjy3NK308B6E2DN
VHMtV5Vp7rSZXGrLuYYTz5sduKx21fAJH6XZjAkZA3xfGyvTTl16B4qAXdtE8YNVUjDbR+s0b2jS
h3VFb7BpGZt6FJquSccOqfdD6SPig6hhTlvvcFWXUAETC35kveMh+emLvNxxeiL/IKLXM6hZYGcW
JuBW006vRUeJ1QJRt/LhJlqqPDsmPDEIwk2RoEQNYxI7cBxOWXDHI39ij4llJaeZqONXaIDP0C65
kBEVOIb7g6nvcbDz2/KDlqRa8LT0dbk3+q1oXdNnQuowdmILG84nZkQ9UmnByiEbbmYMeY9BTeKX
RbV32/Loas2rkUeHalIMcK1b1kl9UznijuwNeUL2WJMGsXJxzR1zrb83YQ0vrwX2PAv0mB1zekYf
PiEMKUK4FlJDhjbGyfY85uw/utPEVsllX7zqk3bESZT86iH2VQXGg5nmJDaVab9EzYAASkavCA/B
XSLk7xRLvBjh4aChVmbQzncMf6evGDPmHpGTNfKWpb5CMKNq979Ek09GN946xrtAZ4LsPjZ7b232
ZMa53qtqyzPBDP8ydOSItNJfrygOHuoRGpCip3mBct6QlKLia5AHX8zudbZnxglxtB9r7qV3kH2w
YO5fqoEVk/RGbwXl5XMcXud4qHzwVIeiyh/wGWdba04QopfeIxfDdXlZXMWLnQm6ZqJ9UTTDqoSx
sdFkiliT2At+7b5m7UrGR49Og7faQL0/zHJvRCwCvAUSsWwGhUf6nWEeCAOzivIvC+N+y6rBiMPJ
D0YFUTXG1CT9kXXDYcpg+NvNk+eMzbZMvU8debO/VIKmOQFwYkNAnRz4VToPRH1CHoRcpzoufMjw
L02udrn0FBTamMISjmcxkEWK0xS0oHNyQXcXhfGOUusrT9uIyOjqBeNbY6A4HXW6Mdn4MhUwRKma
kH6iM0K6XTe485KxJ/56QbM72nBry/HkhHqwX34pTY0Z1WuxNZoe2iBHGzq8U2XwGS4ibt1djZ8a
isYawD4FHYLjrpxvhJ1deSnA8DFO7ycK4gobK+uX0AXd0H9qJCPjydgzWDnpI1tWieEVjzoWkHJS
69HNdoldnlSd2esmBndp9MlvN81nxhDWBmU4XAV1L0udvx8WlC7K9mOGW6nl4YoAiGAoo17R2pKL
VQQbMQ/+MoeRsf7VacuI24U9qjHPKjBND4oAeXDeyJZBCNI87QgeeVUyeyWGjutkWegdElJRGDr9
eGWlDsKOcBUlme+ImtU0f5QinxgkafHBipwIKb59LgIitQWFZ0cEFXXPA441Vs8uomI6EOCTwdqj
zCsN94/L7Inacy86UM12hAHDMD8nguNYdAKFIQl2CrbGUCEbquBqcmlS+aUjlGYXemRSnRBSbIBG
vE3NRIMb3JGlIa+UiN5Y36JC/nRn7GQ6nts1mfSPTciwh/s1Xg/dGQ/+5ySoEX2HLK56UybOLqhq
fVc2ivEiGHIvmNmpT+MxccwbNhmM9p7xhfv8Lyurs5agyxRJM2w7toP0NIRGBXbyHDNEA2FsT7tC
8mB1McrI4bNnV71G08MAVYALByyDKdeywc/q7k/SFMH6f88n3P2fhA9a8v8HH7x8TWDB//4f8OD/
cHce23Fj2bb9l9tHDvhz0GV4H0EGjdTBEGXgvcfX3wlQL1PKqpc1qns7GDSiGEQAB2fvvdZc0098
gAdN6w9DVS3hqEJTTdPR9f/5yR3kO6oG8kba9B9Mmnb2n9xBRdP/sDVddWg+CUvXHMH/h0tkAg8q
mvGHqqoGwEKahJphCvHfkAcNEIa/cAelbui2sIlgsKWjWqqm8Sp+5Q5qQsmKzAef7zBIswoyNamC
+0LsJB4s4grah9wZHtsufglNbihabXWE5Dhmz7PQP4HmTB4eeGjBfN+zjIMLwFs0bAajXuvtsLGF
3PsJrgpGOqw4z2Q/QO2Kkh88M26abh3NKjwEMr9l4hbYzddf3oifmMVfsYoG6Ma//XGIFDiHdJBN
RwKA/P2PI5dak6HbyYcGs2qrsqFlmVGTox+ENxeNIkK0xYhNvlqm+CQ6bk9vfPKV4p5E+d4sw2eF
+rdH+Zj48QYR9BGTWe1etV4nkJI2UBRupmJCPwgm1UCLA5/5IIIVQ40vRl5dqybbD7XDHgG4NWP+
zF78818IBvNf/0BB3IpjCc1kEvL7H1iUWB1GhwmhxpY41IOrT+6GDVVvMJw90qcNiL5rD5Hi4Z9/
r67+m1/MBsvQdIiVmvp3XKXbmlpe9TlaZOOF9FO8/emhrFyIJd3SaF9GJpMBGbdZhklmZDyUqgd6
8adE8Te+tJgDlnudQbpszp3ZLqPi6Z9fn/1vX580HKma3HzSNH8/Mb0jyLuJaiLqwP5bVf9GqblJ
1H1X+ydrGI549w693Z/BGyeLwF9LYZ3Ilt6o5Te91TYDk6Ssr/dh80YjehsM8aah0u6M5i2qMZp5
wY2/anQVWm48vnNGfqGxU0PzQeTGvSCFQye3YEQspuX1J33iuQxNvwd58wo38FCFIaMxcChYdMrK
3Lfkf/VQcMVxFCCdz0ymHg1N0jkla8ZW7S96kLyWSXIJodBprljXUNEwPZ0dCnQ1+PTPJ88U09n5
C0Y6LQrSlmwsWLVYFFgWfj97qkxAT0QdkpWxOFu1uAmf+94XeyVqTrqWQbx8b1TzprTBsw5aMPTd
z85g0gdqL5pHtml+T+hfUargkt7RwpiA8Mc60t9rz+fhi0fdtZb0s6dJ5+eo0jaID2QMX53KKPbp
Kav5ypMW9igAIxhbTZClMfwEntl3HEAJ9k1aTQtYB8vcGe++3X7BsfrcasnBRCvbEzGWdGj7FGjt
qEGxoY53O2ObGrN0qSQdNRL7wbvTJctSE5CzsIEU2Qqq+xpi8bnHq1nZwVPEperWysZiBye2tpof
HTO9qbG/S7xPCs4wCxNb5OZXl9/xqGX2N6u0GUiOyz63Sbmw1pqJENbVzmrX7ABX7hxSMAlabVTr
ItWMBnq0t0Ev2bVExq2901zn82wRDz1hNShnVWWTVyfGvpegsrd+SWzlmyhboBrZOgv9E1ZFBCYV
bBvifUKc9dJGghsupJsds2A4pIqzqT3yr/CarSGHLj34pXZc7H3U3b1aYGIlBSxwtkVGjEcwXEId
oWE87j30kZjQdrjW85MRlmeMdjSqiMOpIwb6RXNSAvlFL9wvDrNL0H4iuLHNO5Kx+9oApgz1pVox
cMVxsickmm2wdswKeUCysjJcdKspdbNX7t0OA1ZcbRU3uwSd94xWCyHSsW8bOJ3RkjiobUeImUeK
w3fa7NdQtdbjRIDoRqiE3o+UbA8XBFxurdE+y7veZlfXKp/C3ty4Y/4kCKDyDfx6LQ7l1lJvLtE/
EZE5ihJ+E62981l/hBOtbM25UyC8ltqzl5s36uyNx3iGvMdvdmNthkFbGwbzcZEcR5jvSKHEnbTd
cwirVLT9MR+jb4oo3sbeXY26vA/TqosiRuD3bKvXxrTPptucLC39XOk5ionkiOrnjMKXZIdd+Jav
NI1rREnYtD4ojnUInQ6cAmzZBzJ216LgDYX1WBYZzt0Hn1bVkLDVJR3RHOkRKM85SCCtlnezDN5r
N30qRrkWJSyKdHiJK5qRnN612RhbN0tW9IiWKDrprKkvBLJtswJ1p8BmAdNbxsUTviW4Zj4y+uKW
+MpWj9x77wTvoQsSwADyVYfvYALOhU47J3K/wN2+53ZzAq64sgYNNBDCQ8eqzp6frBu73LaSdThC
KZDHOFJk9lRK49x5OFnBJbZfOoxDDynUwLQQq96JALcybhqKM7BQhKQ/7KL4Tmf/qUipABR2yXTj
uXB5ruIZ4L6950r02B3sSHnvA97c0rz1fXxs4u5U+YJk1+KpSsyX8jvdKZSlpa49dAdPnk2nfpWw
lKMQA4pP2pVK0sqItwz78lsWEHhFA+0hdaPnkAJ4LZKZanboLHn3jOBHD+x/mTnkwLpiq5rZFTnv
qgy0Q0syDzzSo51Z54TRXmTtyjR7MhCIAONQX0gPuicOM70432Qi3ylmw/TIRDKUT1sJk31WONLx
Rd79Q0YlqZdV+u6WVrRk2xKMlJOuPYDvi+VBSJhIopBwQFOMEi50eOGAaRXmRkXo9cDAFZsN0kkZ
P5VVuQ2dIUFdY950VZyRX/+wVHut5va9x7pV59a7UrW7LtJ3Sk1oykgAUxgpezVW9nrPCiMlYMxg
yeD6xWAS3UAzozX44GWoMI1HKAQPoRjXCIeYpbQLo8yfaBNXIjz2Y3nqc+XQUSoC3927U7JQUL/g
LdvS39zpWvCaISFtGwydpo4pbtLR9/KVqNkfzEuXtShupaOdKnpHIcyd7DH3AOFgS3xIvthBzHZV
uTA1ugvDWSl2eQDEEWLVIrtaos2h6TCOzipp9bVqYfLpUMYWQIT84AZyEYPgJxTFWwhVq1JX9043
LAyV4spqt6NRYDqNb3rrHDTKwlajk1RpRyvxT3kgt0Sbo9DeuLFDwkK4Izxvo7j9XY/tq9sk+5rn
wD8/oTXx7x7QNNNsmye1CTLx9wd0koddmMat8xAz0HCrFwnPxiVnwaADjNV2KjKHcAqQgjvQGuhM
V119M9X3TrmbNCxyj3rmv4XT/98s/iivpjPx/yHPnynNvwy/1X7TD3zUfob2h2pLg8qKzpBpUIP8
Wfv9IXTLJNLHMXS20KrGvv0nc15of2j8gMrOVddNm9TRP0s/S/wBbVgKniyaoxtSl/9N5afxz3/d
5dkO9zW/SLWIPOOVgJ///SISDRoqN8vhDTjtZ3uECb3UN7qJSSCv2kuZmuWtL8vwMnoM0yNUI+Bl
ieTyg+pIwEu66+3xopap8UyTHsl7UTQHrFX6x6djjBA/zYdkn3dDeasKCGlMheLlaFpXo0A35iBc
JTgQwQNcTxZfW67HLHvTIzbEY2IsgKZg2NRQtJplPV4xXhOBmhbNbv5puiuINZOYVahJFq0JSY6n
C/82CKpDVKvhDqzMpDYq77ZUSRvSK5UFwlSYolHNrVTGoTfpavswQCIMvbyHd6cybmlY9BwATU1h
kKolQfJbUYR6znSxX4QjgUhKs3HbvHmNjS/5WCaMjbSQdlnfY7F5DwY/QzVIx4U7l4R1PcnOjTM+
EqgGmB0kdpdbNMES5Si1cZ2j0zvNB6Xx9gTx8PKGtZnazXPnyFWtSfqTcZrVa5u0vlPtDLSpLMs8
kHM/IFr+ZPpTJo1EAuz57JL8fNuDG2S6wPtgip4yXoO1WTv9pcTlDzzNaQ5qNv5IRwK7NZHRv57e
55C0LAN/AH6n0n+iW3kiZEPgqG9SXLbZuImbR51Lczuy8qzKShkxxJIKouu6cqV/oK7DrtCPjC30
XeNJHIjIkf9Dratpxr9csDRRVNW2NdPQBX2V3y9YZqEO3V3fWuZKap2agiRotwYgFCZ29hpLgJFY
WzVp5p8+3mjfjtU11r/+hNYbzlRkaof5MFa+ftAiXQc+NkzS1PKlATVzpIccHrEzm889QPD6ex+A
eXtoK/Y4ug5XnNg6/+RK2Bj0Qc0GUZsjILUr+E/6uOfhGUmi2d1YbqqirC7tV6KdNECptrETfnnT
EDhcK50BAGcHz2nZFuCX+TSDnL7zfCbUnpc1yyxBATWOHcHxQCWd/XyBuCrZ4ISPFZ9whCjHPC6y
bePIcpu7pdFAOCqX0ehVlyxrtaVmjN3ScSrs8KKTK9gYxnMA507mADeinIuqjMCfzu995tT61mpK
Rn04pwy46Qb2A17RdQDG3dSmeqymgzIWVFttrG7Qvp7BOHsvwORBw0a5IEi0BJ1pa2evdRgUVchU
BDOhTErAhAbb0ynXKW9SE29gRVE2UBE4oXUm3JnEbDalju9FeHKdCyqIgMnI0F+r+W7N69Q7aCX7
JVQjiyIJH7nfJuNRsPJdDSBOmTlbBHmrduitnWuq/6GVoOu/N1lYJ+lvTDEfFNq6Q57r9DD++lc0
R4pvTRFZqkCXNr/OyyKQy3DJfC+dSPPWttOYV9tDA5EVTZI+nexBK40Ho07o3ANaJVB3WswMdmlU
kfZk01CP85eYPcBjdYijtVLVeB6dS0q75T6vo6B7YLQScpeKwrq1pLE81rIN2C/iXlsYhm0snEDM
cXMWYYbWpCLqTwY41k0RJoc0LoItTZh8kRdZ/WjXOOESXDBAzNEzJEM4noQHqRSn4rWatA6DLAai
8lTeeGV8rFzHWaiDc2tRycBcKQHC6tO9JXLd5k3HgAQoyniuIz84pfFpED2JPIpZk57pErc+UpzA
g/B8GX/1yQUee/rRHy89s9CwdSiKYWmOWAWmhayvihzw+g8v9J2XsWdc9PH2o5704BA25X7oLH+P
4HGdk0PXhjK5VnaCbw5Cyoqn08vP1ROaxxaEsHvIp4MIwdwh4tS3Zo5TcnITalqg3mCHX/UkMl7L
OD8LFkpzNxI/sJtvoQHPEaiS8THog/6R2MCtqH3/NB+KpNt+3JrT/zX/FyRbEAFml8U2KtNzK7HX
SQvAvjGKs9Iaqr0J+17bqEw+Nt6kw1RTzAy1rd2jSMQriewAnIGSkjFM36JHLqwMEUKmTuNxPC3k
BHbYy1RjJxmNPPSsuLceMsc7FHrXr4eyBdHs6v5FGdrsoAUvRU9TkvXHWHWmYA3xIV8u5gyFOU2B
+IQld6eO9JrVLG4iZPkNQSg1peXJhhDXg6XqKvpfhG14YbLxI9f+po3du4rauqjb5g06VfhgqYN+
zUMKxgiQ7CZycKuT6e7dky7oyFZSxpbFFz06HdHqIoKjy6D5XAa47bPOHLaAhtKraRMyisr9xcrF
JTYhj6Vl2O8Cpbt93EcdRUAQduXR69CKub0QgGDhBdpBJzYWasH9x1o/X0QeuTObBiXWxCHpvmFD
l2DgkTmUojVeDY+8+XFgteWRGOR5g0HV5vmpKHbHaBETPvKWbmuEabrC51uv+PnuhI5qeMgiYQF8
hRg4WPDPq6F8bXOBNG+6A3CGIr0Z5Fm3auOZ6vcl0vKG12q55SqlM8owftQO80E1pXYgPyzb/LLt
/DetbnNahP5q2c2LlJAkGM2NbkM6f+sE4yYbCA3t0bwn2KQaI8vWYkDzOK8kShr8/HQ+qczSzk2M
QNtrAiBwYOrjvvgCvhe/5/y1nrNDe6g2gqM/RsGxgly1byrcnU4Oubb1muJQA0NBkxfnmDL4lOx3
yPF1oSw9+71I4+CkUf61pFOqwhs+N/14wD5iXIbC3+d9WT/KNn5u84h4OmGIZVnBedLLWE3XLgwH
9GmJvh7Ir4VuRu9dFWV2dsdGW/3zaWPT/a/njd4567oh2G6b9vT9XxZ36MM9+G50g2FQ9StDMcQp
KBSV0PLaX/i2VZy8ck2Ryz7AtvRPyMasLUNf9wxnbFmh5T7myHy56xuGtx0Cv6KUXFhuRrYAqDYw
ozBIdm1eLNU2gJGlOxgSEds0ixDF1JMGK4ir0ITQlAVik2NW2o5qdlF1RuiJmRwjO9Wvnd+DEPJT
4Ijic8/meZeRkHQZfLQBqVYBxnCBi9R9UwFvFdbeM2iHze+85vkHVRnd6/zGT5+ZFRw0fdz1fhtd
LSWvDnZuP4atA9J1Omi5+BYy714zgyT1UxvUT/O9RQT8lf2GPCFbtzfNtKchWm1czn/+fEbmgy/b
SxKwF5UgphehGo1MIt9Sq80xWTArnc+wNp1mJbO9fVfKA36nNyw71c3OY5TTSWxtHa+qn0Zcnpl/
5WSrj/MBhkYPyjKxNm1W8IjhOaA2ZXCJneFG9hdgItnwJB6qApdtKK1p+uHybKNZnechycFkKmeZ
4YAzUod9lFpsKawMMVicPxlTgGXpxN7EicyecLcEexb98WH+buMluEBSCIlKFr6kTVGex5Slb6/m
QL8bGVOlBIXmYK1ScJYi1MmmqkeN4JoUBj+8hGbZrJsERWkty5UelcVlXgDtMd9zcYG9oCRqi6C5
GJlzVp2xvQtQapGTVoh4XZJPxwLa3rQv+thW0H0bL9D9g2VnWMG1aY1060Dv7XIdYjmuzXK6HPwu
oi3gOP01AGgCGGJKqQTygbnV8K9O4P88RFRCcEmDozUA2iE1sN9GfVLdioxKw0AtNl8/BFHgB7Jk
tp0vrlH6X0pFIWQncR4pqMIHUWfHUpX6c9VY6M4cAPd5YzQHhOOwsW3VW1cZD25Fe5nrL1RHOEM7
HuB1FtoHpFzWof3zo/lrtWjx0gTa68c3K2Pfl2a6VHUX9bveVZchrJudMqCzDBjmP8bW167w07vq
lvE+a8OvMRybLZLdhwIR1jm336VLoEVL/t7FB7qBMJ3sg73llcl6rDpQTsDW1+xRsQlpDaP2BIw4
yLMInECUbUrT9p8G4xVFzkNXvGQjuoH5rQul9xSGvsB+ydMS8m+MbkNzrW8ip1utGvZ7N2WMsZrJ
NRYoutsWO/2PvTsM1y8gIpOJdJpeG9KIV0LtiJJCyqxT0jVBk96rWAUilxu3gJEeLqzhTUD7XidS
jEsyWdozwSfd2fUGsHWdubdtiy9NXwfgZq3TBsx7bXfWtiZDYjn0JMoyvLjWfZ/shKeUy9xCDMyG
JLl3RT7s1JIpQqZ0QLXmqrTKAR+mhKXchrbxMFsnPeA0y7rnDrRhlz1kUxMxoFhedfN1p1kK0RKW
7LA9BfzBBgXQVBip4T5iJPugGkr1OH+USl/HBcCtXBUEJmxqjFULVYYD1u1R0TclkOvVqI79ihVR
DAvyXrxn6Sm3PPtqTAWd5zQ/D3quj/sGqNE41fbza6Wc09C4TWtAeXP9ArCqqMDXRJfezJNv0wfw
ucutn3Ts1MOyJn0odRsM6ZgN+7qpD6qV3Sim3FvKDAq5CsCgLpMujchUudV5C6HfX5bEnR/doBsP
9M6Ltae0SNcjFOYETA6smigA0b/vQD+qR09BexPYeDNlaD0qA/lWo8BjFkkYzAynxz1MERseT4Qa
C/cm7lH/8tfBt6iCbAUxzfy1NtI2PqpiozeqrW27PeFCxvAWe/DeeSvCS6kV9pNu97u2EPl5wFO0
AIvWn9JPnaGOizYOov3gWcXeKQtto0eae7Xkexh8Yt8dLMirbl4+PkLlEwxRcscx4sKYC+s1cIVq
V6d4jeZd83xoxLjJ9QwLXUWi09TdsA20zh875jxWKISnytIaY4OyybCvlsVZMjL/yfHHcjNOApa0
TfNdPUr8Ow7vSmyL6CrsFleJn5hnpMJ7c8QOBvdBv8AgU6im6aqrdn4Lu9Z8hGmvDtANFrpCwVOi
O3NHl4ec4x7mj7IBNflH5dF1HU9toaT06ClBWZ8O4Olo1wtrOE/2NWh0JrTqNnrKQoUhjCX8pRlo
PMfdqtdYSSHXjnk6qeAd8VwYjXds2DpOKTjtCqOeg7GhhDlZkbDtB1a3TvuCncB09cPPf6pFZ0Yn
Fcnpvk61TT1OYwuD/056ZbDDwNfuzay7F4gbLjr93sPHeXQaONqhPyWP5a2J+0SiPNMy9EOd9LeD
mt88AhyOVsFM2/Xu5nT5zgfM0bfBq1pIaXypbemc6YbXrksHbxeZt1DnpoaT1fT8N3ooTvr0oO4K
ejkQo5uFsPuLKMyGsCMGBetE085pk72bBX401JBgYxMLN8Myiu0I7evUTSiFsAFHydZdJ6bq7Oup
ENY8ma9jzH8PhKRNxQyWZUXxNqyk8mCNtf6cN8UP/wubcmVrDpmvPTSeRoxUhkA1yLWnLjKzvQ3M
YwHglCUGSF4g8Rexdc9O2VDiwYzQCwpCpZZJ7pTsYN0QzwdgEy/BPt69K6PhneaDUI17XIY49vyQ
cntq2JkaBlRaCdaxiT4HeA8/BXWHqjkEM0aLymaGEqU3jMRvilZTWie+fUhG7ChoKNXlP29RNf33
afy0tddsy1CReQg0JvYUUPrrFlXxMx6TbeOvkqoc9knT1wB+HSK5oEA2Tf69MNOEch27RmKAxsSk
N9JlJYCt0nA/SdGWBxVP10bm9ikwECb4VtUaEFgCeR6nw0HVAvHxoZmM6upjx2KF1kvvB+4Gg06/
KqYKyk/7rQ5SHSlHd657r7i6LkrrrAAvkei3cSCiIyKebluE7F/0jrmrkeT5sgl1HHxWRcdsKvrs
pkDoPg5IJAiFeUjHvljPPYoMTOxuxCv1gE31a1Ya0JpLqV36iFQ0F1PoXCG6Sh5vg550ayvMrVtg
NT8i7HjLPiqkjfOI6MkugNltW/WV8ra/EQIhK5jvRNQ8zs+GiqwpgiqzvZCQxjyu33PY0fOdL4OW
ZMC1g5B+6WRa/PxxaQz+iShEAvMIUVzN61qgEsqssWv56G1VHj733i3yT4Y8dy0qiNCq3fV8684H
qYHydpkoeTYkz458in2IW37bh4CSiDpFqtLkFEoDf33mAV9USYR+8qptOp1dnz231eka7FkbHklo
pWQsOwT9jMWlzJ2eRIxVHzj5J1iy6YuCB/2RmWXJIqRUB7cS8WXuCuA2yf6DFMj6Pbl2ujxRqhmT
n0gT6Lnmru0vFZSpxCIuKiuiuRLseyUqx5WIimwPJWTuxVY8Kg8UAu8k8fSHgTb4yar8tzQyUclQ
eIkQ6eqfffAOe51J9udR5o63kRMDzcQ5eZkPfi58Kkj6kzT8Rwa1RXKg7k0O+Zjb2cP8YebqEXw0
tg6wgNjm2IZOUpqOeATkxH4uRnO/c5a+cJu9wxu1KjPTXUOmyXA4HWiEIZWfmu3V1Gxv9KQFeVzw
eBlNYk1JItEjBM1jIMvDP9/osxrt9xJe54lH5wU1lxSMQH+/z2vTKyyYlDDFa/eRoJX4VKhOdHKm
j4Kq+R5rHp296UvzNy2nNGi7M0X9q70wf4QJm/0Dqlevq+nBpq7LA6gGquq7Z2169MwHC4AoQ5RJ
iyLZLqaJcgJcbWwqDXyqZmVEEObrigAXaqmJ4GqlDjVTp1g72bAUD7WmvDSuZ60KkOArw7R3bOXU
G8oVubQZDtwiEBNAB1ib0oZ5QSfq9rFDqbPURhgt/3zuUFpwcn47eQBzcOkjiKQHAmHob3V8pQ38
4tqXKz+pNva0iFsa3UFLzcKlR9LPSTFbXqVPO3+QtL/Nlkhl2XFX4wQibFBdWDUBqG3l1reMlLZV
JN5GIgEXWWOmm97MxjWbi4Gr4jyXQi3LwTXH6qMTAUAmfcjkgav+zO33vShCgIpFw7agaX/OIuZ3
QB28eGkCTYGgpbHv1k1zjVeKYVtpPQaMEJcfzSwj7BFjTm0zMmJYaTV305BFTmQDpHXXcs19KbZt
KYBvRVmN/D3/Wle2uf9omdq0xs2iZgdt+MTiRhaou8kEZ7rlTqtbSlUE6BSoXo47w0xu5o1b9WPN
75IOJ2uOeH6YSiOzAt6+IEXFXkDV5aL07B9VVyRf1YmC7oIyBLY+BJnxnIcafEd8DMskJrlKCdvq
FuGS36a9vqoSzz72jiTUUbpHJU9PIR7FJ5H20Qp4rj+NzAZ2UCu/C3Ff/tkcT9XkJooAHxeZe02m
HMapU5ynSQMVT67/KrFJNqF7qg3WCaKGt2rjbqBHSSKows3ioeRaeHXunzyM8HmbaMTBOOoqs9mk
EMSD4B6b/0okdUc3NABwxLneZrJN9z2YJzTUvbpUE12/zgfDsx4SKeX5ry/5eojPgSDbbV3jsJq/
gQeyXZsT/TCkFFvGVfudhb8/kXOgrSHgkGeituPZVFEPSd9fm3k+vDWTipI4xTuyOSRRwFL5LwaS
asbgSQvQewRN3OxM7B/TifBJXQDMAOipZgZ6r8HP3oLTvL+e+wQ6c+afuycq5WipqN65K/BA1FNZ
JlkXl2U5GLhjmCI5vW4+6NibpjLdXCHDcvZuyLuvaN1GVwDi2CF2XohRdLwGgtnKLqKBHYgr6CR7
CykH1ktHD9zNgu8CatxJHWgfTWooLa2NvTtl+AZtOOVhJWyze/Ej9Sx5NvqKi2DaobuZXW1hsx0D
gL8kP372VT+FDKUn16EevkgXW0BHWOtm7u7PB2Mooy0zyKtmdTe1o3Hc1C4vmab/7LhVsWMi0QyB
j2y4nbx3heQCaowA5R+KZ1UdPhEVelKARi2AAZPLO/22+ffOB13ljx0zb/OxL+7aVNnRn9gZE8uR
jM3kPIJCPbsxtDul7Qg+iP1qidsD0X+reHuhe+YFIDPV3XNR2xWgTzUkQQRVzcFgS1QzNHkTevPd
4qcXuukYu6Z395kSD5P/FK9Y1KQDOXMFfsk+x6vsejtfmbYmNqrEQI+fp7+odUX75DreF9WLgvcy
bE+Kn3d7zux750t7nXtddFScYRLAYQROtCq9qqPerIuYW8nqtHVm9uEpSYBipjH6ZW5afz/YGf3r
2oinWCDTOxkJGN6PZkBq1dV6Ll0Fw7993Wi8cab/SrNSPhDAbT4MeXLv7YQ4NdLcIEzH/kpDqLPH
XeZuswBfjVu2zW5ibJpbrctXeJ0pBCrIv0u/M8bJXF0ukDy7CxO/HM/fNh8OiJMCbhgmjvla9fRi
FfZZci8T2QHzdNdpjjosdNoeZOxjgiUGzOP/K2Lmj0Tr7EKTFCrGzG8amoSVGRryGOr2Y5+Uw1Ob
NvaDQvrUluF/+h+e7/jv/+UZZekWdB4VzYet65Pq49eNfFYjhuzpnKx+DgaF97mdhxU0xh+YyhXr
wsinkN9OEw+km6CZBu9XWJ6H0xGgrNkpzb6BJ3zRI7IYUatRbMYr17PjLQaV/LXvUWl0Y9/sR4IS
ESD+TLafB4OKZpWbGEk0ejeGMt6QfK2TYG/n0n4NCa4HpRxuaFOO2JMJH+PUGrePxxE4n+AVLICx
tp0sIPe2yD5RhCSq633CDR/xMqfWNjsCrtP65yZfbWsou9I5RkX0bMeVy7SGErwfCvfAoy5bGUW8
M1T8KhJafxfxuLHDPekU1oHgmeqYhP4UqBzDxhBUl4ZqkvgYjfYC2Yo4z4fRoAbv8qxZ6LRXaLWP
obHpa7ka04bhpvplvm7hf3inWHjPSuNelDipDhlUhHsUVldXGT9/vBcjEp5nr4f/z0M1rpWFzwbq
uyGNZzyA6lnmsJfx6KJJHOv22TbMYCMiF3Zgh10PfNvA29DUXz8emEx+SgBRvfU0hDkgl96grSCT
zz25NFDsHYf4zlo7moPWLswEP5bFhctkgFlSH94HQkvPVmd+A7sFTbQs9LWjMMnpVbSXTdUr71lv
w6BVkrM1odtp53wxKJNuZjSOFxsKHQIeW9s2mt2iCM3MkUu6Y4biKus+E89dZ9g/h6VarA9PNCJP
ITBmrPqNtlN0Cxho2uiAPrQeCjS6RGYkl3ngOkzVG0vIqpAEzLS6nm7nah3BXMOgA/y3F2OyNuts
ZeomlMREvwb0IthLVu4q77ph/9F4KRyck0o5akeKl2962Cf32MuylccF9kBGxXjmRb4B4ocIZnXx
Yf4FbtCmW4F2lBShPjrkMdKbgiinGifCPTY9IrBy/0sUmcgmZGUgZw5fSIgwzrHhvM5nd/6MN+Et
Z+x+cEYS6QUpYruGFXRBYw6+V5jQTQ5BaZBEMjXBgs8CKLDhS+XF7hR3jYHLXxdWo7ygRYIB4RUv
VTKMq1zEeOWoGg+p67FfbNTj3OoICDNeMBsm1jIL3F2h4llkX6l+Yvl4q2QgbhGVTGXp9ZHw7+pk
XpOS3nM2WtramYfCDAa+fczNCXz/lMLQfhd4Ju0geK+wsa9qs6AxZIf96qPNkuMEm/wNxjXTII9R
VHqovPlUmlNy/RCkmzJI9gxC7G+om1+FRo8PqpFN1EON92eeGcteHAe6W2c1ksiRq7Raf2zTIntB
PbLwmWgdMrAgB6K9f340f02EORZ8rWHkAe6brhCE2ZVuu9W6YALy+PEdCxX1dt4RJKOvbz+aRmat
oe2I2hTajb5Epu4Hjjj9VYpVNcy7j7s1DJQDCSGLeS+ql+6tDrQNlgK5V0BgW/PeF79hdCQ+LDrO
H5UFbTUlUuWiUnVrpTdjtTGEl7+6nF/MG2SFDxwJxJmevXh6Tx8norasx7yHkiN48ON2wRrb2JSV
xmfPjd1D45d7w8qJNhmajmz26R6OMM0u6RurG91X9Wc0IQ6UOV/dSF2pr3oTM5On0poiTwDAu0n/
saOBOWQzepHpV8klaSUt2d5THTPLu9hcppuPh+84EGtT4/0/dE36SGelPxVJgypWB/iuS+0sosFj
RQRJUkQjeHsoy6RJxT/lSdbABQmfHCdT4KHOmdZ6o6s/z3trvMNwvkyi3+ZGftb1b/NW8p+rNfN3
dw4tAx6DJuNqlgqLttbf3TlRPzRZ0A5Eibp2pj60TnGzPDCuTuEYr5HT7Ppw0FZ94TPcmoY5AdT7
Qe/CQzqW/0vYeSzHrWxL9IsQgYIrYNre0lNugpCF9x5f/xaqz733iHwhTTrYlEIi0UBV7b0zVzYX
6zqUwUfyaHgAZv+TtONqxwGjPS7vXDHk6zDoETHoKdVJ1WIzClLHxtAO3KTuCrRcHUVh2ZU+5wf0
uZYRwY6DEBF2Mvw2T+kTmSnc9MCAtN5tT0NBsGlaO/6FtLCanlHx+Ofr8b6FYlDwY1TSpcsZD/3n
7wcD9AoNOvqg33K0o3vdYXlX+3NQim0no+qzJkJ9a+m6RhRySucd0PCWvhG7yRgOOyGr9D7KA0xn
y1esgOxG2UCs3PJWfU+UQbdV/fdKI1JFbYxuSWFTEUSdmb8SFmOoxWFyDe1wgkIRiQ3Nv34bCHBt
9VIp+y3hn7cKc4jIgm6RyW8I1Yp3NRzE3e0hzpqshEtB4zsjzHsbaQF5s4MNIkkLDl0N1DKcimAd
LYOuqsSIoCqZP19Odfv83gvAPclNpiPW4pz19vZKUzvB9ufip1KD9toNe2zjXNmu8zzaFM43JHT2
2e0mcWw7ZFT1QEKRR4BuSlfyGC55dLptDQgDo4jx9PTTLhHRychFRWnb4F8hLXpJDH6HuWZ3GErn
eZg4i6RO3L44A1lxcmHb2ttUDv1ZRtlGzctFSm6kE+dgCfzWp68kqS8qaD+oTyL7VHYznf94dPeO
Plsos8YSNOWUYeuNh0tq2PIvXRNhv2stGw4HJ52GiSDiXLzVkTs2niXN0tWsAiVWrPHfZt3XgAjC
rdAc61696DK176EtfBIDfYdI/wzlsGCknUjnoPvRs5sWsOab5ZF1s/Yx9pYcDX1cm3mYf45da9rZ
lgyPjSO3RVN2j6Fon2kRRt+IGrNWHb6v2wjVt5xdBK4FfESbP+UWiDi7h9OxaClrZD1nRyse6TYR
NW3K5pHoFxdxkmdtAn0W1yoW4Z2hgSt2GtRTlYtod9nBLAytnTPpT0UWAvfM65PVx9ODZZT2ps8Y
laqXJrStEwamL75dTcesKSH7VSBByDQwgZZgyVrEQN6MpR1aXL6pNe/7oNfDHVbG8qEuIQMFzo/b
Ch0BzU3NvnuqKW4KdNG7gBr7RLoXwjxsa116HBeEemMH8PJLbW7uEKgma6W1VEeHINGXxma1Jh+s
Pk5txE2wDPEhBSGDgXv/vz5eknGh1Yi2kK28jF1QXG/3ZtQMH1u48xtPdwhMcmXy6iKQdX2KBJ/0
26uRG9nZ0XMybbwYlq4E0MOizfBNjYFqImtulzAguSVqNeciotI8kMRMst6StddmZvVcEeNycGqn
AjLvAhowc4NI3QEnggEizic+cTV07PdZ6aMB9di3N1FTRAha9mFklv/a4fPGXyelMO74XaFQd8a8
UxNkPDnIYuMn1hpIZWjHTh4N3b0WtGKXD7RD2Ws+hQgO3BpBo8uRgU4RG7F6W1nljz+vL0oT9GZ9
MW0Ieni6PYtn502jdqqmqZ+Iv2RK36EklF17cWT+eUTOv1P64rRm2evDrIeRw4g6lKW+HiG1borS
XQq80nEu0Ctpii2i3pmQtpUIOu0ur00Uk9KM74FLduQXt3uLCNsH1tJy7XiMbgDt6odxmZcOzDzo
QYXsZgA3yywCm5ev7ZqzaNv76X6O5lcvqZ2rmukDI+vWCH1AfI425NKl8WC21Yjvbpvr/MPq9u61
YtgQiD1tyaBtHrxyvqrz/SCdcwXo69x7Ro00IPvgQ0q8G7yUPgeyVSTWDoI/4V6SUXM/ilPUU04Z
sUurqZrORQ1cAodi+bkiGn7VaiUkxH5+aBcC2p8/G6G/E4nTPvckFh9EcLr3bklrp6JK2diQ+eFZ
OBfLYEFNjZIph7jbRPMWta7OVHlCpuXBZtrQu83XOe014F6LUC/IEHpE3LgXB0zNPnSaPNnVEXoi
+FYwbjpkouEc7Ovcjjlz5GsM19QLkfWSZpl+Vn4HDHzznvktvM56ijYJHdANmFZ001FYbdWcyC1m
90yyXonupfmYuGTBxfZFNZfTqX2uAv+OAhFiMIPfdVh11oM6xXeD111m3z5LEoXUtkKKO4S4ClWG
tbSMzclJYclhCA/CRYBLswQhFJN3PvMeDTOTbh+y/c6Q1Qz7xiAsfjlmku77pOY1urzwjfi+xIDM
Wlo9wi5ontRLPTIuS/2PlWNCLVsK3NoKi5PWXNwMF0UH4P2VnWE4N9JYwipwvs0GXULp+f1q0kft
gqdM42HRvQ3YENPYSt8o951TPWk+BQx03uQlQkW5MtBTfnXS5Jjp7WlM2oMuZ+sFYgjwqDgenwYK
4Y36KneN3Z/vIfd3JgLHUxM9Djvj4mxH9a0vu+a/JlqSdaPONPrEt3K+icCpKY+BLx7LyYo/RCCx
j8hzQBZGWv3YuhDRJo9GrOWGw340a3GTeM+ZXvBTMhVV33MS+gLq2tukzFxdZg+0uKCg2CVK+5Jo
hXMRm943LG0usklBWJ9TaxsESd0h08BXT2BzL1riLxNcIuLNjmWgzZp7Z9T3OZKDC9U+W0k3nQc3
+feLNg/UyV0pjxrnP4zqDvkoffgJDRI3jNo9uH+/O1n2s15223Z50VA40rtM7iem7voiRI6BM91O
gK4xm3vw6cMzFpFVULdnfn0SU2j+7yfAwy7Q6MVV4j/KCbkiI96Wz7Tprsi1z2oIjPa05I7JyACu
ASEjkkPlYtYPzTzt5kREm96aOXkW+JO1dG4f9TyHXd82yV9sJe/l/eZigdLxW9mAOEBu/P5pe8Sf
zK3loOYA6kK4Cr7DktxDXCDP/ZTWZ/I9kutt3Cw67x7p/69M881LXNv9S+7RRfdLELMkftcrdDF3
ZBUVdMS6CBKVUbbXVic3062drYxw0Zjl10yEpOhB2SdbirYPt/vrZHvWtuiML3++k413HUdTWFjQ
mCoutaShLGD/vpMRrYRJJe2boWKQs40/iK4ggR9n7EooyH7O0RPeIuuXbWUfRuRlYVzu7aZEjRmb
w8V20RuaR0Er6okTJB2txjw4VTLcx44cT7DYv02pq184K+ALQkK04viW/2VRd9+KmxHAejyTTFU8
G46H+8b4gxk0r0VpgIi3umLfeHrhr1l5iLghw4wBcgOOQ0/O0ZSRZSEzu79y7Qnn2XulY+48Eacn
NX+j6geHQzvohUjF9VAl5ZMYK+8l9uUnp9T9q/qzPJzu/AQetS6OXjS3Xxqq0fW0OORH2SVAkwGS
KwVeJ7VDgM5/W8w1B+elr07AE3HrvcTF5afNfaw1BN01LhknSp1A1qbzzFD54k59eEqspDveWiKh
44d3yVSy9IFW2ivB2qQbLVkG8aOb69359uDduhJW36Pfn5kwWmFsXKVMrKMnNAKdS/vsC0IIScce
9oOvo9dyTsNc/hCDBcrSLS7BMlaxIzIQH6AxRAej0IEmzLAaEKV9xh5mL4145l2v2bMS3OC56B8m
GylrTNNC6QiECEnxtAoEqnrw6883rXwrKGArkbrQJVmCDHKtt8tvYo9lWwxavLtZCojW1e/pEBIR
M3LAavqgYND5nxe/NTZG4X8txeBf7N6SL4JWM3lKRrzJRCw/4fAugVqZ8V7mLeyvXH8de7M/6RrK
iMFCDaw+nh78wkEDZnEo3XxiquvGB8IowpVTTtPdwDU9TXVNCRJCIJ7FeJgJmlXPidrvK9Fs0HOL
oxFaFWmkBqBT0uCgV0SJPBqA9UMgXBbj/XuYOgPS9mbeD3nK4Nao5502Oui0CUoCkQ6WmjeAUL01
x20CCrKaFOHEIxGM2f0AIoPciNTZyAHHWpvJy61JXwD02Om6AP1nGN+NaSR7jv7iujaAt67MJkvu
/vw5if/nseSotdBflsYFpJ038wzX7EmUnZxyd7spwe2RlKJ/N0vIFt6SGCA659FLCZ1WrqlgpJUt
BYcQ5F8NOym8waNZS31XmjiqRY0fT61OboWRM4GysNEjjl7KKFW5aD1u/0+lkQgfys7ltq2BWoGO
uBYIDtTAXJlNCEHSCj0HkOaVd3pjTNey1Q4+vAPKSCid3EvVGFU75Wv7X9Wlvir95tBI6fGCsjOd
KZ3oZY9szy4HRqIehxVOFBJ5lsdbd4v6Lje+upNPzt5QjohMmv4l6eYAITONxb72APWnpPHerAWU
aNdijqxzVkaUQU+3fmYAZO6au7J7YGRL+pxN+8nLAFbwsLVPo+Sz1FP8peQJcdBQczkUTmQjLTUp
SW4V06Er59vx2s31QZ3iCobNDzd5sT1Tqil1Zkj5ZEXkFWnNyDCRjE6pwypbUQhyehsIBXaA4UMQ
Q6OnLkZkZ1eBGDSrO/noa9zxnPs/ViLbO4TGXKm/fCtmylCVW6tAn0Wel7Yfc6Cm4zCwjJSN+Hk7
XjifQxrTV3fIuEcGy/injVrHCxNUNVBbQtqURrpeRu+T5t9+PXpP45FR5q90qiu8sr/o5uA+mQz9
gIIouDI9J99FaszDp6bhpDuLg+3HcOty83YK07TS2M6CsCk3mKJ16HFjbdRNpV6U3kCdzwZZ9lsx
u/SugSrgu0SSqLvRru1s5qdNfVdgFFAzEOERpFsNHr3rLN6MQSzvlN6YsChg1Xnk7qIj4BJ1DWYb
6TOK4K+Tl7frIQK5XcdDdgyUer3SvoYkb+1u7dd+hjyb0gDxskLbjqgj1wH93+0UJfsAp/KFPo6x
FyQ1roxp8+fnWR10/l3WSmkI3XVxpps203/zTVnrZjW2NUwM2740betQdYgNqzF87q1X7LyAm6uc
ZDQaa7huu/J1SItwjY5Ufsz1/N4DFZ6WlTjHy0sXtwId9lNmzNq+imLzFZaCs46zm6cqRkJFkIVA
aCcdoHvBZUQuf9bdHvNBH9K8Ra5p7rulN523yESDWkb/bJRdYDTobRB9a7A6KyjDdE5GXaRU43BD
SLMyDupM1YzOvZnTey9LUrsad3LupmhGnRT71a5odeInvZgHTf2JTxbfNvA4V1jR/KHtEdO6OW6i
Qz2bCES05me2zMCVZU59ZRKoi8pZOszCum9//iTEu0nx8lGYJg8gvXHXEm8BTGY0uIVuWP42GVwg
p0Uf3vkkKNy5y4s0g/s8d4yj+n5oxtFdimmeoDD8CsheE7QMaXGcZpGcTdtPwFchsEHF8yukBXYI
AhhdoZ7D/llWjHry2DKchN09T5OAFS8gBCgRj/5Ivp0DjPGLqh4b68ttNoL1AYF8JnCNFUw/aH3Z
Oz0bfvWtDkKIlfzODOiXewmYjwTreNjX7gdSSpoxLz8CYss2gQ1aKki0s2r7zXhiXHuSd05obxv6
1ptEM90jJzttfzOcsi2DJf/U112ArxhOdRiVxQm8Kf92evDarheHHDzvDJ9H73/09jBdPDzxZpf2
d2ofuTW0svZzPpce+Mul9i9t56f6w3JIBuJqkaCoFwjM2VFV6F02kT5sQ7j2nHZpfgFkxC0QPucQ
gFcJKT4Wg/4zOIFwezOHOkS1EXZdbCcfkXluCWdH2nyyaShvoCEsDTBJvuieMmaJ1fCbUyCseR02
WYV1wGBXMZOYUy5CEEJdMZjB1FnNCWVHRml8bfoJzn5M/M8EcaxCAXYo4mLYimLYNY0+rFW3RsR+
vbutup7bH7xSxPuwmvznvEfg3HTjvq+H9MF18F+hIyo/p6xOFyXB1IjOZaY9Mc1dZqBaoIlPt+NF
A9NoQ1AGdGg3qO4nKYHmVhBjlKLSGBGTKJ9TM8knJEPpkZAj65EsckGWW6N9T4uR5EJgPhRZBT+O
sM9hQmArc58fN/+UjunpL/Y+Q3mzf1vTAJnBNzMZBriS5evNmtb1KQE0RTvtQr/fqJF8ZlokhRRz
eMxDQlg00zn66YxSPUUaq0UxvHDtH7ucTykqbBeAatnHzDui8dqbPGgMFECy/fIzUFVMH37NhbjW
ehF9mblFVyBuzzYRz0fcvPZzINDqh8B4mEVm/l2cEc2cIGjYq7daU6H2dQZ95y76KAtw6+l2rzLY
GQ+TGjWWhc19X9uERAERxmqfEkKytAA7tqrjzbrShC4ZMlhwd0UHvDhrUPj5QSCe7LLt2Pzg7wlT
WmeTUL62ask3UOJYN3HwmpmbEC08I5lj10TNgzAbbmed1LaGyVq5+EmsYSA7LWkfyIJjQAdMTFmV
9NGm9WvrL86c9S/0d+K1oEXOsMXpXqoONWCs591dWER4eBIclDja6GMQkLF45LUeR29ScWxVT1uf
YNv739FDz+2bKU5LHFaZpSGBBig4WYtRDoYrhDcQrYdsxKVmzJP7IHnsyswqOLazUtNBCK/qKzyp
5Q543cRGhOrr9mC0HaKRpaVRp3WzwhqOGnOktyJF8ozxDezzbP0iW6hCda2jka26Yjuz1XGS1xCA
1sYDsgCIiwBNQi93rn70tZnD8iWnxO/kgiNOhp9N2k9f/DImZTuH5aRK0D6gjurqAoRyP9tcxgHP
5nKUjErG/rfP3unplkRD6u56QIaERi8nTQ9J+O1nt524vHR+9yA0ShMwM5hy4vwBu+AljgRM97ws
/jl7NInpHvAHcOkWTnHcmpeOiJgdkbDpXl0dMcTWBpoLvHQdNqdMC3Z7BRiw4oJRnk+K0jA7A3rB
FtL7DB04ZvGkqtymXb/C9OUnWzYJ0oBlYB3ifpKn26E2HVFx05qIfwZW+c0oy3zlXIPMw8yRBaVx
UcL6kZG372biovzphrDqTV9N/c2uTv+7P6ZDdNSkv4+C7qqaUGzp2pXgy8Zp7LOSMqbRZF3KMrnG
bY/0YvG821F9tFt9D1GLpzY2+we0Lu0+7rvizFL6zwvttbBczTC0mf7hUOEubtbdghaomtiiw9Mc
fKXBaMzwEVwhs7wpgv03xmc7HLRN5YxPt2XPGo37ubDSU7I0ebOwsC5/PhO8MyrD5yEFEZsyxZYj
zbdtKkG1V/gipliyBxifi1XyJrsibKkgT6cW25tFMp7sTWz5sFHUsjZpF09M6DRmyz+T76KdOWPp
sMdu32mKWT8HyVHnPPisW2GwQWGy6yyPS4L+XRFnEq3j74yE3rO6YH0N22la3Q5rrl7FRzp8h2Z0
B+SBw5DcFSV0bbSj5V7vYpuIxrBaDYxqPw61WV9Cx+6uqm89kiQsMhFgDrS6bz6q6FzgtxnNmXNA
TrbqX67g27YuwwCTHt/iUqC1LN5eQUC7eYIAcyY+qSOtM2/lSb3Y//1KvbXQdJGMXWT+zh+tB78n
AVsdVJBAz6sIofkODg04Ej19uU1UCtcjeMHBkRNrKRcqIn2bI3EjSiIQFjiPeqnnazTQ0Lk9xKGf
6099lqZri4bX9vbNwjDLQ1+BUBkbS+5q9mGWfLIlfOmuGmG95sEJMPlHpSsJUzAscyU/mn6a/a0W
eHetlvO/yWzLkxj0bKXg+Hfj0Gsrm23KXS+2RcbdJ0/8yOsw1dYVITvrSm+CLbrmBq4RUoQxsxb7
iXa4nRUoy6GRRcGD6Yw/1bC1N8g/stzG21IH0Evzu+dM5PlFB+V+3w7T0cNZsO51y94HpWY9Z0l7
P9B4PYaLdN/oy+0/VW9H27nuyuByW6NILrkRalS1arSJB1dECj69+LOaT4AyInLFsj722Mah0VXQ
2+qR+3p5IVHe3U/5+ANeU70NjfYsuqpFyJ+38dbHm7cGFTHfpfM430WmuVeGszmqnmq3dde3QpEp
ZXdVD70dYCNxOjg6f7lv31obPPDhdMRsyg3H0d/dt7FbjZ3jQsS6Wc4bL1j/b6KlvlIv+cRfibVu
WhntcFGeB3XAVy+m38Cm9Zt6S9BCchmcpNh4GmXb4AbXeUTwYGshqFB03mq0x+HY/IdHZc7tk6rL
q6HYZNyXV08g8vNpYrQTyTY5ucaHkDpPKbST3kk+oFREXlEO9lm4yaOg1fKZDdhd2Sn5UMO8pInQ
U3nsHKOFo4BJcnk3OQRm/fnSmW+FRlw6IRZmlOFS0npvb+OgN+dlOEfEW2yQNUeK52F08J05QbZP
aRs+9GTw9S1RFpAjG7Be/+nbetaw84nieFTKQ/YV/VuC2+WkLWpJvUrzC5nIzdXPDOsuabI7AESn
KI3NizP13Ge959xp+S5adnfXay/4mKhoRn/+y/DinXKIX5C+vkch4aJQZXX7fXiRVJqNHaRhvIx8
7NY9Q6ZDxLNOVk1Y3qPnyndNbpb3g12i64nr1yHWfbqjGXF0xeCBqErQN45euXFVLyg3bB3DO42m
KOhPw2IVKO163CSmRcwRdJvtwqc76EBTPkVSPyBTn7cxbI99kxI6g0rGwtDMiyhBjEHuwfBjIhHM
2ul24iKPOmWlt56RfiIv87HsseLdWji39SNsBdNKMsLXgU6KJwKVbZ4OzyIJ+Ws6fk91kPvzrfJu
f/VwDgmps2hR+OioL3+/km4vRg/op7MehvY7Jkv/2QKVcfRtpDwTSJDnoDXb50wi5dOdej30gHLz
yA/XTBDNkzX5pBqC9GVi1TSPshY1xU9G/Iohj3WRZU91EYmdYxcOgaoAu323qg/+gm+ycBjcnINp
qtPyBB5RCrv5SCoVHHWO+S6BQwcPnMM6gWnKOCx3TyiG80OBRXkNNnk+oWl1jgtRaSlUQD4xvRmr
gtZoDlfMVh06jwlgFvsIGVvzR4L+8OHPF3C5Pv+utJbrRzmuMzzVDc78b2Y0RsXRInOksyYUJtvM
Pg7aKYf1U2WTvc6873/+397BC9V/x4CfWphDkWG+kcyBmzHywmAluWF2urT4HmE6wC9v2TvftOb7
YbrPJ815kR6w7sQJNn5cp3sYZdqOeVFF1MmqiTCF9pymkyL7CT8+Piilm2zcl3lopts7I+iOtgsJ
ZArN8WFeHP0AtJptWsnuL4+zXDrmv19Ebhb8NVCAyOHA//X7TUj+XT83GQE9GWDIk/I8aBw4OOnh
foD+oMMhNexbO91NNyD5vIe074G6cZja0ED3F0NNv6cUocGxvC1ENRyy1GGQIQrvXnPGaT9bUNfU
WwyN7QpUL8EwDAxiwFPgCLTlPD5axq+oq5qzlqJAkkxD19WAcAiVB5lTS4VlzORNBSaOmJvat9gr
A9ygmed6rGlqVM6rjeSNdvkgH0MNsYgVhMzn/isnSIKvt23c40hjFynqlpYxjVqGhir6KBjOHcAJ
iVlP9L2CCmnF9zCZ9X1ta9VOwZRuwg03hzEtEpRRzUIj6pYXnAnVWb1VX03NX+54IZab7M3HJbjE
OoITgziGt2sG0iKPsPPY54Q2Ded5sGpwExL5Q5uus7j8QDSp86O1zJNEVw7LZSFkxYMu11TfxZ1y
KXKCjNZm5Wmkmw+PtUMZs4m9q1TKRZtwMeV+J4xBXqjHVk7nP5XABg83yBYV+t5nynxRn2aeWuM6
D8KEbkLfHEYAO2g6SYEBgstce3ZQGhpTSOx8ak/UQtB+1MsAxhIXCVHKLaNUNc8y0betsxTZemqC
Th9ldm8uYuZmGF8iSbyZay7ca30Y9iCQx5Wqz9WMQYf+tkWnm+0YSsbcOeT20XPSLwkr0N4zI/8U
Wf7LjWSgJf0LFMSCezVIDkMrKYZ7sgNuYlKyqGl8LD/m2KIl6vrJ3EfLW2sEGHC7dWqn/ZEv/Dwy
Ubknl5I+Xd4mwrwH7ADfO3WaV3bxjdI8NSJoKQwRQyuJGy6/jZPrmrGye3c6lQltscDSj6rprG7U
3rSLjepPCNlhtwOkAhBC4P0kS34X9vY1nHOyk6b6sfMLk9hkJhG3GhT/hXnsARV4voXpsuHED7w/
/BbJ9GM3E8GpJrGx+fHPS6N8d3a3AIEh9GYNBveOLOz3RSQoGojQM/kUzJ2KAySvfd/M/augm/dk
B/oasw5pXcTh7RWEJ67n4dhLbOWYcehJZy+o9/xHzfFXchbrQRMgYFvhXf3a2vQiaYm3bNuT+kq9
WLUv9n0XZ2s3b8QxYM52VS+l4/3zVeRw/IIFJV6CeB/Dz49TWV7strCOQe9Rg49Z9SCyriO8IrQO
bK4L9Ru08lQRvNNwtLvBLVs9vGptFgCphIndGjT2Ayv8YC8CJqVi0pLVQlsNerwcHFa4a/KRmqkB
2idnfy+86GtCHhzk/bomr7ZfeLD9KIzVOM/xllyHcc0DrO90mwZR2sQeOV0FYQMucfaFO2n3RTc9
4oTzTpGflH856b8zMZNQ4rGxoQSna+PQj/v9k+sya4QAZnFsik2L4oj4vSn8pZPmtStLSaBTEgfn
goViXS9RnR7JR/fmCM7bnxINtmDdwqIap08YqEC8e4V7UG8NasmQ4+PWbgf/bErjGlrRTq3WCn5C
D4zR2H+O7EERFi9znEY720wvc+65awhtPe3aaWfUVfsQxg6ETqcBQxHo3ElYof9yIdzlF/1tYV2Y
F1K3lnQRwzCtN7cwse9WS8JIu761ktC8s6BWWnLxw7i/sagqC7VOSHg5j25YPVjN5K/yYNi2c5qf
MnrPkRPgQSbRkTQo69bQty0JrbwWkCfdFOeyT+pLVLn46WYTND9tptUM+CdEv/mBbm+2DhIr+AAE
MlvHBtLSMG+SnZqJWbm9HXVUz0PkPwyuhM9V6t7egMXWpmW0t3sgOH0qvAPELSaenR/tSJbYBhOc
l6Q19Hsne+w5Pz81YXfw6VbcDRk2Yc0Aa+U/ITArr40bfmsCj9t0NOxdiEK3HbzsZSpze523QI+X
szldjWldOj3NqIV3yYnmMqdg59yiuvZaV198X/uWw9zBkI5YVKmItSHrzkOQwZpB2JvEOaPWBYBS
Y2mCn+sU92STSOF/iSoQ+YxH3L+0F96hDoBG0Idh1qhT02LWf/P5hq1PNLcV0fAsYpJiliI/nx3E
O6pY9bTG3uN6/B7aZPZNs1WdkNgBHjDSfJ/34TYmcW3Tp644oW7vTgivaklkAL2zV05qFV4YD9JL
OmivI9qmc5K48jMfy6aIjQgEV0eS2GzthqCYvsiwb4kgjc1jgxoGRfPSCi8Fus3EkceEFvO2mMZu
ow6GBniZtUGbjh4zE5QurX+MJkGtBuz7uPJfUHC0F2PSMC0ubykIjb80sdy34hiunIvkgpRORwCm
fettcEoiAEPWdOLF2uiZ4PR6bTRhfk9bVzvHUnzDv6TtwAYQDkjIiTYX89kiGPAw9vJTbbYlLUxZ
nBGmsY+Zo3Gomty7kwirAYM1D96yHrqcONVo3A5aHMDuvVO52X1JrN2+SDUfUW0I6QMJ1aEdteya
GAnRn0MEo7NKHsKJZKhotHGX0uwaCl/7Upjhd0LMggMDWrxi7uIJl+mvgI79KZVApU0R3SXjYIDM
90nMc7GztkX56PjJM13kbsv2GR5n20HsAOM3L3rr6zDkXxhUtfcyK5FPZ9nAgxM5PBlweM99SdSS
y5NHb5EAg2VmcC5079tEFQs7NtG2HOlcCG5+cFeORYgvnq8MvHFbyt9u3ZU9KIfKf5isvj7Nvddv
6Gxvg6WeN7O/pRXZ7zo8NlE7FvUTnij0pm8JP2bjSXC8xGJGxixXN4LkZKXRJh6sLaoEwqmdyvo4
za1NeWV12yps+rOttfZzUkzAeEX0MJih/cyDPm8kFQHu4NxbxymBMfViViQy1ly35oTbabEyArT8
7LrTeK/+sAlOXajFJHzNAYnKM+0cDX1DEpq4WLSkoKYglUf/lGY/VSeza6EIFk2nb4VBwgIxZosc
L4LkkHfAnKxw2ruxVpL0YBLlI8FwWd4oP9mZOHOQ5a+a8h4VcsQh5a4w6cvB8DO/5H21xznR/Szk
/FLOWPb/fC56X+HT+LCdJRDMYIeldPx9d9UISJUmKpR/+mhgd6ur7KAD+nPD7vbVbnPUs8sLUaFk
bKNUKTB89Sso36c5qiOizOAIpqk23mMzw0AnbHNrCmbQw+zRp2i42rAfaUnaFvMNQpruNLeZMXEg
R/THa+LESGvpLF9D0zsuIhyU4I7+6tXwy2I6/BzUCnZ5VwNzCWseptT8QbI13fnFdIceO/yWQ8lj
8Z/op83zxmxsD+dagA45IGDJDj420AoeOjeO/2JRM5ZG0u87Mn51Guc6qFQUCc5y6PxXQ1in+T1p
HfrlhBCrlXJo102doyenH154Liz4IZC7aZTTMWoSeARZza2sd2JvTwybMgfZseiBZY/EN0eueR7J
QDlFk87ZI0uyx66BttZzoPGWS5sVpvE3vdq7ao0fn6gDJrJ4DukavOFoeVmMmTOCTa60NrYcBuRg
enHXlxLqfkqaYzvYKdwvip1ZH4dtpdN4CcZmutSZvqR3k6tet6655kmuDq5WIQJvKnEVXt5vXfPw
5/vVeHeO5+d1JbB7uGhYyt7+vHUMZWse0QxlOeOyqEXPwil8GA3tTr0Zh8y5r6cWvlxO+6Ktpi2R
S+g/o4QNyCtwyWfmvvBIJ5ntkKSd5cXVzfQUYmRXpZIdZfja+8nZalHu7NIpikE1+eIvfQ3j3a7F
r+IxgueQidaaGMTf7x7PN0sJPKYhA9YkTKwjy3kZK5u98dVOgns3Kk++32NsLklCT4Q+vAaCUVwc
xNl3OqfAsrJvM1iNTdehcYkTTxzjlh6r0u5ojoDZ6/9NGL70T9/1j5m2OWiibIP6/r0/zsgmZ0ho
JpC3utTuPSpjgMkB26M/rETTpSvDmKOPoRMfMjIr2DJC5HNLcd+n3mtM8orNLp0lFRIZN8K9WQXR
Khwc7aBa9rGXjutbagBV8GfhBgfVGcha71tp5/GjZVHrNHNDnnnHbNMvkuTY2PFPffTbQ4KJdjd0
xfecxvC9nyffzQILHNEC3Jth/GjX/d0c6eE3mVkhervkBDbiRTKw2QgriJ7bTYMifscvFj4aRaet
x9AoP6K9D3DHMPa16yXoAJQP27iWEWbdBPJc2Om5cTLvwaroKeF+RBXXf00YX7xC2x0eeqm/dDJ4
FH1RvpZWRc54mLen1JeImWS5GqLMvmWL2GSUrTnQ5ltINK/K9wLCKVm7NUh9gCoKdAe10rqn1wGX
npGLUyTlhU3ffbLS4GMyZeUzuLyHoOrwn0YFnpZFV1AQ97OlvbpOKUy3nHnyl8wW2rkiomvlQ7ld
d4WfoYDg+KdZmDM8yU3l+HWzE1XonnLDQATjde5qmmiubjr6ZvoIZcLKWtDpbWo/j1ILsUQAXc4X
nlDAhXtw60BsSy2s9m7CWM/spbEhysh+weVkr6LIK774jvs8G07zi1haAD9iquU3wW+2TvFZLiOz
6oCdpaGxSx3rKSLKZLgPjMzRvqb5g/JH5xbGUgQQkD4M5K//x9Z5LckJbFn0i4jAQ76W9+2qjfRC
dMvgfQIJXz8LpBnduDEvqKDoUncVlWSes/faZRVVsBjAHR/qFHdmIo0tKWIWYSqe/qBQmOFaj1a1
B7+vinN1cSZ67sr+UU9c+KvIBrM4E6kosvaXkqr7YZIdHIQWLz0tArfybgZ2fQyNensy5vrKssub
fM60DKzE/JYvhwYZbDypxSfh1fVLEbd3qG/Tdw8f8aZqC2D8rVevE8MjOl6NxoFSGePArHBtEp9I
s8z/JeYm9dKpXjassz/hwZ4Hk3LWEpCQkvu8Kj0IN4WRXr1Y8ld7swi4JNJt+fTdyqb+RLsJvxWC
m38bUojvtLDbTeDDNP7jRoSF71+EjpbqD7W7CQBjLwKCIvEp79jDuLWz1qWJDQu2QISzreSQPHuj
OCfpUL3HmmtuSW3xH6LJftAiaBPJzND1jWw1Bv0Q7MI2dv5M37TKIgjTsx7sEpvd0nlzZNPvbbtK
YFM52hdqa+bhS1EiMZu3CQ3406LmFb6iOhoUwSXNpnjNdwh0d+k+LNkMKrcehQzOKNIRZtQiIsIU
B6rVkegKvf0loAL5bqgBlKaLhGwuebh6Ez4svlqMC9xtvXI8GHWiYR+N6l1sOPmjXbSEZBWM5ocB
hmI7tukDrW04vZP9ooFNenPr7mFJxKlzC4HxOFnIR6R6xGjv3hyPqp4kqOzJSsJ+FXRV+ZbrFWjQ
tP6W1F20KWutBWgNZjhCz/c31SJLx2gPMiK5JGrCPo2Ygm7JTy1NrJcAgBsaDEKb9fE4+U73w7G0
n6x3vA8SGMI1JRLtDCYpp1KaaPtMYesj1ih9Tqs6PI9C3pcl8j8hREY3BSB4B02y7+hTfoPr36z+
lByoVyOBoAi6VFZJlhYPy6MUeZPjsabo42bceSaXRd4nKtg5aY0JKhz6m1k60QpFDenZwfi9sRJj
S82HGL+wRqksB+0t4Mmh9YhonQRWRKM2UMNY+qUO6pc/KJaEmtcR/+15nFnGY4b5K+5diSRLi8/S
z7+VSdqd6i61VoMlu1eEBT+sRtCViIPwL6oDeDs44iu1seEyEsUoyFhBNIscKazaXREWw12zuSaJ
2NBWFrXcjd2k4U/gAvVB5v6ENz+Dcz5XE7okNNat7QDentpot7S3uAS6barDY1qahClfHXswqq3V
5N8HWwvWOmKhK/XZ7kFJijOVl5+8qfXuekVw3ugD2VRdtV0YrIWbDLuegs0aw6j1juaiWM3V/UvA
hCylO478IdnJUHs1/uAzsHD+6GEmnNOiZnCtHFKslOljSQtvCUXegzYQg4DzqdnGDUk1fmL9stMU
HknBwBWWOiS4maVOmyw8LDQCup0Vt27t1fV9Kp8US66ZlSUnjSAT03KSpxwzRYW8//yHrYcJ+AdK
Woib8+sMfERnKDI4DIQMb3o4xRsR+Ee3Nd2fvurfVWLyzWFyPqHCfIoxL7Cio33X0TY7adkQnsIh
f//DRQAZjLyGAuQi3M2QusKqNe0QdVya/5io5+uBwE9nixdj9jlbWnnJgRsV7TRcWVTJW2OK557q
3fLfx5R0tZrEwz9XNmzF2zL4pNYYQjmx18sQM0TG7wKxKpYiZDu0CPjYEVMba2Bub4He2fdE/Ha0
CTbrTIPQYhTXkibZ2q/G6ELhtKQ0BihmHloLSjSB/TAMsLDJF9nVmGQj30rXWXkvXOmffT9c51N1
0UtT7QYV/6BbQlvOnG4GxLNDAJjCw1R3NIgBNJLG29pIsjeVP4uyG7on9DkoVMMWa393KQr8SWu+
DRlJlCKx0VPquBl8OVLDmX5NOr/xZMO8cajSSN1EgZoCnW2RZepE1mRpRDSUKi61oCTYGp6xHfN5
Fjqwmhst8HEm+hrqowYVldqINgog1SbsS4KLcHzGzhW6877qhoTyBm21iGjWjU9m6b42XDKiw/Kc
YB2QMaprx9aOgeutLTt4m/p6WEGWFivtZ5MiD6TREe0UefFQOD6znOD6If+ldZBdms/QDR+LGOV/
pw6CZAKtsh9gnNVa/ekC7tSr4VflFcyX00fDC8/C2+NgPXZkuYlgOHek5tr+6GyHSX5NKWWufGKi
ZcrsnhfTOiiMDGtp1a+KGk6mkaPyAHPA+HbKyKod62cXLpBw96DXL1rIIjTAR6U7kaJtsyo6smBK
5XE7GG7KIOPGa4ilaDJ7pdyfAc37tRQBDKCZZe5PM/2uzPBDtFAusnE3eiyqCiAwduucqGaFG0/R
VPdti0KUDWggL/SXKF/nnR1uTRBBe9hhP4mqPAJ9xHU5Of1zlk1PBov5yo0udOK+aUUNlzzcJ25K
RQ+/UcRFQxr0xOjbPUbkt2lKf1N9+aBApxMncBS92GSyYhlY1uANu0ucjndLpsdQN05u6n0brRoJ
BH9/QDJnM85LRyZulJLELyJs1oxV9CQ67k2JRbJXU/BSMvtu69r8aWqoxtsUTCfvWDCZ8J/WTYRa
rq7tQz8U74o/c9TExdPrnxNRCgKz7woCmE47P3qrjbLe2XZ6mOBDra2xDZGTenwsxBjoWTespVcR
pjE+ub75nljyViehf3ei/LNB0L8ZJSAuQTlkhcocr0n/RG9vi16B6pB5aGV51MtiM8z+dBe7emNN
IS1a1hI+XYEqwz6R2+mlerRswnQD4Ogdt5MpEne77JvVkULfCFrnlqCLuuaSlaeVZQ3YHnz0YC73
0rQjlAnVbCwwPn0ixKQ91JvIDLoVFY1wDViY4XYQv/s5Gll2XH2D8dQX5k9y6t6z7iScZxM3MUZZ
ptEVcQq0BHEmINwGTKthe4Dr1M7ZLdV16HNz1dOZBDZI1oipV+nWiJvq0IbyEmnauC81/Xu/uPwE
AgWQXYxmECerG11MvkoVyeU08orkh2k45ro32mqVjOdUI1aEQQHFTFSqVc2cRXX9a9WG2dox3a8k
0Yly0M8oOGvgqtYJlMyQAyqc6McnHW9oXuWANasHz+74/EeEdbhIH4HNPofC/Eb2WbqaEucaGGHA
pUDwYIuvNehubQawHy93vNNTb124dCKGQJ0DzwRjIpS+E1E8bo1hoqnbD6+kNOlgROJfcaQhsnZX
RhUcMXwcJR18MEipxNFRvbnJCOTeIfEkTF2EAgbmZHg/1XgZlB6tGqc2KSUklwjdznwtNLT2vOiW
j9sC43/VQOUz6/TLq5P3vsp3hk9WjgF0YpuVyWOajdGhc6u7lcYA3tWLwZ+7HbuZ6xVrpAYQOKXp
Fn9wRHijox2amgzaSHyA30MNST0bY8BGYN7cZDYQKxdyaomnGCDbb4mXbR3CjcMHUou9SKoX/p32
6VRGs+T6PhEQkjl0NpEsr6cIWCnUpEvuZDXks11N12eTMWNhFoHfJcgJJzflOgD5RHRfefJLEtsD
K0Aj7wu1C7MXnZ51ZDbRSXKu7mQjA7rnY2QaLz2KNiqX0Ggscoodx99WVg/m30KUUkfVazmV2zIv
Boxo4KuE88O0U3PrxAQFYhrTTsaPugFsKR0vOQaG4607lvErKwDPZdeUm6zGuWu6YDrOAupQBtmm
IIbXJX8PMxQ8GOABZTDkXMCxdZ2s+N0dsfwyAy0OvRt3+6421AaRanRq7qmT3eGIF6+uNt6TiJEF
wHq8VkyILOn0e278R8dIf7RiGK/ZOPwSLl9SSWjIOjY4sac3ZVM65VIp3O3guJsR29AJmDqScdlP
awqvHRgaeC8sVdZJAg3Cj1gseATYbnjXy5VvxlhtjRibaxFwz7HqtSmIEqclgYOOPyanRbABD4FM
XOAYhdG71RLA33b9G7FhTpZGhrKuQ7vDRzW3P7wVCcP2aeRTWelJeUCA6oH2N9YCQsS8akdmpkus
X32GDquroHYH9gHDDfhgAIBEL+p7DCrZGRjaRhhpe8hdOMkBIDK/TasrEmYSAvSvSKcSm5XlmlLR
b8cJf0xCW492dx9q/eJoOSFz6urI6HXMPFrg6jlvzTvVewY/O9pDIQSXZ+bPcEMydNs4FgfbOrI6
G9fJkJmfJpJs30y018FlEIY9fTL9oDi1JvkbrktnZSqc7/Eo821EkX5npuFTq+zwHW8/tRA6QcJF
0e+W9fecX2YXONYXHeJtw6+PYceuVjkyINccKadFF3pfX5Ek2ixVL12AYLWvVLUpxp4vnPpg2Vhe
6iLinccij9ntxqzC24w5aSFo0la5bWhrrAzdxkorVsLFxzAV/nPf98mpMWyCuPtIIWg2k5s5b1Iw
tJtJ51vB6CiugojyU19HeI3Ym6g69kk8HLso8Q46l23I8huwJbMRtzDMQzD04LZ5T4XHAMR6Z4s9
pjhqcZydySwbcxCtvtdei8Al6o6hnmwufYMJl+iyyvjqY7/edF62NwYS4GSH7LOL3O/Syb6kGM5C
r3AjRt4OXZ1Zlz+mJA0h8g3pyhZzcpU2I/EwnqlUP4zhcBjyIt4AZzrYoiBlxWEtZOROvEMK3V6b
qL07M8EZYES8LwrN3Fnz7jRVWxKc1lFQOa8s/YyrLSPWZVbivnZyrK+Nj9dkebZx2vDqhPiTXdd0
XlOyVFntWdYp9F0FcqxxPl0zOIVBX79p6JUP+C3ifUgW50fTaGuqw84nxWCGNejlFzHp0ZNi3rNq
5icKJ/xdZPn4bKeAqGK7SLfL8al7pB6oIBwAhHHRo1GXVb98Qi3OQ6BJamSuvXYyhJwZWt2zRWQq
N8RAqE3ilv7GRlSs0Cy9wlttH926fQO32b/LuCqOqcDJF01V/277DREQ3F2O5fxs3tYvzaB5j/iQ
7Hvbog6cD09EvFxMj3vW8kMEsnQIPJjbj5g0SPkZoqd+yptbomsbuBzRE4C36Gk5PiWfmjlRAv2/
I9AVH3zZpRdhBimVAZ90+bbKyXRCB7GKrHB6WjauzH7jhVHw79u/h0yzfvCmaLr8OWE+HiOY9afM
u/07pCHZjGV51qAMMQvuvpGUY62Jjy0P5pTJo6t7Db/+SKom+QSs7g0ErnrxZbqYi6Hhxtfe94uH
MZkJ8wxeX4UXXjI77950Cbw666UN0SWY3gz6aMsJmurStcyrrWml2jWvdR3ZAF20vtfbx6jXprVm
ht73Ujh7QhK7/VjmOqsAKPDdMDnXCf7SO6IBANX5O7QCjJGtTbNDZPq716puT5FHwF/VFTRag3ax
E5APMMlqxypGsn5EVeEUuQ+5PpV30brWY6hn+y7QoaIVLQmn1niOhNC/Mxpa1Psa90TfzLibArnJ
fNwsqTBMicrOxWDkdyEJa3eHlkU67eM8aPO1quLp25Q097YMY4rQYpfQKAtX8TTyJQ/Tz3Ds7ZVd
+ZJOe5lupdkAd/WHnkS+Hi8js/xhRh5ZGnWbhDGSMkYur6B8tJ3mEavmO1m4S7pkwL2FJQ0+ZHNM
Kbhe7KLius6n+mebuKvJtLTfpvRutW6OF6kjYA0GKi0yCxpqN/D9MkOKF6dxu41RY22tbNvYe4IE
ybjRKEvqXYXa2x+OQ+l4lyxSalcafvzkaMpcdW5jPqhIdLfQ6uoVmpTiQ2Woe8p+dPalrMqPzqhf
HLP93nTdofI64z7phrbK6jE92e38nsqChMLGy3fLs3Hu72ysC5Qn8O1Gou82fh+JF27xah3SXHlz
dMxbE6lRh3acxDqAtLJ3O6rmXV3tRpr076zuak9+NW3tzUOodY6ZSz7iRsVMOD8BQJZoYcN5Zb3m
bIpwejRRMu17o/df+7R55HnjK9WGfqXVcfPUUKQ+UdBR26Jx5PfCQCw4n0ExzFunqEOug+bahA5N
0y59C0KZP42j25Kpg4XKptAFrZ2lH5ksqRmGTyUC7EcNBfs1nwCztIb22KYyoBFZvtnKtR7kbkzy
JmJNmVSHyW7u5pCL8dY5YbarAGJj8vK1fe4wVAEeuoCm1Zgq+AZ/CbuBHhHpNcx5lxotsH2RTh/L
EwWcp3G0CCQkHPaizRtbOtp52UguunZV+P48t8z7jTbK6IB8/nWYSVeFV/zdaDPzCmepoIFkpOnJ
wly+nLIQsf6dtxzrZH4m3iN/a1Bzk+w0Ee8RfLZgJ1DnYkQ2R5tqd4worijpDQm9PsKQM39Kq3ju
C73+8qfyp+Y7zW0kWGWTBuOmsSuNmQRlDq7a/jLsWfBBG54fx6Xbcx+bH1ZJFtKtD0ciLAswt8tB
y7KoKyM37RMP8dKgu/BBK1Chy8MGhcAlsr87NRD4qENaVXr1o5cN9aMvZ+qT2fyu50OTcPB2Vqn1
PPpmdF7OWM4lPyDdA76I1rBotWpbSpalIF9vfSL9FReSuSlxOe46wzZPFXfUmyrbYlMZTfQd3fbB
ZLLyyyrdd6qmwxtlFXof6EEumQ7J1O5NZEwEz31oYnpYTgUgeSuqTH5MHde5GzvNFWWtt7EsxWrS
oVqYgzz5KHjplBvSD0W+KcYrIQirA5aXSvKuW5WE9yqkS7acQuLTJfNi653wan9LX5Cmdt7rD2PV
tOv5hdBKB28YQs5669mvPRKyYwrJeicTr/isLr5jyc/MieJdQM7KsR2o5vZRcSUSSn6qorDW1uQT
r6zBxnJaHQExOQ60TXhXCDEc154t1TaFzLYd25I3eN50FIJTZLAPoFis57j21CH8DPS4vwQjF03R
auWd2nR5lxYpacJ5WXZUCxeFFNnvfmXUxxHNOKSuJAY8VKIGWR4uG1QM8RnKw8pRLr2Z0Miuy0b6
wd9Hyy7uib1diPSUVS4CKXwA3Ncs+hgJoovVYBf9K4sIsS7DGp1SkRZrAo0s5hgaLG6m0N/42pSr
cPStB21e6wAnfaKroFaU7UijpXhy0o2SJewgs0ev3rJQ5Qsiaacih8zaY9i2xuOyGZLAYYGrEpTV
qUlQSBZHl6KmbtYTuGE74nPKHf20bOicUvGZN5ajAMYsB6Xnq50jw5d/pyyPlvOWn4Au8r8nL/v/
9fSyu2w66ojbyiQqra+n8pHlc30NZbwr26B8DAaVCNaxEHPqEMJgPh9cnqkF4j7D6S7L3nJ8+Xl4
CuPKNeMI2yAvlxB0+uh2FK2yuHldDv37gSwBgVtLsmmWY5qlXvIKZRN3Qd5wvXmcSgrPeWRtdYIb
jpBrwECH/WseU/zvVf+zS736w+5sREHVrreEeK0kUR4VMx/c4+MtrHVrA298JAPY+tn0LbhDf8QY
nc6ceKdGa2l/DVOTMbIH5jlLs+BFDa21K4c573r23GR2zy29hWfIUkbIuHmpa7N+YfXRUS5TtDzm
3XgKngU4lF3VzOCaoOhfXARRUUATFP6WsUlt2BFNp12IEP45hObZDMrkh6AJuiocXOpEhZaHFjov
KMS4OeCYSZ6riVC0gfXzK9ynbzHmBk81wYdNWsdeBkG3j8sp/6biAjhLmn1K7MVb0jxCZJ4667bc
jF6DcrjpdKU/PRNMABkSLPaI9nnUiqnm15w+8YwZL2lrPstmZL4qSdiW6Xcjqd3vcWCUJFNCT69K
zBvaqPV3R0X5TrcQdiyBalPtBKcGnNHM6tE3TcbNs9dhpOjZ9BM3fHVe9lKdTFyHsrs7Oy2WQ+ih
p11b1g91T8WAaln5NIxu8UQCqrHzh8ZaRzOCqRD5UY8pQ8cWAFpZRnMzcH5InQ3er12DXBL+z24s
wh+dV3009LjvGWumw2h43h5SUPYKt+h1OcGf4xLioSxfRr4nRzhQ4X6siH71c3FVygx/JI3brigb
+U+hSVpK34zFLoxK5j8WFaT5P3HTmsvb2fkt5YImc9zHsTXhV1rIH7QhKJ9gzmfrNkvSV68GNw1b
4LxsItOC3SCzb4VSBKqpeTHTUOOD5ZJpoOUR5G29esaBmQQ+tPH4yn0tfRFZC/wYk6JRjEQ5mnf8
lMP8/Sz4+o/d0YrmYT/lttSqWnsdo4GrIQnjnx1qu9GcEEj6SAsiw9znVZ+/DiX0KEGJLCVAjXoU
60ZL/CB9jttUCyGztd0zTJqAKUMO6XuS3yI3mhgmI30XC6v9lhraacIocpd+lV1Ld+LanY+zIn0R
qBGAvFQPeRH+3SgkkKs4G8UOzALxkFLrIPDL8WHZoObFKQ48f8s99tgiRn9OQLE81+VjyzwADmn2
va8d8TR4FlFpufc7NaV4WjY0yIcdbvBk8+8YiY8neKZ3HKV0gEqXNr+rumNAzDvJsCzwTJQKXlp4
O0GnXzMV2TpScEVV2p3CxL7RbRImLLtesyodD07TfTStHt2ijLBbuNDMA6w8vfaSVX8f/eCW0VJO
Hdvb8siYH8UDIBTHV8YmVNpz6El1EzJRt4CWxW3ZjfuuoVxRvmeg8lZ41IYHh57AQ5uTVO2SebIZ
+z7j82B3OaYa7bchXPyclLScAh/JArP0VOtcUZSeWqcOnnKrcY90Vu01lyFRVJrfXUvCS2FSNWLG
n1bHcCJXeASAAmSFe77mDclF7zp6WGQ7UKqOyP6qWKdqZmIx05uSp6oonc1gyx8iDfNbM6pfWZLE
rxTHWAMVEi3rVH8ZBC+tAcVVTWfcqsB5Yabt8+rlFFDrd2zMRCEB0xEhTRvoEcVaD2x7k6kOc0ym
HeCYFteuGv5z09TT9x7AfG0YOOQ0u/bIR/DNVTuGmHwyy0FRvTwcp8C/kE5cdTpPEID0Qr6Sc+aX
P7e5xqfVO+pZTwdS+XT/N9rjIgeFjuu165tpX0R2SRmPWGFJgU/WJU0hikCkubLRrIqcoY6Jgk2z
fbM8sRyTLER5l+enlxNlqEOSWPYDK8PPTenhCRGOOlRhYV5NojvpQ1qK616Z1+WYC8Tu76P52JC1
YtXmtrUFMWQzvswH/51TspbTG0M//XuBP68yn0YQhjoZOc2Yfz+6PLts0pGEetFDNf6vn/33AjRu
h1Wg4o4sHX6r/+88cxDrJgC58Oen5tN0mAiI48Fton4e//wtaLKGFSBttXbqVuzstravElnontnN
gxNqwymnXTLlN22wzl6A2Cpk6XswrMDdFqobiHyz5bExKebTxkIQOLnpSYUtGX5tCQAZVPQ0zRED
JWNNoHmwW9PmjUWVF5XUNydJSmv9hFHxqxPae2/HSBmSzOkpviXBrun6/uYRLmpj/z5NgREYQCCw
GJpOHu/5Mowsop1xmwe/ejiXDzpxck/LxgaYIOuuvri1Q3Mn2oxm2D/TgCsukSneGl/vnoUnh6sl
JHC64Yejku8aGKIDpnXjMW2Ik7QBpxm55Z69zh72CoMiQKQLY1380XWVfzJzO9n4Y1pvbTHFs6tr
Q6YbUgrlnNq2bLaMdtbaMNvsYUbiNxVoqlL2Hv9f/9Q0db0mScJkFt65t7zo7gHB9F1n2G/Z1PM5
NdJ495LXhHwzxJSIkzBNVVY6HVnY4xEZCVc0KJHa+riRU1juUG+tPYV8ChN3u/Jw6Zs28Vw5Yvjc
GvtnTOUksGbUSVLT1+4erpB91tntRtRViFSytE/oalzWyjxbNSUQ2rr4iOe9JiUeJRPhdnmui33k
eVB7qCOoMlu11vTLtCzofcuuuWxTRt7TsvmPfUidDPbzMz220NO/XddLPBKg52cCW+Ubi5CFdY9J
4ZkMm+i5svmDyrh9JHEhes6mTF1Y3v55bjkL3+rkk1UeoHf7swkDs9sEXQRY9/+OLY+waA2Xohn+
47joAId5y0YLJO1bs6EF8b+vFKswZ2bmwLAw6RQGVVg/hT3Kk3goDDKZ9PJcvFtkU22XK6+v6/hp
GEjQyNUDGqXgM2rfJ8vumYdQPp8sz9k4iuY22TnllhoILUxo25hgq+eYquhxVMkvyyPggADkp4DY
i6dEhRBb3GwXMMlahe04PtHaG6lbdtEelGC6yodx3/pVAdeZ7ySkbDJPrN5/zMfYv1YVyYBdk5/r
sniYAItdvLgBaJEopLQWnjqvLGW2WQ7qo/73aTdLsPVqUeRgagngDvMj/zbLy7jle0L6wl1HyU9G
FTl43PH2o9nFe7+Kpm8IDliPetQyXJDmTRj56Dw4niQ0fbUA5rRlxygQIQdfEgTzU2i85sQC7iG7
cA/DyiDNLF2FNd1fcxj7lV5lwL56GhOiqKeTR5NvXXaPnVmY29Ggkl2GxviuKMZhwRosmlDFCLRj
T5ia92Z6iJlHrIEk43IWbH53D4UAFtm8G8Ptw/vbD2c+xS8jNdudCLT2TVMUHyUQJVmoa/ulLF19
AJcJz84AQjv3DPdDuhYwDbQnF/jD9usMLoGsJw9UTKo94lxxCESiViWi74helt8ehtJDYZL2M8gK
O2ohDRoQ8yavwy24pfAcNNrfQ/5gEHBVXISTV/pqmCD81tPwIlF9HDswaEi/hCjo/VsJBgvW1gg0
OOffJqvTZpvOkMLKqY2TF+hEIYhlq0PgY3yfDy8LzmXjGEwx0wArtLDCBrbaQKZ22pnvoQlnLI4x
JNhm0rzT4VoOE9/KnIEcrXgOj4ldzd0Rs4Geat5Fopk+LAkyDt1S2hDt438dL3IbpuJ/np6iOKFc
2pyKJJvO6HKn8/JIjJFkBZShdRrzc0DSyZ/jQ2KpM/jbKta+KEdiUbbCX0T7fsGOR22Tp29uT4BF
VPnWNkmSgBtHcjD9Lnlvs+EjaSGW+tUkr4yDkqBP3vjlke6WirqyoqSwAJ+UxJEXhjTmLO0kzRjS
UEecHGAi/KkDA7/N/IgaH+CpOvbpxIaCY1EZoVvmk0siPTsbuY6lb3k4Je4NeHnOcHEYmXpQ2iyB
B+Myx8XBSN5X/Vl3GcQY6o+tNvMNXTd7MJuBLxGrHZLrP4PY6LaZaO9qwMCH5YLuPmXxU+7mOyZ0
xjGOQnXp9UpdlkfLRs27f46VA+nZAVE+sDkoCpUyERfW9n83VibFJYOiSCs129V9fclymCWzD8UN
PBycNbw0NPPHsla/k3lvOV7kRAIYOLyChFvrSDhZLqyr7k1i23UYTsu6DA7MfEknzOkM6GkznIgQ
A1mtVpZZTI9F1f1e2H7K5k22mkmQYj/e6zH3z7BHvjEVtAFfstb/xBSTHhPH/BhilV0cR0JzNEcu
J9Efc9T1ta7pxyaL92mJ5JgS+qk0XP9U2cE7aS/wTHzL2MatT+95cEs8Nh0NeCEhz+JPMZCyr+b0
58KmWdk0BTqPGAquRmjXMfJ+Jkb4EjW6OuYalb7EHA+euSqTuN0kkRGvnc78GvrkZUh8ohRi/M+t
drRaeGh2pV+4Lg5Nad5yn3tbfoOgNEt6uBR7vUGSQ0T2bnKx8RiEo07W9FAb2hyto25ankCBC4S5
Hl3TQLL3VTIPxEP3JIusP4OdLhPY0AMuXZLRo42ZMkEo/OOYNu1GlfehIutrcltM3U74K21KeUwS
Mm0IVm9XMoRdCo9u1RE7sUr84lM09WZEhT/yfUpCL19FkXvXQ+Vtu3DYd6A1NplJLmw+iGM0cNfW
CP9ch0yIx5Ta80ATxVf+W+aU7VrP80dQ8uRkxa27tuIk3rTMjqCvkk9KIs1lSsDXCT/hlhiIMxEp
lPgMCErUKB7qkqx0ERfXNrGclVm+kZc67EyIq3lB8TXJ42LjVpAm04rWewOEPHbDNeF/zyU65Q0b
/kbHOinV43IeQ3cLtsB5K9JXX59r4Ki4ryDluicVdsRl29vUIqfCx9wP/uLDb2XxXtF1ZKaWp7T2
2QVc9CzRxl+jn7jMzSPaJLI07SPGhheFqRxy7zauRfeetNhvaHuu8xxRZO7pin6xfnVEER4rrMIW
WeTuRMFAFSZT5SaUhzDy3FXSMnWF+t0lNNPF1AJE032TxgIK14zSzFiQgiU8HJJ5B6MblsA6G2yi
yQqkrtiCnrO4u+gJ1f++yTeyZlnva8NTJ9tXKyzrdZ0qUkVSegF0vNCy0oo4g1FbjySj5nGbnerI
/umFaYfKCwgLiAWNNZ3cQwE00+4XJfCjAjQdKv1alMFvnSbNqqT9v5eu2rYGVR3yONZEeKfbmKgW
5HypsUYsjecZ4TuhTTXOgIGaxYDquyqR4ev2eJfKas6Ur1Y2Vh+XySwm/qrYJKD1mQQPb00kNGAK
yQGUinZLLCpvzmpOFKw9PFYtDrDO54Ycay0q1F5LkBeHT40vtJ2FfJDgJe5IndXjDpW0w3y/3SJr
KJ/5PWLxUo7CXVd1P276mPWQ56MJS9qDGU7Nw+iSG0JCsaLNcDR6AT/Djl4ok9H7tXdlhBQGUMN5
1OhCkk6TrRJbfu+Y31kqubmT65w1wUiFaO9SFA6Q6QFdSoUiMHAgwWuUzoJWCzZMBO8sf2+BM0LF
G7ru0un1eApisW7LghU4LK8L1hUicBJxBAr1qbQZOaHmhCxEjknMSp+oaNK5g67YZbrX7x3b+Cpo
rlzFwB80kZi6S2Fk3JnZxjoyLrFrafSsorrVzvAabhOD8UNMGzDI/oet91huXOm6KJ8IEfBmSoLe
iKRsaYIoqXThXSJhn74XoL/j60FPUKJUoiSCSJw8Z++1V15LN1UqWXnPElE8MQVcY6DdFAwinrIS
b44mJuUCoXJVVNKjhdJaviup8ITUJ+Ljk7+MC+XFqodmayozVSMaX6VNV8fIk8kfng3eFrNgczzH
eTmdhyQCgPq/x8tH3ZQqfkrb9fcLvYJ+WRpJTQyW1HwRq2RYT81BM+JdI8QEjwP3tWy0lYbw9hqw
VJxdAmttWl1HpbWxSHnmTqOFc8gRC6C7XeVDColSYRyqh9rLiE65at14xRoPwcSk+QBDL8+cQ5Cq
jOe5129GbkYrzauxRjFYJZppW8bePKCxESthXGicrdv13tEEbr84CgrhftcN3kE7dqNVUKUgxKLB
z6pAYQ0IAozsIyKMfu6PpTVTKwFJNiAHVRRJAdpdiJunZ4YfzBANBZw1yePZrUTkhJyiaa6TNj2J
WFirEKAeIZSKedZd0uGUkDaviA5NzBqo2l78h+V9Z0wCG4/GpW7UH53K9cGcCmF6y6QMHffOjOQe
6GN1yTqctqReYtRCltXkXMl1DUk1cDTxFCTNZeR/7dNZ25FnMdBheCgV6/5EHxxpekOMFN4srck8
lsiQxRdlZGYS5A7cC9ad9dGgHURb05agwZD5tEwQfns1w9R1G1GzR6hVWZ8tTAVnXQ2+MU2hkzBC
9mqR+RJZ2bBjlIQClLspcz2bxYQ1JEW+rVAHTYiAZH5UBu2KiV/fdejRc6X41rBRb2G7AVoO0YHS
J0foC4cPk+qx9D4rRo1bOhS8ZJmOzpbt0rFVqn9BkDvsSTzJdMvzrpNV/LRafxlp7N/p1iPiRNy0
aolo9PNgyD6ltB5uPSZ7q3U5NYYwHixqYl0EWraPSFO5G+zbQs++xVZ1NyMB+TzQFegAyHgAxNBv
Vwn2GxvSwudHtujrJznEDpIRrgIRklDVKQ268MhBvVRjv3YcONsyZDuURbtaH5/aMjMuy0GIzrgo
oqrWreblG6xD//cFm1EbM4H5P45mtQ0cqtzlP//ve5ePjJpGamIQvPX/960RDAiE60WJydIywNog
Gf990uW5nE6/1jZA1uWb/z8/kqtfP8au7Td1+BMXRb+hYNiEhNX+BSqRrnQEGh/Sg3jbFNEwGzvd
9aD35gODY7zRIjO/6Z0ut+2k0l8JAQmC15xlWc0rkvjhpKorAoDw84zOex87LutdTk9nVFdBwawP
n8QVPRDFhxaJp4jLQJpqdKzNHGt0luV/8gLCtoUG8aTXCQ0s8JVNttWsaHoe1YzujOytY12pJ1xw
3lPVq/oLQ1oVoaxQjsvDyvY8HwdktFse1rZCmp3A1YZ2YNirs+AzxDx6tkX+w3y+f6ELrz+sfFdG
jzF1sxcIGtlLZaf/uY3SnZdPNYYqNzhds61jhfeaWIjcbnJafN1/MJoPLYmN66wOs1Ul/xHTw0it
mn0FcUHitexVX2nlral754h/eG3ANLkrACAyMoQ2wBqzlV03+S25kBFT+K4XDztdSd17FIKCqQtl
DvHFIhUBuAWX8hX22BDSpOp2ZUdx1oldHzLur/XPXhMl+3Qum16a16yS28whuEYF/7IK82oHKxZs
z8Ft7L8udsGV7YRvTkBNSWQ0csaA8TRaybrKd1x61h/MyOtIuHtDj9qnLJT96wwkah2GmOj7o13m
TPupTQnbLHvdryvMA6Kn9A8oet9rT72ZypxIoSNDLy+FmT+YFD3lrdgNU82+udsnbe0nOJTKdDpK
LXq3m+BT06iAtFI5lCV40Ka/gn8gGQYN85g2K4E3BCj3FlfvLRHQfS31TkjPa+2VNxE+JpqnDTFZ
6ykjuNGJAWWWzZMbZnddP7ZczgDP/wPTd+D0fbUUyLkwxKr0WEsam51hsy/oAGW9gbnhhm13q1bK
MROQpKaHVkwQX6qDE/h4hoHoD7jPRobjaYBSKuruKEeoB2jVS07ipJ+VB4pXFHt4T9J8sldNn52N
ka2BeolzKEqlW+0T3f5bA7AlmO+57Ctw0A6mC7ezyZ4stnBFrgDibjUdSS+bPkMJL+Y77yt2C9Yf
y3jYQ7G3Yx2Re2lzyWlsrLS1OaAjciQJJ7ZY5Z33rU4X5OqHOtNfkRq/tzEAA8wt2zJHPNdmf0LL
vGndcGS8/WayYM6bE0Q+5zie53b1lnzPTY2t1lWaG+xRu4HB7T16uQrb4lwpzt12vJujKwd6KXOC
Hv1JC4a1d+iqsaSPPDCFs+UTPg93qO4FWXFePzzHJi0KdcSbF1DK19jZlVvP0m+qO/rSeCOdCedC
duzj6rWn5gpEsDkBTfshfufIRX6E17YhXu9JTZhSRYTA4nxiUB3nHyWFM+Kq5y6rKbk6dvquxq2m
Vw9uSiugUazP2mS0YJKtiFYM1HzN7YVx5Sx9jmiXObX65hSMjOXcDJxfL7pAzSrjslqVqvkPwzOw
hL9FXqB7KRC92aw+DJY3SsEGYZAo8ilze0kYRhY3f0fVO+RavLGoAEEQ+aShEPo82Ki1qGwS1sTU
bo4VVtucfXuYAejyKIc9/daT7mgBaSDSCMpxivskDI7uZz/YB4YAij09Ji//aszhDcjaARXcOiXb
ZhjNC4bFTcUIPGwZfVnTfDJ9z2p3yHe38WgzmTCZ+wgfGNo+H3Ew9yq5PMNddeiu9xEtEwMbd/vC
TYTE7YAsmE8mtNO6Udm1xroGcWTau13yhQVwk5oQvRq+6lQWghUar1ieWM4nv4zsjWizJy5zOJ0s
XBnjtBgOZ5FcMjW+O7xdHJvI7dZ9EqH30Q3kzMVsX4vytm/VlWWIw2B057Y2D5qm7Es9OTvuhd3T
wepluXZStECj/FvYuXHS9H+V8mmhFNxXGmuj6DRf1xXIJ99S175qN2XvhLdyyrYoRB+W1RAiOWK6
7LqTZ2d/mFYgsjRChPvRZbDVF+rsLQjKHYDxhB0yiv9YGf5MLd4uHa0RTeMPhEdw+7riCzn6obK5
aGuB9tJhNm4giCaDfhYaYgJdOdabo6PUCKOCd8H00rrlF8owDY8KWQCcevlntMajwBJWeuXJ+sZG
tA2r/qpxY8L5lWcRTgquy0GRKI/OZTEwUlB8U5aEm6T9x1hPaELLnQEjCB/NzapAgLPTQ3KS7CDI
AVpEP5BPxzDc5v10tQMzxkqWciKiYyGts1rjRnBCbhJgD2JAhN3wYnn8GzKt7N3vaIrejTC5Th6d
1+G/gkoJzP5aindkFe2pCMMfPQi26ZCSHqCFxEoNVws+OeSRYrDRRvB+k7Q2uhpQFFIak+2rq2gY
+fPNdK06VOE2KgnkwecCBGIPUApXoMRCHbonrev/smVBaKJJuGFB6csouZmlcuwNMsjdcj/fbdQ0
+NAU6bs51hhHfRtNHEcOnTs7I8uBe8sOmvA11FNscIr46BrSGZwX5Fp3ddC8bW08pZ31ZUjeeR2w
BBjVqypK8X2IP2UW3BObEgIRx8ZowKZ7iP4nHR2TmTefgGCuFYo4fP3ZRscjrXC3A5q7onFwKEjx
noy/ZmD9s3uBnbJxHiUNF21AeQcb6kPPhhFOHDTFQtK4Mq3bYPZ/EAPQLaR1FunNYzS1D6s4swl2
V1i6Q9wn+d6YeDd1NEViht1OmV5N27ohjNiURX9CuIZ9XYJQodOrlzQGYb18JTvYCjtBZUtdVX0q
bvpxB/xFHK2ise1Cfuh0quk3Jjcu183+pvg76ZVdsae+iaL4bwrim0usxYpNBpWAYb+aAptz0Wqr
ujHFyoHnUMTXWGVq2LFPFKW3EcOg7eHz+KOXODsrc3dsUwLfk/pVL2bem5XSa0x/iqh5VR3Q/kZE
p4aCCifNVY2NGCfFtLNt9a9ahfCF9Q1qw3WMXcaiGA+ZVgTpylZ0P6T+lH8sCFkWCkWjp5GSIo2G
sDB29UbTsm3Xd2sMCQbBOUABt8qobpoh2jVxs20Thq0Yo1In3CRxukU6bGbblKdNeKIJdLIhIj9q
sk2rp9tUJIfUCvzcpCU+rpsINb/GMJyo4Yaxe2o5TDwALTc5KnCJlKXY0a1OJzA8JjfYpvJR/22i
XvOx8O4Ms9nWmdy3jrFpupwzRWSgvkPrutXKYBc5XwV7pxgNtI0seij7g16oZ2lM2yh+5WefUyDv
DHy2qjKChw3vrIzHEcblCKo17O1doBk7KCysmPq26cft4CK2jZ1tlZRbIqM3FfHFOrezxvWNctyk
5XAgMWmf4dztaGPkiXZv+emaYW4j9AE42fxsdq8LZd9YyHeal4Je7sjtI0CbTlP4EKYdY36aO5LM
Qu7gpeFs+pQN7xDvmSVs1NJEMBpvwuraMQUJ+uQgVWj6k3YI5kYD3oEQ9wbbvG1Gvh5yA/QWKhpw
TiDjxpBnIOZXI0y5sPttrMeHCqBOb1dIxLqd5kjfTMatEtvrApZIVJA8xRt8pBEl6Bo49RORybuh
JvLNUTfYm7Yj2guLvTLYXL9pHJrCYP0rezOIYQ8+Yyt0BBWluyt1kyhmdwNEs7KmOctxYxISndBi
cZJrnDebCVBKqduojJ290oJxTnT+xZhM0kuBRIr2NIbmaWOqbMAy4sLCmFo93nRNj95DfXYhss5f
Lx3FfygxOM5ijTXnkCkYnrPRr5TskgbOgQ0ckGQw19b0Erb+bOXWjJMqjf1swp1VU50//z5OlOwZ
Ku5N5H5Ra+7SqjyYQE1SiTB/svYhuexs0I+dkxFEGIN8WheGvpdEypRdyY6hOYVmfk4781RW8T7E
uUJi23fJ3krjzRup4661rJ2dDT4145xqPZIW1ribVFH9OIyuDb1a6A4HJVH3Lhk2tXLIO8dXre80
Hf20qreWYh1TEh2H2D1w/fq9um8UcZwzBVNeHXegrHNXqfFvmDUtWbstqDrL3vZTjLoAid+bsjnj
bg7rz4EcpoLzZqjaJp+UDRJ0HFMK0ZMW59QTu9mwQY98siBEgvBUcNUiflgOuCj3Spkx6OrQzc5J
zAmYwUPFrovc5CjcMeP6ZO5hwpuo1A2kGOdimyUhBcxQLxJJnovUCSRWgJg4cS7CGh990/1haITD
ZmYnLjmAy0Fo1naBcEhlis4ZTpEmT6uPvt+Lli5/htp/yRSSTGpOk4XOo60yh9gtssIiHFX4Awpa
q1qtsNeFaWtiUVvFgdCOwiAKYShOev4X3R6mspLMpG4M0qOVTV+YC8dPmvXKkxt5pa+pQBDIZ8dv
Qg/gkEcKGx3Zf5VAMZJwAC3vXSOHTW8yH0advwqvCdZXb6j+kMJWs9576lkFMHA2u/C97ivj1aKt
jVDZ9TU9TMicbNXzEvuwZAYtD02kjHOh+C0bhRAIAq8/Mm18scxJMLbK1GJrS/IS6RH0y6tQVIJT
MJCaRMH4L2fAcQ4HO+U95MXonljWMDTkZzOO1CM5XR63i5aOTB7tKDaHLZjK0V+wNAQ4RHsWqI1R
m8OtKMjpAOlAAV7GxZrVh5Q5DXrBkuTjwCmhtT8nMCNY4pZDxsj8xy7YbRr868bJCIqfqT5NpKZo
VYN0xxb8qVLY3+BGaHeYEU2WCob4AS373+fKdIJ8cq9es8XHeCCHgNqBA45jdNgdw3iW6gyQDXhZ
Mi4VohT/30PRtyOW4mxI37OeTXwp88WcnT6HOQyZsd3LEJ62aXTZfLNrGFYD+/KVoHXXmRJRrMwJ
Rb2E3lyo3PV/f6GxoxSP5DHQxp8or6xrgvGyc7E2zT2b6CBNgMtzPPsS47h8tBxkLbHg2M0ADwKg
26rviEhXM3HQPdE+/b4wg3B/LOfVbcm9HU0loZLhYN7Z1XcXPQv30EiC03IYxjo4FU78d4jJW5La
TD+K56/qV5Vm3tWyEZ8sB2myTDB7OS6P6lnAVBX21cRzul+CcxZyTIWuE+Z2+Fdmem3491/yRTRq
f2rPKblfx9FFm1SFYVhqsnfiJ4nlh/7vV/p97LZqCid0CLfLV5bfiaCXO1i3mH4GY55bN1J1hFXj
Qn+V4xVD7U/nOmI/9sY8KVVRy4MARCHpqcrGRo54XfBhdZ09xBB1h+WRHZrfUV33OPrkgGHQqH0x
M7E603wVvDj7OB69c2fX/3J9LHbLo+VgacSA+8uHWMprXy3FunVHrAFJZbxDxiSGftB3rhV2d1O/
92LQr57FqBUYUXdGpc+GQq9qnJYhWWS08ZfP87sf1ACr4EDbWhuT8SnqBBJU9O3L67u80rw32cXq
CBFxN2DjtXWxHQOyu/G7myiI5kNvhswoZGKh9EIGg2s4kH5U6wY5wbgWlkPdY1XQUZf6eUJwq6YZ
rAFBTS88n2Ti2wBeYF4Ji3KmiR9lGr6kRfSiyGhLlJC+7+iF75Df4r+sZqbPvPiIFPGV09GHU1WF
C1UZSL3iuVHodIfA6xj8eMOeFkP8KnLWYBPt029MUGpNAusO7aGWF+fGVDTZmpC/iIzgj48DtPRu
8hXPZ3rSYjKoWWOvGLZ3Vanlj2JCNFB1oYK7gdxlIyDz0G2JJpt7ufqQmBemN8bFVId/swOfvln/
EkmMqDal+r7t4QgI3aGxXC3vylc7C/QtAyJa+PDsxsbod5XSBpJEXhYMfFTusYzegsh0Eb4nD0if
x1abxmMM/5SbbZGjn0+8Y9ClTzEbdiISMPwa86GvQ7bZSa1PK4vESZ/0Wyync2XjqQWsghLX9zDx
Q4w0wqYeEzYr6dme+9xk2o+YqDGikz6DbdxijSwnGnaa17J5c6o1kjrn9EvIsvWMGGDRsucQBX01
tQ9emtaWmHjHATFxDPttjrBqx87eyzh/9xAoqzMPz9AZw3Zmkr0ZkXulwyTsKb5gk64vBW/yS4Pt
6pRKpClNqZYXei6Gb9JQXeVeda4jcHmEgqm7WUd3rtptGkud1gqSUyfiUjUNIekR6UO0wW/gYa/I
ck458r+jXSvuvMevvxu/NdA/OAsDyE0R/LvC/K8ewaeQYps8JTIEPSUm5ylrB/70nJdtpxZmcaqa
yntt3Rn5T465wxYpNMjq0x1D3UsEkH7vAYvyLIDIossMtKa2u1M1Ta6LAa9qIomywbtx4+VK6L2h
DFbSWwzhcAqbJ89s7qFqtUckW3CWUxO93Pyw4BZ90WmROVRAanUb+8E5zL8xSOtoFBFiNPgHem3S
lzSSZ243qO0aqZTMnBpn5/qlXjqHNkXSFs93fEMxaHhTm6GIdvG6ZzI8plB5elAXJ2iWvsH2aO5s
8S7J3L+uU/6MjdfslvPRZlm57+Bl0dpMogOIxXafNJwCHXlLE6BMXs5ipAmGMHNzaky+tF5Sx89P
FybAEI0q6i68G+VKkFt81FXcHggesvPvySLEpjhCBCbHK+i3Q58ew9QNDtaSWEtQfLcZgUKs7GGe
XU81cmdMvqflo8aTjAUZOOp616/URlHUlUjz+lhK47iUK8uhmsd0YR6/m+38zvZi2OGdfC6RmOHc
L2iA1q59j/PAWFl5K/cFwq+AuQyMv2I8OCpTxKVcMTMPNyYjjYxicL0wPbVOMxmpjjsncxK0ZSTI
aLWdYpgEUlk59k+CSxFLGzgtiwniXCP0duAezT4EEzY+gkp7HweRPKkVaevuSF5faHgWPdyRTPOw
2y/AK7d0tE+VPuiVhKKaaFgn2sKUPg+iTo9tq6OuckgmxdKLgtHVYf9EQfyQJnUlMwr027jrpnRP
+CPi1/y2HJZo5VmyML9HPT3+zjQNLYHRtTusn+O1zsi7XBbh3wVVJVJirWXoRZb1dADWp+g9srpe
jL/v597y8h2Aazzfek+2xFynACf8USSOKaVRjYs3HxAgFmenU7pbT3jqblkafjlslY2wDLWJcRvz
mD+nhBtS66X5G5yR56N+SAHDV259W7AHAHk7WEbzMqhUVnfR7L3aiPSqCYv8rhjLEpFv9sMzHSAF
sVUcRTLYjyBAHMAadyMzhUaTW2d7Lcv1a4h1Cj+tZ7yHYxsx3f6ouTieO0ASuZeKbZYh9beY92za
BDhHSpfVn5Dx7bQxJYSibA9LcFfKXHpPMsjofaEJC5/Voo/vdlIiPyTbDtJYuGpz4NCrUIn0C6BA
+zT2aExmSoPT06JEPEAaQKJ4l+VzHpDBy5Bkxr6MrJelfIuA/bIZp7AGVLBPWEbIlByvy2kTcYYW
3aYtyLa+FMc8bYKrbRjOFbvezEqNXP0jd1Vjv5QwIYgeNUhIXaVF9aRSVm7NRCDONrs+2lhQyrGA
M6DoClrl//dJQYdHJxskBQCyrFzW/BmhWNyCMHbcNUNpHmSIEL4UIc1iJIh0JSvJBFoq7zn1Zghc
7eTYL8sStBza2PbWQ80ALB7JGFtDTDhIW3eOQtGip7QRNOMcGilOLpCO4Nl8EdY3jh656aZZnTEH
9UL0Uy9dmq6tmBobYmy6Miag3tZsjDosP2b5ChDsHDnjsdWxZa1q6HjcaOvgqMWM3oaKUGBPUZ9V
sOQnPU7MmyO1nyhmhLDvzTnvki3GDQ0xDv3hsvDZKG3AMbpBs7Ok/iALL9iZI4L6JeIYTlN7YKth
u36fJyrzw9I80Be6L8VHbGGl6qxu2kS1dQzxxX2mpQIU3emLe07DYzuNxGiqU2BR2xlMJeblS/a9
2IZog/D81S2yJfg804iQx/VCePtpVvs5BRCtpzp7awecw3VVOjfdQmumD17BfbK1gZ3AY3EDHyZt
BLPF+orn7GrJaOGATfQJIXB8XZYHs4q+l5MXCVq/MjLDLYWod1PSD5GWDD5timGZyRNT+TdgNuwg
wvpm6Yp500k2mgCpzCzTkZa8lS2x4/MvXOiZdqoBhoAIpA9n9wVdru5toew5iXYa9T7DwxWLU6EG
L8b8agP3XZM7dbXjULvZU/UVsts826qXbY0I5S5vDog5831tOZSS1EvZJPFvSG4aG3fCmtqduWwc
626rl9rNSXDS/p6fQSCQzm1xJ7ZE3VpaBOt1jnWIYoB4ukQ7WjiEMXXcRajKs7eyxTHU19NEPnX3
JuwgeQGnzH9XSTbpsREUJP/hJlHuYfQdzb8qqe75MUqqEw4I9WpOmeJrkRZcUFmChSQzgvAN63lw
SpxVWngpuyZh3GG5b2Ha31GwTI8osfw8JFqFRaMt1edlE0wuuUuXJ1fXVoVGEbXR+GmrWkZjLi5O
wOPXRCekvmP22VtokgpevlHdan8MDFSYVJiUKWLv2alFL98V58EWr6rhldcJ8OIeR9i7UefvRuz5
7UyMVBBgrpJkgn4dMlNv5npyudG6tcbd02ju8by2LQscbgxSDegmrAkM1S5h4en7oR9oeit65ueU
wiA98y3pm/tG4ypwUhn5aMiP3PKsHqNI9zmhQ9jrGsk44F1R+gUlxiMeFa2IjgbW2wwGwdVNJK0y
y7kNnnS4xQVY+MtA/cojE/dHn58b6t5n+dJlAyGoeV3cnCpZpxJSjf48tGEJ+q8uLx3pmb/f2OQO
XNd5WcztCKCDzqmoo0m9BrWDgNDt0OhBfvBDXfmjqB3UkvAjUjVOuIYvJwfHQ1BjHBzsKtAOkWsX
/LVRANeLg1YwlSvGLKxACzio9oP0OS8s64F6xn40ZQ7WaQAbUcz3LxStx8Algh7GzndZx/Gr66Xu
rUrMPaLo+DXR+rmqo0TjJshsL7LewHPOw3Lrz/KocCsDGqjbEHnAFy2NFKy6otfmmQXuF0RHYY2D
6X8rrYoRHqMyMSZT7fqemL5a0F6Z8ZNF7aNsUR0N1bc586+pO2DoMEw5dxP0GrauWMMwc++rEbAx
fTr6+FTN0YiNbAkUnhgHeVDUa+JZkRa2iW91st2GVqQ8PK7Wpd6Rofj0Rs94NIAxNh4zts3yMNOL
Bu4pUz6ATt4u9vJ3UvxudV6PF64L62WYvK9kTMWlTatoM0Ke3tnC5eThpDiNqIX3piQDJehC42h1
4wuSkpypNTsjvK8zRihmAB5m5yYemo0dFthlpq7cie5VDFl1Bl9wgicjduncDhqtb5YE7j0Zjqc8
VLJrPAc+DUp3FWTRWEQw7Ll7M/SzaL5bcfQSJFZ+TzPjw+qrACWvEx5UxRnf3Yi5k8vUOdBHsbbm
dmRgSv1MjwzcqtLtzcTQV1MwooazRr6J7DydJBVtj04/2vV9l5Gh3fzwC7t3DJT5ro7SchNbSF6X
BTx0dPWLCa0Dl9qGDk1XGCmwCro70/P6wOJMk3HM0/OETWhnJBK1clPNOQl6udXpv+1zXSnpTzcN
ahFUswCB4yOLYQ0oIo+PlEIDLYOnxEpydmfYUlsUO7aIjXf0xrhR50Kxc2MQ+g06YMYuP2XV7bNG
drcpzQEat8xT2FY5a6Fk9UHvEyY7mXFto+hkTNTYy/tCs8ESLwnWQG43YiKWWaOdjdA5eoTRT2In
+q5Ug2Kn8+Lh3wNPA6E6Xue69V9TjuWpmgqxn+bAVL0Y30xpZPcCTMxWg84Dfsc8DSFxHgUNYDPU
uT0E4CTbIEfdYph3o3JS9FDQ7WLD/EthIc5ErzXn5SPFTojmFaq+diLeNkmGsdGbbeWIbvFDq098
76Sx64sC0LdRNU1XU55N5R3K3sadKv2yFMK202HBo0Orz5s2Y96OukOaQAKmH6Q6xfTa6JRnv0uH
afGihtDnmJ2E7y5dBEKZdGZpufqzNCztpt63+HvpJ9fMGyXpMj0VjuwRugQ2p6SxlF0/wIUQ/ZT4
VQwIaEgUYlozo3GPWHjazKvfgbYaR/hcN0MCN1/A3/0MCc81XaBqH1xCPnB5ukiIrj0g9U2n5sG6
sBrQNGXbbzQZteuefU2z7XXyvpZdhVE65XZqrQQlZZ+clLZI2G4zWaQzilKYZXdISTvmGvlpR+97
IcEbDZCxXKWQnByy2IO30jXh4qtOshPY0GJQ3xvV00jjHofohNDk/w4kncRMVcKvoiB/VYf2divw
q+BF6FLYkdQHcU4Pu2Bg5Fs1KtulNmYTQ7+hAoUPi36f9rgYPa2BiZZ03OFk9ogjG3QwiP3lfjvk
4h9S/Y6QMA2NdGMGuzaE8G6JFm21gF2QEF+8zgMKOr9XyoiFtXTXemGIpww0CIOMa5a63hkBKvc5
vUqSZuOWKBcI8GioYFiwRVN2+7AdzlKxzowQKLuN7hHWzotANA4fzz13S0Ak22MLOae9N+vv1HSA
ZHolnlBWTQ05PEl/Q85eVrUtOASdPoD0uEf9wJxOdHdqv/elZ2Dju92bfffsIgbqObs3o3L7R6or
u4nsjzeK+DmBq2fP6rUgSOcDRlnyVjUby61r7Mws0V4sulNHcy7fRFHubdMrN/WEeUPT42dif+pD
Pcd2Y1OSv9cA7x7WdtWw18szGqlJlM2o//y2C/Sh/Mjijjp6KAbAvhMpVSyb4Grt/q2oo1vFYPeo
lyksSMq8TZCoTDKqGG/hVJ4yJ/vbOTPgss7nSWYbHGKrAZqli0ciZXwLBeaneQtaZTT9JB2GldIL
2LQuduBaUZii2mzEAyWMj/QbtLsmVT5XiYtnY2OGNbdeCr2udOXBhvIvBmE94+1FsRkbq6Et5mC3
5ssryA8Q2C+aTu3XCeAKBqhVf2kMl/aQY1p7aJ2MG0i1ZTYSfAKx/IqofDSNEYkXlu9sNn8ybrWr
cZqM4xgPxjVMjJsp4+aYaom7qU12BjDeEOfO5e5Ut2daxcZrHSj2NcnuKI7bVS4z5ZZN9GuEghBX
q7DyFBXJRXo7KFc7DX3Xtl7lkt9IYu+zluupHzld/JE6bLIBBrpHV+L0HUGARk5Vrn+bSVGOFtxy
aVbpQiH0p/QgNmdJePA85tlR184uDlwZU699M1zNXzRFKS9taLm7sC76AzHxG5lOGfyZqLgBxUEq
EuOalhquaZP7aoBqz9XKT73I48fvz0SIt1FLDw4qfN9TBGviifo7fZ1RiXpZXJZKWUszcJEDoYxd
5scD4gVFxcq57G7KQsiNYqgu0xt6mU6soMZjW+YvD5vWfErb9J+dA+p0HcW+yKmRd6SU/3mH2lc6
WVJhZ/JNlzkmMQhF2BvMd8DSoBDmD0BBEzgxnWVqKBetNLwJeQRjIRnZkOfYMYZfzjxWWC6HMK8z
+AtzY84oC2wWqee8Frn6iR3W/of+BUqU5b44Y2NtkU2OxCjRyl4OAgw2TEmnX/0me7ZgcN+ngsDJ
CWTFI8+GQxtSnVlB/7G8O7UoZcpUuMNuWbNT2QhK27H6fQh3lD5lBR67HPiDKgw7vDovRhJszBaT
eur27zxnckzol2wD1stjFCd/yaaQa8IutG00782JbvWeKPzlyvKscgdvc2quphmzpyYdwSuii2BP
+lQbMR00e/iXVLp1QhoaPade1ROnA8NWUR5xG4lv2GEPpevF98gHfRKLdRMDOCmqEMpHiM9cseXW
sye6FsO0MixpvDK4RS9nq3xOkQPgpt7XWvZlSLKWdoUl2flN+O7Xbj9pJ82kP7F8xEtIaktcfNWs
AnRAUIT8b2bcp0WFBQsCkFpbgz9aOZZ/QURHFC5ov+g2WkrJqAWkvEhRYhUpDtm5Bbd035IBVc6q
MacB20veYSYnLoVYT3uvgHk9jVItwNxbNJ9HOuelYj4Tf5tvBHZURK5KTcOrfyy5ppVVk0aJqHyf
jNX/w9V5LLmtbEv0ixABb6b0tr3aTRCy8EAVPPD1b6EonX5xJwyS0tHpJoGqXXtnrsRiSaZduMo8
62yHY3GYsAtAUmc263J8V7emEHW5aFUCfHROf4EZBY+MLXi4CMjghuueG8vEuqYbJO3+u7rUoGRu
KOKEn4CKrEIWJzvnMoc1vsYHlmwSIbp2laTj78Fl5VGnZ2pFf8XZSu67zCh3OhafTRw8A9SyfiYv
CJacXz5mqYQUA8dM3b2fOfazC9/jbIoWbvRyIoZCXO1QkQd43DBzY9dAqqpmcOCYjkYqfmP9rF90
3VgzS/If1Su2mxloA3A89XJuaOsBsNK3iOB64Ns0f4ARNY9YR5yD49KWvsV3Q151IcJ0FkAql7CQ
f3ubesaMHTuAWhBHHfLX0plSJycqyvbSDeL2lno/Q0S1bruePAZX885fD24mUMg38o2yOuYX5pX6
w07/7swfqnDRywg8eqClOIXs8KROqPijk3ONElQdVUHi4ZGlTt+YUJgvZUiGWtZn5bOoeprxXAj2
kbC/fq1GXl8PSdZs8hjwv6NTr0HhXXW6mbwLCfKg0TGlE5lp34+N6eBfSH7i9TMO1NqgoixrH7Z+
H+40DIacTJbvGmhzDNsjNrexq99n4Bzf9MFvjgAUN8i1J3TTPrSrdqwf0nhs7/vk4esd9fY8YJWq
RjZGOvv9xkqYo9UGRw4mIoiaLcc+uEOn72wR2IcAbdYmc1oQER6CAAsfzwbOD5THKoUo1w1GcW88
Mktt+Fkot+vlWe3J4t59zkrbu5ZIAgegGpsS4zGKF5THNMnsa6wBt0ldd/6sXOrjyGnCk6WRzqW2
BqWQIG8mY0vIC0n/xmvlweDkfQgSr37EIV3uxiJKN1xqiFjSqN3PuU9fpIuoG+IQrNJyWddVbG/c
2LV2dAmd58bmmpF29CP4pm4VmygSY8dKHqFT7+M7rSyqR98R68qBiK52zNZnwlt54OWIGcGXOaRX
bQjaR0Or5Gu+ADzog40NnQDbsZxn4dDNA9ID5MvVHQbx1SgYH/b+xcwKHxgjmTxfLxMBPZa4AGMN
e4lQHXWLt2TVHFU3X/Jbn2BI3YEyqy9NOooLIv95SPeEffJTEQ9D82TgS4/j3KCf2jX36uDmBWP/
3at0Svk2uButDmf4sth0y+LTuahh+0YwPgtdkKvSxavqVB4jTCd9wsMFQZToVPXKlSE4z+islqpG
/RPLQ04LEC8bnEn1B2TNAkFg+vh7tFie6C20m7YqU/5ZYLabElMkq3ZPpIAfYnh3Suxjfvvqm92S
aY9tq66sJ5jANILSGT14HWbbsQES687dJXNo+uQe07mZrhWlBQNLo+eY3zRdelcxu8TdiTcYNhBl
F6CJ+N4MC458cQMFG93nVxs8T+aPqv2QNp+gyjzVJ/GJSmk856nTXsMupA2XISWjOUC2Vq0vofHt
axTTSor6u3Ssihfd1BFCJJDKOe3B/XeM+yTR0yeJUiQopscunfID4U+MvxMTVRvHrmvlNenJiFy5
DaLGvLfN/i0eUhwvRS+uXZE9u541owF8SpdBDn1EeV/eI44O+JXpAaDwPt80U0uZVMG9vsxkvpqI
uZyWzCeSZPlsHUt+93C817Hp0p0lz3xMkcdbZoPTXFTflnZi5UXjC+PBfj01xg8UIuhF1EI1IhEa
Ea37QN0k6TCye6a+gtU428e0D38TZ5jcTpghYTpA7FDlR2wuSvEVkae8EHbs69z2gN8yxgna5GMi
YxpausgX/DZN9vYsI34U+/lvwcXcrGgWRMfy19hu211ZMz0HwTlebwt+aXjZ45jO4mgSmbgK8yo/
2gvDQPWsBSZr4gOzZK3eM5dfeZoZew6G4+9UB18rMJTF2kQNLQ0a+iyxdevq+7TubmF06uBJrV9g
mxIEp+qI4wb0/k9GRFMCHAvEDg+0uzSLH3mlQcjvaHaF6ERVQPE8E7Isi6Td2supaW5i86ye5Xk3
M60iLlMyXbn0tC0Sqz20xKaTJuAkxqFHGl3m4j5c5jOqx8Lf9JnCp4RSQQMNmZWb2V1RiWd13ZmA
2VdRNHSrfIn+4mB54E4YOGHxKow7oj0EEFQlAolCv9pnyfyqe3V1p1sN7p5KCMTkWQ6OLGOgYTC2
SMHArkKlZ/GwY6pnwsIvHFrBnuQQF3epsA9+qVM19s5dJb35CU3CVpjTFbJxsoaTIt5q/P270C4Q
y4cF4ASvnAjkQ66hHhLXMKDbzdbm670YJ7JnTxs1pciOuscSq8/w5I1QT89wjItNM2t0OMI6JYiN
3Eb1B+plENIkoSZSCr4AcjHrAB6O3jnh6IQ9tDz4jJJuz9RL1yo+QCgE+6/3w9jN1ums5fupxcSO
Y5n8dBfgQ8s2ZAOUOsN95hRAOsGVDFSxnpzskwDK9k7dWcsrh8C8s2eRpL7IoKZFieWKgBVfA2Cr
jXEGFx4BGHao6AAN8qWdnDLehDGC5Rl3StKjy3cZlF0Y0xAcvAQtNUTMrA1QhHhhljWwN4dv3FLi
EDFERXrJ/3E/YLPfKeEhaakmZGPPkFtZ2vXjaJyaMLHX6p8KM6bPUZMhQPSie28kYoTvM5ny7hVT
gDj7pX9Qpw/Pf7bTXhC/R95uG1pnx8ujB7ft4guSZ3slhN1DEwpT/GsElgkL4UFTdzBqsuxXn4JQ
BnDjwICF8byMQZIIiwrwjuHY0VY/CwP/awzbfDU5cjhAyyzpQPJQVoFx6mmnF/74pJYRQDRPKZrn
BF7n1Zchk7/IyiA3JFW083S9JKDUT4gQMlGzCk4vLV219iXJgoQ8WorWaAKjkAbGegyl+NACfDCC
62JCkXoVVr+PYuGDcb5GZh28qFwoO9P/dEvSeEtSyjGse8TadtkeUtfO9o6Z+E+tN9jZdbYpZcdR
iKtpawLMheF9jiJ6g/p8ry5irQ3ukQxlq3G4hnE2vftlaR7TGRPoEHn6Bz/VK/qdX3Xi43APIgSK
XBtfD3nqDvgvbKLVYhrJXTK9T0n+W32Vrqzoq+Z2c9CT0L3XHD2H+Sf9E+hvZ03jYDozg8GNuAFB
UT2WVb1wiAy8lENHFBp1DZEd8gex2eX3fnihO2j8wCTP4TlzM3pE6XznFDEQWo5jd2SrhAd1b+kW
1gG/IQlLvXSWyh2y2OMUmkBkSERZ2cYQ348FCZyrnhSZc86WLbXa28ewxFcQstgxc/FredKAmHhg
NUlWXpfJQ0NO7ppsoSU+mOi9KkmOjR5pv/2fvp2idxm038t7DsqblWs7yTNa5kPGHvFoA9JcMmOX
WANSGsKaG1B9lZ1FTENq23+o8EpwLb8jMEGr8iGM6Y2v82SkJAFtsKnc+OfoFc5HWJbscSACIGf0
+1t8WOMU99I1cC+3fNK+6Jgf+dkukRk8GAtHlRE/zvPAlQnOGEOUNlzNcJEgRQMsQSY1J3R8CVCP
kYZNEaOk1yrnlA5edxKBxL0EWCYw+SGlkxJUK+VraLaIFPCSMgvJrg333b0jwpCxuPWbdaE7JJWH
xWsZA+am4WEJj7md7PTIScq/w0ynbxwtK596XIzdojdQm6vqawgIRlsD/BBfv1YfZ3t41Mj86W6n
GYhOMk/1z9C0tPtGs+41Iwu2pl8zk+NklldT/10UU2nSD2nL70PhLJk/ulM9sT6YtyrcAxpxMVyH
DLnwVyTS1whnyim26BFSgrWPyBDL5eafv5ORVK4Km9FbkoR/YkzMz+G4zChctmQl4+FcoQTSMz64
q66NWPAass8m1H60vK23yg+m7eDCqlMJx9TLeEDYfWynWpMs4b6EdL0fbsclu0+nB585c4QEarJX
8End/RwxmvVjy9qSCcYiVIUIjioYiy157QhRGSFphhkQNr9OA45WkjVsNfj99Na3kdhDWsUb347m
Wm1DJKqmzPL/PahNykNGpsfNVZO0aLUuHnaGBjtsZfpRcL4t4TCGkpswGJ4wvrkJjH4mo+s0JmTF
RSTLqHYFADFE4xZWkqV5oaZmiEE/g0w4+5vK2C2qY6ABATZisCxMALO9myQxmgX7Vz917akg4XQV
AMYTjGPIG7ETZ0fSNsd4cJ4PcIewmjIou7tdziAMkv2coWwqU995rQe0dp4eTwd16ClY9VdVh027
JEWjIo32FQdGto4TEo8zjZwcJLgkBJGLZSwVh2yBubmovZfMW06kUJw2pUyNdeo33ZFjg7sKfB1i
dhlg6Yweb8cEfiTy9ej4P6BviR7i72plTetMnGioIEBEYfIwzHG4ySFpEdszeyfkayx8GkoBt8eP
VitFlyyAO88lzjk9oGXvuU7zhI/Uvw9J3LDQTPVLTChj0Jl0W8GMwAcwAkMptb6RgvAQc9qFH+GR
bFIMdBYrD3QcEi86TurrwOhs7ytCSm5S8F72W02v2l09N/pTuvy6zLWLGn0yc9DMu5hyI32cp9gz
zk4rswtR0keAreHBMayf7RxLLHkj3m46AP1FjzmjPflx9iASoyZsIsYUS1KOJSr/kk5dfg2TVucM
nonPhMSM3C/JIo2HT/VrLkb+exJ0dlkrp/Xtu2UcYosZmXXc0wpe+rvtxNnbF6RVhIn/HrR28Z7q
5cGzyYuSYadvbp/QTf1tBzn4MV/DqGh3yPw0elGj0uWYZb1WwyRzmSipZ//zMmj5yQks/QQQCerH
d1JsFaZVbtUML4/JT/JsulVfCmltCckla/IY9YO8jhwbyfMzJfAOX+My4DvVkti5N11inZeC382I
I+uDCatLGYptAXRj4xi4r73lQaTdWyMl9nCLcGv8CuWJIc2aNiI+AXwctxLtfzbkUQCq2HatXu88
I+/2fZk4x9snctslxoZaYvkcqRUeO6fOz3jRr5o2Zi/RlDwBu57ehkH8LJgGB3H/XC0jCTmEizuX
sBkbC56SB4FV9x7CGf8ypBrSghfJUGSHEUbS/EMJPL7cH0yxs70kjq1Mu/pWLc6LQ2uwXIRD1oOS
FOvIT+D3YMIZgrxbi9mx0Ro/qQNwGsiD58DOgD1xn4G5v7dbJ1iXlcepAdapGabphfw9YpETURFH
A7ChsbGoqLLPsEisBXgPMEp5YzQTQ7Lw6x9mJiswqB2TOTtoNtWczRRjncflpfkoK+rjMOfFvndw
cHk+GOLcRGa8DKBMF4Gpa1G9ppWl4XoDogOamHCwyn6CktzeTR29gYbarSQiLs0KjMJ6BmR38dHc
WvUi8reO3lO/Edp3mZyGzAjxXRNh8RTaunMZFjb5wDz3b+8sqRkCdWIGgSITInBZu9ZKo20Xobdn
XbKO48jXNnul84ytI9gUuTXs1po/kuE8OsXPlGzsGnRpWzX6nYWjHKRcRMdMq2W7UX1J2AXbkF2J
YTWi75VqTPbz1UcdkF3pMqKakgE6/SHn+L4oPxnEremUb8ue/deQ4qmSlnmVbv5BrI34YI6GosdF
/dc06EeznOLV89snjr/6ZzBf0bovsi3At2ofddOueWKRy/LhZxXi243KTrwVY8NdbZTBISuN8Hxb
uRAsvifZ/OBqlF60O8BKmdq57WBKAz9AmTYW+5FC0z1ZA9khnFOVjafvMeOMk1ms+4wVfNdYTNjt
SjeJTMUzwOD2j6d118Bpp0cSRwn1m+Jv8TAZJ/Tt2bXUFt+HUYPaXFrssndtzhfjh12O+M+DijZc
gW55NUM0R5/mgMx2s2Y7YIlau8tNrbnjtJ/prmCa5mXWFBfAyLjQwdNcRgzza5tZJYNlppEuqM0H
PYQgQGQ3/+Zy8uiWPfXdq2diUT0fxo0kKLObk5/MKAGI/PcWqKbzAF8TlVtdkA8SDvSvJJGp5G4d
b+ePGJJQ2jMFzj0oy2qmkM5oEJi0lTatddEHCOIYADcQSEowexj/hFb7lyZO/gQs8C9zSKZaDY64
Qu3+UmX5iZIhOqm7Px0WakhPpIBRey8N2uLT7QZB1IPSnmMXGMDTXOXei2qIwKQgmC15HmLWSoNk
FyLtGrrnjg4Df0yG/dzayYPm6eH9bWo92qlzUBaJmZoPiKFtE8SjM5cs9WjnanV6aw/4S4/gfxoF
HEMeb/3K2PL8IzKEe3sewkf1wN/39pIQKDDDA/Y0NVfrue5XytLHvZOsCsA3p6D4owbJTc/2XGMP
lz3Xy1C2JyDwTJfGod7KZfnMEuM51qvs4KdpCXe0mcCTTkdVbth4EuDsosQMU2JyyoB1oOSYnVNF
gZcb6tuWrFr66oErTZIfTVGoyg2HlDNuSiZtt872qA0PfQS1C0uyMyxGBB2VOg79catsd+ueox/j
l+4H4dCvOonPs531l3wsGvJHhz1kxdVN+uOW7MQ9Hv1JEIIJxeCVKR1ep2V2iFfNAkhWMdlZJj7R
7LWrRsfzhQvsvYzd/jpIZLdaReqw3WiUIIC1AQ6M04hsPIm3+vKdqYcmo9aklw4ZZ7neQ81KHoDT
xnTCmFoBiGLsFFrpKl9OnkaviYsWHlmivBNGUO+knqmHwBj/vjQCDSb58qfqPVER6OuJJtiUdZxj
eYdhfbr1qrwetK+tl6RkLTcWMjLM3SWeZuI53VMq4vMsbPweA/POtEWwY02esW8MP4WcjcLqNgNy
ihxpvWdA2Un1n3gPb4cELc/lXZm3F7W25d4GMRzJKSbJqGVL+deH0AeTDN3y7WmbcqhoYc1s+lg7
OB0goa8H6DQc0HWsKVbRS7YXD38iJ5HR8j/h8bMcREbyicCkOzZtTrRv6BgbuDpjtS+9o2O+BGY/
/WB1TKOUnYCOHEcug5S4QM92ldemV49kkg3F6/TDGjZuM36P2FoPSlHxNdaaPaQhSYDcP2wBN+sB
9zVarf6tIVJjRrf21FB2PtdxQcBsGhxu9adLzhCm+T66Kk2sVTXPVcSeni2evAIAw+2AQdARroNF
RBtEnraVHdyNwewea3PAH6dzogkqFLEhzcLV3FvpXgCzVyPZ3uYb6TJSu+YqpTVLz3o7m2Z0TmzM
W+rZuLycaKce4sA6qPfx/ofEdbL5k1FuGXuUUgNNEOgvojKbiyrhq4Ietls2m1ttm1azJFQHYzz/
hYcHL/hnCV7a20Zx1Ip+K/wiQ8pJP02110qbgUM6Y+/j26F2h84KhgSNc1q5n7e7Iw+wk5KToG4u
dZultkWGc54wKuEjP1Ck09ymk7Mus8G6UCFfi8StmZKOdOLI8XOubvpuIOHAvI12OIIH6wOI/jqD
maAg89Dpj8lU/8bcMO2UyRarA2CHpXjorSpdq/m7SJzgPiHPg2G2ma114TxDmE9w1KI1VbElLbSd
Cznzd/S4ugjgDdhtxKnaQefYvM165EEmOeCY9jiD0C0iRw5ck+rZuX7+A7uVONrMQfbEO8Xr2xGq
8QgutMJxNebD9M6a/Bb4TDRzbSYLLifFRu8LdzN7Mb+1saijbvsA+ulnVWqqbQdvKEU3BYlrkbyr
Joxq3hhOTk+4Rj0wVoeF7tZG/SgS8xUjeXZsZmkehxHDWhQ15b1qySAUk1Tv09UCJ/dp2aistNKP
n3umiLu0dnoQCIu2oxgxunpN/1IEgOEDm1Ng38iHyCGqku+muYZ+TEJOJmEoZV61RRHUrB2tr4gw
B8xJICwCPSwnUPU6f5zeU/I5l29mxfLMqLDzCc5sYsI9jf7Y5P30GZnxzyANiotVZre28Vdn2Gl7
mmpuKIlixbPFgXuG/f2CMOwgxz6+wrBC9s8Ed12PpXgD4gm4EtfPfvQg9eKIQtWl2/hA4DP5zUya
epay31f+MdKkeMjsET52iSc/qNsZtQ9+q7/HXxoBO003+v3soIGj+mAy6Nerskjbl7IwN0ZqiBM+
j+Khyjme32q4qZj5EhltllYg9+5ki03YZN8rAm/hAGrFg+1afGtJS6Hoa+QLN1TjHmiBJweeBAUJ
rQp1I9lpJTejVRKThgHipS0aAtIZzIDxoIURyeGXtMBBqF6g0N13mXIKQiEwlzt0g2sNesGlMZDx
RmbX7xwXpYd6WbWGjRgqXbUJpb0ays555T0uefTqHI7OB7OkadypfX7O4DgzNEW3wMndICgiX3Sy
bVyMG1ZdiGNIRwiP6Het7CA5SIdE6iZKL/ai5yvspjsYMyO9jRFtlKhukE6HX6CyLs00IgxY+uyJ
KYgCKj+1QKsOcll1YAx6VyUEjpflSOtgIOLv/K7eDy7whmoYt+gGXSwDi+ufs0C+Ln3nZBUok9QH
SpJYg0e5PtjIcf5W2FP0bEagseMcP6eMJ+06JS1CpJa00KvnjR5cpoaTA7z9rSBZ7aLm52qcLqup
XXucNcBs+gjVfKDTSBn7oylsDIhO7oDpMkByLT+6Gg+qlTTzmje99F7cOGkuetHFDDcqjObB2O4q
1x2fqkkX5IpF4mN0rL/Pbu+NdryLTdMBtDtP55KiyksDHGYIRpgofXLTRxugl955GBHPRHr0fivs
xqpsluy3cROzVVzIQui3Scz8oVnGEj4ZLfuUxW49Qv6k2+bP9FSCwlqrjoXfRzNFTRyhwgvfyInK
v/Vo8j278N9xrQBgccAgD3VjXR1S/1aGLKLnRQ4NTU58h+cT3zMm0V8jfMNoIU0kjqN88bMUj7oA
CkOD8dwGjOkAZa/CinCvYLFF9XEdnvj+9hpN+qtGEwIwRguiRSBa/O9BJP7flxH6nB2SB3Oj01cm
RI1IpN6Dgac2FKMLxy0Nw3IdYD/bygxSFn7z2Tt4EVpJZZjxAXGyCHjgdmv3Cb9sXejPam6RRpju
UY9sOgMy7JKZeG2qztM39LiXMHIbo5fVxc+zGQWrmym+MdFQjhPNtdQCUFv4zwh/B7quCQVVEWBr
HGqvu0ItH73U2ms5qWt52S+jABh+e4lHaD0tQrNBBsGN21HV9TOGe8LWhOSQvTAHOHtkT8WI2AiJ
QzAPYDlpbamHZjEPT6aLXWBx49Kvlbhx22h7aw1Rw57AmlMIj6mDY8VCZqte+k4zHV6tBKWmkqsj
SVtJG1TH7SzhxUO99zm28i0N1Vl25Wcg3avagvs++IF43Dm2HIuwdmY7Pld0hWM8oDYg5kgVRqoe
Us+8gn19GP1+ZTXtqjU/fDr7nwGtrO2kdc6x0wvyXBLQgiSu1DtuGno9ARC2GZ8jgl2IJ9PwpjZc
dSF7sVdsyZBJVhkhksw0Tfu78DmUpvPjYJlnThvFi5hm7+J4xU+3buMrM/F4K30HZqTV9gCg8zWj
o4iQyJ5FqVpQNiFhtDUKKYdB8nKfl6L5oWk+LavlVe1LFPF52u06UJ7Y+UMOLot7nLVsWwnnqJQP
zEuSV4tm1TrS4HY3PrpKThDnmYSYW2co5xV2WxOW3+EGC6ED6JLdQZqPX5PEsrRdM9f379rut+oR
qofKia4piWtoCkVxrPREnNN+rkFk9N9V0Ri4VnMWg/Mz5CZc30pQ1l+G1DhT1gQyu3e0/7ckIy4+
0qgCW8ENpp59PZjYxUlGwtqklZP10EIPW5MJ6O+SRRjcGAzsceCONLv+lZXO3JrfrJlT8PhnCMvp
UYMbc0h8ndSlpnzT+x52KOfji+UAgJkLozq3ifdtqHvzlBdEt4cmpxukvx+Yjjhl6savOKYjnjSM
KSyCyI4e0fFPOKqO2kLnxL5NCodMaMEBYVhF2cwXskxbIp0WrHLtuB6INaYF+lM/VdWDH9hr9aqg
03QJDVMc1LrjlrTBbQlQCV/yHR/4fpbCPKom1GjVf2kB6mV3ul0bBho3ZReVBCxs2okO1DhxK2/7
oMs3ke9gHE1iSQazJj4Id7A3ATvjsS+IJI4CzDu3fQY1/OvXWZ+In0quElv+6pGa7WsLQ1phRr/l
4mxVD3E66ic1gMRqjzQJgmZaa9/GvI93nQkMtnXG7WA0/qOOKJiuiMj/CpcrXVtpgRt8CDuh1ZOI
8GPw9KNRNeDwmuRSQ4v/1o3fb9M7HRFCNbvtnwb4uB7QttaE0K5E8iBXNib3vkleVSEHaTw+eGQy
reTgBjj2s0NtI1iVtK5gWMByK4q16tyxetKgWkK1OaMHA2tzp5MkWBYRKIWUXazo8q0+oKFcRvfO
cspQJJV5hBs422AP2gytYWRnSBLU3Sb9rW0EH0k2CDi9g7Edx3rcD2jPrlFYBFeipplUgnvypCkx
3NTROUcIwqEcPUpkFsNRuTVYNMk4sWg8WJQgwVC814OwvnlSHLXIdN8Sz7tEoeX8ws58KZuOXCbT
2/RRWm/G4g3q9MbGR3bVl58p9kCsOJnP0Gl5men9onnaqKFk0LZI+bBXXnxtbuFO5NOR/rsj3epb
bTHha4buwSSRDN+Y69+aMm2G6igx6KohW4Wi828+rbrjakhFT3gbx/qRWC4BStwAI6AFYn87Q7gm
V1pCuvpBmqaF+m2xZXPkWSmTK/EWJskrfLJFjDD+72CCtgX+uax86O2g3sYOWZu3S76q5j3KUTg+
iyQtcazyzq2ZS08BMYtL+5c9mF+3wrQ01PcQBEHpEAd3l+uiPXiLorg4R5YHX3kRFruZxg6aYJQJ
F3WIQ7Y8qSUTHe188M0tMFJKztpEf9tL5jezBYE1DoDckbAke47D0A1GAMW2WbsXo25PBu2ng5Ir
f6mXM6nTl/HthE3SSiM+69Df3D4abRgQWXspmfLx0J0D0Rq7WxnkTmBSmErlh8pZApLGqcRFF7Ta
M6VMs/5/s1ySs0njo8mCrjg6m6Nh36sH6Uwovg2Y7eplj7ercF1xmRSJhCqPPI3Uewtngd25RTx6
KO0HoZv2/qshoZ4JLHIrY0JTpjq9amagcwKSI/8/JcccOdtsbxWf5urp+uvv5Rmsi9ArjupaiTN+
9MYgAqYGo9OEyL5tK8tepOZu2oQas2GTh3ZHc1ynE/emnmVtX+MpJMBoWAzhk26gdPQs60E9WD2o
1rwMQ+c9MfJoo+VuzvRQvKEGBnVjG2l86ZM2vgyZ/ScHiWVsulyvzzq+hnVAvfVIhqX1osYevkSf
w1Jyln5e7SqnNM9pu0Q00I+jVWK+OXHcfsuyhCPLmJgvWTO+dIsGkTZUv82igWMMIfTx2teA8VVN
JM++jAN/XWQ+BHIf4a0hoqfFD37H+K94ScunsgG9Xpph/z5YKEUnyFu3Z+o9OrX9aljeuz3Ts81g
gC+G7ZqSHnu5TVERtRK1SYeMQ3Qacgwxe4Lvk/Ba9469IreMDHMt6i7N6L80kH6OrRkbkMb/OW3V
M4egVspK1IIm6UtR3PXPDeGoD04ib69cq5RrTkrThMyFvQ7xRwaeVHUO6wbb+GQiwVFHINly3zBC
CTfqOrWnirJz+TuXyhhLLUemrt0FqQSH2aIQQjj+W2+98rVBVc0ZqZuYhk6/jVLC3Vos5F0Ik6Od
qexlj/ERnkdKK2gWG5HNb3OAnh2BnHjSY+QRcUpMqUe3g6krSmmmwtGuHlG3eVbE/GxZIrzG+mzV
5cGuDy5uhlS8StqowYlA1VaTQmA1DASVBDCNECypfbyx7PJUgu6HzDtXxQHjHVZatmAbQM7RsgvX
u2FRsHzBRrHM93ZwBLPzhc4NiZK/OFHOsCQdTH+0TrePJeqYFFABT7tCwiY0Wmnu5siW/ip1bOeu
Fj/xAyVMYprkQSzPmoBgCbdYOZFh7tQIZwISs1p0cBfLCK1NmyK4+CPrHvmjI4lPXQ626B0Jo1FS
KWOGdZ16/T4vyI9tEpD8X1S5Whs9/BY4DcnbZOoRHfslZ7ie0uxcIlulcdzxUzXzD+audJTqeHzP
iEaIx/R4WwFuZAYTBzlFLdQzA5v3LukAYDLl+8YWNm0q0Wp3/Wg4+8zzt2yTC28Lpax6KFL8Ig0c
96NdvzcVJz57aXb5kUt+sDoiUudwMokFIdzV9Llw+GoiCdf55Bcb879JQ5zF1XrOYm8vpIkxVjo2
5G45MrnpvsWW8aGl3vjgDu4v1rAVfzw+cyxkOBcTCtMQ3RJp0fisR7N9IpziSdC3OPde/6iGsXLJ
k1LPMrlnNoAzCrt57+uI/GLtrGbVyeTE65S0ols3gxzWQ5UODjwUYExD2VBwDDM89UxCDWNmvKiz
TKtrr+pVQLYg2uhFxYTp01oPQVnCBvMoX5cTX9n6hFdE04657MMweeIjsSOX7CSCkxybdVJpniOj
h4lEzFxWZKSXqGGL7wXBxbT8CzCY6tPVbbJ5ItDT0jbBrdPfPEYLHNPV6zfTxUZ9oyym2qfq3DX0
9MFaaWtVaJuTkz5UHf2Gobsru7j5JczmTmfA9m74CHT9dK0mlULPxEEy1WOfpR88psa4CRe1fuol
9soorau0Iloztp0KQLRmc28V/mH0HY58UfrrpjwBwwVzIG1ON7l9IH92pG/ejfUx0bT48sVaA4sz
XLiFgn0wj8/UuQ3RfISqV07FcKkx8NmZUURxCqlmMjzyxnnr6/3MvExJIHc0i8atYxJxq9E23/hI
KH+JVs+OTHiHg5Hmb1U0u08JSUNbs8uRflE/hNxulLaNGfof9Fzh7vaJ/4GPF/lXTXk6pc9NNsx7
owWuazLcBjLjH6sZxYGR6meG+aDmu7F9Up3gFA4Y86d1wnznOvugBBKP4ldz+RJETm3oGQs83htf
yxjyzYJE6QzRM8+FA4rBIcJ91s7PPV/yQ2y4W0Ib5uc45C2xiICiGfM5YKCa7bZOLhHr+eF/ng0j
KQKDWEhjbawzbsRT1WFGP6cxYcW5S6Ot0XvvspTojXS7P0x797QSSYHDarizRw9PJSi/N91EeiPx
QPwcAn9npYn26ZXpBBGHqzmY6Cd3FYeqqQPM4hqufRqwMq1QOsn7ztGdtRwq0tfVWHnWbYyIi1Kn
NegAxWHmHFTLIB69F4F6b92bdXecHXe4eoDkhtb/YZX09bjv7CgINxnM7HNcw6EVGg48GaKw14tX
khbem8G78/vxpzo/dBX51kU5LXJCil5EFguDu2a4yu13l0/wyP9btjqXi4u0Crn2DZIx2jQUz03d
N+tUQ7+uIVdXgz/8EcVx8H442GqJLDHtUyTpAntm6QD/dC1wM6Ao1PCyYJdn4HLGQP7kU3DdJClQ
shw0222/12KYUyIQ+iYaBvlhU7MwlPim+3l9VksmGqWUWDW/38bfAw8dt2riZyBUtiJGDIvPiFmJ
rV0Jgw+z9URzYNenrdxYCPifDNtq0a1Xxrdy6pCKIz2GHycik/TwdLTv7Zqmddk72SobckwH9J8x
aNDEqvNnLgnniDe4eZg2JMwEwBvAWee4/ZmXBntg4TduYxTBVeBOfa+nzMKknWBNYltFZte/DtZs
PfidBU2jyrDv8N/cql5S5kgp5FdTLztf9ickZ2fNTkKM8P/H1Xktt61EWfSLUIUcXsEcREqUZFt+
QVmWL3LO+PpZ3fCMq+bhskj6OogEuk+fs/fa9odcPmXbwhApSXV9WIB8Y8CDghXUnBMMU6/2HZGD
vmnap3SuCKLQPHqAov0nC1rL4XTY00yS87Jc074mr7T2feDepII4LucfGD2clyjGmyvgCsPccf6I
5nU+b08tIpu8e+/TUPS3Y2397IdG+1uExgN84zCfvpdXeV0AUr9XrlNsHWzZb7rSPKJw+JMmloBI
UotRDHVgHvLftIL76eeSjyCB/8vHYN/ZvcNaXt6aiIQgOjy+16bgGHqthgQvFtXes19HvXyxZB0G
YYEYpUis+rBf4iK4MZ2N8RQYGGViJz1kpnJ0XxcnVQCzT+3XVI9YWjqNmW2ZGinIKOXdGvq3ONOD
k9v1wMCsBGa2rDPMlDM1Zw1079Q1qIK1J/mg9W1AFzgjPDQNl6+KP+/JzJzxFPXh19zPFgl2HL+N
cM5/gz63mpy4g5gJioYjAxhpiADZzYtjY+h/EDP1t3/vy5eYe98LJQUmIqRT8sFMl29zaSrrW4Hd
GZuqI58qHIuMROsi25thR5d8VKz4AAwA1T8dz8gpgbhTcMgRW/SL2PtzHrv0smTlR1VvXc3UolEK
mTEsfxgkgB1Ev220rQ6UuSm4cjwbwUGcKD4xW2M+IxADjUzTDbhaY8gURf+p5ymXTamFR32ef6zn
Xrlpl6ZRbsNw/l7qTv1JxqMserTKJD5imWGgi0N9GwHXsFuAXmSH6Hsuv2416f87vCWJE+zbtniq
l6m62IVzwaB+GnogkJpCkwheAFO0QSF6cWSZx3JHj6Ops3LrVdEDdX/zpIrGu4lmS0tpnAxuaLDM
6OQDFPZXl04f7B3YZTzYuvKmU614edLIdYHCjAZOFDVEtV9SNHl89UL77gFuSr3/WsZvYqrTPTzI
JyjSo6PhJooImUnelDp+VqNmwtbWIh1Qlfk6kNrpy4pjGNDegoqjQ9VT9eIPy0+M28oN3W5tX+ia
urU92k/gcpKNOivWIXHy+YoUa2vDTbihIPnGSROxbCiCMjn8IpzC1nGE1FZvVJuyuG+tD7MeR7HM
EynhqLTPpYNRHfXuVqqY2DuN9HAWtlcE4ozFqpwupcAquFiffY73P1CLYsQf7jPZT8SRgZEFh+fu
CNCZXsvBWwdrGBVOCQGdJ7zn8RaqnS0ULSV0EZSyi6lguJ6ZiFheeBtoHZ6MumFvHR3tiK88PK5y
X5pWx34mV09uUfHCKVADynrMYOnCTE2zR18sL0avY/TLMPUlhX7X6Y5fGBXjS7FIFEs1+7ON9RgH
HTuXHMSNgapfOjO7jI25WxVNY0UHZ4it6VZojb0NbNSxFfEcssCLG3dT21P3Lciysx5VzsEbq3kr
C3TOn5vRwILO9fXlatNTURjLF23f8rMNjf86Bm8XOcVA0mGcq8kufYVoML+Nx99eLxg3evVS065/
koLDAGwzcopuek40ktzlAGAqABNpCCa3pgFbNerKY8DFJ80vLsaPM2wC6B2GPYLnTox9KJ4VKvew
lIxnaGw3ved4x8nK4pfCppMlDk0ou98kK6lhfFFYRXYBL2f5ahqbBDtZ2SluzOqYVQ6xPw1RqmuD
hjJjU2omATilmu/lnjsnKLbx8JgQAkKVBSmxt2qL99SNEQ6EObBMwquf2Xsi/NnqcJZ+LFSO6Mxi
KPKm6xzgGEefQ6IuqN7H9jAHA4u/o/d/WBPuTlUiFouKYpcrkDj/LQJIT5G9LEuwLTHz7FySMY6x
ASkeS8L8c6b3Zlp4jtBm6LuUq/Wp8JrKtwZa3lynyUkdjM4PELcddexFzJQEBndEXF5TPFObR5wq
AAxJ+Vxph+1lFcLOaOb7jvAxmkfmo+UIwgmx+7nMrAkbNUB63kD4P3C1cqZRIhofKHeumQgAjMiN
u9p1xgRjIqtLvDICWFW2Q7o9ZqLn0mijz7kbXB8rWXf2yuVpdaaH+U9AF/hpyTT6K81uUv2eN2QR
Ts581lNC4AwpmFLGqX5VEkNHjdf0zytaV/YuNETlDV7mgzHkPU19LXvFzv1SFhrZS43+2psdxZCw
ToxAlhPBs+G8onLnlvws8qV4kM96MFW7WEFjFxVa+qIUhuvzEyRfefept3V0YfNAUCFw7HMWpFen
6RvsG0LRRTzONwu98C421HD9eI0i3Kyfbu0F0y0MbvXAeCIpqxFwOEIVbZhQK5bJexGp4DIg3mjh
gKZEjCMkcRLNIcVnSBaRMOw3EePnuJqcVQvJLLg8D0X3Q36XmlaLMGiEj77D/X8M2Z3xPHCmWtzF
HrcJgm8uN5zQ7Iub9T0TPWKDFOVuA9GQgPjsRJs12A9VFb2NmZH7c5D8ISMvfht6le6zinB/V4fR
z/X4R4RvsOPPOpplquE/YkY8hCOOHnm6Uuwr1hYQmyOxPM7Anb5J1PpQdaTttZYeXGjDFG9AV4lW
D7AgFnFyjXoyzHSsuwxT6vlCDMMdPdXCFAoc9l9XdU9E61J5xpl2BR5jk/a+26V/dcSplh5aMdsM
captLeK/NrJdtvbMoHMBAGGMrOMh7JUw97sm6Qga5EFJ8uCKiO9oC62ZfGtJli+gCBrSrPQutzOm
rcmzfJVBkl3Hbqh8xnWuWYUhg2cRgSGNHnXJNLTI5pLbAOug1dNNTdpAfchxkmqHf4xIiY9NUNq3
LA91DF/8oLk9vHoOYnN9+OamhneT2liWBO+eDeP3qsJti8nX81c9G90j69oq1yCollVQ/bcl7y39
pUQtQY9yyX53lXZg9JU9KVPQX4fBekykq/wxoeQE3fDGHY5Moh4+IBcVh2WE0BWlxUFpJjYFvl1f
H/X0Za7smSwt+yi3V/kwxgmKmgrXZ1r+mjut8WUZgeAI1aXUUydcZVKUqmbY4cnbdcdN06G9k3IH
vkPmp5R+fhRrUMREk1M+yC9R0+gBVqpWkxeHn3qINYAzkqOQ9WjiJFBXPuiThx09KT9GM4W5KqQ1
DiKKW4QBykE0u1XUHKtTEsP9V+J4PxV0h6RhF0odOSfyKO6oSb2lRxen83mdtNEiJi4GmXUJEWgV
gkRdhncY0DynKoHeFlhy+eAQbwXFnHbgUHX/hYL0k0SJQkLbPO89Qfopl+53ZGyt0mpxdiDetwAa
7xz2QpBrbrRzazpCeQfOA2Yi/9DGc66xRfZcVxUc5cM0/lza5b0+hGmb/Sr79jdDiOrXElS33vsj
tSVjF2cXM48FaNDTrokTcp5RPEzEq8CnmoutgUflEiq59aS8S4mCfJCSFgJPEbc6RN+V4HW3yRy6
LzTrsRqT840ljL0dVfQrUZULO8XM7V56l3LKYlKu1SvZKua3Ogt/j3Z4N2K3u6q0sU/xMn1Jubk8
r0XEpfk6WoaTFI20RmljqumHbQOrXuqXECwEhwSokh87YfIZEjSLpFdAbOCM1RnSCKvfpjZJloay
XMckNZ7DQV0w4uS/USpalzLMn6SrY8kfsoGcMtZTg+8srvOh7Uz1qjnsipWRF2sfUwtIqkkteuKy
P+ChmUE+IFyqUwGKirW3hfSzldW+kVbqoTzQzp9fdd0BhxY7jz4fjn3lhQ+t1oLz2Ec5NKQy3hne
3HBxEQGSj5ziwnn8hdgfzIxS/5rS8JKMNWgFMbEvZ0sjDpIKXxZNBd1aHxV9h3iKuKhVV6ZX7kPO
ZUwT4w2EIIazVuVrqL2vYb9keMGFIqfFWVGkpnmt6JQc3KTGqSIHKaHaXfRuoMcLJoOMqCw+FmNt
b2gZacSVTdZ5Wsgjw+wAbCBn2apnhPco6EQQ0Jy8LAzZcHq3zqkVQRu1h7ndl09DETSTDyadnJx4
Il/Nk082Fno9xBY1AalCLA3KN9PsObqP9Bbly9jlE3aIUrRFLU7FgHb8Kn9AhE5fWTAnuwG112q9
MwVdbu2Ikl09bEeLmCtHne9BYIqfKEoCwpCBjsnaItOAU8812j4oZG6uXUOlBQGpR8YeDW+6k/Vo
R1RqALrI92ivH+XlWE40W9a/ZXEabeeSlys61ImSBi/aggTatu3fORkSL5GytMK64W1J2vN2Q5su
fO4Ger+6us9ZiVXGXI4x4q9j66klWD8Cr0IdxZk34CKUDy662PXZv/cc8avpiCmjgiS1/fcL4KuO
5DReumku8QrYj1FqB+KMOkC8lOsxUEyDIFqbxRHr/A1oX+niJ2epb1zj12AUykODG+UXmsqw0cqf
IUuBAM2pVRTbolad8B+XIvOnSFSEGHH9vojzK2IlVeBHEeqLlxqHhcZNGrq59UxHmdAd6KGbsCdN
QV+q35Tj4z7M2/QbSrkUKGIKdKDUFQZbIMXn/Xi056b+SoXGRUNH46Pf3EOKs34UOvxE2dRx+rzZ
LxkilWo2UdRSWRyjrlveM9y0v4euo5USeFhbMTolkdY+liFmqAwa/ayjjN9EOmN1jwwEDFk2ikiK
q6d6OstOIXBq/Vrm9jfZzgza9qsMHEekUTE9q4bguXTZyoaGk4U5Nc4pn3NCjOjfRW4I5GGxpmfI
kPW5jdPMVwwo9LRiXtKcjxf8zUnrdJ+h2vBhqSCzg7kZUM4CuJMrCAWjcQ3QCr308BT9pu9cDtKM
QeXS1JWMqrI0evyb8VQjW86opNM+tNPpyYpQ/Ax6ugqaRILKXYVCanZTj2zZmw5L77zXrtIfVtsf
HvenAQHvfTSrS1Y1wat8AK/zQHoc3eQrBZYAuElASJ2XKK81uJW/qk47SXpf6xznpcL6rmRe9ZHj
sfl7L5ZgQ1viumq2qXBE+8ilo5CXJPadhgFk4oLi0gDmbTO8fT+nGmRjR6h13jv7/4dbaDqEmKt4
DKzCzwS815tOEHBrqvPfVSkn5fWfnkE+oxNQl97VsohZURPI9WEfN6+tBmOvmRHlNLVevyYeVuTK
U95U13QfOSxJoYerazIcTUw0a1sYwWe7H6hOtwSQCaJspx2WODkure79DBWwiBy3C7/SmxHgp3B0
NnG87JsaTQJxhdir1drByK1qx7woek5MQcFAu4gOXu9NN5cGJervmDpLeMWWQkRtkYOVmWO3+DH3
om80bXYoIgS3ObUxAiFhN6J1N6K1iGYfNHR1R8pCTQncWAKPJ4cpcN/i+EJpWhab+bdZNfMjC6YH
wTWvq5CtJw24qscHAAci0kZG1CQyP2waXS9KR+9q7c2nZkfKdGB1FzUsvumKS2fFcopNPqJ3c/LQ
3EWcF19gI4eQyBRCWN0uJ0OLv+8aOc0va26Kg3yleiodnDyjAytfDwQnbntomRt6dPNV/rKJrdwS
svj56iyOdYiZbSZ5fqxi8zgsJyIiwUtrnu7ul6BJt7Js7ltlGxXWHrQ3XC19DrcReNlT6hH1NBt3
Z2DswYk3qy89njd5OpbT7n8P8r0ROgJo7uYh3y/FpKCtFuWst5y7sp4RS+0O6a41mQT4UW9j6/eg
na6v82T8PbXpf0FBWttaEfGvfLOdXj9Hpd2ci7qOriR7cJ7pKxOHuBFvW6P/xnKnv1p2+rPBf+bn
2OauUpBvGCjrk/8lDloRXSx7AWArLLG65X6V+kJCN0OMbRQYEHYpEt/W4nSouEqXwD6odg7wG1f2
2QiM9pZhDtkCJYqIZ1J7MhZDa7sga73EfUbwbkoW6tr4CJWGA7ue2j5b+e/eGz7mOkt3lhF4AGu7
W0iU16uzxO5hVMkYIAT4HGqa/Z0gj1Ni5sbTCI7ln5FFVeBKT/ljFFkeCyM9/qtujBzxociaIkiw
sroYpixh9PQUUKS6hhxD6opCwuim2NiYWUVIl+t8Z8tUVqbgP30O4mO2iX7JkTGIu8bpSVsxQ/iu
tlN/QYOj/DGVRd9IYNH6/3QgDTGTVbuxBonNQMH4bjgRPovQ2XeuYdyz+gr1wYfhnlAck6zW+YNR
9df1qQqT0tdOocuJa1UA6HYe8L2KSa+KG1zOW4NBcc60Y0DE0kB0DMXbey6dHBmS4kHTO7ZpbK8v
bZGZAssWxzdW3Z2TJx9ZhzbyYEDiOUpoJIJWeuoyx8WqjVdXmZXrBK3hAf/hs5HGB5Fqjp3h5EzD
ZhWhkpOwEO+LCI8xA+onAt2qfaJyHmK0SpXSTdFGmsx0I8QzJJ8mlbLtCfe6zQPocfDmQEyluDj4
uTasmoYoEZg/92AaAOiYYflA2lbe6Bme5KtFvJWEXG1hUF5Ka/gTsQd3Ji0/cbKrnCrza23S+efY
TCsrslDyIbKgbOHXINREPgQu1nFirKzdv/foSaekU+ANGVyr3PYIxI4tPYLdeg6rQ6aKo4VUs9ZA
T5XpT+noG+vM3rQO+O4CodBTkS84GpAUvxeIPxI7ep60+7qLohM5pHo63ZapZ+pe59ktTQDO8zGd
tblz98Wy5GcLtd/JIPFZ+miRRZDPCGAe2olYm+dEiQ8EZDMpNT337hkIMCMv5MIUftYigz/iWYF5
NheLZVptaQIIvWsUKsvWSgmA48r4MgOySORVhPTnkvWtvSuDiRxa4RnWSpHBbWc9bucU2W+he2dd
44BmNl5LZmuq7gQeldaYhi5JPCsX85rklbbLKqgZ9Kb1Z8S/YAmBNfozs9mPuMifc2c6yPuqjGcd
JbJQ16kBJwVkHmyXcGESZXwz7Fx9iUN6T1zKi5b+JJDS2UazDYbe+JKCakRc+77GhFcZoQEfTRAW
JnN8ThwsJxLI7XkYdRPlmrU4n9d7lC+j92WlHxBDfbFnsrDrKSc5m17sYMXxZzJ1qEDTPbkU9xAI
yGGV5zcZprJivE1u4z0xyC9vgGpvgD/LZ4WG9+7fM2XsENCbEKxWWYunM6f1+poQ8MpQD5NNtqgU
ddU6Ot51gcoykUFvR9bV7R04l55hn2dOTc8WujQmMtYj8crumZZw9xwACjllrHW+Q7EnFR0O8K4j
ehtnV5TdtBZ7NDTBCC9eTMyLSkSvZX2Bj2PHGfvguTfKNyWpLQ70+Xws1eUHYIN6XyPUIkG3CHdu
wJKiaEAoJH4vaHOEcR7klCov9mGGI57Mvpu3JN/DMVZeMDbnh6hS55uhQRvGQvDpYHv1EThzseLU
wC/JcjZgYZ6jZ7VOv9ioECpYs/UGcn3c0PzNYGgr1tvoG7/ssniXQ3lLdbsDa2Vw6OqWlRK++DFn
irRfOzzI0JndZN4R3ub0ocXma2tXVUquKvqUOqYxiP49LRbylLRJ2UE5nC5Aq+H6LO09D3/SjGkO
cqLg6a/4xaCj6Zw7ZHvXITGmMwemas1gPDXUK+S4cntedOQA9d+jTeiE/xVunt9LjH72qBFwiMEL
z7Q5xqtJxOUW9Zpwn/ee9dSBRnipTGiTMIC/rctJHJJwImwU8qIea0QDDK3qY+0SUIhi1eC3R+OF
2JJ8k4oMg5HjFVnK86MyFGYlYgKpMRk/d3yGhMlwGmcIkR08u03xw3jdJR5r5A2DQyt9gdHEBZAc
RmiP6ECJVY5EoD0Hq0ghD7pvnsNY+XCF4qZgMLZ3lrA6pknOyXpchos8gtWfFRiyjSdWYtYd61VJ
ka1ojemRe1KT5bzozCvtvtnoGYaZtlx6zL4ZnmO3G9snRs0tlKKC1oFxki/k25wGtX09APlzRN9D
juw1TUF+i01YvhUb9cu0YHCaSI84dQGUCNu6FAXsSbtCOTsKBeC/Bx1Qmc/oLT+YppDzQK04yZZd
DhZs39ajsQkJlfCRhpFfFlTBnbKsv0ZdvmcsrpFNqltbKyAxVBUNsFTkT3TgVBGughIYFkJOScTa
r2pjU0MENbs/VTsej+tuTW4P5tzgbkUqpEPOyVv5txOTg9ZA3lWyRaRYqN4kxqDQCfapu1mDBVq+
lX09hny+JDZLX+hfY0SThBvNXkzK/RCIq0fEKGcMHFqDodr/i6UxwUDggNExs1tvRckyKy8uWluC
LIywkdikecMqnb2Yk/ugW6G8idqSktSvBMOGONGKfio/uzJM1V0+qxeER+Z46FKtWb090uDTQe6A
rV3/WLGvFOUJRX81/9BTNGW0PPYgBrXnEMKFz++cf0cYMdc+PV9KPUWv1dIre5Iwfazhi2Jw/zLT
eQ3DgXJ6umJ+mF66UAuwVi9c86UIzSYOSX5knkvmnYRxMJMm0xEuCpzPITxMwgvq4Gk5sSpQLs1B
7gvexFmleB+yVrmt1cZEe3HCZzF0BH1KMZ580ODT7+Fh4YZpVfvcKxoogNmOPuqmQgxQe39F5nkb
Nfc8U+ctaDlnR6v4hGYYRl8P/AA4QMbRRSHwRLzleHHPvEEM45TJGJ7LnJsDBW58AjkEfYQ2exWR
nEwf60l23iML+MF6ecWKPQtQcbFdJtUmhRWKAa0qMAsere0nUp1FgBdFfnO27eG/tRemKaa3z67Q
alQf5Cmc16BP/lhFo/td55o3XJDmzQgqYtsmYhGlydExs89U6xJ0n2PA0X/81CADPwoiUkIfK86M
RJb+cVGTxaDFC4ybEsG91uNHki42Qxn+GoIZocG/Mry//KlgYHsBArWR3VuCUanGkNYeJBNutm2P
9lxR0otlxQYfHCM0G4qDnJVTbwG1lHeMQt20/gmpiHsaaoY2Lh5lzi66+6wp4Belekfyb2E8vkei
e6+Sg7KyU/IGaeDkErLWDPNbbTiCkJi6pMLJc4LQ6M6LgSpKTvVn2va3ZKF8GyEAl6V7l/MTu0Fy
GtsJQggxU4md4VFw+Lponasfas/Ufd6OtwnlerpPyPjd5J72ZtRW8NQZff5GuCLgcW98DPDScJsw
w5cyroVjFqlBy3ObdBSXbT4dA3VObmFqPuRyqLu4KuiSgLsRNU6vqGSWkre7DTigP5Ea2HPPvVD7
OfuosrVLhkPnQpcAs4r89PAoHXURo+RxaGCB0KCgVvrFVerKRzLYiGg7Jv3l+GtqCYTndnmWLeIW
MDCuTAA0tbJLJ6vEatDU51gbqKuJZyAgaQAV6LbGYwqzEenX8OREOH0DU8dUPeYYWFaVqVdOd6IC
lFBznvUA4URPqPs5Tkpo4UN2Ux34PY1uLMygp3KrKP8pCL+IgbM+1xWjg5IkvvV03/VVeOW8eZxD
MzyNFoMwmaJBqviwKrhSoVLhEzbX+OVA+d0z239vGucJ2XP/ErqL+l573wL6SKf1+yfqOzisbd1h
zI5y3dUAdV6IRo62jePYW7n2yoDvoRovshFk41v1h/Gj1LNo78V2e17UEA4JuL6NQtP/AfkIFEpe
OFv50ptIZ2dkXvNZJgCsxXcpj41wSeZDTlH0lG0q/LMf6IXjU4UGZ2cFRv6qLgsYHU8nwMNyt3LQ
gBH4hIIau3FVwG2CDL+xhTO7WczpJBln2qIC8kmbt36yoWpMDPFit/m+1JrxNFMFIQW9WehADpCU
J1++lA+KCXwvQQyhZ/N8csBdHaLanfdgeEFo1HPul5WWfNkcB8O5Gz9U0o+YYtyLmRjpSRSqg3hw
7GQ669XwPRYF7FJEwXXAv2H9n2FK+qdMJ2ZWiagxrorsheHFL9nu05ZOgNu9K01C+1ioo3OMGRPu
i5Lc72bGWRI7y8MxKvYZsCTSYWRXzj3WOOMuHsdg2VtXzYnoTrnvdSk9TnuG+9nV7BJQPvzwgz6r
Z/t2pMYifwXWH8rK7/kErqyGnL3XYwT5hIKGpm3eSvoZ+5aOtVAyV5u4Ua4l/fGvvi9fp8gDMlbF
0P9NIm5yHQ5VjOcgDorq1kUhLS3Dta+ergcPCJgPkqPy39pSfo+36yyf0BgcmeWHh3T+BeWecdNj
e/Yrkfu2qNawAZPzMwnneiun9K6Cfb4zwkfXcuFl2vILU2G1nSKXoNYp07frlqxrcbCTk8l0IKGi
j9F1iTmlNxvTHXqs35DEs6mFo4588PzUyZfh9N2I6BLPYn3KACBjge2VQ2gmI+ax5iStvyk+X7/O
veWmLNWODOSPvMQlSlrQzwXlc9zFD7Uf7gBrdGR+FB42Y1sRQhU+5S3TRhK3270MVhiMlFTyMAc2
5QHvZ1aiXaI+qY6OWV4GO9RPZo0PVlC/6gzIE6ks+tmaF9+2TeO/NGlepEYWTghcy8LxToVjg/LK
dPWOMZucOWykKWvtUUa9FA3A8y4q1D3yYs03CET1NakdILm9OpROSCZiVbPdz8uuaQd7P8bGVtbJ
tUmDGmS5hXqJThk43HcP2oZvK3nNdKenMgmRYAGsgisWWjNZeSmtf4v3LbqYdqM1L2MLSae1Egg6
4LO3ZF11J4NKPUlTtCE5zeDSotXuKfmLZyikdhkuo181IqXRIetOF9rqaRiIfRcv5yBICQCj2KH1
0DSnJinLrRXbCOTdtybO6CJqaPJEcqvSu+gmqiBiYOJEnzaBHlUADLjv6JhLt7BFlNCmxPsvnKCG
GZQPckDRzocALjVC2L5nFNNHNaB/hBAs/G5HVJKC0Rm2cEeLmcysyQZTCjc2OaamhZ8HYqSyGcpe
Y5/izFzF3Ulc/WWSMvWZDe2WKQ1hdSHG+CQcvT0k5W4/K9XXqJm3YCD5CJ4GVqAA8qWvOWTDFA6m
hHyYKL16KG3Na9N27nadNa7ARRxWGXLuqTiDsJn3plM9lNGM+RctCb3nqNukM3kfNv/grYkxZDfU
08JdiGrEI1R2u243jlZU724TXAuLeZGdLVApBLAVs3nkm0uqfER5uU8W03kDLjSdggkRXG9yDWiu
TsxuItqQyWvTO8YJ/9ahFfpe1wxAWZZGtK1Vzgc0cMiHQtTzFOHdPYdh/kPihqaC/6NxCrJQhSyk
ni26ARMLGcvQVW0giAwUHSsNOXO6dF943vSMIg353vgeWKaYtfX1HctJ/jMFfyFHtJGZzHtJMlQZ
iAEzQ5ZvexWteD3GXaJV/caz+fMFFwerm7+QheIV0MnkfLqtm+GcZ6Y4wEzNuRyqZF/UC739MkfC
i07aRu4Fg7rMrpyyfkniErpR07fjhlq0MEbiJMfPKMkPy5K4Tw2gmMtQcgnN6tg/zBrmETTA4NjG
5FUOWRj48i6zotDYdFZc+Wppf8cXaH9Ryp0UZfnFpB61BQHlp6Y23F0hANJKmm6tZnmqLJWwIHfS
TxEi5U3t5H8Gc9DfEZ9gV2mYiA4hMXJ2k1E8CoF6XrDEY8j/uSoZh56DFNkR97abntahJxrRfhdM
3rbNg+hcxHO/QUyxl6tnnumfzhLdyrG13mCqFYcOYPNWvkz6Eawt+CG/c5m/eInL5yGwJHLkiX8z
BG5ucpiz4uSgTwwQyyY0gcFE3YWGIulAJLq+hEZ+KUYFKYl4FVddyQ9MSiXoOkNXRbygwLi4wXiz
Swfhl2e9zkaovkhbWqpw2o2TJf+tIP0eAHqQ/P4kI2nB7S5PzM6xlXNruFnfvstn7WQuz9HC2mU6
c+8rRadsYvt3YizhwbbnipQsMbOfCxLeZSHLTF1GV3UgfI7A2wh/Q22/09OWNGVTp5HSOuMuTDvn
6GnJ8opA9mFE43Qb9QyPSm6eHYbjT5XqahRGYpY34bg/rjHNzDfi0udqRfFGat5WnyDKB1wqh4g+
zphEhEmJCxf5ZEWLjQBYxcKIIOYsRUswXDj06QUtAU5v3bo6qncPMbY8h8lSM2EzYHZb0EXkVZqQ
dbHjLP9ekydwzjI0wuQQt0+OarxxTzI26cZPEv60RxWh9UcuaxOXDAYAvmPMdzA1qvoO4qDfSe0C
/JJwb3TFuI3Lyn0KqJ8hIA3JxSFfK2kZhMt9oVKCs7UAfQ1HTNQOgWObIjOeDXjoP3rnokYj3Alg
Kucgrj9zQUkcUVtaw5m53ACF7+Y6I+dcQ9e5uhdl69Cm3a+SxaZp2RiH5JS2kLHFk1AtGZvM4zN1
nEkFbZKg2Du3dIK33dXercRVuFWiiWK7YsR3wWnHgIEDgd9KapHi1rQsl2lbZmT2SBcS9LEO8I17
BUgqYo/xKkmNYN0wY5D9P0XL87Npq5HvKOryrrUZoZDKk9rfXXsozzVdjls5I70HkrFJ9GJ8l89Q
nCGRmQASpZoWX8dmell1Mkqi5tcijzDYqG5yV5TiEHbGwPpapHcx51EXQfKZHbveZ5iANoOSo6qs
to1VjL/dMiL4IxAs9HbihnOnl2TBvBQYob2hTZce4noOXoED7NZRZYDifBie0lrrP1hKlQNjnAz2
r3tjlUXVPRbVEfIGY8swPMkStlVpFAXs9Yd49i5gf3UmhoypjILGIIWjQlnb4BAYCXuXPtQJuCn1
i74yw6Bivw56J/TP2rOeUsCLPDgVYiY6FW/oOLYD+Kt6kkx7J36lcZjuzBJTVd9Vr8R4G/8p9L74
ryBCLWPArKTms0LKuK+7ZvVRRU62c2EXn2STn80HkokFAcfpKEVNq36xiRje5nIywxIwceQNnwM7
/DYJOhiU5GbTgIcdwcqcWpsMIqXWNb9CQiURZrOIEDNMu0U7oG/buQm21VAgb++dx1qxlIDlFHJC
UqTIT6770Sf8kUMzx3Aq6UouPWAGNtTYj3NOVw7OwdeZOpKSbvlFZ8jCU0Sih2i6XgPPif1Wyedz
LSz/oiY4q+38y6ps3HOkW8jWwNg57T1rOfAMrQl1XlTCblIWNxjFW4hg9KKtWL8ozlIhyESNnZDA
yL24vHa22dwLRmJbgnCXXT3QQSurD8tCu5TrmrmNuy57tto3jJpgPep2xg3GUMLTm3eFsduhIQkn
dQck4ENxdWY1OEekoPm66TZcGUDGpWGjcLN2fZksj4RMk+cVXVGE3q4PEoRFrbbrBfxeLAvRUFLE
zu5HPLstolpt3CpDHqL3bi50JpSnrOi7R+mgpLOH8Ir/RD0My/xFS0XNsAyIqdBqmhAFX9oV+XlK
jeA+Ns3ZNTbMmvLUR+DZ9p3+q47rb70gYNXDeGktzXmtgwq1sn0c54phvBjTZ1p2CHAUblpjqK+p
21QXJqbunngDdddB40GeMLXXoB+7zSDsqBpcaHBdW20uku+arX3zGD/97icPCQf4wCKzrrHo4oTi
wZ1JbFQKfVtGaGgrtzXvTcTfuqThT6hE9mFd7TDbd4d6hFxAGyITFMbkQQGQ9616zNEn4Cmnuevk
sfFuEvTgoxi/DoK+51Q0GuWV5xjfF6d4Cdyshnwu+hiYLemo5xUEA+EQCxvVOseOcku1d9oYzrME
TYwqFpU2px6alKY90E1ETifH5GoO9XooNmS0pP/D3Zktx41kW/ZX0vK5oQvH7G03y6wxxMB5JqUX
GEVRmOcZv9NP/dBfUT/WC6GsKimzbmbV422zMlkpSYYYCMD9+Dl7r73PNk1K+m7jFN/NI5bgb/+E
lRCpNa8lLdQtUXgsjeGQhe3LCTA20hCGxlrOQT3pDSLNESiZVSN92xh1TRKrcJX0A/rA9laBTRso
dbegAQK6+41XVeXI1Jv8HGv9cIhagCTSaJ+RoyOpw3gPcnOg09BMbFqGkR06Uz5FQ/F+sp0JTSeZ
walMGlCSFn+EiDTW7pqQaGVbQaHOpGoAKooOzjFJ0wjrrLzMhfOsKdbnk7qyLZxdg/qvQQx3bJiE
0Go25fVpnUAt2/so1AomKyXtYzQjrKXlg26QRJ02DKe3w+OKOOMbVzG3opp+G7yoXsF9gX7kZIWd
pi1yrkBQ1Pb9K6w+kv9Iu/+GO0J1wsgBC2uhz0whtyPo9odQYs/iWXwKDdvNL6NO2K+2wg46ZC0y
QDztroYjVXfziIVL1eDBNrG+vLS9eF757UoFI5rY4aJZL7+1om3Tie64RYpfGefMy50Nk2N8VpGb
cpjZDKlaZ3sREYeXWtswydWHCzUR+wanT480UUsYc3XSi6kW5+VFmLPu/vzTf/zlP9/m/xm9V9D7
lqgqfyoHQH5J2Xe//KybP/9Uf/vPxy+//IxM23E0U9qmYePcEYbQ+frb611SRny3+B+50iwipvL2
JYvm1tPFYYm9QzOWw2kvV/P1C1m7xpHEmDOzDMlxS5R1P6CJR3Q1j65thOVVYqafv50skg4Ps0Pc
hd9U5MFPQDuodaUkkeL0hmcog1OBsYUwbt0/aSULG9fc6DzJCHXfQvI6CuC/4TpYztqbECjP4v/J
G1f/yRu3Lcmuo5lCOkL78Y0D99J1e+Twl1rt++mtmql2X1TOetHk2HtaE8OBXYfTudk+GDb9pyzf
WToBjpXF5z1m6no+bv+trdtip8VzfltEZBekU7TDW0ZCWhIfoFIO11Ik1pnNuI0CKrOfxmS+NUKO
9HW012h2x3AAonb/x2/PcH739iQBcIiQCfxSbfW3by9ZifZopqKnpiGYJIrz+baJosfTSMYxoaSv
uziN131di+xZNXDfkGtza5X5XXuanWrFuTEyNCbaAO+3lpwXepN7jdZ+/AclUI6kH0q99U/BN3li
PNC2Z0lBuH/ywdLATs50ShFdbbNf4bPEJ8MA2TJ2CBKdLxsluz9Zp0AfjFWfPvdDFNh9vT7LNrxs
csI96haubrjVlvUWKDjVxEMpBhq6P75ilv37Kwbz2uBSaTrxXY748YagcjNZEtYRA/KGFojrAbgX
Ggh3aY3x7vSHMgvFbRGZHk5/hS2w3pTa07QeT/Rf9CjJ/UY5YWfoCbKfCSvuiKTt1Pjq9MckWwO3
mVr4hq40F9XMRN4pbEmyj2EBst3+MOXownkuwTS14e23jj2C0PWbX48dqvDarBl2outl0GnGBJQo
zt0swXdVNWniMoZqP2Vqcwlc6bysjO4KFXn9LKorW12LJ2u9IYtluhnK7f1tRMW1mSjYxFCdlzXh
gPO2vGr0T32lJSX85CTpohju7toCZdh0JpgCdjHn5osl6zo8K9kMG7k7iL46/vGHcrroPy5PfBQ6
/DTdkbj4re02/255iuAtoqvYCAWrSfR7Zo+HcBTaoSc2thuWh3mKJRxqTnvFE8cxJhkcBm9XWzs4
taXexBl85xz6GJc7fjLUNToaisPsQFbdXm2tKRiwkXq9zbxZ2jaZrPE03TXk5CTh6Nyc/kZVVRxH
FXK+Hj8xDtPxx1bG5en/0SZTvTkbMKnETnMxcXruCciiqaHtTliKTiDizuLF8ecJEY7lpkzV/FOv
f0za4lxi6czquLor2cmqetZuOnBmppNMwaTr2qUOdesYicofW6xUnMkaBunT8dQrnXvcGvUozk8q
F3txLG+V/atcte7O7j+NTDv9mayQqwiIAp3KkkiXGREKNIP16GQgThDxXg+1+nR6OVPPe3dhF4qk
rI7oSZsblXzNp9Mn+h8/7DjdaQd6q+oFy3Xc/+avf9m/V1evxXv3n9tP/f27fvyZv1y9jv1784ff
4t//r4efvlbtT5f3u4fffucPr81v8Otv6L/2rz/8JYA+SnzA8I4s9b0b8v5vu+f2nf/qF396P73K
w1K///LzG3Lzfnu1KKnKn3/90rbbatsq/PfdeXv9X7+4XY1ffr7Pq/G9TF5/9yPvr13PZmx9sAyb
R4BnwVRVbseff5reT1/RP/CAIIGUUlMt02APJ5qrj3/52bA+OLYthcqoQRW6ZfMLgKw7fcn8YGjC
clSD7pcuiRT9+W/v/Ne64dvH9s/rCID18of101Y1Wkscbxx+OQoKR/6mkpCziXylNLGI2wLtD7OP
VBUhh5Ko3Rl5Cbh2ISxyBOqtpGOC9MWA8ZT2LRm8SATDnuNVgTQ4YSXzkrK7T9swPIDiPs/6K3uK
4fICO3NaEk4Tjd0C48bejsvXVquDhNPGUXIneqUi1/2cMOkdaLokg6Ic8jZmUSxmnpyyUnwjBZEL
KaPD0o4Ug858mWREDFU3BfMZFJ0i9ajDQFPHc0yfTDXOpxUWaspRxbXYdrbusD+bdnMsy/gAP2cg
ag1nHXI/5G7KfG3ZqrckuukzGa1pe6M6Q/jsliTqnRG9nrrwE9GBOju7zhgp2Tne8JEhpZXrjOTL
V2nqwmNLf467ufNTIw+isT+QVfM+1R3cUJOGbCeH3aIaELzGLYkol4T1UhyiZjkUmzObJQqQItPW
QLeAeLeZ2ezgeDLtSI/YTx12nKp0RR2wQiKKi2zB79+8YIC5WmkjuL2K6AEEg+nWQ3MpZXuncGb0
iPotPG29bmt8fYBIGZfpfBYIlw7SDh3QE6QmQ37wpqzt3DxeOZgrtMu1GqI1ddMa9DE+XFZtzVNx
PK+GBTx0w/IWJcb+KmKCAA2Bnyfi2VehBOo59jhrNl+aFB27AJWDTs+lpP/Yq8nqL3XzMLNaukPm
AMKkp6Up0bPSl+/lFKN3wawHxxBXHYJ4dyKxzTOz7qGFNEO0wko6D29T9EgzBWMlp6uF78zI6clh
vho7s9zrCV5RRVt90Dw6kAWy6/OSjnmZFwfeYk6bmtDevh9yt+4RZNX6kzCVmn5CjdoEIAgGrGeL
o9rI4ES1OK8lzHAmik+6Pml7jFtSQRwDnf4ga0Yv1d7ITSWwpu4jAnwpTM2FaBWD3bZU7BHOpS24
fksPOjYcNB6U8KWvJ+csSsFwrTnelpaYK4YJ6sqs67ksOrIeAJBLJ8f9rDyqWchxbJRepm0u6E5y
V8yA7UiACzUEcmNs79GEmnflgIGmGIDQV8wG0m6BXmjVO4VPplr2c2rdwfgkvsnEzATkPam5F0GK
CjDljQ5LNy+XT4OYq7OYNHpu/yelYK9R6UtahUGm1sxYjvLZHdas3S2z9tRHHN9mKBsB1sAzWm8J
7mha0YkS4KVAo9dwaznFI6041yHpCvC1yfDDWv06wr6vCdTFRNiyHW8WPbqheEZKue/MwcMb4gSa
U36EED3QxUAyEncj9iidW7cGHx1Os5f0BuQhxu6+os2MoKyKqE5kPrYm3lrOSJt3oPY6FV3lSkpL
DmGUOa0vbNjaDBNAF8hbh5f10DvxoBTZQ6ZpDV0UioMxXWe3G5Uz/BqkkCRkHAkptGDGehyZggQW
5yoakxCMmdD8GfCsa7TIA2s7ZSgUe9iT6x3TecL0oj30i7eJRX7fW+0hL+gsaSbP4MA0myjDJFhS
nlpz6zAonLD6hfOsQ2wg5mXnltiK1hc5sEz8VzSSrRfjdNwrR1qKjpdMU7Ynk7ZxIUmoAUzYrENN
WFGCdA7H4pgLA4ewDMYlP8Yhmvy6XeFY98UGMtSOmmGxuqa2S5VKuwhPu4cet2QsH2pYjHJBtftl
VovOp4nY7hvCDpyituhSEyGtOysMcZ1+0EL6OF1f8lhtx6LeYZnBw3cLbPO5B7rpaOUeMCR5Zwp6
1fRptDEwhYVynpuaeheVwoFruB7WQn1L5fpAtsXxtFQiaYPEhy1fGh2Mx0CfQFXRiLtf0VoFiYjp
aJ2mr1LF5vB5GK18byDen6wlITf12WqXfpfH8aGOR1zLdNd6nV/P/GQiok9Vx2POYrC5JZ/1sfsS
Ofrs6qHaub0i6XaNXni2aXA0kd8Oqz64TAPRldkLT7Ka664xx6qfrMlNK9Q9+JhM5UrwpJLQREw1
g89GnjOjve+Z2taGibstzb5I1mloDVXkY9Do3WRkB0KbZ5Vv5ZokrgkbW8HMqicSTI/SPRfcQm3F
EIa6uDxSWH8c8mg8bJIQOxth2+TsedNgGV4S8wC2algfUHwY+gQnvla/bK+hLXdRh4lQIPmq1V6D
GKXUV8WW3UeKH/lomGBiq741iyEFSrQk5+bASQjz1o0t6BLpQ+auSFU9rc2KYFiih2JQKx52eDU9
PCIf2EtGB6J6yAo9YCKteeuKya0u6ZcVyr6JitJlUyNgjlOcn6nC9OrMuEQU8FlN6GvHfiqG7Cwf
yHMzxhwDvxPRKCyaiyYkgRslsS1TDMZEBafkcheTRmBhQhcpXZVbntLRjdqrQdBNbLHDKhPPfthf
1KJIaNqsnxgH1X4zpx+V2jqvCnCcGnOHqIQxno3WwZxhVDAiNn2O2fcGq4E/W8qdIwnRKVvnCns9
uRN+tq+UcPE0o3rNyXj3G3qTrLCW6pF8PMMiiOjEpKQP1XgjcuyKAtDbnC33cZ6+bCEtRhyzQczF
lYAxAgAfLPvgADSJcpuDnsPjR5N88/WByM8qE5bsgkMsLJnfZ0Pvq9l5v3AQXSZOkSjC90nO0ryE
/PtO5A6kEO2aZYEhnqMyCalN6vE8nPD/jNqApi3qXXWxz7t16NEkj65D4/piKCLcwwMqGTxiac5a
3zg1d5a+Tr619YVAYJk87A3iBmv6yHlq9lULfAs8sBFL0hIYZLu4M8uxO9V24aUW5PSEzpWr9BUB
c2uQ1g6ixGE4aJKHuUv0t5h8JX8m+4gUcWfPkOR2tUq3srsHUdQxiD3KzHp2a3PiHuqdiZEPjfMJ
uFyuzhJgVR3t6rT1Br0mQrDOU1/b5HWOpCOLhspzjALNS1Ypdz1hZciiGUhNufyI8UPQEPSxT4Vw
3PPG8pcVLwwWYP2MpOTRW7sJ4RmC9mVuUdHPhLzPK1ki5lraAfqnMIHWYW+9WfTz09ADTstNVj9H
fsKbATceVISLaGzaGUZ7M67Y2YAF0C9lIrybYaR4aVN5+C87lkNCqlDFN4HWi+XIsOa91nH0Ywjl
5tUa7OpIMB2lJEOM0xCTGT06GGt4JjVi1+zQuNVLBn9SQyFSG+Q2GBFjiPbQG85wUCcDMytdvRh0
LllJd0so70AXPtCrm69aE4qrMmiKn2V17xoqBEIRH/UlpUxbUUbD8EO0gUB/dA52lymHdDGXPfJz
CUnZ1DyzzihVgXjwk7SOi5JfwZof0dCsaFhCtsL5rFDweELopTRPABT3fTN7SiwYK1L9ok6zEGeX
b/SPACXHW4ACch6WeJKQ+ywzmRAPhbsmcnatXvlK/6FmrX5rVkKZlmi5mNRCoLGYbpWWWlxdifIz
UmrKGvtmOpXRxaDBtcykvfrptIlCkvJQ8J06XYiNMFsdK16ljUTnQ4yGgz+hY40dR3rIk9qgjhDi
rLjF6i0yd12IHhKj5niqGEDP4N+GRvw5jxpfmeic9cj7fFHdJ6h1vNg0d5TjBYgnlnNICNJvtdmb
wgbxZ/QCRo1Ffo1fNKbre0yCTyzbV4W6XNJBQ5FKLpHZBGFMtUT+BUWHmra7drmOGPnkypTcdX4T
PUZiIB9NcC/kCQ9OHx9WQ1KT1Iy3GW2tZL9a0D4G5wjtM+a2kOpVy2Ngyit9NTpwpVPvN6P8mjEH
pJRpnxtrxfhFyq3UHzoYPXuoEJk3tJWrp9UmXJotN+uRiOwxYBOvodQrSZXZJ30qLdZjIjXXaHrN
k+EicvA6LStqbdaUW1OPboeBDVBRUjR1xJA0fLCSSVFQa3PrqajYhjV9MAb1CWiM40+TcRel5MHR
wI7B9bu00Alt2iAvckhdg8jTs4rXwwGqE+vbfRqk7uOTx83MRdsng3koYh5qqP/KjOW0CxFBilkl
SuQ5n5NgMuREjFWBuWWkwmPksKOWYN3LusYb1YquqkEpEzUmtJRl9JdWxhf6rMzbIrcl18s9IB/y
FCgSNYdgV2sfJljMKh35cJsUlzkl+I1lx8GAaoXFgNNvU/PacUuhMMvHYVgvZaOSYMXyVuQEuAJd
i/yozMfLafN1qX1z5XQWXeuGPWEphRIQrpV51TqRL9VQwFT6/CWkFwwzG4P4Er6ht3MOGp/wRW5m
h5qfHVlGDlmHf4tVRzvTlHRnSWjVhA8ogdIOC3Nx1SPeTHU53klXmavlok9Hynv0aO40p4D44pV7
dq4NT5dVkIVmdpEpaICJ7kTipGDnNm+79jiEpfagi4+MQxoXNznyWznejJmZuJintMMMSc3JxvIu
HktxhradW1b5spSlPCtMvITLLAi6ngc/XmPDbWdHnidgZcKmh7XjKJkvwaK6mMKnIO+js27Tyida
tcubqfGQlokAm9RFmku5L/Kl4c5NDqJBRFWpjKpmWnVeNad3MsGo0EYLxHuMhKNMjnNdX8S5vEfK
QcaBqr0CRM6OM5NUtstt/ysvhUquxmx7cRwufipL4mZX0Da61id7VcznuJ2bPapNGhhzfqHjY4rS
0AHSucSoLiVrm80hVwMPQsK6+pD1FNRD2x9hQQ43GcQ311TjeIdykqSG/QIH/pKgG+r2BrJNTeh1
Nczjkeras2Y4Utq2Anfje7gKQa7LdLEA/m0NnvUctdW5nSGzczjHiuHOHJSO4e74qCBQOJaEZ7uL
Kc+xbHIJ7DMFCaQv7QihBO71iL6/P42Vc1CWKgXJqnKwK1QzGLvlC8rU1s/aJFh1Cjuj7gzS3sLX
sFgAQKhlELbKawPIj5X0joOQ206Vfc7mJu0mPMIYpkjJnd0Ipp9X4WmPoZwQrGp5hdIufmk4b5P6
NiRGu9f0+FaMmElM/Q6gkwZ8zV0nTe7NmuWHJv/AEbpClEQW44THeUkIqRwwhNMWsQeY2hlstSzk
7LEM1rkIp6DIKP5oLaUdadllGj2mPTuMqmnVfl6kPO8n8kCgoXB8girlKbTJgk6fB4Id2ju8UpHb
DWwrdDrYYEpsyWmRImBumTYtKUd3kxqjVedzYMMsivw286RxunJQeOr59BWIbB6AJif2J+aM1SU5
rqppJk05fymYL6OHRxWLIr9eYnyehLXFSA8W5z1H3M20R52YAufVUUNP65lqSOZBe+2UYXHG7+w3
C/WJok0gsfv2rZDzbRu+g2Z6cwrO1G1Kg0vIMCA8BdMHK7XxgsiUHBSdnl443YQT+Xt2HzhZxeJS
ZGEgKhUBTiMOMgQfEYm3bOAUnPZKSUaNIn2jTR4ZdiDqyr+0nADZ2tOtHqmCBkrbNI1dsKjDlYa6
D4GiEbHfKP5qajvS5Xs/LIZkr2xBffoAfU/N9IMN37zrlZeu6AGsHLmB5MhOP5lxez5wBKdv+FrG
2kehMt6ZRzvbi8zmTrBa+kiheRvVRLTVMnktlPxmhj+802NUYnmURIeJiuzC0XE34lFdihrEnlaX
1PAz/k7yQVw5SWpzY2buLRUX5FUSDGZtBnmLrVFUSNarrkXDSTlj9f4MVIgz9E0Er2mnNIwGZzDn
mQDoLqvFuH7OnPAZJ3XKaA3HDLTneV+V2wPOmqXgHjoUdbGTfNAXbW9dIxdOzswpucoyccdx1eQ1
PwOixi9DPCf26iNyorNMzM8tkuA69qacjUIbXqmjABaDVhjQ854ncmKskd0YM7jMcOj8QVPPlUR9
qi39MJRUgVbVGx7UEyAdnDTJPbORI291EJnZSeHGzkvdYJ9sjIX1gJgNLA5LEI8jD+pkX8eKarkm
sjnfpM201hHh7TM68Hl+UmciLyvnampjFTfKk2GvN43CBhKmveYpBILlHYWPyk7kJs2MRNOeMh69
+W6NcXk7zm1kTNeLjbHNwe2jQl47rrSMoKwSXp60h06gRU1JMFTa6CWreaqyM3sLrhHO9mrtmrlG
1XtVmrcQUTTSRFgCFdqppdiSqKj89enOavUXZ0mvtEL/ylidlUUJSihDnZlcGU10rzk8s1l82+aR
cFcne7ETRcVeiNCsypMbFbT3dXO+SvyW9kxa8gAg2QxL4UHU+VSyYF2YhfGVQz9Ujn6isCH+ZJJA
HZp6eFUNUtSynruWB469njWS6/xZ2BZMII3y1PwCC/o1xnZ/SKzhTvII7YECY41SU7HVDnthZoZn
aDOufcHCFVnNnmeTM67dX6pGQY+mtG8HndE+ckbFLSr9YSr7R0ahwGeyIXDmWg0KDEGQafrIqyrM
RvVUfW1n+8VR6uuR1f1SRuUR4dZDlSVvyOUdkLH1OzOplhttUQ6YDwoO7cVerEXykCsmlbe5uXmc
W4LoCV+f6baWQid3ivsbqgwPJVFyuzpOSrft01fL4owWro8kb9FnR+02Np3hLWex1Es/HFuFvZLu
oEEgVWhHw9ncqIi7HRpvq54eUvlIVzVCE0lLBajfLp5bjpfMxT0E+/sQ9dMyFAS3kZbVhxPgQnug
A5bM8S6ThJ4WVUT1svQLKQHpXa2kgzetcDB0JHPxxN8QGUWkHzpBTWgOKh9F7OsqfRAjF8wYLpRG
J2Ugz5E1hdfYZqVPJjlaW9DYjvoRyd5nJHvUYbUWI8ThMKwCjRj77oETEJHps4FieWtzSdQFI3W6
F5m0JKWsG7rna5BU4nbs2i95Xqe+zIkAwADcoAWdvhAIbaO49nIoUliB0MHaKa4Ggh1PhDEH/HLG
fMnvEqsHE5g918J67PhYXTPEyD9lk8VE4ZHGIPxGyandrsZDmiae2ZX63hgmYuCA0g/KA/PoYJzl
hT7Y/YNMg1k5EEnCstDb9Gtoc3LGAxKqyPGWRvtZVLLVMQanHWNljPbxruAi5FQwTeBP7YozHIwy
lJZR9GZ26OWt8T60TcXNK4E/h3aSvUmlwJ8P1DM0LiBZcntpPNexot/ltXmoOVhjDG49faQ0JL+H
98wzkajLgsxofghV+iKKBXyursxPy2rQ3O26Ixq8NiAm0GVI+mJo+RywM3PyGIqzsRnayzzW6fny
fLZMrriPMW2TMuoWWkaYhdBad+F8wGg45d7YQgVNEkkKRyfGwuJC0Hn3hb7oQdoaL+pgjLtc0Y0g
Yzcp5uiVFjbTn6qDVLW0uCzpITQqzGMeerqFCqu4VV2pg3Y9qVqKEqAjl2+ThkUz78zcMIbGyoeT
9Lgw0EXRwI/M1joqyXmeLqovnWL0I6Gx7nRf5FhlF/RzbRqwzTOSoeqbzujfGvv+CxPdf2ky/N9u
7KszCv2Dse9f/3f100NV/PX//PRafvnppv3r/y3fkvr9hzHw9hLfxsD2B3JWpc5x3bINprcWc9hv
Y2CLr2gCnYRt6LZtGML4+xxYfLBVVdVRe2k2KYoMTP4+B1bUD0yGxTY8ZjvhJ9EqO//WKFj9UXuE
3kin0e04jJd11VGZS/8o2sDcRguuG8ifpGVqtvmZbqbnqORvmn5+dDAQ9GMywjWjyrDHhUfRJKu7
jB8oglHbNDpqFqHe6sYUIZ2w9lrXk/3I/KxuyzqILKDFWja+GVVxqeSI/du1sfgGUg4iQz8bSueu
rjtcD8YakBJAZ4Pga42uVD2bgTPJW+sMRFp5pBAog3Kd7kp5VOhNZeP0qUhE4RfWWT9OHCZwSLkE
G81AmJwtmaXeq0O4N1MgHa3WCNeK7Oe8zOtdZdQIkFliZoY2ZaSkAdpq3py22b/j9jGPCsWry2pB
9uzzGd7XC0xLXS0XXwdFJq2bOQbikMHl8pq0eWuMFsEITvxhaHY64QCgzERQKwtn3yXdUowMmjL5
uxHZPf1MeZw52O2jlh620Yp7p2ke8eSchSC1PRa6XbhW11bR0N8DHYnVjxZn9moSPUn1E8YuDGRa
IKFDSGyyTG7TRddwP/wha455NoSk/aC73niY6bSckbsugu/u938iQhT27+4YQyDzsW1uQId4N4c7
93uZDzKisrbsjzilnzgyli6urtxPFMcOilzfIYScGC0vX6sUVjX0Fy+lZvCwF3KVslpBjQvN3lmU
p1pxUs7tFqJmUJGniwoAhb2EfnYwOh3dxpg0FwPfWKMjI9Oa+FCM/WMO/p0LnhyrRYMUhJ+H9Xsg
83OLYAnG5Yusi+fMrsG8TcouChtSTOeBkl5w/OFzKtVSYfXtQxe7OjZ7OvtJOTuMuTgStbH4aCDt
WvJW7tM1AwPhvFSGzL1p5pi7tH4zbGyynoFS17fe2udnxUZ6yxNuUMzyrkzt87AAz9zQ/QinJmNm
fb7Jr8rEoAiNLzgo0WuJ4I5MM9uePtWap2s4wufwvRjr60pMdPBKtgg+viOSdNJABLfgMPPqIw9T
aM5vQ1Gfl2t5Hqs9xJHmEwJGd8m4bfquY6SzVd16TxWfO5dQJdABOJHixXr0SgkILDLRP+nZ8rVm
FL3n/GyB/ziLB57xoenMw2gwPC40ZqHxcMdHAjZ0WHY42WWg119mZj7nRTqkAbEZr6FBXdM7NICc
rTEW06P1iyT5akw5I7VFfBo7TD21rXxqRTR4ocWdq4kSzywauDmbrvhdqXrHlqpYG99UlcdgGnNK
siTG5JGIF2HxaCfYoTyVltnpPhkwt/i2rTN0YJRNw1IBazXfGZso2+mao9It505RtgdInhIsQfGc
Cqs4kEdKkdb27xrWeKbe23ONIRhOvjgMxTDuLVX90qm1SUcRpUBmMmUQ3XA39sq5FHlIugQHmVQZ
262X8Ulqab1rFDMnpQbKeQlXOHAi7cWayrM/eeg2PeM/pHUOnlBbl7aOXsiU7Bq/0zuODsY65+Nc
lJi/es6tiv2MgggFm+7rS1XTHVXuWSgAD4/x19PDc/oN/q2a4P/LDX9bvv7r/X7XvpZvP+zu2/d/
29zlB9OQ0kCGakpJ5jA78a+bu2J+EOzNGsoq1WTsLbaK4FeVlyk+bPusieJXmL9ReYkPuunYlkPR
IPRNPvZvbe0/qsURiRskB6i6paGT5W/Ob+SYGfCKNtxg0HlBKOeozxZwG4F1fMvFm7bYxNxs9R2R
0+N95QTzRKfoW4hYz6zdXtflal5q0oc5/H+rMH/QFX6vZBe/+90QvlFxmECPLQTLctP3ficVVQul
7ruq46HZlkyg8SXYHhyz8aLeVgw3v4HG0klP96VGtLJsRlxXbat4koAwf1SRCvUDbeko1YX/3Sf8
T3a47XP77mHjUvGUOcIw+Xi3/9l8eN//clVjJlWo8ixJ5Ceu0ekmlrSxvQoJDg+Wj1OPRDjVZREA
NFn8E/gw42hcmmzkYHSH9rXOZ2N3Qgm35llIVv1jFYIQs0XTHPUm1X0gsvR56hYDxxT/ajhMFrUj
nyfybGWyzvQZf6TiKMdxxcNgjVuYgKg5p4kpvj79IWUkdyQIgPDls/6TiyB+VFhvF0EKIVVVMw3q
TP13K041WGEfMcf+9k+rkXqE/jlPoA9I0bGvGLe7eW6QpIPly0nFuSga56hOOb2cbT8vOjW57DeX
C6A84BGxuPvjj8lEDvnjx4Q3jcdEMOKUKCwtHszvPyaEOXYat0S/gSMkp3lKBrmPOEpFtbFeVlpr
7GqOsLh8IQkscXVVIDwMRlPMHMqzaTfnUJtOoD68pIW/djqtvnlAYpgt5n2cFJ9la8GXmm9ofuLQ
l4t9adJs1LNc3EkdhOFULOdxSgX0DW4P9seTZk7HOVe9WGMU2VFA4J3f4Eyk5q41UmVm8NqRHL72
QmCSj/RcfG7ilcSfcryGEx84qp7sQp22ysmaJDMZH4yIPledYsbTB1A0w7pe/8ml/N0dT9kuuZLw
9DXJarVd6u8eR2OmPp+g5biYcr98s4VyFg02p1u1LuJsqc0bWl/lTdvGnGezKrqus+6r2oTT9WB1
IIh7SuhCpuU+bOVdrVbtZWHJT/ystR84El9mdvy5WsvuUsydHqxj07KZZgy0HCLKKjQx//g4Jp1L
JNO8DPINNTVrfb2zNtqAoVzneDX0ODFvojbIV7O6MmfDtZ3woRz15uMKzxoh5MLsYMZFS2HV74gT
SnYZAXEbbcm22ttxnMvrtijuk5VMaWtO6qu4K7/IfH7MnRk3vzlEF39yfTm6/XCzcniwNsWtalu2
QEqiWpvD5bsrjI/MQnRrZa6YUjrYs6XTH4PRABu8yXSUSGLt3GIxtX3ldD52Kxko61WYEasR9Vio
aSUpwtIvllp8cgpJJ3IEUmy+tbaRXIZxwXimYnq0TMguEmlf0oE1iAtUNqCI+NxGdKjMeQGJFGtf
4+1BXrXw4zzlgW0T/cBQCXqtiWanpIq21aXzT/YCq0GGEjPCClPE7HzXRaW32vmQDw+xgtu5VRUP
qcOdkzqPpNe4WqZ8atTVOgBio0ZvQff06h6A6Jk+oG9AG2matElLs7gaSDefMBLHKQb3uL0j1voy
iZ3aF4Z9bnQwoxQdyWl3BxwCmDTijmVtGMEj4zRCPdAz53Oepnxk+X0WoyIlgAyoZazkcJEkKj0m
/I9d1t7b4n6tUTTTLwm9XGByXQf8/1p6i7jntVrumEDsB8CkXkfP/bqgepoS4wkpiItx2lXZJ2gC
i/9H1HksN45sQfSLEAFvtiQAekqkfG8QUreEgjcF//XvQLN4G033uJZIouqazJOPLmvsg6cmyOiG
0jiMmHY2K/IDYGE3hQJoOU2nLG9leaFnSu9W9jC5Src84k1w/EKz2NIXA6ZzDU3ghlNAg5WUONvW
diG4WbMeaPFYPdKF7mpX+RyL1TDM+j/LZv0hrQl2+v3COBEbuuU8VER77J2hWN51rz46zQpFM0kc
NJc4973YjO9SpFgmPFE/OHOcAozVrDNh7N4e/MCjZSHAGXvC0ay+jh7RsSsEE+byTRPLD12D+2/0
0q2WY82z9atUNPHw+8XrMKFMM69yHJFYowHh/49cBhzQhqUigUrUERN1sR65FeLFesrMb5MJZRWj
qtKL+pBNc/yvjvKPlASoP4kFJVLJK/M1KpIJCY81PrkDfVeZ2OfeLIkcZYg5lVrxLFtFI4bR089O
dNRyEB5CHT6YQU7X/2wllouayzg53jQ8dkpHjB1sZiRC5lvW1GESd0vYJEazQ9snXxTHe5Xz6OzM
lnlz3QjxuHDfe15n3RDoLQ9D521+oT04YNmkrPNfu8UvZOguWP6F6GfXmrc5G2wycgwR9nOtP7Xd
LLaCzxAu1fgToWX1J2r0WwV759EwYBvEykCCUdlrgdm1P7+/k6mLXvv3l8wvo3I0wVEJEvoqaSjH
/77oyvU/r9OMjNcX6zPeJHVyzDG89lXyqCMfwm+LZRo9MdDuUnhvXnTNp8wLiEePgthbjpXldQ+d
tO1tFVXj1kQiHhpSH/hgr2aTZBhbdA6qe/7vi2W79IxMObb9UBF72fTd5f9fiEHN9mickCI1vDmD
jHYst8f3SKr2PuVboa0W+lEZmjWogTAFLzeHExLdcyaEektVfkA4q/1Bz3uWHJ75mmg3Jem+4Ye3
4ZRkt5J++8EpGvvELkRBuqed6ar1T5I6q0kMX0lDKITeLZYMTR6AXWuo2ZlsO+toosb7/V0pcDfW
a95Xb7BpSwd5c2kqz+lgXX5dt11jniQu8EOSgZNNszkOM2tp/Lav9L3mpT+y0PW1wKm2bmO9VQnw
w5kpfmma83u9qNpWj2aEcpFNgaaqvdwVGFmPyKUJjIc9t1eLwi8VicLKYn4lUyYNMYSxHbPtX9qA
2o3fWiu/fg3TwqBa0Vi7Me5Q8yPO2lXLWei3WJakp7XdHTJ0s7PbncfCHX+0r2Itu+dxfS8Nswl+
iV2/EK92Fry8kR6xRUFvkXQp0rmYBBlSG48aZpgt0WJ/f0kmUxohBx6jQK1gLWpFhd4GzdGQJO8W
mGuyHkYoveylN84Yi/dfNn/YgsZ4xrKtsqlBWNKtvyWImNKdQM67NyffQ8+7VyzE4TIhP7jCfPql
SP9+6Rkv7bTVsWSAQ/NLlDPnCXr0tu1b6ceO1+xMj/iZYTIoLEZCO7ZpIrwdgVOfSLmry4LI8BLb
jFTgR5gBLbcKw5OSal4NgLpD6kXLOgriTzHclTQuzrGXvw0Wu7ZK6fu7U1C6YwQkKWZAnwTfrDks
ERmm2KvQiaUF2jKKzxMkk2k3C65rD4DUKVGYMaCg45e/v//9lbv6FVwtQyLex48ELyZowvjRIske
ujXfWqMZPvHbsHB3x1Dylo5xq5+t2izIBiCpoaB4YXCBVc5oqDd5OrydyDSEyNqkYFNYqFa5jMIi
jeSGJeB4JlK13cUsj/+rPRd2Pm6uzxue42DQF/1CpdOS7VC8NmTK3hRyM29e7lrrTffv9+dU4/qA
dojoozUjypHQdbwEhOwyZDgeG8FOpisD/PhgZquaJrLs//PQeyNMaRwqSY47qHHc8kw+JYf+MhyV
pqjOuoowppkRlP5yLlC/LSxEBvggnYjYY8UeasC4QlVqNE8xVEXd0O6ETrr+HBSc7eAq2oRHWzwv
bXXmShvu6bJ0GLK9dpOm6OInxqAIJMqDaFCIwzLqdyM4s7ZW61vnxidp9/05IWN0ISz9Y2V5WUPA
hO1lLmv3aIKDDjvXQmVVMRfuXSO/rqkCmxrVcii6+cmjXbhALqjQp3+ThWW/gaAqfR226CMOptpH
rS6fFItovHKK/6nW2Ia//3rRkkUe22v1IcevXluSc7MmSiSZ9qeak+HsdcRNoLwNcVCidDSxvvdu
dVMpSf1+TL/dRa22vfmQ4kF4aJDSJyiCS26Vei7kX4yK/4yxEs+GNRL7a5rbuOmtIwPCazu0jLA1
ODVOTsx5m3F10YDksWjCeHQ+knVoVOtMr7pyWIlT3mkhKosI4nKXG+3d5CI9UqKMV12iWu2GjOSF
mtUUS3JRA3oHMLHVk6fUJD3F/GMCQTyMusufmVAi1kuXAF5/MNCJAiKj1ZpKzyehIQE7R2matxf2
atnL3A04y6ub1BQellEuHBZGOEVq5VdN9ppqMelkdNfoXrOY9aD+ZKfGq8Gn/sRrNyx4uqfI2qZ5
d2KxlhxrNmjwjgdCltD6XQwYnIFraeB0luHL4/8DkDbwcPKT9pvzrikYsuDWdmBASOAY60i5zITf
eOi5CB8vhrPdOjDSyMwBuDY/2C4FswmTpwT7vDd7M2RHWu6ltaYiN9Eq6z0aHkrD38iOPr4nPR46
HYWkr5XwmkpdOaHsRQ1SPagEaru1jG/oe8at1ViSeq8NjP5pipmP6tMPWBwDrdQxUsWZHZDcVhR3
/pyx/VvYsEYZS1lWoH/UTE3viFsUorHM6s4QwDkSgsdMmoht5pLjrVlkyKy4PnU4UTrCyo92stZs
6s4TxL2KsXygFeE2bPXJb09Nog5Bwmqfdt4vdcwoyRQ92bjzoOtqYVxXnW97/R+r9JytVeTf2ACu
JonY14nCDLZsGerwdTcAfpO6tTDnqMt+yv8tmKKUWKhnEkGfRQyCtKnA7IDOWBmC0x4M37knB0gW
fCxx5tiIlhF7Ren4rPWyCizvw+FuQVrJgFywX9tHWvWWYojZDp6CdVFQxmQtTKz2T2t4Iz9DlHIf
ftBZc0qiZRwSWRAKNH97c4YQd1S3haq9WshRtuzC25NQ6kuvujd9VBUfbA9xnylpYBkJYK324oBp
JFveinZo3B5SzbGCRLd/eg6RQOjDzJ9LtTZrHyWiwA03/Hsyw6IysTqFcw32E0hKaEZTjtJtOTZ2
N6696UAa5Pgos7+j3V4TLy8e5uxLUVN3R103wf9R/6gvPZ/7vTfidwPktS09aYQqijTwhsv5EmFg
Iqja9XsHRbFZ2mSoT9WZ/Cf0Suny5brzXtrknmsNBg07iYnqYuA+1/nMxIYWKoPcX1tZODB6D0Rn
3LWZBi2DqzQT48hRTlw5P9JhFGhPy7p1GK6X6jXN3IvU6md0YE1oN8bVwm54hGy/6Qc+zkY7Ae4a
5iAvCaOPyvlEwOF0JkYZL10DMQfR6zjP3ym+Ez22poPZmdFWrRHgOl57kgZ7moZiMjWU6sCU7yUp
zMd5qpdw6I2Vvud9pyy8+rmxQlUWeKueHR03hej0P3GlEs3bCJJrU47TeGbOIoFezZp7rOcFVcvg
7NWFvYpuE5sX02KirHiOWYwU6CW2tSHdM8R7fHNET/sDWm1K/WNRDP2uqMncVCLvycMIa6eqvCsZ
zsnZxtLvFl/jUpobiYFoawvGdtOM0snL+sOabJYqDX4J1eHNT3lIoNkwFFbC0RW4ahY+wh7H0cbQ
IhYsXN52HN1x2y4nm7ChVeqwbwfOf9FD/XI85bNEKbwtHTTeVoPqRSJmKrxx2TI9/UmYLfi1aq2J
XyxDMvdcKfnCbWCcotiMbqzsbhRVUMOrT2KNbrjTAfjkb0vl3FKJsdOYkMJYTlvuZpdqxEWfs6Rm
eZG5zmRH5g2RZDRTZFPAIHAZBnbaWQzN38obuRppqPhMrkDOHu9H1OLNnbAjJk6fXWzPHQPKIKNC
CugWLFzyKJ9I55r+NqzMORCaQ+ZgDMHeR5CFe7XSAhbrUP7DLXQHzIkRbKHEto3Y9N0KR1vOd761
NIo7Faqo0SDrM1Qyz7EiLSLSkfBV50oiqMjKLPXdFCTAOo+IbIGctcPaAuvIB8Yxsj1sLkA2VZiM
eJdXdMo88p5ZmAj3horqk3kFa9q4PBqd9cFQAEnv8kdq02rRQpbTxcoh13G/NCx2YxkVW8gBPZtq
womsKLuXGGLr/i2zY/LSx0qG7mLd1oUc7TNCy0kvsR7p7KEma/UwNJDaIixS2YjgdRYSSdU6iNAn
rd6WKq9BIQsG3xqqcx3sKh51TEfCHHDykLStjKzOXJJZBgCiAo1TTPvsQyrHMKO2vAdz8k42BxK/
+qsjk2jTK3poD1qzNQQm25oKfSLU76AY8uB648eATSS2vuekaLY4M9dwEXKlD1VrVuzxCPsRtDBj
OuF80w4mIYB4QdywEaN+6JHc68S0WhWRZvj/djDftJDggu3YYEFxZy8K7dTc6QwW7k4939hqUcIS
lspGnyNBB4HgLxFn2ZgEaNwvpCVMW5FFrL5GRuxWw1XkqlXAAnPZdpVBMIDk7raV7pBJehbSJbnH
TBx9aHozgqfsQMXRBZsmEntCITEGlA+2LZhAsm5I3CY6phjyakvkL6PmhK2EaebmBjICktyQBRGR
vnSYMsb60sqdrmkyHAte9anwIC1KeWI0ZJPEtGsHDtIEnXFoZUyDTbU+dq5IAgdF5+xxwdclr13f
IsV0adES3FBz7SS+qyJVGHX7vMDG8FWDjXarURllvT4H4IlOIy792K3dUMvRLukmWz+kGYOfr5/K
NRUxcM3hj17A0tbzP2UisVyUCt+BhbA7b8yLMCu/GNg5uPYTkQVmiGSl54EjYwJbhY5rR1jrgcbQ
3NSlPxrusG2LDg/Vm22JL5UoLGjR3XMxO09d37yKEr0BO/Q6oEnyrZl32FocbR8jp1b0mKshurCX
TEI3mvYERjh7sxy4MUliCVJL/dIZffkNa+FA2mtZR4LBhsSyp26IQopT+Bu2p1yyjt5hoQ7Cx+0a
m9rNgpY4J8RS7rCZktk3OR04/OMVoDwxOnWXjXS02IckCziqbM5uqr8oIkJbXy8KpZtTXgoVLQA4
Yl9TCDxrHEc5DoIzzjU1nqG5P8lJZFs7JgOLACtlGxncqUVCyApiuy2fU4LVobbiP3wxvLQ7ipjn
ylrwqmkygzNKq9tgao4te0uKhwIblVo+GzHM6+mAiwWQ4EJZfYY6dpUq4TNwBAaWOfzpS6UsgTUt
QaHGVyp9xoHo9OvRiZgakhRWcPCNCzch4eK1wQCnrqeaua7kT+igDUBKMOv5o3HHR7VmugLhhyTo
EsPGPD0IlLSJpWKsRk4RUG/OkbLDQeBsVlemHfUnlgQWR1omd25SI3M3E4xYbKbCX4o6Y/yAdvaZ
JfXCPI27hI8SKuIdyzSkEQ5TEvo9eSTQlOaiTYE2urEN6xKkQJfhI5WtS8RfjXLBcmAd9DEHYDuS
BrOY7R5fXUsJ0/ta5NCK6ZjD0spdbaMriRbGptqmOVh7IM+8P5fJgMdiiUOkYMVPVp7+BJ54mIv0
2MoavVzz0ZFFetQ6UiWxxvDQq9ALFO1IGzm/GhCeMRGiCoGot4tWtb8cYuWR9hLosFWJ0JQ5SVNO
4AC/vxKRfqg8lHmtvZC8rCE7tx+zBZxhL4nwtSekUra4Wnrs99b4pVjtlebAV6GnoZX2XC4/wH+f
EidZQLzmlUKDeIuKtN+L6M132dSfDvCZzRTaI6ZwcAqpcP5OM3/LAGDg2vPB7cdDP3NS29Vz31h/
qcbuOPJ1LvYht78juRdsBj5qPuAScaIbD6/SilQEhs65KYh2xWdFzz6VzypgzY0jHexvc7Od1EXj
UnY+iOV0Nq1Gf2yl332R3udGP8PYsMGG1RGmkDlnrOylbDIBH9XMJu2/9Wh+yUFjbRmnYNsidI5q
eZ//QmtotkU+vWkFIiBKhudO0rZY84GUF5IZKReQNmG4oS7b2AU/ZuZp/1DlM0/UnhmB8bnjHB9A
dBOCV25HBUacQHgEcX9llXEJdauPc+61LUE5kc/QpMnUlw5DEY6J9cFIHszHoSrrYxRVEAzyaMDT
lj93TvcApjuNairbscVmiT81TN3BOkSN+pRn5WvuKIySp/qKqURuWzcBWo40nxsTXYhqYoSJo+5v
1nSvTlIw/i2G9fIzOVeQu5ZZe7F0BY5hb4cGbjUukoEdCqrusFdyfTtY1XEEvEqLp/2QPqCtA5dl
g/TZGWWYsVCT7aSy/srYD5sOGVmUfptxiIPOg2KfTOYXtc4UtoKojxRvvGs+OH+ltU5a7A73HGN5
f06yAPAMkvaWuhTVOPdrSvYz4SXpyA6u5HbZTF7EaZ9TmufeFF2TovruFrw7k7wo6hSmo/XaMT/n
+8ELu1p3NlkWQTxWwbwJ/K8TEutrJPQqUDnAbjXOaF88zmrVX/K4t3YN/y0g+ZCfFuZrpflq0vwZ
IwUrs0vIhwRWP5n5N/buw6hmnxHtKcX59F7Tn26wwjHFYE8fRNIs9iMDcsh3OI07YGQt3K9tbNOU
V8bCWl6fT4WMlLfIyELHIHm+jKCwW/b4Zo7DyXPmeqPgvAhFxggY08p91hNUThpK73SV+sLjL88S
05RJ8Jqs3HD1STjdF/SOF3sys7ta0l/FcfZKqtW4W/TX0k3VB1Wg84uHlktS8ppAXcCTP09JiK2b
oZnWv4qG9jUaZkI0Zrzr4tMEZYW/Msu2M7FTBlsIrGT0RNFIAAlQTCJBZHM2bIMIkCJwB5jGK7gY
iqjBCASqhGf7JZw1GCCcWHU64GCr3CfHyf9JFy1Bky/vKUZFO1tcJrYntzrqjBU3auecJz19n2aD
cXD7BNdNhXCQhVXSKI/oj3EM9pTh5hzdpd4PJzJC75XOAsCTpNpkeC14SnEQFeNRTNPO1Draf4k0
D89sESo1vAIkmnSCWX9EPYJNafVxG45ZkKonjp5dMPXTxuvgqEe7f3GqasQfBHbGtF0Oz9hjsuBS
LIHI7drYIWmoS0MyskO3R3XByhjfE5GNUf257hkj851owmSvmxY061iGi6m8NQ6o00wHjuWOuo9u
56cTXrUvZuVFL501sDM+sXTH11XSIgBqBmh0Mfr+2PQqrGl8WWTU+LJ1wMAS6oeBpWbnt7EdWg9E
789RH73njlgr5ugnZiwz6tzzA/6PVuFksahUVe1WDBaawYW7KDOnrexaX8FfRAGQUqkzPoM9Ec4a
CGH3FlWeHqQahxBv7n2uGD5Tx37YWM0pgh0PUGjJC3GvMpS2KHreTcnc0r4QkdRt7AbbW2cwxVrK
PdmDyNfnkXABbQz1zn3L1O5v3rSvmVsjJ5ByJxkdEaWjy92Y4GHAmjElQPITIqe2xUB1Mo3ZaRjS
ZzsirdoBOTcp3aZRLTxE7OvCoQ7KtX8yMluEuj5QxSE0hcKmB2ValpQjLg7fFvmDDq4ROCiMpsLs
q6DC3YAdyrTY3iEmIpxwfIjrkulYCg9VJz18cZnJAK1ndJdmZ0Om16pski3cAkyYw6rgrBufZe8m
Y7S6iaYaa+fGHKMBKseQh6Q8+7P3JoRzcyJP21eMJBhL4NXSx4oiM8X7543RqdX0JwQQ8WpSL4gP
jZ89mjGoQzaaAeLXPZMln9ZBPEqq9JDkBkJ8hDg8v+RNqRK4DtAbX+WYv+BF2imCMW4GMhC/QjU9
1qXcxVN0X9YcS6MpwrTOUMkwrgaGtLwpYSFRmjDz06TAnd+6d6k4f2y9++FocLYckjlgRR40r9De
wS8wKOzKLEjTk+awV55IvUh0Rknq8+xoOwHvmNKMtC7g7x9QLM5WDq14nImInb0zg9CSq2qJ/Irr
ysyg5EXLMfnS6xyXi1X92IOOh5JAoqCZYpxE3V3m7Fc9JzeBJK2tC4HWwqV6ZSOKGZuFsZ0lnJt4
EJVln1vJT2xwC6sJI7hIA8KccjpB6txOorP3Sw2fW594+BsEwoB46p6ug11K9Djq0dfQsi/DlcKZ
YSMJyGNgy7Ec/6T4SvuRbZ9rNd0xX7KTnPMiIF4QPk8/HUms1I/paqFPI4D7s71znJgiBc71IvTP
Xul50FSWL3akbZn4wc7y7UEempLvZO7+ooAbmEt4FmPfHrcU2ZoaVZ6jz/pFN/Kz8KvM+pOzmX6F
QvLYyAIWlaaau5TBZUCOsuf3xoB6hei2bMJv7DkcNJmjQ+7T1tr4A6NZeRgeoy5LdzMzrs3Utc9U
/OC9Rnvg3bBBpJroqbCbGyyY8MLHJeA/2PaZNcmdsZwdeskgLjwkV+KnYrMkdY+RgaFsZNuZT6XZ
nBwH9fr61wlhLGUDwRNt+6Y0OZ2YCduhY30Eb6w7WjMkd6/MnyyR3rKscCiZ2I6yZSH+iRRMzesA
jJ4WRvJu4bIUw1aHxZVVer+iajxsb3Zc2XilkuwoizcqqPLUj4RKmABZSZ6iZSF1cBmVQ9Usn1Y1
jATpULSTUw08JC7M4j2T7IEz/UpH3wzeBWTrq2bHf0UtuQOVKYhs5AcJ957ft1oSssWONp5wUULV
EEE8QnUn85uW24cGQnVHEKVya+z3NNZsdIOoPCCfWg8EWe1skxddTaLQay2GZvaTKBgI2U5NJjw6
Pq8r5V7tucln5CAYpp67KAKn7lVDMLtkw9Ohln6dt9+wVBilNf0midkqwneQ/OvvWudWgQYmbde7
gxLUFSII6BO+y7730D7Xmagveu0dsrxt/bxHAc6nicPkc8jLR3eCWlUOI81WSy+f2TxtjDADz+JJ
yaRArVFO9s4SzQVdmHIe3fdGNvFZz1pmH1EMD7zpH/IRHYdHmIYsnaPTys/Ye8KwhCuLa/SYk0J/
sdTidWn5XCaWO6LPEMPV9OKbaJlwSLVX31O9eFUsfZ/XdbXzSObe1o8mddd2rMZlQ7X8LytJsLff
pIIkBVMnVgDCc+rlpBJ8fO7p00X/FVsxhVyEAA6ShQIKKPlHKki6mqFj265pzIcT9885L3HRAjPj
ucNYaM3mTytcAeNhiQO2HsCS8PNBJrmWlrWfmgqqWD8+wjNKN45dLKEzKRiT2+iEtbElKWhilYkC
wLAeym5WPueMEZkbU09lhRXfJm+XuBz3LIjVI+b14SjaOAqMaQr6zjnhuTkWvQYDQkcYYco3u2R2
vGAnVZbuiggurLFShgBXDZ9AUpWZdGlvh5KJsObS9KrmIJhoqeVNQ6Kz0WwoGIYN/qmulLBVaDuy
3BCBCeq0czjKDSWG7lYUGykd5PUl8Yal+9GwYoTp4xwMQIxb/INEMqRVYC/KT54mj9osdsQVZ6Ha
yH26sGerRmI52iWHlsJt2K3cokW3mgP7+u0yLhi9PRdFXIUtoT3V2fSH48rdDrl+K72GeyDLspCM
dQMGnqtfpMyuWd7xrXZhb6U4pmH1tcTj4XNh3GtHXO0pNa3scoBmU0ZGsD6FTBIiX77Mqf08e/nX
rMVwZnvrYjDJw8xJ/AekBlZr61RWyeTCcB/SmNsdhDW/qFU4t6zmCAVmLg53InIDGI9EjKTKV6ml
gLKwAl4dWjrReFQFsPGZR8FkS1BE5E7Ngz7dBGh99sb6Tm/Sz2QhRZmxEyOamGmtzu65r+6V2QP1
zhLfUBvEJzmTU1v9mqb0cQbE4I90fHhjaAdVA6dfOid+pPaXxaQOjb32qiqw1tL+6AgCSRRPL86K
FV1RSpF5Eu+qjMBv217ee97oSqjqxnt31l62BfqhQMRRDOdS2kPiI9qA3ra2qp3MXrtuuTbQmaqK
mZQ+ti/KcpS9eOWYkFh69KDrvelYSgiGVtebwaRyWCUEhY7txTS9Yz6xtpUwCMGwXTqt/sDic4YC
VRMGOz4vQ1oezQbn/Jx6Bztz/jVmih5Oo9AtmJVvhsIBk2aYEmVY/2brM51qw/2bJpiJIJqvwEv0
NbExHEqVsXgC7WMjbG+HtBJ5sWLeLetM0B7RYkvE8Lde7TTFXs1qziRkW3v6322E1ow0FUIoRhtp
jzoTS86WBJtTUj1aar53W++T4mzZjHaNK8MrEBtRdG1iKClbMu/qsADAkgkFX6lqkytJVFhv6t85
IIc9wAeVkOWPsVm1Z+vkFOV3GZh0Tz2ivBIdDJdRyUa6gCcmHeWxtbWdPSGDFJi46Vslei3vSFD7
hnGjcpJw9OPY40MLyxyLunuYFyB5FjqYhOhFpEDRIYlHAKRs2aBtOERCdgKtpbU3xN7NkSoWjfK3
Eg4xJASQYWo7MdyJ6AS40RpU9SAuqweNsWeUlN62r3BOg0gimdBNXnnzS6Zfqgj0wbyPULO0ciL6
BNo6tqdn3GzsKyJO3rTKAUtNudixHI18luHbdMKIM40JD6lZnIrxYpEBQJzSN464C+fx7DeIM3kG
/mTSeeusZcWEGQfR01t2WhrEEqOPGAsqQPHkmnHtu3UJOsJ6hAxp+oNk6dTMCJEy49oo6W3oljr0
xoS1o8kUMleWbMeIp1CVn0iW9iMTWa1xdgXr0lyhkO6YCGsD0ToFWK3IurpqYW2KjF1zwc3RCegu
Shq1uxnLtD6hh9KjNRbB0c+pNaZ+Z8chHRxIMPdz6fNvVjDpBhJFj4Ik91FxH+mjzG01Gs5KkvrX
tPazM9XskA0+gCw9iRb69GB08gCpbPJzF6MR5vJ9ahuBqzGWW4r6gTH4MFvNjpBwtD0GzEMDO3Dw
3Rt66JQSDJKtsa1we3Pbu2m20ZkisvthGOEBSMd9XQYAnQARNFClVUZqdoTfMUYLOA4RkGq+ZzOR
L3Y8toEjOL0btuvKGN1SyMMHfS1OTferNaazWNtVDwV14PTLvlLbU7bkP0ljOKEcu3DpTlJEV1Ej
mUbi8g8gElEUwweFGRIlTO+DWZZUkJJpWnOb0vQrXmcFXEegbVA0+VHbsHnxyCWkb0X2w94nI/7E
myCbtEv9ljFmBC1ehsRvkaYd90FPmiPwMBONgl4Ve3N4i1oSodBrAyOsRu4gr9znRnWaEsrSggVS
58APieIGP3WvnzN7vFcqcLm6a2cc2M3H7LGOqmdYSqRNnBW8E1Jh7qmAXYTD99qwJGdF9p6JH72b
IHiMXOmD+JrlUoEoxlxB7OtfHkQL5JLHgBBSB7grYiKUOftpcJf5orJ3hTk8VK5CZOdyUnK1CCer
v3NlcNBl69tlar5dG39nR6BqcXmgBxTooAxRe+AqXXfP/fJSdKLHQIex2xLifTYhadRtR1WmBWzp
b50uvnuhnBY8LChRnJ8SgmbLB6HvegTGZoVWQaedn7gcfNa+3gqu4rIp/5rlrX0tzG/ETC/tqJ7t
kRnHBNoAAXv8yUqPsHaDMWP/Z+48StVpBU02WYL43ZP+AMysQ6m3AZ2Q+alho6nNToyggjhyeWha
65Osd32LHQloG+xcV0kuxToQJxZLC8eObO/OmX6yQaCKi7J3N4/tPWHhfMMEw3k0Su6m8pov11Q/
ZBsru9KYKC9qDxAUkrXKtr8ylkchFNe3pUEnMDHlUmDeIwFJSQIttc9+6h4ipIga7voDQJUhYAxU
MwUTr1HfhhrKJ1/h+SRrF53+PL32A2s0rCUyuKNufi+1yNvkFnmEzYR2z5kYu0IDPTKLT65Jqtz1
KQEWwutJiHb09rsPl8r8pHXTn7yHa6rhPA7Uvv1m+//KqwbkFv3NFm7UxD+DBmCpQIRkUmjb7fRa
G96Dl2pXguYcovgY35W1dagMDY4vS7WNUan5brFpaFnxkk42UU/ELLmoW3WKGUhymLw2xTKIA/S/
1xLg5VZ4uIYT18SIR2Wyk3w/FIfgdmf73cvJa584/apBfS7b6t/ABQ6n2L21Om16742v61G7mS+u
ka3LCItbkd2O4XRvmDBFoLndIxBM6VZ3vWO+1hflhwLgYBMN/b+lpela9LzaNRw1l6qpTsviAPRS
zMmvjZ6LFWZwBFZqM/TX1I1/7Lj9Ylp4H3t14bkHtNMaEPGUwlD2zUU10nU0HGX+bNkTC1/AqROy
pKyDxdlV5pelPQNp5uZ25I2NVk9Uz3hP3J0FJ/rsunYY0ZMjxaa9A5+AFbZ8AeH8qEtL7FwwlW2b
nMYVM1Rm0FRtNScGfAky5a0oyye30hymzgt9z8zTHzWndJnRyBiB6fATNAXHatOcyxiusVblgv6p
27dxdvJaiuLa0Pd63YzIyugppdfAjgRti5TgkXRmg0D16Kjy2i/Yx1WbpF+vTJiya8x8DfzYpJ18
oQLjaBUkrcxtyf61YGtks4sgsQpWeVr4rIIYncIf3kyyIqeILMYBtRx2+f6geOO6ImIF02o3UI9i
6xUi3an0IVpK9l1M+Y8D3r4LeDqbJaKHgNz8WKK9N0099U0P+I7hNS8M4JmZLjzWg/3VdCThGFOL
LK/RnnEKUGUAg2oz0K1OdU/4FFG/t0wRl+dIN4Khtkiqmpie4FK6jOyQNwOodzaMjBqaLH5vFkFK
6rRckzp9rbKA/Wh+wM+zW9i6nVpXP6oaIzcbnwK1Cper7TangkwEkEkFEFgtXQ1UyVb2S+3rTt6e
sC2DD1KGB3KC1khUh+NPOUoyf1nJzM8674vqQIPlWdK2VVzG11UPXREBYfyPqzNbjlOJtu0XEUGS
kMBr9X2nzvILYdkyfd/z9XdQjnP3ifNCqCTZkqqKzJVrzTkmmQnXydEoYtgHO05QY/DGea7d1SYA
XgF2XhkcKN2s/RJyUtveiTNYPMjiO6pQtvZER3c9+nBkTedn6ZOYEWkZbW+AqkBzkANEooWKOI0H
Zeln01/RsGZ2X7rpihzCLyWRtxTzwaoymhsBOTiaGU8uvMkgrbFmatUUJ1sOn4Y99LsWn1vnN+Me
NNiP0ksvKnH99dRm1M0bij17FOfC7NqNA3UGT7hYRyNYRaQiEAq06mcxK/vR+C7bAHqnIlJ9kwOk
CZx2lQB/MyYi0abs3ZRZv+kinmisBjdVqW4b26BGZPanxt2DfSl9s5zppe4BtBkOP3jSK0i/Bj2h
1t53IzDadHptTONlmip/iaGdxa1pPiD4Q66rrmGJn4MtYe314j2wuo+uLBnb6dpi8LViXyrmS10H
giew320j/RuY0yc98mAZQvpP8v7qQAtlpUg3WIi8pcMbEqIgL0KJ8t0SYulRtC31nkK2rA5e1X5Y
ttWdUUW4eOfpezg2xEaTePJ0kmvDNXuUUXW4JGXt0aEd5uvj2kl06lQ8ohBq4XWZ7Uqx0oPonGY5
zvBBJYVhjI2s8NlNOx3xdoRxbpsNIzJJ8ZfBG8sUuOFFbX4MooIeA4HXjvsHjHoTNpaXnVLp7nr3
olXMuBRUU1f/CpLsroCZ0Wemy9iVMXS5agQyXEGUznPSZRLtg1SrcmPa+ZcbUF5LJzoHTrkvgUKe
XJopIIYZ/U+gOAmuRuvouJAkCZxfWibMR2T2TdUiEkzVktQ+Kg3FG6igirXhwnQ1R9XW4gbrcqgO
mVKCThbWwAYpEeUqaXdzIiGhK0yf0JgskcH8lo1ziVre0nCh6TIeaS2Cwpz/AeDeFFgPhXJe+2qb
zLs2rsJ4iSiUHgS0XTCjSCBkTM99wjcfqu7G9AbmNb27peO6G5eQLUjwKb3X9veAh3WTacWXhFqw
SP6COomXeg2BufLAOboFNPjIDlr6+pROc/mcapyVtIFJRhuFB6dwmYORVE5A9W9sLBr50sN55Py+
Q6//xuCGwRJZTk2MODG5BX19CRqLKlBfFulwwZySEJIa3smgMw+yiF467TK4w8Nux5wTUHgMCE9Z
jZkHZIJg+yIPfxDZ6OyHuFqnVXwe44m3aRXoG/QWNnm4hC2PZq0t8lnSo8mP2Agy4jbrbZEBuOow
3zFTTmqOvIV1SRA2rq04eOtU7LKu0pOx3i1cYdskYb12Q3/p+L2Pc264ki6KbppnqkOh2fjcjpDw
Kw9hJfEQu9AHO21iU4SnW3Kjh+kjDSxmwZCInMD+GSVyZ8bpSCMIudfoTOehl92yHYYvu9gCVOiO
fuIfgC8xidLThxn64Z1OEPefs8+GE3yxbWIDk/VcGjZt9D5MYQ1cZREZhNf6RH/KAXFV4uT7rkNm
w9ByHQRde3JSwvDAHm5tnGwITe2lU4d8IBL/xUdPPhL0pXvBChZ8TfM9SA9j/hZOrcaoT62cLChP
AEKWog0kJLenYftaeCLbmgBCzUY/ou/J1kpFDX2+eB3WhFLkE+3YoUj3gZnt+B4OkRG4hdyW9Glm
dXE5lOSRCTb7yHHOJdX6LIsxD8U8Fii69h4HKGYZps7T0nIB2WNcdBpGCVkvwxEvDuIKg9pVyAV0
2p8Z+p+lqalPTC8uovHB/WsTLfXeMF6TEfkI/WhtoZPXC1LsyUkNb+nMdiuqUAd80l+H1gLYBRe3
cxp9A1bzJU1itZcF9U0uf8WhQ7tB6NpGmCbkyDbcp3hF1xHw56HJV9sKm8G6z0qX+64tFxpnjFjf
pH500JrwlkxuyO4YzfNKXjBH8URjBxOXvPil99afRGJaJgdho3lmcuR3QltpGdlO0cHnkI8hBX5q
Pei72gAJjvJkm7nZ7xK3+n6o5No3xbOD+RvnxKOhwtvASKFtR4Ftae0vUqWmbp6tV3aNrHkQ686F
fJMMFMiCHsliTF+Zo4HGnGeZ5Vh9VWmOGNRFWyJLqhOZJusmBGApxi/H4NAV4o0CfVk1TBPGTwtG
EKKuiugPPBpeWyA0sfSdxaadNzg7cprg69pyqyUZzABtcsozKwm9Y0qliSUfCTAs2lw0nMBcOrCI
CeUWIPAG4IC/cGvAj4Ew9Y2WT5upZmcomhK7Ug1QWY0K8qXND5OUVAZ6U0PPf/HTTGiesNnIxPGH
ne7WOHTGntMiP20hZHjG25IUaBqN2Pij+SC9a++QsejwXpu2urzldPvoL7XhCg1FDw86eGsr9TeI
yxsCDMiJiOThh1wmeN8Fq4LWIzB1hyP0Q/SSFUYkcx3UjDVUEEMu7mH91cZn0fHm0fm2KWpPwmtP
o2ZU10Sb8d2KUixuqh8id+S6csMzLWUb3RSgX49OnjO8Cmq9OWwnWJD/+zAYN2wJTkR5EZuvuPO+
I2kGexPfFGdhYzsaNNdppuI+7HvnGsWS2DjE9zgePjWkY8iJHCO6ANhDIDmKcq3HQXzxBSNbcIo3
ofkEv2kZ1pZqdo0Spgk5UtFViWGCXzPFVhP77tbqcl5XN87uPVTtqOn0r46DJs2j4IDapIC/5yHg
Nct77zkO1VN8z83m7A1jeSy8pib0thhfW7PUmO7TH2FUe2CLLXeap+EpQScE4e6YJEF+cDONCZJv
TBkOvQZ0XjWkFmlS0Xca2+HecqdhPlHGO2khL8ia7sGpp0IW0EP4NEX4s4z7ZjH1JnFBmNMvcSN/
mozFs+TEezkhnqv6jS7Q34/WcLI8V7sxw/gq1IClZn7UWWQpWYZ7zONCP9eh6286Otseg5Ud2MJT
OfSIJq0CaVZFGydAcLumA4JCMY7GdTdp2aHJ89pAyeknOyTx7oYpxrgUc2atnC/Pjzqh+4eq887/
fb4ie2+LET/ZRWdOWfVLqbD4TCj4ly3CF4EI52EOKIlifdj+y3xsDH9LP7kGBeB6+6Spgm3pUj2g
QseiChJilQqjvSEodLC+8n04j5i4xNGv2rWMNSU/VGaapAvsNg4uxdDb6Q019+AMewgJK+7n9AvV
P2sdAriYINpXIs7Qy8v5/F3b1iuU+59VGM71jzG9S5Cu9LlioJ1ZMb1nrG59mDaPsLfVmwHzfZby
Md4M7xIsx/Of5I5wTv1IrCkUiPEB02BrFFZ2sC1UiKLK5Nv/esi2d9FK+71qje6eVnvpi+xhzRcE
HTn4JaQ3CCXk2JoXT3fyoxz7becPyNSEe2w15V/atLEvHQmVhPd5mwwV5tHLXHMfG/prGk9SLYLU
OfRBhhZ/spOz2xDZUQrrKCbPOnLH88QOrLthYtvH/y5DFztzojSiLjuc1ngm6FE6ZrPHlGc+srhV
F2GrnVumxjJLq34Xkgj5VuBuj71BPoZeT94AqlzMuJdXMoWCizK693LkhVd6K3YVOawPCxLLPfM+
YvIQHvUIZ9NMh3rzTKnTjBxLL2aOugPTZqVeQaXv/RHcvY6ZkAkOXmYfT7G1sEsn2UwKfpayHG9n
zVImG93IuqE62UVJXH4SMEPjoko/MJgdcqip2xijxyoNQvEZYhaHeEUiRYbNdDG6wkVfVzO7Cut7
Ip3fT4YGAr3Z5vsWxjlGVSAFNkZiWv+ji+QyNqxsVwZkW7WNqZ+eF3Dg4t9Hz4eCEcAiDIudoBkG
5NJ1kUKhRHbTDlBm4J8dl2mXhfRh1ZpQsAJCfzdYI3TENKp/N8oqRBPdlntlNuugLdpjKq3y/N/F
9nhTZ+X892Z74UiBRuR/Lv4sTyVd/VyhG95nT4s8ytiaoxE0AzWnG2GkGjkKEFOc9E1zQrO0buc0
yjhs5z+3OCqfkeNCzzESQasOV0ijkuCk0nqHJZ2ICFlaB60OhLN+ftiF2TLFT7usXYARos/jkUWQ
DcICx0Iu2n1MkN9lxZgenmnVmvK+oAiRAGU64uj0kzhG2g+jgJywdrvee2NjJ2xsGps7BzZ0LFGP
9wdJFaS18Th6GSFgGs1ZfTDgy1uEuduS3tnEzEGw2zwnCWXYHFLcyhs9gcBexu23IS0S6k11z/Xp
R27AgKaloz8c1jfk6c46HSZta1gXG//QO38c2FBr6E8Wvdw0Mj/IR9HxrCbYJbQW3TEx4ksnc38N
fUCWDbZxhgsjo0LP2HSQ4vYdFgLKhoBjTFrks4tlD+oHud0gzGtRZMD0UyrxFFvf0s5S9Hfz8/C8
+DoSnLYcNrUJnVufzcKdoc4o6o29OXvACRyLEchjzxNiqpcJfpVN3Hz+WywS3AMTVLbOjJJ3JjD0
CWYKTImigOy0ols+X3lS1MjJIkCMl1Ai8MdKVB6ZXVX1zqjEe4wzieGXTG8MGk14cx7A10QRGTJI
POLEN0NNDtbOEAxHHd/Nsp87rjXjWaQm7hGtr3cUMw1xijLCdCEMTm3cPhCQgzEtLf+BYm4/DD4b
uDul5zzQBGhXOzxqqCp60upJ29kW6qIqUd3/Xfq8uIZ2jnw465EAlLeeHsgtqoh56N2QTK9p+lQF
TOoGePLWoPSjU2bf0tpG0qu3PYrhqTgRcJCzkg37qJDJOy9UcPANLdjgCUh3IPEPvZT6+8pMG+vo
h+W0cHIvIv20KpErmp9x0dMgVLJn7qReK+V3b4VdRSs1UVc2pvyAyIpXkC0VlHu3BSmQvwiLsRGT
hbDR2nc7pt3bd8BjsYP8kINUq7oukr3VRO+hnPJLORovlYDanfAm8uG9fE2JeYto1+59wXTHifv4
w6TGWmtjnW2QyS19kpCOcnISDqIOtl4IOyjNeeiUTrmb+mZnDnKZA1vZ9xNnIOTurNo5Hpk2I7vH
A8sd27Z1y0sAfGNfE9eRl9W2RQl+SRB5XjCR8Lu0+h8QVtMaGwJCF44IYBbD9FQFBbokuzYWTxxT
nDj+jbYejlIaXdvJGq3XKhzU0oHMCHgmjU+llrrbKrQpldLhCBWcM8pYMNSKmvESO++YF/tzplvA
E3tkomlMbAt3Ye0G742ea2cK0e5VzqDnsrh3o2OsaRhRm6jAwtQz9vFuaInEeL7tRTLBYnaaX5bW
WC9m9KdvKX4tGtMFogvoPnjlDISQrBMBNrk04qCbR+dyBjzgQzWO/xafGPxCi5b9QePwlaYrrUSv
r1HjBPnVFKjOc6kvUICNPxWSD4OEinU1HyWGFk7URGl34K0Jexq7lWAe0++DNNZvmdb8EQmyrMKX
4lSFRFMh0rJejDI+BzivEWYVn7qJddUuLdwe7hAfnqmsUwRMWUNhg9Ifo4Elmr/2jDls+CvPIxjC
cwsxYlel8tEZ2I7qKsMvlHfeMejlPlTJ04ZMI69TxpuCCsgZ0qKMz1xMtIoEE4if+PrmJDYvNlbP
F9ZzuofUe3zwZTodPTXKLeZJwKhiDmJoNA8DkcsROCAGIZBjNi8OtEH1ejwNJhVYpDwkE3XxuzbY
5H0OAc8VqmUt3FAB/zVESD5O5IArmWy8Bo3j7UUAQRPHEaz/vscAMdYYsYPw04dw8ZL7NLAp/oD6
cz5Z6p0Ux+dFS6N5JMwKHT06RElXpybOymTp01yZ4BQX1kokiX4YEjrkhYYbLQBcIWgJPhd/Eozi
pVVzHzgJUguSM8TxeRmMkfO3m5Jl1riUycSFM6evNFjkZv8DDQfmMLieh961oCMFDVpmxxCHgFHi
elTDdOrny9A49aGh1Wl50Bk4R9vjIZpberGMLorendIi++wzGbqy0c+wb1Udiij9kcAoO+MuyQ4Z
Wp9FLZXOTRqk9OrKjk0WBYWF22+b1PV0GfO5jO79G7Afd5v7wvx39qlhpr1lwC9mU+M7cAPr3AlV
38nGqxTV33PJGYL6YLVNuc5EcvVGr9lbsqcxGFTDRe+Jk3ZYirZN4zhbwiHQd8zdY9phjGK8NIYR
K8Zd6xdEqzmY1RtoetBA4TNJdOhVlqltViqCAyk+6i5qTu6ges5iyUvKwrPC0NS/U9CUm6SaArpT
CpZON54wu2jbwqutDQYQ+9E5LBBTPJ/prZDDpgpWShHaZiRq1ZCFYFZd8Mg86od6TraJ7OVUhtWp
rsxgI2f6xb/ffAj7n8O8AiLfvREkQY05csABHUFoyrOc05AHlxEmt6wqiCabbxmBkWNHOsVAyGoX
bEctLJdITTxyEcoSzXq8qsosAnuBqllYdUvFl8Muqz20mw1NwVA3kGn401YViL5xPscnxp7R3i+z
D4LPx+0QOPIQpSo68T9y/C0L86Lbibeyk2bADJS+OzjldrgFE47+YHCcEeV84U3+OYLg5ark1PWf
/dTaVyunf6HTqfQx6l2f95xtFOJf3LTXm9kh0I23KjIOvTboHz2Cqk3Tmi+YaKurSafagDl9xpxL
c2zG26gkTVZk/MwqXrwiKQpkkfo/02mE4eQm087RCTYauWFpCEbD6flRHZwG9TV7gSblh1dcX+om
KEtvKkbVV2bHIfEEMp//+TTyOMBMYNeSAYhsDKM5iqv00CaEP/TSylejrm31UMmLahiMcVKQu6hz
5U3U5WbkcHami7aty6g4RSQ4XbEgeEe7anemXVHywLZYZV0Vg9fz47OGRpDlbDXJUb3qeeccMf0o
ci8TzvadvWKvW6dupu4OXelt22AWqFRRMK8MvROBOuXRmKru5kR5uneo5Qmi9bvb81IKefb19FtP
pruZ2sy8KS5dMdwSb/KO3VjDobJQ2rhjcQxVc8wjArmrqHXvluo3z82gn8pnBAt3WZubP2CbXQ2N
t4MgxOy1tGxeDN9wVmiBzS0BoPEeDre1GgBAoWseoRNVUG+Lnpz0NoGsM3BXT3ifyBUXjMzdmuIP
eh5ySSN7RPmkfdL9ZGZhKZ/EyCkieRAzVVlFs5Oq8i/Pi5LCvzS+OR6quNozdNVXeVFBd4l6uJ+h
HBBrGBG5iWS5ennsPVyBRE+0aH1zeyoZGOKZjkoxrTTfJSyqC+OHNF8h5zM98BT7YR+fGqakWyN3
aKYUZUwJHZvi2ApGPpFgr65oOo1RkBNiM2pqY7NoLwK7sc94YAE3gMBYK8qOyq/qwzRHJw3zRbXJ
J4vCwJYTxsfCzsuNW0yYu9FhvI5UDS35sbkanHpT9K27w3ZzV7Xwjq3BCdBEen2o8Z4uwvknyVmE
V9rlzwzQ3NGSbfAS4jZflkZKDkNH1jSrZrdFMoQyV7fxsdNq2tgggJC+yuTWK/PS+Ym1tgJ33FRe
ndxcoS5PEFRMJsEm7PTxGLaItvLQtLdNzExAJTWMtSp7L1vA/nsLdjC6ii5fpk2SHxGJ+avOnZ4h
gzlxj023KeicZrmRXlICCYhEoZk/o2GQDhlnL7TutHjqFznRywgj8OFp03/GeJN6LUkA4rnsrMV4
1MTI2ctIygPU6L/RKKtTE5Q2jgvmVsx3p33moTRLKxGsxOiUN7PW7a2OP/NQqQDYxehLOu/aUouy
9Jp5hHRqkQGwq3IIpJl/9ZaGNm3KJFg9H2KwYUXLAvq8DdIKBEjxyso4GLYKWxO/0xnPMe12w13l
vWUeY2Hn+KclUliloZ32JNxU25MXll3QDyWwxS7FZhsNWn3rGohi0sfpUTTuuwQqT+3EHF5MDuqE
WVG/lEalTpRr6mRJL9wPQfqiynwXe254m8h/eZV9wAZUR9pWJEgGczFVhOc2hIcEIOUrR61a3Qh/
oCIFTIFA8zIO2q9I1do6tazs1tvB9rmgamAnY6F6GhD3wvf1o7Kn+KQF6ozUfe6nzn9liOkENjtJ
NQJhyNTK+vVJVyqTfe8O5gVSknlCCwZnwjb9s2mEzPZdpsWoUptyvJkqltfY+fQsjeql6pe2oakd
YXoXIVI6Vg0/AwMhQxdOL7RUJHGV9bFIIwU6Um8xWdz1lsQeY+5qcWpZ0DHRLqJtXtzCi1kwrR+1
Gqe9FeA65n/sGJTvOdd6q38HLSMDYU6jAPeL628rJ5k1m27a7wRzy+NgOGxqrNM0k8E1yom0DbAa
cu5RtIZ7K6TuH1PPCg7EvKDjqdXe8JNvCOkr34rQSYOQrddWEgPSF7l7NbwwOruhDoCDo29ldIAZ
zGlXu6hyEMbPQPQ4PDy5bUran+VUMSnEjb2uS6c5QRx9DzBAXqL5omp1HcwqO5TwRKTfb6WdWFdu
gB7EkEljAh9feihrRcuxVH9qIwe3QFzHy/jVYufYJBnfqentdBSqXdsde0wBh3NshPZeSnpkMJ98
5qDi3WtS/wYkKfyAFo7joqyMZGMgOtikEeispxU5G7Pg3LKuJdkvG7pHI9BWLmtBhtB/D9PS7A4m
aKZ/5LNY79xtwRgXJ0/ibQOy9dqmeBMG2ltL08Z1C6SFF9Ssl6beOFvDZfOtY2TJ+VxQdHHpgyKI
cL2GxZvuTyS7RajCkpdZsXrB4B/enpd4pCBQcSGPeJK1N8RBi1S/aY0dfAFsZQTr199GjDex02Jr
J/KBNpu5DXqf/hGMKygC2P5WXoY3U2ku0TVa5/G6FDTcp7HtDt532ZMMU5VN84MJNfeq88OuMZ4W
iZe+uE5xUnrAObzKpo1HnjPK77LaWXpX3ZNsNdhiPqeM5OnoktfLDR9OypDfrrvXOO522aQ1t6pE
EuAEVn1ondJn37HGM8cuf+Ob4OE81XoHROGYcWyohlKrflR+2+099FXXkMPxkggf6GmDOR1JtPlL
pwrNuOtCWmPRZDFGfya6wEE71GYXbSCdSy/BsgBa1rSE2RDVsLbQTONkajA9UqF+ZXY5PaxQXsCs
mleBsl9Axf33KMEgK0WSb3ToBD+m7EEL1f7MLJ1m6pD0GznU9ifxFxvYk9Yb/TRsquYHGLxunY+2
fEkjqIYa4/MjFAMwsMw82zD5lNpY7itMPOS02esMys+Lhg9q9fwojBgUPj/qafnhz+3XJpG9u8gK
jfvzYoYVikEbFdP8qXZwkss8l62Uw5CybI4Ui+mjSSf9FrJjt1EN0JQdnGq5GgEOdDo6sfkyuQAG
6EU3S2qKe69SfUNew2xuHHIkOljyHTQDJyRG9iIyQTSoPnD3aTCR4ONzImh68ocsrT/nznASE4JO
06AcGlpSaKHqmXM1UfYce9wqflUQjz5hkHzgM9YoBkBUhCJpzvFI9d0zn98lYKdJW0fBLqGkYIWw
v0ssNreOUrrw/9B6DO/PC2NbcxfMv5CdSfem/x1sLJ+h5nd3S+JJDOjY31Etc7qcq7KYOHv2DjLw
/Cj9HaOFpcdex9cSM8GKc+3vPlfFa6e1a9RywKcTz4UeptQGb+PNQnlmJx1ZZzFhsrr7PdRpdpK2
X3yszJZiCsGq81ANT2JBGvIyn2+SPC7vHK/8r66jHqvgQKFPqLe2VaRvZcTkHsWBQEYdIioEV6FP
zXoYNEwLte0I+owmBJiJoCWQWyGea+QfSQdusEM5uIa8ap2GAv15bJc/YtxtSxl8V6iZjxUVglVX
90zH//usg7u8vkBD5gCgta6JeKsgokPoJ013fmFbRrZLgDqj5cpbd4MeHcvBjVDT2wiNe1bprkiP
1BxHRkKEb/juPpi7ZWIK8t1z46hDJC4elfc60fJDl/TjD1PPGjBgLuMOiotYg9RcT2Q7NhY6PXKz
EJ5jLD9gwTL4+d96CSikH9zq1UItCdkkPRqCSPkA/kvp94tERw8wjrl4tTEnraOmFpvnw87IYKgR
ugKGCx6iwzTdCgbnqyy6ayi7/L2vi2pba+Qb56SXvQbO+EvWwrrUsUWgq6jNSzribsrQ1OzyCcne
qs2HhIgx/cwsGGfI3Bct87q+zyAZzo18TrP8+j4YKjnAJgJMFtp8i99ouy7l5Uw1coXdYQQsSC80
TRrrlx6NX9Sn5aNB1exO9ZXlrtgB8EyREhf1tbZZYMgsLLapQW+cRtScAwZk3Kw5kAFDxoU40nnu
J+c90uS5nVT6u4aa5ZvGBiSQ/qBuFw/EFMj8dZTXpstEwYYxcK/yWQZZuvEvkbfbrqRo1CXTB6eK
p1Nn2piO5qc1tYdj5wAZkkjokMO2JL7J8gtbCM7A3N+z9DiHgDHvyp/s7kWnb1Nh4v1giIuARWCR
J3bUONJiSdcTbtzbUHw7jMCWcEL6D4oA2NS2XZpbZ+AFDomu27RGHp4BHIXEmeRMSv97LNvopaJp
sXt+6r/PPz/Kg4aZigZWyU29fgPMxsLdpE+X/y52DWjbVt6fSPOb3fPzgeoGhgTiWzcaMrBHmtDH
AfXycVS1sfdaUzxgkHZv7a/KQCGIgwCnZtWMN55ppnWOTvCLyYDey0AmuY0b/ujAI638wIz3Yubl
V029w/S10wdKC4go1sPzvDObw/ijYxBKnSGAj+XuSx4h5THkn1ziq/DJHXszIjb4sCdpTID+ep5X
keSb+3awNzlzW243VHO1S8vw2ZQodbgfI56YRym15h57W/EOn7r9XYyiWxoR3QSh8uSIlIK3g4IL
2dGwe156fYCzgcCWJ/yNtsDezVuX5EcuWqcX+mqojb+8L02w+0aur/59BYf0tu51jOD//7vBfU3g
AibKkK4uboM9/aHhYeyfj56XEmT0ju2wYKfJRYEdCi1XpYajEiS9mBLXZYfzF/lAJQ+0ze917JnX
56eelyQPBDc/uJ3/8wXba96EKq9VAXrbaYLgrE3Sh7iSfDhT2R46vTNJcFYThZbxt4/G8hP3Et3/
yVf70krTz3GVzPPL3FRib1fFjWKVzrBtmI9adpy+J2G+o5jhHabpxVtoZ4+pcjZ5W4w/iRYnF9Xm
FJ/B69vDptuMOHpfpj5nj/ZGuXlW11F2RCW9zENfHpqkRO/YJATmjZUncIqypNOr+mM6AScwI2tI
8UUmAUfuLxyr2XhXEUtcyOpD1/W95gPPqkkkh8hSE0zII5CjDL0BNTFCn7CMLaLKvMWRvyx1+XdQ
H7T+OZoadrRNCNJZUF8iTTYj4qaiLjpIA+m0plcHe3YfM9Jy0REm85qKRtWmjVAFnxwrdCz5Fu1g
s7VRBUiUIN4qhYeGEXSqNlr0JZkE72ToALpjMo5oZRXYkFRVhPvcpdx00Mwx3MbQUQBTBM2SH3VZ
k1TbIGmqg2KZj2irG26QvPdmYiCSYEuTJJARFM8QWS5RS8ZwFmZ7Gl06ZO/NXXklw/D5H2YgP2lR
xGtXc35nc/fTbBHlM+JftqKC28HBcF3W1GxBwBm59/8M9L8t6swl/mCmNECKqy4rLziuYBrT3vPc
6ygJn7dSx9nrKt6HJsgSBqDFISGf3IGpsnSqEkTJcKKH2V1TzGt5ZJLuXkwNxlSbwKMiDdaTxdG6
RY7mihogJoYXFVFAsZP98j3aNj79WKQQs/XTHD895G+LTBfFeSyQKvtm0+0a7MhJjy2UBuRhqM30
PjUsFyHz3MKkFTZb4F0z2ndeeqrb7FT6db9sqNMXk5RQMEiuiui/rcb2u/JIHKGmBrCb+7dWk+5J
J2CkcFqAKh2n/LDAqU01Q8dSHxZhi403sJGdt/k+EgSWDQSfmE6tbXKLAE4VDiULPqYusiDJs0rL
n7oOQCLpSkAvRuGtPbPgO2htauIS2nGxDHw0rAqV9KCk+VPTu6XnEoVVTxHwYFHvU5QcuzzEodnJ
W8Ds9o1QR3wXY0uvDem6tBEtWo13QytM83smik6eNkuv2NE4BG30uHf3ZWdc6cEkW4aRCw0k/97L
w3DfldqKBOlu5ZAzgNEL/NqUAAEZPeczqNJlYxJ12k+mvQuLVRB8e/jGHx6Ey74twv1EhtTCdPiT
G+yBh6zBo+BHYpHMsm+8MhaZ7HhE0lWX2fGph8hY+Q3tUkxH5diCe/HtAXAr42cy6/KhQj0RP6Ab
MLlKuz9g7H4C4RhBKMpmU5TDdSgwyWEQTWaOpUCZtRrt4dMxA8iIse3MKueDY8VvCPbMNcQz1qKO
wrW3vjlErQ3D+qPQRKxcNVHSDBtzisVGdnUzD0njleIQvDDawsRKlm502XkHr0Q0mQCMY9IHbhEE
IaO+iSJOpm+xxuiYfN1PHKq0GvNv8ljMjd0b7VWiI7VNaIlT0XzjOLfeCxbK3JXbafI+ohSzaDUy
qLQwYh6G0PjUbGx0ubJufkjEn9ZjwNYC8zu0bZ7pQPvp0ijdZGS62UF3L6AKUxYnm7jCZ3EQthtf
XU5IxeSeBMf+nzJotlET2WvB2gsqivebWX7XDmHqMVNIMkPaZeeTiVEQIQ9a4Bdxbl+DlcwgkBmM
BHV9GaDmOufzreDoUqwteLKIXrpqDwz4Y2Jb7giZWLf2a0H/4CojCPy+AWoBiv3GCHLzFJKk2olq
AKBCYg0bAEuVUUC2kfC+SnTaasQRoXdJsqhzMiN6kySDblmr4otomEsoVXGDrE7POAJwRFcDUGQV
/6lnsI9ijkgXV5QrUdlIsK19o2vtoe3VdczMUyGQwTMjujkGnHLTncJ9YyhSArF5IiOg5AAKitKg
O7dkUy3iaI5M69IHCTp43r3iZ1eiwxhLTKDe1JUrAn7XU5WZB+iHiJ7/H2Nnthw5cmXbX5Hp+UIX
cMxmLZk1Yx4ZERyTLzBmMokZcIwO4OvvAkt9pSx1l/oFVkEWmcGIgPvxc/ZeOzmQvCpmNc95cIuL
37XxSjrhIa2MT43Wz6pQcpuqTNvXoxfsHW49mjrTtMTAr+js1JQdpUL43aFGBrz+qQF/BP3lHypi
5dCk6y98kl6qGG4h2rm158BBsRrD5VZTBXhWXrHGqJelQMVnlSjSNBueSJd/wFyDVRgviirETG0I
cLvPjQQom+XdQ1pp/r4N7qsapzU+EblAVYoKyWaC4acgBwfl3mcVRJoxVGjgWHfW5kVr2DvoMYW3
2kcrKRjIU++Jndlo2Q6TIS7+qD7qWeGfCXyKV4FHWIN160ISICCrnybBvWbUY3LSBu1zyNp7ifts
I3XiI0ZlfMqieKHzgi4qSD9l1z8V9fRaT+JsRnjZsehIC/kzFeFMOjXh3vgcslNIxnX1bWhB03S6
eq1Gx90bDd40xdcx1sK1zagYJ4N7JyrH/dWfSgbxrV5sc5f7w223TNhXroqNA7fWA0AfThlk5alh
xFAAIQ7x/CYZNbVPkIR5SUE0LZuV46qzg/p/j04BLngQ74mij5ZjiNOk1api38Vxt84LPkspbtRh
5JwRVPk5Vc4aI8PHFOqXtpf3RliKk9ek+6oOt05cGC/eLA9BppMhl47ffD/mScXaMuF7DyoIC5pW
LOto5gQt3LtSiwllNwP9LMan0RgRl5LO7eqIE0vWYGFiURIWehH46Zp+w4eHdx039HaIi+8+HJ9E
69yV3eYLXRd0m0XZbjxB5VFpSl8EY4i+rLVXHe7mkyU5vxfgoJyaaO0OyUhf5j9pEfbnvkXbapGh
QANr4c92fESWS/is18kh/mJyk2uPCSwYjlP7vZCESOSOtW5yfSOz8C3Q5UdhD6iZwCLQeocLYSTn
QrfS7ZwUnGobTeto8GphthL4LzZMWq69Jp6h1CVe+V0k8i0e+h8kp6KswZKzplmrEDOPJ1WDiHUz
+Ykj7zMxiytuKJwIzAS23kBF2Lc+430/lntjqOWemokR8qnC/3InfQg/Zk2+AEJEe+0xq3iUg3gx
oAtj5S7qJd3lLAC8XaRlgOV5uiGuxUGdFts0Bkwa9d41yRBF+6UPkgkYxUp4ChGYjYLMtsjglsMu
7+nOugb5MAGF4K22mB0YOjzLYZkm2MoZXV1jAxxCR/t0Ydvhoa0ba6c0Ihsbd+HU3nSs8xR1Ve07
97akezvdR4hkP3qlXTGArxRxNE8tK1c9AyiF88jHujlXyOynDMqv03tr9dmGRrsSFlCHFhVJiVK4
7X25kwKzijVEx6QpuVThxsUeO+HXOvkUV3dt2pNvIZ11becAGjX93QulcS/zQL8H3916Wrj1YUju
jYLIbBczXThOz9EEYbS20jcsP9qDZTTtLkTscjcEzkvL2G6ZBsaNBoKDGM3OtihN7O3YeOAUiMRx
uUu2DGqhG0vIJIE5qPscV2uet+ae4/L/iRSDISudESptsQZrqXYVXtQkJNVn1OmCwZiLMbVrNERs
srslMTF5KM9Y/cxHp5SH3oWGNZhL1D1k3WNyMO6HIkq2RezuOEuvy8xnuMIocxumpCiU081JAw7y
Fj3Hcf3H+VmGQzpWmY1hWew+/vpn+kOeKRxISr7hChvy3fz9f0rPQnjlgt/DoF1PJM14HeCcKLXc
lUeiDtMvdCUuOyKiQVKCG15q1M2Wfiw670GM9vewWXgiNhmaoTxJ4+H8x89O/Eu2l2faOv+AYWKH
dBjB/vrsQMVw9hlbnl3IvpEmA7T+MAuunb3GXMhL2bjx2s71VZ5a480wW5QN8YttRCe2HW3dSKh6
dN+OWAcM0CysJIWgs5xrW+I/9JcJHw9eZPlvQsksYw7I++VV9T3d8YTrOqauu7TRfn3edeOA/sk6
0HtfAxM4tOkZvzf6M390jui08huL0ztW0mI7UWH9pomBlwMfTLNIDsI9x+DaVvTh6nGtjbWzV57f
7OuhX6FGSh8tkT6G/pivQ3TDDK26Nat4h94x129YHPVbh7FLa2DQTZi1SbGAjKBXHpDG7LnX7f7Y
FYnCS9wI2A92tLRbkKCYlYBBWsQZlCV4gcCLjwi+80NYTsOywkVBoWSuuqAqL21nNA+8ABbgLhIg
NAnoq0kks3CDDmWmF/Ehhnu4QD9HIvWkYpbsASZNm8SsitDatg1YLhhyeJ8q6Xm8uzZUtgobOmet
9tAXkInS2JgHvHA3S79bgWBjbRCpvw8xBEKcBWnL7xD4nIS2SUqzOU1OGW2saAwXUWa1a/T01d6W
Ggz++fL1EIz6c4KOcf2PL5GeHa3pnT3DamAu1qa00dgkyKOaf+rr579+1I0ccgzIjbGCKbp35ktV
YAEWojtOtcSCUXI0NcB0L72xYLzJmIk1QPyoVONdEPzfVXMzsQ6V90B3iHAPA9i54PST9u0IJJ1L
1sCd6GyU+RjYzl+tL2mY487okZKENDJWg1ZklOAdUSSxoKtQ4s39ujiG84Qe2drglUpWuHlKSCuV
u/Ub7UeT9Dk+ZEgfhF6W+6+HVhrfj4xjvEYf9lOe37rWrrb0aumjauepJRdrMsWp95GCQhB7NagF
d2NkQmw3CPge4U8vhmZ0rqKWSDc8kh7ATgTHr0tRZUAq3AasqRVpx1wvqYn1luQY6qxrraT5FANU
9LVkepiKQiAonMQypJYyotB9C32h8G2BQDFDMnrEwKiprdTCiUmuyeh4M+NE4T/yXviTdRHylJLt
e9+K0ro049lNLW1td62/9wYEBapuAdeazsCR2jb3pNFAeZf1eLwMfCqPeJRrVM52CD+gqds1I5Cg
u5vc2Jrzse+0eViK1Svbf+kw2WzpwEyHQQuLM4FiFePD+ifQUbJM3bzFkyEXolLGfjB9vKRi1G50
SxiL0g1d0KJMaFQTp1BUxrBI5/ukne+OYuWHTrYlya986WWR3oWMt8w6lzcLrCCcjIkohRkkwETJ
P9oYIFaK5ZxErQoyPhljgHX1V88AfGH1AnsWHOtLFuIWKIvSXUbOfIaJM2h9jYuQbcqbhesO9V5g
t70jeaHJG+iytYeROkFfwTg23o9e+NGwQ6BOGY/TZKHkhVUvREVQhlPuWi+pd8KXlOZ0v7baGDfn
OGjwkpYoyYLKZ2Iyfy1hvSG/DOtJ3XgcVSihUYB6VcX7qpkHV/PPBM2lPFsZHdFQkMKdDgyzTxQN
1jGwbOSrWfGNObx9cAMVQjuqMQSmTb6qLSyRI2fPAIrA0ZQWxxO9aFYxKVybIS8QYGjGT9QU42s0
49L9MrdgCyoGODCCG3vAaowaPEdKhc7T86NPXLtiy9xS7nIokkvFcrNoRg2mp9LlJTGncItl9uBm
fnNvxrVNsSrTpy7iFtHafWnl2RFxYbLuG08/ay5tDq/2s73pouK1SnUycYFjSTUJdSkTyDbjPvWS
5Fs3A5zHtHOJMTDoaqB3wI6OlkME3fcvHxCBr9Ndor0QNzDAqNp7I6Ig+LF294za90DDzd/6+eBu
Yr397KM+v8bZUJ0LQ3fvWtPszigYrdXYmvHRVum47UX/rezpfPQKs/DgDsscY+YYOM1LU7zGFpLd
0OSMUauspD6BgJn159bu5umKVm6wa/T3nuPvg8g4xUSo3AeBpe3GwqsJFInIfjepHaBmnamlmMhN
nDoMVWj43+p+nZfd/ILOo0oTY5pGmAL9f+dDwhY6JgpqVBuGal/PF4sO2qLrhb2CZsIO6lbGlmFb
/jhB5966HDjIBqJUNAPQTJmAMQQacxeTj7HUaBd81/otiJ3iQK+m2uR2MC3CEbUSPX6U1nl+sngV
XnIVADQNgmHPoFb8lvj7f38JZW7+9h88/lHKsY5pHP7u4d/+Vwnf5/e+/Vn9x/yL//8v+vXX/m35
8J+Pf/os6z+dHtaPv/8/f/lBnsHfn+HyvX3/5QEOvLgdrzQdx9vPpsvar38k/FnO/+f/9pt/+vn1
Wx5H+fOvf/5RdgXEodvPkDuLGO+vb80VpuGT8fw/p4BfmPZ14Xv2Lz/yWxC45vyFM77j4WrG4+7p
luP/+b+SwE3jLwIFg0WelyksVydm+e9B4Jb4i2HZzvwdR/ieJwjlRQjYRn/9s6n/RTepCfiObSGR
Jbr7v/72y28F3G9vHK/F3x//Erb9uyhnxzR4eronhO+bvmPov8ueVXCOJ0tHaUvxH+86+TFgelXz
OKUR7HWZ5T96Efont2Pwm5cSKHFn77o83TCteSxC398zIto5XjOspeOO/yZq2vpdGDh9XMiJuu5j
7iU0XRi/y9tWEqVJZCLX1wYnZUKJVZ3Nni7/oe3AtxV9RkXoe9u+xjVINndC35SOpq3FVylbsSeI
ZOfkcflUiYHIvLRbOFXnAJPoHhF6FwvO49W9XeymcIgOU5PfE6s4nh2/fscfMEcGhdEurzF19eHY
rnVW3yUZdt0+rOJ3+IrDucCE+FxlyTU0HZCoEVN9KEHvIY27nc9ie+mxp5zrwl31gbqZscr/3Us0
vwT/KNVtXiLPsEyDjxgxU5bxdUD6pwNQ5Yyla88SpoQ3GyUtzsCvS+a0HnKJstvZKofPwkaIcCnI
XnRyjla2QA7ujNBDSxl7hzRJmNQZwyEaDW1ppFl4GOh1+3GsXeWgvWKRpr7rRHB1te5+6lT2WDrG
eZbib5qBPVtJGZwihOL4b2D91340Hg3wjHi78dTU3oviWSw6tFuHJFPuy8RcaOoi9mgT2V2IhQdh
qSlvo605i3+6If+bD7n76xHx6xUSvu6bDucYW5j27xLlq3EkEyoyFfvgHXRykiGyBicLcOobAIWA
5gxKYliXSAwq+vByirDbUurRh51lJ50i0dFsT21vo6WFqWx0dQK4aAhPGTHgo7DSk9M22Ymo5bcs
GWafNF8iqI4Gej9Eq3Ju3YjOT8lj0eR6qnz9yiRdv6IqBEyl9HpLIBpJv1afXn1mUpxanc8xay52
0csrfqmjmkJ5kANcta+Lbci/P5zRcoU0rAMIXuuMbMM860kZb1VbbyHOlqRre+VJC9BcpaHprwku
W9ASSt9sRuxriwEfQG7b2A66RPgdRzuG982OEe5w/PoS+NbhKLs42Uf0CEyVdgdMJu2hlUjAvYCw
6QTuO/EdZ+kG9ZEwhX+3BghWyF8/4I5wOeMjVRF4F13nd2doLeX8x+2LSNcD0ilKkZ0ZLF14WQi1
7EzCLvE9Lksm10+KKCaspFX2mDc6cUOotwIbLdiXLBvrJIOX1rtVUwbYIcYqVZjJUZoyRcUBUNI7
Z31fPUvsOJxKnPJUiIjjdTihpoaxALRHJZs//mx6vx60+Ww6jEnZGEysvPOf+LsFrgdp7hhtQgGj
1HfLB/RLK2U4BWQY7sKQW4pRWm8MpM6r4Js1Fs/NLFvCj/kjIplor+OnRrPNl6YeoJfvUHZ9fe3r
ktOFXTrgFpfBqG8yzYwJHu0QOicoRvEJJc9aUzprzY9XqQXN0Ort4fZ1QfS4k1rfnxVhqLeu7J19
Nfenv74Z1dl4M2d8S8sOgMLyzmGafclDFGJOTYJD6yuHkRUPvy7Y7RAguOQU9RVQJmxY4ON5Zd4d
374Ac42eECL1QOWaZZ05YqX5XvzNG9NvRqCqK2iK8mKYckuwHToVrDarAX7bko+Mzz8iVzkHwqcM
FuaqCU2xo2B0dpiFMC7QTDhMpqcWNbvVGurgzSmEdV/HZvgcOmLPMbW8dnTtnmVUrqSB2EJZ8uOP
32L7v3mLWaQd2I0276/rzN//pwXa82Mn1gPGSfhf+kVbu9cwt9LHckQUNzWvYeHa38JpgT0XZpYq
iYT7upjMdnUvPGNfzvbIWWkWFQk4j2HCfjpFV9vrvePXhXxnQC3wBbcMkjHvYJNbgvd96/G5b/x5
YowRtdiPbnuISeJbGeRc75zGNF6j6V52ZGYj0M6WJuXIQbfaYBu63XOYDf1rNHrf89K2PhDztzVG
TVkWp9/0u5UEHdbo+0jbaYlR71GOWUxD9SnYRyaRWb9dXJi9f/xyGsa/1AT0/x3btT1LBxWH7fjX
1xPis4Cwh7xWEVHoWB2uG+USIKgQMlMeOxmnth6yMJLnBGz0LZsvnvHYCJNo6d7FlY/JsuM3H/5x
qVS7hNXbr4lWDRZ0IigZUrUpE8f4UnHfebmC6FXTH9IBNIzkq21YPPeY1djwxxUZlskFz9CEBjRy
KdwDbVUTrXsyLPR7RNVe67QjKM9GGI8r7MU3uEWwJSIiSCr9WJkfHCudLSUUBLvCqq9kAddXW/Rz
MiRpmZWNCKH1CsTfIx3lqb5++X87NFso8AKd2RfIf6lJtPVD/ixw+SJtci6Jitp7x+32X1SBrwuT
VZvjVvRmDz4q46DRTigTtVMzMTqCwqa1WXChQxxf63HagMqAGg4hxSMycetrlbi48wVtswE030zP
Qzm166Ev7Ps8oruX+LK76npPOKnU8rNVa8htwwRKfFdn7y32NJTDyZ202+xY9pY6cLLKljiTyjcV
D68ddpXbQALEKfL1ajFBH32TWfsIrFgdm2hMrl+XErMQgTFin9cTUJjAtbEw4xdXifaD8Lfixx9/
6sx/uYldw3V99h9h0hYV+u9uYnfKRDF2LqmbNU6dXt5yxrrbWgYARHnD4ewKTmg+iXetwE8U5YiM
pzAFs9bIgzlkzTZvi0+mAANpYBi1aA26L8Hs3lR19JHGvraJNOtajNcSBMoyLRpGudLQbtao1LZt
xCbGUMCsmEtOg24dxAJwGXK0J4mTvlaESPzxn8yn//enA5fCm8qL1cuGQUKh+eudVjHr6DzMrMC7
2evH8vHrAsP8LokccVMCd2M4eN+ajJlz2CJTRzOc74yYetPu0/gZtXRxJCBTwbUc4meviGkD9yDF
vr7rBE6/yyzXXjTKjJ4J10KBRp+LtispqUb25CUR7ftmbtiGNxTG7U0zEdCFbTmgzuJhMwMuUG4h
9KFH8zlYpnWiSRsux9a71BI0VQOvd0VNvykIlgUiUi2MflA7OVXPwKMeUc8C74mrjySoYEdH1VuZ
nndNFH/g2iYWKAUSnPpvNHQwpGDgtNtvo+m/NlS0i+5nq3mfBTPrSablYkBiwuhhfBtMNjSzxPde
smPmINgZCo7vlYqjhW6S1+mEsD7NrFlMDr1OTLHgPYimQLpK3QlXx9vRmn0jjwC7VBGfjYoM9bzA
ON9/S2p7y9D23avw8s4R94ZNgEZZMfoqk4k13MRr0ivvXHs5YNpAe5+K6hqrCZhtESGTzP3kLnHR
NGu0Y2WZPhigpztapJvQDp6TOHmttUfHqR760bV2yYzjqov2rWWEtuxRYAJl4XTVwcCuWpQFg3aP
/zeYQySJHM6Hp8TScG8767hRG9FPD44PnUl7ivwQAHhBeu4or6nbyhXZxhu0StYd1cCSzZgkmJiY
mWpAUZLXFQQ9I9jUonipzMZcCj1GSZQJEBJ2NW4za8q2uk/eXsf+Ds7rrsKEscG7tzZQmzAA75KV
VtlbH402TFO/olse/tDB+2mu91GRXhKPcwJMHFlro82DXXgLfPJzrEwbznYfkmhld/rKKDGzBKxO
+dJzE1y4YsBXqK86y04AGhbE4dU97zzcTqPO1LK2PfhPna5tBZqrvo8ZN2tHKwijfWFj4++w7qlI
B5faLQDX95tu6DD3o12x5RAeNZke+MsA2825jQGemLuqI2S0qkniG0mUksYnwcQ6cImQuKoorRH7
Fre60x/xNHU9NDQgHVtHgNzEM1QN/bQT0t5HPmD0hEw6T45ExjXI9WSFfoU8hjt7FATYpROpED0T
MstmxNvxdTZEd+2w6m1tAbhzSLKVxWF32w82OfIYs+Pi2W+9d6Soahlvg9I8OSbAzrbV280w1PVj
rrufGdEMyraiGYa2G2sKDGXxdlaOcyJ3G/WYiLSLMT1UdvF9Jg9iwY7BA+2MJpZ3KMSt7Tgl665j
tCmgZg7+pROEITSd2LRomToYtYshSZ81XX/XLMVeFL4g+CQgVd/2NOzTxzhC4Zu1YF670r1vh/h+
MLxx3750vuQ2lP63aQ5BAalyN2FGkvNGZRKR0P2I3G+G1pBrqWbyCKCJfviZdln5LeeJqyHEiVGi
Fc/3oVnr96hJvDulEzwjKm7m0QbEm/rvJG2B01GVz7CfzjlxKSR1ah44dM/q1y7d3VOvD59FOdDF
HorxyY4TJkslJCqfjdDsGuIflC72eh1GC8NMPwgSsfaqqK3VlFfDbL50GWFXV5CScxOy38ZW8r1R
WQH/aABJFJGxWZD9hUd6SwzKRJxb8WbGIzAamT1P0rnk+4DhHHcgndktiJNpUTB0XZEUp+76yve3
Vbh24vSnp61Uhsm7n9oC8gDiBNu5IdyZMwEzZzEC/dui3elj666ulCDNNHgor2COsgWuLg9tYPDW
WeWuQ5oMo90Ra4q/Z0oP7eQrQzsNrr11etRp7PsxgJC7hnnWHkvQa+DW3pEWzJk3/JMAszncDNxg
JTSgFdWibLXuqgYINI5d3ek5IJKx6E+ug10WKSFvgt9t7S5GLOluusquMaVtenckdCPl1+Ru8Brq
TrtD4rvOEdKRN6FLot0x8DKteGqCxNmmAjViKBxU7/JnF5984xaPzmcS2eE6jmnUhzWmDqMy2E+C
/FTLaWLMNr60c9bRJBSeExgwqLZUtXLx4C4MbaZ3xq25bhTkJDP/6aGbf83TYMX4G+l4POWXwrzY
TfGkadWtFk61CdNz3XRXnFeVMh+xiM7ow/iBCeNR2fhGkwT2rJiajZ1mP9umjrE2YZLUABnfBy6M
ma6xfgaZ01HOFenC9x46T41bcoaxdMosvhUutgnbbjedGFBZIUjwSTtAcUzWK2HtfCrXIjN44Uzj
pnmUe4gRl8PAlLoyvPvKejSsqlgmPVJGohWuyagbuxhqsZamJ1yt3SJLiWZwi22RA/CkAaRvgLmA
xvkgnLUi+IUFUU1xvrNAOJcdzuJ8KPUVwTHlmltBVv0Pv+Q/sj5zNwSyfY+kV9+3QbgiP6F7ZLN9
rnq4jn7vmqc61k62iqD76cEVHbMCFAZArUvSnzKK+rVPYqDKCDNxLXtEQcQBTB+HJ48j1zo3yx9m
F3oMfIsnU4lrYD4kmOsWTtk822YFk91zl9JuplMntBVvdbCK5iSCzkdjUwUk0mUhMhbsK0hZyCIH
h5+4pTPbt0iY0CTE0YFwisb/rlcdyMqceXVKKpoqmx+Aoo89nQ6s4B4IloGg0TCmgSXntBgvIgO3
4E2ZksRckrztk0E82FvitjTkd30+njpOzwuRWSB+2xC6g6WinT0YJ+LabhOBBKk+bgw+YwG+pBU+
apvslfq+HDRvMcbJ92RyLnWiMXkFUbHKHeachG4e/KaaDn7+nuWCoXvCCLUcxKFNvem3izF2bE1s
fjJ3ZwVYPV0iM+UE2uXHSj7QhSwOYdrjAcrw5XCuwHAxeJ+uzrbum0vHsr21W8+z68jV147ndkia
HIxQNPCWElxrbWHuAFkavIueiYnd07QpemBundm/Jtn46uLFRIjkpts4GJ66VhEFmMxdiznmez7i
NlrIRA0VVM1keR1jFmLOANeCQtE32kU9eK/gr3jJzX3tZs6BJiH1w0dMI+LOtNtp2xfIy1BMA4nq
pL6vS7Jh/OpKvAgwZB+iQztvfCTBCDcmpbnFOsxTJhBVuXdNMn2n2+csLYs1syZmalmlQbxCJI+1
KQ2wcHoxit4gfTFfkdy6W6sxsqVw9U3lWIoEa4jljgYCIJDqIhOCAHo4Iw2U987WAaCU0bdwli7R
eKwjps74rU56Roh0Hb5FDp8/FdwnOHVcQT2k+B+IBETzA+HW11Fru+1d2nQfcehsNVIuaCw/KpQa
aUt2suubTyiaiP0DXJt13ko5GoEMU7iMrACaj8iWZGOLO1f2K0yDcwf+WExMktMWXGcc7oWfTIhW
2h/B4B0j6q5FILrXQfcYyU978BUkaHKiyZo+votmW3LWP6EElT7E0aRFZmghbc6qbuRtBzNJqjRq
G5sUAbS4EiABfoeFVSdqYwSYBKxsWlSxKO6aqcXvJDnqu4TuVO0EVfYTqdqOFerOsg7JkEADni9h
Xm1VZ7s79MYLoMjlutJRfQYSFgnlk0zMbkUHHGK1RzjQoxjA6qUFSV/T0Pl39Sz4Rwaw9g0fOe8E
oFIvHfhE2QRptsZwb/CjTdAn69Gz7zm+UqUWFEdje5kGPoN9iFzX6921ls5E8Kl6iYP+qDJ/m8TB
Jc9jsiA7c0Qt78cbqDjAsPPpPtXEC3SGsumwzfbRfQlSwvEUCc0zQjEkOxXsdr+HsxSuGmLpuDXw
jOZGx4pM2qrnAJ+WFPKmDWGvstDcDaj1QUPeGSmfdtixmL716EckzVtWko2mWsB0lizfOZvO+X7V
sBQ5Ba3AybrX02I9mRp5m8hA2cXqD9LjSVjn2d2lh9bp1TFIzPNkuBAhsNsuxVAJNC9UA0WNhZit
4Ysaz2Gu4vi2LHiSlPE45Uzu4zsLQ+dCRZGBwmbAulpMexMP3ABMeVfqKGoTMo4Zz1MX2vGhGqf3
nJExqJHuVNnuqvERc3h1BImwcVnzK8420TTtHV16G0O3vpEXTAi6f/Rz54pDM6A14znMR9Ac5l2M
btPu22NnZTtwJU9y5jmN8bROw8pE3mCwicREpqf6mwESYa/VhMd4RNo2BYibUFfEcwsQeOhb4PN8
g3xwn1QaDoMpchca5wIyZd4zHXJ/zQh4CqdjTKTFISN+OBeS+62NznVYjQtnmtRy8Bz4zDmhCHl4
Yoz/Ab/4bgDniRofl58c3FkwDbJQ5fFzDuTXskkQxE4XtsOTxaIiB4Q/xCixnbh00YIrhlHCtKNb
Hi9srPK3PsZKpzmRBSQUOuBYcwJ2U1/d7ELb9T6t9rQ5GoZ4F2G/M+zcYffrVwaJIludabjL+rKt
jbjnLNuSLl2RxTBURJaiwNM9+1pr0Tcq8KX0yDxl6IO6xX5KhbVN+8ZeahUOruHFGzneT69E/0KO
TxONEWOX4SSa+wkjoNKIPJlUMzZl4Dx1ubyAwZw+0IwsCwcKVKuJS9TyNAoAjlLW/R5xAI69ky66
iBdVG3cu7Hz+OISuKBbietkUDmT8Ntg4uc8JZ5oJZ/K5kdY7d1i87HxOs5kO6N3Wc2isJPZmIaJe
4AyTiSqGCN5GEhiSYTq38e13c1pZYQDjj8IWDUD0SirWVqqZFN9x/m414j8wLS1JlwQKZ08fSShf
8RsgzVTdEWA+mD84foFjAFObrIe8a8mQ0tXOC7LHlJlZlET4oh2oX4JweUJeiIYKp5exNB+HR3pW
5VKwIe+12YTEvGsxgXFfYxDlDSKLsdD0b0YFQLFr4PMHLFf4VH6GlKQ1ZKAwyDet6n+U1lDs0BXt
QoUrOi3as7h4CEzu6CA3awYbE2OYjkWSkelOQzXqt725IdYXMX+CtEXvOViG9qWC++d5YcgTHhZ+
yZpXJ4636mJrWfUcscrQY5kwkR+L3FzEfe1s2949UtQ8BCUzmJFU2Ua5/Qrc7KchWBcZ2NhVulYq
eAimM5Z02gNjDAQYH9pdiuqLiWhyn9YKrS/URQ0Ymz8Aw09J8+XsaxyorYFWd5+Np56qoSLXmGDJ
tq8/Cd/IN4XGSh4QeVNCOczbmX/DUhS25KzU2LHBjOlMC22/XQ3OqlfRgc8rHQEt05YiPiXEJiwx
vL1jXn9HscWgoc8XPomFSx9L2sQsmmEHCcaDxapkXUiS1hYWgtuFA3ecP2HdlnjhclTPd6IMb3pn
JMu+zp5csyXuLJLDKq0CzrZR71A95HM0m7sdZUy45sTHUdMbdq0LdTAzLMu1l1XAXKsVxdoSBJXx
P/LP9emtJt0TMeRaifxbjXPDzd3VGNjTMtCIO/Nwl/vh4KJRfLI1wo26kQ61Xpou3yNGADXiWvoF
HDBUgA6a92XM75lK2t+OwrWiUb/WCiY959r5c6Id48BwdtxDKUv9ZB21auMDR+KAnaJ+CSGYMHBb
VP1E+AvFwEoxZYbFuI7i4RIW8d5C8LbsCVCyU1oEklHUoo7zz4FaundeNSc7pCYGSmAhbVrdm172
qlKCcm0tvLSBnazt2viZCf+STCQxpWP3oDcREsIIbFuQZ2+NNqyBnPDRoVXHe52+RdF9q0ju0VNi
T4FzbvyRiHelPxP/QDxUCOCgz0wYcVZKhDnFqDHF/SI1YJMbSHhsgk2Z3tSEuEXRsYqCJTC7BzJC
4stNkv20l528yZhQdUH+2xC2p+x7gf8wGHxuNnvXZ0QgR04zO8gR7gNVWBThY1kbj9gmUDWuc3J5
cnoaPCjeY7/agQrZyjkqJlYpu1/Z7GWFyL7P8/sptYZ1AVjOtDnNfj1KBybIDequonM2wpwTznt2
JGXgViwMoszr0MQ81h5EntKjC+NnWZshJ7fkMXQB50sEJhxOCOvVoxr4LXt1WdHyxlzt9OLn0CL1
UsG0UWmwGK2gwoGHxKT38AhTJJvDsrDrdFt64ypLwY9EgtLaaYE2DDU/VL7HirYQz6ua4fIY+HNM
p8n/o+5MluNG1iz9LrVHGuAOx7CoTcxzMIKkSGkDozhgnmc8fX9gVnffzLa63XfTVrWhmTJTSjEI
+HD+c75TriJlvcmACTD1RRCFEn+ZAtW64b/kBI62wUyMiBRtc2nEyWboxbNpVS85iPCl4Y4+2aDo
7qeEioNM/4QvwCZgQugTk7BRiLNNP1Ebjfz9nI3UokyddY2l2rpdvgEzP+18YEz1rdLxZlYxlXtN
QIG5FiFddNbPbVjnr7Hu/7acrFtILXlo7cHmccfMTeXsDeTQVyLo2x4j/9VraNFK0gcDd+jB7eOS
DsjO26W+dWrr+iM2vkobX2fos4hI8cOxqREE2EyUqWOJiHBexNm4NnWuQkUZrqu2SW9NGGwHF7y2
SW2Zf9CH0dkrmp71TtqLeBAey0/1KxlooCTDaaLhk67l/a9AQ2Z88nXtwuJ8zuC+LobWDnaFYTkX
k5gkSVSLm9CoU6V+KJkuOvmDySCEfCUkXu3RCAeOkGFyLnruXlWEPtBq69GliJjm1UevyU+pYvru
Oe4PNlJWqSD+YdMOvddkgRCoc8YGALGwh/Kqjaxi2YCahHhA/WhCHFvPh2NqcBbUY7Ab0XzEmbPu
VlG/Rb2uH/v5Mhg1aksSbOWjuCzApNJ3E5yHqYFDbTrmGmqX2mRV0S4oy8AlgDohJVf5HoNKb8QX
CghplquSkHtW6e/ssHzPkxqJuCYpzJnYN0BvVcsQosO+Am5Ul+QBmySpOM7GO4PNa5ELSi/9cvrU
HXJ1+FJ2CAHFOu7NiiwscDDQ2h3f2/AWBt0+QiineQnDtPSvGAB37diwTprxSyIIXHd0aujmsKeN
id5xk0r7QCeKrnnDvnmUlVmeA8KEbkinC6EXyu2BhbnjJTAM2GSiXfAkfpYry+WHEestM5qIQw6O
rU+GGAvek1PL68V2QfeBIKy+BUK1bdLQ5FzzxlrG/5jB/GSLw5g6V9BBh8gLH0NOJIPDA6Rm4GXf
8AImFdahioYQIMv5bso60tfEy4wuPIrKkftyUD+Ji8vFxFx0p+BTOHX1m+2AriJ8RMvcID5cO6cK
OMCWYeEX4eXPAg2QSrv2zTA4I6chncDAwEb8Moc6hv+LCXWRKb+ZQXJ0OWJMZSzonJNekeVrule7
ob8MPOzk9mIL8myKuHhF/hnf3Q+kaySOHM5ehEbXV/bbYHNbBsLPYTWhM2hg/HFwkS8bcPuLjo4U
bMDsxk6QE1tgxDBTxTexR6TZ0+2raChaNBTSHfXPDCwePbd9KEAblN6Q3hPjFvl98kCtQGVzFLLD
NFzYFR5s3KLIa58xVlj6jJCy+CC3nVPfGvp9F7HbiDnt8ZxqIY0dpKIXsi2/mEBADCG54KtBPPTO
RCrBtL9S8r6VY1xV7LSLtoJeQ5SDt8BV+H7KIFjOXX4+US72MtDuekDOmvNK66nkbBfhuxOP5raN
PfSb+bKi1SNxdk6dfYUHr5H0ujml8WRE+VZwYiZuPjBeItKMqG3meFf08QGq6CGzMv/O9tHsmdbz
DJiBu/bqQSNto3sXxcGF6s8JdmkG947UBdeY0T3iGGkuEoSJXfr5KTTs6qI5JCyh1C8L7Qdp0S8/
YgcyctWcWLjh/lUevfGc3GD0uZ8qiI6idCo6iYdFhSX7MhhF8FCUSYZOWXBsR1Rf+7L7rfX5MbPG
bC8CUFZ9TPVnlhqU6hVN8x4NRNzxzesyg4DKbHTT0PVwrhSaQJiQayMq0J/7sk3vrp2tvsmalGWn
TVnfGRRSy5D3aGA0t3l2lEcrwT/PjKtVNcRrfQugjIr7q9NY1Y4A2Ny780ZPgHqgVzm6g5RWx0kF
ryTlw/v3l6gDoR+YXNolQerACpOLx4H5zv0A24PpdYcu95hIhwqCZJ6BmA6DYesZxXijxl0+tLAD
IuNnh6vhAH0xpBqpiG4gTehOb7x2N//LHpjVAboO05iuK1ZdGTE2LUztAa2rX6s2tgDtBA2J67re
kKOu7+78hagd72DQXyj/ru5uPnpHvvnXtAFg48dQu8JUOI+e/e4X3JkZkmOMZjs7AWgwqRQ0y5NF
J4TVt8wevOws7OGsT6J7TJPn0SnKO3fq/jHQJVlCAJTb71/qE8V3wgzTzejaH3nLi7/UV0Bys6dE
mdUTtK0vOlj1k1PW1ZOTCRsfY+puvv+l35Ss2v70NMrorpeB+9ILkn12VqY7MFvySZGAYYShb4gb
ctCNJO0X0qKbKjSzR+HzI+Quwqrs19mjLVptKUcN9g/GfSqPl9ZrPjj5lwi/C7+s9BwoEHz6BDbE
ivzh4gYEYAKSCpMf1QzQ7TfZmdavignXsqycXRWbzi0zGXIMnfXhcaOeNx2Tl+aNnt9fPunx50qG
Bt4A+xY5mkHDYVPin2oJ3VR1tp3101OgSC+as1cvLcUJEHGBQVa0X1Ul4Jpb+t3RjiJEv+j8/ieQ
/41kSnwyJUq5SZB3ipwnWAtAnjQQhWnLaz1UF0ihzqVh6Lrkbzxu+2aNAlQ9V41fPsbclAzj3IZj
95IbXo6TEvitStgO0p7iPeKSRimIZnJuIiTmn0KcY6tEPRFZp4CPEEMg62hnafbd1YClKc2rGZj1
NOHQL3bWko4AJB89Hwq0kj5tfqTKWJb2pHi2/HDdWYylzFyDIVl4L4rj1kFXubMM1VcRmf6yiHLt
HkfV09hr4iBJiSC6ZcO6kSQ2kFduEJIFZd8DXWbhIM7YbY0VUFdKeBpjRL1IcixY2bZSEWBPVZXb
vtTUbbSS7IoAvRnItDxmbUb1RmEfO1q5VZclRPg5m7uzyUPAsmwlHZHp2Nyr8XuQIhh7ODn9AlOq
DsAu11WgEgyk6dLXTeeYusw9MtF1GxnSOCCkmeFUnn6x/no7akm1fRtGMNQaa+vTmns3xibfVfMM
M7deZd1b1KxikS6aweRNCC+YRF8jjguXnJgrf6vU2U7c+bd1XT7EDQYVvwq++tpwLt9fssHa2SVB
wxGLIGH1T6qu2UwjJu6l/TtGRlBJQcVA5jCKHQQYA/YiV2sr6n9AAgjXP4xWqNakbuG1ze2ddd9u
HYsHtdBsG3oAVVjEI5bcprG/WA8xSfs9e52LF1c7FQEumNEnHOGBhj5NQ1SsNDMsQFIW49HWgBkY
VshdoJytvN4MfeA93oepDR+8lO9EZ4A2QH8wav0lIfB6Yj6ICSIa4keVWyuDFPTx+0se4pPW/Jeq
S0k/pz79KcLXVk776mNkIe6RmIdQkIcWef1Lp49yCdziwxScIxyf8JiDo5J23FnYmRBqa7s5ZSJd
UZOH1bEDlkHU6eK6SDFlAXJ9irPswdLxddmqgaGVMODnslW9Cbf5cK/G1Bf3mF0Z7DAnrlxCq4RC
yXDVTvCwkOgJxtTeRH6LhS+rHtP0k67bHYV1I4xmq3j2eu1DK/Gqa/BLYaz0ByeO90UoglOi4qUv
VHTWNbJ7nVQ/xiZTp9Kp6QUk22WUY3GegvBZNkz4+tg3bnFjMYoj5rfQJB2h2eAb2ywt3HPWRSkr
XosW3QI+GbDu4owoblhhppuPF/neOcOxogSV8iouKN/g9WwGndo4Ex2ydZboQJJJ3zsVNPeg4QnY
loHer2JWqK0rx/E2kYMJpsK++HNhVl4nzSmKICVD0NlE8z8fZFbhg4D5EJsPSc4g0a3lhDYP96MA
+EulaivW9Qi0xuBS+ewXs7Yemf0J+oV9HCpBlVDRMaCoTW3njN70IzH1LYUs4duyUUZ/NrxxWoU+
FZqGbkeMijReynaM932eZMfvL4lHY2GTCUaqPQZYt8X570S/He+5NVJSQykxa4qSub0kpfTuWejR
qBwjNBluvOlS332qrdp9ysufginb1Zyc+2SwxGdTm2w6YtN4nvEyjo6uDiTeL9zmuRuWZXiD28A8
30+kcUMX086G3m/a1pAHLfckI/3qx8SUexs4/Myl7aRgzFtUJzKfJ4rXdwH2nuU40dRGp9Exm/NE
XtJiQjTN/OrFbXFVbVRcqZbZifopSIfq+I3QqnT/pW/UeOElvXWEQb4cLqJlDdAgA49NL5xa/e9z
DqjfPVP07z0Brp74pbftIWOkvrK8lPgZB6wDzQ4YjHW4ci198JUFhL2tnOLZ7nWKojW3XQ0yNZel
oPB+7idZmDDGHtiHGta3bHhyBw4pFa2IGwBdoHFRG3mvaMUu6WQJ9XbueaQsFHgvkGi2nmMYwAaI
msZ+sjpvi6mBomTejB/+tNGt2jrI3PqkbHWbDkF+N4JGYMXNilU/2Cl3FMqJklYfV5VtpQzZko7u
sTWcgEeXYWMGneZR0hYIyDp8S4IEFdDPqHPxML20+tUsDH83VvojsFD/RGGVWAIltUO1KezWePIy
qBVcKdBgp9A9MPRcNqQmFmFno9zpaNl0OLnUySMdfbNy7SRFq/OiaAk1IN+g5TNpMHDEuWXEXMTx
SrhbUyGu8DeyxdQEcmeCpNh5xQBwCrDrA7Y3Zv1VQ10uvxIeJTB4L51tnWXRIQ+9N1N1LfYzeEmi
D9pdH0w0SbuNXKKvFvfSLQh5dh94Q7Mr+dDsnARcb+pJnXxR8IUx03IyCh9HCZT1P8nrMZE/svMP
vtnedbsyLq6X9E999CQC2Pbfv8jkY0Gr6DXxxZPifHwG70RaIZrcn6NNt8oAHsZLQQ3WqvRuNZ3a
t3/ugGTGg8HxH7M18JNtU0g0AkcJolpzNOEfrNtlHHQ1vch0Q2F8wT1T6zcrstwFlZPD2oyKhs5h
whChkUGRav10lY0DL1Ew7i03hfDu6e2GLQW2U5lRluhNPTIanpVA/qDxIkGUMOzlWAmchXkBmmYA
oeKOlTwiSM+GDRrVD7aD296Grcn9JH8ohuhKZqk7f3/RBoZh2YCd5vuXevS7CBnUp8Lujp7vrOqu
rnfg8a0jppxgX4U0H7m2KYk5RsTJ61+qY7tqSwurod4SIjej5pWq1U1Dbe8DBWPpQ1DzbFOMMixD
hk5YWQjgb6RE2ZQiwa9sZc9JR/UOCF7cMnmHsdWzfgxtBcEynxbI1/Fu4shBjQDWVS7NVAlmnOf5
c8yf0nZ3ml3MIzj9iIXPWORO5GyTLm9esgGASh4n2aXowR3BXx2WWuzl9xaFeOUkQA2/nzwZPjh2
o51Lf3ilJyf6wUiG/MZA72kjXwaMNffvL47JYYxkjdjkxzxIkkvuNSU1YcGqsbX8sWhKe/HPn5//
wzRs0zNgm7ZtCUcoS1jG3x4fgBi53s36yGAzTaQuhqG0zNe/u3jSfrZWo5YdNhzIPPw3UdTAPnFZ
3IRApSqI2fADizZ2TM87OpOiPbigjMMPw4fRrjIwrR3iDk1rVwqffudtMnA1wTgReBjgCuOVooB2
lTXsX2Sj710SA2kycqTpkgm5YYBIIzew/+ffsjl/S395Y0gkuo5h4NUwXAX48K/fMoQGsHxlQ/NE
m3eoqFa+it1xJbtcrD1DmRu4FvGxFlyvDU8AoszUSq+98NqwN19DHeNbrlfNIcQPV7hkeYcw1w55
qcer726dlvI3GHGXtI0xxI8ZsmLO7/MD6xJUb53u/ZqyorkYomIOWdbYSPPhKjk4vgRmq4MpS1+c
WD8YKaMMMih0XqU4OJlaRUc0gRduROnjP/9I/h5fsh1dCNtxTZtPhZje3xI+fiGoN+14ljVaxBcI
SZ9Wqn2FBuf8UpsFegN3QKd89HioGf+XR/A7P/SXnwf/d+nwg8DeLWcKyV9/Hmbm1j29Y2xvo/lG
gvzXYJn7Lo3cVUkl0SI2tAMMhimp1gxhe6CBw5sJFGfZNW29+9c/CAQKOmwN1+Gt+BtThGVQgxzI
xNkT2cdQV5zsw31M3SWDtvZoBRT62ubU7vJS/Pkp/Ev55f+HaPL2M7+8pZ/131PJf0kz/3fLL8/x
mP88vsy3PJ9C/jG9PP+GP8PLpvWHLVnCeJ+Fbhi2waPdf9bNv/+bSQpZR/NyTMdW5p8B5f+ZXZZ/
KIdSQiw/ivSu7RIq+I/ssmn8oStT6bqyXfA7PAT/SnbZln99s2xiieSWoakK0zKJRIu/PVBBZpnV
VNPOU9XppHa2iP33tus72ISZVbBVGeBLhV1TQYtShm0roPe4VIa9a3llgKOMnxV0ZIZKgdNzGTDM
p469e+0MzbCNXZqMEBT15egV45y2D2hZCznkerBbcRyO+hLvIdJT2vrMBgzqDC3JOdErgwPHinQ5
doO+SWBU7EODyQwc4QLaUl7fp5IXYBS1xunMqdcuQTZWZhr0arSxLQueji8ZNznJ2E/ygc4yjRvJ
XWO0T7VvVssAqh7sttFKV+WA+b7yvZ90bfr3ctTfojrAcdN7wXKqMATH/P4P6HPVqoApsmIxBWFT
AcKIMQaspZFH8KznTVVjzY7GNtvoaDyc9yF6mQWUEKOVIWFrQ7ukWRBvm1JDS0Wk3FiUVDPhzH1I
V6G/MREFcYjDSi0YX2yAoMh10TfpQmJtxMZAym1TkYpaoCOVGyevhluRY4pTBE5Xbh743PHt6AoT
hPmWg1uYXAwjJg8rkqt32rLCIvw4wiFZCP6WcAEpQKD0Nn4N8hxJAV7KygQ7uwpjL15HOFO3blGK
1Wg2CcHv1IHn3UAQD1q0qLScL1VkNWhYAjjR8/CvqSZKdo2aacKYQD7LzgKsa7FLCtfDujpM3k06
iG0oJ1V/DDzJnH1obHnUuO7cTddzJW3PzAScwMA/Z5rJqWrc6fdEyGcX6OoDtAsOqcHCuUW46m0E
B3hGla9eOX7NZHI5g3fjjDZKB0DDg52Ovyyzk1hK/Kx4dhK3D5ZhFI7EOyp3ZWH1/VW25vTg0v/+
0GkaE5g6oe8ci+TcKM10cJclRct0CexgyGAZrShx4mubZSZDr5B6nVaV94hRPLWztIQsnMkMdrFb
EUT1p+gzNw15rdLBe5rqrH9syjZaVnUpXvVc6Jx5W0qYQOWYO8vyywvUWu8Nmi0lWPCdDq5DRhok
S/5cNE75NVWyI30gqSRLlJ4ck8A1Dq2r5Q+jKqy9RUX2PpFJ8FS2OII5jxs/+m5k4OzrnravMt++
9QlEo4XeoxE2idGdSYbpl3iYuZEYlg9h7surwCBzDD2nvXa9qjYqqoFZxrxHH57Zd6eMyryfJpnq
gWtjVZ+FC7s8n4F5AHS4AqaWGL9CT3N2uZ3TNEGbJNOUILcAl3nuk2s5BizofsQ2noXPSQ26eV3I
LnrH4+jMzXagpBd4eMMLnQvmT5WPJTThKtCp6Y1sPHXKNiympwJPjxNP5VtqyfjVUePw1Klq2Bu5
kfFmcqh/kINZciea1d8eCbQCuRLKc1tS/b5SfEPxIu+xazujPqCTRQVzvo42t6fKsrj0kfB4QJLm
rjgqc6TPB7f1ipKA6FqT2N2Nrkh+aXiNmKPyx35kaNhYRkVgKgSz1tk0ccORofYaHkmDRYkTUlq0
N9tjl16UmuDEQi8iRWhmmZJ6GvF8H3NLTguKlrUbpRtiH2qO8dvUQNvVud++ZDLzSTmaJopGnYGx
ra0Bb0o8bYTIanBXk/LNpQvBxNjylAwHkEeg3NIBFWMZtSqnDTTItFUp43Rr66FGvx+YwLrF2Zzl
TXtjDhAdurE1zxhyWnsxaHO9FO77/ieWAuCMHQ8RU6KOKS+6uSxmcq441EFWXqmLyOmZ4GdEO6ek
ckLGAyu059dfI1QnbtahyAFdOFglOvbJ1TRGJe64ASrUwpEefoimHjyakjA1rygVG2fuIY5WfAPJ
Fpnc35PYZU5bt2WwDFIywlhhhu6JyyxxKiB/OI/THEdz6cW7zB29T71HaJSFka8TWUTUdWZQVpHL
bAhr6AbPVN8YS02UNmUblt+sU9JlGwMSwGlwB41ekVLsCaTh0lI0BSWLDq7DRZ/ckrosCh/gdMoP
t9AnbGFYr3S/yd5FGw5nF0TYA+6y4DVzE9g/aT196LYWvnArnd7jtH2NuhD0Yu/LrwiuPR+bLxIe
KzE9KttOmDLN5gRFJPUulOMvCanQFGkD7PEboSH+uOK37+GlNf20VUzuY8Sero+KXU5F4hedlUCg
A4z369EwsacG2uhfqyRGEtRr7SedCyIiG1FQFQThkv41121PXpuXz0GnpzOFlZIjsnbvNGONTOSb
+hn9zaavNBYb2bv5QzBK6wOKc8wMgy7nUhsANAW+T3skBmt8riYXrtYgjWvbUbXtSElSDogFuRYj
9LLeaptlOULVXmExdfNlzf36R+K47aWC9v85elq8pc8K83ue6RvWAN6LbjTHdinC+VsOgTH0C8cD
N4awr7Z0c3NCcXzns/cbdbP5LG8jh54vq0gFAqStf9oUmIHUnpjMg9BMAlyk0PFGMHz0FGWUT+PV
Fme7MocjBYMFmdSg7Xd9LZyvSdYNnTmh1WCnbGnoqCN3rarQ3gZ55d5GFy8xqyEaKYh/U7s6kZAz
4dZk9jGZ1TXwzJZGpEkV/G1ZRfei1BkdREVB5VCOeYg8c4QAWntVVm4dcCcV82kz+122fSw3Jb0M
3SJPmQrtpirn4m9Q1q4v0qixYGD5Dj0qXdnaBljf0Zc/hroYPmw/bt+iVE7ncegMVqau0+0D906v
YRVT3HNjEd6BIIFoGBPnd+baHUWswUyS7YKJPbxQMVCSiCnHAvVJ7WNDHzUMYhQOHjUgPXuzw3z3
kdWtsfX81Fc8AF0dHUraGPZlCX7TcxXLVAOi4FcB4PFx6AqJA9Yuwb+TGJkoLH9uy2JmNPc91G/q
sRA1GmMwr8mYxMxq69TwzrWWTebClBlLfkwz3h63OKm9FKCxFofOmk3N2vKROPhnPEavyz6rO+C4
broBimABFlH5UTgN9E+q5L0rVTTlb87rhJ2oJHeWFs3lZ0YY8quNdLQDQqD0Zdmev/M8Koa6Igyf
KyGZTgoDF3tT6I4O+0LV1tKNhSRQm7dXNcY4fWoTCvmy7xCCl1GIE2wGapdrrqfxKz1syYPQbAI8
jWtH2pLmN7UbopZvK9KVJDblM3nqlRVQtFVkd2eIvFelUX3t9rl6n+qu+aBouJqHJpN2jN1Sezar
Rj/FKd7zhe6nkHzYiQ9pgCrCJQLr6yBDcVD2iPkPVt0Biys1Gy2VbuTcu/CxxBK9Sryy3boUWyQL
ul8w14ccQydGQ/UqoUIS10YIqTTxwoIdwINHXmkGJHVpEGOr6JEtMXau8qRUez8DCmx4pfU2Rh7O
pnlAhhtgAO9ImT0AdZ+OVm9069cUR/MuZ33ciQId0C75jg8TV5WnOnWSlxgX8Qano2opvmUzIiWP
cU8jAWLvJ2/M9EXmEHrDzBw2s0gMLoCGY4YhWUGSBkq1uFmWUz4GjtYfLXjdI+uSie3DNitCpKNV
9ThmQvD+G2XSiL4NMVBkOMQSPGilo6gJ0AxV6etYBeWL72cRXSGNuKBD5MT5A+oUpQiv/FkJXaUB
pWhs8N3CmTtBy7xsX7wGuyPyAM4ty0wjYB1DzcEdGE1DurGKxGNedNXJHumY1qwouDWNpPC30keL
XXqM+JgSx3myQ9oRczYQShNyCJ2GLlna9T4CIqSw62cRB3Y20SD8VehReuDIlqya0OTOJvvqiPOI
yJnuR49ZUjHAyQLLfLK7Yj4V9IVHxLMe3xvLMkDx9sawyw1ImkFjtic9Jwfg0mj8NkrTOUOEqHad
X7IMwCzJsK9NuXaaOHvDr+8LFv8JU8wj52KQjkoZ4aon8oYhKLc4s40Yf68Z4+F7ULvNtG7yXrBt
+T65Xt7nrZfa2gXEC+G/SOcvtmTeG92gtZfZsjNmfK5pyh07RRYQEArIIOsWAN8u09N5zmS0oBPg
22BXGWscO9hrR47sBK06j7lUZI06nX8ObYWTY2gPDQaEX3Gqc4fRPNDTQYl5lVAqhRK9ByUR/W/P
Mhs8F63v3lsnH5OjaYc5pHVVfIQ1n7oHFCXByvdO5EsFizoZxM9vCeH/l9zyXxECZ6Bi/Ocqyr6u
3j7/ioCbf8OfKopUf1iOKQ3dRX5zlCvRV/5UUaT5B1gj09CRB6WY5bn/RYCT8g+QVY6L/sJvML+h
R/+hogj3DxOXpYkAgwSDuCf/JRXlb5AHm/QYwjT4ZHByWMFd9TeFMFWaC7OceIJmIJqA9ezaJ6z0
4q754/DqUbPR7lODmp2l0XciWldjZ5PFLe1f4yAQSjKzqKOF7IfmwWeaAwyKCL1Z6MNvB+MCUotB
YVvIfiMp8FarKPKYwZX+iNe3cqM91WxgjApDgxw8mi4ccUqcfpqgFiGpDUW9xg9CJptXz/vSR1Il
tP2UKtrmxNIQzWlH1whtZwHuYogu+JMAIDSI5/A2RPZQGKSMbCOMXlwsIDfLL6o9enb0JrE1vWHR
isVadhrOFDc2DyTBvQOXLe4+o0yNFLCAVAkpOQI7IZftz8EzGSOW1tDh6U4nCuO6rEpJXinSAa1m
Wd5Gg7sWLmQ08jVv+lx+uXpEVQWqQKiWaWDF7WmgqkXs/CmdbctMsMAx1EbZwa0ZI32TOkXIpjE0
Po56atuSbVCADiWXonFJpyU5WtNXM51BdasV30x/9z0KMBeJVb87ypCrDuvSAYGl2pWJk6ymzgio
xIkL58HBvbZ0BzrRZdDDOteYUqI+xZus9AiHBMMcMjMCrKlZ0Hk4IRv3Bx1b+jVxK84Vom0gwo5G
k3xZSS8+wGP4v8g9B3NbK5NAtymcFXdgf9WqmL/r0LXVzyLupAG2wRgU4d9Y4JGJ9DNmFeh8+jdU
04TvkPSk34RjP3PhUtupxvq+nfQIibrw9eBUBU6+CvHHAlDy62bTjcMuw82yNIHxeI79BBviU9Xe
V5Nq14Za36XJGIjoiU7V9Gif20izKI4L7vCCAOWn3guP5KcfEUxt8mjbuSBEI1P7naQh36bAahHg
c/arqL4X2FGXpUVsEo7uWnJvRZIJ7Z3s8x2u22DB3K/b+sD54GGM46detwzwh1bblmUUb2s9LW/o
iPY1i62Jn8PgwPuffINYj5b1Z82W4qYmn2SDVZzxsuknCmayR6TFe5aa4wmjGswbN+tOILM+KYOH
vE8IdRPhrjzJMCyOY8IVApr+QJEMnQjrIgVVogk+W6fpiM256j2es3tBbNNiKt358YQP7Lf+S8Y4
ahGK6MPJA+7ZiexXrGFEM8z4tzcUL1K1IHqJN7g9eSWvMtEHi/6xarMnPSPCMTaiXLAHE6UYTGsf
DRj6DVAsh9y3c4YIqbPgBC0WXMMLXjTDXJQ44PilPb87AvS5fdHr4dlrxCmy+eyTyHpPVH7wNP4z
DVtMbcEatuIGiH9+tloki2ScHpwM+FPmhz2VU3Z87y1SQ1RrvGAmuAu9YAzOuGHjEG+GqgAxLFYh
W+RAFxT1UUQzXRJfSSbmbnvvJ4fbfWJQZoA8wzEntH6nsXpjlEvQ0PMq7HsFyMhk0h+V00QL2nt/
KG+01pFBNEGbRs6BJuEPIDAwGcRcQEjF8ClKgNcoSZUNN7QUPyhiZ5+CUDfNkaiqHMIzwIeW0nK8
m5KYF+443sSkrUEF5CVxQ5IDm0BCQBehdRUl3epWP1YvXcNIi/a3eqUG5E8E7GVSYIxweKzjNVeD
XymArI1R1yntTCHqUyZZtaiSUyvh+cW7YOhbk0bmOYMVnsqPKI8DWn9ndTyiPSv07Z8p5KlFnEzq
kgCYWLEClsceyAd2yWx6YAX9TlbEFD6GNYK0pAsDIsgphTKx4shYbiLVQRavkRlxas5EzlHVKxtw
Di6O2rmVZWltuRphifCJ70CVzI4KG8yHkeuc8DzVy/XUEpfHcHumHIq3T2aPc0sgNT3thQQfFrLO
se+aVnkrWh3xn9u0HAS5+bNo0R20ImAqHlrEMgQFSpgh/H0GEQ5jkAWlCYYy3tnZ2taZtb3QG/EO
zoGPX4thZU5Fu4lL9LUhsB6xP097S+jDTdOaK+8mTw6lJlrT6r8ZY9LnQE5IbPo42KU0tJEeecS+
cXAG1mg6EDR1bZPrpDN0vnguRvRN1aHGV0/59LsBb53Quhy9ZyopCckhneRGfaXvYFOaX4V4y6dL
W7y04D0xdTobZNpwKZptjIWfNb9hdpozHLZ3Rdxy5qvPSZg5qxQG2uienepxmLIzScLJfay8vVFi
+Nr41U3Os384SjmBQh+MiPmZpdNFN429lrCplhHcIgYSzaoLy+LFZrK/9Acy6IfAf+opsT8poIIL
1Zb52hs4L1MYvOyL5isYjC9fZc+Wg10+MKpdnWtn38M04d664l1aDEs+QYnSO1Nx7W/eHWPm8S4s
AjcOstzE4eGcZN38mSAGLVqEApXuS7xVoSMWWY1r9VGLp1UHqCSW8S4Ywduro+Ky2OclS6CFWv5W
lkB1uBuPOfgeAzOzarfK/U149qTj6DMxI5jZ/MfP7zZNObJjFacwc+OrNFsO8ldCdU9gj6CnokUr
7xb6nMouLjY6vi+tKR9S3bmIfO7K2SnZbYXxIRQB37rgCylEeFbMYLTmYXBYa0lk0+ntSKNB2ac9
2fJ3xUCOtS43ektO1QOup/csPwkLomZ7G70zfmT2p9e/aOP7kB3+B3nnsSQ3jq3hJ+IEHQhym96X
U8ttGF0tNb33fPr7gaWWVDUzUsz6bhgJkJmVlQQBnHN+U8OLmmZV1Jfen75LZOIe4/6h00G6Yv8N
HgUaX1PujdHfFhoy6ca7yQEEXu6jCNpzeRz8R9HdYdyLkeCN6sJqQhgoKmwcL9631Q2m5b5NrqOF
MuBwq4vmajTGZx+kxiw+27qBgb15S0tiSRcIJUlEBATwoDJvnnZz2Rdq6R+Gp210s7gYfYkc4FPh
fqJ4BMO/Ev668WLvCvgZraEwRO9qPg8ZyqlodITvSwvjAXvlGDZJXn5sF/FTJPb7Q6g9Ufg7dDh/
44xVGqc4hj1MZkeTAexB9xZF9t1sNLDvE4ZY/i43/FM+NA9isjEzgyc92cEF6BqJpUSe9UjH6Ta5
09nqjVI+mW18z37qnWuxEJHu/KPu0seh1J5kE11g2l7NMd8hV+9jbxSLdxoyesxjkLNHx33Kzfh9
i03WXp94Rgy2quh68dPD5EpkxLcp/RNyPShwAK4PMJ1AAuczug1bSkzUuIfpS9L1X0zdDMOtnUmd
VFCWaNldkLgaiUojYudUT3a3IcnHqi1GjKYAKAfrSNPlg8jx5Fx3mFOADfVym1Ry2+XrydBrtpco
jUwxFX291JCoD0r7Abvt+pQaXovKbm0evdjotXdFVwqog5r8oFUG5CzWe3hbsTMkZx/TPqitdfdV
I1sNkMPDnAuZjMxt720ql6SoSoipWDJ6ww6YczY8AcjU0PPVfEP3iTSBlx3I54QsJQg1punejpwA
UR30kIeNjfodSD7Pl49BkQ3ngdgbk3Xf08L3WWixEV71tXDBNSrFXLlGFbM3FVoYgGqZpug2+z7+
CKhOofBFCJWs/78Hr6ZS0PzvwetTlAd/lkX99WcQwPKel/gVVNy/qK6js+l4AJk8Hf3dl/iVhM2/
BIGjzhYOkW7pEjp+QwEY/7LR63Y9zwEpD0BAIeu+xa/GvwzHsQxOcXRM0zL+l/iVUv8rxBFfC2CA
+uOeS5SMAPYbFACu16KKai3fYxx383Fs6xHp9BCJ3JeIcxQScxqvRgAOn4MKpj96maNbPrlMQ41r
Q5zDcs9SVQCxpjC1LqwOmn9KoZ1UW4+vWJvahKS4yQXw0Xny/s61kY+oxDrE8E4bfWtljw7417gk
v4ykpbRxU8PgJBoAphc5rCsUrdwU8qgOibEDPyr4UxE4Vw/VmXreGQMGvJCwh1miNf6U4JmE++dn
StjIAPhokQAfoAyCmB1wLRhz0nVuk+ZG61I3VyA5N3nwF0R6bZUICIxIVE4RZUjESXfCc3at/Vi7
5oMFizXPxSFO5c6UHVp+6UV9GbZhuxSy9izaa2/n6wYBu0pkW7CZaxHAXm7XfoRfGAtjNNr7Prcf
hCg/OmnxlMOMQ6MNKZHEWrVDfq8+S6PAIZv0c186hwq3K2ycc0PbJp7xEPj91Zme2yrbUq3eYtK4
Qd1QeKT2CPuQO7YeEURQJSe2Y49tvRGTsx5NiYVqti6grI/2oyX8UxoemLPOZui/05EL2Fe1geRr
r3Q5QnclEIr2EOIhhLExcaM+15E1I1/g24fMdzfQgTdz3bmbYoJZmpvtx4ilKKryCxMNYidD+anp
ngv9OeGX0oz0opPXDq1H3SMaz5w131J9czIWa6SuVlpNtlqzDyIuWFBydFMfVZe6NeqNuGqi/WHv
8W/dqi+jEQq7jXNsq+CLE4sHKrwf1fWkIK6VrX1kGViLiioNPm9aXOE8yD2dmVUpy6yQm2xAbCnP
0XTLl3RM5PEoQwn08SP9Me0e8+JRZ+ypGzGxGVADAkTdTkhtnb/zIrG3dBNqLNDnJDyr5wTikNLt
2cnO2dkMh6GpIFntIymOasQsblojYxh/0w54vu7sqhLTnBjPIpe2d3TqL+rP17nYQ2AHpZmirmIS
avIMMt4DcIrw9DZY7c3Ex1mNQZ2017JUnOrHgHWLUOuAYu19azi3PO6vVZd/pq51adDqwLj6nRGF
56lqN8D1EZJaxkSCHl1BGbeQ4/vKTbZqfExZeqV6bTDiYUBvO5wm69rfQ1o4Byl3PuQtUgkDgibU
SalkuHHnAq/BNrvMLqRnqx2vTFy7yO5XLZDX1OV/zeWtJREh0DZQ/6Xn+1twhzt119QdjVosik1r
P2BTOjB5gDeE+QIanCem7LqNug8eSGyZUqxENZFJg5AFhQhnVxjZxQu17Vji7hjYBxhHRyouHQ9H
R36ZMs3Rd/OnXnmQ5NQf9e7qONnWsLW/Mo/xHpViXdgaMfBfVcGj7aABwdihCT0NBcdHCzEb9ozo
wju7MLhNSX/MZHapa/aONtJXTO5suDsdHrMk00bqHhGJyVt3NWpSSYVwaSw/+13ZqYoj9nYHZuYv
6BchJygtyKHZJcgKAPJFgbOkTyEG1ZxTznu8OoAjJUOHKi7oHxNGbeaEOaOUmDT0oak32IUVSLBg
pniDVIYxQ0ix25uKfNMj/Ev+ilxkXhGql3cmNb+V24qDWQ3P/WwdSyN1Vsu1vhFRsAmid1Ge3OOf
Hu51rw535jBdG9MjeWIgwONWYiMGE+JLZF4LAytjZsO1mECOIhrHVI/r+8DGZ9VL+z5nbmI/bR76
JpsgfETk16TcIozXbSR+7NhfkepS/+TyPVtoWz65whAKj0zJuRgZHmQU0P52cpyBU828psYQEQGG
V3Asnyw3yzfscCZ0ZNGmFsiQFXAhXKcsd97sbNy2zVHDi7xNVIefqh4FR62IKKH6fw9KDyO0TG0f
5RjYpI0FWGV4xsfA2nVBDjJ6hCaNcgM/DTOw1s1/GTMGHvkcfJh61rQACdNB5CaqHXm1tQR/DYGJ
srI3ZWgfipagFrFA4NZ/ZdDaMytZo071sUyDbZGNhE1yIzOswfSzX8VHjbrNT1sO0gHKr++VEYla
pV+6Fxu/l1XcJD1pO7pyPXmzimsUyuyAOtHe1yT+VUy5zCCAcFhMmCqoiKdTTsboObD7jS99tn7G
777CG6H2l52EJWzPQqrd1gEwv8bKWhnik2mXFHvDQ/XIK0/oB/TrrsRiJGQdUesx61fq/5mUX9Q6
OjYSpSukE0DwXxMrhidhvI8z80ErC6VsML4f0odyCIwVznDh2qK+U3nFV3MPwSkFImHdNVj1qAma
x1bG1T3lJulAmc9meYs6e6/+SAz8RM/eoRRCraZmxVVLi5oUKaOeehYC8k9bNZWrH8qeoUA29l4v
8ydEbt4J+zkrq7X+oU3dI7Wv9ci4t0nU5VgSoSNO+vrzwKzkIHNKOg7fz2xdms5ubiU6+sG57IMz
onHbGt/CKHIOLmkz1ZZJcNbdPxEBQJvNh9z0WKfIdpCEIxhaRRMiSukzqP1N3T0HBMAGJPiiy+4h
T6wH43FQmy6WA5kR2PMZtiP2eKlfBvBV5VA8eW7yt9KEWbYKIJRr6xSMzg0o861i1KbzVpBFD7Tx
MNZQEurKu+Uei1CmbZsk/XvQt7OHWP1kH2BsBcW4ZydxNIAAkEnyEQdDJBTk3MabJOkMhpYb/42+
RruNTHRofG9vz/N7tZGqUDVVq9mIGq+GcCQSyVv1r9TsDrp06zN/q19KsP+T9gnG/gY6xHOTZfg1
5p8KMW9tgPnk0DRX7AJyob9+aF7Lc7+MVzjbOvlVHlgG7uvxirVIk2ZiwssKMOoq90xUtsOSCT3d
8nVCLXr+9d8z/tNWW+qsoWB+waqJN25BehP1XQC8Yu8U8tZFzTlMxEq69gGI2mfdth5gCrINrVHe
6Mh+k4PAmnZiOWOX/PDr7yLegH+XCYPQmADdNj3Tdt+4gnggYXOV3tujPL9ethvsRKekvIeZtp7I
j1cRSyJZJVCXWvSExONpTi6UoN/bZnaJTcGC5q5F+gC8EtbJ0Su+TDl73mE3YBu9jMrwr1pYe7I/
27RM9v5wKlN5qxz3OBr2zdfqk2t9aA37ADHqWLVgDUzXumKCt+axI/2+c9hUoVQMYNVe92G2tRjm
Dc8Jkgc1SRtUH3lkkMOyn62xgut0UptnchlkxkAJsdv+9U/2Fi+9/GQk21WtD5whg+b1eEGOwQQj
VRR7ta1DZ+Ich+VhCGDTeTAQyg8M6yF9nq1gpx5E5MuCj3rYb+yRXaTP01g/86BLLyMJ4i/buTGG
/c+83AUaG1R2eaa9G9011NB987Gyx0031dsxnGEUKw8+e6P+cKLJm2lla82191Pbb37zT/6nh8Ij
sHGAh3sW9f3X/+TgBUjDdCwk3AQVcYzoWTh9tymwcK6wGiyHfJcCAI0JzTplfullZ1M8uwlBSvi8
cj2E1o2WhPejXqdQZtlMjTzqDK7lFpaP6papCCpNmi1i9+Xkn0ZkG3VxNe3mOLriqM6G0JOm8ne3
0HztffHyyHt4snoeyxRIQ/Xf/0RIs0qS7AOuf3v0uJ8bKhaTfXSFvo3qjnJV6BwL2z+xn11JAi3m
P8ZWJ75aiXFnZ8QFMVP6pG39kppChwW2lV6UwLiatJFyZWDKc1llu1/fkmVaeLu2c0MEa6sjdepH
b740tFenDhq+NPO+CvFGrd+AyloPmQ3a0UTlvt+g17SZDUTHKtKcycVCJVj35M2COW6nt8GOjpot
iTw+dhEPYOdc3bt6fI7+8H2khfixZyKtGMil0Tx2aHCop1/F8mTlr34dvi9YNaeZ3JLHbIQGKMKs
qCBv8tk6hJIQmkvx9VjjyrBTuNPAoK8Qu6loPqqn8de/iKl2Ev/2i0jL1qn+M80s53+6jakz+4mV
pcVe/QoqHFDbcqxk2RSY2EA9a22yjlYRG/phEGtkG1YxZQcVkap/US8+DfEfarZyYXTayL91xGy/
+YpqMvj3r6iQC5bLtuyty4ooQUhPqOAgsuws4QirAijVZxUWqhgUAUm2Gul2GtML3usv+zRiTjwu
x/FzxS1c0gGYTMFuSLUJGDNpTTykSAVuf/1dl1H/+ruChtDh2UlDWLrQ32zcUNfOe3/mqbAwcWut
x6Lpthl3VNYEWiz2QzAdTH1YA3o0EDG3lOCp313VFJu0N4QyNlaV/2Zx/g+LJV+Ku2t5Bt+NZPXr
UT9Upo/tsWDUs+fiH1+rXw6w0LYifRAE2VbF24xWNXFe5rK4d6oADprzGwvqN4w8NWW8/h5vZn1k
N8asws9mnyBaNWObartiH2QkYdxH7ucgjFUR/6V2kLnDHo7tjhqIZPoPzQNinFurTtAgstdqvHUo
nNYzHhmXjDxt7tyBGGYsn2TzPGL7206n0nlWz5KbkIApm32FwOXUyBvqgFv1CKp/FpwX+Y7kcye6
98tAUICg4Os/foZvjCnfNP/f+lT+2qZyX3/9mqd/5l9+TvKqt3yzqTRI2BL0YDZJ9CVfoEgvSV5N
mrDAGMmuw7bBxHmJnda3LK9L/lcCOYcerQsHSBKnvmV5hfcv8sFMG56Dppolxf+S5PVeb/agXkuH
HK/6IMpNJuCn189S4bQT2aR4uLrzp7QJqvNUWuUZZD5ioFpJSF5VKKcvncsBFVBsQZaXYd6VmFL/
856lD/NmUBOvDyW5H7Nph0ve92DR9TFgSQR0T2LIpXa7vIRmpp/jfILPTTFx+9JUfhxSE1y5tH96
+fKm1CH7NiCThvNxFe8cjHdXLpUjJBg4CBEq7KV6mVVdpyTY4KEkuC2mSaFDOmhcCUrT7db4tmLL
rS6sWgtORw4KGPkqgrI3n4NvjOCPjc4n7J6nfQLtGPAqFbEedZZLhFjs4KIssLSWg9n2Pcnu5WxZ
IvY1oVN30dJvF1KbrC9l7XJiuYZ0Ozm2bjwLhNlvs+lcYr2/6ngjoA0Tl0py/W5KovDdGEA8lxI7
nrYxis9ON36WRRw/tm5f70cNxBGY4Yw5L3ZPKUDhKMOpXfUkYs5Pv1kjzNfBixpD0mbfy/DRDQe8
3ZsxJAVsIEXSvYL5GneZ5eM6rg7s0CFZpaHZnpCGAICsOpfm8irK5mnj6cig8hSUp+Vgpnp5SpOg
QKhQdf70cml7BQl40CbQMoJRR+5sRw0mvVsO3YADFu5l3ITSPYIldU9u26FvGEeXbAjk3hPaJaU8
jaPSpG/srDuCJBCfkV8g7Df0j/U0JIcGKN0OdwRq7dSt46H7c2oTasuxFyML7aIoDLf7xR3OJ9Nx
+dFEOt295Hkp9nZpflhaP07+uFYTJuo5fhQAhq1JF2TTTugIu5luOqGtxA6SbPA/baMbULFY2i+n
lqv8xppOfdn+c6mlrv/xpuXVT9e0HjAc4L9oxjrYzzY9ReLG3fDU23ctmDG56oAB7ZHEA05E1pAS
uB6uQK+Gd9M8fEWNsX5oS/aIE+Lr9DsOMNd/Dhncnp+aUmIRHk2IlSyXDLNVQRwoM/DOqJeg495+
BmKV8LD2/qmN2VP36mBqsC99qRAisVsiGiaTh3DCeHAMuulB2FQV3CjRfrOTWHYKP7Y3jFzXsk2H
ydlGvlCIt1uxftSlPworvRomz60zIEMoEv9coyjjQOrs1zL+HAzl9JSUM+YLA7VWZHU8KunaZhis
Pyt0oDE1yvEWIPwsbnPRZIfZ77689HnlXka18WRQopmi+gnZO7GZdB3FApjckMMHjPXmNuHlWFmG
0qQaKVCLx6pO26sVjOH7MAk+kou45bDsdqMRtwisKq2fiETiEZGg69JigP76oV6cW9/+MgRBrAu6
WqLergvWVBUTxef02k/QySkhX0DY1RYa1Suc6Tgm0igvAP3Ly0t7eRn01ockSbC8wvpzi1sqWkwa
+Ho8N7tbFXfPGBigGTvpX8bCYRrTmjOsw+YumC3vPulRovUm7YSEJ5kpJyNeX16OFrRFYNn0Nr7u
kf9VV728/OkCK++HtYmGMu6ApG3dtr4VU1zfelMh7EYzFrDNxLmD+bej5NndGRT8BXFp8Ece9FBJ
va9JNSKCQPBNzQr61LeXyNzkF6PUmx3492hV1kFx/PXP7an8zs8/tw1U2EPKwqKeK/jF38TWftzG
ZGIG76RDeVnDlsR+7/uh1JFWW5o4sJHJ/NFeOvul883lL1cunWS4dtFogNv9/onLqzcfM3WF9fJX
Gr7sz3+lrKUqHFrW1km19tK0CYRmChnss3uYHVg7JJfBKJlXjSzrT42q6WgNqunLmXhyOSNc8Gov
F41anh+lEx1e+pZ3q4Ndle239/w4g8kKaf7SucMwk4+Ry8eoq7VY87a2V8KUBPjCam4CyqvTYD4t
bUd1Lk0eSVMVZSKSP3P7h4ngnC/as4NhqrmyCremwhCJo0v6EW5aYH5YXi19XTm/d03lcxZNd51j
bas29lBRHewDZIu7paWpRWB5BeF9/k04671dWhkXRBnkW0wHKhFggdfbsxEqhT/EloS0OaGBMw/m
fdAPRNFpkxxkgInR0mfMxqCkY+a1jjUIWSMrxJDZG9nwiKrElZO9TQg/PVEtxLophC8nCrsIL4j8
bHLKLjfImuV+LoK/s67TTl2FoPzyKoWiS+EM6uvpzZke5k9OvaVbyRAJWHguBDhOkSGfb8ph5bkD
SuZ13bgnzCPkyenYj0zayEV98cEza++UZLN31pzSOzcN+sumGWNXrZo/DvXo/txcTrB38M51dJy7
o44tz0VANzmRQNxI6Y6XtLAQB15eoi+r2TusOO/GueiYwi0c44S6CFJSsi8N+3M9+vHebqoPovT8
c+LP/jnzAwdQ1fc24tbfzvzoi8HkraXwViJ15w2W5Vmxdkl/eaWfPQiA0k+9cj0tdXtY1bZ5LHuT
iaeqhnLz68lDqkHw8+QhgILYFggSIK8UF+03yePUmqKBPLA8duBOiwkFrRDRETgA+6IZsKEwrc4C
mqFdEIiByg7wsUUe6P1sdOLcAMFnRqcZy7bbt64zod2ozua4TemhXh1Hr0fewJvrDWJDNRoL4YkZ
Nb8tLa3rmRu98v3SGhNEGOCdB1uzDM3t0rcciG22gAaBF1U2EHJc2uo68+7x5+n/W6vJ7fphMWzl
6kHHoE4fQOBDDH2fBfsQ8eznCM41xhjg7d0gMR4MlyxYYTXhs6sPXzCl1h4zM38X5tHFQTvnmgEa
92Yx3i8H306mezebP0m/bNEi/qffyU2xlQNscEcz4t8kVCyTwO31zSK1bggPFxEJLYX8+usnurXA
upu6MYN4nMqt75Eyx56BCXZ5qYUlL1nl84tAH2xbFoREoWoufW8vB7sASbxyy/xieoDbiiAMURV+
/ZnLO5fP6G0Uy3StYSFUkYc969ZhJndvLGHK0rccoDwPLbsTrnHCqLmEdmMdopJ6vur60W/9eN9y
3csZ9akjn7q08rluLlrWxye/tHASaxrULsyJLDlSCx1GeOeX5nIGs+vkOqV/L42qtJpbow5LU8MF
+ZiI4R4ifPvS9eNk0gHuhNHer370/Xg/saWxaes43CxnlxPLZy7NyYTyJiDGAsDgjxW9o6/sAGuf
ojcthOjQjp3Lof+AC+Gnoi+9u7o15B9B/vfSi1BtfZVRiWmQugg13HBf4vWxW5q1DUPYwyVBwVXc
UzaY8t4cIRnOdaXveza3FHUkHmSRoNgP/03eL9eUDclIkYcnxy7k1U3xzEFP3OiO2mDevTSXMy2F
tmutDnOLqmwUIFXudx0WgiijLgdXvZIAUYqN6LoEnDzoC1yl17mfDMiZ+dUVN776CqAhgmWa2Tjn
EWpulzPLoS3YzQPi5cpxMpy9KOTnl77JkvUBrkQAa1wPH8yJXLERmu/mqTDe9SLauCzAj0urdMA9
8D8DmFYnU63KNsi5BIel6TNx7Y220aH/c9bsPvmYaN7ZhXOjljuceVJcl32XTWg1d2jo6WF+3+ua
6mztl2syo8nvlxM/XddFN3xZ6/sQTt8FXfph5cD9fE+8hMlp1ITbpenBbMb4wsYjUZ01LH7KTNj2
dWkS30Ow7IejN+CMhsGif14O1TKfN5myMAnfdcbMihGZA/CQOprfR+hwTqlIOxQaDXG2IF0hStsJ
mAo9CriQ7J/jcG5wPZP1XTcM3w54HCZGmty96ZbZETlw8za+vhoaiVkRdizvT4eBymTbniYzlldT
s+Q1Btxr80hhV4dY+9K1nAzQ2dzUhZBgsVv57TTKbYppaZzsOU+vy3XfutQ1U6w9hDWzlEjG6yyc
4eUQODRtUQ97yXNrRvAxGQ/HCJxed1xsz2OWJDAsiPBszHK+rzsF0oA0/rgc9LEBtlIP83Fp+oNd
3XUsk03V6qCcfQSku2pqtoXwpmw9BiCHanM82hI8eoEFaWv7X3Hl+CpsYiXcoeotqkDR1Y+R3Yxr
d9qZopgBTTsfERYhT5w2d8uhb4k6DMfqcGPAiG/p4+YRiajDjxNL33J2OQEv9ed3FOjZnjy0VpI/
MaBCgq5xAuAjaSh2uMoBXZGR0tzTDVxFwz8jnYRTOIUFAs51cfMcb9OgWnO2C6tEUlfFj6pvrgrn
XERGbSFIy8Wqr1PXLS306b69P0wG7zfxMADT16uTJS0LuqIFHFUIyJNvVydNxF5Ww5vZoYk9rYhW
yg9FUJ6TsEXIqOnlE1ZM2zhzig/IrE4XWQPSbMa8/JC3TrB3ZZ7swj6s9qTYIpwb+bnZb3+IoC8e
C9JeYvW9z6sLJGjVr710xepV7qQfIi/VdvPQv5xbur+/Z/mcQd26pet7P7+JDbX3n8/63u9Yg31c
WpbV4G2sKeNpMbUnESm+tJ4Vjy584UevN8fNlI3JbmkuJ4RERYUF/IIkTP5YIndxS2b9sLSWq5qs
TfYx1J/1jw9CyYoybBZkx+USP0/eqfQv8KmkOi+HPugq6EgcuqSHozggtbKcaGKrOruNH0bHpQ2f
cWa6L7ahrYdPaNSYq6oRxnGyCppzZl3acHoPP55t5zgB9zDYjx6Xi/UW3wRTB/HvN62ySou0h0XJ
U3Q4WpbGDGVJ9cU4MD/ImPqmjUrBcWkuJ4au31Dqq++Wd+E9n9wKMJ9INKS7oc/gffhe/dBRGb2U
qDIAMGQX9725nGzVFalrvVwRiJgr4n+aBWSrh+WypQsfpjsbc8iHkZ1aLY2EKLhQ5mF8BirsHmCC
XgdvYuUZIvbLqca2v51aOuu8pEa1dDbDDKRnRu17csqb17GlF91DMDtGfoI02fwmUaI4xj/v5wBJ
uKT1TcshwWkiQ/gmQisFhr8driS7LsMYQ/C/nOX3Qzhr1w4m4ykLLO/WZYO/RvPnrmnnGZ2H1HkE
j5TvAidEdMihcm+041e0DKP3GuVHVDkRDl63GeZ+XSqxq8RF4OzB+kTmwLIvntU5Gy1zd4M/IG4K
//gDqeIvySjv/NaKDq7Tjw/LIQj+HOayVI4ZGH8y7A+/jkDepi/4ETyP+rMwwXex5bXfbGoF30AW
lDZ2VlPieVG7M7QJldxCWaA76RYsoDwnpxAXNq6AQ0ZpGAl2OYK97GHgbsAa7QGIOScztJzTKN1r
LTNr3+OZcfasiA0Zugj7LguPQswu6vrQsKwR3Mgi7RnEOQJHIXptTpH8kYzedJzN4Gvg+MN+LAvv
klY6dV1wRShC9I+x25S43KFKLxv3EbeVaATdJyldXEj02IcmJCQyjXMf1NZd6U2Pdo5WrjA19yjT
/GMYV8hh5cYf3tiMp0baxb1hz5ixUa5Nw7bdNCOSwGVY4IQZOJ+rfpyvcpDzVaiDT5JjnQZK7oFw
COKVr32AEMzNZecI6LEOPtrNiFozcy0O0/X9nEyflu6hthFwMit3u7yJXBzGUI05XjHYzj8k3R7Y
ovahi313R+Bx6EsRPLWKrtoVq9TSzE9pCuKSoCr+Tfz5NqRhyhMO1XaKXKBCFB3/dUiDjG5TND4E
ODjWGQgXOZ2n7wcnb9z1DPlxnZoBxuhmE8OVYqEGyTlezVHmVxSoKkeT5x8HM5TcutH7CxhlecZv
I1nllv++TSZ+3rQKb7OvBTeIX8GttrHq+PVwfkN8UCJfPNEuyWF4+2BCVF3uZyxIm1qjJtFjRiga
02Q/M+PrcoBgm1COQf2Kgebslr4x6QJMXp2t1gENrJwQL9Sw83d1NWZPVh92yFJHB73xsieyH0oe
vU+OLsImaH+wskeRJ69v9vJOFv/NvtdH3wo286pz7eia9l/maIKcpbvubXnV+REQsNIljaxOLAfI
5slaYt6BtLd6a4gKFjRYELDaIMLb8Fdjx9gIds50zybPPXNLgofBw2nOL5FQrfqserJbIDwtg6Y3
MPftrIIAFU4uWrrq5XLosS5BcsmcfupTOwrkvfJY/CZklgp581N6g7tBUtQBlgMQXEgUG17fDd+M
h2SwUrxPAbjeyfQxnjLK5IkXvxxKr6+3xQzFogya4KFvXe8iy/GUqX9On9LiIGe92DqoE8GlbQhl
bXcyAPPhgyH99+Zgu2e3hWzbID9AWjkatmHpn9HJmQ96hhPCBOkVuQIoDDG0FE8C8E2zfSzA0Mdx
gAp8S/zguZVxCBqYJ6Wa6wvgzYfQaJ/bQEMjaOlbDgKjgR5Xx8vS0gy0npIKmD0ZjGaLdUm3RYIJ
eDM2VlupV/E6Yqm7zIo+OWsGqwH21HoKG7I27OkKu3RdZMnwOCI4uWLTaYEMs6PLgNbEY1t221xC
NBt1DJ1mZBvwJc1Rg8BHBJ4/zPYiYrlUFTokPNte3+PaRy4rVmMynbRP//NjReFUd5EWFRS0hdIv
/fmxMqbKHryiqXeBW+1jlcGD5m3WbCBJ8C3tFqmnPfPMu6pHtmxI4rPXDjWEzlBWiM9/f4mXXY3A
HJ2lm9dsX+ppo8VhdSrssjotr5ZDo0H3RbPhCoCLkuLLiTaEMUQherLLfeiUyEXULLWTigNm1x3v
aj/ryehO2y6bGPDqMBoA/IcCbmaV2ed00o+R6TyPUwuEvijq/gLuuL/grd1flqZTb1tzck6e4Wbn
H4fZt9ojaD3KP1izrHyrbxVrcC0HxB0rZNKpk/qrQXLDBzMrLmWKwodpluI367V8u83nkWJzz4KN
hrHCIL25E3Zr61o1B5AVRjM6gTwlXyH8fFN2IfaPmhvgye72BIPCRInBaa7aFO4D4STIj/TpTWt8
nhbE7bfOTPVotXTWi/J3Bg8gHnoALVY+r4XQ+gP2johQew3EeObcPwiHRKnqpNEJhByaey6iTr1S
ZW/VQWZGeVNZxy4orl1dFddsDqYzXkPVXdmlG4NV/Z1ZTcM7S0YY4KDtF3ZOvoX3E5wLlaPulqT0
jF4ilSKVyV56kbBiK+FgSZ3H3p091Xik5calBB5/t3R5YZqcYmP8UJsUxnAv5LKxpcSOByUzgmr+
uPj7+yU7BvQBOryyRFvcZwhw/Pqp+be9FfdKIB0GQkQXNvHZmw1m6NldbHpOudOQ91w5HpkuY7KH
d10xB0etAnw1q2YcBFdEbw9LNoipwtwi76esLZEtDYV9wp1VnEyrEieNlek0ep/Y2XrPddludSPR
npwUSZmlFrscshBYr7KG2EUOaQ9wDx4UMds7p33zHOrRsZn04mjNY38cSwJZhd9Icgu0tle/F9wW
NjRIymnafHB66hduqEEenrr+5Mn050OetJQ/f3Qu1yj9akiQMwp+7B/HpUyqDkvzRx/WrBJE8fdr
fpxO2+TvsEGjFQNydxUjO7xy2gKbcw8BGEwph61p4z7etYjf77xoYyQMA4kFL2hWpVOMOvGxTdsQ
l1riGMJL3GQjpAIqh52eocfOUeq5f9Pa+SNJHgCEE2h1vXSNRyepVn6Rf/71KAB7/u+rIAGG7aFg
CR0TYPbrybOrpxROtNvtsjj31zLqgOFLkuDbynLPmdAb2FglhAkClXVszCEYmo5Qva/+WvbIhRvV
u9iNcEQxhpNRhCPTXlyssmZ6LPCPtZEpPEVeF55CtGjVLLocUOfsdrJKPpEoGm9tyU+YjEZ3haFI
WnJGFkKq2zno0Qmf5c5uYT2ZAHx6Z5wRoCu+HZZmZg33/TzjjtIMzWVysubConoPmj6COYdNGIoj
6eMIRQRjRRsqPZQ+Ra9OtulsPreePm7JW1bmHDMf15u2HLxjwK70wGE7NxgfpjmYHWawFHoB2rXE
E+iXBadgNlC9r911kfT9ycrA1Pgi2puU905B6uqbwEeRiOQzflx9VCfgU9+5EFMQIM7RGrb05PLS
T8UERUE/WPtZXCMtpzZnanwYkQbmqM6OqLuOSEernLfXmaCnLL0B0o+NeaubNZ4TVn5uW1xOVgSs
V7wtzEsPr68qOvT1ANPuGY9HfGsg3Aey2fXkM5V6XH7iC+bcGT874bHqHGZ2JLhY1hg+B225qmVb
nxPV7uX/UXZey3Eb2xp+IlQBjXw7OXMYReoGJVEWcs54+vOhKZOWrG3VqbJb6IAmZ4jQvdYfRn2P
Gx4BMxtjmVL5rCD6dJa1akLsFv2maet7iDoprH62Cn/lY185BIZrtuDLqK7uiU02ZyAB1T1GS9rW
TCJo9BMJFJTQ7tUYh+TBL+99K4S6GNTT3tW7cVOyjtEqpTzocxGyTznIqtuntyGSR+dRT74MuAJd
sthuHprgiZTjuOFCRfehiqaToZvjiWW9fczU4xTMIkGanwqWCBQoCSt/WFbq5r9vKMdEOBXswPzf
r3B2wrpKVThmvbHqsX4tjOluBO1zUOeimuFKsuoPN3bX6vu49k/1UK5VdHm2WBOPC8ATUJcbsnu5
SNwzsHTnPNide5ZVOGLBEQWiTYc82TEbxEqQcd7ks73E0GQViHGTBLoaTQ+hPdwH7eTuwskMT4iP
x+QS2O4XqqcunT9klPWfAdLz3oYXvmOCNkSAHtDBL6DVxskRVYK3tqnrrNtYk9Hfe3iRohFU/WXA
0DShB6aAX4B8QxIG+KEdZGHPRxNI8b0qPlWZ05+NeQMXJOpXDeG7DeKTmFOirLdvBuE8TgGiEykS
GwGvxUMzL6I0NBdOuO9+iVAN24o5bStzt5jJ1n/4lMYvWTb5KW0ybartmqZhWvMf/x8wcBv2sSf4
HTblgOOnnhjQoeeiRGINhznee7gwncY4IPrScaPKqoaBZ5o7+gVOv7rUMVo7+mhEQmbob3vRt5fI
15Vdamt8S+TO9u7UR4u8bpwbWZB0P5pG4bAKoaloR29vF1gOhQnWGH0DcBDZ8ouOTC9yT7OE5VRG
jz1bkcuk3tThhmX3F8yuxqegdqI1OR9eKyGMT63gR1cp4WEUCQHF6X/Y7v7ukiAPqXFB6Da7d+eX
/HGuJ76BG2iz6X0gX2nmF2+F8CClod5UbLLW6Q5Fj4ZO5VbWlmaRE0woMt86qgPEfyexXJxyIg87
qc65GnB5r3QCFqpPwJi8bahr5RUl6gq3IzGDnPirGCZu7Gr77ETP8u5v4zpf6x2v0yH6w2f8Fek1
XxCuCQJ3jlGoXPm/RKi0cgDZ5hTNxiOStSUjDss3MMp+CUjRhIKdVCdZ4GKDtnXLZ/5owzoav3Uz
EUu/T5OjPrjaGnA4L1viiWdTI7hVEpDqQm9bphdQayb5cgtqAYIuIQL3KFw34bTxwqHAlSV2F70Y
tHWSl91F+GO58vzMgl/cx6fKgqk72G2zji23QFqpaXeis8Rj4Ce7PC4vvgEnUPH+RJv43f3iWnzJ
hkn8RuUL+vl+yeO4zQYUWDeIN1WnrhkFGpxavK5LDVUSW7uZlJI8nDugpWNb/sUcGrFrvPRTbNuB
utBTrONNXBgROZxuDJPsJUEbmLpN0iEg78SrGlLSbVrY6YM5vOZRYd8PYHH6YGQtUo6HqYubTRtq
j3XsD0fFCZodopx7L6jXCELj7Zc5qLQGnXZFnuwlKk0i2E3yamj4ieeO8VeHtWUpIutzYecHpXnx
Qcjai8T4Q6hL/00swrVNnpoCLiewi19ulajO+VRBX2+cgVWONv/+hmHgiTl/CHkk28hfFGgB9+66
jQ+W70b3bZueWNu7q5vJnxdn8TTtskHPjw6cQvjoLZTYyT9nzsVHC+igq6U4Th1quD0micWMsSzG
AL2XPHswJ3aWs2OVZs+i/zhALiel2KEZMt1UucMlbmEg1njs+f97ESr+/enBirsqUV7kX2yWoT9f
JVORqUVlEonpfOGiFoddol2PUPtEfJPbfn9feOVtEMcsgQyR79GVCw6Krn7jy0H7Q4PjXzZ4Zhoo
iePyh5EurMpLECbBpQAXoPrt9x6U3gntaGSK+Ati8JezvUmgnVpDiiSSOVWb//5M8k3wc3TJVdHY
1AlPGYKc1xzf/8ebgkxliEtYUW9Mv4aJZzhrV9FSoGOmfqrz3Dnk8QTLkhVeg2EZgXjzR+EmEPJ0
M9gD4if7kSrDlaz+eMX4RJwVIMeRtwhDnLk+Cqc116SJkSvvNNJBp17HSDYK/OEUVmXSornJ4agW
w6mfi6mvttEQDqSP2AS1pn5WUHI/zSmjtI+SQ1fgbRv67dkkOrVTPLx+6qS2V63IIR5XRk6OdZMV
FQCP3C5xQ+mNRZ7p3VHDoi/wmn7+qMOinuGFimej+a/pyj5I9eASK9rai0sSvoHW+1cB/PytQJLy
VVOH+A/PZ31edvz6ZxBEdkA5Og7//PJnwJOwxcMzqDcxXxcq+Ols3lcp3k2RVPq+exVT9xzYlXKB
VqxcwPN6cDqdE/Er/Ri0w7kDvYwCOM8M2xy/ToRqTrIY3o8Qr6gWpVraa1Po0WHyiWgqbXTq5yKq
xgdUiqOzmo7Ql+wqWOA8seXPCz09L/9AsbV+82lByuNrabM+gfnxy2PESAMbI3ku5l6fNISqTUzD
Xbs/KagubfzjmGFuSyb2++gHt2O2NVPyaFHZr7SRK0GZFH0fVe0uqIKBRMm+V/L0MllWt2lEm+8B
0q29DhKmn1rtlpQvwbV++GRHCTnkMi2WJGrgK3WdixdoGq1CmPFsFNWYvT0Fqa5mqZcJOl++AvBw
LlqMdzd2bqN0wm5CFvhNFWeMpM/jNBYLTS+Gjd434w3uopu0q+I7Hw9bu3e6a4xE7S4j5YF9LnsG
TNOblZVNT5rIMAKZ8oKtpuj2VqCAw7fQUSN2ir5CSaA69tCf++8b/hfW1rwAJuCmz186eSpAHeLn
G74I2IMavVeSZBY7YvDBUZ3MfhfAUhlzF0mjWiMZhac0gqLFa2M7uIrruKRbqJPEvPGyKSlXJYIX
YI3sL4We6/PylrRap56VCcKD58w5udFbuibmc7Y3rn1FHfcdALbQM45K4+71UYv2wYiKh9Wq7QFY
+LLscn1nKoO+LJsFDk0ueDmwXXqS8tVg6V1WVraDmP7631/H7y7FOdMPbVmHpWz9GlcQTdwVRZFW
m9mSZ2fWz0hqtl9io+zWihjjQ6I6J9/D30TzEvTqBsfZIhgV3Vt1156q2l35arYrjTyGIlAGOzuV
wEnLOtUu++kJzzgoOlibFFb+aE4Dxmip668GtVv5GUxaEjE7uQwg/Z0gW7sdw1E/2Hp+60LEQFC2
iGahtNrY67MvQ99q7CTJgEOMgQNXR2s0T/AL8QSZsnl12Y/6Z68HJyLjXd0c9CoHjE2MQTmHxaAf
wK4o60BDYRWhfLFShDZu855IeVqZcJ7sEe6e5aEzG61r4m1sGMSxG8cKK4Ck+MM25RddDHktosuB
PoIOAQHG/S8vVLeIRgJrSrkRQUFqc0jvbL/6lg5mcgzbgqc18i0bA6OWs6GFKsJB6hHJwnZX4x22
IL4TXs2qe0jL6ATwbFuUaDAmYA53am/1uzDGUzp3ymezMWMswXXsdlk7CUO/z7hJEZz6muZmeI59
9QpgMVyNTjL79fifkOyzD11iw7tXCriUfhls3MLYsUn2CR86JFpRqd7Y6VdjiIeFjHfYsVafnNF3
j1PW3Qd+oJ1cgiR2ZIit4aXxURZCwXTLtnVjOQnCM/99Lcuv65eXiE0SB4uxmZzJg+rnW5uUKyo/
5sSt3Vhsp0l5rWdZ27YtJzwh2IWFpfLX4JQvea9F7D8ivuHObjbEhrstmISz6N0HHJZ5JGOVRxjo
yU8i0s5Td1sJoC0a598bXlXA/l7XrHdXHlJIzynbqkWO1t+k4Miha0PA25orPWwG66bERaLRO/9c
+Rp/VcQ6wyo6/vcHN+e3408fnOQ7IuimTpbMsNVfF2bcTXkxdFxHqFrjVTO2x6Ev9X3ZJuemDEOI
16pYghfqluB9rZMOJY9XHn4VYx/GWJ3h5GU2hX4fjw/TgHpAqRbprvH1axOjtdaPLkS6PhnOgKAQ
H3Nj+DtesIF6m9yUWVUgmjYgS0vgwvBx2x3bEhALz9OGXEcJBU/AvXLHV36g+DQgzFLhBg8EZ3it
K/sW4VBlwYcFWhKH3TpQ+uweCTcxc5oyx0wPCDlClXI3CP3bC1EGKKPms9ZchUpjFkX7ynE7Yk/5
Ay7vxgGQhXFoSpCJ//0dSy79z9+xplrYY3G7WiaPnl92kGKc6qhTrGTju0Q7jNI9F5BRzlbL0srr
q2Ipq6xMNKKpkBPOkz6idnkrm9WoQdlHHsrCM5FqIkHRr9/aHLaUBavHZWhG2W0mVBvVX7Pd6EmX
3co2cOzqqmfPuGad751bDTTESjFGG1ekptlbLeLBsYtQGOtO9dXwD2beEqorO+PqJnqH0zaWBCZb
8cVsQ4clBOB7edQO003sWNH2o11AqIYMP48brfq76Iz+ZuQVggNzmt4H7CM3qIG7B3SemnNgBkjO
mVP3lPnt17yp430F7zC4soXg/YUGHCj7sV0remQ/jR2CERoY7l2VevbT5HTlIu5Efe6CIT/lo/nk
VKpOqimLYO/bwyGboE57YAjPjoGbtetoBFW6/Bzjfhtv+SsVm8glC2eRhB0WLGK1PzxUtH/v+Wxy
ZJaGKMtMboSz//NTxSiyQtGtNNxgLofclIF3cFMmn9D4q3aDMosq8V5/scpHPS2qL66VTiQ6EAUu
EmN6UELvWut69cWosdrVHaGeBYrAxUBSz4sCd63ntXs3lLNce9r2L+wcH0YUTkGalvylcRZb4Gd2
8TvN/AzGGrlQVfgPfoOtqK24xVEzEXAD6XQfRMbZSMPyImtZm+ZbFzn5FSYxYEtdnvdtF2gL/HHC
dYwjy7Jo1fyiES7fcVX761naVAsL/4Gwl/4419guxWetBvlcKuEDbkFfncFyTm+1XmvZxHp8KXOn
MnTuUZ357LLaIyJ+W6Ydjh2jfnWhzHmsir6YbdDd+HA/Wd06BWZGFYLpaYGvuEoU/oTfkHoygbGu
3SDSFno/qqcEJy381yYc9Frs+6Be3tZ6D0/MNrvPCl5lDdf191bxEDJXnK86EYJF4xBdiPASXwML
H0+NR1zO8NoQ+b3h19NJnRvy9CBq3a9GDXzPSb1kl9aWsvRtVCr7OPOvFRJNhLhrD3m2zN8LwKSH
fnKHI890exu5A+w2IKlrszbELfd6gkdRWzwmZmnzmh7zF2AsrwEYtld4InsuBySnWn55pZ4dDXqy
mnFl/eVZ5V09aoDu9fYrDn/wlQc3HA6hVg0k7DiK349mx+w/rEY061/7e3jlhIBU9sEuMqK/Ekky
K5gQa0MTscW0AItOhKQQdre3aVx7iDngwok+fzxuLFZJXCwEwlYJ6CMAxHdySG+NAR5PzkNdEvT+
KMq56rp6fQAlhDrz350BYlJHM5hduec2WRUi9CB8v9c/RvdFBFdEQ5pbDvzoUAsXCqsPHKWZAWMS
NSYLI2z/Wf1oSxRfHIr2oSMCU6L0GfIXMMWXxBPRrirCeNNFI6uEork6Qnh3ip1UF8uo1YVsR0MX
z41UG4F1+8OlwKRv4WdahyRGNX7rO/0A205AJOSaeg10P9/KTbgs+tZCB1wegjcdkOwTNSJI7NGH
AepzWLO2muPqDRzLZQomYRULuzIP8VBhHRz7hMIkABIRY6w02OHVm8xBMcLzx6dcuNmpU5PmzmuQ
Bx+MBv7W0NzJpkbrMX5rYt4XhSa22Ka5+Mfru9H0xGcvbMZlrJbalR1gvasJL+z1qtRuugijV0Xl
QQN780uQpfWuDNUntbMtdoaIoeFrXIDYs3g/J004LAM/BKQSxilqdw9OmxtfmqZUcXZt/F0HiXod
6TnRTJan0N7wROjjBpJvBZLf0Zsa43oKdcY5YnMwFAvdFvVRmwvZY2O6zWZzrndJcMCZL9/JDq3C
grxNodfye7rLItCVpY4jaHEJnNA4lauO5IO7aXReu7MFFEH0NLGVhWprfYVuPWmnt0MN9w6QsDAZ
0ogeKyaeL7v/MUYeJrixByt9IBkwGD5ulfMc5hCJP9yV/379OBqyeQYRNx0ZXha2P79+eFeGovZV
rOVMdVprQcVWbOpqpL0Hf6VmwiFpR/R1irPsCsIsBTHIEVJyusDxFIWgdmf2DijYuYiVMd7GqO3v
rbAgUjp5LI3loe77ARJ4YiBYjZfuQTbKowErxm4y7VViJFt2ZeQ25yI3sxPfsH+vRna8CDxTPKmQ
ulaW2Q1Xre797X8vwDQDqNDP61yDx5I9w0s1TWMFRjDy5++CXd6A0WAabQFuLeKpIMU2aV/9KjRv
3wqt17a+wWIsMnB9XTqepqxiA7kATASTaGn0JmtN30h3b/1Eg57qvhLHjykq3rF97to3ssmIYrK4
7Nx2WpHfRLVmHPRA1DfmXNTEx27StLxJh9o45KbfvDW9t4eZN7cnAxZwf4+VbaPeIcAeavsQ3c4b
YVbuTYuP79IwSn0tqx8dGIhuVKVTSEQL90bEOYZqRXevdjoxxLnodF8c6z6LgKrMhwYKA+gxj+0V
y8ZpK9swZu+K6Kp0nv8y4t+1jr1M3clqnrpLhfviiU9dnjJRExviTfDiirHEaVmQwDGG8KnLo5Wo
6uBFDJg2F0OgAsNltgHtf9v6po5Bc49rZHM/qPaqE2K4Bjo1x1KGNa8clcwpI4SfNtfALNayUzZl
nfCXxdBme9lmJwN8A9AOC9n7VqTBbdOn9ln+AHNU0q3u1tAT5yk9yyjvp1XldSqhrThNVqYIy62c
LAwi/Tz2JjBARrI6XltFZVwdU8HMXpiQiFXzXs2ifuPDPl31tW/dWwPejIk2HKqc2OMSOsmX342V
p+qi+jo5ms1WsZs3Bal4MoL2Tp1afF8M8Whg4Pzkm2G/MSGqHyo7jq4A67DPmUfwGTutN17VdKXH
iNu5aepcp2SYdrViYO00V0M9RxgBL8avlvBXde80f3la9HWwpvgpt7oJDWgLDZG54BeZEJCjA7z1
10iNEMEIfXVVxWGD5mSCzKmCwgUYFkRA46lLeMa18Z3XhfEdK7FPmZd7R1kDd9pdW1jevq8tezS/
YteZbtXWTO/hbO2VxtBnxwKC0tk023VQVWOitpYWlcAXggtyIOXR6Hi8XJ1OUQ+RXpfR94FfUptE
d48+WL4k2mDtZLWJ6/pY4CoKzAhDwGWdFZfBt6sLG0lCCQR0N4WdGStZxYKZrUkKWkTeUvJGBFyk
be3BaLnquy4AvvNzPYACvm3hz+GT8Pd9Gyu5vkYO30AW2zw2XmleeYOLx7lmIUdxNTNVfwQZ8taH
PYgu+wqIYm99zaj/P86Tc6rzLP913vzT5U94/3nyN4N5VtyoVvtlMu+cNiu+opWA/VSVm+cQdRLE
ClJ9xV7e+NzY/ZIMqPbqhyTAushxrs2ohAcv1LqNp1r6E/5RVzmiHvJvtl5WD0OpIBhYmiOA1SC8
F22Eitc8R+52BxuAyrNhTLOre/U4hT3QTaMjR1dFygbbsO7WjF12E4A7n42peeIFUvqLZ8/JEV1W
TeURSy/rmVSrukS3dbiNFNPdKC7+53Iaq3Ww5ZinKY1A+5gG2jTTnD+myas5E6lW7jFNUnWZj85/
zOVWIJPkr+Qo+dN8DzFXrbBNSDEPAhqk6+fEte6DmPtf3slkj8lxWhXcrMy8F1E4IUfC0ginsbhf
hK4bnMow0h8rtjYLElI/qrJXVmt7cGaGY7fPUNDcj0jfL4Q5qgnKYB1o3SDtdkWZN3eyMHB56Amf
uWBAUPe7N3k+HawRlp5f4J1ZIQJyr4K7U0sc5HvXC++rMH3Br2H60tVjyyYlVq9oMgtCsLPD0NwR
I4iMca/yNHVhusutId5Ce3SfW5fX4TzAQAt4hebxyWJ7fX6jtmnmAu9RdY7s/KDGvbezJMFNrO95
e0kGHBHohdmP+IQpUbZDeoEnOfYdrEOm4YuiKt+LDpV0xcXIKZh6tAO4WO5jjF5ctY8flbmIeqD+
DnZDlhdRM8uzgzH1jRzQZrAw8KTwz7ITd98AnJVTHWRVUbIKFcxtnKPJUosr7y/SA75qvSpYPBqB
rn3JMtyFFTrh25eWsUoKs/ocNRjvWbH1arLnBd3R6beBqKq9Z8DeAjycP4ooe5EjrGC409MGFKXV
PU4TLll5G4rPw/uRbyrfZdP7gRwVoIL9+b3p7eAmNmrrZkqd4HEwiFrZPhS5oujPTUZQ35irgCT1
bT5JbClGRDhrExQrfXcfG+tqMvVLmzXV2i3x7lG6cuYRVvoiizsQBZko9zFGUdZFLXwyKXANU1jH
TXVOtehHUUQ5dDCtOX60JzpfuBzx0VZb08lSi27fpc5M830/P+xTZVvE6nceKx6Bdwo2S9q6V9tq
pZjNjzbFa5VdZrezvj9DZIfLW/6sJsH+o0keFfHXPi20GxJt7tvIzPKeygR1viCzP2FV7R5cTzw7
ZmAdsP30rkWSe9cQhhpS90q4HUigKosKAvsa//QcziTdcmCCD/Y+Lju8x3EFVRapo9TnEMtv0tju
2zQAGFj2JY1BKOKiul17zaT6ADUx13BHgqP2d01EKcLS1FwEka+qFtW35Gzq2268OBOLzBgZ2g6w
p+PelHqXXeOsNRdtD48pEjFCp3NRI6Z69Ez3pE54KBf60qht7cGPrPrORPrfmmuF3Wo8gNOdjUXg
Vdb8AH+goSp5J86dmZ1baMBj9iKrwobQoCJEs8q08sXz2UPhKhFvoQ8MD4VQvmOHU33LY2JToqtf
COZYZFMn5eTWqM3HCjvI1M/iF+Fn5JUYWrnZX62Smg9OZyubJIytvROWzdVVZiBO5mffsi32wtHK
0HSxEW7cI0ootgF5cwDFc3UW6h8ycpFhXg1neRQMI/Sk98ElOEjzoKWgiBTeNXIIkJyNUY72sWKL
fSnmwuvSDDHDwsK7gIiDbJNHWdk6yMOFb5GIj3bZaRrB0xCrw76rPZN93Xzqx0xjHigX2fbWQfbg
YybUjI1NGWDYQ27/S4rp9l8jCpxs7TBW5qvj6Z9G96SVsa8vAudQZDa6twbIvW4op6f3kxpMJcDm
mq9eCrpLnuQgL7dpATeseSJ90ytVPEV5vtD9anwOkyg/qCTeVrlhjM9uwQo4TGrz9JthYh6W/jys
HwKd3T4s9bndHqzsgN3YJ1NrsFufjPpp0sHeEGHtX8sI+yTEMshmlvXKi7P82+ChhRPFg/+Jh3a4
agvdhBnoRFtbNacjmMHkOGQolJlT2DjQYrH5iMrkiolb/V0t6lXpN9bXSXjmonOS6H4QyrhB86c7
GmrankRRssmv9OoBlAAgtziovwXYQ7iirL9bfv1JDXLxqc8R/u/SEE/ryFA2VjbsIpPIUlaK8bNj
vqqkHclbafkOy+gBYFo+fo6Kb7LZC9xfmmGK+YtpmJq70nXxNbX6eqd5avZcJSpy0n5FWM1Kb/0h
fCyEmT67dcQ2UXT+RlbRjilALCvDpUu78hGIN65InN358u2DDVtdZtmzm6rT0u2i/NhhjnJXh4R9
DG0AWh8V+qfc6LeTXav3yJmlt43S35lkkj6FML/3YYFPXmRnjxqYN+Im5BbTjAiFQRTTgGqoRTdh
nui7zBB/yVpddS0WKl3SnXWCO7Lto0BfJb7B3x4RJTI9st2em2Q7cRHCVMqmVFEqLptD2GJWXgTf
fB7UT3o9jKcyaWAVzc2tHyBXnE8Nyb5+fI7H1/85avLsH3OF46uuBcpTJgJiLFXt7wSR+lvfdoKt
xX4R5e+WH1D4CRBW0J+btzoA5nThl9BNlGGyb0svs29DzBRBpWgXd27q9Fa76Zt2KfsyJIsLe5pO
ij1hwMb2+dhYXXPMej3f8gIdrw0uGKuSu/TJ0zDWDMrcfbX6EGCdx+XODnJd9JX9mpKlWnT1DpWc
9LGKBmUVotR9yVNf3Xd2Xewm1mtXDESjlZn2yXOiqU8Q8ozvUXFjsuVeZF6kLvsMNGgmtGav5Oq/
jsb33v85DhudZ4TJ6vsQH/DWmsq7Lo3EOci9ACseyFZZhEpZkybGpZyK+FYfnb9ikj4voxhJ9CTq
ePTayH8cNXcvx1uOYa312rG4c4z8pSExZfs+ADiy8H7GlhM0h3Pf5v0Fxu56wIn+aZxC5WCEYbWq
p8l+ydXmNUrC6hYqhMkr0Z0Wugicl77Fdw3oRnJOPEiMrIVvy3k8b7x0za867RsBEVaUr0agGC9E
qfPQuQwJfpqlN2uR67qNFN7cNheeHhpH3yuRlqImOy2z/nFUF+QAwtpMdrLtTasoCadmmzZ18zbz
x3nyZKGj5QnrvUjAIBrFWB8/Cp45zf+uao1dI2NMIc/Io8TcT322Tt3w1el79cz/ySPwaZR6RRQf
x7laZYa1tEXl7GSvj+jwGqtg8pFzr4mI1aaqjGwtq8KInJ2jONYysLLkkW8+QuAGFyfZK38GlKLX
t1rZtyiTxEc5dDRBYvtzBmWeNsmC9DEmd+2Lwtx4flwgFt+CyE87DQ8S29/Jalnnwbk18ydZE/OI
xAS71LWuepRtblAn+8xIWMtICL+p15uKBNP17YwSsxiy+xjuVLM+thurN6Fq3Rle6D6nPc4PPhf/
1U4zB8eUdqaKteJcj00BCTkvHu04LViT5tM3nT2jvGvA2v3jdBZj0xXZlx+nKy6XPKSZYo0ZPNik
ittLCQPzBJ4BwS6AZU+iq/q9H8YYQ85V4FjGxo81fyN79cocVpHpTzvZ2xmKvagSDc79PLiom+c8
C6obPAaHpwHVn8KowbeXuvvAonTRq+wAYfaVuwmg7QUCTAbUHtkerYRbneLIvbZYC36KSrvEA6ks
j7J3QszfRz32HkmE6k4QEpDNIVYGhyBmpylP8v0sg3arwLScp8wRQ4Pb1q39ZEju4iggY6Sgfy53
m7KYpk9tVg53sjKkWM2kidPv5AbUL8Yf40MzwNk1Tz8NoRjuzDi47wNRKmSP7WDvosm/DjOopJCA
TePSA+M6ZeD2/9Gm8BqCNiwazLsYbfCFXsRcyI4KjNSpxpJMtmtdqR5rQB59GWQPQ2Ne2rZxLhW6
3g9+kYarzBvdrews1Sna42laLWXvGKf4aFtOsMAiIDpCj7Q3iZLfT60ZHWUTPrQ/jmTbR9VznSZ/
O002/u4UuJfqjiQ7l3b1IMJee6nipgAjnMcbcLbai691xy6yiodgyFSIk7irZUGovbQ+/MRyVMdL
WXjebZIrn+TpmjvgmxhbNXsogtZ54eOj0ETJMZ7EHM2y1n0hkgeyLvp1jKdH+TK3x1DstDgnpjyP
kifhORYfZe+/T5KjsEJfhrM6HrzTH/CEdoYlfVTlkQQvyCMR+PHO0jSAJ0AZzDLnKv0Y/N/n/jLV
Gxhi/rkf09u8VdZFWpcLtwOtY2adWr0dOoMzAZFEvW1KC7G3eBuGK082vnX944RUx+ocR/tmJRtl
MfXGlJ/fJgTt22+z3LkrCvxLo9H3x7WJUOWiDhHCw0O3Vy9p4EwXxy23PCoHwl7pjybZXhv5uLP8
/PWj/e3UoOWe722eY3qTwmwv2qK/QGmTFXmqrQczvxk5Qdh7/LDqfWYyA19aLQbJNDe9zacLtG9H
X9yF+PpVVcP1ErtKfCEPMWGSC6R99PTzW012yKJqyj38LR3OHGM/2jF5iS9pZ3wjexvtcPZijo8h
Fl/usgzRcPjHj5CHdevhB2IgmvUx+u1s9jSgYvUGDyE5m/wJHRS3S51Z+HMX3aIFTLOWWT6Z74tr
9ybybLRb51ygbpf+2TD8249cIPC3Yi1PaoJES5ZVa98QgE5/OaGZT5dzWL1RrIFC1uuPSd5/ihWx
mIl4rI75PsLzchMVbnMuE+85BDe9e6vlWXvWRWigLTD3hjaXTx4zaz33yDZZpHAgh8Wk4qnhqyJd
6lgC/qNbji7nUxCRdbZhpHx+m1W2yRnkkDBwymOQRAA133+wPJS9tTHqC9D59rpBCMDQ7fYYzL+V
p3i42ntER0C2UmBm9r0YuTxcVDvOuuHMFllzB7BGZ9mArYOiQY9ss+wUYousI3w7o6BQI3xrlP0/
Jg9Rg5rY+sqBvR8/QfwFlwua9j7MvRPE3ebiOUlx32ToKGnKrDmQpUAPu+JhmsDVvnUONuQMT/U3
8J/y+8bM+isioCvZKSfz+rxdkmdFvXeezYkDH9Hg+El2ypM8BeKtUj03iDvtZFbLzWyCfdDGXsba
6va/ZLS62nxrl2M/ou/v4/8xR/P32I9h8ui9/SMQL9tTx36bW9befg8B4bBNb8IyjU4swqpbGYXp
rfr2N02T44Skc7r6Vg6FGnsrm2RNRm7Yvv7uRDmXnPn9xLSDD/ebueQ076M+ppdDTbN8m/7nucDL
hqefm+SJcq73D9RN+mennNeUc4zpvVmOlLX3T/Cb+f7Xt/GbuX7zof7XF9QNKtIFVvAFQ/Kt2djG
jdIgYe25WbqxfMNfywWk0pnubZz9Jftki5krxtIKehvILcvRLq7ycz6OD7I2kae6r7IxQhAjaN9W
qCVhv3XaBMGSt/HSI7p3LgimDwtFbYZuJTJ4GDFXo+yRjKu3jqZBEY5lKy8zOTxptL/PRFN+2pA2
KheyMZt7nAHQ2KR1cCEsFfdA6xCKxr21g5AC+sFOSUs8097b8LPN1kWhpWs5RHYAwdZRMwfO/nba
fK7h5sfi/xg7r+W4kSZKPxEi4M1te9/0lHSDkJmBtwX/9PuhmqPm6J/d2JsKZFYWSLXYQFXmyXO8
cjxLV+iSLazyaKE3uvsoFyGIDbJe1X7cXQN0dhuYsG0E5wmTK1uRwc2ZIIl3903mkx+A9XOD/CrL
UeY0vkhLlqp+W3JOEXACzJGydDRbqLvn139H3kpcXfrUAKDM6AZPu/Fb5BrRqlIm96gBa+eMEb2k
nffZn8QJ/KRTcgbAFl9EpuZ0htI/EmgivshBTcLkdhU0RbOmL7Zc/jkxB5d1xO7bMr9/WjD7pQm8
D/hwmKz+875zmCf0pej4Sslf5BYWpN1RoaRZULDIwOF66mES4AB5Ro/2mm7Xfy6lN44zRV/KqKhR
JhvmGBbcvDIgMGqkgcEL7PgXutthvlUkfU7gklQRsbnqwGkc5SDS1DuOgFVburv/ceaZQr6Fznm/
a9R+H+U8uEGnRGyngskrQEuqPYih2Xubk3e5XaY+7Nhh0+8aTguXuqQroacDujLq2Fll9dRu29BB
Za8Rjr1NnOwX3aH97jY9NHDbKaF67grdtbdDgMqjGwTe+jbdVIl/nupjCdHzrHk737/yzLVpDA5f
SPoPC72PNr7TpWCm4diWPlp3P64UUx/FolCTL0ncW7u61sKdrhakdRC9McmF9eGV5jgwsTTg3V1h
6YTXqh5e2ny09jJqQDDVXHQqTRJmP3csBVDu2M0alYZmqdLbcgkE70HLCNrbYKa5uxB0t1Co/9eE
DHY15ZzYUXrQIfzTFtLn6YUJbcle3kN67ncTlk3blmsiRQhSOQnVV0WodFfNQ1Ao/ohQ1vhDjxR/
+8knL+sRytpkSJbS8n4vk6ZSuOBfRKEsW8EG2iEnLbv6aCANzglacECGafK7DzJMjyED/rffaTIL
OSezXdqNW1My3GqSXzpD4mKtsl1bAxEMn+VkP3xM8gmMCycQ31MxLm/1Cx3Fguts3kod0rSQe/9k
wuLw2fxjrc8sqvbtouH7faC2Nz1TLNaXVdbGO9UIp2ddz7Sjwzt6IWelr0/FMUEZ5ipdwWSba7Wx
IVHxWR+GRnvt+mp/j896gGRtrBZgSLllb3oN4FiOSE331SKBry1sEj6XrHKKi+176QrQGenjYMC8
T8xXcjYNABnbE/WylZzugjhbxdI5x/y57t83TKhHLUN9mNpVEinGRjNTzwVXgJ6eNrTJ+mYHVjVe
p3IXaVYG/dscAtb0I0QWf6zcDdYGtExLDQomMmOK+Bn2rrup4lCc4tGob0NgFPECBNVIx1Mfkquz
qoVuV+b7lOfOJtHdfgO01Hj3aYNcmCIYz27Uq3vXjetF6pINivXApHybWpeC5MPM4BD9CGYG6KKk
9D25yS4KFLHtdTN58fyf/x/oyP8KaY2h38Ad8F214Q8DpWQJDj9/7hD1CSmW0rhhpORWTg4Unz/5
qSpkqwl1h0NeeGf01cvvMPipVAi05FWDG3oFCMXmb6catvpYozGUivxIsm/cNkI3rlrm6ysEx8PX
rpsZOGoj+041+hLG+osKFcdjW2v0oOWNtZGZeds3KYu0nX/WnKF/dx5up3W4zc/9rAkrT+lyTcPX
bhPNR/v7mqJU+nf3QkYMFeKu9C9xmk0nK6L9F2bGDhqeTjyrZPxn4zYY1bMSBWKuJjBfBfpy1Gua
ckiLH+qA/ofEKx8D12geO2hFKZEXO/mLxqS6aeydxfLm38EcIEQWs/q6NC2IRuSiaEyb59Iod9IN
887HIo0z96mNEzhOU906hsbwHjZu8DRGRfhUWd20qZAnWkmfHKJUi2F7NpLd3QfxxMHwBvcsV8Uu
bJXAANb3G/lAK3d6EKJEPt9cDrobaqu65EVz9zWp+veEJuBBD0pUQDpk2aoMEg3ydtAI0AAXnKRN
4h3uvJgC2tjmyE5Lp2NmEIvcg4wyolUOFp71pyA1DAq+HPNNZWSY8Sou2Fx4q2z4JoyyPfZm14dr
L0qO0kRWhvON2b7SWwLaPavyBzn4uZY/ZEa2JpnTn6Vrqq0Gadz+sbSiyjrbOZKFITg310jcVSK0
XWShwJCFtb6hVWj85riv0EylX8s8TXYkKT/cefzaOi1Pvxp6AEclM5ppT1AUtPzVqf7ens2uVdwL
uMydjGi6a1PT+tLoWuks26Hjd/9jgOJxZyXdus+DbdttHEcYf9n9W8OznxznlF/9vM6/oaaZQRKn
n1QFQcFB+0sdjPosB4U97O0q9III/fBsJi1Mm2OfgoSDiPLzA7f2yJejkbSJ6y6mN9tfjg4sJ1AZ
slFNaf8AirzNc6VfVjDaruVkaRqAftVIa6F7mvbSpwT23DIT0Qfj0qdxclpvxT7I/Na6tbH0O4/f
VK+DJ6oxv4pAMb8NHntIKKjRlcpyAAMRXE9yQay2HvJQKfS5rQlaK2hUBJ68c9qXVPB/m6MIKOGn
Ir7NxnJWmlapnG/m7+CI0uRj0CPjqQUo5qkREt5qH6zpFtNeWt8Mj2OcTwuIVbUXVzjFg6c6SJIy
GbS4AhSoy6Gxn6QrS6JflZEnZ2m5iCJaLDnmqRqtHJ6kFMfsQN2EbVqcnE7k6Upe0tE4qalxvM0G
cYfiUqTyYkh4ZQ91bNMdkeQgbKrvcn+uA/ZbdrO/7iA5T0FWp7nR8zn4sOXmcgwbUkOxX0ZLOZWj
89izfZ1OKbR4S7577b4JIvomffQL7S7zflDyX2haa//yBAI4pmEXlKwqipu/Y3OKcaCrDVfGAjA2
X0uVJGUumlM+19ABMu1JoHTfKB4A1fLH7kEtEzoSc9ff2bFvX4VJgTpFXPLRp5H0bIDKQgIefJVh
691ZzyGMbfzuw5SzTabrt1kf5qLFIIzqHHUgJSo9qTdKZMMW0fba40Q6EBGpKP9Z+OJgGb7x/l8R
WWhB0jghFCzT4Gn/zgcw9+2TLJeDzIdbehagwQCi/I8JmUAftDe5iE1SiCr5vFQPw48FVkS9s7Fj
BdbIuTxc8/a1LJqBaF547vIJre35GU9rDC22CMfEs6kM9HNBQOlQ9v68yDAy71k06qdFA9o0Slpf
y5lL2RKwJ3s2yKHEQ+01tGa65Sqo/9dWUtGt5Jp+Zq4iSWqspU8SWUnf/T4oAQT0jBICyWkK+kuY
l1Ko/iGs8uHqwQtmL6qgBcpW9GelxHebUErjkg6n2yK/d/trbzjhaUinXRTWdoS0qdD2wgu/NnQA
RmtDU4ZtndD/LYNv62ykQtZGCz2ivDMoNX6aS6VtRT9MuM7icbjKcDkErfY2ZBB2pmpGFzMfh/xH
qmrksAi8mjTlP9LoMmehmU5288lgGSd98iOQwdCffsTdPk9pG/O6+2d1XyeXyHuhU84jnfbb6GTq
tX0KW80+BeNIovZuyyu9sItF5I7VRppDkFUfMdFyyGAcZ1vX7cF4PKtGRe3IBFt/sechVUJllcGp
vBzljHTKQQC6QdbIM7Z1nvSXuu26y2214XwtYWFcIiSH9oSqR1/q9kHATAtAslbPU8PnL90TRei1
KCv3FkUW/7VNUoUy4KQ8qUF6lFFdXObwLKvjoq7dchV2qVhOtm082GFmPnTC02gH5ug9u8zZJf21
l217kbZn6ZdDCd3L0huGZktVmDbVqJ02yF5AGCzqBDXDgT9tGBke775kyMRjNg/SJwRNDTJEDkma
dEs38SEkcoPKvsxKgS9V1MALpwkVtuFBPxrhYK29uOjfxtR8qwrD/lWmtCchx/f1/xpa9vabgmbY
L46g5HCbj9DAoKnvftcscLq3ObSY71r/713LpveQlkRiGtTDg06D9Mqpu3xdlQV709lXjFGzg0h7
pBjzjw/aBHEeUTE05ggZJoeoGmgDVUrk033nwcjC4DgUydMwGUgaJ2h3pnSNnzOr0M6iqqZxIS+9
sfeWhpo3q7r1/3FmUAOdZfgYg34kFzBsZbT0fVrdzkwAsacdxUhlDSD2fN90bujuNH1DVUc72qSU
PrCjjnUqHOiyhqA7qC5k+rT85E9GX/mUNTRvKU05oenqtGiNstxLH3uc/CnVjhwPxaMzGzBDwPmN
QMZCzsmoNPC0ld6mylqGyIlMVZ401eMRNP8or4CqEXbszf2nI9c6brUh6W8/XS7yTXqIiqAZd/ef
DsH2otfq+KB64UvY69NZDrUJXmZRAe6thlmZYZ7Q+RD4r3BmpShIg2/mOATqbUks0P31pvAZ/VP1
LGyEJGklhCbQQI4MkqQpnIaLHOzWGy5RQZ0A5UzSYf/yI2W8VqPEQWWQXKRM5+Wx2R1pGzQWMvMX
+W139DPe3UYQp6dBCe2TPj+HaMayPpl+3nkrJ0LWUob8V9zdV1Nu0KeZhma+nRy6+cqlUwpZNfuC
3ke/sEhSQeZhh89hHxWnphq+3fIUc7JimiMCNgoH6fsdQRt3+OwFXrOPwgwyPWQMHszcyBZemE3f
qgYYsK7p6SVthLKrOqVxaSYlM74AoYnep+G4Z8f7SxpioCFdXrm2nV5hfd6gwVWc7i55NRXx310V
Grs//G5ftUvFNx5pMge7TVMOdcmS52Xfb0rZfAM0bDcWkD/bXl0ta6gkNqmVWA920FsPHsRcGzPz
qiWErWhVuqgqnPwK+vk5RA4ACWP0dvqtngY04xjwCuolZ1ipIxnNah9GHNF50Rn7NtUrY6U5s9wH
wdInw0KQkqgzVO5SptK6prb3kS9e/sy4RdW3SeWvPIYS8gmwBjSRYtLf0Jj1lz2Kw4/ezH0KI39+
pvkVtiZfBFtVren5mTigZ6b1a+R5Om85mtN9yNKgPYH08/RNLK6ub6hHOcn+VN1EOpQesPweunkI
fMF/o7y0UYi/ObMs1UG6z5SccnqE+mLjpNmb0xvsKkn/H0UNqQDwxdz+uPTqr1R9UQcApY/isBts
o6pHi4bPS+tE8ua2gb11I8PbGmSQX10tvTp10P3wSo6pmUiGhwqB16PvIn/h0Hn8I1jL+QAyu5Uz
NdaxoOBAtQlGSlAKPU2UFkzOzde8G7uj15Pr5s2Iq7PFx+Q9zFcGOlLDRCxlyH2ChuxyUttDqkTx
0fVhfQBVGB/vpvTZ84S8kkPmT4AhQA+THo2MZlVI+4+gfqof/azOj6RSgic/jf5SRzhDpTXNp306
KbS8mx6lp+869RjF3hc5dQuKOejFo0hX9zWRkYfLvg5Ias13lUOsiT018+giLdX27IuvFZv7jeiR
cXYIZb1njtg2VDKv9TzIK2ve0FHPMm8T7uDTDT0lX8C+6STqajTOzdC5osrW7GlWgmrnX8tHNLBW
Tj4iHTvH3pa7hvEQwiJ++Libgx5jFIMBMQLEWqsITYVVIZAp8WfdK2WcPmSwFDfTPpkUlF4GqA6j
HJEnNzCnVa7+MmNVO2UUk84TOc5pVbiFtrJ4ka0lJMcTln/Jp/GjaWxuE3F9930K/fSccATf8tyb
+zzoh07agk2iKH5ISw6pA0vmQl6Ofgc6TA+RAnCV8z1EXsV6mKGZOkFQrCFYWk3ii6k01nM6uoux
do1He7a6MHWWkEEAA5vNulEsVFP7c94NYgmbT7XJ2ELE4NdRS+XN5+1ry8IWmQKQ2e4ukdk4j0MQ
OdeK5+st2OMQdnST5GciJ5PIeeQQkiL4VT13fvSWOKg4LdSkBV0ATbbkyx5nS3JjSzbtnL8C+iny
jLILHMv8KQer2zIZk4Xqfy6b2bSd3Ofka+n7ytc9DroNsHm/1qHanC91UwGln1u7zz45LcMdjcex
l3v6SkbLwQ9At99seOvIx7QF24b5ZnJwaJUBOUH9AqG0Q+S0ydml3WTnjEDgZstQkgScAlfBPIxU
MHh/DVR/Qvo9IQfAeQ/sSK9+MmMYsGhJjx1Amf+KkytyqK540/FwrBzfOirFrM41IQBMixKNReZG
Cc3hhGj5cNK1kL+432Ye5koO6NWOF8Aju1ugN0/LGBiQsxa48D9rLN+01umIiEWjQmm7kLdEX6ny
q+KKCI13bXT1xYa842AjtHOVwyhieCr1ZA8ikf9w6evMDE24lvfCJ6fw9JeQrNABRq3/Xgv2dqVA
5JBEl1io5WqiN+PVCXOoMhD68q1aeaWn9ty11vRQljn7ljHygWtlUGfSIGn3mQ1DVioeoTGp99XQ
F9vWibWXutR/yQhaD4+U0bIvYeZ1a9QUjKOdhYJMg+2Yu9r3xO4/aU1uDCfdTIJSU1PMFw7I8U+k
KHLmEw2K7QjS7aHH++PfgVMM/UvlxdAaUMfZxo31Q5nZSuTgzkwld1NedaKlWwGZ6D/891iPnuwt
otU/pCsix04tXDKg/L6drvdAPiF4lP7c7y9iaNFSFqX20NATvBKFn6ylSQua9pChbkMTZvX97pJX
9TCiRM7uOERqDdGbYuLzBryyLTNffZAh8HXwCOB0t5SmnFAzXgmuYqzkzY0x22ZoBgPzy5V9FMcP
1ixfj/TScKncHOTdPPBgS1bIA2srtWpKfSGnZaAxlod8gGkxdIJvY5igHiY1WB232qneSKYKyb1x
VmCtpORelvkdnUkzdG8IreHUluEXQVXpbIGOffHLMFgZU5/tqnjqXqJhtLdF5uQrOZsjS3DWU/+7
nKx4PJ40JfquwVhz1RU7vprz0HMo4/Fvl9AK/TMhr4Z6zHfxyHdbmt6EVJ+8CgfFPk28T+VN0OYB
vi9v1U7hFq2H8AS6wDq38ZcyH4OjC6/L0Z4HefVfvv8KGdKWzsJ4Wv2/lw4tvA65rq+l+sFdGOFu
yqubToKcljb56w+thOz31X0iU+sOAWINpqt59n6vWB3hTXOhew4Hw0JrSHWLfdgVoNngkV4O6pSx
Z7NiZddOVXaEVDU7yqtpnkGqa2M6YLg9zRYrTUV5rHJayAbyPNUvdJrNWbWsTpwT2hTo9JX506iN
LwoFxK+JoxnrPpn7VntMkvGLNvUqGu264AgXTrJCocl7yidr28AXdKznIc7ysdxL2+pV6Idavd9E
vR7tHWnKIC20fRiA5/jbZS3yN8NOxr2mVdT60tKnDt8nDnADBHnY1UC5UIkM0VbLPw6zJV33OGla
rZUuFbsrj2Xm7kVptW8AFrudEs0NRsLsvupg3l02It97UKDrRq2VmRLEeOJz/+mhBvI9awreFeGQ
PlBrWqi5CB8mx6fRXtXzfAklx7QKgvh0q5o2c4VUljvjgu3/AOuXtKQ/4Ii2oGepWArD0ZaGDcVw
kPjjc6GK6Ui/LvzdqvcljobkCqTDOo5IXS8QxWreSC5ElG+DjBosZgKNy6amCwQMfGouLXc0Nqns
wlJVmijzrNllY+hfpE9eZZn2HpgeoqkhoGJnfvVY81CZnnu1/OEtzfr8cPcjZtmfFN/dygBYZvt9
p6NvZ9aK9xj4gApj2O9JFAb9whU9GpZzU20ThQniAMpXGsqvUHKZzmoqI/ukISNAlcGfNrwwwpUk
WC4Lo16oIQ1M1tTor6MPNkOa99muc5uTNOWsNNWGbpu2sJP4b3ooKromcn9nKfq0CnOaOl0366HN
yGMUK2n5LCLjxxC59VXL2+S92w39VLzbmqmsVbbJvFp/Tg74Ick8ATiVfiRz2typKRqKAQe9B1fe
jwHsFmiTlSgQogDieI11Y8BIgx7iuiBGa1cyYIR1bbHt7CfkHmDJsFKef0FoPgyxF9KOS7d4YJXR
K3gtiHZnXxAEA/zb/8zKK+krfIUOCIfWx0QvfD5mvV+OwzRsXCTcYBULUPyswylCYVHBdn91JnpR
oTnVyKo1+r5ptY3vm12zkL6M3qUG9ievvsVIp2Zp+r4j8A9/XzswPSKEV1WLDvHYrTHTCJRieoS/
E+pGP1ORanLCM+ChZB2gCr9UgjQ620Khaq4aWnRokogEY153mzxT0+cpL+yFSn3ih6dEax/ysL89
xzg3gxeDMzBNXiH8hMql6ZzaZLOLKSKeY71Il10T5ivk5VFQLZPS2o5Udkw2yocxjUCQ2fO7z+Uv
4kBnO0Lb7njp3SzfjZGRTP2CHp6eU5apXOOmUa6DE36J8hjhmdmS/jBP7EPMyRV9vAJdUM+KnwAz
JDBSolWvDWBoJlF1yTJyXww4bB7qvLsEqqXtwgql2cSqOTzLy09DWLznHufmu2uc2HkCF3Pm1oYj
YtnTVYQ8W9xY6beWGrXxOnTHRwEXxCGeZ2UIZysSfGoIJqEF59y4zh4Figsp0FGlOBaqtG5ML3AT
UUxrNjwslUczUPxHZJ+AhOjaN2lJf1ZFJoyrjr9ERMK/hVnd0C3VKu+2Mq6rhH/t6G3mYe4+mxa6
mnGYaRtz9Msv8dhuCirsP0IF/QA7MqeL4nn1me5hZSmP90nnLhL+Gr+KmazeQOXo0KZZe6T35Eug
ID2UmYPxvYjVvZCl03SCABpmyF9NlFKd8qvgTYtNbTUC67kmrdXupq40UeCM4EsejFdhmtB4SfFL
BGPiQwPSY3GrFXgjmbA/7W6eV8y5NpMk5MHkeuDL9rqc/Gwv686Rll5cTiXHXEt4sditr2/rmvJS
60Rwk7lDcLiVm7RAf7bpRN43VWs7KxtKpq1R2cimVD3QPa3PVihSIj/JhowsY1MA2NSNL2Zs7Hsl
i391BkmuJsiSl1oJxm0AIHOfxVOwKi0OF1LtwSTBzE4ccZmDtOVVTj31wyltOSDlHK/B81wrGs7H
wnTrG3DKLNVipWhxvMqHmZ9rdK/QLPmQQ3YNqIghmQ79PMgrOXgGwsl2HHaLm15spZG0bJG5kTKu
Pb1bN+3XRvAgz52Ztw7igkGyFPz23cPkKumf7wFUwAUq2G7KeQuTtWhDqVImStpyuNmhLVCZTJqf
kmu9ghciX+gz59WNe53tyEHnA/xw8tHbB7/q+OxGxA5Bu4yrFOmHlTmG/bWrRY/eFFdIbHDyN1pl
LX1BpaLukKvjCNd01G/vgTLaC4ufuUjy/R9+Mk3nyuzMbeBND4VdfhNa3nA4DoxXp8y/FUMSoRkj
FQg9RIHiYNhCrqlfqY5ZKyWMjBfwBKAg4Lfa9p2mboI2RmWG+sI3eZXTSH67uvvKu88QUNpZCtqy
bak9eslwCexavHs+tf7OQdtMmpCxoFybxNCpZZZ4B0Qxc4Nm3UWahg8oKnHfvCYrryTwfsk1tWHz
DKtdeyWDoGOMUebhcSdNobXPGYD7UC+VSzPo8UM8qhkwCfFFWnLIRe6DBDTMXaB03iF3Te+QzoNH
TZEXS7elSYECPmmujReXM/BE017MWbzJNdJkKWfzULUueaA+Suu24JK6onsJvaxYI1fWr01EzB5a
IDmbjG7n0Q+vgIzOihp72xpk/7WcB32Kwh2Ee8VisNvEWpD0LK+GGg970alfpM6GdFW55+1Tzfhm
V2mxGs0IYsusqoD3qf0l1bSToID/LF2dP0Ij6rrhwWvSCDjJib6RRF+7aiUOcoDm3t5yloYmJY8P
bl2+97XabUAJiRtJPcwCkNSP2Wteat6hnXnr5cCLq10HsODz3PjHV9boDJeJvpeLpnmlnCxZ3mf+
/yynXFKvyEVyTI5RuGxiNI3l4KoAuRZVOIlFxn849A3MgHpDidVpA6ZuAdLtkN3sdPCTsp+gtVAc
8mG84BD6D3fPHxNdQK+0C3V9nwlEzOQJYxJR1Z3k4UOeMyajcnkS2d1ibMirlVmyiKx8fKicmqa/
XCfhbdM4vECCOjxbZb5rRidCd9zv3uuJHdGtlFhMNA1bqWK822xeQrO0XnPawK+jrvwl3epEIhC4
hLGezGFca3kYr9Q5h5/D9rWjWfQrouTAa8I513+fQKvqq7SkX0qByyu5Clbmr9IaZTFgHu6T0KAs
g7HZocvZH2iN7g9NEHxcae3w2fS6ngx9HD259eR46AUALUKm5EtYj9U+9bvxoexeqGF1KB7NOzo7
Ah42VROv39HlbWaLF1Hm0FCTeKz3cRVQiiyMftMCyuHNZMYH2lT34A+CYw+T6KJBFfihaP0vLo2W
X0BKjluaUvjiNV4El7/eLFCKCGlNTJq3CkgHddPoi1t443EIwwbgMqs8eApWnQuQdozCFwNNi9Wo
D91xGgpqXvOVOg93391M69wrF3eb9a6Z64tJfy1F3lwTpSx53VfZTzGgZmqOwzeSWfG6sFzANmrC
xo6vfNoqJttWAAexCLqXpAFZ12Yw4t1mEb59ymxvISelS+ujS5Ja2cUHxISmqhXX1ZYm97x+VNym
WegGZIFuT4lUDg64QqSDHX7mWP0dg1T9CXDtRahN/1oUwG6G2Gm2jm7UB3/m2SrjX5NrJ2+x4wW8
9qYZJ1MZ78bU9tvMyL11o8XR2oPAbtVNTvBQFyuBJODVFl5CycwetU2iNPmyHbPwwWlznGoXv1eD
UpDGY4EctNRUDggKPM7/kfk6j3mX1XV+8Jbg6ZTwCRrGYttnzfcAkNFRq82tcOc/a1nCksPviUn+
9Zf+P1WumA3WcWKFLG1NqVrvOtf6dXvbl6L8yc9J9r0GRo3Gjn+bVX5oKlNA3pjT1ewotXW25kFe
JW5onb0xU1fQz1jLtJ/SaSGd98DOzXZ1CMpS+j+FeFA/b8FO/lJj3YJcmFt9Cuk0OPlrO9M395nA
pIIyTDxim3RqFySfIa8dyt1QoNsuLaMb3WJ1mzBMYmbhbQGia88DP0bnY9vc5C3BUyN62cLOEcNh
LJ0wT3EJ09NwGqLTzZITkTm+Q5IBdAv6Lrb5SftXkRwdu6p/hU5N0il2hien1/qt70fWfjTd4urz
8FpBWRx+Mxyxl2vSuHpMyorvG3S7qZ/8VbVjR6Hc754Sw/2Vk0s5SpdFdvXi2u5eWiMiFE++DQ2Q
6KxoXQ0ifkQIFRyu+qjXnb/WqM+upGmzq1wohpHso1lmPjqzQbcek/l66HPlqDXmVhn8dWbU0Xsf
T87BEj3f+rJrl16gWQdqxoiymEMIp53CTrWtkExJqmOn1dRfE/fqQylx8IouP5RNvbFg7t77GQIT
quaXew3ywWXRob0NjQmyHlC6jt5O2NHbaDr1OpuLmuBnGyTnXGcWLI8akDU+wk3zIUoO03xCupt3
XyCuY5mEtzltjvq/hv6xvPKoaZbhnE8Jj57iXBxPcXmCkwBL1mNs5qd4CouTvMoLgxq+tMGXFSfO
1tPRyZGlI8xvPFCD98nbWhjp95qlfO/poO+C5KfWNxrg/jG5BpUbHesQFtEms/N3wJZXeQqAZu+L
w5/aaxTnAFyD2N9DRNCcanSqVlo6du9jwNMdprnq7I9K955bwaLtevu1g6rv2nbjVxllmMLbxQ4s
dNK0OFSvXNp59tLsEsBDjlY+jk5DF+Po3aIot9YbuwlRCoOwLCbruLcbM77kVRCtlamwXtmUgfks
h/yvoXrhlWn97cbja1W79Zc6gvdMKbP0tlodVGNP+ia+sM38WF3rUcpzOijm1VkKpUdkL8ypfE/y
LH6hWRk5+Sy2NrXFCymbYBWld/lH2dL871SdddHgnDwnUGQDqGNC8I1U86D4NlmqCUtnWR8ct/Z2
w5DQHZXq+qoaze6atp2yndlrSQAk5clOCnXjARB5zDzfQBFX99+dpP4JCqv6KwT2fmPnGVRqW60R
HYxgnGlVCvbIdj32x25w+qPCCYpC8LSXlgV2C8bhoIyrxT3mZt/mMiMZjnJKaBrUMyEEAdK8Bcm7
+CX8CKJH8cTv0AaXA9+m8GIPV8WN8rM07u4QaMIlnGCXEJmrb/+YkMFov+mrwaucpTvf0rGqTKUa
FYX7Ook7pI31JjKWvE3OaEpab0ERi1MU0LEzkod8S42q2tlGB9HsPOtB6bUu48nbytmoqd1FwHPi
KGeF4yJI5OoPwmspT4dFsksc/mhKBG4ToYcQym8aC1IeoEGhs/YauknzJO9OQVmfPQiugmVrlPrV
94CCVNFjq2kRyQ6GBKHLGHbLyy0qt8pHkoPOMcoFzduTAi2mIox4L4PlWg5BEPc3prm538WgiLXu
O91e2Uh8BDyKwnyL1kS5pALYnKm1gj+aU0xTn7prZNrrtQ+RwbODVu3DGHRryvfw9o0WFbC0d/W9
DFY46h0MFRa9EvrCk1/SQA1fxq/GqcL9vd9C7pRnv2nz2Uv/ffP825/1bX30YndnonhxlMMkQso4
/2EGZqxz6HGzxS3OagzIj+bA6X75aeHdGbulvgZtly3kzdUC9pYKNYvVvYLAscpexkOcLe8liD/l
m//blvGyWnErZkhbzcw93ffuvogCyr5IfC76WTzLaoVXb8fBaRZaD1hFo5Z79hONdi95KYOSxRDk
OsjiOj3aHPTo9v4g1AvedPBF/8OfByv8QMOOhWgPFGybO4HefaX00bA/bYqBL66cqNUaFUSv0PYF
u91rGzmvEr1VJ4LXg2XeLDn325Jzc6SEfcGaeouU3Z+/I+sos9cgLLy17MlF8Gk3imi4yv5bI+2r
jWeE3kpO2lmWPUGKJeduwyz2aujQpcpWXdvv0Mq1o2c5KdckDhJHuWfmR+RtvvFwfW4TQwHYLz4G
tnYkycVZunPFt1Xy0Zq6iP1GbGSYXhhQDcl52Ib7TYPwNlsnyMr/nZD50/6UoJFT0s7nVE4nJb8/
zctL2j38D470/0PZlS3HbWvbL2IVQRAcXkn23C3Zju3YfmElTg7neebX34VNWWh35FTuCwp7ANiS
WiS4h7VED4gxhKIa4FUCOB55qVTgdSZhFsBlxuICbitEU2jqJgUSVPoiS3OR/rZ7qwfaCjLuoGVt
DQk//gogRFBCSjQlFpFCINIYiqnyLLZ9ciFnVLOFqBkMl4Daujm41t5x8/vWj0eSXn9XXdqU34mq
vzZsQvHiTS3bP61/0GCPrf+PdkRaYWAOYDD00dkndm+jtIHbKFbAbMgS5zaCT7CM8uKs9FMjhtWb
jGHacz2bPeWsNmByF7kW8ZMCFRQ/Ni7dwfFMHVHOwi7CJ9AG1D6yWWjylmLZzyjGlLPCXfRja2V/
o9MNTAKky4F6j1rhGEyyUTJlYEyJo6doMPUPOXi3PLzEA7e/ydiHVhpivbm2UiIPx1yMIC9DAGHJ
BTQgpeHVA3LZ45w7fpuP8xYEsTrjUxaBl7yq4xoVB4Ux7vSGN4Gjg9fbQ60OsBLd9oQkBUK8lTHv
x7BBYRZh02xT/G7SDdmG4G0eUWxI+YB0Q/A2FpqZ/GpAo1rvRzX6sYAL2ePGUnGJkfhDWp3VmgI7
QhNBjIzjdl/JO3OHV0txplvIW3Cebrr0fo+CzIBuOg/3INKtSDEdQ3C5kQTX+jhYKC9YAjs2Mu8O
B5RWr8s7joqlK3m/tSmQbpmXLaO73Ss7uiGSYybBRNEVcAbC0Q2UuujJs7MnVWAvVZVUbTF0Kcba
lD3pBQAlwyTt0R6f9del7/7a8nusXI8DM8QzpfdMPEsCoBLiXbxEnTPSKO7zKuuRigV1aiX7RBql
tszB3afoHQA6ElxpKPrlj1XXnAMV4Gfyb6+D02NHIhXu04yGrTw/jxpE/8E/fqcDeeOnVjMZzoNR
/QTkMBwELHz/SYyrfL8F/V/FLUdgox32EOkzwBh7/NUWU0s/0CBiswO6CFgackmkRzoLjTqm22ZP
JMUcXMboPT6hkSJ8cqs5xf8KGspxBCbgTTz29QvnaMmiL9WraOdDGIwAg/LB7B0/08CXKHnOIoSE
K9sQ+wdDmcfFPubIez0YJqCfIISBLMbrThq6lzx3BuEXxacooGV1/RkJ9/VMUkFxAIpjOTCkSMCc
qul7boTNjQZEVtptRmKkD98rDeUwD3oSC1NvbmBjRyPchMrtt9a3S5X6S4aIDsqGIl8eQ77bIUhd
5nz5WoBrZscMYD6h+Tp/x+zyP3s4IQhnKjG9qyMHpH8m6lPA/TPux66fzqGhe3XZo9crnXOk2Ftg
jJoSN4EG0Qp+aXsR6Ohu2FSkB1jsiHXoLG+ZVl83US2zavElHDgaXH5exiTuAoDiMxR8CqB7vV5H
+VVmVO8mZDN8spKhY847B4WTJwXZWk0WstRFet6QXaUomjA5b3cigmyNJL4rXls3Q0ENZqQja+ia
gP2tfRcMGqhibMApGhu31urZrS16vnhrA3QxYOD6oLqAThoMYK8uHslsZPGhmEHG3YwIHgdkpy1M
Xed+66ToKJQLaZirPFkk3M2XeK1aPEawGRm2HTe59hkOMDvezO6J9XP0wXLCj0495V8rEwSLxjxX
qKBK8q8LaJcZki2IQybpFfdC5GhBFLAv9Do/NFXU+VU/axfQuli/rwBAl+CZQMbVAFfMPw9m+X62
UZhqJCm4BfJmPTllk3ikoyGM9f6dCWjaHpACm55Z4Xd3QpKQHNjSB45wBBpQEEZyKJZUxWjUktTo
SkczBP4RS6KCVpKFdAwd8eL4UOn6sJicaVcDwcITyM4OFK4rVYBuKf6YxjlFszQCzWSkEB6JP2xb
tE955OyPuUFpO7krNS2EjfZTtn/uN+klcgm8PDDTeQmMUnSUxEy3kyigadjb+7AL49OMUtRmr8Ko
b61TVqE798vEnOHthcx9y9HiRtPQTOadg/yHV7cOovtoTW2vixyAf9Bek7qGkmQzQ1wBdZjVnnzI
rBxJ3AZLA+FZzPczYqYIamMwoirZZoAW/4fuv/rFEZjpcTA90HZR7/y12sLZo6KluA0dDg4eTWkw
UUhYsQIkbJZb3JSeZqRb2xDn7yI6kupxPbn0iQX4fqQvkZDDNdRamk10SRynvDw19YvAOwdSYcCu
c5Y1aHiOVwWUBgLCBDMUrriVR1MakFUAxgrAgytpVfo3nWkbVxaQkVnt+kudEfHY0xPUwilnWksr
Ks6Ksxi/4xCqaz4gb9YLaOQ8vImOZ4NKwMBjv17ymq31iabkY+ApH4gGFTjtBHIFtODm+mUzgxjM
QwNttZNN2Wd7Cvm5Mdj9UP0skvVBp5bRLuTyoMsHkC2KtAA6kbyGHqKT3HvrmmprzWmrHbALJs+W
KBhC48eoAOJ60zvlE6o8JJSCrBdrVmMz3Oukz9CJY9fNDkBApZtU0U40k0YWz0DSAWnSmCEENI0u
AtOZ1ScSiTa7NKnRvUzzaF4BhV3LXCOP0UPagW231wEvrmsL4PvjSmMo2yltvG7P83KweP4nUKZh
4S1OykIOL55drKGpKG532xqy22YJZGeJmEefT0tWC209vQWYmX9+cLICHdECMCh+IhrMRWKOmCis
QD0/LJusfmK146Ml19LCS1EPvAdidX9pOxtwtBNYvmmW1ppReyRvU9KuVmrWnvIH7+NfvUjzPVlJ
v7mQ3E4go/C3qdwd/Qr9ZXbS07LMyRks0lEQOWETzDLkMc4umgg1inG0zADRMBJ5ZBnaEaCGMgJC
ItAal5OT4ygu9VWCbhIgZ+4aNomLGkQoUK0+Zr+jGCY6POh/KaLEXVxoKbm4WB+jgG1br/SaawM/
wkCX7LRmgMVOzBHfAVu0h7YdUU5rxGC+Qt+7GyT4DQZ3SobUwzE3ATJOPiCPSp+5HAzkFm/R3OD1
U7JmSZWlOfolysrDdj93GoF8ETJOvrptA46r2+75pNueBjR10UoZLKmW+g8Ph7XCyxyrxiYg9naO
CwAPoLE8F1nhM3ChZhwq1hk5H9C6C5wXy4BkVBU4XjVk6S6VZtLdmcl91qP6kKfzN7KWHapXaqCJ
EjZTKUGbaIa6TvDKAZoHCE0r6Cd9YC3iIsyuMpya0OrjkRsNhOiEXrLSd0wjDnKNoRIUHSGg7GBa
dKHZahjRBfktCV4qLXfTyilTlPnSKlqgRWbndTratVMbzQ6mbJyQcDPbjHRrkYTnGa3nD/pYLlCr
6pkXaCLLgRv/s4Fc1NoFuRHkBcZ6py42iTo9ogn5G9X8dLpMw1nTF6oPQqPLBA4uqdOr9Qt5rFQz
9Or3Sx1tEMsqI8R07/akBUsOdI+FpeC4Ahwajn3rx15fJoAW6v+jLmkwpIT7MZvWvR7XyZcQCA5e
zRBdRuChRPFAHHRlln7Rosg8x0NnIRaQap/G6nc3l0wEeHmQY4zjUSgH9CH8rXc535G0+djIKwqf
FGqwaCHJSPS/rFZm0m2bKx8tC53tMkqXAo/hoKGZn1Si7Vm42y4L0ku99LY5GXNtGI8LaH+12gYB
WeQO7MJliJhmNIDt5xsYeNY96Ser+uF3t+Qf09dFmz8tFT/vqy5z50NX7F3xDakqlNHKj3O395tL
ttXzEEVoUfzNsFF8pWnzx7I1oluMHJ3vFEb9Fbg5SKBbTFzNubQ+osn6SPoy1NCv7sxOAMIe1AJ9
m0Brgq5hFFbbeGGXyCr11zB13jUOgHEB59A96Q3YgklvdQM4f+tpuojut9zmWaCVqX6mwQHZ5zkp
5qnwHmUyKU9lzgDy8bJG+Wx7KJncbZ7MLxur5WrLSF33zr3JIseP0cHgR8Zsg60lddDvycsgsjoB
1HLoaKgXyz5PTjOAKVIqSaZZKy00ixk4rR7XkIUGsx8A06HkX29JPmBmQTWRjnCJWqeuqra5uyp9
lAefzbxa7nhC4g0coYNxzi3DOJt41eI+TXvdsAqwBVZ2sTmQVym9yK5EmjW6ZpxpRsO2jrxDNgfm
0PEjLSNVB8ANvAq/LiGl3YkWVXbgNdRRhOlqMUJOcqAZVWLSrBINOytx866pcFOtCWmPzfboq/aj
rZSoltsrPzRjG6HuGvWhyi0yLGTxbXP0F5TTVN6EaClScVOXXMJUqwH0PbLkYsmBlCyZm8oD6i1Q
9klhIJq8L83x291KtQZ1OvzFcdv/bucaXYoXlKZwlLjMX/oIqa3Obt7h37m6oae4uhUtHpOekkv8
kyJumGh7pbvzoR3A1rPtQC4ulWjQlIY1RLEs7iohGFBwgbwb/gbfb3Nw+i6/IauHRiHZBEjiyNa1
D5B0zG+8xdN+Lk4kMKlZbAfHW/JDu3eBXkSuAQG5XnBMhllHWRXQNg3H6yu9us0JQtWTmIWvPjjN
tk9Pn0WGL5ycX9WHvfvwYYlSyjTphX+nXLqmGYKyOCzTYlwNkPx05Tw19R59tGGA7OdyKdoBhLk0
pQEF0culUkqSyeLVKZ8vyulhDYnbQmBiL5sjKTmP6sa7W36nfdhkWx+xASEZffxiALrxwGVPT7ai
RoMGUxYNCsAAbYaayDhbABjdKcmxl7oHg9KRi9o/ztmuX9FVUNtOiWIJDFa7vgzoRY5ASC5lhPpX
NC2BwjpsimrzWYoRpRvKHUCVc9BbLPMNOqe9eVpDP1+Eu/mChht5zqNj3DD8BNGpRDTDiROC95Z5
nEpQXLRI4YBdO8zwXbCwmqbR1ONoONaAOS3bfPNBDDMDzegPb5ptS0zAe3ee9O7y9MX7ccekaGpw
Q6PlknycrGjQ8Se3BND0jCa8/pNrDWgMKxlKYpMWQMLRaK+gF63d+GkdhtU3cnSYxhxoql5WVOt1
XCIh9oi09AjUmmiuiCxwz89gnLsWQwwvve2RqpzGz9smZOlLMZxLPkuUSGxM1yBDXXw1gbYDwDC5
SyJZ+pa8OaXWDIADOYwuz1AZh8rtDiQLvUfKuynrBgZtiM4ZpiM6L9dUVfWyOsObGIABRwE6Aank
8xOOe+xCbmR8WS+XqYua4E079lF2oUXbevJ+2H7sgRENdoM9CgWRTS/W2jiDAhdPlJ8HJBOMcytA
cE2GpnB+eP/7ErKiAsrEU4fWbHPa7m6nTTtn5sWyR3bg8kZe5T1u7J28x5NMMzUonU1PALJsa5RJ
yI0Wt3ZQA1R4Sv/WNqT7Dy53l3trGycHyuo0ZP8j453z29O3tnhcqdPTjLTtlIPnfhpyfJl+/GJ+
/Yu6u+TUolO2dGrbK3MgrqDzeTgLEGrkQC4EnIT1OqAPBUolk+cyImzi0ZSWkzkxAO+/bUcymWmm
LqH2udv34Yrk86B7uBQbansvWiA8yM+pPsIvL0ku2wekJXdXV5fbfv6HS3XI1ANjQO/MKPG4ZjZH
kBRbF0vGG1Z9Hk+WmAAeAUkNPGFojyKZnPvXFfqYwPLzus1bXxGG32/2TUNeNh+33SOjrFoPLwmo
AQlZstu+yhHD6YemNFTycNLIwaDvCMkrHZGUHXV28c7IQTz+uEfVJ128J23LKmH5ahHNtp1o07v9
RxTAWGDB8nljo5YwRXaKhsZiL7N/17EmBvAm+fA5/E9L/uvWD34P4v/rUz6sfRDVVjo4/Pwk0fXA
SqM9At1od9ZHgGMVAk8LgFNXgGkrPVQAA0HbTdEbT1PyyYBNdVwn9+OaAfTKG5ccKW25mAZLgEy4
6wD7pHTbrshFj2CqMpyA9tIi2wCBEV2hK/+HkFQZlAnIHuTpkYZOnu+2SmAcw1rU4Rh/k26QhibF
mScQ4k8cm8Ul5QkachHTVI2+lozttusYIosEjAhpJA+dArwdMEyuFgzkRgaaEbIyrfp5y62N+NUw
DeV64FPxHfgoCOjKgWV6t+866wtg/8GDo5UI7JKhLqcx2VOTwablWpxva8geNpewAcnR0PD4N8Rb
tdOsjYuEFgZ6VCzsQwZUiwMAk4rrgIDVNdIaxCTzwkOxHb7LpCMruupeXEi3mSfbzXbhZBke+biL
BtpVtRmtUSItXNf6zy7LnT3pMx1BqIGjyHtKbVQocjcfngTSZUO91hcdoOtPDirJnkgfddN41YDW
/aAnoy4cELIloJ9SC1p7FExCtRpBh4aTYHOUm9pCnPUoBiLwzzkjlS56yCOR6JhAuUXNF4B5kV9S
vird9LCdKMpncBH2h3ismwuompuLNvyYzVYEtCiQIX20miLck5X8lMudrscx2AGNMJ+ZiX7WTtsb
xhhuot5H4pkMVtUVQBIvlz2JysAb8zTlRnRVKt1O16sDSkekRb2sYs6ZAmA0o4ECVa6MVtFMGR78
ItNZAfApHcnnYYnaRu2KA0qMBGBco8mA2sm5o9V74mOeAJ11qy0GAKMJxPBGCEAKlN09D42RI+JQ
TnttcM1z1qBAx6jQfuXRlAZwdKAu9XUgR1QjvejUuqoFsUzbzrFPulJDVsxTZrUXeqt/WGgf1B9U
5zo5tXgEXGgIZVmC5eQvIukMbrT7alr+xxYuWsCowYUMyu8t3euyf/fdroiwNx6w8rqgrhsCt0uc
PcG6R0XdX+sy+k4Sob+jK+XZAp4fECqB+17g7RFv4nq8AcVnaEJ4h273bTX5RwzVo7om5jMtaJo0
OTVpD2ySzFp/y1fw2tl5fQCFXfY+RD/tcxIaiIejQ+kr8Gq530UdPhb4dD45LaABppJ9zTJn2Y8m
UKrIDW8GXlXN7e9m1w+oswqYGEG3/dqvQ4nmKlkQuCTlFPMfueS7tDLqhaNAL/TGJ6c7yz+meM85
hZ0VnQSIVq408NeZwbqk91AwDQ7XCGUX0sAmo8+BS/U6tYsehAO1o/s9sEx6L2rxqnlnp2mMfogz
SN392BBx75GuiVacTsldb/DwI+WKDnXPGFgN4AHss/noQ76exNQ2qHMHM+HNbVxUoiQGvqsS76oc
rWSPKh9rA7gi3QZ4lYk8vKJtgFQ0PIBeoUskBd8u2l/vELL+P5s6SCDrQc/iP0a3QPmWOU2fyj6v
Lk3oxiAnlFMaWgv/1XdyNg7VBTmz3gfnMarSXx3JQGIdAqIpR7/C1i9i5ZOLPkHZNYKCoxTtb80f
mmiEe6olKF7fzBz9XWsIttA6TTbHUloWYdhox0Zj15VW0+Cg87RBdf5hJbw9cqR9UmBN7hnoSr2N
imQlMhM5bAwna94h+Ee8JrWN7jGgjZdoB4KduEo2M8kb9wm5vyylXV4ZUsgfkBo/aFP+xd+ygfOX
C2DzsHY+02CK0UV7SYdaaxRmZgV+VdJmdfqLg3IlHQgS4Kl8NlmSTLIJyF7bdqjPe1ntCoObu83p
l3s+XEKJ2wcCgOEMnMFBB1PKdCrplVm+HtOMholeppWcvZo7+Qrd0puwMtMsl/vQDKhEeLle8j8A
scW3/WkZGdVWD6tIVC7pCmoFrRrANOr2CK7JkgPdqNcLFRvQzE4SRLUsk7kHSx9uDy7ZYo0v5Qu8
MCbN3zbqZT3DOiym16VARkt5LPBPzcYBGBrSdO9LV5m+OrNMVdPHIBfaQn2MZSkswOLIxaRcUkCI
JmaC4m7anJQPH46Lwti1DZAPWlHGfFcnKUDhTXBpPBed1Z9DN02mv0iLNiHUlnOBLknTyucAFOK9
ET2TDXVZw5mZo3tatC4eC5RRAfXmHNYNvyUogbj1NaByajRGbwQuGqojAb2FAaBlwJ41jBuRtSRE
77L5DDGPQauK29YUCXBQJ+kZ+MieQAi59rhtdBdwNHQXJmdKfDSTT8LyGYxOPEEZrY7M3uN9Jk3H
37PIBsG1vM2oO8zdnamg+5EhotpTdpfXn4BbXxyAlR5dgaQdXWn2ICY5nrlpP6y7PAlBr6B8aBZO
yDEGao2LAldzWYD6gU23FQPOPFinVk84yl3q5dj3k35Gpk8HSEOvHTrXPJBE+vHVqHQ0e0tEnBbA
bsr8ls+DjvZXn0Ct/Xfd9rHYAE4HrqPAFGUoYJqkaC4FcinMi3IjIILoT6ShgWLFaXlBp+y6qVUA
GJs4IIV5GqsW9QKsPdNbgp0naIUEzban0RuGehdRLxcP7xo9MoFeXuJQefcic/fmol5sWifmF0ff
k4YGI8uBVwY8NzvBi9hDMDxOi/ZUNhm6dX8ReKcFFKHH3QW3LTQzHOgHz0X1KZwB3kY/r9lMSJY3
cbvp1O+HrK++pFe/01e9UoFNtD0YAwiiAKavX4wcdL3+Nm30qDnRdOrzaww4m+NstzN6iqTnbDdC
84Gxj1KNJvyhDWs5BVSG5fOlmradYgsAtLMswKKV4ChOmhMik5Lhfg2PeNtPP4CvWAM2cj4cZ1lj
TbqB97usavNnkrJOJLdcC59IAvV2fYtH9M67i31D97R9o5mp8eUMembs6to3sB2/6J18RLMEyysw
KOu+/d7lOlI7koK4GFDdOmlLf2VSxB33g2nY+TsDbEifmdC9vLWGj8yYw9+iWAenApzyPgfHjTZ/
oiX5ZEdXlq0cL1Qwor4HeKvT3AZkNcP16Azo96+A7Dh6rHPsK5AU7KuV4o00SdHOAIHUwrL6ew+y
DKgCA7JMOO7UUjKodTQzhFYdi0x8IMmSmyq3B1+W2SD1MZzjw5Zmws6ZCZKuho6Mdqnd1gRIMKJB
Z1YMcNRSqmiYGEjvOYoD9uQLKFP0C9EUUMNIT/UdkFfmPedp/+wkNuAi3Lh5DxbbOBxiv9fAmy30
5o8sWhmoJd4XYA8TByd2+n2RA+EQnQXLEw05kJTAhJYh5j0YHTtoy7BcpoqdgbsuPltVe4r0sPoA
rBn8MwygYk+sz04ei+dhZZ/JR0MZ4EVbYhCmj0x8nh23PvSmgdIpuQP4T1HY22vhURf68xyt2amU
CREagFeVAU+MXXU8R4+kmig/8+CCGv6XFWSIxXqtbXsA59ur3khGYDpbCEAKfWzRx1iV4uZY+Bdr
AUAx5mYXbAAA1N3fG/3RCo3pSiAAnUQCyJvSOS7oXQIuo8QEIGXhAOTcdNAZr5ABeLnat4px8ExV
+gHlgCAsTyrUdKP/IbvQUMtZmLeNAQoXULBahRb5/YxCqOb7YgsgvCIH5DirgQOla1zQNTVEAU1T
KdOMzJ0dO6BwJKcKr5JZzjTvTklOao1oRhDjPcqlGX3seFkd1L4P1xra1D01BfeXPquWvZlOy27J
XBxC8hld0LgvIh+0JUInjZ04yL4K1BIhl4/3REzXoeLnR3kzkfZuwd2UTLRUsKXdAQMh9u72u1vf
ARD+5YI83wlQBaBoPFzvhk4+nmfbGAsUl8PyIr/l80P37y4mWHq2/f/dzw0FalK2awJ+IHANcOS8
9RFow4oBeZbn4W+8s/N9nhT8aCHetXMSIXwdL8IozHOe6kS8QArHsk1nzEuGZiZgYfVjfMxzs4AX
OvaoTY9mIJdGDxBNs4yjlS09CAk4nzj9+wbtITeSWDMmJzyRUDcmja8evDL/ns1pDdDFHV8UEifN
SGegmgcQPq/msRl+S2sT741jv1ycKlsua28KfwiPUYfIFZqT+sGjKeuTm2OO4ghI5ig5g5WmR293
WQWtZK1akm44G9z1SFKDKcmxfimSAd9BQGTmIyoME9kTBRwKgBzOYGrtOLroJ/tilcV8M8Y+OqPj
+TLi5Pis10X0nDezcTAnHS8BrzqaaWCsAen19UFdGk68YznAkaincuu0rPrJ8osZHbubTO2YYDpD
BaHs4STPOer2sYszOoCph1MoUBOOnPTNQGEi8GzldJNx2Zv4dqfOJBVzIgdyyHGwtwtDnJSKPMhI
OqPWahBWVgyVZz+2JUPf9PG1zaPPVvoH4l3oDHMi95mvLAy0EG/e7rDYwLGddD+b8n5n5/3A0Vfv
2k96jS6vuXavJJFfMibpESBabgBYOvfQz+N6bswcFzgWWo9kQbc2Op58ODvlTDg7JnkeckmpQYaJ
9aEvzBCMLXHMLmndsAvNLLSW4C5rJjulI0OSV/grZTSSorDnQ1+bZ9OcLfBPdYBCP2iRa72LVnAj
eE6Vfw5jJ7qQDowKFgrN0MGKAFZgWzrbjQSqYlsIUBihxdA2NYEOzUK+CLiAtsA/EXoc8Z+4AHrh
1joHJJvB0b2uy+/gcvtlouguR0Q+d3I2g+3af1gJzM4syCsegeUOsBYoQS6vmpFVe7QpZ6jc+KEj
QwssiB4F+fChQSRtdeUsQqXNnB+nKQwbj4cAgV5oyuTUrDnQ12eAGsqara5b8YpOUzVkskQLEVTU
aUkfEvkCsIDBRYGQM06mNzlxjntClPo4M3K/yiP8uV8HDugq5MlfZZpxt1rPwAbAIbEzfphrMO4k
NRfHmPHurOkYMtS0A5hCG7rzgh/vTLNNSXbyJGXsJOh63aYPy8kpoZ2UP22H/3Jsry4XxXu9QpA+
bLPpTMkxmtGfhWbxa15QGX6pI5fKGeOXvODDEiW+6agu/6Y56hzXb8zGQXGvy46ajQqVCDyePv2Z
TLOp7B1NG6q8U3/QOy/6Y5KlpRK6N2Uk//CtIFNB5Xrya4BoTsN9JVsxiktwbjpt3mTYfB4Wltm+
C1P7MllFB7YP8C5EPDqiRnnmv7+KWhYl/QeNmd+MsEWzjtBTBB0dVITZ3EV8AcOoo1tik6MyDjfl
khiApp0zhHDCDo9B5V4C36LdZK1N4USLNn9jTM29MzV/lG3o98sAumt0uI8elwD427TpQZ5gAZMo
B57hiSQNyarr4mRsBPs2pqRMxzrzbXcKgznUmj1gGvMBOcwp1Hxq6qR2TpqV+PPtxQwuPGVQraDK
qgDOQM9SH0fbroE/DPrUeR6aXaw787uCuSHi+GgJLEMDaGPW8jshB09dKNBIJ+GEGUB9GFpYrm1V
/9Dhzoze1gH9IAQ2zGPzu9O39R4VvdN5lvBooxxoRroHUbloBvZGRwzWGRJHTe2gdFGXX8d2/Qwi
5OEKtBnQSUrGkW6akz+Tov+4jOb80QK6334YU9sHYnsFvBvt64Rn7QXAjCgISCtUP6aSIYRkNZDP
8upogmYX0Crp7DdNFb8/6Hi8vKepra/xe3QcnND5jgSxtLpSlbTdX3jyF31bHXCI5+6H3nJA/YY4
WldxA8VOaWvvgWaf7ZoYUWs8agC1ub1vp2EUxF2BdmJ6vaY3cxySQKj+8n4uX9U3m3tBA367gWnS
CYAe/uoYYHb6gRt5c3zQb0Cbyu/h9ECwDg9LSDckh7LngKOzeWn4vGqWM3BHapwio3UBjETZIBot
tSRbUrnZSamGIgE6zea52cnVpvX2Ys7HrBUB6WijBZ0poCCV25FMG919BrLoojX9RQd9MYL3fbei
2kBmLy1ZHN233ctM6UKzGAKHaTpSw3ifB/QXfIDkqZk+rbnTkryZyIuZKRaEBQ6dOF5oO+6wb5bj
pgejcdorag98Q0NjMBLfqMFpolOJsgOSWtvWgNjQaKVH014r9xqL5osDGpsMBQNXvPU4QO/H0YiG
lDPJ7jbrAYlhmYzcS1vTvSQZyurlaWk7OCFVhRrVarH9DLU3hYUSV2RMmnc05I6b7OcS8OBKV1ao
zi1nlBHrxjOpjfr3MXaH69wBQMRaI2eXgN8DZbFTd0MUtLuRgWakQyZjRg25g/8qeDy4Gf08zyB2
GA+Tlj+BQdE6RLKNI6FejjAHildXfMDBr8UWb+tLLV+Q2Za+QLTHPxC+6STRQBvJPUgP3rrRL7rB
DDotjK7AoGcrGmxd5B7E8oF0KATTuhtNw8oC53lWnrsBjEdmgTgzDSS2JaBScAj7c8sUlDZq+WRe
orF61IT3W0WfVFCK4U4GZbRx3uTNl5bRLlO54DkKvMY1GLXwe25aX4ohY5+B4F5fGt1M/Ljm+udR
n53DajfpLnOGbyZwrK/lAMS/mX3iE5rGSagB7oZ8ffiJpA5AWh+ytF73dj8hzCzdSRfNmgaomLQ7
Rnr10ULVC6jnF5BOZqzwQhAEnkgkNkWgcxVembAXHYFEgJvqRacwI5ZKfKgyewSyAUPxSxG1l0Fi
iY4SH84iKFElk5ksb+ncamjqbYtMmxj67o3RdwmoVK3Ztvy1TJYaXM+2EZ1MYwILQadlQCvWo93Y
pF2wyY1tJyC45hYog6Xd0dDVNmXPhnAQdU3D5xhNIGgliDN+TmkqZAMpyTRsYisRmO5k6U7i3XKm
GdYRLaiB8gORLbpy2vBDqJn6jg3IJW25+p+rA97SmZTOL1NN33VF13hUAfDoaFVrsLaAAXGFCfZJ
ZN5LnDbBh+LT1JUYfWifAUMJyYnDy7OjOXzd3bkuzmQGLtBi/D5l4G7J9Clo6tL8bCEMtVvw+rZv
AYz1LkLY7z0oLiIvd1EUzdsufU9DMa2a14SWeVA6rYnrgINmalcusR2gvtQFsYcIn0WiNWhxj3e9
lWnPpKIBGFH9DhABwFubIgf8DtJ5Mdm7ygFkHzkLtxyPpuXa3jw2ugfwmvFay2hfl2tXVljDe1bb
1ecV0VcZEuzXCXi7sf7eIsku87Nbhp+KyNqZXCzXvpIHprtpFIUt6p+H0GsdJzyDkXC9Mt5Ah1Pe
enXlQO4ktpP2dbYHAG6/6u923PZKB0DwiM5GSTTt/bDP5m8Df2KXTglCfupjbf6koOuumoY/TY7W
PuWjPsvdhY0nYJMhJ04/nPpouZUVhww4m4g3Trd2sZdg0GcDDSMZ4G5IqSxg+TF8QXGMCQffqTf4
HkiT/TtEI/pTZ7HYA0Y6c1EDB6U1Teey4P01cav+HV6++3ddgScSasqrgHQ08CJZn+rY3hbVDAdN
b54ABh+h+vug/PpFB4lxNMVeAsDUd8qgrvOqt4vyp+tIg1aipqkFMAYaridE9cvw7xKMxr+lGluO
VpzNh5XH46elNz8Cg6f4Xgz2mw4pcJuFA1RLvfTzebT+ihKk64FaGX20zCU5xGsE4ONmYs92CNq3
bua6F+eAhBCJjGU7iE4Nbdzvk6L7kySlJ5GGOKzRc0FTBNeroLZCACVJXK9wsaegjQvN1/QWQXqF
8+WC3v7smAKN8T/hf5EH6VZjeTaMajmZVVn5OGOkewokU3AZ3Tko0REgXVqBOkuqKk6as5Fan0ml
gtPoRi595nCkwmSsmqxRFerP3eRv4erZBuKBjMP9DNlJYrO2X2UrN9KzP5A9CYZTiTR7WKp0cn2b
AyhMqebEDg+xhtSs5FAujFVInt1gA/2Zi1A8TdPwKG6gPyE4f8mZHn1muvYXlvAPlI1oJalvneEA
9ZihADP2b1POp1Nioh1oS2D0eY4ErYZDzQLMEAsIMFsEsCzjbJfPToUyAPyPZUCECsoxX8CrgBof
Qw4hB5YKjvCAPZaiKv4hkcqARJceRqtJr6gA1J9jAeDCrgHMKomLvbJnmpUjKGwEQpt2VLNnVw5l
3bmoQWqXzvWTOAEYMapfa9QgoC+ZV5euQzkkWqU/6iWLPmrlnD3FrPmA2268qaa2OmUVmOkQ4Gr9
ZKysHYjmp+tsgXuR2BXjLAeFVo5aTMnVSHoaMlQhgP0M51mgpJ95MQ0eT8zpMo/V539PGFNieZGN
bE3dx75eVV1wh7OieAQXG4SgTlGsAYG0ELoKDRmQhw84nX6JqqZEQwTC1P/H2JctuY0Dy34RIwCS
4PKqfZd6sd32C8P2jLkA3Hd+/U0UPWafnrlxzgsCKBQotVoigaqszCmNkGL+n8N3NgP0xKGRWRuy
USP7Xu58rwcput4494nSu+eq3wrU+KKoBNtlmkAmzr/7bN05EYj8/VqCRgpKVEvTxNXWjxywXf6x
CwPCVqWlxaEHSFh/mKhqrV3VAs5BE66Kmn1muP3Kr/ryboMOeuu4gEoFpixBZB+75T0pFN/FXWbM
PuTouXW5RTXyiEffyJ6nTDXrsq2mbaUfYlURsguPK9TtLGPqtQMwyXUH+c2Jph1mwv3PGrOIfvaj
le3ouOjlNoeEQhq3KOpFjg1bBrGWOu5smzYyCXRMHKvWP0Rs3AhES09h1A8n60+PhjRBtj5uAF5a
xjS9LFmusNio10joEDH29wfz4v/hFVkfjfNboRXLsmUFGJH/eSsffGj4X++RbKbXOkdW3S3p4w/V
DevaagUlZifAIXRga85Zs4a6JRLG0DZ4ibIct96BV6siYtML2SrbBFGVIVHvWLOXfgL1cu2OxY4m
WZipVdV54NQ2mHqRvP7Gm2T87mHDtapBenQHNx8DDOdipyYDoLP4MdmtcbB4H4GN4Z+mD8wWVWeo
ZFts1IuszjmYdvBzsYeFG93twvNviB5AXOyghRZAwRMHD0M0waPpOwMsIYwjI2xa6FZuscUzlm+K
sLENlISk/cHJUzBgaHdaCCnR8VJl8SUjF7JpxbkUP7U+8T5lSaoOFGpeItHxn5i08HAL7kzwD+mI
NNnJLSkkuJppnOaatlmEnsD2DlyxQ6MC1AoCThyyKHtQ04DY92Sp+rM/mulsIrutDyQ2YvWHAA85
kCiCtgBKM9lnxevsoZxkOPUZPmFU+KDA0B2qE+6ogMuj2vysRv9HMhZpvrY7gECX2XyEJFnrels3
KLFthXgzeJ1IOnhpfDuIkdJELG6xRfrT7/UtIc+MZPNhos7wNKrt4DPZ+8GKdnYpAYD4s+tYdheQ
kZHgNK6Vs1ElcO/kU5juMG9PRodPuymIv7ZjlJ7HEnJZUNWoktUQmeM2JFE5mhpI3qHRKnKdbvBz
uoCiEqj3RN+wQQ1/czXwIHPtELzNcXSFGlwb7vVEKQIkuHnShPtl2lPQs63VvTBBOzGBO8PZWE4x
nKeo2Iuw8qEb12In5dui3DhIiYJV0TGnWz4Vh2zEeXNsrcHZMKQLDm4PECANszxiN96DehTCstmu
6acOIsR6HTX2sXVFd3tnThDcBNy7X1s8V0f8F8Y7frvRBtScoAtg4jryPPg77Gu8/8H5Fnj5sE46
gQcH1MVW7+jAqUtc4aoB8XIgoDTwn9NkJPLwrkOQLwjlzsrSjTt+8+xi+izLwEMqLS2OIjfYszAL
UFBM4IMbI5Wv3TrW9azt2AJWBTLwxmaXATVhlyaOOcIeJrj3fYX/d1d6IMyKAERpHDtcDeDE2Plt
2l1KzwMmVk/MPq420kzrNPnJ8y2EmmBa7LTiv2zQigOdXAkugv+DM70kbgebcYjK04e3srwE9YwW
WFfPrP7mdQfhwcgxXmM2rCwwFp6TIU9fLXC5bf06Y1sT+NnXyQ/jy5Bx7HLMwgF947hyEF97ce42
W8Wxax4MI5RvSWkAUAyBJgf5ox0kdt/ZoUbcAyTlZ0CO26r4MqUNRGvrCDSCENrYI+BeHXBG/jwP
uddk53qCanoypT+hMrMKtYSMDViWjn37ZzfuwHhUWBM008APuRtqtz23g+zOAG10c2+xVT7LA+Qj
wLRgmlAfXmYmd3QPiVWXyS81gP2dGZDQshoRvIjEeUDTbPzWm7zckF1oO8Kdsx2Kub/tgaUMKNiY
h6Aq95VRt1dHZ+HbxoiPtQlSPFKNJ1sSDE/kQSZTp+1x9jFWNElN6HdPNp4jH68xQn/ZdqATOurw
Ye6GPRj0XFWvnCjodixpwNBZtkm2nXxUWyNYVV993VhzoFB3uxgUL60TnCMrwGqnr+p9p8pfqQWY
EjVS97I4LnYolepWqNsC//MyTT1/yqJr7n80K82HWrea+RkyY/nKZx7fkbEQXXl9dymlr6/09el6
5EO9eXXYDtG1ER+vP8goAqwCGjtzgcIHUjwxSJQqJEO0B+NACHZsXcTwsZ5hdvpQ70BD6BLtywIy
SrQkSyWgu5F39ErwdYGQ64IDGr+GRmReW2J7rKe2OiLadVdVZINiW0//7gZhiAgZeCJi7f5uDTnF
Gt4ViCrc0xAFalDGSAHf/gOdHQkl6xRTveUNGNcWvOziQz1qCFj7weWD33zBxee/Lk2X+bCOhmFX
fIPccLHzU8kheDrY6jx3k6hNEc0qfJylC+auOz01d2v9rHtndUorQIBcO9h9p85FPnX7jOW3xfSv
y9NUTVeeu/qaA1SwgVbRF5pfDgKrycQ5ZAr+uXYau2IdhnW1HgOjOSuU7hWrKCnaM/dcle3IimRC
GKz9rjgVKFI85MMgihXNUPNuPHuSNdEXSeh6EKec1tjMT+t5vMx/XP/uUm4L+i/bAAFIwRID7J0Q
L5BBXd8MYGVuJh74fBVEsl0JM4z2y0ysfWgoe+teTcI90oqqsH6vpUnOvhYtqihpblntT4ZzRnx/
u5jmlzLqlB9wHv22TNArBQLFVhHy/LEJFLUmNDor+y0tAJqaPBdhCN0Mf3ol9PDK1ewG6HG5onka
Uy8eQCYQDfF9WbJc5p2bfrFBdYjCLtPLO7CaSm6kV6Rrmp0daZrGdJ35nSxrWtGrNSBYeMBNqBL2
ORDkpNY8CzNDwdNE2C3aOEFVX8g2izczlFQcmjT5kVii2Aey5Fe7t8Pd6Abu0am87MUKrZ/gNsp+
GFWvMf0OcLeW4KcuSECYhQDZdysBAxwcoPqMfaHk/JwXGRjtfWDyU/ZzEqN4VUAkPvci3tS1IV7J
VJj1hkXgcqWRnBhCiZa60sidhmFteZ08Vkbl4JlcGVvDqP1tq5dj45Qdw9JYN9j6n+ghLmWmtixq
wdxbRtlrl8QOqi8d4HH0M12AWfNZiDcakH+c9j9NO3Mu9MwfqkhtJw51NfJARBkCgZ05rOhieJ5C
y9b1V8iAF18sL0NEyIDeHRKP4hCjTvPYFXlws3MLwQTWO59rwf7Kx6H/5T9y2du/2s757oDpeF4L
uZbinhih824t94Zp47r+vBZfymAFRAgilhr1HCP5vO2DNNwuqGfbAeoBh+sUZeAmJETLemv76fhE
C5oBdedJJb7zLpmAnsu/gags+gFlHJCh+kP8hAO5iftLZIHBAxNV+JbUlfEKakVrzSdWvYDywz+H
hf132msVjSGp37Ixty8eUPMvzIJ2doTA529fbTMbb5W2ffmkaq98McIJ0QPwYG1pAcfu4ZHIaiuC
Rq5zFgRbUUztxdVNr4upcr2RpB7ZAifj61GXXtFE4vlQZbDDwWlWc5+8kPc+julQHJfrUG+5NovE
eIyRN8Q7LkD8iuRoh7tPHCBUpmIcvajbqU42UE8figuNhXa2zCxcJW0NcLIeku1fa2gK1aTYZQmE
WN6t1mvaoYNKW2MeiHePePhQvRKeqUe2haWP220BaT/37YOdfP9r6Qebrb7qXeq5AZF3j2C6jbAR
0O+rXpY4Qdl+eDVzP4baCBiy5/HiQzYeKRz5gbf635jViH6tbf3PyJcGO2jKx4AOMhC+2wxIzXSU
pzBxIc6nz7PUGLnxDfjI9KIsLwRc05EnMIT+9nANtWdOXsrvDHo5qxy4UQgnFgl2V5VzWE4jprIQ
+KXxn1k6pkC7GhIQkeXh+49fOuRadyaSoA/65YZGg+DpwHMwrmMy6S17H0qlAPzDTcIMen4Diube
AYVdr/8sJd8M3/e1bJr8ON8D8DveG7JUm5w7ED00mlMem6m4Ys+wTarO3efetPddz39Qw6wKxF1N
8JWNw2+TBcTbXdndihwgC4bAhtE1e982wMWtV5LvAGkYaDL7+TGHjOF8tTGQCjTapofkF6gJUi9u
t1TMRCVLVNHkC1FiJ8g2i4l65OZSIRSNGW6jczUUS3AL65wQ3DNhDQW6INkihpzg9A3+JLJRdc30
Z2IuJ6HaGse2k23lQLk66rN16ZTZ3ZdhdgeDRXbve8gcNCF46C038e1VrqetAhzlWZb8ID9EaDFh
pJV5NprwuKylXqrrc6S3X8zzhaBNvEnFJC50xeVVDSN9iSF+B3FQvIfFPk5ZvbK4AD70z0TUBXJv
pFA15BYzzqks/G0omxRlJZUBpn3YaIKGS0M2miUbDVujGNd22PprsqEEy6jmy9C4gk7S7/GysETJ
dtWU9e6/Lg12pXZbpBx87RIgcrtwmjfTY/E6mNT42sR+i1h/GD9Z2ADunMr3rpDKzqD1PoGLBEUs
h4BX95wH7qqwuuwRcZE+wMeSPZzaOVs4ul/ILnCz3UINCYJcpGbna5by0GIoOIbi53Y2ykbU24oB
MEbgiBaFMjf5D/IUT3vvhoKpEWSqwBTrUeFuge90Z40VqLdu4376Tjoqi2bKu+EH/RWaqSfEY/BX
Q3sFFeY5kDOTt4njbARdlEQksiuGem0JJJs7s2I3slFj61m8nc515GwmhwxMyDdQA4CIFAwhq8U2
X01fo4wQKJRQzSRfgBbjtYusByJBYEOjZip9WezqUzLSUdtOil2X4wTgOYUCnXBr31DdhKhUGHzn
CaiTjVjat8U+BUA/Siv+SSaaJH/qNVP4w9KLFhO55YW1c10Hsgo69JXqIFgVdeHcIxv+OftcggKY
JqlZfGnoF+YXM+/+woMoO05tmkOaz9rkLJEvoNo6gT7AuYTIc10Qqe0ONecPMi126hnDiH08+U0p
lD0TB5xANNOHaQkQor7MssYNre7gMut/u1ZdSlSRguF2YxjZecZTTgLFS86YvFU2UlzhECBs2iVe
+hjA92wGYGkZZZY9WlBcPqTr5jvyKyaGhDL55a2Y/UCLIDaBMepY3D9MGAs7Bu544MT4wIJR9kW5
DYIAQoyaRmNZR/QYoPV9lgFqtz6HEuDJ0KzvZjiU1iZiuYCcKG+PDm4pRw/CEyhn4vadmklzZlQW
0q4lUoGbDxOG5X03WTgeye7y0r7nKWppW/x6R+t7Lw1jX9rYwfLeq5+BBmyemS0rIM9FsCcbNaHx
aZShfAK/oAQR2p4+CvqkorAD2asbHclEnxvZyz6IAcOd/uULfsHZt0dBG3D10ocMhptuqzasD04V
W19czt6gsp4/KtPlr1BFRVSms75kVWbsUUwP6ZPx0fYQvRBE7I3o9nVm8wZBg7oCMhDupwYyKbNx
Jv4mV2rSKEDGe4D62zxvTH17qrL6bAoruqQSipAR6gHf8sAXmyiU8pjncfxWTho0XrjPzOzjp6aT
n8gLSKBgn3BIKtPQKvMJVHVtf+3kgGeSoYKjyzMbwJZC7ud9tt5sAzp0jbCRvdJe27Mt75Y25U6a
QQtV6aLJD2WY3TK/v4E9GtTnTglai2UvWVXlxHa0EZQQdt1x5merZQfZSCMunldiZJCBJFdA7VZZ
6Ijj/5fhhQhfiAlmcRmhmWD0JZvJZRb7f/mSrYM2XVCA7hzM6wW3z26DEK81gGJc1EABItDj3jrL
cm8CQjQryJS2+zGPvRtNUFM2Uh4Qakpm52VFo5eBexNFGI6W1MWVqKH1QejfcHyaanPNALlEY8Zb
1AyggLGQkFCzSQHR1fqIcTlwyImTuR2glUjWeQw5yJ3bjvGRbGVa/J6d15A3GRkUdbcIyyFOr6N7
vhMnx6pK72Cjm9iJbF2WHF1zik7vonRz19Q0nD2yORtydPMYUVfmvZg4xG2ka1RHsP1YX/zWvw95
x5+6jssXNylmc+my+tTbA5g0tJcai/eL0sG9+1VqPgVNMS8KjTxeQYAgVf4ePEprjrD6VxSutSun
tj2QHfbFc5JEr/XEiq8Q1hJbB/Hmw6TdxNiuIJ/LnkIkGUfsbgeruUl32vVAbX4LwEC87V3BIUXe
9J8zPv62uyCvQhEv29SRsE+tbroU6g5zz4vE+6Ge6D7YPgz/uHy41P/h8uSCbG2Nl9yLpLfv1DDD
se9Ng92ZxLHq8GEitP4q2rK7LWYIJZWnoXJfydQiGnp3ysMHCQ+pZLGvMvG28MHPnPGLX1VpoZAM
2KC9lQRvxBH/ji6exmbTdc2KuuTYc3d2bPSvqja6dj8ZTfSET1/c7ImvYzy9nwZtol4MbvUQQY/7
YvKs+AnPKUhS/nGVzEZORnqILGgbNWNs+2scZfIdDelVyrH3tnlrpUgqdCpco7q1OrQOym3t+lR3
zrlL2nzv9V54XRq3TCNEylscEafY/itMeb4nW+44OBySY5XLL5S+pFQl5TWTGqBSVskI6ARkPmli
MIDkcBuFulqYWmbgMVwX2KsmZRVBU1RnPZ0RIGQQphzxY8B0MMFzuRZyU9W1Cc0Nl6l38XWVgu11
3iWKixYiwP1zm+eHzHHSO8Ko2Z1646DU/a/FGKo+nWfY5O+nGljmxURuQIH8dEUA3LS+EjXkMTRI
OYNOCEQOemJZFYfRsIGuxbhZbPQGpBr7XdV04Xq5lNJrmWMGh6AWP/tUIIVOzgAWOWeIjRw+XGT+
A+y2RSXbMB5rXbk36Wo+z3SNW1dKlLvnfnmwZOcdCrt+7SIgQ6kJY3/CJpswpR3hR22NLF0cRvM4
OFGuGAJDHLUAdi6feqjPHaDWgFNnwuQT2RxTadWZ8s3nqjlJaf/MtStKUIarDORB1H7yVEdj8tSF
bvtoqgNEV9sQuEPYUzcAKjyR67TuEDMDYq2zR1CqR/ltKQahohFp/Z4LrKc0rj47pec8FSJ2H+X0
sFXbJIAy4LsPPMunedgHpbOvrCxbk28VZO5TVYXWJig6a0tDmkDl7IB0qaeOFsiWAb5W+SZvW363
HNADN23dQIoBQyMX/B4VaLy+nTY1V9ZGZBDV4TWIPSpdO5EGoYU0puMByaLH2EOlh8jqn4Hd9Y6x
N5WQaJIqNVdlHNZnYJuGAx+qg6GK+gx+EyB8TH1goTE15Nd4w1DMS/5rerGl7KlIUYqgIAXSBojr
B8iYXUONLs8a/rsXxmrARLs2UlDMoCAVs8DloUs+FYT5cNp2j2YNiCE0sr6iNDR6KWL5JZx89+Tr
LZeYJKoDUCc3DVZ1Fa7VDivqcj3uSx6uPUvWWxQlYYaMyEkiy6UbsDoZO2iASZRG/mOrbf1foHHE
kCXLojUNALQEMv6PGw0TO0ISPR4VToUIHBQQvl9NPOouaV51F+otzWIDrV62i2WKgkhAAjNT/QL+
ABuTsBbnXjfUM5xWK/kWwARmVixQNSjtrUCAB/sqpkDnqY1zQ+N5eRNhiro01eCzAb9DW2ypPjA0
kn2Wabq/skdxCdm4CFA4QlWBvi4NpJ7N2vGU4Hdqpqi7XxAvnoynHUQPAaDT6Aua0Lj5LSS3kw0v
J7VOitg8YIcfveBwF1yBRb5RLXPNoa+JzAm4u4LxAN6tBLDT2Dn7GfhPi0E028mxoISrbXZqAJee
Xem575so4e78jj9M18RBOAKFAhjTx2804WZdB7WleN/UHmjupKbsiRBcR8ms7uax6NyXCrjo1WS1
IQ7zkQH2WQQMTkszxq0HekxdSkVGHBvjVcZ5h4RLkZ8LL3zfNHYMnq7F+MEn1UumzvWAbwfOBdVo
00kJdzxFZTOBowbDxQbtDnwiNM5lfm8ilIr8l99ik1VpHXPve5G57bXJs/bKhhHHKRpXCQLsTgXq
42xA9lk3eDJnV9DPAlOfjChRD4HQqSI00XDNSCBPASlzDSxX7Acnf6rjbuf5IyQeYqN+6bBbgOBk
0h/JBpS4cUKWOkeBW7FVEDq9ysaAQJIVQzfbbwHC96Vg8TaQ2H0PUGus0qG6AYEF8F/bqVVjuerA
eICw4vi8hDsoTIHKuerkTNb1QwSEhqUGAA0DO4weYjkl6FCQXU77/I5am35TlxHb9KOLf7A/JGKL
536/rnIHdX6GnR1VaohnkXnhJshjhQhD5TyLJDSfpu6VBuSQANi9lYBebKuuxAPeB+ufhusmqUjx
m9LdSCN0PewR9rbVPBZTKipQ8yro8B5xFtsRfyg1kQQv7jyuC+8180N5Ssw0AYAANU9QEK81bcjv
x5LMPAAXvOqVHlJk51k0HmIfmk0s7HGIKQPoCCHqLUfcmqjXKPO7sGr7CNCBv7V88LWanSGfIGmK
52Kemmsz7L8hblsAhiKHJ+7Y/ZMrMgvkj+rWcN86oC6wX2fMSXdezVKgEcKe78HyHhx9Izil1cjW
ju2/+m7aaRD7D8922VtWgiKhMw2+h7ineg5ieYaeMN9k4MPZaFGWe6SbMaq7O4QdUAnHKw6YCmyJ
YRVnaaB+oEv4MTWC9G2cADFyI0deWZyqpzp05SoysWcGoQmqVjL7kpfMetc00PK4BPjQhe1W52WS
fHnIg3aV9m4J3YdwS/dU35t+MRUgeazvsHRzpHvrSHfM5Tb7cVp7V9K52Z3cQKuU783QS25Tnsob
9ajBSRelJLILt0zPWn0FFKsjsj2SUcM179Me+1ygsxr6EUr9gyNZyqpCKZzF2+BeZKlO707BmRpv
AHDoSF1oNINvns32WHsEyySqkINzGWJ/2g7JW8OKVyorrbHdhtidhPbqmAd72Xb8TCWp1JC9DCx/
7aEmdEu2TPvSBGpTraPtVK9kH2qr9zc9LpLqi5DHcqXlIqXXbUrmN88i5yjy7CFACH1Y41MEhPUl
zvJxleohqpD9U2aAPrQWyYS0Bih2AM0YdEM9G8htEIUl6XaxxSxTlxxVGGDK/ONIxnRw1KW0xyfs
cdw9TS526tkMt0ujQikz4nLtGpXz3QYkHOIiExS8MhAkZoVfge8GDVVHUw+//V+eZ/DdBzu+zX2z
wk4ALU2lSfvVk2a2X9YuS2LH2g4clc1UMRKOHU4wWX4Akm24kuldA8qkK3kUXnqY7cBUbZCxrzbL
oxZfLCSMw7GAMDMev4ahUnvFbBT+tMw891CotpEY6H8/mA032fYaZL2Y+nT4Joa4OooBOk8B79vD
UilIRYaQ+/09QQFymqUJWoHe7xVz5SEZ/SD/12VownNTBShA50OFSbPtWAv7Mt0dByLm8UrEGIHR
B4mH4+Lea0mcFXhbH6GDbp2jybfO1MNZy6l2BSKrYOOqDmRzwCdR7QS+srNPl8X40BDYWFMhJiDl
bIvwh7uaay0/VGcWWQFdcAl+kqCIg9tQ+lvEA8UJqkH4mlC1JtVtprE9rVQNCCl2Tc+haRYHqxuR
0QOMH2qoUQ28YexauwqVtUdKOwReyi/zLKmh0phm/qffu0wFzW46vbEp3eGI+hmGX0+anrIvHWpv
d62X5em2AWilQIb+yrWQNKlJJ56ljtAvA9SRXAIr7NZMAtpJPsqFyNpqtBF8xmPzP9eVlS83fQU2
S6oXUa7dXFXDj3NFCA1xKzrO5SM0xAb9OGtGA6z6L2e9lq4E7O0KvLirSYe4HTVmD4bkWjm5+Y1M
1KR56W1ZI9w1DQHOSx/U6wv1zpfsSW5B2ApMTa5O7tBHNn/e+h9BH3JSIRteGD/pw18+dhrOrvpf
49Rg6HEF8lx+8COCruJ1HHP+OpaA54eGOx1o6EKjCho1U7ylIQ+qAGCjAdFcoEFehcHko+8bqIdj
RB5TmUErMrhzUSF+XsU/lCrWOZ5QX6eu6HehUuqIf+70GnD1Sg4gQMEZzCz9u53dRAeO3CXJQskU
akJgNG2F3daSURmyFEgkGRhbzx6iS1LnEUphbIAJl3EUgJK8bv+iScMo8Wyn7sdxTuuSXGXrgYkV
cJzgaRZT/0A1YrGOEqV+TuZXjlvZXy5uaKs8KEE4KYwQkGo/epm4DaQANihbOqAlKuQX3zdyiXur
QlmIBlJ3VOeFLVWkDLGnETUhFXYtY1vDs2kYsR6c96gVWlPih3fYnTe+jUPEv/NGZFvcetx4l7zR
EPvhHgTaKLbpjPrSBtPL+EfKHJUHHTifUrDc900v1ygfNBEwqyC9on1I3xzxCAgRyifOcnXpdYrd
m1S5ZrVMj60eWmbu7nnoJ+BJRz4+zoW4RWl9p5HJv4rY9PaJlOPdCu1oU1i8+Do03tU1QuPvzKsO
k5e53/IqHtYIkho7H+rUuB74LgvQGx8GlOrhFhrHw8FDeHRVjgL1g2R0JxQfMWwnxjSADxScnE3M
lbcRbds8gCJtH6WJM0KG0raU19vaQLZAp07fNa3cDywwLoXZIZrlfSl48gWCk8lb0sQdEi9VssPT
JX6LJ+SBJ0BobiJt0s8RkprAocdvmhv+nALOtSY3pcZ2wz0UT9Ns4g+HLjTOQnn2hk/xE87l/AIW
RH4BABhRCIfg2mQIVVwetA+4LXBLnefJPwAxtMJhCYo3PlS4JnnxpYIEqurN+AbSJMP+y7b4vbbN
8OHkADl7rMmu0M20PhUFYvs0FBl7P6TZxZlp52UYBZbcY+c4bYqhap4LNvSoWZjYkVlG/ez3KOoN
7G80B27A+ln2YQDSuLB0bk6KOFQc5VswlHavIrDac9gB9ErDqDX8pz511jSKK9G9xiWoCiZUpiHR
1b0OVqzWLW46h99ZZ8EdfNn+ZG6px0tQ6cUgk9iiZmk8Q9EJ5ZEo3EQ4AZgvA8J33rjN/KBZRVB0
vVJTOGV5RSigW0ega9yQjeENX0fdLEORcfeYWcaR7ORBkx+GKM35CgXdALrNuC55LNcg3wZcarup
xgf3YYKGQVqAxBPibANwpE2RrMNMZLcwbs2NwZPpSxpFyEuK4G/XgZAfTms//DhEtC7L2/so42+9
Xb6O+iFILGxM93JZZJAkH/Mt2ZYJMFsfcZfKLrOdsa1UPT+CV4OfJ9EAdUzdeVxH5tliDiDQk9LU
HHDRprDUopEfl3xc3ZcoyQ5KdaI1Ng/VVpd4r/Ma1BMAOXyrgcnZSSAzDjQMkcTvgq9hbZYHgxn5
Tplt/E064S7po/wzqC7GE4h/ca7S9lxMr+FolLd4GveVSPijDAA+LF0kF5nR8oehHP4Q4A04jpmQ
OP3+Y6MeTsotBKwetJI5Ns6GOUMxhyw2TRVC4jhp+EkTrnzHvgmBM3DAvVigvdtxwBUvIG4MzwWk
YfeWlMVTGrpsnfGs2zCUAa7pg8H28CGrFBleF4pjpdlivzJ6eOTpEeRm1MbXMmMTKYylYZduwQmH
mhwSJCMvmm/wb0I9cJRuvMRuNm1qhbdWsepcBUG4QwYl/Fy29lenNp2/nHLCjtqzvg6V/9tVxVUF
vTaF7Zp2FQH/Wsmi3nhlU28bTQKndDEeZxE4RtLagsqKblq7C96PJ5onV9MU6R4A5Ds5LktocvYT
A9TW0yT65Bv+38rosudhivl5aHEw8nxZfx/qZjf4bvEFlCD5IfQHLbtq21+n6hvNdxbqKHEt8GDF
XfMaVsGT20719wn6AWtZTfskEw0Kb6afDjguT2pI6yci04yl+XMMHMTgqortbdF7CJ7H0JVI/Mw7
0Tgq2JtpJt0GlJ5HWVfRfXK7Ntj442GqgUCeR2MDaOaYpQ2+mrh94OlUXfNx+mwyGTw3Q5Zdcuhx
rw3T4rfam35SNIQaIVN8TU1EspaASaysZlMggYoPHoB/LQQckPovdRutDUc93Onz81i80KAoOnXs
hfWpybn9aVQGOOY7M/7Vf2lEXP9KWvarhJLFZyRsI9zfRu/atUKdmmaa9hWU9J6iFp8Wl7H5re8A
yNOLUAFymCBH8R2fR74uu9B5soIIdXuZifRtYUCs1vZqlCx5qEKfmqF6UON1sXXOoLid+0Hrr8iG
QqMYUdOyPNa999sP1O8VuNNAkbDYyDkJUsj9Tu5lsWdFz8A1zsG8UKbVgyb6nP2YqgKwMPAHHEUH
3HICwtUXv0bhghCpJupjTblBlvRTWwlzVQDQi5NHlN6TUupissk4AKYR3dNKIrvD3OBz19g/LTtn
v6Z15uXG56jlYGcHKzQiQnX9NDUKYPAxPRsirJ/IbjrZOxNqzgokWsBNTWmGeuQbv1MQfUykeQ90
IyNjvHAE+HyR286K3EBziMCeg2wi+ZFtbhSSxpESDn7PWDs7KxHhL+27fd6jks63Jc7Esr+VbYeA
sYMKNLAw8GOexc+IpPw2LZMVgya1CyqR9WSVBsh4//jwDiFyhjDhvhUpCJYD+Tc9pUWL1ypTVJrS
E5waCe1PoMOc+ETDDrSRD2ZaKxrRqhKCHnvUcbxfVaSgcTUQQADXcuztUQbu7gsus+OAhNLKdUT9
TM2EzMw6L4GtaJlqZltfHRJXmU/kgKx6ejQn3AEdlBiqdToKtW5M9XuBGpO/kwKi86YdaTI4TQH3
rltoesB57FQMta/WV/D3Ts9pY+O86zL1M+rjNQoFUJvHmrcI+wg8mtTDjKBcBD64wkSgvIH0uB7G
SMOt8Ti31/OPkpQeU/2jLb10qzIQsEGcHhgK+uFymi4S0IMOmbUuhiBAKVf2F2ux18Q/m99GR/Eb
vu78hghCuwucCWdQbZt9s5h9cr3y4dUcGoe4UaAEEwm0IncfRVSMyL6aoEj+YxOyUPvKD59Mb2r2
PYLKX/4fY1+23DiubPsrHfV8uQ9IggB54/SOuJplSbYs2eXhhWG7qjjPM7/+LqTcpsvdO855oZmJ
BChrIIFErrV4DVLIRvqvJvB9c+4zfgCDtHnt5RVIIc3Kf81tbVeASnfu17VzpRUMywlWBTeuoeE3
Nm7DNg6WuOHwaA41FKgfiR4sWFhxn5IMuVM3vy2VQR7IZ5VgzI6A1C1YPoeiADuZv0aDDz9DE+QB
kS+6OzBnBysHP665y4eku9ZlCnbgzGxWtdYl20obOqwN+N0YMBSn54aOrETbAb8RPF6yKYEFxhDP
Arz2woSJDKg/093h7zb+kZNroVBGhJLvhUqQjlUOOFZa93xvgB0tcVzzKleWxLI3X1AMRYc2poVy
fLHw00V6xsiLq8Fo020dAycmNSxDizJbMqMHW5QyiwYoHzqjA4t7zK+yup2bUZFd664Jru+xBABX
2MMGGaV0oTueeQ+Fyc9m7YNWZGr1Af9ehs3w0rRlO+ukaR71IOTHJOq9mx7MA5PLVP6isM5IdPWb
OrbFQRemf18kq4LZxn3QRcF9lqwqZUA+dTz17X1VpTuhRfbRGmvjftSyi2W0wrhPrfiT9dGmRWZ0
NwAFkaF6qjS17/mQyxvRIf/CIu+hbf3mytZbJHpVY5eFGcheAr4CqvjVaGyxQJmldgtM9xuT3vBs
cU1loTrvQH5RRG9R63z2jw5Qf13vdLiRYfNMvWmpl2onFJsvDJ8Z94MnXbIA3sTKRbV9RFKbsgzM
X+8ZUmD7cbDXbS/1eW1jAuShDu2Rbcqyrh/HJh12OdiA0dQPj7yOdNAeWBXq6mFiwyOK2sfRCPpd
lEbj3Iuj4dHQsGSxdc9bm5WGBR5UN4CvQoXQjuwR349dDhFqKFGo9k92bfh3MZ5+UO4pn8wgyg7T
gaHe45MJQMRT7fm4if7ux4oqwMMCWoX0wEICrgWaeDSRn/vrITb5pqfY2IPYWKb9nIMP5Kl0lOaE
Ub504G9cNkFTXkGiXjv7VnZHUy6/6LI5EyK+BoF1iQJvT8yowfC1VyjKspPA+7pjLhD7rprDQS99
GbrmsR5RU1gjVXnoGuv9oANyfwhLrGgBBxlWcZlr0OejIwVlu2zw2KUDdS1NTIG0qr3cUum22xpj
uN/R6TRB+nTf/XRaRA5C4yF5n0ZN8Rb4YCTj0Gjx7Kck6NpDFmKjK/F5CGAS8zaFMp2+8oB2Qc6C
WkVgN9hu9Z+pMdTD9MAHhsnRPB1DaIlJqF+pLQI6tMRxOZbI+qYjVp8ddm5n1OLWkHriQegvycza
WqLGUAOiirN+3vE23HhGG58zO/WvecquAaOLzw52Bc9uVMtZgMfllnzW6Nf70YuesRmwsCrfPnUO
yhfTFoIFWuGYDyJxy5XEf7EmE1B8AFa9AfUaPHwEZ3EAFRO72AfM2Qg9c26YI5jEbaUtlqhjhMCx
ck4HIFrvPc3giyAEO7+pmfIQyFqiICGwL2dxOjIQ30Ry0RUW9BSomQLjLnxMwHE8D5Mx3lcg2ts1
nsFXQNZXJws0oPPYssIXS5hbyTP+y03aVWkU2eugpGTTomeAQJstWJep4IQOkcn0bWu1x4m9dKpG
acLM2nRa+0t4WRpGs55BLbut7FJcoxgkBEwT6TZAlttbd1RFPGNeWFejGG8bHVOizHPiTTGO4AdQ
aBYXN7JIj/kNAVk0x6nWwwBS1gnqomeQPcOrv/EVGIYiUjNx5xc6h4/+l9G4Ua2/tMpQAMCHTbL5
VMar6dgUyxKzXFEJ76VhtNqD1+fLqbSXzgpQzFxiydT8pt6g9qKdQx8M8BnMFmdBF7CzQBr/2Ont
1m7CXcez/Hsjx2rjerG/7myXP9qOnBe9sF6EVzcLzDu8/QgK2VtPluUMFETeSiBDt6hUdooyUnSw
k3DrF367nVJXtSIVoEbyTaaKjZHS2E4uCqMhu1L/VSZY/mErW+E68gDSc9BykTNXAuJgAQhmzXzH
K9aVFTHMf5TtRGV5AylXvoYOZ30xbRVODZmWpJsaGkYz8knqEgy6gYWd8D4PYUcs2eJ29kqBdEEa
oa6EsUXa9WEalPypydMra/TOlzHJ1w4huCy6GyRFkmc/R/ICRUM/Go55RGu51tmqm36NeUC87dsh
u8X+jzPTi6D8weorvbGKN2TqGsDuUuvGBF/plQYGHWDJWHsvk/LZU4NhYbfvkrF4dG+0FXGXEGvJ
aNvFpkaOfGI9+US9TSG4/6aovEF6buajqnrWmSCpvNjUhFK+Yj6MjrUp4uFc4384ydp3D1mP+bLU
RvYERqV4rqUyOVj20J99MIySfzBQHuJXCd+AAUx/whQg01NMQUtxU1ZImtP9vVFPgstdn2wQ0zwH
Pn5p0yPi8jTIIkfftbp96XbxiUyscou5+7xUcwJNa+fEGUesbnomwau0sAbBC2STnHruaxneN6KW
G8fSukLNyT0RylG8m8bBXvOB2lT1RdNhkgMg3xdz8vVl6KNeNL633TVIEOeJVVfsKPIsvsZUEnpw
EgQt+Jww+fs46wZvLoDR23/xF7GRXWcx2BFUI8XHuevpMzq1JMiZHKu9NJS815YJF/octezRdeBa
+9aMjXQeFbWB2rnCWPdW4ZxKqWMVE7PFpTUHrdwis9IK9yi0xuDNPQ0S0EUYF0/e82Vml/5SeyFq
l05tRtDhYvYgy72Qy31pphhpWhXgD062bDXIceP5v/MVqSwYRuS1ptmoEtfBDqVJ1BiSL1H8tHQW
eHEDGSQH30jVg4Kpgcw00+YS5DL7qDBRLkMNjRami9AOTEBIMDJv4puhFvY+LxKGqqL8jSedfvIa
zk4RA8uoHUq5JtPzS3HrA2Ok2uhgojp7BQWZeIFCHf3EHHB5tz54dn0+lvvaB0cqNkoTtfVNHjq4
LscC3pfDvYctNh08mAy8Vm6YtzvNxTyPzqDtqCaDBkQkHTASz8lpq5gLl9pkC9141Y0cZWe0bWNA
9wf4uGzTQbJ6C500lLKgHhiqOtjUmQ7k+wjzQ9Q38F4vlmDiG+eswSYHaaVNGmp0Rr4SglQsRJUB
uUh5jTTYyLRrKTZja58nP8tr1JOjBEdjiQeuzHG47iBT+b1HyYLOOvfOBsXOqUe+cFDuxADiE3Mk
cIwpMwese233drvUcpRGBa7WbUuFL4bmzB4IUX4ejMpe8dhki6IvrXOXdtqN8OWaLKC+rPPv8b6E
wi/FU6NXChezFOcST51UfKTGJ2uKl2MUrJI2g9SNysinTpP3MxQMviGWrcmXcAYaD9XKOTAGs8ZA
MRXIg/RZywzY1DQdRAcg1fs0MLOu6jTl2AAKh/d0Hs1TP9mXrADwzCAtVaHUfpmyjij5ibAxDz7U
GrwyKKrJtoKDHN6zwtbHiup3u+78fIu7dDmrdYH2Kd5tA0ywTU1sTJUdqHQvOHgcREDK6mN8TjOV
rIkdYOQonVAIVx7jEBj/MQEpJ/ko2KmTfsH6vl6Sr7f1Q4YyvWNd4/GW2fd4g9LbHlUWmOxp3xtW
oFa1xxeRTDaA5jsWgwtsKVr9uBegdev8qyHhKKAd6vydYb4EGSKm/fuJbz6h21/roT7OAYncl+pi
muOpRisp2L51jXiNylVk5vsQZOxdBVp2dUYHF2XRF1+fsn4ddP5havyPsf8UYjtZv/KbKEGBjIO5
e5MD7BKwapMHOrJcIIDcdywtV1Ge+6eGo1YrcdLy0S8hW9LXxk+u0EBFAkVkVCBvx8rW19yvjCun
s0Eiw4anorWhwg0mZzAnmtVdUBb3zIuC17CGxpiZOsUxc9tiH4dauaAGFzOHjCXDkwmhh1Vligzo
lrCeetpcZ5BYRNasrFhxpVlKvpl5yXOa1ze19CoPwiH3QMpCPSdNf1QGqx8qR4QL382qY8lrfd33
GrvCegBMcr525SUONhTD1ACPsM92YQc0JK8gAO4FdbfNPUhN5QqtFkQMB8ss8JQClo18dIiruzrF
fQR4H2zDNfUtSKW9ZRkMJdiwAkzAU5DTLJHk/cue2kdLoCJMRP2BdaiWkTruKoXR9VDDFOmaY0vr
MTTy05D17m0OjmR8oe0nck9RNagfHw1enrQxdm9FMFz7YcHeSnDl3QiTOUdrfnbd0vsOoqTiYDhY
69LqX0duYIHNGWvLOrNbxKwbd3XHfvrAf565OyDlUjn9OtRYfS80B3jdKHn7h4BEcCWUypBDR55v
P8Q20LcdUhlp64L1QJnUYHYD28eJ86CxEKJ4bj8sGWbwQCsz65y0iTyAX/5UjZKfR5laZ1G0R5Ph
+5gTUxSDUNcGorg+lG/sqJqBS85H/RgOXA/9vVG6Nghxe7740kAmhVBwazUolSAb/B7ZlWeiYLQQ
YEsGqKaXkb9yujS9q7GPvvMM5PGiSCZ3hUj4OdTn1EaeJDTA8u2E8Z58GvOHpZGUPrb4ED91v4w2
CPM8Qu7CbJI7PWzacxAuMW+M9q1frUAtNmwTtaDHly3ak59MlCTglpv0QAgDf9POCpXV6yujXeA+
2cwhz8P3uoa680uLVCnBi13Z5i2KxIoN+ajfQGlCqTKGZMdOFlxZqOqmYcjl94oID7INi3xMUQxW
aC4o/HJUqBtuhh0BP74dalRvNlgm/jBT0Ne13ZtkTT1PBxSyeBxFS2Pg6ivP18v70YxeNNRI/cir
aof0Z/so+iJZgjKr3GO/sQbVQHh0BRacI9dRjFpE9RO43mJwsDxZzAk3Q46dMzKDyl+FyOp9b6ua
ozAV+LVQhYEd87ELZIziw8E62FbtzSkeMFND6a2N1xrgZLeo9P9B/jKH2mhopGyl6yEW+2mPMplq
bLfQung/s5QP9IjtFqyA/1OrpeJoFGbxQ1wYIGlR+awqhSZGGPZgzvvIggEl74OmbbK71xoYzD15
mhCFPqnIvX1SZ+bMyeP6mMma77CqEYswEs3rk5Ru9VqzxF5gpWNgKpqhKjcGmJyaeeWgOLXU7kFy
aa9jo0aZ9lgjURnau3SobwbkyI90sPyEH+2oWOiyzpGv/8uPX5mJ6WrnbyYfUsgFeF9bPm9L45DH
wxPB+uLYewgzYd0a2FO8cTQdLLoK1ud0TQ4QeWtcJe1oPcTGE7l5UslNbIhuSabqnchY3GIVVt4U
QO5/6i3x+q+coiv3kTE+Wble3ceyXaFau3jq8xCSCVFrrLTYyZ+6tN6BHMEDTTVHvXvpgX9C+cNK
r+fSxM41dQe0GaladC9Cu/nUHXX0OxAveHejXmFWjMRBpklwlrBoHQ2m92SXzo7HFjtXiZFfp0EB
RLLyt42ZLSrT7a802fHH6pW8iRySKwcJgAWZgSsBAXAK83rE9xpMKuAUo4wmFDXtQ5gPoOTFWz3H
nMU+JMO4nnKZFFFKtrbGAYgHnc+KzM7BE2kcBZiCdqjteZAFV2CIsM13Ni8fqpSXt6lVlbfkcuEq
lGuUuTsD4gdlTA3ACbIbsp1j+UAx0Gk8urhp69XTJx8FfrIvp+S1kqi05/Ygs51VjbOMA1DhjMJ4
85sF64bgLTQLex5gx/3aAz3S3k0ACGBVYj1VOgj1m9J4y1w5zBxs+t2KpK5RKFT5a4CvtLtazCHz
VaJY2ApvUS3nYQWIcqI4rq2XBCSKQ+BZjxFDPifERh4KNPx14+jJvcGCExjx8lfHBuO96zvDMc0K
sYsEaCipAd8WH4W3L7KPS6DNFH4Ic9TbsMa7QAFxZDxJLu0zXki5DfCjXIVVqz3WenMZIXErMXfb
ZDhAARoEsm5RAhNbXkvcedcowwdw3oLE2XrIsakokjyGroyyLQ/bhRd7wC7q2lT2ZRYIfTMUpPdA
5jWFDfyWO443HUviG2CndMwgsY0wNaBUIr4J3UaflXH73sCjfLyJVcOXHtTguRINeamDgA47DzSU
HdT6ogTnxDY29PtB08STjhr6BVhvkJDCps0DR5WNGTTyqenych12WbAOEls+tQNygpBu+16CIPmq
rB22ID8v+se8dr1TVaTxNcAHYlbmA3BpmtZtmMm1DQBvw7yzC/1Ok45x4G70RJZbW/2ZoRxKNdEh
N5093n52o9WmfpeCdH+WhQ5UwfCQ3DaGPai7Y3/QW+nshI0Sd2Vd+CYBGYAgFXANF/P3OG5p3QES
pw/VMNbXfRfwTaBwKgxgnkcdX+FZUrbd3lAmtsHc2gHNBLRaAe53UWGt3CixqJZIVRUbMvvOvvWF
LFdQaWvXCSFpqKYfjKtzLN27XZvoXbYOMsAPBThHUX2GpYab71KGeiCG9NypA/YK9P8yO2Bprm+x
lOabpnCra9yD8yWqN+M7S0APVpij+1yF2kE6KE2elcM6zvPqGA9IgQICCGBk65bHxLHzfZdH1WI0
h+DVFRLzm2B80mz9fe7tVaF5VO/C4AEvlfk6qkPwvkwHLyyGfW6h/i7r8f72PQD1Isa3V50K08ZX
r4tLbDqn9Uw3Gu22Nnq+dR0gSB0UFjwYAlXodmm+hmD5TVBNA9Z0fteAnX9pQGNhX2pesm+M0VmG
fiLvnDhLZ70ij/3Vg0b5p1P62czQBITRfRRg9bn2PfZc7Tuwf+1VFuNLRCaUa8Bl2IXmiszIbMD9
HjTFCnmTeG6wuFtqjh08hZr9khShewxbZzzKMP1hGjx8Cuu6WErk2DZ4asDELpFsk/DBwBcZuvYj
n1Nvp8vtGVjCukMj0+aul+/xdWnW6z6P2Iq66yy+KfDQOaddaYA0BZtm4jQg4Xjy25afWgjLaG0l
9mQVXgaYzAiSaDK1BhG9zW08sFp/S736ToLPnNu4Lfw1BubrzkKrQXE+VJJfBu+h1lAmxcrwfVDF
8fExHLvhmQWpNRcia/dgEGSn+C//oPz2h1/Fu7Y7PPeodp/39fAe3+CXHEMb6QqT9XLRtzV0ybgN
zm2z076HeIrMfYv7u1R9JlDnO2Hbfzw2ZTF8zzHjUt4MJEk3g2tfPrd+aK/1FL9hC+wxD43NIgDQ
DNQAMH34nobgYDXMB0Mv3X3YBAAkKTPIXdR+gTMHyt8wSwdwgP/QqTFdxeeMoamT1YgMT5H8nzph
y0OcXV1uUnvQ1q3lg/8qTLSbtvDMeYcH4HMujVXQh81PMJ/e502fPDRhANKFKIoPSRaMuzDm4aqK
jODe6YtgZmKj/2dkxrMm17SllfrYItGkBfZqHKy6FXsUdwGUBojJfDBisXe8sigW1MyUrTGJUn4U
3AXcECsH+a3TWHbAk6LA85UP/ZKh7ASMttF1iUrEp1KDNFWTdP0xt9J4Y5pWjxr7Sr/uss6YOW54
a8dpeZNI09uC0V7fZMik3oAZ21/4uTAeIx1SUmyofnU6Nnhlkr0NITq6htGcscWFOwSSyDO9ARfR
UHm2P5dxPx9xb4IIlTIjCQ68ooG4RdfeWkaZ3YL3j1nNbRDF7a0JEdZj6npYeilL+UMGOR2zqDFJ
ExvO7PIOSL3yruL1BuQxxfHiGlHfraGka0uNvg19PhRZyQW1cpliIcm8X9QogHu5+0ENEGstMUCy
c2t3CxbR+ruvp92m0kKpuF0gctRVQEPU40sKXVswhOjuFRYW/MSxIia/MyZQN+i9GPWKPNqiyALM
PXV/d8k3McbZLmHju5nX7cW8ZKt8Gzt1KtiywW7Td93CtFz3KmaDvg+N2llGRq+da4GZCC904PQT
YyFMECbmDn5ovCyfHRvKEbqf/YT8dDarbKycfW6C4kLXH7RWM08K6rInf9bkw/PQiAcn5dZKVl2y
GGIHi59QPDfQboBcmRthzd86qw4qJjtMf0sQv+NHZDJ7ODu1x2dcY8apDxnk3lMHDN5G3e50cH0B
VKJOa0W3PCSAl9ex1szazH2iPatpC+tTjTa1RIzVCwBWmzmZU/SXHTIyExVsGuHn4E87bEZVgHcy
rOaEdiNAW96CVVntoCMprlXaogfu8YJ/o2Yv6xposivoW6pibBXT6QkEh0UfzZGVMceZ7wvnQIei
hjawFsl+ibW1ewhZiWY6bXRZbUGYffzku5zWvDshKx9tvw6GCS0HzCH15jR2nA/doQ2XmuLvN0G0
A2XV4ieR9tNhrKHkXto+gAymcyH4J39hB8ssCNPrKbTzIeWTp6HY0mDUITGRzZWxla/IZ1QcSdQE
VPLA9wtgH9VbgB+Vi3kQVprSLJx30CC18Fgbg8XU/qkTmJiteWZXHNjAxsT8unJ3OfOTI3e4NQO0
pH0Ven4wwXrxXRPYeBlAk7XhZWPeW3l0pIAasM6ZjRv30U0TENfYrrao2l+eXhlLw4zsVV8a2OYL
GQSexXjFUKR2Rablc3uuO+GvvBiiWR6E5n3P0uhApoufzJ3e3yLtA6gspLUWepD6T6PnVjMwQolr
aXZgYAz0axeYsaeuzMWqNliyJjNqO+ySYObDXMiTXt5caKF4UVZd3mp6W3kKsBSyY+42GENL8WXY
fD46SoSIbLx2SwdXXz/owC2nXgzZClfORaSjpl/56KDLIr7xwmhY+b3jzqYG6oGpbXSFFeiJ/G6d
WrOmTIdVixXPtbCsKwBH9KteWeSiszGBUlGSLcgIkr6+DpA4vSazS0Jtm2M/iPyXiI9GvDPGCjqK
oHL/8NEZBeNeFy2cFMTyk4/O4gpyrhpeyALSAOlMgJx1TZWUzAW18QxpOZRhynTmCCc4UPHlpQGI
VWOL7cdbBaq0FtSCYaKlxUOU1DrgPPn2x3/9+7//663/v97P7Jhhaz1Lq3//N+y3LB9KsJHUX8x/
r39m1y/Jz4p6fUT93uffi/P/u/vjV1b+cTiv7r5Gqst9dMTw75dfvNQvvxnLtA7q4bb5WQ6nn1UT
13QRvFAV+b9t/OMnjXI35D///PaWNSlEM04/vSBLv703bX/8+Q3gHHonLm+EGv+9Uf2rf347NVUV
vPytw8+Xqv7zm6YL51/CsXSHccMRtrS+/dH9VC268y/LFkI4jgFGbLjTrKz9P7/Z+r9sw5Y2fBJz
XUN3vv1RZY1q4vq/dBuPFQfyHSZ4yy3n21//9W8fz/Rx/ZE2yTGDInylLqh/+wMbwOpjVP8WFyZH
uSX+CMnw+kBQhfa3l1OQeir8/9SiMntUPLJwFrdxUQXrsffONRipDlUGhms6mw7Y7+BB+skLqi6k
ySig1V3cxZLMB0jh792n0Sz1IE0uY7gJuGBqrV6MHS+B0AyqvU48R3rJnK2RmUtquPiomWzUUw9X
HRhJCiJOisAcvtViYynUABDxKJIFnca47SQLlE8CIo/mHInC5HKpS8dxKDduYBibtNawolHIItfK
jf1kFrFj7EViv7eO7fjeqqsKRWqdgv+pL7VOwbYaiiBMearjNz2U/lwMOkOJDIoGLGPElpIocn6t
GWl4cFF7aisrlq55TX4ydQ1S89TjSwPWf+EBm0HYJfefepDvXEMnk98oPAbYhIPhsYUQ3xLaxs56
iLvhUQzgoCnS4CwNj9+gStqbkZ/CMOF31tTL/ntY6DifR6MwNRqmOsHZAfR6FXUQqg8UE0OpVM8A
7XgiiwTS9A+Btf+ol0bBU38ln/ZPsUnM4l0vhrrPT4nZ7FtwjhzAJZgdABLrViC1ARqoN9IDSi41
cBOXLZTZyVFp9nXFBBgKqYV81JHOAP8O151rgwhV9abDpbMioDoMbdYJaHakMbbGac9cbZIX8biu
QF5xBU6Vz35wiYLgiuJED8Q0HiBbCpniko9BKKzHhoblBtU/hwFHsfl0v3q/M/x2JzAZ+3IrsKWO
+4rDDXDSMttx7N9vBXFrcNm3jfYrdPk9eEQwg8Us+cG3w8c85PyXHW7B38F/SlCrz7qqSb8PsZQL
phnNtehEAzaCugEoHlVD1DuPvUvvUvUGf93UG4gg67ZCqZ+DTTbsfIAvD0TuQ5m8iYE/soqBpD3p
nDXzzXhjZS5YDj4HaFZq3QGhdC1B+n3Z8tH8EruL9sAvpm2bCTKNWKyq/R3a1emF/shSWR3IBf5w
8DyY2PQn06iDv3VPqvfBdL1L5h72ype8irHC0kx8KXCmZR0KvwEpmHumB8bcFGd+rnz/FKd8l1YV
h2Km5L5ptXsj1dt9WSGzl+VKfVxVb0KvEiWcgXjuxOBvP9VyGkMwLjskIufknIIhqngZhVxD5mvX
l/H60X62UF2wpTFFZuT7JvRTEDiCm2SBglDopTG/W/KmC3eGOtAZHTTo4u3Gxnr3kUkN5JvM/223
SogQUMK/rvYfr/FPl5yu4YJ3ysZ0LFL3xCBLig1KTrzZ2OkAeYgiePR1gJOw529JbIxBimoQ4EVF
fZNvzooCCxYr1YIFqyswg9Qoi6ay1MIcnJXkY7MiM/QhxiIrtz6Q6QKADibbhy+dQgktWepkiAKJ
k2XQNEHn4BkJbpFmiHddEyql2zxGBrq159CtyRXhi3V2h9xfGLFrrLvKE+egyeNdbSQFcsnYSqWQ
BPvaeK+K2053f8RWESyIRyZUtDJ0RgeuY1tE1/A9/2CamRrJlynK9Y+wvIsioHM/Bpm6aR2EmFzG
L43TZaBK+x13NLzLiiNFz3RsfiMVPq9Bqr4kH6VTQSeHUlayIaSGh1oPbpCiMbJnCKXi39f87NZI
RxC1ul6/tcY0vMn5kC1GVH4/tklz9BWG1CnGFaAgzUtkOwVUBer3TpnBu60l7fAmKczX3nPHJYGS
QW8ELLSmmP1QrHYqi0S78hUjIB0qw882pW2AY4biyGkjrsha7codoJlGrhSVJZc4MjViD0wj8zLe
pS+NVauxwAEL8TNLX5uKapcOugB1g9Cgn1iGbSihjIgWl2WrJEZKcSjBOjdrU83aebW8YoqX9+Lr
BNYyVQCekE/OygAPxqjF0fqT82Ow6aLCxAYNtHiXkBJ50Hg0HN3R6i+HhuUbWVreYfI3SMZggRWx
JYUlbjsA2OYyFENVD3abp+6MglVXMJx4B9/CkK3k0AezsmBp+x2wpEy8AaL6LFF6eB8zZP+E3ydb
lBk4t9KAVlUqIvGWaP6yQ0LxOSmwY+EH2bBve9M6WJWeLKDB6LyoNTSFigi7alXcdMfMdyFibrb1
quyd8bu6HEXUXX+5XKouF8bW++WKGDt8H5drvlzOT9nunXAWZf771I5+0r99+UdRsgh2GSTqp3dM
9h6fA4ub4nlgQP+Ca6PYJiy9dJveRsfli9jl7oHeQDzsIiRF4xTZK6s6Ui2AbaIQT++jcEb1ASBo
QlUAndIhVUUDdIaJCIBaEPT9HH5x0kAovj+KlCeDuDFdO15EAoz8M6fyIqBhq2ILUB4+NMcD428Y
Ws28hHiBCxxmC/Z6cCxnqOaulm6FuvMwjYptcumuwpkjTwws1czzX32r7V7AFf8SlW730uNE4/Co
Ji/1LycsdbNbUPIAANiFAKxGZfU9ZAA79izPsFPRNfiu9hAbilGUgkI6SL62nnVEtVWw8NvQewAT
VTDTwyz90VblQutR+DODXsTSYk33xlgCJKDvllCAHYoFkmLpZcwSFCK7wU3ex4zM8n1MJqt0nTBf
bqA33wKXWWeo9m9GoPrGODrVzLjpuevuC8cKTwXr8hvMh5fURq7eVgglaHnMyKQGcBkAMztgQjD5
/seBHBtfmCSEOqPv2KhWAkWh4yfj8whObKyvNfcwNUByFxnCLIrmjal/bvBUA1MN1IPphnnIqgS/
Visdj5nHAEn//Sz0RLvEk304eiDD+9o69aDWUcX5MZi6Cg1EiudCmMgm2QtalMRVYJz0BvTgavFD
1vibpdqmyI9+kO4213aMu8kwPJIEsVXl1W3PNHCtDI/EKkNulxXxP3jQq1GaxxTYql6/jeP2ILbk
nrOEzGa9ERrj9zE21ZlC5A2FF8yFnoA1VRvLA8P6et5aQfDKDQjpRaBwNwzwJ8LTbIJUmveDUV5T
APWUnh2DxCWyQPuQYMmVGjn0ocxsaccAbc9qZ5AHwTN5wPTU3YFCY14q1+QPoEVwiejwMufQVMuX
1IEaTFvU48yEyszORF/p18Es18pxg4eKdyTdaSkhCcigfTsjtepJixrL8x9cxu12cjltJHcCNKVt
378rVtNAliz8Beol+iWNMQ0egkjSzpHNnMaervdlkLTSfmCd3WynMTR1vTEF0QWooZetj3pY+pzo
Y8RHZNgVKhnIKr0n+oTpI/zrY34Xp1Yfuowe6TsxfQ3++oh/G/HvY3z58vzjODTEbyM3VIFKrwM9
vozx968kXgvvdFTdWJGFlACkYOngtO7S1HB7n1z4/YACMynGLfaj38MgJq/Nh7CPVhTnCaSVkWxH
bg8Pu/mnvr5doLjGf5tceZrJ6xLFhQUJx1LDx1UzlX6+xH5clQYn33TVkPKfgws988HIn8GI+7er
+lH06aoNElNIUlbvr+0iczuClMhq3MP7K/m44mV0o/Tf/8eL/eX/o5cVQET1Sl1peuEf/9/0L//+
P5IFtagfowWAhdOsmN/KkwbeyfMQimRh5lBNhXBAey4xsT+kg32n5QEIjuRovSq51H2SiPZcpNr/
J+3KluPGke0XMQJcQJCvtasWSbZseXlhuO1u7gR3kPz6e5Asi+Wabvede2Mm2EAiAZYlFQlk5jkn
POBHbq3nUSyUhUK8p5nLQhFEuVA4Ws8LUS9oLFAvxMNXesuqGLK9JbORG8WLOTOFROxeN29e3FTe
F+WQnHRK85WmkQvZeThNJ5RscbyrP1axQA0l/txaM2EPeQdEvtLdkYPoLwRLN9DPVzcKmTTgvAON
MICLY50exJBb1R8hl0dncKwKcl6jOLv6koZixYE4PwkU34FkwJfijMAe2PtN4SA3jN/BhmUGysCz
ERys2bGYEBgv+xzQvdrfRJHMzrXu9YEPGVk1TOEB/BgAOFEfpcJIMrrjOGqeXH+XR970OBszwdkl
Uy+0lqPkhMKP/Lvv5QHQ8DV2b6GVRgfqp5rrwo9F/S7Lm+iQigrbE92li9s18Wpk/rQGR2iwypm9
C3u5blFEWub9+NqATmbfVy7IxHgkTlDhsT8BXrU2Qzv5mMSh/2Sr5hvPDPuTSPL0oPFt29FsnE93
k7xqmicxHN6eFN7O+O3kYZBCywLaZ16CfFue9Ef6BYRlDJYPMMlu6ddmBGCg9aDqNbthp3KkSJf+
7bDRgSzi1OnYWfutLjyUZKBU6YLyEY3i030rosjadbSslP8wv3T9sa8eDBN1maoOrb1Zucb7KoEa
U487/pDZJ5kG8rs5GBCMwonyeXG1qjx8IVdvYurUgsYfR8x51bGJoTDqReUpGT2+IjAyD1l5EpD7
XRHimEYbB9kiAi5XQVWeOt0lrPLv51YoDFgFSdgbLwqwsXPGhLcGwLh/1pyR+9K2NfWoci8tuBy2
oWi7j1PPi9VUG/yHbf9FUaOxd14io7M/0+wM3Kn3s7sSkRUc0puXCIzwHxrO2j1o9eJt7/TWx6Vb
q9KeuxP4UbYEKl9GCVa+dJdRcqa5IMtshqbYjCItLqwKgL4qimFbiTr6hCz8C6js3R8s7s+F7Nnn
yqlweHG64lL6LD57KLwFTU4QkqsRZZ/MAN9pVAfELwxiJchSY+/c91oDPHT+ArTlEDdx+21EWhGF
yJy992TNdsChsZPspHEqFOp9Bs+4nS6Lck+afUiXHcYO6oamDVrkDGloaHCx5tGLDGfnJnm7d4fS
xenZKM5WmSKQGQB7STXfysVW26nkt7/z6KOLMNgEDpQq/+4FqHMfUCVac3DaSMtNTwgWZM8gRAjX
v3oAYOGtHBe/gf6YWuOn1ukFWK8nJzjhMB2cLCMyUDGDblG0DOEV/LFuUA+D80jkIwUKhB2uc5vc
LChrbGWOA4IM1HPrjOJp5v0yuudhlN4TbTr1GPVoe9qE7U1PjzWmL55orPyPeVWXAkJs2aAT2pQq
wlYvbKAWpSH6ntV0EGUGAIa+BUt3GXX16NIl5yTqvKdr1LINNcOjzokmXtNu7TwJ99T1/Lzdat27
fa1Hl+4ySs5N0F9H/6u5ZhfyjU/fSaMPwkPoACOWaWwY6mQgA0x9uqAEaJdDx+mhw872yoNKAzXv
vEPghq9B5I7bHKHDQ6xzAwASgDJ/cl5sIdIn7st8RXaRhNM2B5f5IdZBf+3WoybzRRZD+uSFza3b
VIKvf6A33i9u82p6ehKy602TqtsChyIfrQzs1Ynyp31koLJ7lSZFATA4XkYDipaeZ6OPCmjUdTyT
qcuN4bktCw/McpgmsWXAq6Y38oNZAHhOw24MyR2w87n7pLbcbQkIAIhUUhRTTwMejjrY3Gl9cnzV
Pv+dB/sj6LDZII4ZJwB7Zj3WoEWpIYSkqeUQAxu3pRhT5AA4y9ZeZr/HxtH+xwlJ5X5gkQmZMxf5
ZU/DFpIys49KxBOO1AhTexZKyWL1I9IdsmSq+SNodOGVNtUjj7dm34076tJsMLXj26yBCiVDlRpm
Z3ExXNoofW70uQXHCZxqhCo/t4XTHW5sXB9yQPkbHkoz/x7pUw2ZLDrBUP9t2mxTOU7HpQ2V7cnF
XrcLsHUm8BwKgywk4KMHgrqRKYT06mBoaXaNnbvzL6Nq9qdBKwVND/P4cWbwLv0CKro6b0QXP5lW
ngQnL/XuSb6J+TslWu9lCrUkuGCHCQovYEBKN79Pljg6FbJkTUH642G/jP95PjK6wmV3WVO7akKk
S/3km0gAkM8QEwxf6LEGQq4Suy1WrJdnI7XmByY9K+fn39sDk2w0z+J9sV6epMuDFYhpROiZOW06
txsuFt68W1Q5iJXBgUWiiz8FrkJwDSNlOYBAQTt2w/i+8ypwS5yruC1WWQ7xLt622GmKskUGJf5G
r4wxjb4opKI/cFkF4PhgNw5IClXrII7xRVv9/qeIVPevP0ZknD1hIzYqkIEWyIzf/Rjj2o8zVjhy
EzVQfnRB7VmgMs0SOrdrOmvGjnj9RceWFWy+DDm/thZbg+jjsdOXO9vSpVHyCwIOlYKSIc85FTUI
iMp4Pfo2Ni2lzIEfQWUSX89NNoCyEBqjsdYDGLQeQFHEXQ52ezTJSJdQD6ekD0DN2ejmLxJ5vF3V
BzHOODqPEiW1XFEf3DONXAnRa0YIQ2x8UADmg3ydsF89OEO1HcAiMKEe68EDQBLEH+ZTaMlvWcPk
HpwlxyFX3gsA5U9gI0R0YWyCM1fBFslpZ+1H47TlXb7xg7jbxK77Wvadt1NWbyK+i9LBLPCMXViX
x9g12cEGGiky03EfaeJbiyG4WalJ/xGOO4EAhd1sRAF8eQ9SpY2dFc06G/xN/Br5DtOviKfJrx6A
P8Y/oqx/OKFlbCx//OTZVgoSO/k9S8rPKBIFcgJAw12bdM9NlG/xKH5CHPR1QD3TugYlz2AJiI46
qxb87EmBQw2Y3JAbfwLW1ZRAxzpSrdNoeK+4/24a8Ic+ddYDSuiGnVGiUteN2DZD1L82umxjVMmj
U7fpChn6altHCC4GBQ/XOQ42GxNVVIp330IDBCiN3n44jb2SIKfaFrlXg7zmQTX2AwNgAsxv6/ib
i2wS8IWQnSgHY8U6+8Hy63CbqgbHCb9pVkGGam7mfoC6XLZRbg10gY/jXOjXCALH34IpjlaBHOId
L8MD8G8XFD/sII1Yrc04646QusjAFIBij22u8hjsYDUEmFBGD2xPFAGwsTMA2lmVde6h8LE9OpXx
V1Ap8xhZGU45UEFukxIAWQQEFcAaXPKXmIeAtfolYO6GDYpm47sLZiTwxGAD1rqv3DZApQxgtEg/
JUgAICVuf0/t+Gj7Bce7wMafZhIBIhL/yYLyc6gyIOEyYezAfYaqQw0EAn/i2uyDHQqRob1jgsAy
ytJdrgyB/GXybLkTXzvGVyfATjAd+fuqw1vdNvwXbFyMc12EfCeHd1MRxu+DDvqJTKcD8CS4mFUj
XiUArWMYPfpNu5YcyYZmAK6vy3BPLHzobflqlZMCLL1+tZIEMTajfOd1IImUo23uQRgPklJgTLet
Xb7KSIFIQkXhXgKFsmp4xHdmFAD0WUU71E9DkM4HT7Xd/WjZN0CsW2A+QKkqA6iKtyD0asXZdAQI
mzhzTszszkF18FniHlhVl9jhJ1+RgjzU/uTgIgCNaoJmV489TkEuVIFrjcxDlqZfsQJ8FKPdW5vU
qY8AJvfHwgazde3l+VZIJ9lHKI5fV6UXr4B/wgOq7zLwbnYbn6kHB1ps4CybwhWzIIQZPVXI5e8Z
6oY3UwU8L+qaHwhRxPtk79SZt1ctg/wy6tR6bAsvUbN2LMA1gmlAYf+AB0+EbGnLELts4wJKHaCf
D1D7+W4AR3RYufLYTqnc9Kqo1qgQ8h9B4P7ONKszj9rhiEr7SwX87LG0p2MdQHkV/5zxAorkXJ8r
+0sxTesIxEUC8g+IxCJYxjKcjO1UfGXJWO0taX5EuX0GacoMAODJAh8+5MB536kHK0bGDBoG0WSh
tv2j72b2ruJmCVUsxNZaFxwDFYqq22kAVTqDRjsS85/NGih58Am8BynIFEMJo4x58iDrKdgGfPzW
O2Z9LgbwSxQTChVRdl3hz22tRuh6ChzKudO+hziVCU3GatyC9gmFI5ZItyCjWfuQtNl5AIxCfgkU
iM5YmQz3TJqDl/so4E/xeWP8fYA9O8gElCLDLj5Ty2gTCUCo7hu9q4A3yw5uUXzh9jD+1XlnL0/x
T+iSYYeixgg/Itf/kvAa1bRDBYFHEK9CuUr8gSp0H5ivXm4EYi0n3wBTmlcWex41/pfM70tMt4oD
ualuzcux/SIhCHZAuaS7pVV93hz9gfMPwpUQSQTWck2zK4Q/Vq6Zms+2B3noJIKoKg1Y9litBYvC
SwB8/YuV2u9Y47kHUVh81Ve8PpaDButTky6jETXHpXs//Hc+ZLtxvFvCBPeutCGGA/H5eDuBiG9j
Fuawmfq0x/EQl8bm3ZMT5/6aDWOz5UbiobpMG6MKdBd2WVe72Wj1HC/tVDOVQI2qnhS7mF2Wvtq8
/DCGyfhkdU7yaoNJM/HL6R3TvWaCsD1+ai+8q5NX8FnAZjXceVGQAiWbZ1bVwfRwQg/9/Am7K4WD
bhx/jZwRap3jOFywP0x3eMh+s5nV7ltUzwLwbiXT3goY6i30pfftDuVlb/1WDKsf7VTWJ/AmGme6
jGwwzj5A5mBswHfFT5UDAhHunKiV2ZCYCj+hTH66MQQJJL9nV3IQQ4o+zbKgioO8R3KQEslHUPWh
AAfsi+AxsHE+qZLuSzJwgDTaAqyWtp0AGQKxXGwT7DVCMuIkgVM+9Vl7bYEna+tXENVxkrJFNQIk
vuli6e6dzQe69QRNq7rBD4FBUsoJ8vQEBo70ZIJ1aI3iJJTTpKD9p0uQoAXhmzUEokoE0AZxpIsc
3WuremthmwtSsx7aSiSLRZegRKBjZXrZeLR61h3ZI8JBKMXAqUieIICMUFkVrD1WA91IAxIkM6eg
woNxRU0UdEAOEvx6iLjgpxagVHv9+22web8LRiUnFz7+tphpQifdEr/WXTHWxYZvQZSmDI1DkkYI
5eNWyGfaBsBABbYoBh7lY9UcpF2onYihvtQOmwrkCJsc+ABEg8EgLc4obPj9J7NQTPrLOYe5wvZR
gSo8k4OKDqeeXz8ahFJNNZRedEyb8QOwjsjVj8o9Lxe7dN1zIvJbWwO63gSQ8OPiRi3yvbF5MeIv
/7TmjR/d8f+5prB7PNpoUfq02QhmRcv/P39GxEPXsQKLvZHzDAHFCuBLTbom7UA+VyNUJZ0wfiET
9j7Zhr15BJH66uZuNwYfwjA21gn+vGSFwqFVqOS1Ff2NTfuF2Ouf004ma1Stgw3dU5N5oosJrpQH
xP43NybHM08gYAYbOhlvptw0U1XeTDT1nDYULsJCUF+Eyq8xQB5UWPVOsRGHs7EBZ4GIwWuAkhzI
8YAaaDaGesRyQ3BRVm68W3yWKdSKcbToV8lfU98Nv1np5pY04W4VuhvZ/u6WdHMaTStsSVUBIqIa
SHGIWZXXS1TK+ujWCDzY4a2d3GoW6x2ndqa+A/q0q+eyDLfCr0XEtNqyHl2WLsAFf7vuMmVet+GV
t+mFBNr37ePcrHE/ffkY1KqQ1ABfNqhs3z7esgz9Y5b70cDN0ssU3xKQOonM3fLPn+9LLmSMbVer
dhbgbLZ+qqxTy1X1PlNu8HBnJ5n2xTZarrlVBYQszF/n3/n939a8W2TpzpLx//VnXBZQ0Mm70ZRf
/kF6TVsOH37/jHXsXyvwBZ6xAgFV1zGBsQaC27oLgtQpFMSZ5eTH0bDwfrb0QwDCO2nQl4/UQoFz
+ehkqNxUwwD41S/2RA8ODYewEgIHiz/ZaeaQAYCX2N2eeoudfIfQN4+NSo5kN0ORgFtHL9nVdXa0
3fxyt2Rr29N6yFNzQw9ToPQDaNIFATZbeBOQTZZe2UPn+2c/068HoJ7ensA3zbtFbkZum4Nn40T4
Z2X10UvS5OYeWt7lQ2Zk47MtUL9RMJ3NmD4LrTSQD3jALK7cdq+u4EEpATsuoExiWAoxsRQkyLsE
+6/nBmpSCOoBF6h7lSWdZzyxm3WRg/mRbMCROs9N67b7wsVrsGItwqCGBeVGiNLs52lk00sFhnld
igaWpSCEBtqLlstpO3QyW/uHQVhXZN890o9GGp/JYL04Qf2hOXVHlw0+WCEqA/Wrt202gTD7mvMA
XSnIlqu6eYKOZ2dx+xG8rgplUO4BJYY2OALFgN2ydoApylPnkTp04ZFF8xYzWX4uR+Z5ARBENk9Q
v6E1F6ef5mUBZqkRmDWQ8L/dKhFGeQ7BnX+25MelEKQOWvlsiA93lq7/sBSUuF5MPlToQdUgZPm5
Do6j/AHFN9nqp+NcmfJz6ZtehPoCR7ObtdfbzpUkP+fRh/AmI0R1Vgm5qHasofGK3Tm1It2l1jKg
FKQOx5Jfcs9FOOJtAtnvustKNLAstwzQNOr2rltu08qFoE/pOtlumYKaLVCZJZ7RlatlpjRb9K9j
0O2KggCRhLfP3jblD980/F0Fjsid2xegT5S+xino8mDwmkCKXkSQ/QYwExWMuo54uWSGyK/DOVi8
5jnL8LwErQYQt9wlA+D7ZCSfm/tQn3ykXseNUBG9Xzw7fE/m2eRIAxNH6DaTFmDbThKdoKGYyVUB
LnmQyaJf6hZ1G5xvH64JOx8U2FCcmNZ51nk4a+QOzmN+grSgN8g1SLXHCFwteLa56c/hkZfXYVv6
HVYPrrMzR6HIKxKtuCT6sqzDDHzFyJHWoVEwHcjVNQyf8slABBBaR3IVOxAMKhserMwSUlCzCDwJ
vCdGJszdqDFRNG7r8ZTATDSeSQNsNlby4JC8na0SsPgZfb2d+4EWXfP0hVp0WXxQ1HgEujleRZWs
9pHXeO+TjotnCzFXRKL992TivgLrPqhIttSlAdDVJ2po30Mn1ns/gEFvF8qU6fD1dZLdptvarIwn
mlMOngdqlWyEWhcfi3Vvx0+dUdmX+Z6go3gwcsNcURckyMhPIBHlgN7rogDaPOJ1+UA9v2fgkgcv
8WXpthN2wWNUDlsaANOqvRbGgIqlNCtPYHmWJ1fWOMVRv47BxMPq89ghWE8dMt940AwayfDbLFfU
XIzLKkPKsRMvzEKiADx4Jr9lxWXGYltcHPpES59apf5si230QqhGApzfSPPRzXr10fLEDyBDrQv1
vM7F6Tkb7TN1EccbEIXp3dPsm0oPkeMxOIad/W8HVX5/UgU6iLsecIKe6wgcVDWC6AYsqAYv8vuo
Mo49SLp383seLB1f6jCcwH/4dy/4CFwm+8IMPoE8SPo72hXcTQS5Q1/N2wkaFkHS7ACPSWcVp2RC
UD+y3BzsS3f6TrrvpL+KQ4Wk/0SumZ7peEE+qx7NnssavpdZ+6oHZ4CTlx0yx8xHmNkKUK4EgYDR
y9lmdCZv2/IqeEcDTYqQly6BPlKXBmSQIn7Qek80q08jdkFJ/InGyESLN4Bc4L3/cyFaXIQuhIz1
DWmgByn5KqrBSxXnfflcy+8gaA5OtS6voEugyysWm9d3bFPUeHzcDVCXZizOdzZTl2fEfvXRk/Ip
ioz+sQCVOHTaZNU/hgGUvEqFRw4CqoANkzFg7AOrgwrCySG+syNj/aMHxotLlL7cmMgOUXuxNzQ/
Oy1N82lA6Vl+Yl2XJxuNziu83YMGkL+X+1BaiNwHjXGp+iQ5tTEyB7rX6sg2tZZLoeSHDAp5h8W0
uOG87W2iAUjLv5v/tvgy4W4Rvbhk1nVxQ7LiX7KhwrmLtWgArguoMIRrfKRD+R38DojkfPLrCmG/
VKkyemdwoZAaAesy0ofq3OiLrxD9Xc190Aqf1PCZOnduf2eLorQB6qxpITGiQiRy9Mrzer3bqDP1
i37sT7XxmTqLeVnvzmaEPxddXKg1D/QKPHcX1Hoiy6IPgfPhzODyLDkI2OcujagwR3xmbvZ5veu9
Sd4cPG+G50kyLc6G2/1cgw5tyxluWWe0EFS5G7jrOlG3//2ZzrTv6gOYYBbnLnbswrQt276HUvYK
HDfBqMZTrHdkmVYEgtyyKuLoCB4q65i6lnUk83JJtBd1x7GqbBD1oH/n3TUTh8KQnm2S2BA5lWGG
dwK5zs1lUdAlYsKNFzXnucuHYOMF+JxwvvvNFHJe3O7vcO+5uN98OJouUqg+1E2ebSW2rnI1sSk/
dVOFg6kXCTAhG+ISKjHsoW8A4nSkxTGeQXvaOOihAqrS+9nTZ907VzTgHAMTNTRugVOyqqLZxNAG
Wo0xJETLaGTNkcYXI3UheGE1R9RXIoumPVWM7xRiuwBGOUPcrpmfVicwMJbYRNu2RLyN2mS2WCu2
RYQEXO2XcCBjG3bV6b7fayMN48AAz3l8bpdtIbYWosnzfGeydk3kDGurypt1noDWZz8h3A5Z2/61
BOsDfiC90Vx4cgxUVhYn2aC0B1VYD/NgN5ZQQmFtunMzJ37El46jkLgay62jF3S0EUW+rgmento9
tLJ9JUe6gBu0BjEIqhD1+mSiCXhQYBV9J8Ntnn//zXB80CbcVs7gm4GCD/AXgAqBYTNh3UWUxwbM
12YKSA9Axu6eIKB0WfCd1CVwKeFAoQZnbJmwv5OdTDQYBl6LtMk/IVbJ5x+XD0DkJleLT1p0xrYf
3O+LaflUEO36g9dRsCfJXxL6bQcrgH5E964S2DpvSO43C5sSOzFdjkbGMe4CgK7Uu1CBynKfFj1O
7E6H1A8q6B57sLzY+IOFj15nijkw/+DIemxpYFlsURdWGTRN/HxEAQKwXsn7zokjxAH1VjcLwBfp
4fHywFW9rUJIUKDQAza6kMvsvfSpdb8EbV9LJDvLVVu44YNEVm2Zcr9EXq8CDlou1LebLnhkHH/8
oCavBdUiiOeonhpZ9nzbeL13oGrrX91UVOOr3hXHEtp4Dyj4K/gF76ZH4Np6Xf+Hbu8Y0b42erYy
gqHZQfW8+oL4y2Mfpd1Ln1j+RQELviJ7NFbgmjQVqlFRZ/CKyoINTmPgIUVt2Z6mRwrdyENOXE8P
ZAgYFr4zK7KXmoWW9caXpHL2oMwvH+4K/ankn2xU90/dxaZCe5410wAv+ABnQpBeASmSJl21QR0f
0KMxSDNQY+BuuyLI/B0Z6ZL3wn5ogwbF8/BbLrVOgixdalljCuqNCDneZaCg2FuqBCSkB8CbGhaM
0LCNjOg0N7vYik7Ut0IZzy3q0qVIUWgnEqDWMIEuvpX8ugBZez2el6GUKCR4W5ua6WIF9nBtQWl5
Bfpe6KuS9vfbqZTOp54NyDUqfSZ2rk0GHj+Imm4FTn9yY2j972UOdWscVmcfSIDoidqHjrf/6Eij
DupLnR5cr4FbrFkgxNFJuuEVlf1/jiYoh0wjHF4h8rzPDJR3jqETv5pqjXKI4XWCbuO7KMyQ0YSP
4/vmBXpqGXK4GOSik0dhIipLo/XoNnsQ3Hdb6hadHW39iHt76gK5UKwTkXpH6uapuLu5PybdfHM8
u8mHbp7iVUh3a8V0vblp9TWoTHm/TUGlfvFxXoJqdPF8RS6Pol6PwJ7MRsI0Z46VkR/1yJlahfYV
ShMeMQivrN7Wo9GUYNPkQ+stk9/Wq/L0Q2k4kJJ1DXESaQn+4r5NzXdTjW1cXYV/Jc0Q9A/LcGnw
CKCfGpSnLgQThHKL4Q+a+DalT0HyvpETks7XPFRQQ81Pgy0IZkGXmCGTLCcI2r3ZUeeUAIkh1XCh
0ciOge16Q2e4b440mmMurbTY00gT1YdcXb54Reikq+t/kAGmbnH9789RqNfaf9qTmR7lgdTavTeR
96nroYgV6H4qpybZFBmwSpaM3bXdgMhr1n+v4oG1F5T0BCfzYdaFnyfSavYgbQVA/M+JszF1Hydf
l3A3mbyIspcXatGF5Xa8G1oG9oJfB+6cwSL70KvaeAAd1+38xY11VbwrexQjLKv/3Zp6JYClsZL+
OMv8pfvffCb3baXlXp3yJARUUK9DIUAHwOFTY/2IzBKxyiUqSK35YiGE56CoTccxb8w6glksYcxb
rzkgebdYk3jpSqMuIHgTH42qUyBvnIaVFY75d7ydHhCu9T7VyCXu7jzwYZsXz5zUnpSIsw66JIGa
UKJWMmgtoHwCcG4e+HxNQx1JGpPk8eK/KCDfDCM2gkmkbDxbyX8iCeShBUNpAlZ4bN6gkzwbb5p0
q9naZMnp9zu7OyIpwQTn+L/rAHGHagbrviS69BBsiNMxPEOIHmmFrEc9d5UjrRI615YwS9RikpGG
6VJpx6W7TPE5qElqIGy3Ns4d0K14W4e877r/uNb9TZd51ZD+pKAx0gBVgZ6HxOcaaKAYqLVuY/Lu
R9ECckeXVBeMUGu0dH1l7eL3vsq1dRmi8Xlk9iKDk31rgFA/UkdNBZj0I9TirME+5W77FLF1I/QA
dcZB4Fx3Oi0OuQwUgeq+C7GJ2dgBQbZTPMwBu/tpI+9ST6EWXWiU5jLIxXi9vFnjbsml63UI/tOn
QHVesg6KDsHd3/+BmOZ/BDhc1LiYAlUmLmq+rfut/xA3bIpThLQCX9mhheIjBFHm57l+YlNLptAH
EbIEIGzWxtOouvkRXukhroeW5/XNw32qQNJDM5f3wTxM7gnID9dh0hdbus+8uh+BTdarU4FSc7FL
UDP3aUI93R6wF3koVRC9QqL1QqjzLgBncaR8/9F1kulSS4RXCVSuZ2Z2+K0C9G3XEEWn3W+9UkBc
rQE5S6dNZKfWYnMpe7f073xaC5SfqBfdGogL/stSd1P/8ZYDV1uwGkGRecrHvYNt+ZkuLHdDqMOm
SMQ5dv+nbapkb72N8gk5SFR0VGrbc1DN0BSfce9MM66TZW0DBfsnmWhQOmASRemFhpzW73Dw/QRt
rOI0M7fqbiT94hTMqbef3WWUnCXoy97xNPwX/MZ/xtpc7gJdjMorEzK9OJT+GsjOfNPK0h7lclKi
yLafsnhfZEW8NkGG9kyXABH+Z7dsHhIzUmdlu9gckV9X1PEaDE7oV2oMTqoBBUr5HnA1xA78qXmy
s7J58vIJSc2Cb3oWXE0qVTF+qpDTFqn4qFDM+hUEF8E68nhyZl0Uv3jC+VhU1vjVCsX3ocnOhu1B
Hz4Ywggo4sRYBWngHT19oVYiTe9Il9mRmv8bHxEV/jxxWYeWBTxU3/DtNrTi1GcRyGxxf+re3X9Z
6+721J0XJB8fom3b3z9TLOu+eELgUQK9YMu3kXFAidpd8UQkOPT0ihAK8I34IZ3slKRx8KigWvwi
eQLWd+zYN3afdC9tHKt3FoonaZAufaKwq2SZfaixk3+RVo6CqSSEJKGeTxfHxyRn4BfqgUkRv0I3
qjc0oVGm815A6PrNHRyOfC1SE+XX2gYNIPNsReOXpGhdkJ8n7ZfU8CxoQAcgfnYETk/Q8j6FKs/w
FmHpaelSiy6dWfbAKaLK/s4vAmfrdYXFu9cLLl2asnSptSyThwPCrEA4XG9w50hrJa2zswYLOC7o
F4+mxzZZBEAIhInsj2Ycm3OX/dql0cX5X+aiZP45adQht4LqYiattzVTaa1S3SUbVCUTqOhUYXf2
h/dkokvBZD17oOweFeC+N6J43kbtPpRFJ3b0aqRv3C61VosnTYSEDwi+fi44Lx8bfb8HL95fwgKz
HNeXzkzbvVmWxapqveJxGaBWo0e7DHsaGgWbFYSpaMR06xZxSFDlQFZNPt5NvluVRhc/mrusugzc
3XMZWBaglRv9ich5GZhbv/5raAEnBoUA0LFQYNb6fkRHmJR2dUYeAvo4CI8SLyFd5j6IwavzwE5k
SlAT0ylAn7n8gkgDIqa/tqSuVANIt/hCLRpt2s8VAwcGuK+cD70FzSbbD70TdQtelxvg3vx9wbjz
IW7jbG8IkOPRqFFK/+g63MSvE6OjXwxPhuIXGqSLAyxqG/bAQmLcESZ4b7wQOn64k++BVot7fX+k
btaDBrdhwviXNI5/XzIrkMFxgAnE+wXEKuBh/vXVYiZ5lKCWujxf0dLBYEICtthHRJAWj3l2pUnj
kzUdQz/bz7ZZmoII1GgEGPX9Dakakawto3pFMnHIVgRO6T6w1EZ5jZ2PEFLJRbcB5B7op6T/BBqd
Mt+hNlr/evJGfyuevD4Y/DVqp5qTZ7co19YtUbRwoT7TNdwWNK+hbK6OS/ZxySpGBOiu+cqB0slN
VrJOB5BZk98ASRMIKF9dYicB956Xl9aDGt1tlKHYAszFU7ZJSi/fSL+fmn2I4+hlqIJNaY/NKWoc
1uwh3VjsZRFnK8dUONe0IbBdQQX9rw7H7wk7cc+52BGe0djFVCe/ybcJLR74WGxuggz/BWTSz3jg
tQC6V0Dn6Fh/ndjViVrLhWw2hf8bHcmvKIhP40asUwOLqxlY7RaMHRDHQLXPv7za6MAk35h5caAS
SLNzV3hocGbTHuYm2d6DzaQ10hBFC2NsfgC1ZnJoUTa6FUnWfGLQSl0r0bXHVI3gbwPfo+iDERJC
ufzQKtCbaXMC1UPoXOcuTpyYlJmWuQOGRIGbFaOmBw026G4UKIRD1w6BZ06C4CVJmXjnD4ihkFdS
Qn3P89h69jJku20jBV55LlGfMBZAmBWg3wtksPWD1F1Td9A2auUCmMG+ym58TTO+9c3F8BE6KeFD
mfjQi8wTP/oWZe7aMfmK+4xdHFQiPSWWap6o9WYnUxgLxVd1DYzCm69EZSBsIV/J2OtPM63KCMTk
XIIEcTZIqQn1EALL0xznmiLYQNY/PCzxAmd4jEGLp8ovQZBY51kA1QSOB8p4W0oo/aMmqucP6piA
VAT10ThACN9ZuQimbamkp3CNaBWmYb9jusLnvuKHjIEH4lluQ4C8JIpjcmp2wJANH7GnAVlKK6Dh
Aw5i3Ru65KbXKkc88qmdx0AicR0rQMT2qyf1kGo1P7aPeGNukhp43D20FeMzcqubVrhaATitANFv
ACmP/F1HUUKQ/EZHpxi+hpprUfPhPlNLTlYCIJ8RP0ByHBtk8kOI92szIQR4pS4xAnsAmyCYmhvF
nIeOQ3pCZJP9qU2buWsSBXQVGFAM5Gtb//YhphGs2sS3d71p9NH2pt8KbLC1z+KovMTZ4e/8asNe
Wzwmybb3A3GYzOEUOig63CST1Z6FN3Fr19dgX84bvFnM1scQoWFumnZUCQhhtfGWJrkIxG1B0Y06
U40+4V3iAUGIC7X+0dZ2WbBhMWSnWB4qbBv0ZNRfese5zwEQ/v1TxLR+JfXFU8TjIPeEEqWJCmPQ
f9+ddCao9gWmlTuQckRmgfKqFaVgKfuKVF1+WpKx1LrJ0FKf5lDrZngc4u+NCpMd2ZABBwdaUclV
rgMmFdixoGsOmgfdS3SMhFrLpaLoyXxdrATKIfeBYizzuAugUOE47mOKiPcL+x/CrmxJUlxZfhFm
IMT2Su57VtbSywvW1TMj9l0s+vrrBDNNTd0+57zIUCgkqKxMQBEe7kivrLxA5nuB8NlzWwzDUUH9
0g9bAwW7UGIA8jhThxZwtlkB23Agg92zCJoPprw07oi3tEX9mgbivr+Q22JX0yyV2ii2KcZLwkr8
Ekgkm1xoVopZ5EZT07JVZ3BEybE4lKgg3yneQuK8dtz8PB8iiH/UAf7fk23Mujxd2ygQPf99CALC
jQCQDclngZJKGqKmGh1rb7ZS26PssD/LCblBR1H00hjYxS5mi7AdS18StCMua1QK8Xb1aWBZKYQq
9Vo0nK0h5vkE+k9+IzahzIGIJPWm13/HjuceEaO0AEj9968r4///6wo6KZC2gLHdtPAHfwLBBEYB
VUSQjp516LJBvRYvAD7YFNIzy/ouAfyQhWd5tLoqB1tSDl53vQzWEYu66ksfDem5yodwDxXFex9Y
2Bujgk/mpf4SeVzdeBGcQ0sNcmXm34BIKJ9tUKW/OKPzQ0heX8gz8ErIo0bDuB+A2AfMINK2TakH
axqtC684FeA38Wm08zzznoTejgZpNdE5KxW40YNMIPlIfPBu1Wfy1wdwd0FfzJonxNJgu8I2mjWN
prqZIUugx9sW2APce73LjJkm1PUvGyGrF6D1L3thifZGrr/8GUSwADMNtLMcSnPnoP7e51N4gpp+
Ck1YWfT3QKSFHlglOvvYOlBq9xqQC84waeprU38GSqPs2Fi7dTdsZuB1Db0hqNtTDo4j6+Ezux23
fQ657ivl3wZkwGfjkrHrSqSKLI7X0h5oym+kicjjyPY7Ry/2VMusjLh5WmxZ3gGlTX29c//2IUcX
uMEP82gtlHXbKP1pi30Izb6tASHzTYdY0BqImOEMXujhKiJPX8Uizn6m/WsLkP2P3zkI6PuCdcE9
WKFSkOKZ4nlL1G6O4qFGydrGlvY2dzXRTsD8/xjgm8fnYOHohSvWgq+1r+OLnYNN3YeUIr/WChj9
NEOimLVatJMECyAjAo0DGDLiC/nNUxZvu2njXQE1oSToa+wv8HZudmUswEiAQw36WZVPh9SEWs2P
zH5dLB+cyWgmwFcuw/aYnDPZfYlNqKNB8Sa6Wj1UwpQ77KEtVT14iKipXqzJKiJVPzUIT1cQuHvT
BhdcWkVY+fNgwfFAQhp0RaNl0dnQP220DY2OY9jj7lixPY2a5gC1eyvc6k6pbwAKt87N1NQGi4Ad
nQ7zEQK9yGjFAdiXwGyOYl/dUnG1dlrTWZuQbUZdJYwmaAVdRGoxZcydR1M42X6CkzGVRQcn1VCJ
Q4PeAHolsE+8zKvQXDpxFUKe+n/c+NjnbSNKAVzDxL1P565n/D/EGOOmlga40e/7VH4xmqDcRLIF
rRDn4gkyXOKSSSCvh6xIL0EOJlA9bR/UtI7bbD5MMHlw78F+ME9oHWAEjCZzQPcOXBFA+1fC2M5o
XKq+oSbJ0xQIsmGcEbo6YRXIcx6eJhesmCeTaQbxkst8iCBq6pu8klDjc+3pH70HXXZWrKJaM1fh
mJo7WZnhs2W05W0aDWgUqsRPjddv8OVIQFVcdK/4HNwnFRjVJh4qtqEiShtF74+JxG4qqxzMInyO
HKfaYCv4twPXgivujPF+sES6wjYy+MoQUkPdMMR3RTXmXxCk9xkIH6562ORHvJ92J20wP5SdeDLt
Tx5MC3komSavhW/0l4kKQ6gg5dda8+3yP62D3d6Hs/2aREvTKRcTcZnq0yVO1/Nh2d+s8RvTdMVL
qcy/r5hOR0tPE0cPIh1DXLF1KJLsHKYpyH66vFoXg52eqdGqQICFRIuzs+hMs/GBD34qq87ZdakC
zQs5RVkCbWpXU+zUJFtaa7Yj+D5e6BAB2GSXi/gbLTXojX3qjF0nrfA7y2xsYYvq0XYc71SGm6zI
rqmm94s8BEa5TNq7Z9ZgHJgmNDHINApb685lUILNMezu4POJvgeaAxkyKw6PWsjDL0MTrcnf6D1j
W0IweD5fj6+5ApKoKMBqkxkQvTGs8tykPaqRsrjCLcLKWr8wvfCQ6OxANholP2qMacYybbG1Qb5m
QVMgqfnPcuBdEKPmAuKuWdc2z7JdAeWYM+QF8JaBjBhK6ZP4aOC5dAAQyjxVuh7twWUArJ/qzW3j
eN0tTHs8fiM5PmXTC8pgDoc4TDzkIlpeyyN45tsjlMrksUk0qB1qXv1W2CzCU1ho9b6rh/f/ccdC
IfgnKB/e0BCbsHHTwu7fApvJvyNdTC+gDhqL8oh0hXGLC1CfpsYI1VKpAxPhun90SbmKOglRmbpt
do4Xae9Z4VW+DIfgNbB1AHIQ470BRavvwGYYHHGjsE/OGGtbFuC+h/2vWGOPmH2JkyYEiqhr/xgq
ICkY6CF91062DFi6nzXkz31kAeLdGLFyY6jxMLIx+DqIMQQB4AD2edMuLiIdAei3veBb6/Vb1AeV
f+Bbm/qGl0Bz0krUDsmt6ABpsnXk1vxQTYRQKArg0NWqUCk+H5KV+sU0zl1N+Fkm7L0ye/GQNjQF
UhuSha0rHkWUohFSHNWIvRF5DJNbqiMMBSQZWC2mLjUpqhH9BMOHiiGRvrKQ9HGscbzRKpUddOCh
jM8FDXbQptg1mYeaiF8LoAJGrKH/xraLLY71L4DIWCc6ratDsA00IqqWkHPEi194sgPw8P5aopZJ
upWu267na/DS1vXN1hv29PeQYxBMJHtVdaXrYkCoIGyQoCIGKnbgY5H8h5uN4AsImrdGggwQ4Ltw
5xqN9RW8brODmZodALuZd0LapXzqNdSu0UwxqaiIKIQEJuR3Tn3Ue2vEfPmPPgQFs1e435wU8uAD
MwOkbET7ykx2JQcj9opVLkfEMZyuhzYIy+dzNbK8tcwuXzsDiptehIgkip+gRd/9RRPLxgzWQGbE
JyG04iFckC6ViFrqlfiissBZJ2UxXDoZ1SfHaIptH1nuC3ZuiHPwrP5zgHiuREXOTw9cR6sW0din
zFT5fiiLYF8NvLunQdpNt1RsMqBQzVKz+jO1NNCCNmDRKgto8PUyPUMgTEcD6WIWC/YWqvwrrQ9R
rQ0HUc6PuizBdMyc4ObqqjqoAZDS3mqih9kbLtTk0vhr4pSPAru8H6AkB+h+iEM871YRWGiFP2Tq
qbHH+ru0RrDHpjJ6GQyQtkIKhoHoV2v2IuuyIwg7unMH8lZkmxDeRiwescf3KjyKmBs/ijpE+WgL
WHtQq/qe66gfJYdQ9hPTQA59zho6Jb2C3HgbdzdZt9ENP2wIQNeG+Z3X+PGnllndrbDKrwP2Hisa
aANwlvajmz+lYOKA8gRvVhJkiN/ziL0HQ58+wi7XzzqEl+cJhqzfUqdKnjPm3aCuWgBt2jWVP7rO
eBKO1WirPE7VKZ0aOqKm7O1uCy2FTZOi2sCWonnPdIEwYAvweIxEBua3fwrbe6+hFPuVschcVW5n
PE0siyiD1KtzA/rdo67rYh9krbx55YDvvxbcbRYEBxLYLIFRxXYDoCUIdZrMRwrXfbanJoyRDcmj
GlDdqWtNZLGayOt17in3eQRtVRexbJME6fCEX66+UiqzviqevcVgaIVoq0SU1G+i8o0GyKUIgEqq
XBlsC70eTwbYok+8c5C6sqort05daRt3EKT1T4Mm7DskE6gzWwSrbrKVgJ+3/ROZ8EvwLrbm7qhH
9ix11bk0jGtkIiIH8mZUIAe6+WVZp3fc9JgB/uMvNieto4MO/ILfMgOE/Y0dhXto9GjYB2KLXreu
uamC6ftpBuJNOEqHqmkTfrdS96s14kbfueUu6+ok8pu3aDRAoy8rsTVEXawLFhpAL7D4yqamGAIF
HkoUomt6E1+pmVJ7um8l8bgLNKgOkZG8XZBL7QND4j0HOjN6wZqfuQCbTcy1v1CUsgKFkAcA0LgN
ugq3mtwp96DF6VBS6GU+wrnOM1TGnWevdCGdzaon6lk5mJFNXQt21B2cYoqZe71PXZoVOu8N2Lwe
ZAEuQa7GImN7Gqs88IeAcG1lR25yzNI6Qekl9GSxVdgXLbNeGYJkE34o2USG3t89w3hHEkr5trCH
YwBVhJdE74odmB27NXXDDGlwiHWBvgmDoRTRC0/bc9bW2Y1MKMKq1vh3yR0NYsNYHRk+U39ezc0a
aNLuqEONNuDnFTNVgZUIi+WiRCqhiYP5dNroiGtclJAuArchNnT5HlUJyZ2m4nXOWyVxH0FrDxdj
K6kOiQcJoXk00qoHdnXzick0AP0JXHtwMbKwuuNb0a4knshfzKECObdd6++gKDmpQYOqXZUeW4+H
EHqGeLmWGtwPXC/ZuUldTFpdE5kkz6XNIYnNni6e0bbvVo/toSeTbw72F9uwysZDgh3fM+qAf5KD
YYvYN2tjgFBQkB5ZM6L0o7bT76jG9I0A2s9jDmSBFdxBxsZfx+qLrlT8xaihLA7kEIo7pm7JEAcP
k1GuqZtCeHWN/Ue9B1/jASztSHAwD+EnrcG+N0d4Ok8H48UrTe8YtY4OsnLsk4CCs1c2EErgHUtw
FR7Il5Hxao3L6JrGhY5yZKmsBgUJi6lH6PHSWm/1CAIyA8RInl9AifYuUDNcKG6cMw66NVVAqMeT
LV7sp5d/OkJKKTvzmDdEpvdhlAbSysOI67G/pyzzesQP47AUR0vXVoAFhF+rho8rtxL91XH6AOlQ
xL5AY+i9V6Dat/V3aZb9uuPQRKlzDkIFL7mwekhBzN2rHmS+eXrpigy82qndbmajlgBPodTViGRx
aFqzOuheIS8sc7VNkFfyUZtgwTZiXn41pfgJbLz4M+xGVO5HWehL0EG6Xhv/wRs8GkVl9V90Dd8M
TzP5U56kSK/0nQNtHmEf4siz9tDYja4DCHJAzRhkz07T5KsAYYJvowsd6GhXaruoz4xjHEKCkJpG
1OkJRbIfu6YRgxvRiZMVqInbVVdn0cVuw+6BfcpXJCDL70PpJGsBhZETAmU18trsQvYgrLW1kZkI
SNSseguCdkt2UU3Mgqbj7fGqgRc0Q0sOUaK1d8vBZqWyx3PkFe2dGua2zaa2VL0ujcwAq6bttNfK
SFc0obZVs9GN0t2aYwmRtNFRD1WK4Qhh5W5T5IHxg08cYlX0jnAIkFKWFRxB8Rg+mIGAgZBO+E4z
634InkBM3+rbQMTVXo0RKkDKUp2rbojevLj+I3HL7OoBR/dmltoTorLejcZwy9hroeBPLqoFfa0N
im2iwHK9IdYuBzzLFpjgB/CbNkPoV6juvwZj1FxThqIwT6rM12JIefhkpAbaQ/VGDbjFhkHTXN02
/mc4qVyU8PdNulm86Ygcy1orfcsS1Q53p5avaUTy4dZXjnvIFKLEs83EvTBy0uC8rOIY7Satwd9a
uMI+WhNYlRrqssYBJoP6ox3kfx9KMHbv6h5AyH9PWeZVvwaicNWB8+OOn0r9JNqS+zpHlUhKIdGl
n1M/TluOAnaz2X/oF02HPrKrT7jX4t1/eDZNJE2RCzUPcRFjE60jqddHIZtHa7cankHgsIHA5qWB
Qtqq8MBP45qNdl4aXglxWbpV20X70RxeP9nzgWnncmrI1+kguuzpCAf8206Diw1Kit254dtP5uV0
i6sEP5j07PBEJvJYTrfYeGNeSw8pmGXJ3/laHFShWorQPy2yzF+cyRZUkYfvXVfhPimCzv+dYxGO
4VqbaHJoMjWfPh2yjdogJzJ2FPT914/YSZ1419b5X79bZLEVCKDi/QtUnL/5iPVQx9WOWYhcHVho
6IS/81tsXXS2JOp2l7/wdx+v5Yh9D+Gtw7IiHX3yBf/ol8yuvN1//3SFbbW+C+2y7X/5dCutXZnI
6qyXT235EBYbtjEMmy+r/vBfoNHPzpGTb8VEVvJpYPkoaJpnl8Bxxt7rJzsNLjaQl6gNK9MHNsyX
qi/00c94bFxkAQYjX7htuB1Uju0Rs/QLjXRR7w5r8P+1K7doxGbu01AyzYRI6NdAIkPC+0RWOxoQ
2Z+Ji5+KwRvsKBIzAJfUYB4+L1qGRY/XHQ2133QSWo8W0KBFgD0qXqPxeGRbz0YgVh8SkDeCcO5k
Sc1Fjcd02IC3ONuqkRfQrUPcGXqCgAzxQMU7odu9r1wrepFV8CMskuCdmcU7KkHDF7MU+h4Sy83O
FCp5i8r0PmYqeMcTQEJmVqVOt1VcFA8N8O5Hgi2IniEhR72ol9EV5cDHbgTyZoXktbYNO+mtothF
nFArw+lVySsOTBj5g09NGp/B/orU0dSpIRF7NLM+8Wk5sikF/io3K8R8Vlco13c7fVwLwB7Az8IU
AA2RARCQXxTInCQga5fAkngX1ImGD4sFUE7CVnPdcBU+yNZmho7nYRcfqEsDfdOvTc1pb+k0iyuz
vOhlfUGtU56AbSgadtCv7YAXnfrBCA0nqdXNLknq6EELpNFwjZMihmQtTJ6h9Fs9eithBfqWJ6Hr
W9iwn8rGaU90BExxe5KiZXiMTSPU/+Rju0G8zuoSZ5yoOBeXD5MX46e1aa35BLM7L6A74eGX/Osa
PoySt2PG57yLSzDfdnrth6npnoJOeCek+V6hEFzsFtMHFzLiV+adlmE6sqsaCi5dW+ALi1WWUfff
3dl5OacDKPreVsmBBpZp//mcleTtNgMZmu9J66agGnsC5NC96VMT1oZ2kgmYnKeeY4/uDed3bgno
uje9NcbrxZdctCT+Jhyomi++2RgUF4l3PHJY/LNEZlvLqTtUpGNxsLWC0L+NnNhXHH/E4lgYUHRq
7Hc687JugXKlXYPiWFSZY/7i31Vs8IcmtneIqYst+Dx4gf01QsR36IrKH0PMjGE/hrUDQnL8RU4S
x4eEgS0/x7cTGqbTX6hAmrxqG0fbzBdG5wj6eGuFWXCebSPEbI9Rqb9VctDSTc8CFHSmPN18+IOg
xnLmFpAbuSq8DNtt9zuhnAgjRUcLPGqx9axOoDETQzhJ1mfUSEDapNLUKzJW3TaZouAAqCIAnk2H
+RQQB2xnP2iqvRRZ0j+y+gBlLvMpmzqhnRl7NYSo+gk6LV0V0hsh1NoMBwU+okfsjP0doujgb9dE
toK4hbed2FCxocPmOWjsBrw0nXmKp6aBgvQ2T1xdfxmaB8Qls7trpcaqLvRk203dAWpUKd6W98sk
mjm2mQkqYG6eElQAYB888DUNUPPJudBAwgJBK0yh4bmPAF50DM1staxFo6m0EHKbfcjwaZy6PPFQ
WmABYf15WZpi5m9JDzWOgSg6gjLXwKmWJRvOwOhBDZIRqGwOwZt2HrzARGUBCBWWUZonCncnY65O
MhXZbTRd6D20SNZohWVycOoY6U3Y+ART/H9X1KWmtavshiKC6KC1xfvs3EwrFLjVIZzBNyIQIt6H
1tfBsELs1rAQOdB5MpHfmzjPfO5FCDA10XXB8OQlJIPx9taK4zSw4H9miJAVMXH0oAQ4+9E8fXDi
TcrxjjYAfIsIj+hSXxrIs8+HZHUn4nZgy8GRPR/+F1+a+8EV+gXAaiLVwuyDjR2Gr5nyT8T+kf+f
zkKNMr3LKKIcEM+o2HaRxr9XiOKoTP1oLDFsIEqQHlGXaj8jZ45IMuxdCcE1cLNC+LIC/xjzynal
CmXip+fKrWUVzlGvc4hv0OFv+8zT7GPsmlCB6CA8Qj6G4UClY5nzoW9Oay4jn5dUYBcAXV0bbzPV
s3ujQSggrwYHe7yU3clWaXawt0qQJpCNmhwyd3cxbiseg/aITKD0+WtQzDrMNiBy8g22j2pNi+Cf
KzdQaChX9Lia3pnmJ149Pa9+Z5sH6mw1RLZ1WNzoiJ5ydBSXGh6yn9Zbhpd5vVVaay45Xg6mh/My
QHPnZT6tTY6ehdSelul452qgCAFi3vKt6rVgFQjOEfB1xDYYC+tSVoWOSuCwPgIKwU9liXoUKbi8
2TUU1GTFjWfbQemsMUr51VbDn+BJ4T/bytiFBRhVIB+41iLov/hGhZ94V4JVCRJpePvt3zvF5I4b
cXgeG5FvPLxXriS4MaFmZowI4SN/ZybQ2KIuivah1NQr+4h6qLewgBosKv7HHeu6DDW4LaQAIw80
oZY24YQn57mpQWaiiuKPeUYOmXNDjvl1nsHqvgNtnIXMcgF5Yp+lTnQwXTfz9boa7+CGUvMyrvuD
d6K6zW4ua8PVgJDJbu7nFt6XZSBGVAtPF0LzIiQJE/n3VUzX0wdMx3cyQJiSTqagm7ND2Q7o+ZSN
k+MHMt5S42leM0nN8Ax2i5OUZut3ce0cjN5tHhr42e4mghIZ1Aofs0l1bBdUcQ/5B2RGtCb3tkxk
7ESNWXTs1JdgM0eQZk+mFtgUVEVMXMyLy4cZ0wBNW2xBfQNtlHcks7R08P73HLrnlp5vHTUEfpXp
kvllmqtrNklD9r3xnpid2pOpwzaKIYtUgfE4drdzl0YS0pG0FTZYBsiqbWmhIiRMQP1cQ8Zab6y1
Oxr4clTsNTVMSC4Bn3Uuo7Zq5kPgVKKzhMjBIU72I7TD/bhkILEeqvCNO+NfIAf2LnVvhm91m74Y
YF6+tVOPOd4xjYFFpJ5l6NCJA/MPSiHNaNDuCv/tbRT2I4J/qdoDUjdizxOVp7qztV2AnPfVbGN7
M7qD+1Ra1s9SWVs7h/y6OzUmIqpzk2s1+BjdakcmGiS3pUtH8RRIXmYtfp+Wy0QkJ5IAnIOW+dmD
HWdbjkl5rvU+x7+t0ra8s72nbICuUo36mO+VikGJmDt/JY0LwQFn+BmwDKUXkMp80YIMKLwyrS8A
2RTHUpTX3rHUroA++l0zWXfnvMyxF9KCbTXZaIABLHBIhIVkkcuNIx4wfGdJI4PqIy+8NQgw83UG
uLDYRA6yYXYk5cqzDSY2IKQRuyqT3Ae3UnmztRJ8CDyyQd9bsDM11q+jUiJrZdliX0WIy8p2ZGcD
wkDSn51HQCGRyntHtEFdRlRl+YXFijeEarJTAVXLlWOWxVuAJOaBA/yzNu0Yei2pke5U1/W4beMX
YyHnfMxl3K1UGntXFPSj+EiFfN0O5fiDD19YYMY/w9YzVtBuaa9pk/CzMUWWGb4874ELoQU4ZBkU
L3oQvl+qHNqPjVUVazltUc2jFRTxz64GkKVmiCUr2bLLmNgCIA5MHAEWZd34zjuwneLWq51by0iv
4Nm0VuTQqOsAjAHIrWzjZlSG2IJNGZUFLH8x+7I6uyUIlsPW/WJo0rhTI8B7cR8hXCMAFwD3COxk
Kh0XwR8H2k/R5EEDmWWEoNZwcQP/NT/ACS+o+N+kgzBxd5oGejO4g0kPEeTpAUqmsQcMr0ZmbUOr
z/PDqjuEZRzPs5YBV6ytHLUcdGYyBx3uQZBkdfY0kwawl423BoRAPlxNJvAvsdv6TB7QXGQBNnnZ
QanROy9T68AcV6My+u1y0tEr6r2q8ektp2VQ+7lB4YdmDnhsKuEZJyq0sC1sg7wM0AkqviDyLzpa
GlRfxWukUaBFgzJNqOrZ8h1x259pbfcIZg7tAepAEuUvYXsYR4Wcfgfti7y3k3PQMvUyZC6QCWoY
oLOFrm2ZYp/oUbqmbmulFso5zb+oBzgKf7QFvu1IWr1MsiEveVNPdXHujXoeR3y1nSrOIIzz5JY8
PyCDbJ4nJOc5q3QTOCO8fDJpbMne2/hSr+mwxE5EolrNw9cpUQ1IKDCvK9kXIwOgWKSF+RyNfbYv
m4yBTkQ3n5nRdI+KvUGEiD2TA6QGURODF4LD7G848aGUiPxTN0iwhnaBfOvwnHpXVAFFa3McAa6P
Zai2gduD/wcFtE0pxpPqyvGEbdpTiJDcrqhlgceTKUpoJdExOS0NuVO3dqQOPup2UyXDDwMomoMY
Asf1xwDl8SgxivDkxM5onKqF6Mgb5Oy3mAwHN/2o1yMf3KYJwIVdfamVftChTHwZHMQIOSjFsPtE
BRg1NEBHmWeqE0C768UOPqkjZAnZDtJj7DkEvxQUzRxz7japIU82C8GxoCrzmVwEqtaMxCzvWtkg
5ZPhRoE6hXKqUGOH2ulQt2J1Fw9ygA+wZ+mPpM0h+ObdrKEeDrLl+hnANwP4b6njFokuNTX0ak5p
mfiLiTzIl2zUHft4XzVdum4SEQPVm+Zf7OoraA2CNbfAiFoERQWSyLELjrFlHmotDvZ9BUGjNHJC
1Ach46UlkXypAXT3ndyK3kHbu6+rUgoQfHmrTA+iP3IbknjI+qRvcYsYWB+YwDVAGXfPwKJ6xMM4
uUiz+A4BCO2Me3fzCrAIb/PXajrWe8it9HX2bOGN9RWl0XuEHvFFQTXfa2+HT26VdxCKwxgbyp9s
kPxC84JeQ2JJtumZBlEdqKFyNzeONGr04HroCtDope261rP4xeokcmfCMd+kjU36EATDt7wJ/uCg
+3tPoxHi0Ab7s+3MjZMUSAdHDXjVBtzoIHWHZGIDzr8R4mGyq/s/4tx8MUqn+WHbReor3BO/NhYS
aUNdmK9ByThAM1H6PDY6dCMMZd4Hwwm3blj3Vzx65G6oe3nONEccMtcM122avpSxy87UJFZqnvvp
WUhdAB2Yj/J1ucknF6Qo+g1wphEAsZ7EO5H3bS5Wo8q23kq7Q6HbH22TZPlBJfxbPxU6VSqpcCMw
t2BXim7UOKMGKNhgnfBfBZYJBEAMEdla7FD5ZQVryI0PGyuDIBd5h8DJ7JnjOPm+d1W6GfP+DbRa
+ZleVaNRYAOATZLM8Ktb8TF14VE7axqlpvPaN1azHC91KDW1rbzF21c6gYwBAizK1L6WrmFDi7pL
vqXjyxDU+HTK2Lj2rn2rRi15oWZkfNcJvYZYCky9xoYVvMw9+aeF1e2ROmYrGg1wx7yrSBxokEy6
E12zvNSu1EMVO3T/+ozvCjNOd7gzZ2tUTw7XgaNkC7WPfBXg5npFdHu4IuuPgvAm0991vRn3ZKOG
XBpwQl/08X0xpwUKAamLN1Sw3LESIukeSJl8MtJ5VIAKPysNui0tMp+CDlswltWoT/mKMi1oxBRx
CxTMEL5Bz+s82p33o2UxoChpLq+Ch+VVZ2BUDdPQ+1HF9qlSev6msr7ct7aZQvbAKL6i5G4DuT/v
R+G60dpyRn4ucu5gg+NEgDjXjl36odKCPWvC5psdr9q6t7+ZiSWxsamjLXXrwDqMIPZ64UHnnQwT
0DyyJ8UIlAti0/dYDeJuRcWEbwvsb/aY4Y0nhm51GNv8pQYuQoLL6hsiJGLbV12/p/kA9zt53H1D
+AzaBl7LNjQb0KNz6o5/upFu7AI27SLcMLOPYWFf276vb33u1Dc5NQqyiCdLKMjRTW5kk6M5PY7G
YyWDYsJ0onSkrPBlQRlHCI09np9DJ9rRSnHad3jPjUx1BnEJFEj+WZhGpUrFBdjjteDGPe9RUlVO
FZqqHZMG3HygE9U1sDbhefcDVI3gl6KKeJ43IWjxp+Ekq7TdaJhvKEoSl3mUHJe+FUNoF3upx+e5
8zI6uCP3WltfaXigM9MhNRZQgofIc490ttzRcGJaer6cskOFQwgAVcuRvgDHAC6e5iVTYWrUKwhe
wgS5Rsz7cIh6IUSqbA/V+FXerkCaAbQAEBN31rv1HRtF5NU9aK8CRKB5Wr3S7ZZtySuZbBJ0CUdU
Tn4h0+wMLP+T3aTNKUZNJMitXS/a1o0OdipaKykHeRPJE63ZRzwC1Yx+N7Mhfm51A+XpAAKwcYyf
DMc+US8HAcet4OyNT3prGahZLn2JWm/hMug1u4G1wa1NHY2pKUmKlbRWe1AIZj4NUZ/Gl+48TCPz
JOkE/8wnVxr6rX+RsteIlwBpub24qTITKEDOnesEqMsijmcmLNTo3Ah9Wxubvdm5qL2R04Sm60Be
ZVcW0EvoziN6rplHhGsvNK8yhpBjk4ZhULluR0QVdwWwdSxE6aAhPHNPuiPxpEoy4DVlM4IffE1d
EikZ5AgMb9W+QrEeqIWSo5Zq0gLvtEkoDSiBBPiYbK3VfXMOy6b9+zDi/XjIwf4PiAiGRztrkJ1P
cdek2U0YtfuUj1C7nmw0PHvSQhXeMf9HnSrjn+tfPA75OuZiWw8MFAey/BOYvC2KFghooNmmADsA
TvxR9iV/WC3480JsuahnBoA5mRHkNMmDT25dB6iJ1ugIek4TutHwLlpbXWiQ3KoaAekcOU/c+0Lr
oUSsHgEwOP+cQ08424Y6YvqLLbbtUw2apCst0494da061P2pEfdfFGwBqhIhTYN3SWBGAIpqfD4J
Xee2dUddV3YVpcafx5SrTck8vqHBAXfsyxgbjzjmCTLREF1YfNMYwr2ZG1ubeqitZ/Lt4Us9anTb
BLZcZlfq/Sd/W/Xp9Ps157XpxAj94jqiygIdZSSuXR488TZD3EWoBznQ1f669k9zaPDXtXNan/3r
Wmj9fFqfLq2PR/fyf4Sd13LbTLZGnwhVyOEWALNIigqWrBuUI3LOePqz0PJYHs8/Zy6MYgMNiCaJ
Rvfe316flWsP4kxxtX/oL/6v4uC/99fK0twqbaf6BQCPNDF+fZgf/+F/OOn3B/TRXwmyZdOX459v
yuBNvb/FqpoJ2MkUKEij9cmZ2kvSpsWqpK0+wUtO170BweR7nDmfRCsOlfwUJ3g/SlpifeJftmvr
ztiIo0qO/a/V6O0aBmS9mqrXNOJJPYctqq2pxJ+9HQPYIzxTViYqrpOMhEgIxTGxAbn8ox+l+U60
HIyhNiqFx+9nd/KUnDK1IH62Xmzo1PpRZta/NhqtIik8RBNBb2bVMiddKrVTngOt8cgoF681hqzH
Pl6QyK7NyZzJ92t1eBJNjRsoa6LyU7Eo5lnTpZES5CB/DS0s7uuoy/fOetaY1PeMOtFDzm/gZiRY
XGNl/6oWmbWrWHBsxMXS9S0QMK0u9mQqz8sIh3q9WPvvb2FY34IKzAXRWRBoSNXNds0pLVCRUyvQ
LuQen0PEzQfR6tAeqyiAcat34CAjrF7bsrlQKKnr47bsAQYp2OnG4tYa46xZiQvxSZjRUyVuIAkd
pTWHx70Vtd1t7fxuXr/uEidMWRVT3Uuztytj10REPD9O6PIJc5GKIvPBgJczrJ219Z6PYq37XwR5
/S+wlSKbumlquqai49UNlP//Ph4aZaqUcbA4lwXYwFYe4qJxu5Ip4bBuzMAwTlqssFO8/NikQfcS
zcz+xS7RWZwmmn9c5uOM98vgUvQC7+PXeeLox3n/1KwCe0FwPPb7UcWXtO2LyItlo1cvU2m9Fcmk
7gZlWTpfq0DPokLMznEddqfZKjzR6tUQZYbe5OX7ye9tcWi9AkOsukNZruIdsF7h/aW4hJIUHgUw
rXpJyK29ny3O+6P7x18Vb0eX1N37H0CMird3iy5n/k3fELnkj+TzR94ZGnO2IW+mu391fk88i1Oq
d0DH754fF7NWyMVHU7zC3jvadUus7CdzNaBWxzvBrYhXWoVAVrAk3wZlN96JXeLgP+z/oFus/T+u
I/aLM39fvxA0FHGhta+RlPqRbJ4b6ktzB9OzYrG0vnQCirfdHrN2o0m1Y7ZOJMQBsentjKNifpCZ
c9+5DcUAouMffRiVfl1MnB2n08//v+wMIg0//D+wOApZLMXi9lCZKDgODsb/fmM0Ib+xOHeWa77m
Bku7nC4NxueCNSM2gkkTdbPkTXZMkcFC+ZpLjdh7v36NN/3Vr44qbSP2iaOy6kwsLv+8pjg4Vhiy
Evx8wUhG3woOhNiIzLEAQczxpWnb/vzXbtGh0c/i2EcC+qOX1V7CLu7/kUHxX64pTv7Xsfc/jkO0
19V9txGuUzMB8DM6pmFAoSka765VqqRZyJAQQPVtaQAhZY7ii+Pvp9n8CtFpllHWL67YFa0WV45a
/Trjo6848H7VVTC1niZ2ffx98UrDRkC2+msQRi/YMAe7SfguJCtwDEsCEViPXsrSCnapU5N/EGgx
sVlPEQfEUkYT/g2/LyMuILqJo3/gyn53EUdFvwmuXEiUL3nRa2rnxIFKqqP/NXD/DVwhx61Zmg5N
zKBcQvuP3+eqlB0QQst3ZfmtW1kBPWMFvGI2Vr369X200xj2qxlX5UZ0NBH4/jos2uIc0fuv61C0
+zI4Ur+117pEsSnWYkSnjSlWFG1jaH4shAU2omWJA0BJgvfeYqcsShvFS7HRM6KIH03RW1xW7LNa
nOthUo19uy21aG+oTNDsTNJOg+SEtxEgEaYaMnJwTMn1JVMegbcZh8Rqwm1I/u9Nbt4EL/W/nqja
0mejNeS/T5SMN3FhvSxVH6ts/ZTlDfUYYOffKfACMZHaIK9bzKI/SPA8XmHEvyPmBW1+7WM2eX4S
Z4iOTtTKvYttpOmWPNBQEded8vWvMfvXCE9YZFty9GNYh5m0tTDzPYgT/npEiKeIis/DlnjY35cU
falTfsipPPW1LqIKrc1vgPtrQBrdFB7GJr41c9caR5Ok4v/gDRh/2XAoFEYq8gqoszWZH6m1jrJ/
wMUcjZ+pqVQIZrqqm40TQJbiQVPK0q8m6vuaqEioJp1k/bOamqBwwbCKjVquVUp1DMFE1KgHlP1i
nsds6b1d5W3s6R/HRVscL/V6OHeD8ubEPHDkLAq/Gcc4WfJvrRTF/mRniFtnrT3/x3G4U0iuguG/
HUdcGfsjKoc/zl/SMfyGWdV6fcfJ/+N4Q0D96X88muS/CqIVpqsm9D9TcyB6yYrxF2vJToKUR0NG
XNbqg92wGNlZMRxsWCCuCNiKePV7f9m1UMrs2BkuQ/wl1LX5rc+rEzrD/FmicIiHNOoMsT8O+dES
1XyOQGz/sT9bivf+odnOWL6NGIRE+fL2u7/YX9k1EVwYV69dIE9Svhkku+ZOiLUXSw76jVTM0V40
ybR+befJuFJYUjynC/6Ea4ajHGWH30SbUor0r5N0rY724ujvk3TbzJ+XpnnvNVjOr5Pw/CPqq2IR
EhPt3LCMnl87jXuTXGV1aTvojHrebqEuz6/SIEl7XMeTDZSdGYaD1hPSZDXxu5s4nUodaT+WRI1l
szqOGJaQBnLy8ntbhq2xrZz5hyVP+sGJAuUx7/TPFFvHX0MjhqtdF+Ft0Sb9ZJqx6rfrgcB4G7O5
e5ssopl2Wf06EZ7WZypb/jyRWnf9JLWO4i/raBeoX8SJBmC/rbH+xTTPu/+BudUdVfvrt6UZ/Lrw
BeNWNVRZA2X37zfs1E8tIWsbUGsER06aUw++ToIObRq8CmOxY2Uf+qgowLzEg+fM+S2MqKkMSl3y
k1yLtgvFWa5mh7JbB3K5ifNNqZXnLh9V3zSzzrN0AwWIY1HmKT+myLP3geS4aozNeOJ0b1VdfKml
vN+olI+RYxm2BHMaP5IlhLhGvYlmFZzSiN/ioA5ejRZxW6nWV8tE84tjMZTZzgHUUvZPloXXeSUN
lef0aLXzYUL0AJOLwYckrA3+akxzt5qzzWTGITn18oiv6Y8iMIEt95buSWmkuYHmTEjdlb08DZG7
GGHiR7Z2RQZP6eDY93hJpoe6sPozwF1rh+Hds5Ink6+QDvEGK8UkEZO6Qh5uYz8Sn0lqKj4QYvmO
OWYe8V/4PZWkuJIeQQevSSajbO32iVQ/a3kzHG0czDXNrXvTZDAzgt0Y9Ad9TL7ao5z5SkLxTQrW
trTS+Fg44wl8F+6CtplsY2pZT3OdaqznKKKcyrZhadIu94ZNNori63hAw2Usdr7FgDXIgm/OlFMH
1ilP8iR/WTC59M0hOMvd4pmZTWWdZFDoZKuHGB0/C/n0VGOE4SHTCLYaudHnbpSX7ZzosYuTeQRP
WrMehsJ4Ng1KU2AK6KThgFYlsds103fVTohY8PG3kh6AUOu0bddP+w6uZGDlhznSnpK6k5/jUDO8
OlWKQ52Z8nOASt7rm+iBa2TbpbX0h1nL0rNRxw/xQKo8XDezhH0BRXL9jgp20udKo94q6yaOiV4z
APEt1NbnRssQztVxeZj6rHkqjeA5cYLkazBOs2sW5UJCNoogC1EuoWd88Ez63DhbqrchMigUHhoD
CUw2P8oVNzfVqF9bMsduC+D+puhOdyL1iyPgeknQk1qq51+SqpE3CNHqIwAs40Ftq5/iynEHJmKq
ovihQgDNknUpN+KAOBupR0mFXW8fI7IRD0tfYOMo3qmR/HSc1nwYJMaobNCgRsJT+zKPh1ad2tfY
kDbgUhN/wTD+qvXDcMjAsezkasb+czaAO8i8O/KJfhNYxg+e5c91qQ8vadmayLEK56xg7n3sk0La
Jq0cP+qWoxBdSrLvtfFiTbb+I7Wkn6XRBmvtOaI+oK/Unymf9b69A+wc/JjUgYBVM7wVpil7oHaH
e6QG496wQCzUcWJdp0x1vMYxZJBp/Z02F+VbxsIwSRTwmlWXlNdEN4oN8J7AK0OlDDedAy7eRpzo
Ir8ur6KP2BSI/fZaNn0XLdkMFuo8VL9e7O44MD/fB7ZSkw8y581chs4DA1Dn6W29PIxG0wIkWPJH
MmDdbRgpEF1bYpPEMEHmQip3eSDlj8PSSxdqEg7wP83SgzCceD1I8/37GYwSd2G/vLwfJQKIUxYY
8aM4in5WPRraUruYsm+IYnWPkPEziO1AU4mVl296seAg5AwvVY/MRzbmfiP2G7lxKIaieg50wnzU
rY++2O840yOQ3/wxWGzQfWateGZePKZFibuFXoV7S5b1x1qrqTk3MvOboQAsaBvpRa11fUOWIdoM
WjJvzSSQTswwpBMmC9Lpr6Y4kDg9wcLEYZhfu3x0ToDA3Il9YgOuxLNBltirUViBAIpYUq2Mxslu
0U0ii+qZBMbXCCZZNavRTS2a6BbLMYtfplNb0QwAeN6kPAo2ja0hT4jqLPRgm0+b3NDw5e3TXZQu
Ae5zlblpayu9hZkj+5ZSjI/QHmRvKJrwEzIs0zWJiL/OTC5cdS7HL4ipnjopGb9bTXQAkHmixDZU
9jZ6pGeriw6IefXnSo7zY29lyUayg/mtRBZqt9wedsANgGZO20nxVN3No5NvVFNVXdHU56K6E6+6
vATwI16KjbP2jileOpaW6X/0KxdzRQIpGbOL9WTR/rgWlidn6ErTPuhMfFJViUIQEzuTzgy9Bmw9
wESarCooMCB68DyXTXocksIgAWfJn6U2ylAlhOm9ltnVvUVuzO2dztm8/5eXqlU2ncwasYqK4T6c
zIGsUTtgUa0nX+ZhfArNUns07d46oriy/bitky+FafFk/1nzmYevMk/vuJTiR6vth0eHsvXaCdMX
KaqtO/xcZqStVKqXS63u0qUYNmOjJ08xuIZqNVkdkuGppt59L1r9arkqXvGY4b4MeNgkwSoHhrX0
mKeh5A+KrV9BSKQUKK5Pc6KjhyUMisMY5zV4FmSx8L4lmM3RLJ0tGWvvcEQfIZrg1G/RmEQ3a6pz
D9rlam4kp2Q6qSiX4AldihbX7cAAeqxHEx6hY95vx1ZdPrWFGfuYUDUH0RxYIMPwl+w70ZzL7GLM
Y8wilb55uo9Gy3xmWOseiibfN1Mif0Ip87kGdIWOT5cxebQILLpjDhl7ZexKafECw9e8GIWsPTd9
/DIL4m5TaM+ykZKuy99UKgwPfDBNc9PN5az3VIcr3W1RZJI/qnypZlt6TBRwOZiD2lvTLsMnNBzF
SV1j1fbaFF3k4KRHSfooGjZUJmh9ERWVawfGWGeHaE7ixuRq4EbIT6TaTlxM9LAX7TlsIvksOpAe
rzZOpxdb0WzmIr1zii56/3PiLAvCT9dKzi1I+pZgWRDtJuwx7ntp9rUiTS+pNJGFWTdLZUANopJ5
5+j5r31FgOkhGOHkNNhytvg8QHwntqdfTawZzHNe2iYWAsTM+9GIwtPg9F+rPAcPJzXGWUtU3BUA
0xFtQnZzzPr8JPaJoxIh4sa2w+0bY8N8DfFfulrKuFwzq9cpIeuPH7vEfogYVysMQYq95k5tMTVs
+01tO/J3W1HfDKcsPjfxGFJiMjVPSazovlk64f36lHHhIF1yTEzv4Jp1d+X6qq0n5N2inchBsJms
DtHb7z7igNj80z5HZQZdUvzk/1M/cX1xQIrk7uA4QwlzFP/6AEntSaqtBeBLuPjLuq8tm+4Agwu3
ejnxtCWpNjxjunNPvO8sXg2V/utVVccKox5iSbHPCUplcsdQ1vE/dmavLfrwWjTjNe+V4UlsKhuo
A949XgAY/ihAolndT/6yGLIvqyPLVMEUVeVl8tUciKbgj9qyPXkkFMMD4pJnXUvMt5afl9tRUPQJ
sM7oJWhBHsNOtn0ixSXSgmrZyrJa4xpNYVV+KLX4e7k6cmGPjbZiLqL3V6IpNjDBV0hO+P1jV7L2
/Wj+t255XxSe1sXI9+xhulJD3G2pB0FJuzbnJJuu4lUUB5T1J+Hof+zT1i66EfZepg/xNh3y1HSl
AarbmPPLmJCsBirLW6pmtOePpro2sZWZ3CousKFcm+g/iTp1qyvl2iTTc1R5DH6KHDJm+mRqzKwj
7XO1myXJ/DypqNmhHUDKGoZ0P/Q9OT2UHY7wTVx9EsUrQiJkalqb1QSTFC/tVLgLDUEuEnd1eNfZ
zV2udvX9+76SGSAVJGq/b8a5dNxIk/SDnQffRJ/EHMl3do7d+qY67lujnXxMebvXpAxDT+8S7a7B
t/bFMe+tpuvwhq7jkyHpukdFQPvag67yepwgT+JoXBOvyscXw9HHO5PQ63svVnH8T4bIOcBwZZE4
I2tfnKv4SPoOCq9UXMXgKhr6fE0HcEiBpkfbYpHVTR6p02sEL0fFze+bLKeda6Vy+WAaUXFglEl3
k2kpz9BXnkUPNQ7fKFi2n+yinHeJglgIY4jwUbas3O2jfPrWBOrJRgj6QpI02U5pM2KpnIz3EjO0
NYPqp30f7Ys6X6U+E8ZqtmSc8nHR4HCMD1XuNPeiNVp3U11aG3RX89nq83vdqMabFdfy/YgzgDYg
F5CiMqOkMHeYBZqTF1YW+tnc9BhMdA+S/26iSohahYBKkjwDihil3xRyMF5pF+2mMILYnZPyS7CM
pudkUbqpTa33ak27JzQSbjsVMyoIMuSGF19dSO9MaT25vRSUd9RqaTJCnaGJNkQ+Iq9JQPQXtnpk
c5mSpyhIJk/8fS13uy7DorTappKebyIwteRVGBgnPdS90JRGz0FHiBlz6xk51eLKVLixnU3eODLS
9fCgl0pB1x7yZcPCCLxqmPxpAIDdcZUwDEeUiKnkAr1+DZUwdee2e0HrNbBoUS2QJLKfKhjzZl+Z
iFAfb0rUDMike0dj+TnNEaU76J88VtG3dKAGV4sBhlInQzFDu2u07n5c0KsAI7/Vin4tCA8c7PjH
sigkpXKYetMAnKey8gfLuIYLyXHNTG8lb5L5zktkntq4Ub0Z/NQm0SlplpxNLckP+Widelu74VlW
eQnFiG5XvfSzpF+KErcEZdp2OARti9zpST+PMEyG704/MOhnTIed4q7KjFeiO5Y/dMoP8jFfCqaf
3pQrkVfX4AbU1HZzGzbBUrajFxfLMYrKHGZbAp1QrxCdhKdOBRMkTRVS6qJ/GQLuvsxGe94l7XFK
2mqvx83kUct6NyrReGpGW/JwN5rAY3pmB02grQ2kchZFfojhSdjr4zUZZKpaS+YUyEPbPTWSPAMb
U9+msvIo5VSaGyPE/YQPwSv0am8xT7y20/DSYkK8gyGoQBVaKCBmegOkx9xlGSXxc9jvNZwuM7k6
Rk6/jdq+OWQrTrRYNxlFD37E49Kb0nYXoHV+nEZEtE5CKmPCaqcvfljUOr9UofQoBWerzs2bbKBz
nzr5VBGkqpuYEYcQ33bM4+8r4rsxujvWF8quBZ+96RdCe0ZNlAyficMMf4wojpl/trR8x+r/GARp
/pNcppRjc+3I7UMT8J1KS3C1ANI8GGlbQgx6sjU4lnpux9wD5Xxn6Ojwzans/Laz86s2TRsrXPJN
UxYyQ1/9KarT0MPv2dlDB5T8rk5UP5bz6JQiBH40x5i3+GmidOAT5hQtTFpMKALjG39T+9yt07Ck
6ZmB50bsJaoePPXqvHEop92NKtg9WRu1x844YAtjErNpik2mptRrYF5+33XwGuwYyt/gQH+0re6c
Kka2JWggu9GkxpcWPfcJZdWdPtbxplyNBvKwV49iE2U/Evh0R72qGogPC6D8vHcnR3vCXiXey6st
XGMx159h8OdjdrX1+CgbjGFt6vdxRikFemevcIrYTUZzDTKmlKJqnjbjEIeTMkoMczVagH0Htr1R
CkzPVe01yYYHa4rvHWmpN/2oGn6RSrUL+z8/4ACbu3MYcvvH1YvO+q60itK16iW6Tw1/Ukp7b+YM
7fFRN3XnPgcSiBRi/JxFg3pHHNSDDNefMzWrvKXqW4CWaUz42Xiwqa0fTTSyWqWsTtGycoopsnID
QiJFX8qegqnUzixrFO2mX7RJSI60RDiTkFxKa3lx1dRASFVBLkhNfkahxXBF5e2uW3N8TsXfBkwP
ijOQUDuIDS5+ChT7Q6Wl06lQrfqkvHX1Vxzy2oO23iejTuKuBjPByE4tWq4WFzUqlQ2cKHSFDajt
1FnvXFPGsSWdMHshJIgflSVd5qnXPQKDrIxy8wmfhIDCivohMyXtmkysJmKgULOJ/YE59I+KaRZX
s6gA6k7pJeRm3uZj/1ivnD2Ve0QHhEnVy7HY9Ep9b9tSCsyLGv0g7vdWU4YndVVeF10F0goCrsfQ
9UWdQZYpWTDdjnKAqU/fqLhNdF6uy51HeR5oxdZJvEJSfxphGN2FS1Lsh1l71ovkOe3V4Gb1TrZn
vtN65VSlvtkgaZ9ZSjwZ8fKMNQjfXMr3C9MkKAv1WRlaF513tBvtvt5njqmdh1k/mLNse1m2LPfz
lDxnmfFJzSl7WKvTMcLUZsB36ackaj6Thz2YY1+7uMBjZ0gIakb3RZjCRepe7M2xXGB19TAX7IAw
Hb9Cwr4vWtYr3zozPndSPbyscRrgt5EnUzz+QHAw9/uu1J6KClKAJH8lmznDulTvyYcmN1MHSUDh
9Hww1mZGuZ2FkHlMWt0vExkyeYhn3LxAWSIcEt/rRyzJQz+QUb4qFOrhsh0ld5guu+pC2jW1stMS
TbDrZUKDNoroIfHikmhrtkqnxMY2lTMKiv7Y2065iQZz2Kht9rMfEeyC/XteWXbFqHfHOlwhjboO
sZBKQiwhAkb8JnH55Y6eVLev2ahmvvg9GbOf213AaomqKTirBOeM5GmsR8JGYUlxTKCcjYxHvW5J
Op8HM9wsirpni6kECwzGUzv6ritUFkxWBX25Uf00aYg9N4NBoQLsmrIx9/zg8E2UFoe6jTnwBrji
zEyL4mykZXGIG/vaKPlwHVZdB7hbbVdKzrZTMteYRvtuoSYGmP7wxDPU2ZoDlq7REDNZWDd2oemb
ukGkLJrOvDzxmeuHsFmMCwuTbsec0eULJj3Wy/qzWq/xh/C7aZL6DcrlGWuc8mphlACieSsv/cts
h8F1ZvA9VyNVECop4Re9mQBNh6v/FiLHF8IKFJBVISukZt7ImS0/F8YPLRyf7docHuAKd7CgyfxT
RumyGDE/w3UGSLOo2l7R4xcHK4yrZDZcTQO62lI4a8rzpdaltxib8E+qtJBoDBFBGxGD7Syb8r0q
A75X62A+qcPUP6pDz/MEoKqhlDPBjcKLUM0/mTnIXkLpe6PMKQk09fHWo9sGXRKN2zmzCr5De9qF
4FGfkiSojhX/K5c6y2cy1vrj0EI6HuM1CZPXESX2Y0U6vLcAT3ZkfaKB8LI+vBJ1voWqIt1awAPb
dpjqDfyqsyaP+V3cJPrGXNb5Yt6yhsl4ZurGuNUZJM48ONogvtRk8twuaNRXLRt0cis1pUfJtKm6
UXnV0ReWWHJ+qism6fhyJhTTSZk72p3+iXjHfc5z6TSQM8inCSKoFM6HtaSGKGTX+k4dLX452dYm
bOqnBKHORa/7FWQOMCFkMnFPRpdVAFPrtlV/AhVpD1WOq9ii1iexCROtoNilsbdU+ugXRBUgRKte
crN86TzHYIqXOtprV6yVLvG2BX18ZyV65CK+ia42UxFGdbwIKac3ePuxeqeS85p0h/Cm+hCptr2V
SMafym7oANxn3SVfXwVyYviG3TLFztK3DGuKXRUGwEvWpXxrKD+L2WG2TtR/UwRWgLXLtAbQV8le
6TyTHM9WLq9LoRQJF+3Cr0u6NKoaXOQSK7GReSjAmYnJRPw8KZPxqElT/mAYidvqwBoZUSZYwXlz
osY098fUCd9Qhn5t+ODzvB78fpatfVaWaDllXKfMbHnBrfsI9SP8niNzzoPym9oTcIjmOL5aTlj6
1lo42pmB7FqL8TRmzPHkzpoPS+sAVlYanKMHZp1Zo9t7eRxh6I76eLBB7Ryxa8mO2mCdi0Z+qGdS
BRH100OYqdfJacdHIy+PQcJjrtIj3VP7/qBMqbVDy78JnOmU5ssIBV6tj3pdapshSZk9LNdpTjqe
wonttmOLLnQI4pN4VdlA7xe59weL2rehH/ZpFt6yiugtAnZMCbSlZdQiMDab8zdKk5YHY7F8zMRn
f+Z6527s+NbJ5WJLA28ypTa515VygxMxKLBuTKn9d5S96VjVGQLyVk8sWPMRv2PDWu7DjnkWcg39
FOYSoJXeKE9RzDezlLM3LHZ7zYLgyUyXzG3KNKX835juQygox1LteJQti+bX5mIz5S6UvU4g2ptZ
afjJuIGHP3z+PoICsOS58ydLTnwpdMgQWxbVIbF9sQCxbjG+2sWanoHcym9dGKsUZhT1NlAy2x1b
BDrYWxd+lBA0n8KBGvbhfup4flvM785aTlaAiQ/jfbO35iE6YBq3URsdix1pwsEwk/lgxiBdF78m
IvsnLW/bfVRCFNCSMmUhDjJqmEd3jMKvikbo2tb11C8IICoD4UUFVjQwEYcyH3ve9kUn+SD4MHNS
tcjjhz+QaAkaXzOsF8kAql/NDkUloYUyIO3TjaKiWY0qMljUO97nFUQeUkM8y3GH21KIcM0ciUcK
0Vh17ia/xWOlbaZTg4a6o0jlIhl4UwTJY2wG1kugV2fLru0dSNllYytfq9SygayRxcbKGwgpT9It
7pZF8nWKiEyYKfNVJ5Xz89xZLnH+yusAI21jnEAqo8DykDCzXyUz8ss1krGsJzF9zTzM0pdBZ7X1
hsM95W0yldp6MzYu+Pbt0nQAI1FTuyOBclCd0XYIo9S3qUNRUXO7Rf3GQi4gVSFd586AlaaCNMTJ
AUa4QvDduqFjnw529i+7v3QOtug0o3PB8Hov9qsDuDodETeT4QavW3SWDCGILRd8zGunObRKu5lm
ndUI0ZN7EL72PWNIAW6SqtWi38VB0ZCBIKG81MACWoTe98gFx/uCT8+1cnn8nMtU9geTPBxbxVbv
47F5tGZI7/E4EsPAE6KYuozQg9Jsw6gbSVwX467OWP5CjmVGusStO6bMAaJsAEBTRMFpKPrGl6YS
CVIVHFq7VXZ5GSVebqsXzehDT65IosjIyyWU8IesLG4p2rcTmOjb5BTZDl+Mikn6Gtbqk6Z9msuB
CB5cN1OezMdsbGdfNsv8ZiwFuvqlTr1ZHtFR2EYNO039oeAxTu5/+bywBnabLNa9fugDRCZLtk1U
vjSLJBdTFxbmLGqgVM3Ec6tysbHLLKSrZhbckXp40RRURwhiAwZprbiZyfwtD4PxrlUMPh2Ex65O
bi2lho/p/IwvlT3126Eh4jM6xh0Jz+rcGHVwK8Mo53kYvBG9zXbASrQWAVqugKSgZNiplfITK5cD
KVn9UPYxYds4O8sFa+iQqre7yBzljRMCqY+MovRyysmPVOhHbk7uBCoUCeJBJUiywJAiD74cszrp
Dv3ieHBZ9E8J8GUiQQu1xATA5mJi4ak/95MzHWBaOq4W1PVeGspoRzka1sjFLZhHjdBN97mcnPzB
zgdw3yqpIXOS3sam+zyQb/kyWTPR/1b3GjPuLkSvcFZ5YanJyG8k4aGsbUqlM8oO0zoZ7kBZrwYN
UCWUNOzuOp5rrRNJbs+P4ZhRRbnJjLyCa0Y8XKO8PckkkszIQO6mIMZta301NzwGxqRcdloPZjro
TmAOcQCgjmDDzHfg2TMLJw/LDbhd/TLP1KMyyE+OVNV7PV28Tq7iu8bmPcdmfU4qCvjzSDOIEZbb
PoKOZJkDdehNsxkmVspKPXgEbaK7Ip0GgjXO5y6JC0/uJSaKG91JXsIM9TK5nG0ef5okVfY7MG7b
Zpjexh6oVR5SBw0Y3ZGS12aSwvMK1vYJh5EnZP59Ag+8UtAwOOsqw+Muiz215StVCYGO3Cxa5UWK
6YEYDvcEYdBSwrL0VBkOSAkE2V+a1lfa2nTrKY8OYATmU828sU9L47ZgP3ZTYdwDup0XLN0sdafq
sju0RnAiI3hxyiG6RFoSX0owvCxA+0OxVNYW68hXTUrT86Dq6Rnl5LwN6z5ax0fpGOsEsaqusf1R
GR6bQZ3OWUvafsL8pTNabQt8P0Iyv3UoYvik2c1L2LTnMYpxNwjgK+O35CIOkDcV8eEX0wK53jd2
dE6MMt4TJC982TDtNT/rIvLMtvYCHN9yyr3WK7LmVnot7TMz/1I1mn3p+ta5tDkm4z1cEtto7Qv0
lP0oUw7ZNyzC/o+k81qOG8fC8BOxiiAYb9nsHKRWtm9YtmwzgjmAfPr9evbGNbsztqUWCZzzRyDV
5Or1pgf4nzubwqkJ5HxkyP0nP28c8uYSm3i00iyekpZgB0nfRJhMjhFW8TTu4RW4BzU2Qdfr1meC
M7Gm6ccoPlT+NifDCUd+F9alU+1EvNoh/ROvnlUeMu0/zUR3UGARByE6nS1vGn/yss7nLKl260rv
rIVFj6zAbKcso97ZdVUeajlnnNi/OYPFUcmY8L1peBHrMu7k7NtHvTybhNIJzkWiLXmymI5n4G/z
macWwCPveWuSVuFp8tudaeR/FFD9oRQKUQa4MjtQqi4TRp4bY+TPFqSXh+v3kAKMpqwc23hdryto
88FuvQPFCs5TDosSPaROhKQ8bIF8v7kSbaQXVi/fqaMgdozjjEAIlQdIdUzAsdznE9s2KUQBU1qy
bAjHsHjzCecQvbmZ2X3PdfcAyF7rIQ8ui3WY3Ba9dd5MZ6bkc+mn4LKtffXkrMK0YOTNlHFM3G9X
iOU1HvZeoxjOBvvLRUSMOKw5OqQqlo8kpdjjGZ2y1eTix93o9+VztRZwMFaldgF9S5kMnkQ13ZU7
ebtS5sV1IV6b1B7pbxbCPOn4OgWqsQ+eC+5dtk/9I85POJEF7bQfFbFdNDztupw2dVLSL5NKt1nR
luexgj/vespEHPPo+BzyGX7/bMiJBXBTRjEOzOe1Jpd9BUdafWQ/luEj2jUrKidnIyzW6a2bChzK
U692eFlbcPagv7Rz+b4mf4bRmo8MhdVppp0JeuWh27O8GrvBU+nK/sTFXDONGVfqnfxtM3pRm8Em
Gb3803OIbYho4aIo62bf62VPTCwJH53O9hYmmlDSOBNaFF5svFh/MVcEBwskgvClHlFduR6r4W5W
47e9dAV1dAmShUe8vKi8Eu8nTnnTWguEasVTUdrVTQak02rj3+DYw154mR/pITKIBD96BDXxbIKE
Gs49HgiqSMVaH2Xt2Vf/EDzYWrBqhuCmNULZy3BKBSdx14YN9TgnBmT0ZWSLjQ83QBXYJT3OSKxB
PnaO1WabRfeA4daakmqRWie5rGNo1CQarMDl9mxxlrvEcBYdKujRe7jK5dEo7IE0M91s23JyTsvk
c1WRub5ZSuNPzQAToap+86bygVSjCGnLTD502TwaLRV0hwCGG42lsR58wH6CHpBI+wXaSbSn22Ro
8TI2VBrSYuVy4cS5+jIefd1+AhGUlV4BNV3EYTVWfwLdMT578xNNsFE7ZPmtBe2mm2iLcoWMUf2H
P204InbOjzGtGgH4gCOY1yqTYRsmFd4hr0Ot6cYNUl1u5hqVafpI2ESNa+26ijtoyHCJAIiOh9Tj
+ndG9Xdq4h9UmnuRWlTMeOfQNvEIewyQkxhqLwUURmHyhGgY1ZmYx9f5IbIaVpNYvCx1oqZhE8ji
hWXjURJYrP+o4kJtIYb4No7s5WRJdCTv2N25yxOi/nHl7+OuWt/NNrizJezbrO2OAOLGKSiKF950
f1eOo3Hi/+dzXF76TDaHjiBlnmGrO6l4KDZejxH/v0yfNa23lazfypyJLV9JciKn4WTU1T8+CiAV
vIxWf5LewBMCe7dpDStKHra6ZdU82wEG4rT+JoeCrOb8QDZ09aJ3xsS4khTdEKkxvhgLRToLpeqh
ZWY9V0O6gF6n5Va8ErPpnYoubOt6JvKPsOBc6mh0nZGkrYDbQiXfHSZnSaIXTsMgf/RHkidkdFtV
VJjCyajcK0FioybK08nYqNZAI3nBeYUmm7oBk3+Ai70UROgdyrgfDkMMcsIjzmaTbLB0q0YwbKdd
cvazfNehyP1hBlOyLSyyJspFu4dU1XcuOuugWtntuxze3io3OMlRQq4MZTXd8Bv8k/BQXX9LiRk4
jhwBMzVOWMMy9JbtegyWKdkzBH/H0M6hypsybCgrQabLO0ocEt2HYdCnfig4pCORfk9x2BCLUgyx
hDbDG+YOqsJ6EsWt/dEG4lIED9PSC8lXvzWLF2OvRX6znjfr7Frhkq5nrdqwizEy67ID6x6OA1EY
rjl/YelcH1vVoW6TbeV3v0orG7cJ26/pmF44FuANQZxccba+oZu4+7wIR0D9AhsBILplHVDB0sty
wlRRhIw2T0aZs/m63p22pQ9ZoJ8eh34H9PPc86VDqTEFAVaoVIzhXfKJHSt7+lGnwqNZ/t2RlD2k
Qcu+40YOEBxSxA48OXguRiE20hupIDd+aczMrMYdFUVrd6W4Kd/G8OFm133Wi3eg64ZUAsp2PNP4
4Jzbl4b5pOzlJAP1jNzYYQpdDtVAiBMWJyoraVfz+6NhIWsz27ckM92D2fhR0pDr6Rbxa1csL43o
IG9kQ42nSRlYvlyHGLkBG3LsJxpsQbDnuhzkmZC3Kl1v3Tz8civxd+5yLqqtjPc2dWHUkkCdFOvC
FEssxoYouGJbr87r47mZHU6KPItoExOUORv/zN9FSVbhWmARQ5+AeGarRvPmlN4ve7XIE+mnz7Kr
36w2eU+pmdzoB+oy5IeygYKRUpMTwssa6xx19kr+kc9M1qRJFVakwhwTSbhJVTR7k38oZ/NHKWK1
V+6DC1+ta+CB3AB9b+aR39+mu8woUPNn5NsP2AM23TgHm95fP5OMJZ3Oge/U5nnvSqapIoYIGv3x
51hkLFsIOiIkaSfkOtMV1odXFzTBMDvz3OaC1FrusaUYp7DBz0340VI53MXVBKiQQ4K3K5k5rRwi
e/ib1eRNdYTmhXRW59tR0yabje6TsmQTZtVdd+3PwkXKWcKjoLUlGSOIEf+4hNQGuGCICf3pKbK7
nMx8rwN6O+kUfFOKVM58hUFrm5UWk2AG807ZkUXDqm5rW+GxJl1KB8COYu30dm7d3YzXEVGOExwt
kze6A+XKrCoBE5muBWlR1JCjQltKlJgV/02WPY9zH4T0GZFOkiZfnPwEaxCzFlsqGnJFMERsRHKR
BdhpXm8Bid/I/5x3lnPX64iXhZgzhBr+HQHoCfF9STPyNJ9VBdjl2/yHbQZK6vGqQFEbsB1bECdQ
Bqw4JVlbY0K3SyYQYy2E3vIHpcvOD5YnxXR/KDk6i0I+TcHE7uD7fyvW2t4YzSidmogAFHO/TLsg
F6SG5kRGYeQJFZ/MaciafOMZy+tMPnJkOZwM8+B+mzG8O4GJk4axb4rMjsDf32hdi6bCqF+wkGwQ
TX4XruXv0mrcapPnwuaQ5drRS2QVJEvHFUb6tn4uNUoGgMF7niIfBcTmZB2ga7L8MNr1x5CiLjAG
voGR4hzfnZwNBKnD+mzsqnH4GzvdFPmd8+QRKwEnQRE1PzBiXkcRzsOLrfKVRNnpwqbPZwyyaEqT
ZBO0U2erL05FALljW0lxEBk5vSjCUSn/HmvYWCNY1fW/X6xZ7a2GY4M0MBNGx7kWyYWjf5+RUJiR
WRuiwDkatfux2J0RQnKv2JzOJgE4luHlJ2UPzxBVwVGQNoY0ih28V2LvMtCOjLK6UuOeDKLPSjs/
C5sd3hM/W/ogr5VQlw15BV/IkH/ZbrdHFvtWz7ZJUMLB9oaXWLtgCJdigJXUH8pDftQ6lbsfuumm
jPbNbZyOV7T6FbTIH5gGh5oei8Xmo6qD6i2b9pwff9skWGh4MD/hjZgs54MZzHtc8/tBSPQ4a2Vt
GSuVg17Vqr3fIvOyjedF8+RuVY1vCmR23fhzIY7WBEKK0oJdoLzR4fonRnlgxVn/g1Kez7HnoS2s
8ozqjecmqIizq5+Trm4uY/PaF7ohB9ABPkIlcOyblLA9OX9kMeMiXwgv7JC0+FPMR4y3uK1Ut2+r
pjaYsPRR8Cf2EP2ti/SG+rHvdMwOQc+AvCxp9kbxWQfw5tIRgCMoTPL6X//mWF7D9+msjHVQX0qr
qHsgWq0RjzuiVvxIep21A8lGL5Wu32T0EGfn+snblOyKwXjVSIF3S7M+SKg6NM3iezK/7Nzs7pag
pcdFIyS6G0E0pMTKaUd4ZotTygw+VabubnlvutL+VLn5G6fDt0bkt5+Kat/2q//UKwcU3iEuq06b
jRhkyrFT/Sj84JdMV358U9ztsCkxWJncFusEqtF+lB0Y/+T0xQsVJPA8syfwqjQUTvS1ce2M7K5r
OzsoB/1LlSScqnpYt/1C9jwhbsWxaIlTpslZx651CKxpep07KlAHXFI7r5/lPmnWW+zgS2FJo/as
JWgO92Fr5+5VN+u88dIxiJI2v9DQocHKF3HrFyERbg0uhOiM2imP/GQQH3a38N5D0oV3Ikfwt0oT
N8TvcugP5iMQ0nHBBKryJXDbSNFKegTmYnUd4fpVul7jRt7quU5DWmBXBiYL+CXHhsRktY4AwCgw
caURGxEOP3pLOvs1Lr6mXL0Os51u+hH2vCyZrrDDR8NMN/o4/0bKSo+vMAmYcEC0V1X9Ixe931S8
RyZNT4b9YRS72UO6j0TZ5yfMGWNZCXINLyyt+l9VkcnE4uFvnAyuLamDDaunc+js8TR4qMM8G/UM
l9cPHmWkUubda4d8CwBpbR3yHH3CQvB/FelOBH31PDLe2lqTpyYR902T6I6+qZ45u6JC/exrFKNq
esCtiQnPYyeSC4kWqQ6YmKjyPpqa7kvY8ndG4zlfGWRt/yqL2Lsaypj2Dz9RFKhfRen+qhpqUHUl
ynPlZ15opvoL+XYAnaOTF+qJdyaLjOXPxmvn5XduD7U1F84Zp+3fC58UypZKnofMEBs6+ExkE11z
pC5sAzRUfk660CdzJjeG25XzOe/MA8sCOIkUfPHzega1920gDSe1czoRiQn2sqQ+OmO1qYuUvcfc
jW5PhIVYn7OWZKJCfo9tm99SjTtT/quH9aOddfKUKAfKpUkb5Kzsv8L9AXbiHRR1bVxzzR3/23RG
RfcNofMYANVnnzn2AXsRMUCSMlfIKtafuHpN5UzTRo24eVraTZs7J5++0700DH44pgXlKj6VVVrb
BAtQM7SEXsPacRW1xlNe7qYyBbpGxMDyCjWIq/SDqhl9BJNPbo86COpaG2RMRb9b0sB9YW4dt45R
0B5E5kNAG0GfxWWEsMLAta8pgrMG4G6PBlAOpa/CXtw9h+2DF19+CAwzb0tllscqedRs9kRbKZJS
dmlLWHmQjJHLOrEhlzPsWkKtTEHTIIn2C+KLor6VE4N0rtujV1lM34KqUWuDmkxQlsHAIAs8l15i
7gLPQAk2NqiVH6dI6lnZpiMdh16eqDHmX4HZ3p2KXLlm3sSEYue0u9/FgJP7ERa577TS19GsN9yR
Q97J8yCS6+zQoliv00HEY0wFbRN5XXUeM9s6lZkrNzST7mOwcroOLTbeiu8pAEXyS9YqJgMZiFcM
teTU1bZzccyRQiUT6DIZDBHmj+K78qfhsw4Ab6eR72Gwy4ZAbrBPB1HLu+PXyx+UxtW2yzkE3D6J
xIpsh3pUiz2T+279s4yr+Yob4gNy8Th51peQ+acOip/8S2+jXntdBQcqef6U2SsMleYFLwPMCux4
toSgn7I6yiv3tiYO3dx2m29dZGWR8HEgm0WzdX3kAQCo+Qa5AdEahNuHSWqinx72KO2KM0HBx6Je
s+3EthXaRYmzEPeO/zK7jn0u5AKIws2ErulN+8WRxL70NkDQIrOtYaQ8zXnRNv888tp3saw/+3XY
NdXaPndD96tw459UpCE3c9dXsNMf5RwwlxC+GPax7CM7hWWLVcHOaCr0aKOmuM1uzO2aIc8dBvZZ
6c3v/3VPTr5B8HGWw04ExHOmP4TF5dqm5l/J2P2c593veHW2s92cVqKWMcI+HDhms6eY5ZXcYH1K
RR+BXKdk35r9kWYkOGMyGYdquY6DaDAAdB33C0ed8JZmX3ykGZmAIu3ypxIv4XHwvK8qVcOdPPQ/
gBckyTh0wbpefIs5trgbAmxO5uCEQydAM1EUxS5pyK6FXBilXhfVTferi4ufNEz/WJpyN9DaemlT
uzhSqdJs7OrRfo10ivhDbMsPal5kmfPkpKINBdXfHMmBjMg6MZGcRbINgLXnO3w5FeP9lP1AuBU5
DXiR0RwbqxHP5MqXr7oV79WgTXo20ETmE5JwZU1t5K+UfiZah8FaqqivzN+GX8RMoyQVGUYyhRqz
406W1b4W5B2jihSFx6xcj96mjzFY+XDIlQ9CAwEaZ+j/18dL+wDkHG8ueBzHLSZ+xtKp2pDesRzs
2GK8cf6z5tKlsKJGQA5PUypu4yQRvLmA1J7OdwkIrZj0YaqQ1XZ9/u7nICXAJSKqyl4dE6dbeAK5
vYfERXMA253H5XM5OyzaTnfkIxmRCqAZUcFnEnTGLpG1PrfSXnhBvCac5oWsAeGyPtn1HlU9L5XU
CaXQybYWQOwQOsnu0RWCHDapT0H8eIG9Iey1xw9TESkqFzKFh7Oox/HU0TIT1mS/U8EVbLDPQovL
+VpYC3Bw6R0dnT4FBbqQxWeJSAZ6JbP8m9nhVnvS2mGafM0sMoCNfp8OcBgFLDitTd5eqfWF4q9s
UywsPjYqcuhW2CUKnbIpeB0HdKjSibdD3pwWmHBft/9qKz8NI4SX7NrlqqrOPxJXgaKv/JFTTRlR
gYjavI3R+yf612pThoOQ/bJOXoXpF5u7Jv57xy7Mt1T8sDrIXw2zGonxPspaXchm3pLjYOFkLwt+
3rjgB8LHi7q8VlA9oS77hxi+fGtx8gv/3FrLQY2uZHlpOZpc55NQNm/PTPrsWjvL16BodnCvsiXy
m37dabZlUELhHIz2bhbev8rtBnpEKkmd3C316KDoq1PmmAU28OCpSTgLsKZUkjYIFu5xjVvqUxCA
OJ25Ic/hbyObPhyznZ3q8WVqWETJ6zJF6r51o2tfE2++mom1NxoHrMKW20TYamNVXbtPk/m7br36
tvTE0zUNJcCjT9jKWlOiMxT+eibrduZq4ckAWXJR7aaEh+Z0oAvDiEafrAZzVP+YeZu76fpvtc7H
3xCAW9H3W9uAH5hNwp3tJXt3FrlLcoRYhQX+UVPNR+VAUU7+ldnK3QdVgyRQgXvGImWPnT/KIcgO
spkYE6YEjWHnvi9Tax8zGoqmii0hYPiMaNHZWxW94AM6QAV8vlvyr14M47lwppFe1PTRM2od/KFM
zmoy3nMS/qyWJAZlaDKPUH8V6ZiCNgkZoYFkYWjLfed7ZdQyfYfIBMBM5q8JdPAs5yZFmJP5W+GT
d2oYYpNL2udypzz9lzRMWzNEMzHAsznncIsPwViNEaYvOEyUha8jSSXzj5R7u10zfHj9icKvNkzj
6kbyV/GKJdmML37q0gBXudUm1+yRfo1LOvNsfdDIVZfMU9tYYPDUhKRFfPkToorKv9XQ6bz/SESp
qvBOvlTHjNC4c03T0MnreQLc+mSDhVP87h34UOWlIvJ/KgZ2htmtQ9cuEPebL0vcNkcSRTCOMtKm
D/RN9StHmi/3fgfNT1uFtYFs11z41IP3etMvi7mERlu2Z1d1EchyDyZ98WDMb4ntihvJ05ZFBDIL
u5PK36vHBj3SW7HjutLnZelfxeKuG8sekeMzaodx8LPV5W8kbMvJzrJ3a3jo5nx7nzPqnXx7sE6N
HSAO0BzdaCEOy/AMYFa5FD4ZbbArEswXQe//FU7r36Vt2Xdr36+PAg+U1VFXThtMcMVN4hyH3EWr
WydTdc6sOpxMc7oFS2Mdy27mTKwOEmL5guo1AD1Z8VHNEJM5bXOZbZwNXeU7gr3TsBrQaJolgNjS
B4RIe32UOS1udK7/V61f8SzZod9re5Mb5nKGckg2Q2WyQFbjxUwMdANL1x5oYITTrvPipkan2jC5
UVGfuh5X0WtGVfRr35RL2De8Yx3B4PTcsnToooyKaaU6ZDbEYdSQuobFaFNblThjIOK0e8gj1n6h
OLun+23yZhSCurjgBOe2zRBnxb6id/phZmNh25p20d5pio1vzhG54c4u4RKEsESEyrk8pvDMjrbe
eo5afECthQBsPEpqq39lK9t1USARRHONwBJzWBx7x2G1vd2aj837POuffbLOT6yzeCUzHqaB6WLN
0+RQUtdcVp4LetzVULz9ZZ7H4NzaJQGubq23hHsFZ4vOCCBYp31E/dfnseQCZd5JtrNUxa4W5ac7
gyMmqhcR5SnL+b9fllT/zJUXo+4YhlPs9d7Oid07gnn7kjf3cckgnquTZT7+wmRYL2j4i+MiXEBC
2sQMc3zOwNB3mUSK2MGKEdH/aJyTaY8qoA3nKYdclC6FDLpMqXuhaBikwz0m88//OoPj2Pb4nnIV
TQnK3CVHu1vKTV661g2fGMyYixhjAyz5IjVg8H/D30iC3rMzY9ew69ZAfetCr3m/SEexd0GWps8y
Hhsw6/EW8EQ9janFG5xQjfb4X3qujCPtAy8OflX0moiijYzG9EdBcUkQ99aEE33qiNraCS9oCOHF
Nbc6cLmDizLVRk9iGnj4ZbblmJsitzfWm7sG8iRW405la+bbC3oUNuogT5yj31jnRKTxE7bq8xqX
mtsZGcKLhrxKNnk8Zc+x8arwzt2XPivvxmI4u7Yg6rMOiEaJ947W1imn7RRJZ3kf7KG8K2TZUef+
zVP8QFDs69PAQ7ATyopR1SFiTEimsA2T59HzzrFSLlTuw7W+tigtAkkDfJnUxbH1Fe47jE5Yn5z+
5Isujxo+9aPlgKAUQZ9QyKCwv67zI2983hq0iwfdnL/AWM8vpl9ClTlXK0FLU1jWpfLArQc+NJIX
qwfxDv1heefGB9X1uu+CtsWjM5BhPCbyyzYwgQyBS1zHa+KMhP2bQ4N1t/L2jE50gnIcj0ucHin3
vo3rZO6NgE4r1j2BCkTWpy4r3Fe+ouEwrT2/PX9zTL979nveHGXV3EU9oIDv6mHjDLWHs487aGGN
eMRzk8axsogk1gLxkLSUmTsTzv7kpeC/ZV2a3SiugxcjTvFp9h4dGzHBHGjbDknZrYwTHdhgxZC/
aMY0kaTbJHNz8iDGf05cZFsE+ztnYWDy4rZmc8jPzpAEkUvIJAUiXoRI8XVeDOto0TwUrTg4QbF/
pENTvwe+tEJUxvKUMWxiRhvGiNQ6cp8YwhuUvlXRVgcgPjIxZ7oLY888T+jQIhFYLzMI0Ikb19io
hPG87IMJe54rEF3Teeqp9lTPQsHY184Dvr9Z81SeuwHtjv9Iz2CuVid0uIBhDd9myQ3NbxRnIiJj
DPpOc6zy+I70o7v1U3cDsjMQvLkI2vNbVo7JqaPWF1Qt1pep1rzQVuZ+uLk7HFzch5Euv1ga8IcW
aFQtJa8NqhcUiTuKX+YPx3BGkiyEPBhSJBvaDIernKioHH3nA5kIhbkr/CZ5/2TopKjpsFOF0FdP
5iMmD2NYRftPVqG7spI95tZ/CZKdY8K/a6d8uOR40Y2EsDciFREoTRn1uGXy8t8vgp8qcuTyCflk
wIWs63C15uCYT/6HWRjNYdbWJwab/N2jeAngBNd9v43JxH7575deGfl+QQG7KWO5y0rjabWL90aV
Bz4LPAPr31F1Lyx1FBhW4x+9Jt6+tsvXNBmQ+Vdkh8FaAne76SsmilvndvQkJkiwZdlOewjrOfTH
ocVwG1SnhzrDcUdkAP1s892MSD8NsiygZPqTPTR/U9RwUrOsxphNExKTbISTm8Si89NbXLWbUu+P
fPzgWSjWQ2b6j1c8PsFQOEwvQwsxBBsxrN22R+CKkbJqo2HQduQk0QAZ/xqXzjklVw7lcvUrgbXZ
FrOfQlN470bve6/ozS+9arELA6du3RYet8658O3mg9/2Uefrch8N5LZYpiFD2S4499RHiTpiSy1A
sE8oeVWO7+8l8p+olI0CugoeWhV9rR5llWlWiq3M9q0bqKtLRNx21nhB2aI2gVLLaaWj5CJXuNJm
8glKXKfIUz8KdCeQPLabdyDBqsDSgPfNWJ4JYJojR/RBZNTkY4N7TK85T5dJ0QJT6wUtJn+dOb+R
dIe1KbOzJwdrvauCMxMUSDyfYzARwqzKs8KEm6j628/waw8g79c6aY4EEgCk6idHiv7qZkWke1vd
ffiByKBPFzkKxz7zzYsqPxlyKV8kyIB2H+9FBUW3X3NwZ60Cmi4M/TK33QadOoFl/bABI7dOMc6D
aEhbOkss8aZWeQCswHbTs5d4cfDcW417dns57loj3aVNRURZAkLfgtNEabdwLtjOOeYG3IzWzhX0
QFENhKhWa3fbqOYbyxcOUGX09Hs3YwjSZO5Nv/7nLDia1YDxql3yf5MLrQt3RJnhOBI55pkPn1P2
xuH31HQwT1mcRqKdi51RFXYo22k70oQWFiR4hf/FW67ZMKD3ArolOcBYxu9FczqDd25svquowsV/
bGciSsacpaYhFWiTSMvYyNmbTrkBZUOK52OD9441Af2XmoLqQw8IKvpRsHmk6RfxNfZpNhA/NiPu
HY1ooFr8l3wm/Lyb/PSoHO8tXYfpUimRRZBwT1Tz+sQj+iaG59x8crJ30rTaLU279q5kIXjvdVrv
oSYcpIMBSBeRorWL5MsZyFxap4eFKan8/WDJs87nz241pqOyw7bj9GcSwdVAFxRmDo6wdQrCuWqu
JOisV4D3N/ZfN+wzl4SQVIcrOYSQaOVnhxkC3TVEkJmk794KrUXCY8vlO5vkVWMAMFpuCzq94I+r
mvEAO9Rqd5/uAvVuJcldds4UmSruUYTXbbSMKK6mJuEas0f7thhfbT3ra212M5EeFXMuAtupX7xv
s2fJRY2MVtjbzsu8713Pp3NroeQE9Iv5HSAF2dLOQtC3NdfjXA7l3iY974fRZnvHXXduw/3hT/2t
GRD3Lh3udcfakpfjP43Dsyn8bO9j1MvAXxgb6HGsoHs9X6XPTWpHQFvy5CM27QpALs+glGgurJ5n
tyHDa6g8bCuuwUqm5dYEvc7c5G10aBejCsbZDi65lYQ1TJqioXRCLKdzZ3nSqv9eSZmul947YsnY
wgwZOyh2IpYEiXBrGS0F8j7F15SzyyegtlGJlHNxWCnW4TccWQpsxdY1l+JQzh0RfFV/7a1s3ntV
wKWagzWPE2KrqWChXWYgcSJcwlLOFIZJy90LXLcvc5B81Cjdy5lsI0kIcNvjSvdz/ZPctevimTO4
Hgnm1MQhvPI2/k8HPGxL37dx5+t4xA3U9l4CvpvEYr0Q7fY5roKq1bG70Lk5YAof+KqlLEipKCnJ
RZ4a+mbTbQ3zNWgRYOM3vfB7iZtPY3R5qOEweCPeD17Iw0xYgeN4l9a44cWc/IsXSz1XBAUsZpvv
hrI4KULJCGPENjW7/mHyggfEW16oskE3BnaL8SN4rYXx2voL0YUDhjQ19t1BtMavoalQuZhNEJ88
0dzaNtAXQQg4gw1wp7mkYGYCftiHjh47Byae+O+lqecDW+aKiTFQByeuwiRG81vK5J+74BTOBrs8
VfBTWPEvA+afs0G+ES5Ru5sSdHr532QyOcMs2BeSqaLR8VJUA2vkz/pv3Oldt8rPymvwa7SS4Wiu
jwU3JQkSsRsphh6szqZ+x9aHsE2tX3XcMIJPcXMIHvZasBtgJKJQud6MGIbO/hGTkXFtPZK4XAJf
odf3OjEuSVZON+bUjuLBPfTeBehzPgfkUJwTQzJoWsYhSXPQd7fkhuJvG6T4EkQRXFYU6sBmTAqG
miJdAwJNwIEkyGTyEE/bTv5CFkPgxWh2GyeFDRh1fRNWY5xN20ESrga6dpBV4IgSB/yOzbaf5GX2
7AnHZ9qHZmyLq8QZarWuc/d2rMgswFjAiVw1qhsDH+KnGQVNbrfL5isx+y1aBzOSakFR3bgBkAQ9
Qg0PkI+h+pYLZg7bsw9G7DckKbykeWuGnY0AOqixNCUtEZuj/UyUxzvOJpome3e5wBhQQubsPCFt
VLMUY1nTo1q5ZUaxMIIC/50FbF+aGeUtpyzwVPMUE+VBxlfjzoBqNZ6dR5Zd0id3CmjGLdF9jyy7
HtTHEZu6r+fN4JElVmYbIgvzK6kkkFw2djBplDuLeyttEByNBRIybbl3f+HsJaLU3ZaSo44axAle
IinS9v+/KPBga+0OvjBXStV4wjSfcr8M4rImzfME0QV/7aujtYicDrtRoQIgO4AZ3Nhi6vIug0Mw
C+vasq19jJZx/ZOhQB9d9T+ezmtJUmVLol+EGTKA19Q6s3RVv2DV4qADHQF8/SxqxuZhyk7fOaI7
BRHbt/vyDlcvaahq6YUq2vSGtYOzGbiCg1MIsh155zzeiUGhH2FBr0pkYDuxwYJhYvGrfpun8stm
u7GOLDdAZakOdbksCsHsCelE6wmoHWsWHMqGPS66hPlX1EPIDh+DmkQXpxluWwGN3NGr95L4FVwK
NfzxSZXAsLDjA7aYk1ruRMJeKjv9hr1crc1dMBT/NWbJV9PixfAWTybOxGHdAhDDhdksgn2lqbZc
7E8cnWWPaaQ0uxDlr3xloKsJTHDBdTjIGiiALlGJDYPH5ygXwFd4D6MAdSkjaVZm3F0MfOyHoun/
yzxWVAR0X5zRplgVt+Kqj6fiQHjxi5dQboJ0bC+Vp6gr1fULL4l3Krz87ncB+3fZkOcb4vS1S+Ha
KRk4myJLfcY3qKRJ7fI8Ku+gIV6VMj9YFHBdd5vVbCTDAXzMpTWC7lZQjLvpZfUyqFFvTBx0Kas4
+BrGuwF0bN169dMoKucQ5+iqUyRiDtISoRQk8MbkKMjstN80dW1t5WCvfn41OAijBUC8UAJ9nYb4
K5DTiVrczwy9eGPIIN+mkv1t1U5fKrCbe4HezqjKUoma73WflwcZpe4piqPPRHTtzqawioiw/A/I
q9p3HbbFfijai5zmduUHgYndfPF6QbroeTMhoiHR+wF20uSK9P45mBLGS8g0XSrrRFiDe0UBiMvx
s08hPgcCEhaxBhp8Jya3bCRyFNXPk1uirOj+PyMlKmT7oHtx/zsrL5q/GBJfijrKdk1TnWs3olO6
Q4dT/Yfr+hV+snncSlu/ajt4GQtRvag23Y895zsRx/IgeBCBIMInLYbwY3SJM2SAbteoq9nK1zEf
agj529lzWeyYr4NBGsrHOMA3cjprKOzbChRKX+ND14Xf7bo52Tu2MxwIB2MLHN3D1AZv6eA3YG8U
+60w95/4IoCJbDUmW+riV4MKuGob2aWu8mch+gKVsH8Z28zDUA36jnBlG8f+wW1hr44J04xyXvBG
zKc8GfcjCyW+KixKO4gjLWJ1FQF6rMO63rADKLd8sixM9ow8ynKCTa5VeguyI4+0r7BDv83SOL+y
U9vzwS2POdaxXI/mCZE5YrjLqBvASQl1JoTdzWQqQM1flNqSQial4LPYw9pziYLxrrXDlNR+1pi5
rypn80IgYlt2knaczDh4peXu6hww4AiLIuFaVAfe3gRLs7JGEbFl81pOwZgbGwCoLgy+4qoQuzgy
f+VO9eayHzhPiV9vrNZFVR+di/Dze8kKdO0PjX1xSECyIEdEzt5jSb8WE5+Mw61DWhmz3qK0x4t/
x/aHbaRc4sBFjPgcJMnBMiRaOKI1j9/0xIIdOpTqMDb6f+1JflWx969iS0i4jVBXnvlfMmGEwmb6
XJUtPBZAQbVhQyTJeWYaIzSU+RHGW2QpdwdEHXbRkKMdoS3naGz0nLwlHvKyaSPCecbOrHJBfo3X
09SsEIRYHqqx+5Q1gqxr51tkGTDCeQBxlokLqwvuknqY9s15Xg6UQbxODZRjMxL/DRhmCwfUQGhi
bgM6SlhzvKPu7gpa4WmEij9JBBH6q7hg/ejCec91r3J3lQuESHnFvHMaGZ0SG8B1Ip0MIxF7MIxE
/TBRyK7o3m10d6QK3gWTVP+Bj/xd9mnzDlo441Qy76acnoKcWI63uGSVmJARk4hIBBDDLmdWwiWC
CtbP18RDvDcPKrKqN5NesgCXqj0VyUczFBnuWQpast4PoW8FIVFmVi+dB1AuEbxFfmeWB1LP5j3Q
7V4m8nfX2j0ahU17I3KZ7831FqeHWiGBk5cdMqRTBos54Sz1GvFRR/lFNRgggjF9Z2P7XQ1NebBl
FG7QAf8C2UAdHdh6tnhjnNogNzYwvpkiideeZT4HXn0hi/U+QoN37YzgaDFQ9mMYr9KEgV3ynOCS
xxNFyvEAfmbAT63rFQkrZHxCxqlXb+eJjm4KDZ+X5cIa5rsacU+2DEFEvPjMuLm5jxukgR5Z0eSW
LMexINAHppbd665kC7eL/TP9Tv2qahKmRAs/3CRooG0BGmrMXrZVvxsdaYC5RUoJ3E920+YmcgKx
5gt/9UbJsqqEz8aRILjibrJsm6UhTeIF1eqJ5GqGmdveplGM5EAhjdben6EXn2wnHyWxHxgL4EmE
+tWC/IOVexQkCc9qOAYjnopOV1fqioH9inbeQdFCqFnekMRv232QlnuIt8zAat6bBbKB5JGysqwC
xS1E4ZqJVIxIf7waCsKKWVibtImuamQ9EGljD8C3o2MTWHzfW+O+JiGJ/4aLQIu5gDMvw+c+ZtWm
SOXf3JW8Fw3sXyPS+zI0XkWGZBioBJnfUXcR83+kXTZVn2DxUxxdXoYJ0dISXFbs41qKGLPcmAdN
gaeRz546EfN8DJ6gDmbMDqquo2s05R8pj+t5pvFYLgNBd4DLHh9ss91bQbBNgvA0z8Z98Goc7K6B
658a1smafuPb3SatqbeUyOJ6aOrp6mW8HD3n6Tz5n+YevztjTF/jDjfFI6rxEmjApQeb5B/UbXVx
OSP3cIv+m0V4cqAgU83iUAnI3tqRqjmRPf/d0cVLZ2V9GgY7uA7BjfdH72WVUtcZ/smU8TS5za/O
RUHre/+l1CzMncYkoW7Y7WMo62zJviJHBfa0qUNWowmXZQKDID0JPEWWDWzQ69iOBS9ul32BFqBp
rFNqYZB9VEO8NQW8jBTxLhb80StK7zfx0N+Fa0KNwqiAghej/VCbHObB0+zjgBwq4AFTGW/jenjJ
UirtuTcuDjEuCjIIS4ZMrOA1jyhrhBqX+1CI3NB80A+LhTkkax8QTjUESGeTakHDY0tE9kMkJEaq
3I23QhhsAvWn9poab+j8Pti2s+4H7F1FJBpSCwhdc+LsUeoWXEFTHJYAR8H2EJoolThKp0suP4t2
2NT/mdknBJdsYxJFwZnYTI+4esDF8UniWXyyKglOWbjfntskx7GunqUOrCOiLHe3qLmGHP/bBhci
8UoMZ2ZAaont4nZQ5d1tOFIheT31RoQEKf7wJApXpZar+tJHybev7G/TIS9IR8ERE/DZzzKyw3b4
4QXuRVjjW1HhlGzxnESl+2ey3L/KXpJqQYfiHXtLctf4Z3tEy4I8f/cgQqyyaUSrUL65St2nZtK3
2GhaYuqLs1viv7HIQ2cdvrTmFnSOuWlK46R680uNfXqqreYptR2B7ZoVWJej9ocx8peut2Wmd0r2
vwo84ibuypE+OYhWhMBrLis9CLJLcch5LK1jHqfZbNU7M6/+xh1Wl9HATRL4/EG7ZMpI0CvzmLAe
NKp6hTBavQYlrjOy4S5Dwd4kWLUZYuwHc8YHq2pYsAR212+syH/qJqHobai622BBBxQxZm0j5m5f
J+I6J4rbLVj4lZJl/Awc+Wgmw/zmFcPRFylHEX2WK5HUe3zR3w1QU+2kwWFYSGpVyecwlm6A4782
wXRhr41yzKhVq9NrFAaPGiOHdDsuUyNw8or4B/HS2T7UVlitK68a3hqOzvAv+56EkgJpbkrjH4uj
HeU3t8yn1CpZ1EEUoI2yZf/MfHuidK+8S1oeN14eWacZJGdWuc+GTLurSlHrucCYBy21XJPzsYAS
tmJXBqTGSdSxtiqSm2EW1Ypx/FFEJSaHzs0OmSf3JAZXYAX6S9iOwTUf25G3OoKkycVpUWPZo4aQ
9ERCYn7AsjMAj/MpYyYNvTZntiZdiUvSsYiCBT0UDKxBaz/wXnPaIpIu6NccsZ8imz+CsFYbj7XT
OmN97HZBuAX6E/MMwOkHWoSPxFca4/UNPLNfebbmkzWn4jjg/Jgm2JlFkW7ZTj3atErPS3ACBewe
lFiHhzn4L67QyxWbAK62oDkzbCsXnfbFKksw1rv4ADag/webcTPSIRfCILx6Btl1W9A1YxdFCAwh
5N63VM9SRJZsHQTcta3aZhcaKKTODEi7nj8MluLIu+QLfJHv2AhiAg9jc8twMN88r/yODYTYCFKT
xLvZKaGgDoxvhsGcQEaZXC2UlZTlkyxgKhpprjiVyKoNTn2M6H7e9JYntoYwOGzy4T2C/41DBOcG
l/UryKVCLy+/nqKjOex83qvlQVhvfX4n3DPsjrmQI3kG2IVnPyl3ftlrcCqZvnIFHSG8jVw/yeTF
8GbWKZwRkvdyvhFbBi0eG3rfO8F0U8sPqzW4peLh3v/8sknBnITLFuVny9Fzw1jLivMrG5xfMaos
hjFsRZgY0euNhqwKYqVLhIIfRjNeUy2OteoV7vKpvgZp9X8/4qa8YApQR2S++qqUTJadR4Xupt2T
jfBhmPbNGsmRkfz216KNL9isysPoN9VGZzZKAHHIJ97UQLYdJKXCOcDPLLgN/O9/3JL1ymDYPpHS
JpWLz7tcM00mG7hpzD94hshdJbsuDr9sYrGywNGj+fDujEB/ZyV/nLSliyYMhycxpjwc/TdrbKJ7
74kztgl2j9reGEwjq1o3f4yBd2keWAePsyHZE1DnWqaCnIRFydJFEEOBj3bm8Obdt/JL8CtXOQI6
7A1/FO3BcUBOcv09pPMvd+GvhuV87BuMK3AqF1//V2iWXyFmhk2p82LnNeTB/OHaJNa0Uy6F2bLz
gBFFKY5dCWlPqetU9rD0sSOc45zfb4B/iKvMR9eW8dOTE0US1OwwLvttyplzy9lGjmMRtye/1DAx
9FQewq/gycfb0bRdcDIm/S64Khx+Phm4HLub+jMlhrolRzblw70DOrOB1iG35CJCPlxrDwKmGueD
X0AEixAfWuFepnmW296iDMOXU8e4iF6GqQ8YNMEjUKLHeljYW9kc7iNBmlzD1+KqPLLYHedvX8xc
4mBv0V6h6m2CF6DNEi5Y0VweigIWqKjj/ikFxwzb4aP2ze7JU+HzOMwdf9j56rtYEaQYnrRfsH/J
fbi3y0nkEOLMLJaZQwzMGlroKf//HxXmr2MFDwc/YLPyAugpU1uexp6teNaCGUyZ0ld5IsHThtWd
7q3sHjQGz4aCUqI5Vk+zoJ8AIOgga/PVyLviSAEhXiOSS8XsXpTV1CtvbtSOWAAOytE5QDbrTv0H
JTjGlZWevZL5XO9iZfVHdI26GW/VDGYSbf2LYAyAYPylVf3PYwwcPXni3adWlhdwB80VSw3+ZMBz
8ZsxjFdfdnu7Iw4a+B1VPH7nnMTyQw0NAS6LeaVP2VuWeAegX+yNyEEzW/NeAOlzwul1icNy6XJW
iYfyiUERzo9WV7+EyRf73WPU2SfLeovvwGs2yYz2xpizqcU3AZG7JsCcBSc5GcG2FOFfTOcuPDP0
OjRgnoWjPEZB3956Pr8aJtzBdQluKtCjpkfklkAS4mLrvRQJvgn8/NQESCxxWFZzTuBOm8EhwVS4
naS7xNHUsBvSho7raAd31OBZQo1KDsTSAFlEqZd70+pb5zNEw8S9e3Fnr1uU343jFH90JxuetTb/
ssn5HQf0jtVaObyQJC8MABOA08b3Fo79LhfOuJpaIEX9lP9KCkIOtDu8dGaGgXyozH3SeOG2NBJr
Q2/W8ELAaAWxhaiFh4MDYltHHuXFqGNxICxfrSWQjRcSB8Reae02cqtdWXqf93WwC1WHW0SweCqJ
5QXJTDzFdW9QuL1z0eKjGXrMmLox2YZPEctV75ef4J3IKrqJvC67Uiy0d9BjV2Vh0psSI4WT/sHL
2/ylAyI5TfGM6ab6pL5XsJ5u5SalMqF21GkawJSoZmbr0YnuWgEl3pQxsqfHDuWYtPkzqf6Z1afJ
cOw2r2krp0uz+B96/OuJItkoI49DvQoFgZ7yrDwloOpn1QHimMtgz96PtDEUmZREnTZ2fTL6emkX
+xY0sxyc4NtwpQ2OzbQwcyyVxC6BzLMeq3dKg+t9O7cYroX7YbfW8IhwgV9dhy+BcvLD7NOl0Tii
pk+APxQsEOPkO2DuY8P/oQgitJQhQVi+/OGknkeHWs5itP8QQGjGud2NLM/AWofFrokX7yYlEFuo
/e0mHCafzFH3HvGakezv+w0IJ/NRGAaedDPBLE+j2dUuiGn1M08in29s6QbhzYd/tl3AVbh4GNEY
wiprtnbtaEHkzf15PYwzLgksvxzLsf2uDfcAcnzrV3XxnNYY+qgNOwvzrY5gEIUj8wv3I9bqEGNX
nunt2XqvLTJwZ/7jkBqMFthSikuo8+Uzp2kKmxEgslpYWYWt8pc5Ht8r9V/mBMOdTMClHlu98/Hw
rKrOMU5eP/QIquUH3aMeiELq7tRihfXQvWA/gPDIVGUcE4Gh0A39++jzpGVyDWQ/cUzYL6abZZvO
hjNlKPyEMuvbrTXh+iuIuK+DtGs3ctK/yXE4e8+vSMr103TooSlusAkRgwPTcvR86zICM8i5yl0S
u2xXsa6/rSoL9zOwVT2WkElA7oftle/wXfuOw2fBqJlcXGz4yGK92WlG8ew5DmVwilqWt9DuQI6w
QuIT+jdTXXKvzcA/j/7bvDz2h0FjOfCrfz8uWc3S89JKSqdgwh1+nmG4ID6JtbIetcHO4fEC9Tvu
QZbupQHYM60QoBvdPEzlLttTLAJVxPldSzIhjaj/2HOq/zXsOOlIoZJ8doprDpQPCMMp3vg9GF/k
FFZmHtdf3fzWJPFOqnKfRgIX9mJSV8MMEsEgmR/7PA9FzRPDrKFMxn56NVRoHoEnQCUlxV2yQjzE
Fg9MYEr8o3ahtyN2jN3QikcyFL9M1+ZPKxgAakZ6QskAjLOheGB2SW5tjVvRR7AP+pDtbrmKMQdv
EhJKd4/UTJItz4sWwnKd6adk5neuWxwkCR6eTYnfDHGvh9fj0Y/oGEgKbYUght7vlM029NylTqsF
jUfI7ZQb/ZNXBHrjGL3xqcIOJE1DsD9jniLj0J540Yi3tpnFU9mpzsIasZCRLDILCeSKnWvv+uQK
B6wsec3zhFcNbC+LXSHJqAzFEgCtJ4JKiHaWhUJsY2E6h7TDAa0McDF5m67ETdzE8bxna0ueWhMk
7cnzrOwBV2TmmEfu9AToJQK9biZ7p/P8F9pgeo8T/0VZZICzobqNcaK5grTY3csJ7UkuzKFQ86Cj
E4hWD9G9D5209lU3PUHDo8XMbKqjzhcjfgp/+AZ5M39YpHxhyUgM77iHMfNcfKvJT3XFF6cwvG3u
4B6VJVRBIbHUdbwAKaIqCafFVdqIcY0vDYiLqSRCJxDviIbGRuR0XJAVoeUp2yjnFbECFddj6kIY
F7Pw1sbAXc2bu03OtBSlyYQ06d4UF6jjT9ioHDjZUwdhP/J5ynEBdh3zlPR/6zj9tOfSIUXrQCFJ
3F2mBYYlCR+rsdmxpTDjyjqCFzKy2ZR0H029aT31PVsy2/Uvuq65EtjfPF3mU1iVkj7tKNx5lvxK
GiuA4fsrzVNvhQ8zDvxlQzyt4Ga1e1ALkEmokF0RN/pBEFyJKA975rFiS+okfme4ULw3frzr/AX4
0Qrr3OJOJaRjxrjUAhbOofEbREGNQMs7boSN3ma1GK/MfJxjfNzWrhWyySqsnYErCAgEymM7FBFk
djQvURhs4nin4jnvNt4Q0Gng5vegH1eGA9ig6jRjRl//IlhywotPUzFi57bFKLHS4eQcq9JYhy0J
CGmxhbCGArU97mEb+E3BZqUl3GZkO1XTlSoL/4mMnzz6JD4OoL732udTVPHYsx14ra21pVkYTYlx
A7/Iw6EpB72N9oSQbE5eGdPdiZ1fniARMszeExMk0DEEfM0s96BKmssq0G9U2U9XUlfXW4m3/wnQ
DPi6zphE5/PPL2PfNPkmRMFGLl49E6wijOL+UiaoDj8/Cqf6T4ckhzCXvFI/zPKkza+BL4o3aZM1
wdp+IEHJUs0fH0WafZspIbk47T5tjd9rov+HrM7YrlHiZ3Le1AInxl/bL+KHz8S3MnOhVx6E2u0w
OFufTQQEYmudm/O0cyFfAxa4DEAfUXRh0VdBjF17OOW4PdMsB16GtZZVfLzToKTvMVqrz1ubVcnR
CeiZ6KeIyo7BwuJrfFPEmlBR0sZXxuh/pHoD5jI6Pvj21btxto61x+lOQxuRwtD6bDAnc402vL0a
OBGpLdizQeEaPldqleJ5PBP6QzlNWb75xac1x80S/Xm3F/OB5av65C5/NRBfza0yOSkkfDxZJCWq
uSOjaV4Sq0rf6KQrbo0ZX2wOvKLKphcvb/EJWfkrEBc8D4TJbj4etN0cAODgTDDWnin+2RjLAJ/A
oWCw51JKD2tYo2EAdwAuRqSscv27NWdHw80thnI73sFvjncS2myJ5Qet2qBajmKo1VQF9qkKdHrP
qfo1qwiyOVyUxEXMKXJaKIQ9YWDA0XLwZuPBsufJjQt5dmgQwfrQLjLADi9edJsiGq+mkNcUj+dK
NBKiIepyF6FqNqXFnYrfz1R/z6we93lTeqdMki2cfN4mmNXduo0I82Fr9lduVPqrUIfboHFfzbxI
NlPXg05gZ4AFrr43Y/M+Oh0DjvC95xio8r4XNat+Pbwqt7Q/B03FilN8hOPJx2N7rhzigSOfzZiS
tjwg7kloSRCuwUbASm+3mCxuBrHSHV56b2HMJizEwFaKxu3vVbp8gbmLfze9fMFV+gUKQL4yJoKr
vRk163hnJB4cuBGUQUllzCosune3DuGN1dJC7p+ep6Gbr3XLPc119C+VkYAgSmhvsy7EkKAhfGA/
YHU2dcAWVH41TbiLXpJ8W+iwOA/78pn0zYY+nwg4vjK3saHy86jDfcUm5IBRxztx4EBObPBNooGC
aJ5Wbm/ri+nTttkVKVk1/AIqq55p1eUal+t51Zl8PxWdsQdpsRSsCgLsRddTgeOpg8vGBJta2e+U
1/8y2mV6Hwbj9EMxq4OQQ45Xd1fljjjYMdsjeHcu1pNen6uct9AwJofQck+MSqTrbqm5xxV28kN+
Z9pId32o5JGeWBIC02Qke9e1qDItOUq5qqwybEFrHJcrh2PztPwF5gLIkhZ9JLAPATuBi066Krl0
BvK1a7ofMuwrnKPKeYyJw98JZZWmpqFgtTvYzjXsh+Top1jDq0reA88qLiYfoRP3YmDcnnPtzJ7o
IzEuJvUcsZc5d5fG1nBymVqEDtpr3yssfC72X5EjNcC1OQ3+S1XL8VRgwN32XJ+gzrrOeXAbZxNT
SbdNqPUuY2lfOk9cRUzNkGk+kDuGEnDkEMXYqOiwMmaeZ23X0G0wA+UJevc9tUpUkPGjn2ZaZp2c
iTDhuErw+a3cjpc09BYMumP+Qfv4YxmB92itaGs2CVSR0YNq5vvv+BDgZprzdzpE3UEbFeCFai5v
sMPgI2l764vEX2dBscN6ol/yjgY7q1ekAjucW9mZSZf7dWU/jc1wauritsRjyEXr4WAzWZw93upD
lNA9ZnJlR0i3rqb2kxVYIbSDGRJRriAWEovDo4CCjg5CDq/9GknFYRSygnvaxATwFPRkHrQDf2to
UErJa4mT79nzrAZ/MB9S/vt70MtqX1ANdKY7TpwnasfhXZ3DzHcvOq9GuHfUu6Y9cOYmEnzk+Jt+
fvz8M4LGoYw8GVURMfuIpMAA+EcjkX5PUQhHp/yNI287zYJLs6VXkDz/y73Jevdsc5/5HRgD9CcO
u2lPEqHlIkXlskTeu0hzr4Uj+ToShmX879ad4/GN8j/gVKUgtDoG/vwL2UiezVpeSSq4z3l8K3g6
vrD38fZgwmnOimjzrDDrkV6wT5Kw+LoYccIMrMWsyBR7Yelz4wN5zjE5M4phiykagKz9lSpGMvq4
r7idlJ85nq4tWFAW8NJzKT9rvHM/iEPUFsHaTM3r7OTuvvG8k53Z3tVfqhVtPGVssoglASLk+tvn
DzxN8HGjhaBsimvRqnCj2Aayn/rswpE/e62yXeAzXhZF3K4rfBjbMEMuyyXgCNep0m3sVThbrLMc
mNVd7HanQHPql2CvnmPDOnsIQ58jV0L2MCbVJKFTfkZWFnAvoA8gZJLZGlqLK/0SJERxvmB1zGk6
KgRceNzj8xym116NdAxlLej/KTg0cVmfWlXhkrMMwcY/gAZpaDbnjMZtHoNfX37ktbg7FIofY7c/
eNXYv5RNgl5oYWPB4H+ANgATLY1xpgYY6mJYL+zJgmPWNA2hyWCg5mA2sS931TUa579cpxQQpeJQ
ZHyI2h4jqBr89mAiO8sxdg/Csh5UXOTXdEFgK1u/j16dHX7+p58f/tg9U9iRbsOAnvAhApzxU6BT
Mq1j6u8/aiW+dJ+Ql4FXxoYmyo6F5nE5D2O5pxnk0LT2iZxs+yQlqMrWNFgjUlGTxSludju5al9P
x7JMj5mUzo3hnHLVKfjLLZvUE9R7cnKgMMt9PX97qN8X/x0my24YC/sYRiN4IR0CmpZBthYuchhm
JWs1c8rf6X+m0LO91RV2xsCgIx0rfHzXmYEKbznmru6r56Zz3Ysn8IQlRXJPXBsvYSyB4rYaho0K
6hv8FJo0GvMF5Fv3QllKsu9oPZ9YZ1x6bUuEEv1eI6hE9bDNRv+3O6toR8x1fAKZLbduzzUvNDzg
cnTfHvww/ZhiBNvanrNLCisBBiLCjlnBNvr5337+yu18Hq8RSKKcfvP4Y5LRX2CyIJCKKHhra5qh
mi/VqezGBiJ5TUe32dSUnAN6FHs7nXeUnZicJOTTB3OZP5z2Nc5j89SodMtDGd7+iHUlQOIi0kGv
pAiqFQX100k41Z94gPNC59V3ElreeQjFnvY0qJ+zWbHrMmggMwZ7bYbEa8aFI5IXC5cY0WWVxmNK
/es80EyH9Q+wywuz7L6jaOrbqvm3w9gJYWkccJU95Ql4udSZtnZi9RuMwC/0N9a3fML/mvbBc1sK
Jso+/04zV18H/rldHhnm1qMgh+x6aYMiizJsrbY8wMEmsvIPo9V8bGLQ+EtmFLTavyr2A9aT/w39
3L/lbT0dQglHyRjo++vZtFXCDV+aIlOMRyN4ZmN+rt3MIC3V85WXAmnIu1ee5z+KMvis0qlgaSI/
7KiAj2dDrnQGbOH4Xda2Y+hXvpjgO7N3mq7m33aY3IuGI9AT9l0nNHKnVfYeNPZXammG+8rtHgnj
3B5kcbAKM6+9TNF8iazYfOK7gTFYdeybq68pEHIzaTov7Ka/tYBMTzCVmjsxsnmfLQZfbjjXGWzx
ObTy4QEM7Vihz12ayesfCW8FR0sMJEbY466u2SmYoYDWaU+R2rQ0Jm3YJKKEp3Bbm5DwDJfwLrol
88O0NVkCPMKrJDDdHb5paApgbu8/P/ocmBE2v3zXhk5HFHYpswNZtJu8HFuiFkUKe2FOyTstvw4q
ZV4yy9+3g3xWJdZnN8s/GGoAsAbc1ep0Wo8mggGz3nvharTli+DwuNiWzTAOI/TadeRkBeyDElE4
WuEB9De+ptACTtsh0gvOq7XeY1ej0YyLhUJPI5wRnxA9A7HCq3yQc2ieAvw9mw4y9uqHP1zEWbrP
avOdMa7ZsvWIt0jqzNpuMZ9Sm5EmADy0+3FmWnbYYgpqSUo2db423NalJICKBpNqwE0AJ0PRNazS
j4oULbN1/xFn7T40eXNtP9m1yFAYOlkxswUWFBeRyBq9dTiq5x8EQWp7HFnst8GMJvFurnPFHtrz
npBjkjtgio30TbkrC6Nc5zKu7ynGay5zAG5awq1OK25jE6h1hqSLGVYecrPH20EkdaazcBJecyAA
SYtsYSYnTzEPAWdqN9g4ra0bpQ0SFSJOUILlnX2yhS4wRYhK6d0qWX/P3YBiAoeynNI/PRr7eQwG
skAZSpCR0LdhZCRRsulvXTGvJtxSRJWm+9bLvnO78Q6WxhJe5K558OleT+EzrmSddc+JQ6tDk0bD
TTfZIbXzkc/a4oywza/KduU2VYDRcK1lFxiLOHbaV8ONk/s4w5pkQlp4AuyTwpn0zmB6NPSUay+Q
h7Lr4sM49r+5cDDHN0g2EwHXW+iRsFbBczPk/pWgnVonc4Z0EpR/+gIiqYKTtHXynEoRezoiYeiN
xSeSwNejgIi2jSo73RKQMgpa9ZTkBeYai8od3ZNivDF7fWbG1O3j9OYFC5bSZslA95mCC+J1/5Vq
JtxMV8eqYVVWWt3asVwC1a4bsSEbRy4ABLnYsNUvgJs65SM+NUS0M0V2lmXD1XP98NzRZGZxieG0
EWe3SCg7pTXzURL/pJRefgqsFs/CQOLsFYaAQrivluH0WxuSy6otF8Sm0OVHgOLDHcbp9z/cMgdz
3ypPG4p9lv/vQnkOjYlnZIXVml4vWlMr6xTrMt+znCcx1XvVY86sc5lW+RvmsPllNv4WnZ+9/fyA
8AaI3W8eAWDTH6WGgP9Vcf94/PyKCtl/mWk0lL3hCVc8ai/U82E70to6IQJmb4SVoBdXRXkwqWx4
68Eosj0c013m9XDPTfk+5oSNuaLYDNHw4jKT3YpE0V8RVivP/CstdEw0InYW9tXX3e+6GIq3inXl
wwwZUidZvqmArVoXDWz1NQ8k5aOSh5nx4vJLtrvdi+scw1LY/0PUeTQ3jqRb9BchAgmXwJYkaEWJ
8maDkKq64G3C5q9/B3qLWbSipmdGraaAzM/ce26olOFtCVlvX0mI3aEmaZ5qS59pcMWt6zpUNjq9
5TBaX5Uxfrf2hHxE9c3rXBn8hpBsG4RiXlJT4iHObnZBVK8cxvjkj86CC4lkOgGJ5l0RynYgvRFR
Seq576vTc6PGor/+/rcgZSuD04eHGSVbHInrnKB3zdB8vE8pG99glvmhEsSMAawvSaHq93knFqLe
XZY7gsOQF+KbKmF6pN24eRqAYBfo4HmcJjimRWI/jV7ypy6MP25cGM+uwXaxj/j27TJ/Sa6ccez/
41LTN2P+1Uc58ZuzWEDvm3PCcvtJF1MVtq3eUwvFt1mn9sYcWvew1Gl/UGb1YNit/TfjdBFMQC9d
Z+Ip25tpYP3Xzpx5rfeY8aF+T07x6gd+9dyp6meKoO0wJazEkn2DrA6BGsBnsWrrOrH9x1yBnmf8
I/KGbWL2qHvlfrNlf6wWKDQl48oZ1nDIj/3QVFHzEzBPQGqfyw+15iWiUFpflqi6qJyxK57/+LZu
z230WLYPdynIjSMYRut9ptJh0rCI52hdxljdzDGAFfkKyrUOJT6qt6kY/1BGcnOwKCHZhY2LzwhP
xdwmGjySGQj5t+nSHyEy8VGbRsOGydb4x2KXY59nK8jT8iYLOh7C7YcrR/RwBLdjnDHN6fMwNi76
6XK5lDAh27jx9ipyfZYHDZkQtcqei6JHlpFfPFrp16y564qhpjePm588z+8MJsHUGMRVZg2NeVx2
x5ml/x8jBr9s91BUGww8LHqWfN9OfAIZgdrAv+b2pnBdwtfpXwqGcs96Hu/tHLlRTQYCq7Wwm+Ad
5ChZ76NWlgfHzxUXVDsjC43ACGhNT5/A/PEslLWT0w8HJ9XsvyiwpaT9KToCs4iLGh4cOlwbuUIw
5LfcC5ajVwyPtoTTqxUE4T4e5VcwOxcLGUO8QaS6TewyQSlgmHdz46Q7utkLDrnoNMkSLUnE0C2r
BthCBVKXRARU31Z0hyd9a1Z1/xdpy24oxodEi9VpAsrALo03l+CXTfKooQXlLa0uhbh/Zfc33Mli
iXaSGv8zK9wwUVr+mdeBbO8b9VO9oPMoGBpuTByWB7/V8sUYsm+oN/af3sqfMgQkb9lka95WLzgV
PUMS/qIfLl0XhVCq/zDggZPgVfCpwV8aVv8NcKLmiVTtS5DW18UjvddqIeZqke2oW4/5lPlsDtmP
55qLzB0WAm/1k9Msy0mtK5YogCrDcLB+LzrAU7LZdlR7V0xWHOZ82Jc4ytwrRCvs/8aLVQaoM8Q4
HScg+myZeV4GBCPOZP7h8HEOU5qS8lJUxj5HfH3K2bg+WRMNIeRv9afLb+TBHYVy/ZdAKW9nGv4/
wdKHKRLuhLxCqgw/b+tMOcpNRNZXx+0hNKYPmoiIm+lXxtlisYvMjQ/ZOEHl23bI9/80Lg4xWT+5
TjK+wr5LjgkbwsPUTfK162piEzdxk/XHFuLpCWLMDqzRejl7d6nkIpsr8xGjdXQADmzejDJ1twN4
tgejqv6qeKSgtnmPMweRjfk+K+ajcGPjg/GZy9I6IZ5m4AdZ4kLIeoN3I22OXpVuCWgITokT7BCp
zAzM6h2k2VsO0RYskwgZN/5Ede/xrCVvKrbtE7VEeWmTBBSV0AeHJywcEsjok5sY4RCn0A6aNDg7
ncuqznxP06rfQ/ujdoTexINz0SIwuCDMJ0vZxELocETrdmw0VJppFKs4aIoIkyvVuZ0G4lZ8+RZ5
3T5f1/xGtBL4BYNbv8ooiZ2zN63fGvwKCEwb87oTLJAm8jJUJfFS4AdKIDKMiZH7tWfPqW9c1ztA
d+6xjOUTZVi/c8dkDoM6b+kzFLLdIFFnWawFa6W/7YY4SCClCjPzesI38jniyC4hwCAgd0/tUvcX
tX75/dNgpKu3utyCWXgkPkKjWARkW0/WAK3f0+ffn/v3T//78vv3ekFf0gochtXwVbQmbdgy0vmR
GRtUVrYXHKdN1maXxZMvZuY4u6Uv66NhBW9diU6KQSCAV6bPRsGWmhCebTA5xH56qBhsRWHh2/Tl
PiYHc47NaxPEjM2Bb8PnRenZ9NNd4jlflSQz3VNcLC4ozmMKSh9nS87ajGGP9nL3Lq60eRrs/BPh
6NFu5sdsDKAVy8k8YiqumDYB6GPbVnIbMKCa7po1PPl/XzxVvEL2cNsRZ4TfDrfOrUCfejkYSgJW
8lk8zDwcNQ+G7zT5mUQmdzf59Clx5s6XybQp4vxbws58a1RAI5rEnxlSib051/UOCVWBiPGTYF30
O1KRIliBGEMuclVtb1PX0MqIfHpsgQLXdvMAOXIK3aFO98AC8BS1UMbcOfA2vMgvKE1hheHHRU96
kOiHt5I7OfdNyIXdi2pkTW1rXtt+HMFHLFgszfm8CD40uEKMtVynKjd9kt4FYzKeqsgMrmgOMR2X
4t3P1DUe4u4h6vnSMPfeoqTR+5RR5sGU+Dxcb3QOgUOwxoL2hQJ2yUJDrFka/ZQdqi7jUTd2mRUj
7rEm8lQwuPf4f+E2bUtOIC5XHMj1cxxF42M8GT9zkWGYC4Zpl/U2n5d8mHKMfQVRsCn6eSoW2Ad4
NULSPOxVOLItRGG8JI75zy1Na20x7C0TaXJnQcj+JiLBvz9WteMchjR6mdBcQaf1EZqTVt32hCQh
3Uni+S5jKtebJXF6ZgvjxZDqDJ3ZxmOeEKFspHNzN+YanOqK7autvKaaZV6bFvXfSaHtmVwiu4Ni
ZoMYR4eYhI1fA0kUaCpUFyGMTFxrg1gYZkqNcslxVGjrVeEbAccYaCxzt4IrtSz5jgueyZGM5M70
Wd7gfeMn61/JdbQO4LbJWoOAGdf+Gjrs4zpHdEryOMon5EckkhJKCDSxl0hfGFaRzhZByp0niUyh
aoet76xGjMp6D8TM3WIHNxPLLfnYygSWOuAwByfMOSXVteN3u+nGUAeNc+82/qG2A/2AOR5Frx8A
Sa/yz5EVKBss/BcEuDJVLpHmVCuqmpnA0V9VSG5hfxQrZXJuWVf1ivke+gQo7nI/jfFbxOQLWbtj
UQV2J89pgytS6Qe/brKDfq6cyERGD1eWGc/WdfGx26jY9lY+vmhJotxGUStgf/ssPVKkqgWrr4zR
MEP694roY3II1zSN+AuFWIN7oc6fo2vguvWzwHx935fd2cTLt81QCnKtH9GemGGeWPXJY0ViufbK
uOjJVS3YBJRdcDbz/4iBc8+RCw/KBkI2KxisPW1W05uXyMv+i2w2B4zItpjLIXASJDvYJJygYDJY
gwX3v2vIjBVqkzoO22/LfYCmbzLkNY9dxi8BSBWFFF/sBZ4jTrIyHJxpPkxaIZVN2qNaSkyAatjn
ubkAdDI2QX+mGnPftZl90eDhW0/X17NFUeN4z7BaWcia2VPJjwY10fLa5Q+Ix2uVV4+LC9QbM/wE
nl1+JvZaU3aI3xh4pVuAEtsWfOIlZ3JCEN9CkEI2XaTj6Gvm0374afFfD87P8dQnivkcGmb3UYBt
RydL1mYH/6M2/AOjxekokf83JCufYz1ebZVNuzr2X5maOldrRtwzuj4gB2xhe1tCDauAOYUQqcnc
MD/toTYebYvd0FBoNr0piHMZQNS37oJytkIgOXBvVLbc9ZXz1xRQStyhXEVssPdQnBKAO0QPRLnP
J7LonmMOqL03oWSmfs22UY9WzI6jcT/4K3Q2SKtz5hjHxgDiz5oXGHSbN/Bpkoy5TG5tkYI2F5pF
FKpVY9wlZLTnTX0aJ3Z2vZH1ONHMOUQbAfxzdm9eVGFjsWghI/sxNthuGS1y8jrNiG5KmQTmpcNM
xRn+UYxlP/Fq9J5dL3vy4so7j7G1WgzKsKuz5kN+ClWVP5ONPtxGgwW+wLiZ5KYkGFwvVWrWewsn
M4x7ohg1zWOi5+yA5ECjO0R/HIiy3ZdD45y4ukOF+Su0mXjcOZHxUcSN4F0KwKmjSk+TUb4OidGG
Zu8hYZzhTRRGNz/zXOUUF036SnLeiSrjujhQNM3ARx6+mH8LdON47IlUb8vhVo90LfwfcjPNjwW0
l40jok/fwVLZs0hBt2AcYvAOgA6OOYKrqk9J6HATVr8uU654+rQQrR88zLy6rj0EcEOYx4t+tFRw
NsgUBFO1pNieHXmmn1PhMDfPiAuTnVwr8V6oV57Ok2wt8dLPPQMw0VydZhI/vMJDXyQ/hBf6u05D
A42h8m9kv/KG/XLZewXaggpKzxhdTEXiTTrwUM3zu98x3VaKdVVG3NAePqUVzr3YtI3n7swEUI5D
PB1YxTSCs7ncHFiL+4HKDZiPdp96CDtKT9mukwNrSIOVc9BMoXQRtc7Do5w0uzRfYVmfClKey4Ho
EnK5jalSZ98YoBIQPncQ6bCd0EW8K2TGIcZjhTV6eKU3w7DsZ2zegTERA+UgI/DFk0eveXQpQHqo
2L0LpxChN3mjqLF7Bl29t0bajqEQfr+b2dhsqzjFDlhq69oI3hsywATWgdE/OYGXnmVsLHBwJvWm
fXbaKZHWy+DjMBhgpzR1fCrJsNhElQfwYpqfoHKgyx+7W5bbPtLCjiavV86hT+S/Mho/QZk/grAj
UneEeFSbL2CgELr3aGxly42gZ9YCot17Uud3VfPjeOiWhYBnbbTqzkzZ1MTG/Nizaj6Po0AKFxS3
RMYMN4MRJG+cvc2peMrIHWodmpjapf12bQ9lh5wpnfCZ88RueC7aC/nn+G9q6N/FkNXfFYJUutm+
paCghTz5um/3MwqLo2cwQUJYRHQO7npu6mA8qnnShwmFN3F/5rGstbO3yEnbklKO+yUzb8FCvdmy
wmGAD9g+QIuP3wqU3IuOdfM1MLiZUjJj5uW09FzYsFMAdqIy3mmBj8UtnLOfmj++TZBFi2muNMgr
4eVENqP8sDWNb5tpJar/r6IEAemuc2+fM9iNCaRFULBs+cy3Nnf7IRFiWFXHJHBpIB2kaGyqbhz3
bMDgza7K+qi8VxRIBNWtSuwGK9aivEtVUrkEnhGH5dDynqGrxLaHHi9WNulpWWvfL9Cv+4kEECY9
er/Y8stEhLSfFOkkiT8doqXa+wsrfrQz5wZ/9cFjdNJq177HpWvfj35nHnLYuIUWLxICI0PNh6bU
zO5y56PJ0EP3plyesYxtMn4+I2/27YIRFtV9ZE/4f7xZ3/EPB9PaI2Zt9fRheUAe4z7/ozAEcxXn
rF8JvqhL4OwQUBDxpTYdif5GX0D7COlnuJjGFO2rvhIbgNJEV0r5B2Cr5/TRW4uEmPRqG6cNHGm3
z/PQSHFFcZvL40znm7rkki/9dO1Rih5akwF0Jud3L+JooN2lCZvt6iBF9i8wvM84G+VjHw/TFviN
s/FsBxaDsNKLkkgN+oBVgyr/kCv3gvwRh0lg0zXW0Y2QE1zdANB8djqr4+AtRqBL2TKVR7btsFIp
ZfZNd61MEcP7MYFqSPLtEnstJaPuBRJBCiyfIJcqqdksWu1HzLI0hNTGE2vgCJsFdvau9pr7ESvY
xqkNIBiye6+0naCWHV+ZM2dX2oH5MZCvDHQAC1u2de2JhIW3bPHGFnRJUOx2DKIeelWWJC15p0yS
D0cDW22t+atB8nkrXedGiwPBCUoVpm0sgk7QXIt8NUwr1YSZ4HeX5aQdh0AyfdD1hOvkavpC7Glv
WJsGG9emkh6Qu+2eyGf4RwQhe/bRDe2MnQRijIgBHmrxOIk5fVyALKzBDoUHuyBGhDVGTBMEfrDf
YlPMXXO2Cor7pYKHsMDcAtHBJn1kaHe1UO3t0qXxf+x/mXIfEwUkGxHwQvVEWBclyWRa7XXQfX2i
fj47csbI77nghxATPeF9gZiZ+v5uLPTfhBR7FgHAFmAS4Qtx/QWxR/sCvhmGgu0mXw2b5ohN01Yr
m1F6N/xF+fRpuFWEDftMVL37sABRAgi07BdL/NdEZnSAUI5Kj2UMlnqB8ubOd5BG7B2sQZdsHN8C
a6FkdRdETVAFvdojQMuU/YP0p/4hkp8IUZiLgkBqpuYfQfJYcY2CDCmAP2We7lqE8nI0bgD+nweK
MH5LUHUFVdSSlOnF6x51lxksF5Bx0LiZpSROFhG3ieZ8O1lOfUzH/lz6+XIlMoqnMk7wvroulsK/
EMEXWptcor/sTeTgzcqQmGHPASdBJkaEvIeZNIJU4umvFk05wWKoFghazNNBH+shQJXYWY9Fnr3Z
2VqVpixrTP43jZ354dwlWOkNBZKR+3nLuosUMKERdVmoxpmrpAzMYaP8tTuL5mNYXYRzll7qIzCf
OqRbkhub3/B+iqFQ/MZn0sTJM9KA7xqowQHPDaIUSOkuBnGnLp7M2O3RRZj6iEw1CaV0/6F27nae
4/6pWaVvin7+jKKywchMrT5bGH1zj2FjJJ5qQLcnjCEUMDo1UVOzFvd0jMm2zfWxc0tYZtoIEeIh
xgh0iEACEc9agoJJ3mvzPcLsv9EVjMVhoXsHDffHR1lLJV3QCFZYEyn3SQjllW6JNFCD9TTmuH+Y
BMdnjRrTHFwcf87y1MSIsIxmDPZlMn3HIjnopIj3gR+hmSa9r8rwvpIse8HryiUlAkCVA2SuaobU
nivv5uHgG1FQb4jXcE8MhX1wEL7Yx1XsMRQHhm/ak3UYVHoRvVQXa0Y57Ax3Ck/YkuriNGUeQOj6
2hjFfxMrHcwoAnkh70+CpirPmqvImB21g7WERmW+UbtC9ESSGOILwVaRVLvchnZcgPk+D6WHZU78
gfLS7mFrIilTwL/naMQOUpN9F7ziaGeIg1lq12onPQiTdhXLFQYTKFZusU+FdMIvywDgQZ4DCfCx
ETpVlJ8tztvdkEGcWWb5lQXreLyer1NN70Fq16dj1T9uMNT7rO8ALU75BWv1xuH8YG/Pj4NBj6EP
WDlG8ZgAs7w5GvP0Uo8zELcFRUMK5fiQN7Nme3DI4LWdAgAlOxcBG1bnCmMHSb4hPj5CSes7zx4S
dDfEUSImXI24eRgtpCdKjfQxKsi0w1Fok4eypevAMqNBys8ah79l6HnrmfAEPEGKJgJedFORZqpL
Pprrtt01yqzXRaqQIDfyl4XvHVs//wddrIY0C9qi77JTNbeXAMPmKZ+q+O73i1DixyQcb29M7/A0
gLYAVukjTTHdEYBn+6YIe/8NWQV32lzmO1OYt1TJ9MA7l4kCA1VEzlxe6rcUMO1TtxSnItHPbsq/
H6pd1gyCSGAq83QLZXZTp61xq4P64lZkwBqoUOpVCPaoi08iXf9N3F2c/q881Av2yWDTtdhnI6P/
yZH2XJRVOzctvR9VkdveEQbb5J+LiPfJCgleBcgF181hHMevcq36skwhM/WMJ5EtcIG9GfwCclOI
OTMKBxartefLHZCMLZi15DJVfMsCW0hIZBm77U1iZQsT73lnRbm/dSwptwMBWfH6O11MMh7ZSn25
FuquBZWAImkNvuUbyT3Wtsitj7yVbMxDyxJnM7rPfCcguvyUMoZqCsWEINNPCaPPrTDLf0Wa/Fu6
FX1ZIF/qWnF1VHRnzdr9HlV6aIxzqv2JQoLTH1MTYMRAEp5HQnhA5pPC0IJaPQnQrps4gxoQswwF
J3bU5bUpF7iDr/iN5YuXxg8mdotsQmNo1zWPsUCs0Zt9KMmGOagU9z7oN30pSDgyVXxqOzs7WAho
m9kyWCzFMWmLeOEXG9/vfJ1TF0oeTf7BUPOB7On66qd9vvFrCD8TzTXAdsGed6oP1TJT48Rp2Dpi
VTWbd+xHiOBxoSNKZhJ5FW2gKZEzYZJ8QoYAU4iRS6FqShLk645VQvMUM2oGz1HVpxj7ljRFsc8d
hxnwKFHEZ0V5qhoyq8t5WVOAkoTzXpznyLSxmuQ2UyHwUUOMJEdyy8wm6rzF9tw9+4J5z/P8UPnN
h8vk+TZME1jWnvjY1jbMXdwNL3Mxo1vIAtSiAsrXYBkMCjSzpg7m9gnhl/dgpKQHuaiEss4Gs1kQ
zJqX2SXtwfG2TnNnm7CedUHlwfCLveea4Q0k8dhQD1+ImCh3K2+Dhf88kRodfRSFK07wKgSYGaIM
i5diok6I5voK23kgUQWNLPjd9DA1A3ZCJQ7tVNlP0u+O01ie4GvrMCMUgznfBlpNsRkh3eDHrk5z
tdzXqvoUzjfqcCChM0NirdL7OCFdiTiip77yeLEIzkq1Yr1VDxTJTrBxShuApDF/JzgyagzBF6RE
n8VghtRE8Ilno7ujhN9Z2sVQO6Zvtgr+YRm2KJrzD2Re/pbJYxDWPYGJZhqf54Fee8Qz3ngC++dC
92MT22mn47SDb8+3LHNiYfKGBauy3D1IoO8xt41rpgokVmiKXNu6UVBjEne6q9+3RxN6zs6MJ0TX
8/jmsaTcdDkwEz5ZH+fIhbA088x4IN4RKkBZAx2gXC1M+eCRdg37ICwbaUCjFgFefLCoYrTkQcTR
JXK5B2pYlTuiro6qzEj+qCM+FRKz8WxBiPFoiEFpWQkltmrQ6LFr3MemxG6hg/7qZwFW+C6/H8q/
ZGnkUL6UoEIu6mu7sLqmFLJ8KmKFYjHg50b94l1EHrEQ9WOkRq64Rsb4X56O9gHhincdzAatN8x3
GM2kH3dh0HUEJRCHuY999yNQ0cXoHt1oWO5SKz1WSH/uvLPtCLnHyUnIiup95klifIaJfzJ73qO6
8sULrpR0G9U2oK71Fsn9lveFpJQJuhtsBDPZj+pscAnesTVdbQd4KC0Q6j7HKKZzyEqQI8Z92br/
wV6F/9o302Hm6Nq0cyQOWD+uxYC9sJIWXHmbSfPYf64yk/u5ZvU71pLo+elO5XxfNz5StdsIJlVc
wpCZd2MHyiXiZJUJ8I6k/UgYSW4FUOWRqeimainR8+UZAbc8JDiBt2MixnsOsxA0zvCoVpxcgnXg
YCw5Sn+5vEiEYPRIXlj62V8Xa17ogUtB2+WF3s3A1P+4GCw+EyQSOpi/Un/ytpg4MXSoj6AgFUM5
7sw7aq8JJPcZ+viNwvwScRNsh1G9iY5rGkbDviSx8UzUXhiUGU0iHGy+KXbrkuEcL+GLA7WR06RX
D0wL71urg63pSBJiseeY40XmElOgtXzYVvMstPdOiGN6JOPSALVOYy6xihLsTMhLgJhIjMWpbwK1
EQZEGk4sYkY1hXNuoh/uR7Gf5SmNKg0MBAUnSDxm5c4kTw2X4iKRJTNkjh5YajJWEZMFn9Eid8Qs
LoR0jLuq8/gQOKgeqO2TEL8G63j0g+d5bJLjmNRntBo2zK2CFWnDImfPdIQReJvPj/USnFj2VjuV
T8TeY/ORJq+ul+Ez6EoHxnncnPz1P8k6Fcdpyh5SwVq3pvaxIkz4Y8CcSBug9mZFJlr+EXB7MKvj
ra9cNhBBKTsYOJUKHcKXJiPaNzVaPmv6L29s/+xzvHT4mlhQx8wOZo8JWQWwFT8xPmDh3UUu/sB0
FtaKsobVa/91sJTtHW9xwxRfBgz7vD6nRregMwETlcTWvmx6ZBu/a6WVPt6uBYuPmObqCe9UmMTs
mS5yGWeQ9iZCM7ZBO4GkdEJbCCuaGQlkhpInmeCHOgibbPky+N0zGJMSs3j01AfxZ2aR/WwKB8st
XeOxn3qITSPpRFVcPNg0c5hjCsoLpsKc09a3HvHRRdUfxUSIRUWkz6UU03n++IV2o+oL9iK4ckxd
dTM8jzM0XafzHlzFC4g8Ljqgm0K8aXTeC5Cukf6C17MpvBeLTbFPoDtJK8U7IUF9CAoYNrNDPmFW
tc9kt7oPTN6w85FTzC6RDpMrqmHG26fhLwASkT/gyhwIGOuY4eRhZAuIk76gCUH/7DQh1E97oDZf
MpbfjrAJqGRucbJlO567qF+xrI/koHrbUbLtYLp3dXo3OyOx2/sGq6UKT8suFT6T2LR/zKY1rqJY
XuoyQNAhRHXH/olxymSR0jGvg3vxzpBSwxg4Efj40RAS4w+kOw7cP4hM1Evbo2dGFGHHPVIen3lR
FKTEdROlVRuavTBkiwxQvpXRMJlAZYysnU++YmgE6tbeZWn+Cs/YQT5TEITI5pcZToIhLVU4EPzO
g8KuPLoyylPT9F8wClNszkilUS7SBGTBZYhKfYhdXrPfL0xm73UkUUvRLsYu+eN96UwnS13IoVA1
mqBkbGN8mqy7M6qOPa/xHx3IC1E9AXQx86Aw044DImy95koY+zZOjcvcNLDER873wTeSuzSaeK5A
QGKxwBWRsQ6I4suAv3gzEaRYq+C2/lWVyX+rqEyN8XLFjv7ZyNy5Z29xyGtGLYUs7B0pU4iu4cgd
xJRhXfXXNGGnG87eYA7nNi2NI0n1ZB7kw6VVEv/T+ifTSDiyZz0cWGfzGnH5I1y997U0Lu7gIL2m
fvHz70ZWO9c264uZJHRJJDrZdv/Wmijh5pFcmyKw7hYzPehpfuSU+1mYRVNfDelzzYKmqrsDaVNM
ohKwrjObsy0QBQXDHyCBdhOG9pV5Az9ZXTuyBC1lceSACuSjQyZl0BhFEI+RU7jMY/EsHzqne3Ts
1VEcPzKFTyBEANYWRHBshBtjeuoIyxxBa+2QHGGIkjZO6pjBu5/XJ7nE7F8gVyRlYoHBohlXutbN
ylFU/9+ca2u4JVgADlIP5rGXbKHL6FAk2J9HTFon3fYnlg7ZwyzMF4n3/oKEVG3zkiklawN0E/nf
tE1AuWWsiWZLmfeVWzxbUv8hQkyERpa0598vpI9gV/P7CZ9FmoTCoYdxJoVRgwyJrZVjWm9nRlkN
EcKDHC6EG1gQOCVEgmBkGuM1x84z2bW4ME5r6F22Bw9sYbrHjdbcgbLWe7MKfjqNQojgsjYUCWz7
wDCpswFZ7y0agUPZeJuoHPxTkDXjpRTzrS2ZXUT1WJ25Lyvo4fwpS+ruOJLF85vr5bdM8l0Li+aU
GMml7cXe7p3kqA3EPI4R38B8jrugFW9GL4076OFLWHgDwW1lfouJwth1wl/RL73eRkqNe0n3xOqC
gU6XG9S9/1rXbo/kE0eo0abnuKKrqzwv2CKRKw+dUFQJjG52U5pdzVZWJ2+IH6x+JHoiz8RPHKXL
CcD6Wa3fpiIllSa42nVZFFHFNt2DJmbnYbzCHoiIVJq/4tStz83AfAp+FoSOFo0vSILErIm2do1n
VfrjA9IZ2qxifOGSQ+ietdNTzq4RhqtmINl8J6norkObQx0g3HfTtCAOuOj5nTTquXS+O1GUe8w0
kBMS+6czfUrqRGGilczjaiRxMGHq9z6PX6C1sq0eSKPNHVZblq2+HMvl0Oxo5Ay7+i9SZBFMwPU3
Ro8rvbA8PGfjhIBxnSqnyXS/ON7RC7rx2FW8MCVmBfJmY8Q65Che3RGpKpkNC9jTPY6c7Oo7Naxl
ok72Ykm+jY6442z1O3vNgvABvMYvW8ldAUu4C8dTTrphpgkWGJFaMJhqz27+UxeSuXY1wrqeDLVl
SAA5a+gfl9qm7h6I00kZZgJPeM4WPl1GNjAMqiV+jE2CEtiyjlgY7s0G1dVoV/cy+LsuQraDo1zI
2oglfofYv/PrjDSKbdEIB/peXF9+Cc1FD+inwfDr4Mki7Kpf9qoc39k69VeQ43T8BvHx8ZzsIxF5
+E7K5OHX8tU6SND7FFhAWaJ8j5zmdYj4BzdEFsVTsWwzB+0BSpJ4M5WYVfyyhrjeY6bxW/kSN/kr
uQT2SRkieWChF2wrczDxO9G9sYYlyZfhMSQhp7jUZqy3UxdNnNnjEWMxo92ApTbyT7K6YkI+BkYO
UpPN7RREpJaHyfdOWrTes4JrsrFiyL7N4lzNoGE93soHrzAH5uk963Gb/czsTQ9F48ynYZj/5eCX
M0mt4Tr2dLRmNvku/h28iVgV7VOE0i2EWIr0kalNOzpbDSb2mvb/SAcsz/wYRyyP05k11scyrjPg
5JtU7kbSclfd9DPFdDvS71E4pC1vDs3ZNvCtFFzIgqUUy1noTQ7eXoJSSTL1mN/o7oI2CyZImrwP
/WtnIclJfeY8mTvVLFtZZ2pgK8zwPPKsLmxkbnZpLRszY2sIz81CHAns2u44u1moAtSi4OPSzaL2
uSf0E+69YulHV41xhAjptY0rqkGy2Rt3Noo60gDol/FPgU2eEBRiI51Cs3JedJv4F1+i4Mrd6Brz
aW8sS+ODKofXFGPppkldNpgMmB1nMT9FIvfwwoZ+UF+W1gjwvKQ+mKI6+ikzVI9vsGurm7MGrZUT
+c9uMqDoWMaTq6xvTMXiZqBiK6mbjpDD4YLMwwN6+6x05/vZvwOqU226ToaRdEjZkfY9+6LdYAn/
w8zKT39ASBZNdnAMYsSIOgD24Cw3z3TtQwOsnSLJZqiOufZYGMm3jpVHZi99c05ON1gQBb9itnaF
B9FkDqowiYFE8QDOlyiId62r1rltemxSc2W2Ru09NAgMdDZTy5rj8aoC4gb8qLgpiqBjMg7P6Pi5
MmUMbNZiEV4PLhwFP4/DDnrjfUQ1dBrn+tsvfKBnZPTt0+XPPI3GcYrJaGDshP04n+A5mv8UtONk
WFP89Fn4nMDIhmlFpTaIPB0O3cgxbTTVp2SpfVBu8dgY0kbsAL7ZcTsiCpG5biKUP0TQZkCTUXPx
UGH09NTBTRP3xAtib9oRVJRwnrTt6afp/4g6k+W4kWyJfhHMAoF5m/PMzCQpUdzAREmFGYjADHx9
H/At3qJpqmrrFpnEEPe6+3Gw2QClc4MryMqRBGX7Ys2QItBlzKUa2LmK0TpmU/AF7b04GOgMhmP+
RGa1wQfiIa8IJRpWJN9rr3jMPXk+u8JIYyNKndPql9s6ztvYmUTewgy260JsoJQkQMQeUkxzhiw/
e+QfJ0/zTewJ7+qTrYcjKtmyD5ToVs7e9YHfxFCITdSCdPk5xJitBy1xudV4iCL0LJZoSCounKZt
ncnfE7PXwSLJPRDR3nek6dZKk96Dl46V07TJHYCPe1ANhYyYduGGO9Ld+dQ8ca7D6rhCn+x5dCf3
bHLjE6zYimTCtrVIpeLc4OZLqPwjqY92o87SGbyFf3qLBI27GXCMrT81YqUb+czJeU9eJQ5ZoVAD
e/WauEt3TAEXyJ8fScSHRR62vkq3OKliDUAhugLNMDf48vGlEPwbM3NjxPw2bVj+K+2GlNOA0J5s
I8Upj+PLH0mJoFImeb6WrZfDH82no/4Bpqz6TNjl1RNwuzmelxa0HBKFFsNBjU24dqbZf8NWqjja
EXUDxEm/pJ5/9GxwWtbFfTJUTI8NZ1k8eECxp5+pN1l7CymLgFOSbgPXw1tOP7bBsxwak/49V6Tx
ssYmQj6n5xD6FIlZgikUt267wOTVRwhgFYIfWUwJt1KUFyv2qyMGsF+GpHaJBfNfkspYeDzbXVuT
Hd4GqtYF1abrhk62g2sa8jEUk80sAs9Mq3iPHkUVup1Y1yXRLdwGQJBHVIFSBIYjGf2uOlIwkzDv
YWnNl9Yl+SN1eMmnL0dwt/g53uXMwG1JUTirhM7lMWQpsXXjjFiM6VCCaVYcQjJ3pmMlu4GfNall
Ft6F2hvnEbaEtYrC+Rx7HAHZACa+z9kJxJS7bGyOMEaXVG9TG1F6pSL+gHmiHegBVUCfMGI9Wd7y
nre7fi0J/viYLGN8tHhwtLkVJMAenYELrQx+Tr2sDhEYWlkX4Kgy/1eCF3VlNpHx0sNHPkf8Jj0W
6Juit9G/+zWTG0HESlm73ifW3pUhY4qNBINT6UFC4ibog9s0uqDDMMCGCWdOXEyONnmUOyghE2Cu
wEK1MtRGJjGb8Y4cc0J5S9q9TlqdWpWYm5rxeqvzkFST4X9BS2miV0pxKNAKpzOVbf94V3mbrGKC
rCe+fdUUhzQq6AfzKZUf1XjwKWqpVPYvHW3eNs6GZWGIHD+DrN5ysU5bT0RcBom0tng16pVMCrI1
XCeJgmIjJlntUHj3RmL7F47TfOshJV14A648nNHP/iKcX+JmMzsRqEctG0zdHqWhDI3KeZd5ggAY
+z/bynyVnd2thSJBNCTVHrbkzgHdgqoA8yjQLcvOmN64zL0zq3OEaskT6OhV5eVbPoLVdlhQING+
Z00L/4H+tFURj6gX7bNojOClm2FB1+h2QuudZzJtE09PeAGT6QcU8QHXHSnMScw9G5+E6irWOzL+
GHA6PmM7/cjchgkWh4Fn0tAHbfnk1pJqz5ECGqhYHOLhbG7Ii9L4tcTnp6Xpw2m78IBQfLSbBALA
mJ6MnvpQAIvYIPg/9Tw4FGQfQTOFOZCIAVBxkNRbBwWy5r19EMK7jXBs+qm4J0aA+17hPZ/qkZJ5
TXMJJTr71nZusgr2eR1nnz4stRh275onls9QE/6pYAetzAoIoZFbuPCZJgPsfUc75NeC9539uQ9x
zjQOlQ1+pVC3egFTeTEdN8SX523GjK6ksO8wkl5jcDVXrG/bMJuxOQLONS03PHTW+G4PFjcm8aML
TyNOFZ4HGbiQrwAhshXOaPNCKSPQ46VcMp52ZmV4FF0TmS1UnV2+v2iHsUzPDdOJwr7jVel1Et52
6YE+CC/5k0nToLJYwW5OgU/Olo32Rgldn1T9OuA3u3bKqnpMZvDCPCplN70HnnWG80vqW/3LJvC8
w9RSgFjg1cjTVxmXxDty70CWv3gFy+iu4MgMx6ywfhSm1WwHRY+FcpDAM7zm57j1vtjFvhK2f8P5
W6NWQzULJju74FgUtHbEDzSMcYOl0SPUyBUWSgFwJfOILKW/Si8prw7PbATM8xh7q9otjY1uYaFN
0Gvs/mK6ZvnQmWQbgLvBTpvwEQ9aba2SpjvlW79pgeA95YxfeqIGJ2BVF+nOvhPPNe8ev7E2uNjd
Dx/IIKhK8zllXfACVkm9WOXOqNMZGUvOFwPxEWzhmqE721axq+5Rxl0/Vdte8ipuZPOJXc09BAwX
OuxttsXvbpCJk2ksnYgUByuAZpPi3E5wZ2L9z2yqDesoJ889Uq4N06qJLnQgR3hNRj4LdySAFETx
hizHMQisjjGL3HOPs2cTmTQYJQpWfwDk0ph4XNnQV3nGwvxLqAS3e9ojWxpiV86Sw4DU7EPTe3Fl
CdeGHNK6No1pC3fSPZT2+JXiEg3CRLyltQDevdjyy5TgS9t3a5rdvRvq6Rlc1BqDLzcZLLwDB7l7
WNPSVwz8MmBFcJgVBYDqYuTY6CQ/M4sfeiBTHYGvpjqs8l5tHa995WpuXwjs9JclSYCM3h8Mhy0q
g+jlGwdVuTgOnIIG1x7PBVKFtashUF45U4d72syeecK/cuz5kUddcgGyl1zsGWeGdgmXmkrV50Kz
GbQUxOygEuHFCZJxW4/RTfXRTThJtU5C/MdDmCzgT8AYU0ErtOOclTk4Z4sDFmS2BDwssmzd1VSH
S+/eYl49QAj/bZM8oaPCibe25pEWpsY/1Dx43CmG8U7N4wbPHiO2tO5N2P+zqTAk8X+VsZDvFkfC
vTLlzTUylizTADdOGHAiXkgqa7K3bbKzo+yvw2H86FHgM1uDj4LzI6aiexWMLUNXEjpM9P6DOM9H
AFR/FcWc6jFp1wlF295U8oF23YfbSrHl9u6RkN2/E6fQZ0FTVJuxY7XKwAfiVONc0sUTLADP+NEb
V24mxW0a/mjRZY/So8azQ2ailo/RWzbO/BH4GVTqSJjXxhMwn9ggjoN4iStdMpaEKX5fP1wbA1Jy
XO2oIvVOZsvW3xCyO5KzxVM5kJGOUDRc19znmCaxNPZX9Cg50rhLy7FFAb30cMXyuY8WHDRl4fpF
AMKfWHJCivoUW37lX6mVsfezasSRFVD5klhM5Fi2V7PZqJ3n0HMXFF3MpTc83cF4Wpqf2UQdZmWA
1QgEHOGwelmEFvu06DZKmOOx1deMF+uusMmB2mF47wcfAmPKUAavDGlexvD3hSFPCR2RnmVzrItJ
99gRhUMzE3pKBatgn4Dnmcw18lq0zmfA9OGQBxel25+ADW5D2DZbRLwC3lD13+giLn/3CqT21obP
DDyacSKKsQJbTDGrJPFvUggyJJPNgjraDlAtXtus4g48hxzwLllnjlsz5QloYTImtIRfY4y1hpY2
YO2I7IUkFCNmNfuQ5/6BM/7B7Tx362AGWEWd8+qTa32xeQq/ZoImiyFVW4h/3GH5iYyMUEZ7anS3
+04jxpPzblYdhkQqn5xUblistBeegQz7dmPuTEycR2QfBYemdXattg6Fp34kVRmftAheJ2rrzwmQ
bixRbC7BnAK9GznL8iUAqLjumJLZ7oprhwTUZAO838pjzk2QKAXbBjLfALnj+E+tSezFif1iKVjn
vHWLPUJIiQudzLdKrRWRUOvgZvGrp4G/qJLSEV9Byx+DGm528LfpO0a9WGTPrPow2QrdMoAFe6z2
q7ignSWsYJQG45C92tRy5+zJv2onICrYYrLRnA/Z7bdXGVXGyTLxwxVCXJM5JeKIKW3jpV579AeH
8wwLj5aXrmfEOQ1Cf0eAAwxFdXNO0uo/Q8Tp2Q8AlcvBOnUUyuQYAfduz5J+cKkyasxTEgaURwY1
j3SfGKI9IbfU+El22hH16wQ+CbQCp7S+5nlHW/DGUGbLwNJwLqN+TqZI7DZmlsj9aDrwiRWQmHXZ
VPaadrYz/M36OXdLVFqX8qTYrO1oTRCNnz+bKaOG0xT7KsNxpwtNh7VBAWReRm9ksp9jZRQPZVGc
qb+ahu06byD6mQxbPzFw4f7w3YCWo56YyoRFza61e1XoKFs+BG+lSXGevpeXVe4zfI1UIqcWDh8B
TlL6Y/LiB9EFL9Wx71y5Ryj1tnZVpxjDrrVqrEs8NDzvFvU6JzGi0DdTD2oUMdbskfBDbtgJ/Y1w
wG1yp3wvwzw4ezD/HnwK/xjb38d5ggCWTXSyjgt7KhPgB2mX/1NgmN+T48VRL3p8kkb26eInhWJG
NaQAz2FmFXhGFsyZlu1u9ijryvFKA8ow8KZn1lNKv7kFSPRdjXM+EhRZzR7ilQ92wtdBcPqWBr7/
FDSJjYwL8g8c33yk2sk4l7b26R7Gh2eO3gkIanSyhz9Q3SA7o3knAllo8ON+yyN0ZebegpqO15wj
xgMRgP4sJuvZyl4f/MkfYHyZeNuwH9R+S5Z08ugR5YYsJnyHA+n/URCQHh1/Ry9JEeCHjkZaNMyk
pzxwRL/qLTI0aLl/jIlJmPqItQj5sGH64y3zmvmKA347BDxbUTdYgjhF8ho2wWLVB4D4/Y8tv9hn
9RUI3Pomq8d9umSlmgnFwihx4rAc/GdEHRAo6WyHZjhYMI0PMy8m/jq2UEDxVm1Ek2lg30slNX7I
UlwIfeDQU8Fv20Y8MQH2pWH/PsiUmmQ7/sEmtdqfnRxTEaWBd93BXgx/F+S19tI1bhF2FJyElIN1
tH49CmPIbrZ2d6KmndxqvKPhp6AWWTfGXk4TTTjYDwImphj6B5+4RShuE0KMWinMpEfuibXnGXgi
aB+E0uxi1h0IvqoAkHSw6jEy33BG8oTOqWUza1IWQ83/rPJelNLRkScpuTmAURIu29bOZp+pjSJT
pFNyUW3j7quSQF++oDMhG7HNbqI76XA8MPHOynq4sWZ7FyhBJxY0b20h5LoQmOhtOvpWtAr90DAI
1k1dhlzVmCVL5R9MRLwka3/FCrW5NhAabKUMcoZVcGnnEg4df/J3eGrjVefMr1NkBjthGKdYFzy2
TTIZflf0C4ttMwRDDKOOMmKwKoYRQvxP/rYmLCyytzdOAfFjDCOPT0JRI+ECrtJNVL6YnLkSjw40
mKOXKA2LUysM90gAvZ9JEU7WLs3sZ1jwk5SVV7EUVd5zQn58Kr5526/VXuBYWCF9WjdMidZeFNUX
WITppAPHXhsTzLuERcW5SynX82LJwUPT1RXUEqEvAwQEr5F2uRTx3pw2ET1cFzBJ83LYx1Bht1/T
SHWYSIxbV1n5LyNz9h525pWPRezk68p771NmBR285cqwz02b0bA32rvJp66yIkO+9gf/NQ+qYe+m
jndkuCcYocNTlJv/ksxSBy2SxbYO3aWey+YudU+PXyyH9f9zsL7/xCN+H3tcdkjuHxUFLhz5hkdg
cvhLQDDOSQyUJhWaxxIVkd9fxtb9VQ50LXlgrk66+Y/dWHjEQRCfG7/bsEHOiVlFNLFJfFd4REBD
aPMYUf14dYdLH8/GpsCJx8szXoMe6W80x1hHx41/RYtvLJgiYCUu+ezURe5qWQWcK9MLYMqZmEVN
AZa4++dqBLBuJg89cqWkPIAx51MO2RksqsmyMOmNf4LKTQ+hJAXbBPkP6FGnsPDHHTvOlWdTCehq
ae2aCBOFJrgKserLxVzP3tFhbG8JGsuq/MgYsp9j39CINrY3j7rkcAmAz7zX6KklHE9fu9r1Ng4A
T43sHg11Jx/1OYlqOiSu9ysfzfZgiIY84dDj2h8wB3VN8KfB9Xazchs01PKlq+HOhMA1penBtcLN
CAiupzeO1jUOuAIDDXYji/6dbT1N+qw2KgAh6nTgikB5cPkZikys6XBV+3t/CrxjDQrv0i5furFz
Lkk3nPKs8I9SgD0028XE6QmeCop33GDX/7lwVA4uIC9mU28kCFP+88uofXell75Qh/qa9nPzThWb
c7eMmreIpehpdvObC5TjWHfjSMWc9V6WSy/C6JCLyNu3UVK5ChCuwPxmRLu6WhsjhcRdm3yUURSS
ueGAoTuqWRoZ/Ozg0OiEPQ2I4bRsD26VfsbDdCb49SpT80ca13IjyxxYWkx43D5b5FmJ3zXvfge3
gd9ZUcON7VtnMxU1fL2bHVCwO9rY3d3oM83mDlRTfISZ8db0hGOk5JgfRdM1d4b/MkUOxGrLr9JT
H9SugJGR9c2uydP2hBc/jBSPlAzfoxmpi2OggZET80oCcHjFic9iFKgeBDHVMQnMh1WgtqR8irz+
InsdLR/XCL6FV3NuvAiTqZhTlmyjamuGJgu2fPirSSqZmFU5FeDdnyb/PDXTMy9yuGPAuuryJxfu
X22Ur6ZZU9SMjUKF/wxIDLsw0g+gRtYlYDDzTCLQn4mrkpOz2I4aKm9R4D+4GzigUbnQRRgheP0z
nsA/NuZrM7ENb2dKJrq0uDMRnB23ynDPNIupo/1voviZlTJzcK9rynLpG9lPXEkgFPXVgeK2L0MT
o1IJKtjvrR23eLKZomY+dL2EUkXXQuP2zimatkKr/lhB5bGh2xtDFbIDLz/Z0WHRlbhESt5wZjG8
tcuTwGwBn/nnbNDs4Wu22wETu82WcUWR2C8WTfZmbABP0cHzDKe2f89TK9jzJCS9ohgXlVuxUi5D
LOrYFi3BnonCBDiTXR9uuR8DTDDrymb1C3GBCYuZKoDZ4c9wxSOifJGXaxIs063Iiug4lMnGj3ge
E2fn3BjIN6vBrzCyYzk6hG8rHB5E+TEtFbUmsNPcCnLQiSPyP2VRf8Aiu/P2TA5pfpRDz/eUBSTK
udl9dreQ0l+o5iMLtVV0K+17XoDHuK9wcoqTRRHzwQ5bYJRz0ZHVSvcMW9mRQWQ3i0Ls89z6VUIY
w33Te9c0Cbfp5PtHhT9X9dAUzJnaPd/CWtDDMkpNVNKhdI11l9kQbjJmzVoC881TRLuwzta68mcy
FpNa+6l+qL5ntxvYu0CrG9owlBrt3YEsQGjrErG3PLnNzC4/sOmJqJbm1dN10PKERXVQo4P6St/W
r0ZX6mBixOPKAG9fpsB15ibYEhaPzpjrS+CzP8+9UN6uLs33EbvOS4Jx+SWRQ/MyDf2xYSvXpguk
Y+6z0zxFdxsUVDQVdA7YPKZMsvhU1lH/3HHf+66ijar0DhhJ7SA3nx7JS2kw0hVOUZ0J3rlcxJhY
evhP6BgNCCrWl0nbqUfX73AF0qk3WvLuI2jsWTxxDjQMPHkptDjQQKv0mmDpeIKxXSckOTd247vr
iCXH2StSax8M9VN73+cpGpgKxYlNdNVezK1iAqSgwp0XSWcmVFQWhE+T9LUUc8yvXwouUzN76UIu
v7l0X/mDR7oGvGZU4X7h6cp/9C5tXkJ3bE/TKG7kPOlorst/369mY46uJE5t4NndJS6cYFeFbbu2
+fsDI55ONaI0KdT3iVjPRjMFZbLPT9yFK28sQWYnPhYLC3d70JD6cpTLsOSAC6oXb5vj9B5Qktre
hCqceesThxSwO68pEKlVZgM+Ad5N7LwrhzuAkF1pjf1RhQe/Lz1OJtOABSf5KgcHkOGE2vrQs6su
SUn5IBuzCOeYwVs4tMbhhc69/NyxQJdS/co6KuA0jrk8J2yPfSBEx+6eeL/LJxAADkr06+z9AMG9
7TiZkeCsBl52g/HgLyM9PUJ188jWmsu3TtMnxUw3r8D726ZEa2Iu+B37xN9QqaDWLXZsL+Fn6WoG
12DMt94MO6j2maYaaZ6Fk7FMDk0yVaheFDsL6/yNnqi7N5+UyVSK8IRhSW0jXJ2wU4cfPcoUm9AO
KCv9txjtg0ttVe424HdXwEQ62FQIse8FDjmax9jPSc2O3MKulZ96H7J7oFp4ZiMisHBJrkyZ99lF
eDDBKMPGthVXh+NNpxZ3cDOE/onqYpt9yXGQ4mKlU3MztGCar4s3dgoJ5uAhOCUWqZLGRxRwFdsp
rlUx9vPOxUUIjxbDmEIDwAFFttarxv23+jBbPVHVeNh1gXgI01S0n23NHpFMUmLsV4RJ50HVh8nj
wGOnuTphaVYbPwbOorCnb1JlghaIFdnbdN4qzYKt0MG5oZjyXDTAV/Bx1Zd8GKdN4AarFv7hDxYx
X51tl0cbbyo6nt4DdbkNLXCWhBpnyq/1vyJs56uEXrB2HZTeLD3kDdt4V5SnzOLfVg2rHs/CRlVJ
5yuU1F2FIT9833KJ93A08Wi3R7aL9rlLWPTXIX4/e/FYfrstB7RwLi3oZDYJosAPCMe+ImNva7Jd
PtEfmdDfmMfIPvBb/A36Ysl+gkzX2NGlQvEYq/Wyg0gPyJqzg5z35WzMB65/F8t+NsLr47VTUW1s
k8Y6A/7HWGzaB9ozrW0zwyi3OmSQiahLsfE79sam1vja6iMS7vSBoWfX4Dwk783ROLaC6pjQLTGM
wZ+WNezTpJkZVgIsVaHDJaLIIB8b/pJRr7invQQSdtbjmG26F9d8m2lRvTa88SDd93Ah8MgYS3E3
1j/KvSLkab/xL6rC5zolySpvC4nuz9COytA6xcYgYZ+UhDirhcPz/QUAecoKhnWka1KxEyQTryLZ
pOsIEOzWCHA5ceimw4DH+NZyjB3t4tY10uvQy0mc1AFLYLMXoCVQKuWEbZnG0Ifr6+iZJRFd283w
FfGYayiefKG7y+NITHGykWKiERlPezudd99eEfZs8kSj33GwB8gCQPun0jUvGDEklshyvCXVKI+t
mbUn2EQ4hC2ykDOD5CEJkws0g1/I02SGgFnA/aJ0WgshdhNb9I1PxR5jNmfuqXCwFI/ZCYYFAUd9
LpsIXkMPtc/ps720xSf+OWOv4zJbgUECL1kvPaVM8um6drgeQvkBaKzedcoy1u0QLpJV37xR+4Lq
ceK/Mc6pyUTNpnCEQMVT2aT0GXT14G9g1I1kLOroRaWfrm9D0R47vhXPv39/aWqyMJnzMJOiPdlE
+jiWwD0cIDMkE2fsuCHR4WLVWggJKFmG/L8vIQeseZQ3neH9KlM0qMSCNKqHn3WIGY4MI4ckyj2W
EomxzKLL4Bos66xXku4aP0pL62KBVZebgpwOdjMacVUHweMbh131wR+8qCeH49fK8rmYJoN3D4BG
+xgrDFOGA7y866u/YhLTtYo7Nk+zEW7g0h2LJn6WOBdYwqX5qXXnGmNNWx1Cn60v9gFsCvVPn4XQ
vVjkYJ77kDdI5qzqqLybLqGEuiR0Ww8sF/SSF0uZkK6jI9ijOmxBW2cipbvCaEbhck9yJXZcFOe+
PmWzzUk0SI2TzdGTDlQi/1hBGdsIkmVNUWM5U/w9MXI4FWoxvkNvFSMePYGnQioEx/c10uJS9YSL
iKrJEyUiALZ84nFTMf/OzepT1Fi0kNEvnZ6jvfTYCaASulvL/UqNFEWvqlo8hfaIDrV1Ko7vsYqm
d0IXu8BsOCfWTrplYGse3ih+NSUXHYS18tJ1Ur+65S1xYZEZmfWgfibaTs1O5pO6wXkqxSh3vtn9
M+Xs7coCULR2JrABTfqEvEuXU19G5OSZgfKp+nTAviom96VyjgYytlVK0d5Cq7S5BfI+3616QO2c
w3vQYNto54kMDaRFLDnF+M66rNry3FrFJX8w7ah6Upz4Rb22e8jGF3ue3JMSnOWBp58wclPkHYdH
N+5+wU3+i/GvvXOoaqqgYwjvyp1pBdCKl52DJCaFATs6wpxZGlPEh+eyhAEVehADvktG4uZTxflG
V4H+WWI0MlZxghMKyIHEFXOd2Q9Tq14wmhXmqePIt52G+OYID4mN1nAUzn06hXofWnO78khaZgWj
WNXtQZcMuxRtfKNCI9nHIB2oQlh+2lwCBZnbvamGt6aCbj3X+jpyaCPyXi/9u/1SmprEH98SV2Bz
DDQ8eow6x/jhD8HBcENv8QCuRd2Ge39h64T1iPEq1y1AWpVt0n7ElST8v3CdmtuUfjRm253Hgn8b
JvNLTr/jIpYDrAuQhWpRihO/swNcC162/RQfu8G6uYorkSrGYD/gVMY9ngNStEgQxMZIviwf9WGm
sutbTBVGDytoYj2x7PBBlPfX0i97nom5v6s7LW/zYJrMR/ljiinBrczov9xivxIbEpaY096bhAao
rA+Suz1hkG+iGAm7n5K7Y4b9PipAk8zSP2oZApLGaJ5SJ841rW8YZ1CHi595loH+RrfGpOluydYg
L8ok2o8Ty/6krtOtlzZU4tX+3TOhpUxZ6n2pAo4R3W+w5jAuwwNiL8OubW1EsXw0RfxO/PAzLrwV
l+DIRckH6FPmdgQf0XKyztZpYFBjsSwpZmX1dwf/oWMcetJW7NF89RUVLS0smJc2rGf93czTF5u5
ezHbhsqFXp+9xrkC0x9u5cA2tO2PIf0nC7iVgw512bizqQHPiCr3JYbjiKG4o2Frno1jDQskYRjd
WSMFcJQUuFeORqisiNuV3am9PeS/KduBz9nBK7DrtUFs6KrdoLhKL+EMkjRHcwKECMTrs2eVuk14
2oFQxR4d16Nc6RYKFPibFTBdWlBGnI2Bw1bLL6k4hljMklpZWzXbHPlFaZ1JnAqywlqfmSJQuGU5
PvvkHWzrUlMNt442iaOyQC+EVjyuExQp8Ob2VvvJH+L6BMrJW8QxFXULj7O1E++1GUDLsPlwDo6D
R1lqiqHGuBBXHSCkaeejDXRwaOo5O+qOPSksv4v6AL8CgDem9EiW3g8iGim90h7lbgZ5DJ+n4K5K
Ty1oTm6Svj1mKDAlTTsZCsO1SyZwRDk+XDJc8wPaJsaskj3r9z8GLSZeEcOYqjLxp3KSkIW52d0n
87draHmHUf0vHzD/C0oF4NFBbhwF0KykmkfMSkm3K1oL/92sxXWYSNDl1s2w/fIcinqP5e+lqJPu
0HRcg92CHXYK7QJ8bf4mHV02Luvyx0BwBzgClVDAbK9jB7UJqsvy3ld/SiAUGCG3Uzy0rGJ/dqZ0
H/xCl/4Xymv9IFvpsXZecW54L/44n0myWqaWL62D9D4qQx38gTb5VpsnSpO4ERRluMjk7i7rLfY/
1s9gas33tDHjG3PrLZ3Z35WTt4YWRixLo4cgQWnmyNQ5AwFdl+xHiBq619H1j2OWeA/KbsIXA812
TDz9Mpb41uzxRvRDY+yt2V9VgOOLbG4OrM2WTp/ZxyNQXRgqa4dd7GxtmDmQ8hq4iXQLSUBCu8js
f9sxp5PYHfeaSp+1GhneWHy0G+oP/FWNvHL6HuHopYgW2wY4wYKaHjk9SzlCeBt90pkDNgSZ6PEB
9WZmHW7hTeZ7SqNKLn4H+5gMrMYUiYE4tuZrK5PuMYoqvc90UeK5I7tQrjw8CDftaDxFGUuPrOIX
VukY7R8TSxy/9ZqL6JsemPvYnHsop/fa1RviIeoWumwFez6RqjeyOyiRQ9Gx9zK9aWQxWT9h56HB
FNpgYmhvZkZCzgcPkPC2XBccUC4haZUsMwjr2ILRMF4KqrFVkwkf/xVV+ytUgzja09aeEn3A0zeC
4mi3UW2xEJpM7rFO93RdXE0TQJQ5L8qgc+qi8I/lyA9TpJgLqodqw3/Slm9FoaHp5Fi5Kk6NHO1x
GLJ+FL3xRLS9tbXcNdThjbH5VXFXb4J6+FOJLl/nScbMtvfZBuE9Km5jWWwjYfyZkyJc0ctwQ3V9
a8mGbv0cGIMdYj8WMn1vxR+RiUvY8navDTZGuuk26P0lca3yZKDyIG+b4a5V8jWHqjo7/r80Crv9
1VBvGQ0i64mD8jhivAxtsRNNcUzL7NUonZ8NXADubQy/TKQ/onpuiVN576OiKmgsuHBLYFHpREFq
H2TumnPoVyeqjJ06rWsO/TRhCoak19Shji6N7RPSWT+moM7ShCDeJLZdMb3TNvBDx9m0CyhlJzWB
DGK6frYZdeHtJ2eRb/sfYeWTZmmI1MYplTcjmTxvNL7yBO/uVBprvzL+WtD28PoUCwnhb+T3xdYe
ekATQwCGvpMLcqXC1qn3rCjvqsSs3Vnlr65pzsTgDr1rXHDynVI8iQRL8yfB4L2feCN7p5iwbMyB
rQ2Q48N+hcKe7uioJPTque/O0edBDxJuhkYnsbNOmcMkUb9VmALo9L16gN1XpV0RTcHuBbfvwpac
fQNTiAnGoAqXFix3ea20+HLaioLDdioJxjECYfRbx0N6sKQdHOWNdV4E5KhhPGawwn0OQasZbAzf
Y3WoPMFjdqx3uhk+J5Wwp8UXJAf/TmXDSNzGOdl+718Ad7p2dzISpjcAzKfMj8udNAdw9pLVm6sN
c2+UXnCwDJbaWThDA5DFX5dSgY2Xu69j7OAdIfdYeMlucPOzVWGstDAblANe3aDjjE9tDpaRtS5n
70DQ9OEtpZwuXdgMtkusyaHXabAnf2Vn2T506v+MWMB2BEgRpHyu8dTYlwoXOz0HGJCZ41k81dLc
VQ28x9HMsUPFDCMCbofBQMBfan1yD0BvClONylWwghO/jJm3IpWYW2u04BtE5plOEXrm8oou3piY
iF/V4OaYAiHtW2RVDfSQLpD3bKaiOZpf3Cjtfw7TJ0vzH7bZ5Fs3JRfhxUO11cmS6xye2jY+s4SM
3ADCPEY95KDs/I1j1HYMMU9KC5gFlc62eer9diaiBSmCc2exCeJ95e8TzOBp/lLZwqPgbMrZpZJs
wFB/VVH9YAkwGajicSONFTEwFuaEARBHlqy98z+Ozmy5USWLol9EBEMyvUqgWbLl2fVCuGwX8wyZ
wNffxX3piO6+g8tC5Mmz9177uWopoeiG51jz/8Kmz7eLJC/h2Fz1sFz6MJfQHdPfuTbOGsY41jny
RbkzznPMrbTbX8s4oWyTWhxcf763z6BdFda/rmuSUCvcL0+0Hx7c6VRoZ3LdD9XcsfjQ32zRHsfE
2UdetPfR9McBl4kyFTH9is1b/4a2u68878IH9HKVZUnJ6bGJeTfH1jmBbAaayX2Hx3XMI/stkhEl
zJD728PYMXtAgcThkft3a2yIsMunklV9p8dHqY9fVSJANCwvU0ooXNaHCrm/YR6vu+lgDJDxveYi
+DK35XzlJ9mSVKKqZ5by4vfyvLjFuaQHqKre9bYIixH9JeG6Ss3Nt1m/pvxUYDfeWcE85Knzjywf
VQ1n3I8xmm/9rVU9LQGLczb1X0Fn91ZQKgmdDtS/XfmMhPVz4w489vI4yi7oIuyTVXZ38BFoMjqg
dW5TKk0aNCxMKX+RNh8KZRxVW76R2PX84sdOvc+2qx9aREaM7a/gd++rPQDi9kZvAaMr8m+kd6Kv
bDbe/WyoNsbOHfp95YprYuL4StfEu5PN9Rb8J9RLjsHO8/6/iESy+TFa47XJ0mGnaf4uwbNwHtCj
NHGqgRTbGoxst5dgCFw3tJXVhaL3zX2PFRDahmgtKxBUz+6mtcElYLOun9MUxJXEpolLH8c/Ptvd
iEWRNQyEVMlmM8hmSWB0Fh95bbTbMRnxIiz42v2EN6tNEhjzAw1PrqI0C8oCqg7rLYf0HC0sHRMI
1zK1Fc0vOhFU6sVqg8U51B29Z01B0EB2R98U/2an/iuMBHmojX8sRVWpxhZqXlBXTdGTJFzGK1j9
YGC90GjciOuY22ym9c+RRiVVUb5Lfb6XvfpHOInFS11xo7HXTp2Zze3cEOHqn/h6IUQXEaCOcYbN
7aGiYR+7tfXyM4JjuGKrHwOzM5+iNiXF7Ci0pdR6c5Cu5x7UL+K9xeaKnfbSXhqduFHnt6d0np5q
oxehJOaImj8XQc6PiHaMvWGGYWTa0xO86c9UozxaYXh2fP/YIK+wbLUOo6/9xvWa5wBrzsKUKELU
ZyvYM5o2iLdgfiyyEzZuFC3Tn/qCFj1Pb3iZaONXDOGYwi0EJ+tuy0mGRS3ZSTUE9D0L2EkHgl2p
xNhGq9ulRlgnxzE9aCVgcJu3JSqh/6PXWNKKSJ2F3rzEMQ5lZ8UvSvSDHBsOmpLNRriisXygNkLv
DNhaJO83g9YTkyFhMaxI20mwjvQrjwJ5f/4DWeXViqc8KIsCIJpv+yzjbkXM9nPIcmrtgdfaqHBg
zZgsABwg5lpWFE7IlB2ZrsicXsjLW4yPzPnxjKu572jFUJrcOc2gYaaKwnwY3YAjyd78NTK49Xw1
3sd2/NLWtFMKLq1zxmtdJu9JXF1LP302pfpwpBBbsa5uBWVfG579p8imXiodPyIbuyl8na/SyLwN
pqSrnUkkZQKpQ1/8HaLon1tIrtbeHwEne5Ppa2WxVR4SUC7u0GqHzqCeCjs+IEXzy8zFuyytx3GJ
vL2TFNwUeX5iZX/lyfC4UJUzmkx+fgV0Ho2d09eJNsYqeOXlvxJNbMNG7k7omabTEbgkgxg/LhHN
cSLQJsAjeBMXV5soMMjcYguiDNEignSKysLnUa+YGEZ41neAIjyaoZ3RoqGPmbst4j6s22VbFiRN
fVffmawvt2OJFWVJcpCL/JlB4o0UUfM311Pebhd3WS5FB++L1JvfdumRZtMpnCzrVMbjrnaM5Bl1
8sGnUAs53SpXgnQMXqf5Z+gXzU2aPb1I+xT+3sp6v/Ag31IbF5FRP1qi5fuYWIHZaMwBOkWEM1ta
WV5pdJPHlri2XeCPAiTykpWav59sXh4EQFiLZVffXFhlob5vZh/2WbXWpVRlvDUqrb+wi+dAZXXG
Q5bdaQFUITv/QHMgtgqN7ZSQQxzGSfUcLdb7gAK3H1BEOAf8Pa7jZIcnBpWZC0vhg+iw9Hs6IVav
7HyUlxSrRaxel1ZrcO/XAIRleao64tbtxFhsYotIHeY8N3907aeoAVHChQrwIWsuVpCR44cICD9F
ypK+86bfUcOem/s3X07XVdI4j0n0FfeDuefKzFkSjh1O1xVZ0zkay9XmHzRY1IniSirwZ+zz9zYx
jlblcq7MH6aA3j1477bP/JBgWecnnsOMI5tYw0desMWZLPvfROAsqJz0TtDhlA8pmrtN57LKnasZ
6R/2RA5sKbR/HuifA8btByvXeOCX9D31E5KghFMzPX+YjTtvuXZlO7g0s5RlPm8ycj9WVv46Yv5u
dfuXYePHUPqZdK8hq3tnljfK+jxikrSnztNrU2Rqa+fudwT/eZuad2DuvLyRM/FhZZjWIjtYRvul
HY1DKjhNcZWCwprjM4yE5zkb7g2sLqLmJa8h8ODSH/KtAS44TJPTNLraVnd5fyVA4a1BD1lFkjcs
VHckNhxKyfbXhc4JfrlrP3SHXbYb0x7KNiR0W1wP2Zx9Oj3PGCZf0iXRqAWOOwcyYyu8cLrEKQns
Bf0olBjD2X2DJZVGdHK7ZWER6SCuYo0gQrRs/vo9NBnPq6ElTf7Oluo7qxf/0TEhXKEUXnW20kSP
akLRjnMe9G7bg0fi8oBVaqxq7sS9eCvGWwwJPOhpG9p30E1PXk9ZeqfNT7rJbgIkqO5Wd2dF+ixl
CUaOV65Z/TQ8ult9MV+WntSTwAGv2P7CmqeyinhqErt/I2fVFlX/1LqAAFSOQiCF3x3Lm6tp8dVL
fIqqursip3uYFoJUgqjSdpxdeusFFgcjdrfUsaw2AXUAchpmOEs6TT91hv7ZGZKWyxZ92ALEpJv+
BfrEvXeKesdF4zupkudF4xpq2m7Yr50Ryu7TZ00ygbek9yOum67bQb22rOsifd5TovuCHPKaGVw0
l5GxO4JQGYhJ1Veos+chaR9TGb165mAehTlE21hHd+4K9TtpPlWiXoRMOjGzWnQyu0u5z72uOgLH
Im9bEqCemk0pMkDIpurCiAOv1Ub3yZ9JILWpHVZO8VXXuX3O9Wna+ssQ0NwI+88p+CtBmGeDmbzq
VJB6sF22aho05JhOXz8d/VSNP9razBGtkjWJMhosQFN9jNWQ8bJKvoqWj84YeNyXbifT0rwrWrbm
ztQe5u/4/4sptbE1XUxllv2jPrzaWcIzzq2hPcPo6ve5NUJsjSJQLQ1paG0icDAn01GrFRNvmTKG
QMqfOu0C2vOmGFKCuZ7JThfY3cc5bwNejrvRsctD7wxtQJHxkvPK623enbyJatxcGawmCG3YPJpL
lzq8AcvmAgQRF5OjmyeqH14lx+fG1LLfbkZw4L6J05Pqx2U6iuqm6XF+mpT1YI55f0/8uaBvrRmP
XOUKjfdXbCoVGo9xWnmHJG2euc7/WtKun/Rt0fYeIkil7Ysc/CReIfA2S3wsWW1fbDHedf4IN0xi
r1Qwv81O88WKb95RFnCUsXlDJ0cTrKdTIuRTTBHIXiSrcOwzIJllg/W6QBJIrJ7nRZItd0ztD0UM
XZh69e+8XI2F1QDeHVYrNuDw5qIKzmUQbfC4kL59JCJAANBGDDx+MYaRPWM3YoC4khRMp8S6qsgn
XL9QVzVxsm3agtuw1ow3L5VL2OY2KO7+WKaGEejdxtJW+LnPdKkmJgc/g9EyNIRWnGS1TmnbuCC4
qlYHsGRg2ukqoAUNZJbg7MM+5ASNg4WL73cbxCauFrsE8DI71zobqKwHbrJJBAjwhkCByrv8ofAS
ZtbIDZOJy8A4Q+ZPk6UIuACMSborUMuLVhprrQIEC50XaJ2F46SXXAnY8HtihEkdx3Rsj7jYGpLH
+1pv/yX2kAEFV9+up11Ki56kWMconuFpGYfh0lRWEXit9a0zAgDO726FnoUMFmtuKPuYNYrh6e7C
pYXxlPjIuG9674rl8HmcHrKZJB/I6FBjpwl12DLgaFJowU5/ls9Wqoc+VXCXtdYARfGcuLwO1dwx
e6Q3KM722baYi/r4ZKiYkRn3ZW9BJ3AJOqZZNoRtI/qdN371AzhWq52+E0maYMF9OEwmCP6BpTeH
Tp+UBCbNswPgY6uwHUCVHb+gVTKOUHW+S6oHlvAt4LhqptUEv00+o3uoPP1QY0YYxl6+Zt7hub1A
C3KLx06BjQER95F4MLXB3rFs82bmYih4XFhStGLnIlwupDnu6h1WioMSjbbHlZd3fHHSdPnMYvzO
gFkV56tDFQteGCSD3t6Dy/pebOOG5rWBPlOfSs+/irWkxenYHxlqoVNk1NfkWGbf3AL10ynosMQq
S5FIE5/GvjQ3Vs9oCK1momabXZ+luD4lvjqrIvvL5uLHrWZIwwqXkZfrz3YMnQBgH5s5f3gZc1rI
C2SkooQ0CMgfqCoULgDoK4mvEs9YBF8Sx5/gEPs4w5P+gaTkrnUy48FcPqN87vYywiWnkbcEKQnt
wxW7CqzC//72OoxjKJa85BEZj6aIXyZPETkFaFNKd9rzbdhAokBTKigpIbk4bDNFLrOzMXaS0bhg
vNm6nqQLB14WyKO7zXryQuPlq8Rpt2mT4g7U1LgmqXyUPaoyV5kl4Wz0Cy5MiDpuNoD7qHHMoDBv
DM1wgqmqYCjkCUncEX6BLAc+NjqvxJDW3LD9V63kVViL/J3XLzXaZN0PTckGzbe/J2hFVDhkJqEn
bYCuQechN/TZV6B0+k3dPPNOrOHJA7rbsCjYxISnsEVvmp5AYaeWD693vhZnZqLXoKuk4HjjDGbn
4DjjXWAkMXOOLVXn5JhZgDS0v7CatIqQy2lExxrWl/Vw9oadv0w40xL+m5ba+xxIGm0m8DeV3aXU
VcUqKJ2U0AKehShyfdZ6kPndLNLOpViekz6qg1jv76kiAmmDbuIizrFse1V+IH68KwnbxJHJ5bbw
fnvqpzaOC85D9RDb/NJgzdWU8AsVExLjf3meHlPcU4Hns+R3suWzWhSIEosnGysINLjG/nQyRx2y
S85LlnV8aYddChu0IbVxbIhlBTnXgJ1JtMeFEmHH/jmxJaBY3cC0WPE5ccuIOgiYLSDh7TS4zcFt
XkRefphlzA7AZEPq2uJNJ1W7M8x3vcyja07zenbUHJvvYyv2rgDWUFsxIhgtqSkhq52e+Hs3h5Pu
jukttjjz2UMQcKg/9an3jtlKyO4n/2GZKxo+4cSWLToJzbaBUSHQD0UWWJnk82zAp3BI4d0e2Gd6
JRIrrxrr1pCbwlmAuaNp7SDx+3edgMqGshYCNVjVpAWBwJnQanxLHNT9fxhc1aztNk1HYOVI3x86
5rND6Xi4VJLbpF28Unnpbd54Hbhs8WDaZYqZNq9pIrqbOYzqNmlO5QQPr3UVzwOEz7bviKjSeksp
ArJO1j0S478xU18mBuhjb/3RYbQEJXevYOUqASZFMBh1SsBL+5+0uL3qOqaZNGXy7YjpW0byR/Vg
RRBOwAj0P1mK1G+bLYSckbRV9keVxj5xlpmoRDwEo8Gk661LOJuivEYtRJl6xR7U90O9SD6M5i5d
f2eBoW2rgbDZ3OSPfY3V1OseSx2lwRoCjfy0DjAhmBx9BnxAq1mHtSmGU7TEI9eGFdDpZtygWMPg
mggouKemT5bfvkviePB+hqj0t9xEP5bGI/dPfDSwIUQxT/lb6ZcNc0geFAPcrlpib05XgJsVDfw7
zK8clzSidXfjNQdpo5Yv+YJpgeyEYCiiTdWS3AbKsToV/NAsBXGWStkDETVmglPkEYvaOHkkx1Ef
2B/ntvcvgYiEA4p/sGUSo5FIpfFAp0WmJQ+NXUuMCTw8neR1gDE43qC/X/S1tIOX+8NcFYJYPvES
mwFlL31Ju2O5gBtLq29qQ1+dari65J63mMZIINQJ/O+xHsKm7PczQrXhrOxgK/mC7yge5NgedXcY
DoO2sEyn2aEgJBcMJkhg5ebZTpPDeIrUcFsazt8YYfRj6N13JX/7Qvhk1rJzFfdil7oYj7WUYTxe
Jge4VvY6e3daHc4EHdRx1PlGqyT7k370Ck/HwBSsqZ7DMZugDgnFJXUkApK84ng7WmaXkHn25osc
A0VV1jxBTBhWFQgWQdUwb/DHlWSAoOJ3AjA3WYlz5XSPtL+wlZpXF0zqsHd229e85sxMpbtclAFI
nBnBXN9qxklMUbM1GszOeAtQgOIpyHC+brluP+qDnFcUsrGFXwKsuzM/6+GdETSQMSDACfo6TMPa
WEg5yJtvmhc4EOPZbScY257uB5WLrUoXGe2g7OxO0v0yKgbKLCLZ0BgrVWdePuoRXBFWvxSjmN2G
lVa/SJBQgTERwVG28SFmPF25Is6YaMcsq/rAaFnwdeA5l7GN90OfH/VVBGYD5e98e7pMZnIaJ0S2
qagedQkqmWjjPY/N00wAyG5YQlrmtSMgEvgA89ZUZnQXM46AnkBcD8/0mMC8FrJlIo6At+XRse2p
ReoFhBc63rAI4r0fPOY5YqEAXxK+7oNWUjOB/rYth2TcCrXQdgVlZsyAUyXAf0AXYmzE+4BViS7L
JSppeM22LsTXF73K/ZcUjTr1OWFsfEJU5ok/E32poafaL7LHawIZqBc3IjsU7vTYriZCdppDQGc6
Tdn4TkLAhVlQsRd/FB39C6XzZnHWHcccmLjlpUFpr6wCN/vXMhBBiq73CDc0v0UColY5hMO0MO8y
Gfl2tR/8DolqNd42FcwXqhRiB5tSyhJUa6evWNrOChfiABhIFMxl9RE3k7uzqTHm/nVGKb8tJuiy
Re8wf/TdsYiPYEiIEf2JeeC8dQ6wFJ/5YlJ3wiHMMKvzenTrlVHBUi8n6G4gk/DodefO5HmwEp7e
SUuh1CUX3jPoLO4v3RB7c6ksNp0jBozCoD9KZ4ixBxYZqqtwlnnPY0zvRYaFEsDLEFgFm8P1W1dr
EyAOt30m43dPo7oNLfpqtlET1iOdYtSzkzo1hr+FznZGqXFkIihouIlhc1N9bdyTAg/hZL6hYFBk
Z+M5iOhW6WqzP7g9J0wHxFcCJtlHifVPLxesgZIrKUVb0zBw43CIlVrozj6GKrqkAOyBOsbBXrK3
qxzzIN3xih8efzQ9ewEjWUNyR1JiP9DVHqdesUL/8S84zF9qroAv8g4EjfNkUjhwr4hsARBV295h
LgPsf+gzS6wpVyrU4+HRTgQ5NMIjlv0gtVJeeeMyBTLlNY2DDl97wIdopyjpML4vGmK/nh58M9IC
gwWr64/toSxQ1LUobLCDBC0Mki38ApQuY3WaQF0wawZpGHh+YXNrNfkNeiJ7TBDiIrOlaG8g5U18
A6i5qQ6e6Zm7yXPP3Su5v+qgYvXmNCZ6LZTrBGnI78S2c3gYbY9dUGLvbERmSODrnOvxnrAJzmAx
YuHEQSSVH865jr7Cj5iQuY97hbYyLQP/M9j+SUUbsynboCefv/Vshy/xRHBC67rj4GE5sRlGgrTk
vmixfWZP0+ytcrbBPHLPzDRW6t7AMJ1mhN91n1CuPr6pCBd9vyxpaI2UfFH2EKDuUfsyNnI/uUYT
OhozY+NMf0WeGsEi8L7wE9LVZyrWscTjbFHis0Csn+fsJYdLzi95BjvtRjvbJzTMIRFQTELUPCZ0
xb+KDOR2SIm5LeYaKzEyh6BFERCpRDOMoKg0SXesjIRNd1aw0AVBu227zNv3goaq3gCnPZnj82Sn
7UmNxOZ6AU+CUYjKMPpmp7kuAlkVf4gsv7OZAUQo/WttQvEm/ccCu/5juf1FH2AjjzC1KZ9DhGKf
CcjNIhqkhvLcC6ROFrWAdgeiK9gkUb/fOruZ+eDZaGsYbOjUxnyal02ATcRkWkW85VSR0vyeE4fb
NC7sjXTlvx6v/nYR5bbAaP8wE15mB4mRIFm9KHphHu3qd2I1GfLWXEJe9n5YxgaA7hI4FK1aW89d
PS4lTRvctKnY6o9OsWAAcPMW0E5MminHEWX1yXdCBByGnk/XA2TI1sa/UWCV3CwKjabDh5bPxV1I
TR2lLdSONteR19jYUvxTcz0s5ckV+iFz6wEtXILwBp3BzfnRwuJ+zi28OLXHNMNJuTVZA62kzodW
cOTT3fWk63lxmCxKoPNOPmKK4RWR6WwSMuLgnf1VTPB5mCtDoJ3fviF+zKhiQClZhyqhBRhl/hQ6
Fg/cIFhGg8Ukw8Y1m/a03iohxqPSAxcfTksMuRxMZxzAhH/WORus1ulPrH8gLYBKCqnqLcnrXEVt
5+FIldFmJifvO6aFq3shOediY4sowaoHrdizrWn0f8XIGDenU7FPxiLeVL/cAJyviT7VpbQQZCt5
4+xnJz9MrBcqvvxKHOn+qAMN0eBYI99nHnm1piZt1wJf9Iej7jtrGcCesoCSbLbObsnIHkDsUxnK
3zMNwEfiDJssZ9ObFjMNsvetebwN1d6arvpnz4wkGhQZOM3LI04J4olsbRFTlwAk5436DqZKac9b
zRbQIQs8SPhNtuBEkL07d4c9asLtnDyChzhqzVBsc0JTBwwt8abNUQmzlXqq6VQ9N+6PjxsoSNMY
vVLrbgsNkOxcvYmuZHKdXLgKoNOBR330lM4nqHJY5hJeSckJ2BvnBtLq3muKtxYOyJHbBJ4gAHI7
xtGPhA4Mcr4j4OOZ2vTCYpWBefLB0JyaLBLYH+KZ8CrHcESnpDrpWOre8pdKodyszlXysd6P73r3
wnKJOpweLdopDMRYv8AxMbYh1xjwF+y2evfExCO3o9v3W1qYTWKI+QdPGhvMnp1FYVS/Vi2q3aAP
X9TBABP0yeNMY3dIe/t9nkcuar60N95MUq6kh0CROWDVDuonyxpcPvk51oDJweIozqonAiuMZlcL
YuWyRyboc23bD/MM+K/bsYfjZQV6OWRdE3BJFATm1tZTJlTL4XFp4bDTkAs+THaWCgs+LgsjGtNv
/QZG19s0LnvJ9c1+6AUX/CWz8CHi2UFXmIYCtq8+r4g3anM7Wd6aya5D9etW7qONkeWx5kZrTFf7
2TZTE474xPt8KIlwodCqrNoqF/hk7CZoQSkARLrhg8EwCVx6nBuRg+SSpXTM2gSTfEt2Z1d1z5Ow
9IOaCOMxq7NIGNlTpdGb6RvfRm5nNyRz1t7KZWVKGwxqqagvPdDG2TL6x9nZNzXWCiE4hApzr4ru
qUnpLk1bHkKvNv6KVqX7MU0wc1R/JfiwHdPJsVmvb1NPp3BLFxlnqUw/S5c3jIA/RoomotsK/2EX
s1+q9PvsJhAIUYlz+GW3eS7eZiAIq6iiQq9aPgG3lg+DDzxWVg/x1AyPHfbzU2vQPdNQS9zVPZ5J
tVTXpZyOetUBT+/j/JEWh48Fa8oLHcowpHjS96nbkAwmCL8x9WhTxr13tuuCRp2cbosx1Zl1h6jA
NaYdllxBssSYtCVqUu1NvbfPDqERvtv56B5rfzWS5mi6o2O8L1lJa0P/UHccA+YCqK9w6n1n5vl2
nvgc/VJdhtSZz7kp9mnpPPZtbDzWK5aA7KzN62xDFrzC2woR1TDd5yV2q02RuP7DWNkoqvNP5mEd
yExqhT0aDZMYVjBEwIz+6b+WjZ5aRbFxlAKvO0UhS21UR10RIiEDghuVyiFHPUMeWn9jfFw0Kn0K
XduZwxhfrLgBWkE+2ZcugOLVUuVA7M6d4c6hKqDGdQTuGu0v0ulB6S3dl6wFsXcI3oXlA64SpmcA
T2Iajp0t4vvUy3KrOHE6MDKs+cDyF5CizTLjJrVYTzIRw16y3XW54mLkw50/eXtk72dgRRZdVMp5
TiqKA6VGUeUQ9qY+72JHH9CiT4LD6KH3Vt8oVl3DlY+s+ghA5s7NX9F7lQZ5mymOX+c5tuzHuaLJ
2KEVh5ksPrBcJdEoWCpwd1qBysbGG4WJizTKN3O8AgN15vdh0r9wyTW4qNA3HVWIm5dZv0mmEz7z
BcapEjoWc4OeL48UnPc7kkZfWMWAidjmF4DuLSfyeFn4E4B1njdlrVjmsX5k/m/wOWaadQBTSNd2
yVXL00ptsyymES7+hUEVCA/phNPsWnh6Ip6K1r3iWPC2FGVguHGMU6SDI6yzh0gZ2nXdJ3n0PCIg
EFLfpNHU32ex4Kp1HDKvw7PrDta5Ylm+tcUtEoDXbKpqCQ7DzUln2ggW1sUkhf/aMz6oyT8JACEn
lRFwoDf11ufEi1mlTLoxH9gYB3Fuv8u+HfaAm04NMruAlMU9st1ZckCs6stgKdIfZKSezGSVX91a
e6tS40HQn3KMwegxZNIKEUc73ymnq6svdK2BqQz4ien2KOOPrvZZZQAFpSv5J4eIGFRKItiIjDly
+tUiwOL9QoU4h80OJgkaZU1kB4zFYOZr6qV5MEnVOZYLIyirim2GsFMuQP0mOpfJTdBN4hPh6jvL
242DeG71MqRnlH9SO6IkUijbJv11npoXD2o4ZOiF+wywcBVZkDUNQBQ9DoEt7p+h6KjF1h2O6nmE
3pZUr6aueacxpw+59j/Hdc82K0xKM9skPZrZpOeWQJbXrwSvIzpoxz/TvOp4YBhLo71NTnY3q6Hf
cqvb+xV3IvhzD63lFYeIphHdTeSpzBviNQaWVPbsoZE0F8hmzQkJlvmNimhfMNbF3UlEFl/c3MUC
BB2VMEFgOImg3gqLLL3lZPabvVH3e+wJ5nN10Q3ZXTSMQaUX3zupv3k1hYlR49JPx6XWAzIfAHyO
gkKqH7oG3ZAT8AG3zFdm0iLusRU9+Y31ZQtgXJ3b/8Kjt07V6oKCUGMdGibkubFOaHZfEVo2xp7J
38Agfo2nwrrCH8GmqZJdMXX4psrx04r5pBN7eYSewJ7D4JFlDeDe9aeYWrsLlRuXHJwGhcmYqizv
uNT9gZvW6kJBnpd0DhMyDgnGsfPPynjfsARmYxHdSseyD/bYeNDU13yI+iGryHDWwFkz30tqOljv
jfwlvXbTkBbRzNgPyaK9zdr4eBnj5MCwsPxpOOI3Xa+euUJwT6ekgQKKmhWkwZeqrJIj3TVx4JeO
venqpNxzIc02o2RVXuCqF6RkTa4byLCxbdx9lopEWpp9Slxi08pR7ahdxeE99zWqPU+d61vq6BJj
4HZt2EGzaJ/UAyAJ5dxrvE5Yh2JOj8Az20NvJRU9piyDqvybcpvoXBCjHeJ5CnwOWEvrx8fVbjk6
31z5tK0llg/HcL4MXjJllrwKgt09YJGTn8ibpVkfhscD04747PH3UCYI15sFFfmgXrcuHT4iUB/a
Phm4BdTdN/E2vCd6LkO/YUKYKHTA//gbz/hq6g4cQWQVeLJXpQzEkIOrsblK6nDC3OHuMnWsjQdE
wnKQf2n8emIifhn61A1jjQy+ioieNz1Dp5dTI85LfgwNYfyoYYlPs1n+icfsuRljkMq6fTEFl0mo
HO+NRRWEotltqPmTQ7YnE08K5yQKEnQ81zt4UZ9xBeM1bYjmlMA6FgJU+0xqyB4GShcRCBiBkmwb
b9WUPgLrwacPQ7f9T32mv52cSojYy15ugCxkw5ogMjSc6qE7tHanrukEJI6Y0RRAQsgM/n96078B
1FPF474Y4/yF50DnMkDyqfEKyEFyM2WZc5s9/c73yNvhlTt7RjxuhpEHXzgAQrxcncu5+e4s0PuY
/f0yboPEYde7pOuC32+fItlnF1fYdBHpcIm4kETuL7IR4YnJ0tdBLEgAkQE5kB8c/aCpND4dK3O5
sCXfKXZOpoXmJ5FlxiMAVGFldTUxnFmqacjNk+QhNFNek5GYqP+m+ZSOaJifVgt+QDTju9j6bMEu
9cCBM42gDqDYgcWe+mRfJrCpMl2jEK9wwdFlYKXL+Mavn/isGkN7Hnnr+fpl8kDM9QPfBZPgYlOm
x9hledmyoaqs+deI+YdBdtlx/YwPugXEV2/sFlv7QuIuyRHmvfaLdlD01K4vH81IEYuR1pV+zHNn
sOj17frFT/B8VAaPpRQZN79pj0j0Cl54OvkFzSd6anwswwNJqm5XTugPucbZkyQzYo/ggi9T/Ch8
uEayqhgIv9PkLhtiJtYW5vRRDYA4pSK6Ijx9R4qk3GluP2IE1FnAAOrfO0tCq6JZXzPPUnth5nfg
fXij3RTFhdoXlBzOudFcbnaD7Fi2rIZEleLhUaxeLeKZrpEeCxfpr9OZyYsBUDi7bLbVLemEQq5P
NSmArfQScjWa5CVcNCg7Q43KNI1HfnufRW7rD91icHKxpMLwMdLm8Sfhgn3WnDglCm3KrZ285RWc
hC71FIRd7odTDfgOlkXUcTEtXaoXa1JFCTN2kqbNg+RC084FsPoI26O24I7hWBJ5cgBeVWNiEQWk
bIhIGuvBvtN4lZtABVtPf4WnSZphKg8tZvpTav+je3J889Hm2H/ZtPc2uB6okNp31otwUSdK3pkb
ultDKyc8OQh/oVPHPg31s6phu0yM/ArIEG5kLOpzzd0OR5K1c+lgOHVlD2ZvXT90eOQiRPJIMClz
FQqzxkKLrnwiI6xaYy/9Zw1NdsnMI+/DIqj1KZR05zI/FwdR5keN5uJwnImmrPBUCXabLU70OYsz
jbrgaIhpB1SWvWClu4+EA0BzjO9eNlc34jXdJsHvGmqqIXo2m9cx+ZzG1YAaE+bHr/nkLQowBJHc
dxQbWj/8HawBH1pIP/Ef4nGU2so/KQCLMASldL6FU0MjKr+ggQULy0lzKW/zAiPVZgVH/IE2MF6p
25LX5caHMcmAV3yUw7Jvl+nPaiJiz9w8ZWl9tTq9/Y+x81puHMm26BchAkDCvtKTEmVISiXpBSEL
7xP26+8CVFPV1dMzcx9KIViqSBDIPGfvtTcJ0bpUsKJF7zzpiYr6iRmlVVnhuR2Uz5g+Y1tE8dYk
tWbjRTZxF53cDy5M+KEL013lVMSux9jV7Dzhncm8E8lp3Y5n4mPsVUhOCWfwqXrsSgP/kZacyZ41
33Abj8viMSnDDgCXEi7NSA1xYC1SBq6Aeeo1cSvEaRjhyTCI4s251YMPomHLVMvy00cv7Sm2vpAQ
FW8US+CcLOGvxb5Qt4VWn/ChP7V+JXduAVcTtX5G5MUCjcjekVF2CgoakQ3QlJLU152VoL9IdOcO
3dO2TNu3yoC91kckUOmZQoXNlc2+jSl8mMehdoLb3AOsi/Ru03bHJDCaY18lIU/IRefPkbTFeBaF
7cLqHsQOhvED0i8QfmkfrZk1pN1NV/c/HJUIuqQhrVLR0fe4tKjoL2vymMT1Xax54xohc7uzibiG
234XwmXdUfV5LKBxSHJzuqFHuzagmKZnyWeT8I0jv0CswGmrePzTD5U+/CbmdPhSSayK6QEcfdW/
d0yeSyY99zCpwq2pdVThjTZfJant86BD7DpYKTXloN33Id/1LAP15Ub1dR8p5jYFcbmKBDDHMfEp
G2eTgS1LT6kSffhpiTUuk4+UIgkyKN7bcZzA9hjfc5MIrUSY5TE0+ofeKKJdnYiQFHiKyg2Nvyuy
oB6NCO9bJuNHlTCuBt4RZ8N7L8g0Lk0FM7dEJRfQF+irulyritAOifOlldgoMFYzm3aq9maQb37u
HfNQSQFFqAkhiIg8yWaiYOWtkSkVsHtbfWH45UOE8HIVBqE4D9Iwd7UCdiMOicjo/XvkngMQaYpU
PLfW4MPUvUUGy5XPbW9iOSe1fHE0uqSOB0nca5r+Li/WppPKm3oMKH7H9pbC3yrVO2U/YApZamWb
YMHIshVQl1UTD3D8nOTZzBzc4QEJU00ZbESMvUmDbkcbjwarD+vYKyg5SjCDSzuwsHak4RZGQrmn
j2CuU3xostDevSnurXJRXES+3W6RfOnLWuNLGY/RmWduvIvIvwZGqW1KiRSMSMN11RG8gPbE24I0
XGBc51ODxk11zVFvvBeqpydia829jW2eC9c4jAVV2sxHfIhYl2SuBt5D2Togba1dS/m8TbNyUzTK
V+pSZYSr+8PDP7XLM1jJAzPMrRbI20pLyitJmB0ZxSgxfMzbS1w7k3RHBQWpuwfFh54TKS9Oq9j3
TKUjY6kLLzrHUUQ+tWCEn3pkCijjgTmbtbM7yKrM7HZgTyRxSfajRHD3SUt1lw3Ce4aVnKPkKvsb
Bp8CyX1AYowF6CwIVfsyIguJzKBfB0lvblSlQAFCNdYGI2aiQcZ4oN362O/Wdh+FPIgUfYn8HgSg
RTbj0JjvDWjATZSDGKAveZQJ+SOu8xYWNZJ4B7qRWuc1oW42zQukjjwsmE9SMtg6mkmxqoEFUAo/
vEYSfuz78F7T3QCNDdIEnaY2dBWdiYhBIFrJfDBnOjAK4+ihpl31nik3QR2Avu2zU5hE0GH7ot/Y
FA9sN7eviI8DMpy6NF5IpV7GYeST2DMgcR8pDuid+jh2eCYBMXqLTqAEkLF+xq1X8eUYwHNGNTok
D/gbLU+oK+jh4KqVB8V0V2HpPtsZLncd6hj5IIzjMsg6Le1hrbOyba8mCkMkuUl0br2DK/TN5IUI
ClKaARC9wvHbV1rmYjFjUKOlDDiMLF7qCkFVmYuPaxzTdj0ymOSyyD7sVF6KuERNP2Lz83V/oyZl
tTe99K1QCnVZB/m7mzD4AezyivolGZpuBZcj3+i9QV1Y7ZWNjE3gZE1yB0eYC0DieKub9DoX3SR5
Zy7kuBuk0aeoMkCtmJihW8KlXXKJyUQriVxmerT26nAdeTyje42UkAByKtMz9yYYaAPrkxM2GC1M
QoKpke4/M/ojTFrDG2KPQXpvAglewquuSRlL/ZV0bH/HFMtdEjhXS0CORu0LEqTJ/4NrRau5UJam
FT9pujfpObLtqKdH00jYkXTMJik9BNry2Ra8hXZInbiizkmjrODm5OlLIaqdP4obO6dbxKSmWxuN
+156d6mvM0PQhLr0062YSCTqFA6euN4eyJS1i9qiXKZlQKXSDEhs1ssVzI2SBsSXRi48Xw5CWHUm
PynStmSIGAbduXZPnSMFKRBCtrDqFhuOTVtJR68C5LjAl0lpB3AXwZxpimUXuy3hGAOZC2awkinA
JGT5+CFKYAF6fat7gblCzDGsch3SStcTBM5TP1gP3nqIkrs2DrJrTU2oijUEgXdoMpKJEKXL6BD3
JEiPQ9MekhRxeYXmCJTaEYc4KmA6tmue+9e8qWc9V/jYZLOJzH7Xe81Bw161ixnwG2TS8Bbl6R6S
3aFy84NfOuQimCMkqxSnvzHwIQXcVpsu/gHMBxpgw83F1Su8hb23LZUem7FMnpG+mCRACKYnUCG7
oEt2RZbttJSxb6/p6rJNqmgTOiBRTTFFkPqxwpyqIE62rV9aKhXIcoFDlBElJTB4MSK9gIlvJTsU
8swZYAuD/wnV63BQuhuX7nij+Hh1wIhTXG03dTV9ZOTXLzTPZNBCR1x1sZk6jr5SW5ubQ/TpeLay
HaPhwkgyridlrRTc9nFluWXZb0hYo/8blleCAnlV2VdSIXwUJOWCiR+4WZd4KGogkUK0eGqVN7GS
glAX2nuT5wXq6egWWV+0G/2e2NpS/ezXVkZJNWnQcvIQIdEsjd/KULyMJD1wVTDZsUz9dkoZgjuQ
Wcuoth4qhGULLCyvQ8swIcLbMVjhD8QUJ9V0buyh3hW53629pvc2hM9gHGaIlV6ZcB3p4deAQcAU
jyXISsvtur1WPwAbprqg2Dvbst29i5xsAAeGw2xtiTQ/mLU4IwbboUkNqIv0BrIP76ahPrAEpSq2
fZB9NIpDwJbRbfOpih/53XFU4PansVS2XZx+xO7gQcG3mSW61iJJTbKYRYY4yhLXjk2tFlvklazA
1rWFc4hUO34AfoDnjoTR9SBNG+vVqu1aRCaQ85bREMJV8jWm/V5253mQvxriSl7i2D/apQYJvysR
xE1/UIconsqKto3cMOIp32vUFHRc52j0R9UK+Ywr9Sp3+M4NA1YtPaxyitYIrIuxm0ZXKa7uXue/
yp08DUmbiGLEm31NYU5LLDpLCHI2pOMh5fLDA2a2V0xwCRIgVPdJpS9NheoeesMNSIIMEEEdKjvy
Ypm9a9oAdU/1TszlmcYiryyk1I+MFaj5mYTd+Uz+jjB2QESNX4rEn+m4It/6nnXl6uhdR64LhVDU
vRZ6H/DgihNt3gquN1bqMnPKY9thVNXc+FWIDomuUTngy7BeKZZ9mbT3K+Jhu+UYYnWtuvrDjDSi
7cenoBFUWa34igAM5FqNIVd2TSqAU4ZXBLk8YKrkctByMnzARo+5P0y6dHdVhVMZR6gX1Hf6PSoS
r6CJH2UIlPwA9wXuAEGsSIJ+pc30+8H3HpG/HkQUnQc4WksnkdNTrX0XtWHu4ZSCTglq7rw2Ej6G
Zg5kvYvfcNFKLjNRtgzbyBIjrVisXGZvWu4Om9JFztow3Fu0ccsbnKcIXBx/30/yVFctb4u6wFwN
eHwFrg7BEu5RnPzD1egJLOKj/po5vXcIOkY5mlKttKSJcUhwOy0KwnrTMtv7BjkGgduYywH9BqW4
ItylncMooEzOsUfuAWCgB1sq2qaSAtBURmqF5ohi4uq/xjV0XiM9uCMoZZsg1yuHnJADojYiAiWF
t0zYP5DOMmIiRdIMg5MjGVV1QbuJoeAqbnJnxXGPdXeEL4lVM9TVcZOWjli31uhiOlHHB4ouH70r
biJMXweNMY0ZdNVyyEwHljTE6cKjbjUSEr+0G7xWDEjQbCsDU+F8JPTzIU9gCaOkMW/aVDO2zCnB
CigWd6as2kd6/NUUsCF7QGUY5/bhdJuqq6eqA4PTjQ6Mmvg2qnnjUFqf49gNYDEZSIhzrPUJEq+F
LIGw+Ir63EY9T28FmCe+UXKOeVxk7kB+euPdkK2w6l0j3uluDUUzUY7cORl5T9sTzX3THJIhXBui
JsO9Rg/vpc3gzLejJ081LmZE/lZKKbgWw76QoOoyv6+WoU2QJYp08rCbNxXcI6jJDicaogHNGU6x
zPNlO36RsvWRBQNsLOEBiGvuk3giAqhE4QVN8BLmHTb9YM3FFu2ZxzDKHFGv4qQ4m/dGT7dAF9Z+
yMm7bWy0JV5QHeTogl43MegDjFiBrKPYaJPd3GRhu/JroKRh14LfK1RnRYVALbcITMi6E+iP0ZZj
py5uNaxf6A0pI5uVLEB/+Q/NoCItFcMukt5RKal3c9n2QBGjD9Avynowgk8zP8uqLpYI8PbIqjc5
5GyeQ8a1qtBB1ErcpgaEGIJ3ua+aIfJhx7xEHuktSloiPzAIiDCUbVyb2OlzQIBSQ0qeUT937IjH
4KTZ08hRpDQtVkXxg7a2dUXmNlFEFjMKzwbUiVIqDOyP3nA/LMQBaD2TtdYW19M/EcN5laRRrPDW
NwtuPtWiqNzbUGZLo2gfo4bimwXe1CirzwgdhoRYEZj5Qycpe7h+2HOfbWiB2khpcqqLFfqTNXbl
BE25sUASDl5TYYyIRHGpa/Cyx85jeDNisQoD4wlnAgpEaTOWQaWeOsMTavbjUGJYUgvCg42QSf6I
QlTo2RupZ9MzLPDXNg8sejzAJD3mL/FAREWvKZ/gUsW+qghJbFTtM8ksKLoY+hv7Ua+Yzfsu4XgS
AIyQLTd+G6WvRyM37oIH6Nx0jKa3O410aAzM5vMuFGum9BQWFeJolRyC0ijlxnABYXgGBR8tpamo
BfpDA90I8P2jUQeUopHQQIm+C3TFoiLqUG0c7i0lIM4sZM7HJ7QKmFYYrv1mp2YMtgabIW3Vl87b
0IzCN5UjaupxTtd+CO6g7gk1U1G4DwZz1kKP3xrIQLIGUQUhwogctA8KTjQjQmWKTpaJbB3tmdRT
GYzT9xQTy7LQIrTzOkgpiAXXnu3z7ShzwWM8PBQh+plAU8GpRDvX1ilB2M0Rr+BnICCoAVZA8aMZ
d/jHdklEB3EIaLrBmwRU4OU7SnCf3WT6daf/jB9R4y5BzzjBRzOg0OSiv9XD7kKxbYnZ/TQETk0o
cmVPBlyXSyaDU5uYC4jq2vSgGJ0oWNcq0ogkhPPgWC3NEE1el0X2oDEvX2iVqq9azOZuxdXg4c4l
W+WTx2QKoINRPL1syssny6Z+G1v6rePQbhgqn7JnFl9Z4ElTkuYpHzJZbLG3GM59PYwmdaz2rBf6
2QDxp9NVAGWV1uVnqJdvfWOSV1eZBBrkZKQJzV4lxZT1MMYXgvZgLBPvuhqlxr3tdYCbr9JeoLtF
VQw6YTIigzTCbaJbRJMakL9T8hgrsIG68kSq/HNLU3ihESdA6SO11AMNFGOZhcpT6qof6BZkguRT
yTQFwWONKauPXr9yF5M3iSVIIivthqxxJvLx2mm5ckSP0Ck6KTpPKLuL4M6gzVVQo6r2+Ix64cvO
epRIhXblDd5tVrxSwz16MBLhTkCKV51m0+v1venUz22aWNibKQP4ZveD+pXG4xDzblh3PskHpFVT
PFmMbrZTaHYyV6ehgJXYHfgMkc5vUv+BST89dD3R0MGG5zFCudc2ADs1ne5xo93WPQxIYbSY5oZd
Zo03GhXgMeBmOv1ZXRu8ESC9lZ39iIjuwUX4BWQYo3rz3iQogcv2zJR9j6ZbQBVtLkyS7n2slXTb
9Y8ufIozqPmTdrL5ynBJ8hV0bkqqFPvMLd6oBFH+Qb9ihdY1hrd+vVU75veoBNGXuZl9k9pjdMBG
dzcvzT+YmjRTm0x7zEybMVIY0cJQFMe+oUnTbfQYQtZfVs7H2PYzGj396EwGcTcyOCKfbBWtE9FY
9jpKLKZ0iqtirPfzPr9fzpsO6TWgdO2glbvfG+b97N5qeJ4iw/5+nfnU868hsfGO0dXXdK/4Quko
NkyvO2sG9iALwepiyh1fqtMYpBvSDvsd3QvGgQN6mvyiaBqilHjErIUU04e3caXHV9R20RH2An0b
yTWrzqMZWXhQPArDKFamwzifgXexFxOkztdj/FUYhQaIGH5V4oJqHOKiMOwy0fMXmu3RxdQ5Lfkk
fJD1nirUcIwSZKNtkOPvGrd4faHC9PJl1DGLu+MDZdJ+H+p9cT3lMxO0A3Ovaa7yyjkRtzLlGjJW
8G1sv7p7KcAU3De0eq8UrDrLweGWmmmTVwrm6CL0y32IGwT1UeAQun1gnKptY9l/WUpKvdV/4Xr/
gqi5KjKvXg14IZcYH+mAeSiYFSN/LijRLnQQLnjAbGxNPte28Ev3VulRg5jmJE2MTHy/DK0wgtwL
xEwLW8WGiysHbra8tD3ts2n0Eiobqik2RiC5Qr17UAB838v8MRkNk3Ju+4itlKoGYRar0mGsHtYj
SlsVOS/2fyq3ikZuOY8IJIIvxTS8VYUXUq51sbgUHfHKoTIsuiygR2LRY1MthMOAf61ti+w3EyIG
h+49OgPce6EwVNMrgi1IW4R01CMu6spT3frMbTzvTELSpgoyfUGI3Bc9WW5qaaHta9i7jvmeIMLa
txqRSWOvfBp6dWokNePOGugUdERJOmV/yauKJMUxapcG39ZBH+jyADWPMgtoM5bVVsdgwViNKRig
B+8Z1wS9NKjtiMnrr8jYAGs88LD4yFpkqZYTvKEpualahYLMu5fyrkhOyHsQvOKd407l4yjHjvTg
ou9bUpX0NkK/DKnVL+q4lIvIgF9YYwztw0mUjJ7RML7iyGqBTuyGpOmOadLrd1L0+8AorhmiI5Oh
2rq02+IyYUXLEOAKehVKcOohmP5aBdwozqgn+pvdUWQ3XmA3dzpViTjCRDoaibvLMFYzCbI2fuRU
8Pao4NK/XRWh6R70VNhHi4mpMRpiH8DF2dD553untspusOQuqpT8NT47k70CTWi5HPQEo+YAKG7g
jhwriGBVcl3D/koYJoD3yARRUj9FDIEOXPDeXTP9GBqe5+AT8+28OG/oLI/Mtl62q3kdihFSMM1Y
22kdKMF5UfEkURre+JQ6ojzKYtgmrU0RV61jcecN3ZWGM/V6HFtxN69KRDwFNDNJ/L1uCEJ3y3uF
VnM6SkVtdhdZFck9ZO0WeVoc+XJskLObR0kGTxcV3HEqGgZOS3UB7mwKiwgtkEtU4cLx3hphujsn
V0/EVGAscOg7e5VGn4jiH9Mbc8Ptiad87U0mZrQvbjvNtVvEd1JLMIxG/p3eVu+x6BH6uumUaamv
DT19GBLcn7GpjzA8mlPYqhSwCUwXja8zkPOw17t2vWsGmoVN4J9E8xbR7NqqrXaOLL+8IIckg9Rl
GMNfRlZFi6uzkSs1hpsQmtaP2vXFZpSKQqqbknHPIJYwprPRqEwSlGhTOgU22LA5A4K4ADwGBJZ0
T5oouY74ixkQ+/CjguRTM+grZhEuX1KvLQQTfA9oIyw1Pq1l5uSPvh9wD29A/LivomFex4NsqOgo
lh7UqwpzjUb7zYxDjI+dglEUbdnCKlCJd6Wy9pPpMjXCvZcK6zYoQjT+eDhWHfonrYMVLyIrWDmd
fRrLqLhP3BNtJCAKAc4OzQvf2qj4YYguvvPaA2EW5aIga2RflNZD1mXJrmvad6MV902ZHR3QfdcJ
N1ruXjk99po2LqLcjJAWym7SwB4YAidIkOs3aHPQQ56pjo87JLnHNrdwaRtcA23lOquyujiorIXd
2JvC0OvrOKmX2VSTR2p90DXKkSpzZST99Zo85GhXuLysWWlXQRiJXZ/3J7TNn+norDMqe1S+1a3i
NVc4JMD9aQ9ZOlyZBdMd1+/AURXpixvTiyq9rRbZ1UHE4tJgxMEs16VUYYaLYgjmbI07cINFTJuX
7oMhE7kiykDYTAVTUnQXWdtJVDWrrqPwZquPmhaGZJmF6abAAC/s9GUwA+zl3H9RKUKB0yOS9AIx
Gd3zdEXxvkCXb8cwdaMd99WFXkVQPF0M+SS0M7MNGDH4GmZtYpwRtJO0OfnFQJs+NS6N8LwZGI/W
x9ZmUgLojtkKuXWNB2hEJXAlr2KmozYCsnaquPbqiVu+hSwTuKNU8Lh0Zr83W8oAcRPcVsbw2JoA
JJqIKzlTrHiXKy9qBFugF9ZnLGpta3TgyMzeTnep7x5jLTC3nffaxr16JBoK+gwN56t66kOotAmw
7gnq+1PkSerpBIqXxP9qjbrjU2Uk5/BZZmGkrMMxv/V6ys9j5b3hDzzrMRmsrbT6TR3F1iLoS2QP
BimfCI82vgNXJQKtpXb6VlqNOEiTNmPhIhazAlgmQ1KjyRltewOLkHtzyXw8o4WBYqAhCBRfzwBH
ei18mHN5J3VY1e5zjIaRsjvFUFoGzaJDB+jKzFyHAjqJW81kmZRqF9UPhGw1ZrjYuCa/GUEdISMR
6mQ/ARdhe0grY3V6VkqgUADdultXyW/yvMRlh5aVWi3ImwLkFgCN3SjbLfB6gzDa8AXsC/J/6mWq
GoDGcIqN7pFl1Fd5x9tp4m1g+Db4I1TI6FDAgV8HcWwvffeiuY/jIOWDBdSaq3WY4EELrWEqYnaX
uCB/iCvgQ+36pzEGpO7wXqKHHR8dAx/VWE9iSMxNUFMIhPRKsH2UFn2DYZs61hbW5YwxVQ7dsC2S
PYIV7MEMj0AO1BiKUB/tQedBAyoUWOvVaMNRQWoporVp3hREsd66HSMzYVb9Nu/TO7+lWaTaPbih
7H00aAUrDYKTMnK/puxcfAHoydL2K+xxwmll/Z5jHqfMJFQsRNrKLF11pYXRQYUQs1abfjHyqFl6
dWAtOo2viAAmucy05OL6RHkWDslccVOtRyZDSwQjB7WpcOVkw11pH3zVeMvHxNjLGPAzNZ4EcZzl
80JG/WRo8iHVcvOrExdQctmnr9BFpz1vPEivCtd9ZIU35a+jazNL/3Z0X8rhubOLJ4Pcg1u1Ar2k
V0nEVR8ML8DMyBsp0/ckbygQTHtQwDCvlBB2PrI/5yokyAa+jbdGTK0/GESobNwhjjfzooIcDKyN
iDa6KcUDNYAMfYdHjyiqwo2lxRTfQru677ENVr5xF/dpfT+vqfMtpmjjLv21pv25z7x5CJjFWAo3
gsj09WulyJNN5JnOaV6nulnz4rYNQnxyT9B4vuu92X3KWHxqTpn+QHWCMFwO6V3L6Hs7dn5Pxizn
KR3ogtiD3JMbgVxA1yr/PA/alOJewv9ZqqG8tzNNg6oj7/Mo/dsvNBO+1/z7PvMmO6ju/9c+vhfe
ehHmA5BEHp1xZZTvCXdLy/S9zyJ1nknycB7VISFNmjQWsEM2mQ2G5W/L3DJPXUEpYj7Ip+I3HzTo
5rMxpO5jklXKihHq84j70NqO9CF6rJ5him2vdyXePZt7DoM27gG/1g1BYRyBSm4il7ia7w0hZJLG
Gb3jvNv8Q9WYpCRqZe+0Jnbu5nXBSM3Kd8TPl5g3qH6q79wRusa8iz+9TuV5Yn6J79M1Dq+D0XhK
PUIgBq7SDKFyrcgnimF1hGQaBiXPgY40yNP3ysGIybjOf26x9CS+NmKkh3W517sSxbLn7Zow1K4l
H+P1/JtVhzQwnfmnlod/2ed7Sxt55f77g7D1syqU+mTEPb5x6FL7oq/kyW6y9N4vf8zb5h+2TLyt
LNE2/l43H4QKZ9h/7/LzIC2L4vvMf81gwtzqAcLRoUgBmfigiJhT9VvCT8LzRIy5lZaC+mnaagBF
wrye8tXDP8UcAqWDWmXioY1U5zwtMe8SD6g6HfTg9ffSvE33f26bl6ZtGka6vx03b+OW9pfjpnPO
e+qVNZ4JzyXDZdGqiTzNP0YM9ltF9RrAOZIxjO6BIurt2tinDUoE2hve3X86Yj4B/632jnYv2BN4
dTUVLHLRZHYBH9Gv0WGEm46ApEtgNfIKSSCqQ1dNL3mHWyC3kSGxMO9veFT2WklLfd5/PlwyNtkg
ScouRFT+PDwETrsVGV8ewh3S29FSL2amCtJL9e+l+T/7a2l+c38tfb+503FDIC7z0q9t83GNQxLx
dM7fe/5aSv71Cv/7OCOkrtlwIZRkd2+EMqQnkum7Jc0z9Unw/Q1BMn551pM/SNrfdptd5batvyJE
VhmwWeaFObECEEh6pMya1W40u+igK8K4TlO32BAxlJ5UqFf/fkabqjLiaie5or9S/kiYjiK3fg6i
MX0nPewFhWJ7qUt64Qnuoi2fg375Y4cetuL3Dk0olC22Dv1SKeX3GYzeevnbDqIvvs/Qysq7NaJa
LOsuxKQJ9Xox/aZV9s/ffq+j+vtv6/77fv996+8zY0zJ7yHgEGujaV8Jg4njfH38Wpo/vWmJsrh2
nK+PX0u/tv153LznfH1MexIQhu1YBMU6MAYdAREFc7rzROQw/kT+0dXpVVt7OG/6RL+Fa0GPU+38
B8/ptAXuouRVJMONBmMvWIwbsm6IihKpdpRaXb/6Dsp0BpjpQ1ZZ6opKj43ouey2ek8Hi1oBkYpY
f7de3em3WdmLVfLnuQ1f/XnudhXowr8dSnVYRbjPVLvuLg7h39s8xP+eA7W5J3vNpIDkRHhxavDb
ufva6NAS9LIvbqyswa0fkiiBMLN6CrhKY01GH9PJXOwaFwZX5FB7kjgwJ+y+T2bXXvjhmjUtE9N5
ZU4ZLbHSLeuwyOOc6kz4A4yrgcIizw7S5Q5GW2ePdH18qZAt4M1hvZnQUaGM+r1eTuvFtH4Imu/1
OVEf3/sbJCd8728PJTTDfHipdSdcO6ZCgPh0/uk8v/efz49CmjEP62HE/XV/Ecj4qk7VV57b2JRG
yztomBsuwuiPLqKoF7znP9cPfqVeABF/rx8HqBVFWyuHvoXv3rHeN8TwvX+DbPV7fVVq3+vn89fT
+vk8f+4/v+6f5/+9PwCFFje1jPfTi4NgAvA//bH/8CLzH/vn+qIpfv5Rv1/k1x/1D/+5+fz/sH5+
M/7hdfUKDDm133Bh1Ch3iAMob2yjMa4bpaDUa8vgrYYON92L/mmHMFH8t1b53ztYNKHeWx1VJuZg
Zmolyk9CjKiPdo2GIIyy3qA3eF46WKF65DxTStSeQw0sTG6qwcHBRfxDGh/GtLsd6tGuccJiMx+N
VuCgRfF4gfgir+ezzkfnOnle/3BWlOM/zxpEtf/EWU0btCf+hvhcFR4TAzzEN75hixsDUs9S62T9
WufVUx0bJXEArkWtD5DBvL7vBgRCbf+kpeOwbfOOsOYk7Z5Sj3wM+mavCiY/XGQB+aDWWJzdbngy
MEu81mVIEf7PVxr//ZWM6ZXmA369UopjGfqVes4K/tPY8ZF52MEbSgw4sxHzDmXAieoKvAaObYRv
MYoQh9jHZ2I6SEUb6mQ/cBleGger47RD1EFSMsmx+D4SBSph9DwcFqOaGreZVK88h9zNhSsRLCCP
/fAAyNAfyPvHwIalTytau0Vjm+zCVIQHh4SHI65uQLhlgEuuh4xvQp94/YczBT2TNJLnur+cScko
lCMiJrvIdcQeFRi2dT8N16WwjQcAqglg2yD71KKHNMmNL6wTD3hlUVSEU9hpxbwtQgS/+9vRypib
SD0SKkVoXz99cXGsJriWhp/xFon8iKsZVldlHiJukNNSZzVYVWPnI6B2gNaLCVStUg800j5DWMgU
ap5Hzet6Bdjq9xwLFd/3fvO6713y7VBK5bZ39PQqrpDwpOFwV8yR3HUMBXfw5PW8Tqskk9Gu5MvH
1vW8bv5huYjT80g5kZk63M27zet7kX0fTkkoRMw75Ne+IrJdyYQGcaejP2iD8nOx7AqGqtNWE5nf
qkpN5boV9Wvux/K29r0e40WAEFgLgFuZuVnf0nYcln1km2sxLbrzlt8r1ViwJw/VdE8h5IPva3qH
4CW76+vY2SYOETMl8KApJ4It+iBvVTNrruZd/rbfvIco9Z0XGdiG0P7Pf62iKN6ZmIe/LKl69r2U
l7Vynvac/5vznr+Om7f92nPeNi0RRHZQVO11oIMBhaphUC1D5hU/HCdMT/OKuOidHY0OYDzTpvlH
AqWH5rU37H6vK1+0RCTfx/RBszNsaZdvhl786MQo7vKcx7AKVv/vv81bRQF4H9Tz/9ovBmaIm1IJ
x44K8S0W1vIM0sJaKI2ZvxFStFF0Gh+qae1T04xeJSROulR2TUaAA7s5ryh7qk5yTVR8jv78j8OB
NG3mmkZSmmBu8vjV0lR8OSYY6cSqdkWZy1Pa9c21U/sP89L8w9F9haC/COVLrMrTvK4p1etKBsbx
Px2UxhNWM/mCcucfc4/MbOC7MXNKOcmmdTEs5y2z52T+DdMvfDbDJJygGs+qnZlnpafb7YPQXnW1
b52tLjdvE0XffW+MVPPMjepjoPh7/bf9lWmjUo/mrTVofLpE37h54qKedM1jk8gpPlIRPwTuFVIz
PG1jTos1WOyFBU/oSB/G+JHqvfiRdqN5rPpOgmpl0eZK2kSj4AhTttcUzoeNk+FcHN0cXxihdgCK
WLTw2hKUMf1qtAOkJMMJ/7odTah2XcXo4a20gMZlDsqVNKN+IVNdf5gXy8Jn0WvFQ87d8XsrFcDq
FudrAKdFbTa00b0bZ0SdnFTGz99+r0Ol/td1xZ9H/N6POFbvulTCTjkX0tPQyhqfQeiII6Q3Jr6D
/akELNXT0rQtBWD6vU1nad42/5nTNipuE7LIg8yOzhxZjXqex+x2MGWE/GspnBND/rUU/2tpHsH/
Oq6flG+BmlvxkZSK9oavn5Lcj+PoHEB7pvsxcW5gsEXEE5rRKS/s+BbRw1pDzUcdm49nV/dCWcxb
7TGJT/Sw7CV6G2Uzr5t//D9Pgvr25BNZvAuMsbpOC5cf1tDIRW+l9fW8MgJgAaKJtE8cO8iF5pW/
f8w7tlRNCTXuEiDT/0famTXFrSzR+hcpQvPwCjQ0NHOD8eZF4W17a27N46+/X2VjCzjeJ86990Wh
yspKMWioylq5FqKJiCe/xi0AQN3pvZ3tFzXSPHp9zAx+9ACR4IE107vTtud371jhWCox2GXG8igt
lQiUVq2YVNiwWvv0Dy0Zh+an/qg8rQ/j8rRAfDKMjefeAVQweOb3iioA9njsaA+0JzjvrdC58sp5
uuHjmWxy4CVfYPj+FmdO+BP2M7SS27dBDpOI4yA9L8ct/B/whSOMJJeESra6cFVTftbaMity0zTl
h12b0psq53UsD/uDOQI3zuvs/XjIQoiu/iyfxkvzTxeLYiSQCg2h4hq2EjfZGkk+7uIwOa9zs7yl
DrcEaQnzyol0TEVOCSY2w2vK2xZWIsqhAm/YFUl27KgSIFJsiDfI+iUg3aLSj7YlWs3XcqaDQDqe
RQqidIgzt4ZXJ01PAYjMj/kEFzpqBvNj5DmUXPj6dDwLlC1VvUjOu3ymu+6szof5NaPOEnqD9Kvp
TdbWzO38PB/Qt1F26Fya81K3gzNn6b6wsKqik79CSd0yEX1G49H96mn+wna7Pz00dQ6XbDaiU1no
4y5sUnJiaTs8VBSCM3ONra//EaYM7WcdHYvPYRb2crs2GK+nug5OHXMsvnEXnaVc8UcfTjFwad94
ylBKOLeSuL9aGqjUxNf65esn0ZuvFkHIkXfO91LL1ewjhHQQoHhyyafk+8Re2WebeMQs8+9SdRBf
wBh/Lw1pEuCmnhtcUOkf31MfgTSNWjEbX72udb9PGXxyvZcZdwBejKvYRISwAeDyJe/sR1mF23H1
3KZRzm4N5bhpONRXldqgO3gHdjPVOr34xlvf+T7PLtraxaDfLVSiXQHqKkCWlg+R3/rXw8SWqcPk
az+aXX0GIiXeT8pWxma811vq4+VM/ORMehvIxe4acnanVMY/LrDEIZmDXvSNO+jpzG4fm39wfT8a
0gOd+nhTo6dlFyCE/tbikqKHcYLHx0Z/OoB67+uip7dR33s/EGd5cDSve1E675vUdJtrce36ECSn
ckWM8rbrS/0WtXfKBgHO7mwU0M8KhApeIdS/jaDbfIIDMSGvBb7NLRYYKC2WFr7hJRRJc+9mhVu+
eFPFEn1YQrSV2/IFru4fVWvmd9IJLUSR5C9w8zV3TWv/DZVZ9VJye/wxgPQe4vQHWmL5nV9QPTai
IoMMigY4uinhTwuW9i5SByuv2ru1Y9BDCog80sHjqG+7aTI3hyJP/+rZU+kSMJl9QZGermvjfW4X
3pVtWO88Sqilr/TAQm6Eqn0g3VWvl1CR17wy7JC/BSXTZhgu15/sZkIVf1lT5ceqBHx2bVU/Q9Kn
6KMdErbj5+TB6OAQ0hwWl2jHIrCSNQ37Xt2MHJLykYNvMWOZFl1HFQHbdPDjh9k0skszAVEvYY4B
dSe+1mwNUi2/2KS+/ZCOB0AAlq7t5DB6NZizvNNOw8UOd+XCDjV0DgGUW0O4q9RBztaD2FwQAQ37
B798Po1bO+Qs1zwqThGH2jgwjbMBOjq7ZDBKKD95KFhILDBeYJPD4QBXAqAFHL3f3us4qspIRkFF
jkgyWMRYU1oC1zYv5x3JUjDnzuxdR0AdEGPkNSHPv5z9wS5vCDW8K3VAH4hQR5Vm7/24Rf92NH7a
juXsG/4Le88ABtMg2yctiOCgwfYQ2/7oL51sWxz9K/haA8fzmDY400UOZxM4RgQCOtP4SR0eN1gY
Pg292z2vDjwe/m04DqgPjek1ihz5dZhC9m3WrfeU2fA3B2Wk/YSQTp/8n42DwBI1x/ZTV1QaIgeM
0Q7M/WUMFYjeE1g41k5wlTKG8lnweYN/L/sGxpTOF3MWQ2op2wpxCtxgctBIkE2DRu/0e18bjxsR
n0aIh9jc6js7yN+sJp53kzE5eyvLuwtqrODKp4p/H5exex/1GSJPubMXjyDgHpMBYpMBc5OXZ9Ib
ja17P6AqU/h+jpC1cp5ze3oXXZxlrDir6DJ0jb5o/aSUxofrdIQ4gqlVGdbLS1xaGYzKUJpCXzej
W23C2pmG7hUMRPPXwwwiyl5etANeXutQh0e5w11sGUD5crZloN2jvj4d2ge4o5oHsc0DRYHSlI7V
T2w6lWoP4OxItqix0lzH/ms8My3G+HSNZSRQ9sX69EJ5uRY44Y+4aUD9MWl5oiynOW/MYdopLnxy
YeidVWmvP2cBqDv5xzMIDGL4I7Khz62NNHpqx7A5H8H/bs0Rmja10xRRa70ZzLjZHP+t0P8/Dt58
P85DciMeHiVkN5ZW30tLDqwiKfJ2vPo46NjBoL4iged6w5VTVfPXkvpI1m3BHrK66K4uWJSL3dIR
e0nGrt8GdgaVN25O2Ab7XrktkDBCcIW91REWzw9Gv62Bun9yk2hiT3VwEmBf+q0Ez0lZNxOXjJy/
/RhNntR3v/8+qWLraGFOczzR/2nG8ckzDtVz5agKDj8btk3VBfshNX8w9yq+x0PwjJpB+Twn+puD
qUXB3nbtTw5B4+kXSR70248OUN88yyWOaxpZ7GiAv66RU0J1SG0rupC4XHsDNUCyJYKw7X/0glKj
Eks5+8r5v4/Vmo5ND7UNKZH/f8auoeS6+cwXIKmpQucDPcPQe9FRxrOB0ad8CS2HdVbe5lfSC3nz
PvE0+360i+GZxDAkLwzSkBu7AW1VcZ/S9ACKHGNIr8RoP8QYFxdKOA3VmTpdBvjLDDDz48FCjaMY
noYcBNcQaSZgEno1g0rv3mZ3W3rbwWzuqGG7kc5g1oYnEwXkrMqqR3FYo4nHGk1612g2VSgbKMSC
TWLr8T4B4xQ5Lo+52kv2CyXIMRpIMUjnLw+KnruHCSXj/YF7HIGs0aSmiAEfY0hLPNYY06i3V/Oc
fQMGdy1T1cLsvse65j55dZGjJ7UMl1HaFw+Zm/on4lGWPy1Ief42KCc6ZV46307kLHcaFYCb3iOx
HrfzMZYWNX+MdTCpfJdYDjl49J2oKjXS45sO8BMkKHkCRO8wUKODJlwJLTEzofXlKD59j0q6vPQY
2z6ITfzkHbjaAFj6gHHLtOnQ1qzuI5PaxSzWgh1EBNGXeYYKMp3rvyI/cy+ABraKsqT+qzHTW8if
uj2QiPBGN9gnEzvAyrfhgxoeL97n4U2TOo/D1O21aL6lPCu/k3/y6FMF6Lp5dSn3BxSDHpg9dnml
Vz/YPuplvL6k157t4XFGLlM6xYQKE1UeUX53vINgnP1jNOktu6m/spBrIRW1R9EFtrqsfTs0qikM
ZYbFi/23Xc6yCL7ZIJ6F4v5tgIzPy8ljldTtxY3tTceixJiYFHpuke19iyS+c8KeXI8Y8HyIzqt4
NPddVpAVHfQrCyDOC0idbqdlZLjlWUxH1i5+2Yfnxwd3bPhTL353LU0VoyOzua+mvqV2yDw+9bBr
v8WQkGDB8o027ym/yr9U7g9JpjmNvlwbHvhOSb8hlOJv+EdOikzIeplzKkwUH8Ld0OoZXO4/10El
OU+4cFSSDoghORGKkMlIP0KCBCe/7UEkFbuoE0DgmiPE4SznPG/lo/gEbn/tVWw7SysxWvMmBdxy
HD+25aNp6vB2RRTcyaBFjdTyCnIxGNMuxU86viJzUzzK6XrdNcyfrm1n3bXfsK398dpyiQhe9t3B
pzi4qUs02yADG12nO2nhArxh5VXeSIcTmhAJyWkwQZeaxOaltMRPztYDBO/1eVDAgB9mKcPE53iq
+UO+a2HF5slNHUgL4p6SM2qus+sGcCqsNFWTXScQ9qATGsD4+a5/dbIXSggNp3Jgvi4BAoZKJjBQ
MoGf2ySJbmykOy7Cch52q5+tJxVFp2qIJ/KC6rB2/4etuUGHtGMCHj/pSkPQG5e3w6emTcGR4lL/
1S1n4kMW9a/MdeEb+d35aeza5OtVXTYV92QM5YSlDpROxqR6wX+Lra2btw4KQ986xPavHccoH0OJ
c+lEbMyoeBIKWDmw9xbJvhplB1JUY9lCva6mq0Cag3icXyI1qVWMRdz/mAeK/k8pombLUjXTCn6j
4M2rrgzQkKy4FuaSXjlYl5ZaI82SQdHL4Z0tUXkT9AzbO89v/9VeHRb/nDU4cQbnfMyRgtIXHdGE
tT3Cd6ZfuFn11h+7AdiItT1mFNV5+bMXadOdHUZ1AcsctDvjQZ/ukno+3MUF4FS4+bZWED8n3TJc
HG9RdQu6k5lNN9JWvZn0yr0rtkr5UGBFfiW0doWk8abk1mrM/ubYilUur1KZvtq+cbzm3kI0Tn3J
Dql1YWqxttPUuhjJQaoq5qreSHPtiOKAaZAY5VCrJfHaLeOKAd4R6ejsAdy2ZiJymUGw9clZAgDb
C99dU8ZKx+crfW6XLaK5c2JlbByN6DDDeensS3UYqvKlPhTljZgWKyvOWwu9F2lWyeLdwiZyvfpH
Yf5SoZlz9B9QijrxlyhFP+3Xj5bIby3t4+n6o8OCDr9XoFvHv9Tnn1L+NPJ7t1yA0siISQTfElJI
swV5zdyU80XUuYdXzEOVgCFxKuiC0ng1f/JGl0m808lvz6e4SE/cOGmveS017w4dtWEk3HJqTVSH
/9vF6AZy9au3DOaFNJy5JeoBVQ3ZhROkwZVMuYsyvx1ZQd7LnLpKDrdTXKOUqfBtqgXXCtJKc/O4
Pv9lDXFapC3h2Wo7vkqK+n2Hbo4kN9uUlbB4i08JteBVnI1jFT+0+Vw9HZLwtYOo4dZQKX179F5D
xH/XVlTSEogwGYdXaf32XMepvrU1pk88xDE3jp1TqiRPtbwZ5CCvgtBBJGXtWF8PkUvH3LT++fE1
Iu+M1SiOEmbtWMNIR6torwJqcWHGDwSU600FBb0mAGKD7OhpVqLb16pPYtEM7IhNfcRuvWqzkx7u
VDmYmCC54AN39JFux+w6GKNgTjsa5xbm5zOYWQMZ5CSNf+0ikqxetxmllneNOkMdEeK3ackv7Hqk
XOSTURzlYKv3dzsAwhBvsUksGbF2fIof+TZ1eV58WTesvqven/eWof3TKjA4+kFPcBgsz9xQPQiC
xtj+i4MbdxCG5Mv/4JCp1FOT+r3Xk8wzKViZu/q5GrwzWSrH09Bc+gjSH5u1CbwN/lDvxqjdo1up
Ft7itizMtiFIbhUTOaTnEoDZ6nBCLiq/9cvQh3oB9nm18HfNJbm0DD6VskIXtwQm41ug/exvLMHW
Ma7NOh1vXLMgZVoEbKbwDy5vsRu1M9xQiNSicqpMbLLpyvX4/fg1EJj25u3WVTmTM7sHc530yfw1
yrubuNX8RzN3/Dv0Uv8Rc9vaERo4772SpgkevRkCTZh+kdVWuZ3IY5lf1/NuTdkok65Msm4Rrzxt
nhuK9XfSksWP8hLTOjD95bWaPsbS4LG8fHtzU9lGZVgRhxeFdkAtVN3Rdcqm/plM6UaHIuUq9KgO
4/ZfD8cpoUl13cUw5n9Jx7uZ3joxVAF4mwD5NIfoOtSy8naohvJWzsClvvTI7G5X+6Q64XTcl/7y
Clth8YSiPUJGhkkyXzX1MdVu+mF6klZn9SCHmRexuzM9iH8EJPskq3X3UjqLvqwuQrbTz4LxcHiy
aidch1s5rJlkqjt495vOsE/gBnMcABaNDXtTVy3/ILRdvkRjYW/bIrHPpNOIgQ0wm6ku4ZeuXrrU
fmUbUIdOyna/UL8q1t8RZIhEyC3fOpNOKCDRuwPLv/gHSiWDOAbCGdvnKJpV+86hRCDRhuRHxgKE
6dVP1+2+V1PYfDlAv72RMTbksccxsd3U7HlCyJOpMZb9c+C75JZGD8+Q8Z2CRe3LYjjTmQcs/Y75
AIRHme+TbGrzO23MUPNGpfsFtum/BewEs0Vjm/98HFvo7dtYSqSCbekkxoU183EbfD0/qb3BeqFe
7cBM28vPpQlPCr9eEEaQoATWSx/dHMBVfImqZb790yDxamJ0Ww0LBjo7aO/l/h1dbbpJargrZO0/
/2quT8Vv0zGN6Ti819WA9fb/HWM1dV41i5c8SnLoQQaisaR3G7i97/OhyR5nW0sfCyuyUXIJqdNR
TenwMpaQjUZlhdjkMAXswJrtiEITbijVCEn4/xzoYIMedUznQnBQLUvbuyGlLmI2Dt7pavPcur8y
8+6v2Rr23kIBMZqUzhdtP8GP9GWCnvE+d+3nyEyiFy+p9CuvA2UunQZ0Pudj5i7n0ozjkIon1wiu
pPk7Xj3qNvESFcE37UTiGeHwFq8I0RiB/vCwQ5cX1C5o9VvTyneSx5WULKV5wYbCDfdstcVm8KWA
svNaPGSQUx+oOVIVBq42BJvOomo8SRd0UoypPu+CYYHSq0MkUcHiBORGifibbVIQOOlYbeIioDmx
+bH+fuyneCVyuey8OacdXPXeWQjpz9U02jdBr4MrqwKX/Ojo5uBIP3Sbc2/fDqF+06aa/ugHBgWH
IEbvk3RAjDuk2llwy8iFgCdTHVrnvO8IrBnBI5//2joiLJz+SxtWvMEoamYaEA2A+VQC63i7jjNM
S5jWl37zyyQOxydBmXKLPNlyOSCQ5HuncYJAtPp5k0MVoeaOUtvtYtUPbaSFl8ffqxwPywUauaQ1
k4xe5XL0ru32Ad3u8HIEk3b2VhoWIUMG4gwFsEYhATqNeVRv5i+j5pSXprJnCgnw0d5kmnX0D0P/
s7/E+W0/eFN5+TE+rLDetT6kPztF29svMbqXCaVdbklJ66ZBESvNe+NGSH1dsOpAlVQ6zY//kdZq
n9Libahjj0whJd7v8XXgG+c65dMwxVFWwb5ecma6tf3Cn7qGhggug+MLqvRvlkOQPBr5bD12vLfF
vA46NuGlPOO1YVxaBUVqFTvlFZKPV/nilLeB+gYir1fejurgu8ZlXDqUrP+2H3znsaEW+CqrreUS
7PqwGRWK3amr895P9S9DNHy2L5a5fPGQCfvkL/ZExQHEP2yYyR7jrP6TSYmqxIcEPLK7U8cG8nro
8hsfuv/XuUBxy2Zz7mGIC9ZLw+BdLVbjXCPp5m6YSKZPyxCj9OmxZVGM9Rn6PtY/vZHepOywvDYL
DE4y3ESUgPp3hudGVp2pve+LGEJsQBppczar6cGxCSwFnn8YSLck9Nq7MYcrh5rF+TVlk+ZEbK6V
tHe96qhVh5yJTXrFT0bIWLFpef+jGChy9RvrZP0MpKBP7xS70ScT+rAwo6lks3io5vHrYloWWgS/
BsijZyvTH2KoK/kuSbRjwZk2wLYsORKtG83TzneqXVMF01f/q0vd19fGNvRdFCN/KXmV4LeTfXCW
+yAb98vk7NplbG4yhEgfKDw3HgzokvU8PbUgp0YhnnrWmlUJHFROc6m7bNodoFF6kEMyBXCkRYiv
JkEErU9WeDdMdZaty6dt01im+aKXE+JxWZXvYJm3XsAlQsB4wjNlQF1XBsuTST39lWGgIJkg1v4K
gP0CKor2S14g1FTwrtl4XsEKEa5ucC1AOCDq3PYQKp8bXZzdNSyIKDZj9ZhSmSUp7HxGhqC1zfpS
stRQJzrndgJaRJpJFbGVSp3IMek9V1X/2FjuiXTKwfeARn2M5gQU+a3RfKsFe6L2X/I+hup/1L/G
wXBnGDzzSqXrcF+R6kRVDWpJabr5fLh3J6vbKb8+9Yv71Z4kLaTUoHEhJj1mowvWcJsOvrgLSTvP
Lfo9rk59pexM1VTlJWPUPpMSphYzGB4lhe0V1K5Q4wHlr0p/W+w7beBthbVAbWdZOn+nadKsG+kN
qfNDHNm9GIFlnvXwa+4p14Euagmz3QRSbd9QjXMZDT4oRNW7KFuG3m83sLaQFjvr/hnA/I43ZzTu
SX3ot+i38sj1kFDkB0RyYhVOnCXcoQboK025RA4rpgnj+oM/IQtfovUJ5xG6wEnyHJFfZl2apuD3
g+SrQ2Ur1NMH79yPmvSrbcPGZYQsXeFgtp5gPNjABZ589eBwvsobyGtkVKS1UHZbMF1JrwqeICz2
rC9melchHoNOHaPcoH4fnMpwWIIObXtXoIm7HeIDRfPJc+/50V4KCduOHCFkAgGEHKqusC36c340
SIFUc3ZS+zpsyh995XntKSMpFHgbWXYshcrARXVJlRvKSCZKxQal7FdIDbStUfLFJo/xdvCWEuo5
M6o2UdkwBVWHtVdsdg87nTMV1WbtlY5iDPlIZA4KghIhnpSkzTj28YVl1/4pCE7y3XWd3Nqz1rDf
kZcXxtJ2jw07bginwWTQpRRswuzPaqF+qeusYZOUQXMavQ3ykGa4WNQgXoTBSYT0wEVq8LXr4vbn
0szTU5Ra9UXWFGphEw0PnqG2XRRYjX36E0Cg4TcE5+BFrtCn1OrZ2U0hHAeeZ1VfeZyOlWAAS4/B
IEKqL6yhry4R8evfBcuHGmKnVPvGCgSO5+xUH1ACy9gVuBBASzrHy86JDvmJNAUUY8I9bxi9fS8A
GIPCUih9GSCdnwZ4VeTyp7SNE9NGQgPB8x9AG3nYDdhC743U+Sdqm/5ytFzKBqiQNi7LqPohnXyu
8VCHgO0+w32J87S/FEN4MLAqb6cqjt5i+hh0zrXifnVVgZkBMvGoPRcNWmD1erocXuRsdLrypY17
iAQ+nkkvHMvliwOVF0oqXflYwvh8Uob3OeIVt7qXO0o7076zIL+56qzmZTWJPUHHHOrqBp4qzUkh
V1bOmWUBA/YGlIgaH2K4fwmHpt6LSM2vMddwYiuVbJozxbs1MS6ZbxcCgvakOSutOYEDU+3rfDx8
sr1rnkVu+ROmxW2Vw7iWeaF1q7uLfStnWVza14cZIuHf9s4KNVZrA8aaeorNO2flk/XeccShDBBa
SdFXtvp4v+g5qO7E2FmqJaYkMNrTOimrrTTDaByYBxs7ackhUh6t8qht910M6ZRAn2JAS3znKpwt
78cJuI4bwqiuGf1tkujpY0h5zI2u1j6qNam1IkID3QWSi9Op2OSQ6ySDfYPEDKihPjtVQYAl9rcy
4r8GKSvjxXaG9rGJAwYWB/tO49eC5edQbXrmXa8g7E9ZahXfP3m0Q3/VHDfoBig+YUPp//YO/E/5
yA8PdkQ9A8rC7SbQzIwq9wdxoPymQajDmq8Xp+vvSgrKAAKXw99l7V+mml28GIldsLkxT9sCoMZT
589P4mDOBnTkZcyrBubsKzsu/jU0jPn9nT2Ol0gRwzCuDRtvmJAN1GMYp4fFU7T5P8mYB7dvrTyH
xqRv31zETw6gmSiJ/6dk5noiAFCTqQmcmLF3KehQs9SfgzFu7uHFCZ+t4VmsUakXtw3qYscxwwxZ
eqyF6UZ6rYW3YqtCSERW0h9DmMB8IDeJoscxnvcds9Lv6iQbTUTUfp0MhX60TL9OpMtd9Ecw1kyd
O8gdp5zqvsSbk7OoXJYradrpUwWRwEuflexCHDIoIINg/lr53ZtXwfIcQnctY0oL8RiMb9NNnsLL
GdcwUPZDzafnaFTdSLJMN2wXZScGNQgX0nH0idUXTUKs3bl8uGSM9Kzddj0lF5861qtIBOQu3i7A
LxjuhhpsqwKCaYl3OIN6doGxFayY2FoLUq6GiYa0oLQr0E41f0rrT4PqGGyAgdYDCiLRTaIbp/Lg
MH+br6Px8Hh8qkwEoc+bAO2r9cmbIoAduZt627cRPKZo+p1mijhU3GLT+I8gENGlZzLAiRRuIzb3
8H8iTHgK6SE0o7xCv9fxNz5i7o/BAhmHpFC6R6d1ufA0q7ks23m4RyyCBGRSpd+1+XV1bXQmOCQc
rOwGHMUm6pNmLweITtH0iGrFoNHsA0CGQJzJYa4eyQD7llk7YCLxgI1x2SxGPW+sqW/2Qw/2kao8
phc2LDa9mzanTE7mbVOb9d5uiua6BGwpQ2WAuh6EYtW1mEp2tbc2C+RT6ZRBEBsdrycm1/XnTWGN
86ZM4FKyLR/xqja/nZyw+6FO4Dvrf8RdfjsoizoRy3/6GN3ftg2bBFz83tavwyI8cb0DKnqk8k+p
gTqEJ2XUHO6M4mcPcvH+aKo1uzoOEaMcZJi+zMVphMhayAqpy066Cmz9aC/H/6/8G5ExRsYzA9C0
3hpVlIQIdSXTdrUtiG8AXKiOQxMj1a7/bwKF2rgbYS/fs1/1tx5U3Td14sHy/i1P+r/L6NCL5XfX
AWmTIR//PujFHazG8xffdSijsPPyEn5q83Eq4HdMo7T4/v/kYYA/fexrgO3/FmP1MBVMEQ25O3sY
3v8cCanhbQub0IkNroZCvkC/PSyZv6WwApLVOktvYw+yhDqjkr402Ndxy2L824BxMO0r6oChad84
sV9973I+Pq4b189rpNLwuQVyrbp0p57CXc1Dl+h3JG4Q44m1xW0xFj/bpDEegfs4V/oU5htQbc43
K7oZ6tZ4NVhvnftTMlz6BXPfIs330h+HsG7nTPnvhoNj3LgZeUjpmGyqwEdoN/U0KJGzrLOLembb
6TDBk6UiQ9fRnDWmll2jtBVwC6KzEx8W51vJj1KrH4U53duPIvYPP8pUu0xKD838lHgRYsWMSzSl
gaNxW5f58P5HaavmKuKNfhZ35MJiwDRPhT4hqRf7j+XYOk91wWeij4MbaVEqArE2lPSXWoKrNQBr
DPKmPY5sx0HfAiR0mW7k7lObOBOIIRZcMtZYyurBT4ZzGXoMV87//VJduFiXEmy9VG+0wx01wdct
BR43ZlPevXu7jk0AxM7zj4+adIBz5tkcvGF7fFPrwwHZGwNKNzVt+q9B0tQcMjQbCAAMQUllyQaP
j3TQDcy05KwzY/y7FikSclVpYaLvdvBeD4gmo+ng5Y+Ni4TvQuXqbojC+nr2eHmNejjt66KwT3Qt
nT4O99A1OQ7PXdjwPWCnV8to5Pc/QyqX72M1SymM9nAPGAIC7gamU00mLeUUFfc/0dlkKQJpYXZ+
3IoeG3N5QPLhfEztFCnY32eZmb7Z1NmUlRk8b79tyg+lqcOXcoArrVV1nXqXjGfDXBTbShVTUoY+
HJswG79vOjaMy8dPDLOsDppUAP5WGvkXkqM6RGhf2b3GjgjFYJDFRegFAvdZ3SRppdxcOzzcutbw
F5Rd+WbQjfp1GfpTeZsALIdZdEhhR0pCfffRY9aW/LtbgQGcTHt655H5afM6szEvMf7kgSrajF4y
msNAFr4Zuc+W7tKZz5PZf/NJKt+aCpGs+tZWmbXvPGtaH/vWlhp36ODPrRKkKHi/+hcOj9pVTYYP
iV1ePwBAq2fqOZScnKH/yFuEdlOqphPDf9Qpi/gKOaN3ugzRfM/+QnAc3kHW+G54cYASOcgq7zmj
mMSM0cWNTKvbekVkP5o2OhORVpzxU9uPoCztx5783iY30pH6Q9t+FLdink/H7tDfSwvCgHI7FmCm
j51qVBRnrwvlVdcyCPpAb4fm0DeJKF4DX5x/vbB4oEOH+rG6sDQlkLpwwIzzXgJR9X84spvOUX0R
+0a7c+pGuwEmgurUkPb+qddEOgkNjFpHrfaJnOZO3cH4Z91LK7Ns780HEAr6CLp+1bWojl2YFdOx
P0Yw56S7XBrnHgV1XsV+cKZrDt+ToQ93oWu9HQzUYXf/3daCYj6PM5W6+ugsTQllgsfbefOTFHsN
SGBeuORgTqTsSw5/6lgrw0p/tC4Qeu5RIPhVLSbFY93vUNoQU2oohWMsqt7HZ78X4ne2DDbJHMLV
WrTjVZ1nd1a4xMeD2KXpKw0FthJvVpPYRyuEsC2J+gvpYEdNvdv0Zdn0VTSfvjPaekD4Lrr7FEGa
gFJOjapLbj5d20jhNjPbr3qQt9sWDoE7OTQzpMM5WwXUCt4GOlN9EhxeBTi4eF69Ftju71rfapC+
WBK2VT8Mt0K0qiXuMcCHmKvvx7hj71KZ45b1JuhHUNjqQJ70xEmKmG0/WqPvzrdy1ix1to0tP6K6
r3jfIb1g5REqcpzofB0hfsfew/gu5hpYYrYed6PYnNS6TYBR7hCAm+8td0Y72knqTaKase5P9y4z
jF3VLXtprQfewFdtNI7Xq2kdLtEkhlPE2e7AcLdo7NOBC5zzKLQPlhU3N4kZX0krdjGRRatvqoJ9
L+Xgkjc6es1mdiWt1XTAa+LqMUJub3Hqsn0/6A+hVZyE3S5UN9SVpIlu3g6lizubHMVOFQGX0N+p
4yEp2H9Q1vVw7F/b5IigI9Xg2hRblIVsq455wm0hhnen0nZVuGP4Y9fxfIh1VJVS/a8ysjcULHhP
tuIllizqP0z3fDitEKJOm9h+6iE52ZiZk1w3WlRcI5XMHvfvIZNRhj8Bo8au97Pks3ySNFW0RSLt
cM72OxChSm9PoL4dofMuq7e2vCTWetG14+homhNL+ahgM6aGMkhtdE0mefq2jOd777CUt1MBw3ik
CJ+ClvKlbE7sEy+1OoreF4uqzMi6qrzeeFpq+7AxPTDmdusZTzNUZtthtKmxVr1GApd5e3Bfu/Bg
MnVGnSbsv0mXHGLP3TXG7N1Jy55Q2YqrwXwXOqnZ4TkOKFsX7eXAOJUr/Q4NaNs4mUJAXhAq5eed
EVhbH1Gnr1SinwoVF1rNObiEzt7mqF2LXbbSxU6++51d/HkH5FQH/Idd4ksctrUOXwwP3ZXpZf1t
BijHwo4bT0yGo/POMyfUadWfQovJkHVBvhx/mxDmh226LPrxD1VX5QIxR/kqvqhetntCyy8qFhfh
Rm3y7Hehmf++hY7ZV38XelnuC1Y5p1YDKUo1QanZUxQ96ezM9V3sPNnzaJwfIlixQ1S37qZDyyrd
JeumfActdP/dN0lBZP+OK77zCH9H4Or2MW5pFeNVXFPnAJT1zXfKXy3vu4CVZj0zrl0NVKKgn5po
SC+CMUnOpRfJmxqUKjRD0tuS7IgQQn/s3Sx6YoK+EfMa44iGUjE0FUOaJTgEdEsgfi4p8zu1i769
oDjgNYEk+VoORRnB5CmnOUnko1H88qh8XU3i4aFIexameUoNeOneDEN5LSQxQh5jDL2zybQwOBOb
OfokmLLxWZv79uj2h0G+oTuwFKIpWlq6dd4bPYKs/mwYl4emBiORhNWJZNm62W82rdvo2yPcz0Sh
OxuKJ3GzqhhqYoUONIek3dhFew6Zd0LVEQJFzfnss5flZkrpUe361SYUvUk0WTvZ9esybWsuufuo
tXO1r5zq4lj8YjjpddeikiODQvZOz9E76s5lEEo/bzHEWZ+iS1vFYJ5xw2y12wnOw4iQ02Vuet0V
IcgQsdVJDTxgQkfvaBTkyBEV8stbWmI/NIG5XSq9OjEVmUesoZaJ2ik8sQokLM1UG7zt8rG59orz
OlacBUT8P4zNdNfY+hn7wKxN0h4Nh2zYG0wWHoqIzVbVqsE67OsoqU6n3rW3YssGeKGGBsWyfBqH
faoOSb1QOd9VtzLAQOH6fGodE9oIOlt3PIaUTomRV0WFjPn8FtJYxn43qZAm6aQjnw3ihnCes7l/
cqSyEuQWhWTxtjXMikJEcF1HUqtPxiNFlupeO5LCvLMcIAqIPzv7LvgGqUT3KHXHRWojOTDk/Vaa
E3fklW0iIyLN/0PadS27jSvbL2IVwYxXicrSjvaM7ReUI3MmmL7+LjQ1oqzxuedW3RcW0InaQSSA
7l6L7B2JbQu/2pvDBOx+Qz+EIHraGzZL3rNg+j4DuwHDemUU6fCKfWMNNkMk+D2F2za0R3doo69t
DDo7C3g3x9Qq/+iIE6D6VBsgjasHD2kfwL32sa4d8wT87L1KoOIdHL+n1SvpKPtqTPFPJ4jZDO/a
o0F/IwLVKazMATOsHVGRg0pfFewfb9LhMSk3IGhARV4qrkmmQIZsl6X1O6WcFjn1FP1H2WSCi9It
0cOmWo/IzCwzF8dp2Y8Mj6ZLN2Rgjg/FK76dcb8imQBjWePfNCSji2w63zBMD4kfEwX/209hggc1
9nWoWLcH59WqRLsvUg8U6sBJexUjiOrLOrB/3BnyhjuvAJRp98mASoKkt2LUHwX2KcWSGCefpX1C
v8R1FN9kpH2wIy1Tvg92S5QmtACe1McnoJgC0XnwsPvUQCimhVn90+lfscCwfqVD+leKirZPIk0i
v3Cm6KXCemPvAVrmYDh9CvC8MLzzlp1R/bT6VzR1WL/GPP7LQOsfjrScU5Yz8LwZmfvDtg49153v
RhyhzACNOK8JkAbAYuCJnZW4w1upWEzKwnR+N43qQOxNwhcBB30APOGm179lHn6OBHWeK68wTq3U
saS/lQ0yHZSiehVeFkS9m8hxaqxl+2A66YW4OpEZsC7u4nhhna1UZcwapbT96yDGXwQsKix0nKIc
qLnoKb4+etL/otUJa1kNZrugvdzsFzlq65qLCY77B3tNxbnZ0+pnjMCRyKpXCz1VCsFjBEicXn5Z
+iRwWIznCfIcB5nkXzqGLSMaGjG9mS3NEDe5ZXCO1AyKAOgRrGvgNQQVQ3mhB3SCCqLVUKJdhrS1
CEHCoLT0gCatjvfVrCVfJ+1+pHb3Ma3tGGAjAFDVx+CgV671EU0f6RHZyqu8TjUQDQMmcZHT7/F3
+1zFoZ+/sPg+SJj9EUU21zg3+1zFabhYg+43RuOr+kNqaOEER0pnzWj0ZYWDZEcDIzgX+G6mWsNA
A2y4h4p5bKdJFynMJkdJRhrG34C+u5Eodv/plBlw2oPk0+LUAH0bPY/s3imsVOEV/Scm4ijHImNg
m+tD0JKismfttEGzNkA0/bVh7nZUGwTWC5x6OvYnIPUoBikvfZ4mIQ9TlYd7G1jsr20EOhVySj10
uCgnXQYv5CRapC0j99xz8daDofzdbFzzxHiHjj2FRGvb3tsEds33KBlN9DOiD3UGa4Wc/S6nPYOK
A04td9saYIxDHRC6MjJ0AywYi5XZ5S9oV/ou28g6LPIOvf0Hs5boHFBQjHTReiN+CV967HR+NUm9
uw0mzbqT2KBbBYkSWA5jUN+mK7ctzgSuKEekLcA3x8+NwpAEwDiwFKXpnQmkkbQ07RrD/LgYL762
qPijMaBxuhcvCXDk6ybhFvWU1QeP1+Lopmj5Aydv9cFOqvJtaFAxopQkQunlu+3K7Cm34vqDM9Sx
z2PBd7N95up7/EPr4IuBdoyzDB08+oWUAKBKXzmqQdeOjtriDjstVApTphV0JYplxV4NRgvQwTxw
/HlOYDEFB3N3aDq2PwNIjZG8lDNqDwiZe7ySQe8R1kK74EgouggAnfvAi+q/jeGGwIOqIeVgRdZR
KgzK+4vLG9AD5czBfgUdeYOLr7Qbgu5hrqZhYb7jAp+Dymn4YPUvhq5tSEkiID5dHcg/xaHEFmTs
oFzAM7L3ApQgjoqJSzvHTZUeSLRcFjOS6R4/h8qsYvmwKu2uQx1i9maBk+DQDXWm725T1ibhj85D
uarrVegDEd7nHkAZa87y9jUFd85ulDm2niixPzdBZW7aMmk+DJUJ6ramHb5bmbWeSTQigFVHLf+s
N3m/Rpq3fdXzqNnZOqCxyN2QwJxG0rVcFaPVHAYUBPwVWQA9Us+vLs3QJmoFOI7sCvRPgECdnkcB
sOkAi/SPvZKTvSgg13A8vFO1j5nyUbHoWfXg84d70L1VLAKffrC/3Xv5TDd7io962etnut334We4
/Wxl6wlsa3RxEFoeojq16S4EpGiCTRwZaUwJgXHReg2bnsMJfKpI3nIwxOIcHbTs7dYNYjCFKFQQ
XtjgP1XaZYovFW50MyYt9TNqyvhPvvlQfEL7R7WzFQwsrZp1pBm2FpAN1/OCeV4734TLgnlRTOOE
AmbClW3ECF7V3DzrcroAlkj/wVGupweG/sPFAETe4NGEqsjNiQakKnj3BxsrRZ0sjkuD7YC+dT82
bTzwrVL/4NQIoP5hSO7okXbsQDj+gaHhnv44D/ZKvtj/Hof++A/2Kr4s2JcBW2xsG7GpAzMaQxUm
NQOMqFmMAF/6fO18AUIGTZdOAWA3z6K5ewaEP2tQlBXPZHGL0U3mF97KDdN49sUC9Z1qj811sAAi
pTnuCrvLvoDip4zK+lWO7Ks3Zu6pzxkotVSOqQHn5SlIJKYqqURakw0oelcpp5h3yDGoKSD3rlry
Be5kuru+BsCyZAF5FPuOBJwKr7UatZPLXsGRIUDX219H4Pthr/9vu4coWJbzP963YO0O7PFyT//Y
hovCReTvhjNNw2SqVr0VjaBMxpcC8OD/0i7Gboby18Q+DMZUnWgPY5dhsh2RnZsrUXnVlmdUSOH4
R+1+yESvwYzHxneagF+tRqGgd+8+tSjpp61U4qIog9wtJy7PePr/XYapnFYSuPkHrYifrtMk8i6R
27pAVgKZIHPGahUmyL5KpZhtSE1+QZw+0WxWdCHo9VCcAgJyBgYvumjHMEv5EzNsCQZ3Pf5hd4a9
bwv7qp8ttW70gyxDU6FSWCJUmYaca3s7SL4NXuAE+2ugWUdmt2izrMg0fr7+uxgeCGeyFHsh0OsO
W5z/Om8D5xp6x0b9K2sztJ8i/VZKsQtB3fIVWPPaKuZYCFWoStiWzHROHABBd+6TcveqkJE7IP77
z7o0zyipeMdrhGPTjcU5ir+TNfqtgGOSSJQfpvrw1Jlsei3r4Ws1Te7nwtWln0SadTSxc/5LlxEY
byBvnNHZCvAF7mgaZugPwub875Jp9kHrwe9EYUsHyEXqdpWOvQPdLu5T97MAxM98O/RjzLejOFiM
XG9nCTHfLmXDcERbDoBiCN+4G8cYS2IN1dUKGDkGhElzdMYWixprsNe2vHY26J0bnoJg/Dw/Kkz8
R5zMvruf6mH7eYHcuTnMzxH1VLL/cVqeQGSl4pCInl230MuTjEQ2rJC8jNaTItmeVNt8VSN7dddf
P7fRh7a+ibVG8db903PPlq76pdWeWut7Mf7LmhTm4nL1VnGDAWhXS0M/BZPAJNgAk6YDjxSS+H3D
Dl1qtmckhlXePqxwtmkguzHPqcyw5RMqjAN5XioP03C42s0liqRRsR7sKN7IasRTd1sCqJjI0nzU
TM3bZEGfnFHKD/Yky0CRTDpm1zkJW2kn5zxCiTS3o79IRJfFbZHVgps+CNHiNZ1igNTP2gc10vzq
ACRRlyHKcfgRswh7aDVXTA0of/dmk9Ew3FMCGPfelsNbmpXNuudT+FmY3l8AW51+ud2lYQwcNC0z
zqkNklJUN1soW3fbDzjTTjdIq+hAxUin/ZhL9zBpZngZUR+3bUV0H9GNsK7KhvGXZ18mmf4rogTo
HwC9c/1kaQB3VN07Hg6kCGpgPp5D3tp+A5+2/q47WP6prUY7Ffp7qBrvFZb9TUcbDZq1qTXDwadx
Ip4Ap7rOJZInKPVyZkYnxwAGUzGM+wWEq0dN8LoNa6R6FCaXpSyqfyywsIzeKUanLAinq62BClWm
wz6fcK6xJn+6Q54Y71oVVC9ejR1d3TF+qFS/bdKDVqll8g3FuPVbH+hnTTXalinKUJkHmkiaArH2
j06j1nqgKUQHLxVh64lloRIOGM90BkanYcsZGsnuirVVUTeZ5Ny9d1t8RRaF+0kD6UWNjflOK7Hq
tjQcQsuOA9XU9JoPugH8B2k3w3ecgK3peT051ZPZYs0fKB4jO8ea3xNhM7vnGdb82Ombs3uc9/iP
5O7s3hTTN6/U6j2aTXBqVicTrvNYYyPa6rsSXfMkzQDK68t0ABBILYtqRfrZlKwe53FnsUMCAKEC
XO+6kyQ/dd07FXYa/z4g1Z9tflf9FxsrMrNVxrUWBHD4z0ktIJsPTpMf6L+GcVFcUA7/NpOHxUpb
CT0/kHEfsFlLtg/+NCX/vnbeaDbKytu0Xe9t0wOQptovTpx1u8Ysqh2tUvMDV1LvJqVNkLOTErR8
aO6WuxCLoh2tXPPDWKBwtkGz2B4s6djp5nUybvpEgP0JxzczyhCBjDwoFkyjRbHICLoIp7P/CkXQ
RZ7iiE5T6+2KcVvE+adKwRDbCqW4jqyfbmYNOxLdXYp+uNBUWWRaP4A/DPYk0gnLmOaZ6/ycTAXF
dNOOpAVM9ReClnDQx3vs8OjC2xTgkZZiNA2TbDjjmRr+7QZfqxBYFmQlqyr1aaq6JoESACzzGdoC
3QrJHshp+puJZtkLEEkvNKNLj4JcXyuqektTYDazN3usQZkqQMGsZnGLJWqbDylwmBCDLhpeFKug
6MWRpnrIrnEdTc/Weg+a9d7p660FPpkM5Lko8ddiMJqm6OEjjwh5KVS5tqgcV/dYgka3oMAiNy88
9e4+7ODG1w+7eIEgFcBpII1b4oqGpev51qCfjFcsxYbq9w+qRw5wG5IKVOylA/rWsb+/oPJInjwA
pBWlh/c1absq6IBsrayTGjCMhVcBbuHmV6mRnsSyArZLKU+uAcg2JZtDsL7WTkP/N3EmYr2Y+no1
uBviNyRZ4ABnKurBfL6QHI46+Fd7Fs6ciWRGDqYJFufOaJ9n8kPFh+jW3k9bB9rtImpFkvpgu3E3
i0zDm3O+CwUiBd1F4xqg0RCoBj3Ls8lApKa+VMgZIkOSlGxH0wXni4P7+E4xg/0swgX36yEMRVi+
r0t8Uox2564bRyTgiQa6NWBW21U9auYuVDVMJIvVSN4U+KKVWviVHhwlqnZXtZXUTwDO7l6isStW
9JwBaSl+rR6ALqnbzeCfcYab/5AgtFoZjWjfUZXEtq2txadwYNlFYwLMNbaT/TXy8gcVX/D6S/MH
n9424lNQmsHuCnhSAHva11B7tSrxgtvQN3757tOUvuxW2oIH262vJqSYL7dnB5lQlCXA3cOD1ACa
8fwr5h3TxvZEazquqkIDSzg4gwy7HS3xSMF6i5/QEnsmi2X9hwUxGFmKvtstipvtskJE9Vf+knMH
LWVonpzjkla4oVjiWnIw0JqIlgb0Z1xoW7BcQg1csQDeqkqzDXa/ybue/9VPY/GqRWmz1XBof855
Np3ioWRbB6vaN2+sojXSZfVXT8YHwhNp4mxXiSD4VmTo0nGDKgFhE7J8izuQdO/dR3wFnoI+/pHI
Su5i3uR+mIBchYe591JNwieqFTAy4FwzktlqAqvhiWTkgKNLrH1ixcaiHECf7pNtCn5gO6yrg2Fn
3YEZWb8rvaZ8r0zerHqROT/GIEKfRu99S7wB5yTNUL0stj1aCd7jxkHDkmH1JwPUX2uBs8xnlHm/
0Rn1FCX9c2M5b7SOJJ2akS4AuhDpaHbTdXiv+2ioBUOVyuPQ2a9hp8eoqqbTHflAWeXHOkZbJFmQ
LR0bKznZkmg+T775z0QF5HHzX25z86e4fesi7xyhUn6lbIFSOF3hzVU4mpKDy4OPGnOaKtgURiY2
aKNgO1AxpRcaFYDiuQxKNilZ4bX/0uJ4Wd/9H+yWKDQij+KjIwO+ZzgdR0XhML7w0pjwOGoAFeRE
B0re9BM/Y1XTfx7jSAPramg9O1kQAlaiknvmeuPLiFQ4CgHhFMBJtxL51lZAOg/ixHoSCgejnmzz
KW+NNTMZOy8ikgMWc9pYLrptSRETuAZpxMjAjKSBZUf5M4CXrGyr08YeeGWFcbG6jSeRDurkOG36
VK+AowC09lavfjb9EH1DNSeaLrzBeg1YnJ6wfEcqL9LDbzbbmBrqk8kxHOrqWBm5R47TlJmXBs+Q
tTtIwze9MdwupFMh6u5wapU/EadUKj1V9Tp8ohldokAHLvB/cHIMyXbdOLE1/Tx0GQYU8ALPgm/p
t7UoukRYR7TUnhYR/XrILEU5+wrwanxLWlOBkkyeeOojtziSZyPNE2rhIw+PCgCD0h1QU2W7/i0w
AFxMBaybWAdgdaNySAZ1qzARxtcC31XkkpIvYZoAsbuPCvDMh8KnKRMZDiaTVAOdUJ9+jLJi03vD
+KlETu9QILviSzXNctBoGll4DAEWCjb4nq9HoHid4sxWu5hG5KiPpzGJw4r9oyOHomAcLX5wIA1d
EruGk9HVk389txLNL64ImmziakrbITqCkGUrxkk/Cy/D/5oa3ZnQMBB2dAx4tAXMbH2ynX7tNda7
VdX1m3Rb7ynTpVyFfV99Nts68nswFJ3SGsAjLnpCSA7Ihn5fo2R1o3UwK0fn3Ry0anYHlL5c6UNU
fQbbV+Rjex6fageHVzmau/Erw0Edigyn4k10OmDy0MnaBcZeVu4ql5mJpJPFTnGeJgEyUqFxojm7
jUgWVK6B/ZiyrMFOtkbm7OpIMrrcGdIQHAKRjwLiYJO7ifRLx0x2VNsSutI7TaaM5lIXAuZ3xnpr
urJ9IRKAqXZav3XT9M4BifpoNeLL+FLIDF2w2vDCSlffcrTZrTWhOsFAu6E/tSxcT3U1vuB7hmp9
ZRfFYQKcxKw60JQUIkDJI/l61HzWZMPsSybCm86AdODHZLLsJ1Cl1E9dgBOtwvN2LMPZQe0B2tOs
cywOSsChnE2OpmdlO8vaUJgrUaXmFqgKzhOPpP3E7C7KYvT+AyqislrvGcsw7y11XYCYB8mwBnq+
hyI8yFpnfI5aTb+QKOWTfkB7IKDulEUHRvs3TXQ/QbA0nsieCbM/jU38i3RkZdSVDvADgfZ5FREH
BeOlzqMXLlIwtw5xAAgoZgZ78pejYT/bJtvQjIKEXj34wq77LcnsLs7f5LBzPA73SefWRgNS2Gb5
RA6YNAOGjtV4sjTVR4nj5NbamUEmnyyc5DyHpYuTYzUKkC1fWbxA5VOGzd2KhKjKQE+NpWc+TWfN
ELo1DpPAU6ucA5xAX60RWW96+XQnKrPqGpUC0KUstHU7aM4pVCfmsbqMTE67vgLqBKiX3UsO2PPJ
p+Fo1x9Qlu+Ci0zZGbF7KegIvhbs6jLPkQNCzkArVoNrmi9YZejnahTHrI00MctqPQTind5dyMKK
YutFm+JwPQ6T3BlqSoq4iYEXnjrNmqakQM36HG4R0UiFRN1SdxFgLtXQZ5KvxxCeVZEB3ilux6f5
YpmlsSpZeWo91ziSbOrNq7aUbXIEc/lsGyxealSGZe5TuISCTCwan8j393AUU9Ma94CNFxJR2KuL
2N2kskdzuZpZaq9NJEPL1A6cTYVyTDTgKQoiMiEtXVBJgeqjnB/HwVMERcRNVKt1+i3yTF10R1Ok
NBRxCTN70/zmdydbDNX9yBf5PnQJC/sVDavFBTvR4kIjutjTYKyzMJf+g2IxztNgOBf5eXEiU/yN
roHmqWiMdVk20l/smhpNQmkMJi1A2xwz5DeOvYHOqxXNjcHw7Fl1J20ZNsQ8TIHXu5i2TgYvMPho
R4u8KtfV8Ee+SechhdXqgdtrutmdFSBjTV+MYQ8cQLgmqaPtr/AHneO5fhOb1UlsjQKYBzpPqvlC
Uss0ixKdHBAmmuTe+m7YBrJC+x0uJMxRNxTmJ5IC68rz1vfDVc4a99lING/fsSoGC2cKjC+cWvNn
dGlV6zrjckvTKZH8mUaC4YjK7hMgnsGM5HlmXgPkFICEFAAMpBIdZkN5dpt4V1JaotNkfQ5y20Sh
h8fXaHgBmDQJQXkOPDFSjXiWr2dhyo31lBuGs7NBmO5raIVCn+kTiKlwUSMnYJm+wpPskx3wYU8y
LsGiOBtyEC74TEat/+AnGx0RhiDZW1r9fYlH8kYpJ6O1LrghHwPcgUSzk7rtcsPbJ5ntHJCD3t0w
1TVjc61K0ftjj98b2DVVPoAuvKyOtduPh0VEo0SlDWjUAODrosyqsRgPi3xxWGQ3M1Kmt7sEhoh3
sWX/IErEQvEidugMP4BWdqZKvONCBPEi/gw39axBxRK6RHg2AqxOFuiQSa+X2gHSKNhC/5nTCKnh
34Rl47YrLXWCDV56Qbn6LzEydYvHwOSTaUXtxzLNsZWa9AisuVX3jMLM/IPpiBy4uYXEuxB5+LJt
Uf5bRO+h89Saof2+BlUUmIrGAl1IrdDrgwWImXej9apDOISohFPTNC+t9/cg4MnVEuBS9aGvIvRf
zmSvoMMC1lKpz/VDno2K8tKz6peiBmc52LT1DVIY5ecpm+4scoHjzrBt9LUbNN/tqLf3WTuIp9oQ
FtpChtjexBU2z8DHQJ8CS1P7rDEPWzTsiPClzMAfocw5nE3lTCJQU1zlSwBS0KWvTRxJxy1Hcjdp
V6Y+yqexzMYPqFPfBro2foqTwd0ncgKwFK3/m7AFZD2/mvWttu1zAVZBW+pAeUY2fWVrOnu2nRDJ
OztCmTOPX0fpph+7LLT3khXO1rBy85PVo5hQGYD3GetqN+Fn8vSMFNBhamumPHXlGcSljTd/6Gx1
UX2VQLPrgWJumhxo+rqJtwIubT8NfuSYzpqmwMpGiUpEV2lL8BwlBdARYDjLyJEZvTxGjb0v5aSN
ONGNGFLprnUNJFDhOAef9TRHGu4uWAEqhrACQDktSWhxYtpZvh8788vjUoXmgLf8QhY0u1v6qCUN
ToXzvbJY5CiYD88GM4E9xutXV+vQOpe2qGzux/q1VzL7DzJrMJP90OAXaTdl80rGD74P8cKuRbLC
qPJdxzq85hN3zZMsvTRj29jHyAVyHWa8/fv68pm8FL0N1GZNvdeNu+GWYM/UjU192QzwZRtuYKlK
skWRFNtITOy5rd6Ba1Njh614N+MA9Cko+qzQGxleqToX0s4H7aJgLpg7gwCQNdHolOtFUXIrWIHp
U9syHsd7kKcH+8o02AfO5Gc5Odl3VCx9QcFb/2Ex4GnFPkTp8Nlr0PGVRI2fFyk6kAVQtNaungh/
bLV8swCkLrK5RBbtrOhq4RpwFQwT7UVqx2kSYTBtNh1HR5l7mwDKT+1USfa4IW1rwOoA/OO4GNPu
1WvTSa7mza1LW1wyAMAG6nFv0eiOFgibrkXNpRyGbesxfMOKhp/MMqnfmZd/oCLVEY1HvlRyW8m9
qLqTdzzip77t6/feSD9QEWyay2DdeOBS44792rSZ59MI9LGerwPwFXyGGD1oQS4JeJEpPtIflv5g
k/qrAfIlWZeiNvGn++cvPv8v8ALAZb2dXjXLH5WcSWur1+WioAg0pahS+ZLxoqDREnm+03JnAPqg
VFlFpQ/34PwQNZ05ZNVPsXyaxpXRISu9t6a19HPQNuVZGGvNcnEC4DYROq5QVAdsNdeLSDPLwHkb
7NNCAM7R0d1VpXaWNjIolcW9Z7pM5lScrAoHrAqCVY9SmGmGznxPAgyfhGTnKvX/5o8amnTXCzn6
edVF+P0zd+76L4KdC+SpbzpO1f0oRCr4vxqIKI2eWo5/NMINQAQpZPNtGIJrBPDwdGerdYHlDU4N
rxv1t1gl0Fq831EMECcHknV6pT3bGl7HSkmiJG7tjW2A/XHx8qb8EASAVSSR3qDuPbf5NS7JRrsE
dOXoxgeKRHENgEaTki7YG9mbKdN+OrmVjc5zYI/dBjyJX4x60raZKvEoVckHiK6uI5JpVAFCGppb
g/xSykbbkt2dSeNkyQbV8cAXV+dXSMrZJ1Sg26eETrbURg/NuQIogZCRyXKpOPo3lumfTKzWUDih
fEdmXjqiqsSZDp7ivLGHBNw4j8O7+TC85bnpHNvajAOfFHRhinKHRkU04hTJnMrXK6KH2/1IvNDF
H0FofiAt/W2+cONQ2NYAolmINJEWx7YTKHRLPeQ6xwYnVzLXwgOphT1GLxFSBmWVsNm/jQt3I1TM
Reai1SVs5H3MygIq4t1d3coXA/A2DYUsqUVoWJVJ8hIPBTDsHatf171u70kJNvNsr2Wxt7aUbdYD
PagvgJ9mlNiS31zJdqwA350BLXbfdaxE4Tr431IFcedUpfVkgrMYvN/6uCUZNkbo58uEl5+MojiQ
jC6ZAU4FMErDGkhMwMpQzlhtWk85s+pVFyblvlNnXWY94kDULV1/QUwaXdc9eVP1NNKRmIJXIiWO
/55BaGye0FkM/CWkrrnvlonrz/N8ALtULZunfkCKM3AmwFji2bOq8ybbMbUNS4CD7666fJ+zFPhJ
ahtGF0+ro72BXPSqiuyrjBQP/osHYiSaU6DGEmFzmZjowYgLnBzm2qUKAY2N7rAErOnZmkR0AUI5
8CWaMPg+AeMSbI8wW7Q0tVNUF2QhgFBnY1L/HmpxA/QEDsdjI5rjmQ0A/K7/qH0d4N9BTOKUGEbh
GzEqfJDlEyeS0cUpOWXoxMlsMrdekXCxWfwWxWxYib1rJo3K7v3bVwM6iW+6UbEmt1wEeNLNfvOY
bks6unTjUIB9Dt/UK9dwGDrRcTl2eDjJ4FNbruO6Rk5OHYBEyCoPq8XGQTnliWnWirSL/CFewocS
SLPBNUqeGV8ax9WeueDuakIj8nMRu95ZC8rIp4RIMOFMJR6sTyLT7a2hYSMRWTL9yHn6SgZAjPJQ
c1AZz6FqRyTPTi3klWdWO+MBm+L0STN/WXFkRfgGXQdJcR1AhXUJ0vhBEeCcW43+r0ZJy19RTWt8
vQ92u89DrNt9/vhZdA+QviGS7iur8MZ3vbXfGoW83mlGii+oY5zCrpgWuQi8P8ozAazEbGzME3DF
+h1+m/hNIhgRtw8qmFnG5ukPNyGnIervbv6Hm9Q1EvWZQO56KsX0XJQRMJOa7kNc27gM1joGJfpr
3ATdhwkdQKseHEWn2aJFx3iMTMh21uJw9IDnaromLWqZ9SUaqtfvopFB0JUoLlHRes8+pE1rzmeI
dFYXOxmoKsBOfj0QVIeLdCpIWuIuLyOBUnrI6URRdzK798ntpmjycgAcvyI6V7J5SlFibngUfg4A
pI4VanO9jdBt72x7nXfWkcfCny4a8/1QNO9GknlnljlB7d+p3czbGGlSHyvhaeBoV450MdUort16
LctB92dHimFQXOOfuGTd2d3QrejeZLPEKSq+0cC7fZRT4zOsLOYX8vJefXjXzq/Z5d0LyjM8M4TX
bhbD+SW9hJh9aD4PDQ2pryww283d+/zRa4lHnpbySZQPKUz14l9ukXVmskJpVDiUb0Zh9jujc52j
WSfu0clbdx7RlBQkGzuBXRJTNkiTf2ZY/my7WjIL+AiQ3Q1pbucAT0LCDnEBRqVzZGhgdSedhySl
y+OdQrv5jKPqePvwiegTzB8ma4NvWTGiYibUuqcU/7pPYB+zT3Znb2hG8lHXr8pMAo3CAxXDqlcy
UtCFpmkfxevQKcTsSwp0yII8Ogs0POQ094gjm9b2b/fQ41jaPt2JQscJKsvzEUmK1RwW3WayAbq1
kG12rpwp3ibg7Fhp3MhQfm+gAOJuSEY0n81zrVzVbeJuFhm68EGOSeo799n8e5IK7RS1QX4mAV3u
HOYha1tUAg8AX+V0f64+CpnefZLlhpX6ECDqcjZkeOdDNtx0P3sWzszcXVYk++U8ONLLPR5M8kyL
CJLHrEKWPvI+0kpjkcuSxX5iT83mQXGLschDFcOpxceADeVBRrYOhA/DeBd9Mj9/vT4BRVbc6yct
rWY5PeTbCQkVkt/sF3ntZVf7fMquLwVlXyr5zZ6e7xQ/cNY2d1D8ohAZNKz01uDgMw4mOs0/CjMG
NEAr76e2ZRh3xqT9330X7Z98TYUTkRnOf7jvTUu+jTfsYwBjXEI7GV9Kp30VwdSexGQPL3Qp8jzZ
GI2ngxPKQOa2bMrsDATRM2k1C140Qh741USZ4Gk260033gj0oPt5nwABvXTcjeN6A7ClORabaTEN
Z5pHgR1teqtX54N9Jlex0pCaLsu0w5ruaKCNvyG7uzizgMyzofzSObLckd8c8U496uVwjk0RbWKm
e/OnmAM9fja6mxnyVWFJ/STyj5QlY2nYFzvH1N5Lz2agTFavOXWZc15kMzbunTYthxHvtH9kf8yp
qXh2VjHAL7q1fUxHPgcY6R1J8SkyakHuIpOcu4nT+8pDhiPb36XQ5hexCk2asHM0PCpBr0SFaMCB
C+6q0dwEBL5tm6IPQjWuLJelao08yK5qwnAuZ5MevjOrxYb8HmyWO2XpLy0Q2mEUaOvV4hznSbdR
nuhX2TKKsAXZ6mXtc6Q3n03dmatlqXY17a0Bp2bAA1yKX8U07jJpgFFYVdHqKAg79G3Tr9oQiNLr
fgAskqaFHVDvcLZQxu1AMYE6BW2E1fgGxQfl3T1UvIjV0TM5cOt7xvHd7ap0hXPK7LvdZC8oEqj/
yqQT7krTig/GEPC3P1g0HlL8jdc/L+evWdvtqt7hF82KcZp4my4nuV0idy5LxIXOdUn+B5FybHTQ
eGotzlYHc0DNrWXUzjmUzDnTqAkMVYY7HcPJyvl20eoBgD6TBs4kAz5mhSWUchYADLoOb96kQE6e
76u0vgh1xqipA815pCpq8J2xj6o+YhG54P8pfE8Zk9CzPZwfw4RcNarD+T2SQ4eZi50y4XTYSS5D
6k57I+XnVIvikyfq+JSJqS1WNFyEIza8xxhfppsZGTjK4T97MaGjnufmQiOSkYstQtxoscGP1h+n
/LhIlg/BhTYcrkdLJndw8qd2bcuFdmiJ5wZ+nWTxXbb5YesWg1Txgm7wW5r6IQRNGzMNfTfFTmOx
kyJOttLqmhUdSi3HWHR2ZURZug88/vQgf7DVvRj9TuSBGiHkPAF5KJrJOaT9tKEEogvKmWtmckko
Iv+8K3MUMFBCcZE/5BdRX7czWJIcawJ8Ie1yIbchKHfoTblGegg34s3fA0yn2gmLJSDIVdMlfbmE
QlEV7w8O17JDp9vdWcIQ7GgYoSr0OuI9+kBWo0ShcoqjJUBBQu0YPUAjF/O7eZq7h8jssgNpGxVx
DrHMaQQYDqDX5QwR/4e2L1tuHFe2/SJGcB5eSY2WZLvsGlz9wqjeuxucR3DC15+FhGyq1FV949wb
94UB5ESVSyKBROZa8l7K5jfBgXvhWrefsTG6qdqsEbkM9n/78SgMw5lHzYsCxxE88L87AMx5MAPN
fYiNGaOuwqqchJbUKDUJ1zkJ6VJUxbRHA995FVEY5Saj0ui3slGg607d7rc2a2g0tb9/OBLefSKA
q4/7wsrOys7rNRMIBkKggM4HE8j5JsXfukW8yRLLiii7X1H+Xp0NSA2zPCu6FUoO6VS4QI5bNetp
A0Wru8W6OW9aDwx4K1D0FhgleFVZgEroCsxA5yX3kIqTI20CvA+Npp9lKZbdN1qyYz/Llsn+Xluj
8dTm4JUq0cwKoMqpQ6W46LaWXg/fUDX4icDt+zl7BC5P/QbmzKspqkc6tDUO3bZLzXp3zUINMiNA
dJ5u3x/anFfPxPXZes0YuWL0D6T0yik/FGA0jIIJXJ8NDmZxpJ5fmgzblki6isIGookkDfWaYYwM
o7q6WuU8h52Z1A+LVSevBiCTUWuaJHuacq1F/x04NGlGF53zEkyx49UiDzSwMnvIHuBsuo5+5S+1
SNUmr3Nds93Ah3nTAFILzVISac9IveeEGkWyGv0kY3sETO4AJHKp0DURxYanPy5goHme5AVsWwWK
EoFQUfUj10JriKeNO4G9kmzIbQ1PkUlW2V5yQULsSFHIli5Wcb0FmQK9uNpaRQsy02zCp0Mq9z85
NmDUaqF7+Z+TO8xfHQ/LcAs8KBcrs3y8QnMPmIVT/toAoC4E+ZNyIjzNrk7/NGJv/ioqX4QF4MqP
1ONFbSUxWtWPw6i/TfYIiEyaAmLuOuV+IY5ySm0pqG596xPUHtKJIh0mpjiwj4spON7V0JLF3THm
mDg3tn2FAmyAK2xM3cbJlmwA5eC3P9F0tEfzS14Pt9NVS8ZJXVy1nWwlvTNep5qD7v1OMatcq5UD
3UPuOwO7mB5bfYRehQnVnpjSRfjgnM5lB+yHaLXNpO0iqcuGdC6f53Lf2SPaNlixbZgxvKVAitkt
Ra4fEpA7fzFnH2dyqFZoUh2Y6m6FQhNzyS52YqM0SaZFgWi+RVnl8OYFc7wzNMAZxgtXnpyl+E+e
LQd7S1afWl9HQQwNuZ1iaHfJZu7N7ngjux+Cd6fzo3upqU+ygiZu6lMwMrRqxd3xRhbnWrK9nuXj
QHo4Uoba46V19LA9oxklve9y2CSz0YifApYfOfElRRlr7WbKY3Ub8HA5dfhvkdX6c69nezQyo66c
ytBBNXwRozM/kFYV+ds9z/alGbzbVBk4Eq1pflBqqnd3pU0DXF8UXrcZWmzfbVQ1O4XopBpAN29j
OjehgVODHW2e3SC2tn2e6zvalmcZCDVpumrJmPbSq7HdDuZnvKHpXdHPDbLizDlMjKFfTU7n1raB
It4UaloOaO9WUzAsfEG/JsdbYJpsDaSg6Chb+cZF7b44dtagipndyuvef0Gla30jJ09pv8rXYB/y
VdTRndC2eRfflhTnOeRrnClvXtHcMJ7axIsPzgju78rpu0900UBap2StpNHu5cVMu6sMXBD9jR1D
s2pIJmS8+q7x7u5BxrHWuYfBb9NpPC+z3apTe3pJ05+cXqvMQZVhmlSyQES+mGW5wPq+JW3LhCwB
+UlBUbKxaiPSAmNCQ7IPmeQ1LQV4dhExnNbc1y86zbzphTlcKNdEDkOMn4nug5/so8pRBQLpr4qx
5rDIS8YIphpl16x0N65kxdL6XEcRJ5BLaUoXHAz/BUoQFPd/WIxB0NxYgDP0r84OjNMagyw6SZn1
c4w4GNKzjSLp9k/H5dr+HuMB7LX9w5wDzDVB1dIK8YAT0sDYqfmIUy+GlzqK5/iyoPuo58uX1C03
jWy3HUU3HU3NA5X74s1vLAWrdGuV+qWsXGVG8iXVXSBg5eiTnNBnOkmMTR/Eca8d3qQeYJALwAm8
dibO8YC3xo40dbPWPJI9mZLTuz121NUZLIUGatKtTdeY2luwtO2ussHXmvdZ/VpN8X+JNEvTvb+L
sWSvArW4x5qn5U6wuvleA2yMDIymR11pk/uXsnVRx8BLPSLFR2g7A02yPVS/Cp0js/Ji+/E1dN32
+knIUhqz+W4AXfGPDhTtOxMI04cgX9h3y/pOhKm6keg7XYoXxpKfxU7WXsUIkkjUaQryk5iCcBmb
xL2OXxxvErDnumgD191hQI28ex3h9/wP2f8XO0CmAVSk6zQAczLX11FigXZSeqr6FjdBhOfcTtGC
ZKhHMJYqVy09kWn67770vL6+tBJ7Wh6yIQcCddd5X2kE7DDvayJlyNJcRyRbtWxiIDP62a7ukeW8
i0J2soTRYDpSPdpsfUPP21nnOGsGhLRn7Dw0vR3LIHmN8dfHEic1TpyP+SeskNHGSC9+pv/B9G5+
7RhwN3QmYnAZyQPG6SstDP7V0XOs+RU4LD1wc5gVgdwFKIZdCRRDJ0cZQ1l3P/IMC5GfoA9bA9nu
2gdqHqilhmOGNfeN0wdeYuD2zX9L/lTFeMz0hVGgiVezX5fEMfdNiiUHYdXNgCr41IHrmlDq6OLL
J5eR98WJpqsD+QswhEYusCMOQSA7RfxPhqX1L6iiTI+Bu9ghTemSpnMWZa3oD1blgKT83xzM2dJC
oaXopM90/wFcKq/EC7nSQbJC5yEwUNqDIoyUHJNk677bkpy3tgZgpX0FGi1qdqIL8mlYcnlldaKp
7UzGHkyn6YZ6nwBjU32SDrzLURfc6aDzXo2zliNppuBDvXR5nTtUBPtz431KjSrb26hBPDlFpYOz
CNhwrZEErxPHEwwVHvGfPUrlAnAv/O3q5dkwzeEPn7EuiqW7oQ9X9xJNgWcdZOFbLebBa5aWoN6U
6HpAo3Z31CfKWOo8rSOh9fGWZPPHaNWuo3+3Y0k9bg3hA5rb9Tdob0sPXBSvi1sYZ7qIwse/C6m8
IaQhCclOt6rXVWShtObsFn52ngEVIhuLJzZurVKYwPph7qspnGYTM7vdU1+xgwo2JPgkrKPsSybZ
hwO5d3bcbJxca/f+4tVR2oPlQuUL1yykWWnuwYljlYNUiUiZdfRVrvEjO0l2tcku/4fsZIPkD8Uj
uyDp8a+m4SiPFthQuVE1+y6W6fhFNRUI7qISee2t1gfeBmhW8Se62HOFX8FYO4cgxZk9yXSRHhus
xkGrCbNO8/jTwhoAmMogPVD9j7buIqgrvCyKE1uooGsAr+muQbnTxp88WR48G3Z9QLfsp3FeUD/s
9wPoIZitpmvGGXW4SrSmqaWTnjfJ+WcRxUGCGZnrD6fEkYlsGZYc1qz1Rwzl8PE5qOaYzD5igKkG
2Bt4ZoZCosj0IEc5dXaRa5Eajmin4ow9VJk1o2kaJjUBy9BQL9pMA/PPuyO50IVk3bsziXITKIz4
ftrbaQRhRYGK8JMG5sDgsM7truD8TPPGAcWlaH0wJsCQLs6ktV60Wt9raE7q2q+nvS76l7VIzJCE
q4CBGeXBfYGdjqwZIzWIdIYHTViXm2IyGuq6D1paaU0VZQOxsqJ9CXXFLgjLZIEZ2flyRNM1/p3i
V/fwzW/X3fIMHtedIxETmKM5+1m2zlHDG/qOp10hDKGa4KhZLma8ONvtovrnyJYuBriZAbSn3cgp
JH46QGGSIemyhqQ7UMh5yVRIkFP0KP1sWm84uXWmHYhpXLdRh2SWwXOdiRGMGg6a6EZQP5CyEGi8
deI03pK25fPwMFWjE5J2rnLjGWTve6WU/o3mgjDd85+Jtpyi5ZKj4i6a4eosRPYLnZX5eJpR3Hui
US+nnlZke3AzvZKcm/zW4k525/r/Gm71/+1tW6al9Ol+a0v/iFV794lXhSEsPWKl50SWh+ILsaA9
QPZl0cXMZB+WLlHi1LxvlclNAxcpOFBJa7w5T6aPXBrVCwPffdtP/vBdBDiGY5WVYglSV8+rhTkV
IKHhy9FhaD61UqfON6aB3CaOBfdOPgKaDZzgy46GLmp80N5t52eaAtle2XnSzgNxzNacao4CWYDr
In8jwtlCh6InAXdr18VxBmloTiNLAN2xRx371k4APBGWKCCaChN100AjBdv1lumV/bVApuhYBahi
nFi9/IGjzq2HdP7XZcznY4w2klUeSPkk5WTv5xPfZHZe7+kkvW/9PTDss4s6SecoRd8YTWVuA3B9
gWfPLZcHq6zevHRO+i1n3t7QvX9ax3Hh7Mq+scKbNi1q4sJbAzniAXtdr8J+lKZ0UU1c1O1F88xP
PrddYB+dbLKfdElsrXXAvEz7AQ1gduKFJMMCy9511ZJGZMerHDTYaHJPI9vX7V1reXG+7eP6UPCm
Pf8ilhKNA17dd7GWuKp21y4qJ2jt0B1rvFPjrBlPVod++Z0HVKyox/9OREJfaoLC9K9GvsVADKS8
bnxXLzvFn/O6i5g4dihgnOTPC9P589CxBAxWlrEB5Bt/JoUrmHux0WpJotYo8a7SCoYjsNxCTcuH
3ZQw94C6pjqkUKsCwHb7MuiLC0ihZR9YUiZbFLYaG6CQI5Znte6lCdyNCp3lGn/GCmEMfaxzDkkW
ADCR6K5npBVxrDUYJ0v2+he2A/imXkwbkmmNRAFQ6rFBkfe9lOYM4PTA4himDcUg2eTW8EzGzn1/
9HYalgvLwlBoMCAVLaFL83Cwl3yvOfl8kenpC41Ia6NtLUw89gTcaHBu10l5MAZgcKHea8qjPLDN
aNDMck/qYuzyFyfWzji64BcS5QnAY+LW2pGORK1Xlwe7xYJndboL1BSlAAaOcHa9V47bJtDRUz96
sfHS+N586s1vPo572MNNmYfo2N/pMLi7IKsc9rCWnGA/NGJrNqN4iCpNqGjEAW9ChVouFKdQxCB7
UyLSktxI4+7hfesbtBNWZjjyLVBimwaJswcmeDKr8lxVvJuB8g4rv+ptPdJF1Xye743a+6ObXRvd
Gf6wPOhDUW5ak+mR3bSoKe7qMT4lSYChsVjOVRDjA55cv0ChM37TJkOOUdmQ7B8+ZE7SvE+U+Y3N
v/h8RCcbCsPq8msRG91+wPHxmS4l30zCdU++DsgYrD+98jzKC0vLXuzGKq52GTezsIs7Dupp6adU
mg0Is3pBww45KSHpl6IO8g0Ci2Z2TzfRSEvWNEJLfLUTvQ9iBXnHG9/Gcfqwshdn6wF7utrEwOPG
ywrAhHOns11AQl8K1TDAmuSYGSPY0l0cwyaePp5xsoQaGnIS0knNPSATnTwb0EjACgydZulPDNic
aLDCCCgAaPYZEjCYr2rgoiAhrQMLCOW0ckhONwY3QwqQobR8S/HW8IsVg1yq/tpJbDXbrVGzgWS6
e6Y5atCycEAb0U4QEhtpKsJwM+LcAmyv93gjo6GKsbpbemLsSEMXUuj6Auyctip3OZop8M20XTSI
Z64NqDu8/DOtQDoEJ5PduaPW7VrqR6mfTbCf2CPKDrpIb0Hf6Ov/RW2N+xWs6GIjahE/xjVLj36N
BuPF9OunpuOAI8FJ5jdjcX+kJnP+zp68Ypn+NovlxtdGiv7et87Q1guAlmlzPdnMeyAw0wvdyUXd
o+8F73+OcruQtyhWpSldND6gkICGtfmCQtY0DCyWbNYNJW32fjXN+tGJNGm81rwoO1kqIwtnrjUh
Y5X+wSyruXja8qLPAdBBDYFCOWe2y2NnI5Nb41WGlwQqmUi7gJYAGEd1dewA9PoqHK58jcXAIagu
taXBqiMlgGepXX1/FVnel2zpQhbknw3Vk7ugd21dFozoBC03Bp8egt7UVOu3WiqsNkYivL0ztS+O
eUBr1fJYBCngLYTsc2pLU+xsHNqFpCEZQVbQ1KvB1+DhLbInhUK0QG9LfGHjoRB9ayo3Zez7P4X6
AL4wsAl//4/Gs7feLJpm7toBTH5a/FoIvfwetGN2qCrH3FHqtO8+kxg8f2gIldYkTrRX3yjL761v
ZodkmNCyVrL/tD3Xt57r9C90Gcb5wrRmudCsA0/b2c7M12TgyF7NY5FuV4dBL/iLZ443DmAAyEMP
Zx3hYn6ZK9384YLWbwMioPmc8GF5tOdZj/qpLf8zZ19dUZg/EhullFoBA78FvoyT6/HOlk8Xuuhz
ztWIptjQ9CchL+t0BEzroUjFkeRkQcq76V04ozPxQLsLRTaZlb/WefZnDcC5DRX+rZV+dxWBYBbX
sNTMEmVHxqiGk8U6H9WGcWJpwIFz2KaZcqyxV80ajOKQDZCu+dnGaflosBcCxvdLpqN3/zpz57/w
d6x2jZmKJ922wTlSBu6um+rprKaVO5qPbfV0Y5E5CeA9HHZ1II3oADwMDushvDFk3Si7gMd0U1Qp
x3HuZKMJ1qmbnZoDPv4vL8uy43X6853bxjUfLR8UqNbyxPuBo1HRswFKgztf49nt9abYGIindKz+
NmZN87wIILraYd2Q0Yh2bxrjWPHSHtCtluEUrkZuq0FFmzo1JJVyuNv5rU5hCXxp1Gw46Qa5uXh6
bNn8Y3RjtALUAXZIufyPM0H03m+cRSiNQ4b1uyG6U5BI07KvFdhvAW7WoRfDYp1/TkFqEeUADYtc
W/fPJFNqZEFkG4bRgB2nOpGWRGQyzQ66LmhIQt9wT8IV5XG1uzH57Z14UiKMIT8I2bQlb46FW59w
Cl+eATxVGho7pTZnJ2Ga7DTLC43oQorar7I6XOd3LmTzK1mRl2YYaPW4+d/7/ioeydZQgA3MQq1b
xIHW5MO8vMxVjANVuUJXC3hap4Nv6wVLMPfQYXd49gweYVu4PJhua3+L+/bgj1oPtDd9+OT79SdC
wBaBXx61IdcV1DWoPxzlBOg8AGHb3Z1TVY7slCe5hdNV1E4YyDlu57qtNzSlyywVafYNmG/ZUyvQ
fxXawCBTZmo+Tq+L0/YPgAAWLgDGsxSYpLhkRV2gP6XttySji1F6NfhjpVqghuZqfuPZTj3cWwuQ
JGSlVCRd4yk9CQ2KYlmjBjqe+Uc2Btazj8f6o2VqEc1as7afaQQar+cSWdZTObuAfEIjmxt5QVLv
jDTHnGNVfyhztIqQ9RpqWNjGGCeTb2WExo3tEyk7t+EXQ29PDbhgFyQbPtue3ZwmZNQ2hOIq5WDu
KD6bUh7IBAJxoKRT8FQuVv4ZVGLwNtHBTXCwpu6oOJUz3ts3Ms4af54W1D3jWQvYsXc47xt4by1L
AXIRDzWam5FpvUH7VhjfCvl71a1BSDaMgGq8c3eS4ItvCPehHEC5OI5LC0gB9MGjFwZTeemaz0jV
N59owkocOY/luKBGEzpyaouhjQreX51IxoJXUzO/x6BYfULFNpCWklGoP58emIANm8RnewJx4mQ0
V7lj2hevyMVnU8p/tq/KLv+sOyGhzuFNPEXtMi87ArAjWepboOoCa3OocOpI47EmMoN6flQyALtN
UVXby46g7ZSJMV79KEziF39mMxghnAzsElyCS9O2ly587qtt7XjtNs/MMcdSs0vCAUurB1JbWCW+
jLt1m/zvMda4Vm5iV9anON+rxLOBzXTsVMNlZaD4EBGRxCKrPaSoc+YBHRAoBSE5DmzvRR+OP8ci
RwpD3h+xTCMeNzytio1JvbmzLCvKZTtvNqQ9ntsVwITklBTK5vfzOx+8t8sw6BMA2VqA7u99PPUM
OUJn1vLg5613LOToV9r/lR1FpigUbxxZF3Lkt9Sy5n6FEyNHhVO8AMhs8rX623UU2WklOrzXNRF5
0HR169pcADpi8rb3d1r9KBbZrBF+teayAFcWpnhCYYvBX+j7St9c8OuBUx5fbvW9JpldNmAyk99m
+iLTpYzjBblBfOtXGf0epC95qQA43gsZXkmmmYMjTqQxoBwlmo6E2kzqBhXymUhOWDLX30CLGxKG
Zsvc+aAZur1VU6/5zGO7Vu6gybyare4iNZpvfY8ybz+LTDPLwX3nWedZF07oFJr1DZhk2rb3PI4T
GZzxF8xLQ78YsVgLrParyd4WULp8y9lindPBunXyDJ3vh2Uqtz5OJPJLmXnWI2C2vciK2/INzbnf
rdk2/m5QcunXPQt9lr0mQd1/T7DHjVDjwV6SzNd3bDY1dAXWQKXNmhoUNjb7tMYpW/69HmtzjeP5
oLHxzf67lTWR25ZxgpqtHMBFte0cscJZ3njVRwPXGKoi9OYCqilXrqKWtzJvl42hM/eIN0by5Vrj
Iyw7mlrJnq7l7dEFDvoJFPSgGPCNZo6ycvpLYK95ZC7P9+0sgldnmSsF6txnaeQDjfjPWEcNFHdN
+8nOmwAlhOWtrQBa3w9wvwCzKeWRRi3t2Jw4gKeteBTIuWpeWnwrBl8zSuZ0HQCWVrKAqwdlo5rI
t7VvzC9UCPoxK+0heEU7VLQAl6DBw92QlGmY5K4vPjuCm19E/UwaXdJIYdKZ4PRJQPgddobmRq0z
8R8lsPkBmOn9V8u1NMyNcvqMP6q7470L2l8QWD+RrWg1Zev1pqtsEz1n+PZMdn4BkWcLCmC00nB0
MPRDpx3Z8tFTs/bmkIm76MZ2HIAWR1NlqFpw1PgjBunpctOss8awTdC0YDO6o8/UWvZTUsXeNz82
iq3mesZZ8xPgDAGBG0cWmv0NedVnguP+MEXH5tVU94IQh6TlU9V64NK2cFqwdvxVwqoe0WIDPJUG
RxLUBdg0goUOAJePZFfGIzoDLb0Hx3CmK19SkO8E30R2HBbB1ITjiPNpAr1GD0e6H01UhwgcFiVb
mseDCTBR7DVAZ4VLIvG7jYyle1IoKO3ezdCXVfB8CsLWbjeyNloBuCgUFy6QbORWSUXTN4rfN7wk
Mj9px1O5owgUMK6sw/UmS+W+gvfGOa2XRase/IUth1VEIyd2bs1WmTGmaMMmtTaUDxqAVG58SV65
xVuKv/GEejUHOKw8WLwLANF3up4nJ5p1UmT5LkoZdY6m+MFDMyVQbYGWmqaBd3FRoHuZM6Fc1MzR
bYGEprWtG7tSmKuFjc2mgloVbQzGTMAO3cgI0myaAcjtxU0a0VSBsZrZO2CrHIEaAui78B3tvrqU
1nTEErrZZGOKX3jQFNjly3k9p+j/T0S6KbWRee2OBZceB7f60Tay5Nx3CVizXH9pNgsz6+gfKrLK
y++6h92ash5Tnpxxupjrx1Kv3x0pEGoTIrwndqnTTJsRiL6XUdjjCWsNECsWbvHVKy1FDG1Z1bHR
p/k7mQ6B5V/6YbyaNmVVfmWOvppyo1++z2N+jbqappVefo3tG1NXj+cbU6/uf/RBpR+EXSCf0zTL
Wz3Yzia1muFI0zyYNrlfjl/aGeQfLEelEMlLaZZNyXAkHhRpZqTuoMxGAMaFJLeC5T5a+REtzhAt
SF0g/4IHNMq7Boh3vpY7Z55+ngfHuozyQiO6mHNmXwaG0liGBVt4r+jGq3E74Ydm9V27Jw8tNwC8
R9aGOVD04cOWLEinZB14Yym6uhnQJK5pjyopcIYDMu+HYsLKGayK+GS44DboqcsznKvQXB90PCha
09ze2azTVkapEIV8y24Eisoai0bakj6hjGU4jHj1YwkiT0tVujMrAXphgs5I1fzRQSl+20iCT8xU
mqAWpX8kH+X+4aM05FMiwcpD8sEBWQTw9cK50NEsqT9cWMFS/kLBPmTqk3giSHa17/DtCF6iB7rw
kXsV2hze524xIqsEjAOlJgVNkRk7ukxgr/RhS3JyWGX38dZQTPfc2zutodNVwz+Ck7r362M2d+yw
hpkdzT3qPQ59ad8nN3MCoPK+MLQTbe3auqof/SV7oBlddM1Ndl0ymRueoFQxmuEA+MBbh6EFr3MG
zD352LVQetepIc3pAqQV97ROacTrzD0tljFubde8etw4M7Oqr1INDUg4hUUFtNMl4zZHTeC2nTv+
Ysj6xiWxPwl9ApmyFJWAVbn0c/EEmnSkhusOVeupdCDbXzjMFjL30mE1+JUToMrVXciM7mLx6kmV
T3ryY9Fd5h6lPJbDaiwAgUJHUHQaqr/2wkz/S6IZ7e34zafG+VdTsm0ZU7a8iJdNoddY0zpA/w6C
jG3pjZzJNzK9lmOs9TbAyNA2JFvf16RYPciYTO5C/VYxIZ39lA1JODVleapq/K2R1MyzKMXCabOg
iepciKQ+Y5tQn9OElc7RGyf7ITWBtiG1pEga1MS+kJ/hdle/vk6YcRG5BKAQ1eYeqTMFQ+WxsWrg
teH9poDFV7zOYknb0DQAkLqCfq6AnUE5Kl9yMB3POXS29nm9BY2YW+DI3dGCHU3VLSjcz/em9616
J5OW/O7uTQoy/Pnebg7yXfVvu7sdeah7ftzuxjqokXTSYtDZqiYkPy8P3PX5QU2p0+imlcgH9xbY
bmSnkZLetyKR6iMIaenyj26nzpgB8ZrOPzrZNUSXHlUwomWpov0gETFcgIFdQ69IX9zwZ5CCTGoA
7JLXSjuCfxSgHazS21kLYF2qJXd3BJtIAIqEnVgMP3CEaiicRdKxWYwHge1XyC2zLLeAs0NJQt9h
b0Bz11ceZAw8kD+RQi0frIl/oYqg2MUxyGK36VmIIHvFXuMLVRDdyae6+6Vc2lMcbuGoZI0j7X8V
P3fGX8plnAJ0uY95yzv06HjawWoKHhE+nuVk/NkDqQwDYQj6OB3tgu0RexolU+7cJGwDyGF2INuu
ytixDhiPSEuuOii1SEmXWQBou5p/JIZXRLp8OtKlrHkEWOfyuZGPyHkW7cMSBFXI6Rnpe74d1VXS
7H/2GByjUB6WjeZ1UfWA1tfmx8xHq0q9NDhylCNPypiOfJZugTKWRmRHo19pf2vXa9pFn9ImRp3O
XPxVgRnvTJepjvVDwfoTzZbBnUEK+qElYekl+bmV7I00LQZTP7iCn+7keZU9Yi/1pQmc7KWpe28/
pVoTqamUuayZonTS0WctivyFFLw0HtDg6F1oFvtx++ghE7I6USDNBgLu6nQXCJB9sj5pZFGHRjxw
3nQvvezVnW0c07Zgz3rIcOT/WQOa9A6Q0j46ZTBlAd5OfiO+04wc8nYOgVPSvviyD9hp01v31HCd
HYCN/I3LFwNlQbHjtrsFLTIP68ar07kORLOhQkclNm2kUDCbNFT7t59RODskjULkR64uZGKgjymM
rdHeD5bbb9oBy1+sd3myBbxkj7dV72yMfsSmkvQ0n5ZxTIAFA+zQsTUBPTQEkQcesUcQQwLA354L
a+MlIoha7lePA5vrRyzGh+hag+Vq4AGUBReqrGIpWbQ4qCYm2Qh6bbDwyNKM1NG8TVqzqzWpSeHH
BW83NAxQnpy5ZaGcSUR268UGGSsoXXpslVD1NXsaqDwbgF1iO/Ve4EWatZaLpjelYDTnXePiY4pJ
VY/d24B5HJtv1cDTJKi2+V099Vpe3fWojuFjm/2y+BplVyAIXa3XgGsVN2kB9VJtkNxDGATbgnUE
+V6fLSEIQJF/Iho9ge/JnoTUoEwyGq2KtdWZFD6AnJQH4GIQhtSr9W/DkEI3p8UJV2vVM/37kJPG
n/wheasbS/zF07AFasZfjo/28bhosi/dULpbHH51Zw4Uz5PtJNkuQJHZ58QFjhY5LX8HNdOUTzH5
6Re7Ah9HzKbq/T/F8oebcr2iQ9qjmwaQFr2XAtLo/r91FdLXQ1X5fTjffWXWabNEpo1VD33/02qK
90DlY6Ga0m/EM3C6a4OmJlS/GfXzkZYkNIQuuRzlfOxLFqr56nT9YeEJi2P/bhvHNrZcXqyNQO7q
BMrwQDqgtjy0DVI7J5ejdqCXehLS5WVM8UCmAikqvaIqqVwYwdZH6z6YLVErsVZO3U3Jg4qxaKSm
VPpAwySXZV11gbLyCs169wVeFNbS2/IEVjv1VzB01GI1meft6O/hyGeKoQlmhKQx48TfMTdAn7Bj
g1US588+esGlnkzJ6SaGKDrQRstn0Oqutx7OExWrQYUE0UbB0msS1R5UHvUl7rZKFKBHXSbxYyjA
ar8DWuwS3gjJhS6L1uF0tGy0ncLFJyGB4yedThFX22pmpsSOzrrdpA0gikF1no9aEI+juNXE0eOF
RqJg5c00doawajvrpEsLMruzxWcY9nnr/Ifk5P6rkJMJAK8gdgdUWb/fcPR8vMzWubyZvejWaRXR
aP1MOASIwQKCwwfHXgIgfhcStRj8EOdR4P9zmRPu/sHlkOarEXLnnf83futlpA1IVa1JvTX5V3s5
3yA9kEYkw8vvmga8SwgKSgOufjQi5xI45Mp5KTXvQdhvlLZY0xk4Nkbyo8j9Bz+tjeOquLMDbWm7
K038tlaFSn6s88kMHsAGpR9XUdOlUVrqARJS+PnQj0b9Fm5+IT5+scd8rDdKJquOaLRObwoc736f
ZHMT1tAsgGwsFRBTESatmvB6KrGIJlGFL06CPdruvpylC/Q6jqh+RXSoMHYq43hT7SLSBfQYaFzO
Nii7ASlEBzJZLvQN7Q8aYr+zvbGJyhL9IyRcSffSALWMvo7N0w3/oOQudD883ApQ8SGhEnyEVlEp
VlLoDV65vbNVQrKREbXOGY7XJFdvLrNKv97s8DTTiUSAbIWSrRtLO+fd1kUBfHS/ZaS59AOepHtS
2mUA9LmVzRt0BaOuvWz1qMV5zo53WO7TpRz08tT1xUs8e3oQkszJhm91DNCF1axB4J0f4y/VLA5/
VsaaB6ITQ3siEdnSHfCvbNA0jRvSXdGZp+5AFqtc3iUftUndBdQ6D8VoG5fOx3qiSYfsYIsp/pRp
efzJxjbdYuhBJ9FQp/0z9iWhKQ1IBNhw8YDKqySMUVGYoSJVL4CpOfUbUtOl+TmwUiAwCNrxQJKh
xo73z8ZYhqQre489BjZ4NmWxoSpPtLHgEj2aw9Lso9RxqTKAgFjNnyRTdlTR6FpoFUVZPDahMoJy
obrGDKRnFOauJJJCTVn1p+UHxW7iBbKa3licnG4ARQLKquhCNVhT3qIQi2qyRt++N+FUZUfWZPgL
kzXUGpnM3IWjC36cw1Fyp8S5oesPQhuz7TwBMM8bMqE/oGqjwqcC7X0fd3OItHt3mVMtHTdeO7y5
RZ4elGFpGdk2bacSX9fS1PF/1OQb12CvHargQ61NQRZhm/an2C3APgbiN9QZvcvc2V+iwQZbwbgw
JHxG7BMB5THwB3KhS1lVe/x1ukeataUlnmPvC00oEFoD2nNaaeouJPIqwzo08vZJ934rVJFeb7+G
BjSRiITVv9++bS18vXAKpG5PsTqt2NuT7V2uv2UrFQcC5qcL4febFrDe+hSEPSTrieVytVkNaaRI
Asix+h/Kvmy5cZxp9okYwX251b5atrx23zCmp7sJbgDBnXz6P1FUmx5/nolzbhhEoQqSZZsCqrIy
DaCJQT5zC5zFAIIK3SUyq4qdm2io71XiNRt9EHN2pQNSVlTKo9EJNi0zANVWwzCt+DILMnB0qiGK
rIfAiqurI3zzkaNfqex58ZqysT55yCROawC7EALp7eXIuurGc2eHD2EWQ71VXcDfZUN9FZe21PdN
22TH2UQeeVvpmzYDMblTtuhxnMPeI7w4btFVztkItTTpgKUCBZc7x3Xau45tXMi8nmlAF5rrzUbb
QWDpbfbsLQl4lacjFxhkkNKiGezgQMAbRvnvpvXyHaiOQc/7Z2HGLRDWv7/Ufy/c2v6+4tUFytDp
GLyUZSnvXZ48DbWhvQRF7B46p6iXzIyjV00HZZCJprENzfaV2yyrmFkHmjU676lzQCVEk+5iBO3y
iwmE9b1XZ9N6VeM4hyJv/me9TG/7U2y6P9BWj56CsUW7T5PyYmmhBxz9HqpBYZrK0N0adFZx9FU7
AzU6aMEIgjsaT7cU3uI4uLS1bBivA6/komhSSDbkOQdtIINU1PslA1L/rvUfPaEFZzJzZSFz2Ic+
iFLjfgNCE4hTkVEA3ImOkD8rkW2adsVThTP3mUy0VKyhR2CM0OjmzNoVnyirPw2Lrm02rXR+WIq7
eqK7nviwPy/BG5CG9G3PloZdKy2ecuSqBZ+fSnUZyRhaeAeGy8CS4bghOA/f58kd8IyoniJpLN6G
DlJMgHaIExk+e00BTgBFLlqV5un1aOURjU/Igbn5WkeWSV+kaEVeSBBKbmiXbw8CIkh0CojQrzLN
fD5JtL3pQK3OEBtvPh+QscziYlpompnXiKOx21cjaFgBvZBdqvL0rXVUkmIQvMYdQLC3OxxdQ7kg
Iy8t4ApSkG3PjjRBF6bi5iG5ZA269aZglqHS1MfjmVxo/Q9Lf/l6Qivx0naLnlsvRGvGNKZ4SVP0
GltkxXIcBAXwgEeRQ7p2IVr72tZWD1YKKe5yT+N3XYMH4KJ0vrncAixHmWSjizuzqtk+7BxnGbGh
XpeK659xR2HnmhdFHrhvsRmd7YUx3Oz1u11HKxD555Aw23fCrdYPaIdhj7IX9ilGAAjb2CNd+nYE
T9sAzn0aCuWRwoP8ASvaD6gYLyBUn0zcaCVo8s+VbX8c0ixRpdFsAmnsD87ZP4c0Wym8jMQu4kyx
3EG3FSg90RFZ9m+J6Iv7kYX6E053qxpNd688DttjaDkScncYQq0jX7Par3ZhbVuvble95dK/BQ3V
qJRgrFck/jrIR/YRUDS9ti1HscmViCDKUNE5UZKENJwv3M0rsH3d3HrQI3UL8qMI8iMXExD+OV4S
S+i8Spyh306HC1obwj1Ht0ioGu7mCxgLb0Mjr7ulXVbGimbniXk42lD8kcOPr8JnGzpLO3w0ubEK
1OJprVsntEhJxQEtlQoq3XX4ct84rdcvAAftkUNWQqo0Q+N5mmyO8qGJaRm1Frn4kXZbwSGZVW5J
Zxm7vbfJsn5PVH8M3bgaS81vrQHpaObb3qWGRM+u9PJ+F4Kx6j5nqbEEZKv5HgBcQaSCGhSn3GQw
vwHeFixTJ/EvVs+ArQ+VLGjjaRsOlaoXiM1dAPzK/0YvIfgPwb9xdQORQ/lQ1zZDiH8T5usX7ACb
i1Z0SArRh2Bm+tHq26VPzNTzD120/niMgJqdPg36eacfqw/AsK1C5s9gCn4PoVVKUoeQav15mdFI
6pMV9gs8CopLEKfZIm7i4U2K1oDucSx2cRAMbxBBPOCJMD6OricuDWOgVwSU4M1KCwi+A9Wyo+EX
bhQuWXJzo8UzCDN6iRIJUS86rRb2P3WiR7Hd4QE4CrN4lpabLcwcJxCgjI+dNzgX/Bq0O28cLfQD
ojPJ5khQQELOuRRNot2ZI7gMwgXI5JxH6E/lDw5YpKrRsx/JlNZ5sbDMnh/JlhiJsbWBjlvNAa7O
VqMiVaFLMBaQCDDQS5Knr2XnpUsR4uPbulptrWkcaKm4Q9esuOuyGIKq+Lpez7IdmSvBLlNZDExg
6i94Ii8n3nGIPxoLDg3MzWScHOYp6B+jTK/+IchGF0dG7fHGhArufx0y8ixpwDWvMlZyFPY5USkq
umg5ar0iOM1mRuKNbhCJbZeAD2b2/RTPwGu/cIEH2zC1nCQxR/KmMeOXIR+C0xxPZhqOnsO3+EHR
Tg4cp1MOx6LujItt5fmSJWP+txzMZeen/HsdO/yzBw4nbJek6bga8i7eoZgFeKUCGjZCi3eiLIYV
qGmtD0PQ7VrPKOfdZh2u34a1CVm2T7E027VusIUsJZcyWUN7ScNRsPp4CTNm7Trmvnyyz745OpPB
nFofdWFBRGn2M3yzXWZq4dlGdxQb5VjYMa0PC89r4hSSL83GH9a3fK4qlFC60srMnalH3+a0Jtnn
ySxJvtGItjd0R3UW5OmNnZqcdkFdYm5uSDENzUKTOlrmlAB3mFUPjSIolU8nq+nQRDOfDlXzcDpe
zYGz4FrYJ94S3LQV/noy5z4bs2cXuZ7XGLScu6jKw1U2mgAKQwlpWdVefKTZAWickVXJ078FQZLS
vqYGlL9El217tzKWE4VPIzMbvfEp26aK8Id4fMZRvgbQMTsSg89kX4vK8cD2BUqfoS7BtFmHz9MK
Oi/+sWKBXcmS1wM46Yk0KCnbVzfq7SMtBKyDvuXoFltYaRwB31gkOwOKDHfWPy+iKpY4FPSn2a4X
kHFPPJz4szHYfrLTECpq8TYHM9WChhTglbltLKQU0Qq9ttaKjDTt9159R8Ncar9Z1ye7T3YaJrpY
+llweyfze3V9/8M7me0UVEKZZSOin7Zjg/7onW5GBrp7bn1rjc7um7I7TTqZfYrsvji1ng1leFD6
9cvMbNFqqvwmZ+yst7Tc5JM50j1Xmr2mBSabh2VCC8uY5SD3fdX8NRV//1kaBjuzvkokRBTm+nA9
cNSQ53FHNWWKRir85g5Vxu54k+VpRPGIc6fx1FmiOWA3CdYrNbS6uL9wXkH7GSPhNcaTC214Y9An
97Ss3wq/B9xMTSWe7Jdu6bE9OHaMJ3zDNJs+iOs1zdYs+p+lMywdxraORFSAkz+WTZJ2vGq1bW41
33qYt0rz1mq2ZTXg6ZnVJVuy0R7qk5+Hk/Ju8IxpJdqpMdI6m/2CwWYLNE8n2xTpjkYRexGSwBr9
cJUGUECdkAROPJ7aLLXPBCQQWtScPDt8Molj7itnpu2g7XySPkfTsrqMWYz2Y1BdQHIc1BGreQYJ
8ZuPJ+QO/esg1m2C/m62V5UJouXSv06LoDAtzIWvKsyflqJFofTVroUhM6jm/VH5pruJGz8PAn3b
M/6dWPE/kO6XhgPmgT435Q+jsMfFwAtriadEtpUKPkAXu0jBc+NVZ5wG06vtCBfyguCerCQ6iHQc
O3Y8M5AspXE2QNGPFjAcBsaOfwnuLF5tEntMQZQOWEQYR82xMk7T3zGZ6I/585jgD+TslB/gEWR2
SgtSjU73MH+Gdp0W2wGJicWnD5c+MzG2UNcElHlDEeQy/4bwY9SsyKdfJJknLxlgB6GWJNv0y6Fb
vRTAIVSxs+lroAREVvhAWCCjYnX271QYKxuUfX+3LrQ8kPJEm3g4Buuu8I2ThT9B0Kg26bbMQvsh
8K0SRGhu+Z0j3FfhTm5+Dk/MOli7pWEthgDk0x346LcDMsRnuuONFkMbBBSMdDeoWbr7ctaoHrWw
xSZdQcElQcQJD458XrkCNCZekZGmwSHgocmtBadR3aHKag/nDyZyoTBL1uAGUgDyuoOWT1Z57TIn
pnyAK9Gsz70cwA9FdRwEkCr5MEY7XbMNEztfDB40cXV1YYqMly40+8F7jvaTujtFebqMFJ4wVpcR
/E7nBCLjlkL+A+BaXeju3U5e5D/bc/A/0mhepxrxtFZ2Mg0dOoXRA3ZbG4rqw7K0B201Hy7pbj6T
jiES3+B3QTXu0yl0Pp+mqIWuewCnlv968CXn2W9+OW72R6fm1qaRl6yIuzsA0g39mA2NvQIKGb8r
wu0T3r/Ru2dIvti7Gd1P9smja6xtn/e/Z/8P/QEsGKbQycY1kMdkdravgJKEPClUplW+gugnbAd8
/7EJ5XCykQfOvYeJb6IQoPTP0i4FnBH5jvdZ4qagAPKY46HfjAr31MXeI7WxmunyKtQXILQKdJ0A
D8Q7qZ5MzCoGC9Afvj26i4d7p3XKQ9jjW2tJpobCk3c/1COdYMcg47Z3zHhpqDqz9X7xVbEYKhGo
ZQBXQSOa1FWZmoZeUqCIDNJFG1h8ZMlmH3Kc16OJ0ZBPelmVu3mBT24gOBnnF/vkNvtmANhPLxjn
drxMRvyPEa2qiVPMquQpKLb60nlsE9ac9JH9xFceGJPVBWKTu4Kh2ypSvK0sSu3P/vEZ1PJsBfUe
/QD2puHNjh7NMiheM2GWJ032ON8oc9tD9xNi7jcvr3oEtEq1zI2nDqQYkLfe57JHRqvI2KOta+ka
h3d/TbaApfIa2LvWQo/UMh19dDu2PVq4FoVjJs8orJd+ikectL2DASKzYwtV3o09NvkDpOCCpVb3
7Wsju9+i6ZyfkVYtBWvQz2T5BZ4wsfaD9eii5EkaPotIgudq0P2L2QdQ+fhiSZzRIU2hlgT+cl5y
YLI4c5eJddRn5bqRcX3sx8a7hD5aREjXCW9oxfUu/FbomvzskUoD3dYGWCFd/ZddZOEOh4/qQhdL
OEBBx8NkLy1ZbIrKyFf4V/4dezqSD5CV2JVuAeUnyYfnccyfasXx8U+HSI/bbZDqw3NXp58c4i4x
dv/ioBUW3/qAoSwL2wyfwvDqpaNKHcjwKWs5WuL8+hImGHlj3CxYUxpHmoQCVbRykTEBu3sQPPll
n0IkzHDXNCvcYMHqaFwOIqi1R7uxgYZDgXYrIToUngfjh62V/HsgO75uRwd8nVlkXFxX4ECoZLKC
Tl+2ucu/m53k67juBjAtVBD7KlK5ZPjetDoD9VEusu/CGvwT2vycx7RKmw0II6I1F67zWOdCXIYu
OtIk9ATxN2/zyb9z0PKeaDqSu5ppDvc52uhco6p/RHrQLY2+RF261a29lkC5jZWpCQnXCriCNHR/
Kl/NC6oPvtANxemgRyVkzMZkSTzkY+CZj9kCBG14o1EcQiUts6s9kZL3sVns07hNlkRPHput+egu
KMwRFdCfYfaWV010ZFDcITAAXZo8hHp0n0KOBILY+NdWEOcZsTy0vnZ4jyD7BDGoex8R9hUP3Hg9
c3jNXFylIgejy1c2Lo3fOnB2m0K5uTOdGI0pDGCWN7NKbWhxGlNBcNC1FmAJwAKpbDgYIdJ/iZfi
eYRyYeGCs90MRjkVFQVjR7/oimtWhM6jWoOCTHfoTtCIgT6xqlMWQOBsaY1o1JOrCVKX9FyP6HlX
XZpDLJCHDMp0T32amoB6t4c2z72psik0O6jZeUjOc+zsHKhYmp2d//9jqZGU3gbFsjGB2K0Lvsba
gUYBMytvFdqK/XYe12FQPrTqEoGXfq0Z8KEhTXyyiW4ocbbHWiBvAeGQGs42Wn9ej/xQngUdsNT+
Zm7Az23smA+QtP2ZjN3wHU+lelkF481uF9oPB6QDWlQ+D6CKRRKHQQVO8P4Nqs+rUamVdBH6MZE9
ZWe9Ef1Fwz/5olGk5WWOjlkV2TuxufNd198Emt6/5Zq/IoeIu9rS79pXMO3YD6BuAdtkP7yZkH8/
yCKXq0h9r3DI8Cy7JnVPvciNF5ODm1DZ69bPD67mFStUMEHOlUsTGRLTaMwlTwccTpq22/tjYT6i
16TVHtHs1ywiqYlz6bXWaxCu9TSLX3u0R95JLROo0MUoYkCgcFu1gdyEip1EglX0n0E4srNX9LHc
guKcl2iGzM2DHJN8lQexebRsd3zM4uFKEP0v7Og/G75/YScofsWDO78NkOpNcf52oAjgNGG5oGGZ
J9EDoPRbGtGlYNqyZz67iqzHoTyFTLads+5EkylaQFdp6Ee7aVjW5RZNlsaKhrR4loA0j4aVb2n3
LRYfHQM4ZbWwW3bsyiBkgqpUuPDbxnsAEMC4GwMdx8XG0b8l0LhcNhUDt1TY1E+ZGR6G3jC+DUOY
bSw/4Ttys7M3FpnZm+Y4AaoPMliROWjHt3lVEz3hC63lxn+vKlJX27aOHz+AbTNaR8LtHkQ4oH1a
JP9zl9jNzZa93/0/+PlNtw+yErwqlcmuZXuxZcAeM7V/iWI/AhvfGG1oyOw6vprphQaxY38b0zLE
7gGlc8vw3mQRVFsahREIpCDN053o7pMt5nW/9fFMJLtbuPhj/cqPbGrhRmuqLdN7yMJRmV4tTHef
bLQwZGhfZSdBuxKPQJFC8S+g1sOsAES2IhGCdgxB0KvY5xL8g4KNl5l4zFrxTyc0AROsVbukq6B6
EID3lqltDwNQVzCO2ADEYESCmgQaKg2epdswSMWKQ0FqKROQbK/iILH3HR/PIu2sU5VV+OoHCQjR
fpApqeXZBD8AW74PaZL4PchkgeOTRnSpXcc6qSBaBx2Q3aoOyhz92wZ3goNGEpSRUrGEfMK2qOro
YKmG+o5kKumWLuQSpJCagMKKjgIJfD44frXO5yXaWqDXJa3bdaIFYg1Oo3SFjTXoaE2Q+lyiUAJk
prftLnAwtdaLV/RtG3c0SZe+srODz7OXjFXYFM+rdMjVpusvFgDlEFCV3vCYqLQvXer4BR+6c+8r
MvjcjN2TaF2UQTDP1AWpI3frtVws5xg3RCPeMIh6M9tG0//Z+vgIKerP0kbWOfeVyh+bqemejN6e
lqb57H3pyEHpsjOsekVJMxOcMMiEohmWMmwsHKur5Sz1FG+RHLxEi/a1qJ1b904mcf4Nw67ZTWm2
yFhCu4IBD6O+4jMfLHbIK9xXRiejRYJcWwiZnoVVpzvA54q/cbhBE0cp21c7Rt3Sqht5NTMcMbBx
c88a+m53mt9EhzKqSlA8a95GtP5wr7GwWuU9755H0JUtrNyI/+JtdJ/Y2EMumuEk3l/GTRM5vQx0
5pvX1hS3lxkDfnuZhnk+CNBbbegWoLDcN0YWLWn/YMele6AhbTYgePo/w9Jg0ZI2DORcqCHFcqGn
wHKaz3Ug8yfgI/hyAOx/H0Mu5ynOdGsbyhQ6d2oWuSf9zm75PU5O/GkyQbbGRvvM/Rw+alzuafgp
HHtbfeWl3g1y3qZDDUUjbDgn9L2NtquN2Yw5cPw4YZnoA4LApgQHWp2b5jOPmAuMthqGrTUNc2SY
jzJObkNpaWD0K/hw0tunyuLdQyFTAyyHAPyxGookwAXoV/DQGFcrbH8NYJs7ksmtBUgBHO+egeo2
ByrSABWADQ0YmqVFgKrK+Ng9ULSApMrOtvHvSXPkpVY0PAswY/UiSQw6RJy8XiI3qh4CSO2O66I2
y50P3XDPr5BSDM12RUJekcxuQxKkmWd1JdU9D2l2dv7X2BYqW4B2YSemHqKlvcn9zDrNIOwJnU3j
kPsSO6beWc7TdEehjYqn4Z9FZgz27E82GfRypXXA987hs8ts+7PQPPdpSXpHIPNypnc/+9XqS2Ae
/lmIwgcvOuqDjPeQomhORtc0UI3Che5KYfnHWt+aYmxAmzB7GMJad5XdoHFCd6DNoiIqqGQAjT47
KWOaRgng+A6gczyQIHi5rfg5IuCDsDajWndQ60bYIpyKzLYXAhQMF54CEZAwtzxnisYnwrMBLdWv
sZD8zvY1gap8ar2aYaJtrNKpNuRVGWz4IgigiGZXeRIESFa/cXC0PCYl/t+2JoaRVVVo6QOmyPC1
aqtBFGZt6vnVVZwwjWedWezKNyTWtJXr5GCbF35xsmRUrxO9L1+VK1dUM8o1Ua6Qm9VWdpFbC1DQ
BtuqBpS2aorsTQ+0a5g44S8tztdBZLAfzB+zZSNT66HSEnOr90pVyGfmHQU1KmhAUJTegrhbjW+i
6iz5Q0e+f2Vz0Av5vmWev7rzIffz77OpCVgfDvt/t8K/Qa9LFNpEBxQ4mVokzfG0N44EoSbwNkN/
zq4xgnCCVdOE7FDnBoYlXLeZAL+3AwKXRVkYxWHCb9dY1Gqi6J68wZr/YVEyiQrUg6PphAurd+s1
D2KQ75ghxMZiQ26s3Ham5yXoLMXS5ZqYnpdgXLa3aKPMVpF6+obAQN1pOrun0fRARngYVrfwlo23
cPIQXnwL1zr+KEI32PGpRy0DTawicl9OYyNM8n2eNBYYj2ujs1FYqQcoMr83h069oywt2hXKKNmH
iiD5zIUUupttyKhkWzPI/7L6765r4C9B8Nzf5rGNjQyNB7/t0EyE9nMioOWdFz+k0V+fnYnANgnN
7mDbxk/LcoptFuB/lM29DpR+qBsLYNCgmHIYcyM1RfjgB5u0HecJymi4hXMHUpuLFpk26KfKFTd8
aGP6wLVEPb79Y88zLyiHeiCQqtmPIS0fAiDCn0Fj6Oz4IJ0NvuftN02ATlw5pJ4B/TzH8U7peyTY
EQc0OrneipQOBw7qvHEENutdSZGUDmvhsdlO8oiz/wAJylkx0cxBVJlZIlzRYmrSp95BWvKfL0Br
UOj7C3zwTROcJ8uhHtakc0OKN4JXz6Ic++Ok/P4+nPRz8j+z05BpxeQ8aeeksVzLNKhQt+/rFbXH
zgLeGeCj6Yp6YXXS7Wa6rb5i4fnBSLcUWevouUYPi70sRVU9xJYcN8xL3CV9k3qlAeHH2G5XbpAY
Zw0giDsNYEEc4yUeUShM3NWUxErRYHX22DOZALi272L628nbPFwOypmMtAAYZqJt2bTVstcAjuJZ
ieYFBYKJ4zBb6CWLzoR6oeE8S840S85Iwd2cv4o1UvD7TTCcsDeuyDNuPeSz3irL89Dqi9y2Xwn3
3gtce0EJ3yZOtlE+3Dx66UN1y4v/7h1Rr6PRRsdmorePDgpEFwf7Chr1yoRMVr9gQV8empC3j400
7H2Vt86CtU0A2sfcWNsZK+9dEXWPjYey+hfLGYkWok9bLZWKAgICauWmsauFZeS/NFnXl0YrqxXg
zjVSGdp3jUTChgWgbPJ32Oi/sJEyX6zIwyO9bd27HN9Ce9421q4a41tw4nv/DI6i6haMLbNj42vC
18NLJOMdyZ6R2FlQ9r90BwDDKAycR8vUvU1hpsYklvYv/hazHlJmtw9CT/gC6Rrtl7fQxtj/hcSP
WBS6Zz1ZiamtOQR3T47hZyeWWsG67hzvqbYVWFz04a9gEcrB/5UnoNl19MYGLy/HnykgpqdQP9SK
y6QhzhJ1qd7vyEZDKLKQK1nIv7dK4wTUWbRqem7sjND/bpT4VGIHH26a45PqM3xmARo99gXoIO4Y
HpUrPcFnC2mPXx22P7/NAT2dkGjLO20K7occBMhBdQsWBj56N8YvQQNCE7TyWnl2VLaa6U4MaY/c
O3YW0ts2NPm2jpegO1DN6oBQ3PMu29DoQ0Ciu0ehEuBtGfmbLrRd+SM1LKA4IZ+ZdMn3vNaQMVej
BlnxTVIhg0KTYVWKC2YP9Lt79w90wz/RqFL+OlNa4FafLaSJD0BqyPFmYNa6dr3Fd5C6NnbICbYP
WZ5DHdtv65+tuUj71v05u2aZhvzQYBk726mbTR0KsbfUqTkFDTboOLRiQ8MyaaEKY0bGEchw4wjp
RAeoU/hZLfAbwjHXkwfZOhzGtpUFttUPxnnBD8YvFvTTHnqbvNlLwVDC9BL9B+QcF8Tpl9kAlufN
2D1yvL2tLiqQhZlacj/7miADIP488rX9GCyIIL1ZUHEtsY01RMf1+6k0F+gSx1lRABhk4bckO/Oo
Q3xo8iWX94CpNpe4twDOyp3TVMV0qAIcY1UiO36lI1YijZVr9/aVjmNqNM8pT5ojz9ZMFxCtzc6F
grTbTHGERWnHz2b1EtshUO4KB0+TdEdzMX+lwTxXqmiac5wXMjuVES/KSa/YdKwBNTavOuBxu8s6
D0RuiTFMw97A6RKt0VvXTz3wkEXi1e/cazfU2NW6yCwxv3mrnSRcgXAiPnuRwU95ODRriLpPrkxV
YsjVhYyYTWK1gV8iA+Vl1SnH7IIPLF4beDCf7I6FxoZuPdRH6sWn+aJuq1NUh/5e9ukd0117xboi
ufPKQB54HmN3YxfVFTkwpELdzv8xgNQSv4bwV+glr2XjVq9fBblI5E9BqGXKs+AyXjCd8Xs7PuZd
3lxokBsVTuxiyNdgyK9XZAsHM7+nCbgWor+54psUopRNswEEOFm6Ggggpy98E6S/KzThGtOOgcT5
yJb4jbF2qqJ6mG2S56AOLf1nIq4sIrmaiCs5nja+rnVPIc5bm0Av5aFre37B/zyK5iKu/+LwpT/y
KkedFviq4rGUzHS3uoyyy+gX8clj2aEFU82lVhfXEMFF6FW2jo0YWX09Nz3U2WDUI/5ourFxyPvw
5vceTw6zHU1YYJd0OOgZIY14apl27wE5tkvsLr230OiyxMOYfYck0pG+OgB9O8T5mHyPMg/yId6Q
32t2aO4oCB2x6X3eIRsVYh/y3Va/CvXdoYIqdi7L1P7ljhoanofoZ+yD9ZUJ3X7KwqgHX2xQnJme
14dCsHEb9C57CC1mLHE6ar/lMrsHXMX5/R6OgtYtPAzzfp3pY3GuB2GvZZIfCynqq+Y2JQAiApdU
r69kM8r2vmqz5DyNdC8+O8V4T6P/DHIkq/bCljv9XV/T5uj2m4Q3yzGbBDUn26zB2WsGFMhaP14B
ZSCxY0b1if5Y3HZApeQLWyszCR5OVboqc+iEmspn2mpSjBahNDONazVP/jf9SLUmja0SWFM/9R00
LHH7BM09+yTUhe4g1OOu2jbHCeXdNvt5iWefDM1A90Hc8BfWAa1ONoqd/eZY4QNOMTTNajZ9ctOr
ApQKEE+7vS6tN/t8en80EVjFi+n77rbpBLQu9bG36x8MQgXbmTejDqItuFCivaX0tmb7PPxAxDLx
a9BUi7haxX2wUfTA0EiKTKq5M/pKrDNuBBC/QOmPfnGWskFxMFjN//Rkm/3oOPHJRrHzegLa8Rf0
qipa1N4fQ2Q0PXdAc6Du/g2dXDwnhPOzcgZUnHAzWd6nguInvrQnn4xuvOILH+63zouL4u5CQ462
17j5wETSPGkQyADEA4TNRhWhlUkMi1QNmxwVLKQf3TXNxgVaP2KL+aD5x6xaw6194yG12gZ4aijv
KnPmx7c16qYoXl0xlKsqgoRHXZabsgj6N00TP3Q/b+4dPSiujWjvyVyVfbPVvLTcmIr0uKvyHyIN
mnvh98V1LOp7Ms9eHFUR8iqjobmXyquHF5lnrzbq6oMF2riVKJ09arXeiwZpmS0oP6ytAeLFFx63
ezrtGlnRLLmp5Xc2Ei136F2tlzTxHumOjbOt68ra4gf/ECn3WTM8fYAuKoApDXFIAcFyXQjUPIBD
1WUNrR2oUgx3g+OvwYDpHslvjjVZmexTs3wl0yc05bzcBIekafQqOGij9dNFZQCfFZvMedGHWuwz
x88BEmqclwp0wes8N9m2V8NcGkiHojQN0j04D6b81nlmdaHJbsS2Kgn9J9nG5lWkzpacTBGjRwSE
a9MLoINY7Ll6AZrNstCDNELAJufacMplAan1Ay2pXsD3u2FdQbUa9U9FkoJ+G46yMToR5n6CqZuS
ZowuHtdgjkn0bdbYfEnjKSteoGo5jT8Q2czLAcQO3qHoe5bhG8ct8+ZUAnVytUeBpB1KwWS3HACS
uW8aX9lNTX5pt//YqdRs1vganNdnrHzzTAdZHh+6m4Za/93/0+vS+v/0Nzl6ud/fDyrq+qqPrRSN
1mnnQ2PQycpdisr3NjBZ+ArUzIaK+gb06oDeMdpz4vcMAjRABxNOwBT62Y6SABuO/4h0IK95Ni50
4vLidmwWMkr5PrWHAx3O/CqGYLKRWRDfoxmr0A8VNkknM02ynzU25njQZt/N0RKgAjfk3WinybGL
tHyDdjP9OeTxD9rppK2cXFvLF6s6K+UdyLwfoDU03JXeQ8JRpnIVpJGHMt7wodZWE34RJ9TYr2+T
PR+zxbT9qTWz61rAyXV0jiKvhN5c8QR+X/2+8vMXShuzUOg7XY7AJqnkshF5zTKqBHoR1PC/grz8
MeY+hMsVZAzdtNUFzyZcANVYZ12MBgkazrPvE7aCllEEXUwL3UdxzSEeUiV801hFufOAX4DqeQNU
E1uj+pv8LNBjsCy7QeALxXd2qJ0nO+kCmvMPV4NX6eRa98HFEUlyKRKtOkCKiSNT71dXutQ1c5cO
0r7b2QZVliW2bsk9mT5FoeOjvuK4iT2diuJNtKmm8i5K9/2iG5Tql+Oldz5wn69GB8Qg+mpQSKzP
vgCnHA1B3dFssqINNjT8FISqkIO01Icgzff3Y5wEh7GL0MZu1/Y6HvIMDMToVTtPt6bhu4sE2Kk1
Gb3EzA+tLJ/jUrMPwgXbQWXV2rUpYlQT7Mz4O67rBZFy9Sz+qx5r62UsonhdQtkA6o7COTgBaBYK
y9Gu2Hl8CEqYJwDVLMUEaIaUqb/zRPKbsMkcPffYMRWaR7YJkkzoZPIDM9/vyZa5QbrRkIJZOpGG
mmEM0C2VXqkim3gnkaNaRpVZNyrLPfj49QXNkZcOHbylhf69D0EhwFYminZDDmL+G7KGBwb+gYbD
gOagK8tM87Fxog1IK4rXXDT1qa9R46UhZ0GwEf/H2ZdtR4oD234RayHE+JrzZDs91OB+YXVXdyNG
MQv4+rsVZBmX23XuufeFhWISaWcCCkXsnWfFrC3drFjnfYUdvqIrv0Ucr2c6BpLF1jNjxpacEpe3
Fz9H2bVS+H+jiCtaYQtIreyyLI6+4fQvsbRfajXEfyVGx1Z94MgrqhKbSzIa1VymFDcCTVetem1F
he9FLm6eZe++NA7KlRZPB1nbE+pCg1UQ/ShKC1jpGkIQmbj0klKilE4z9FnOQlLDtpKGQN01xIsD
mfqxNx0GZWD10Lbpkxl6IGXjaBoHKNTanJDNNiyRPrEh/JOaO1sfuCGfyC2U4q9HbQ9MIrZO7cnE
3oDL77FPDmKqIa5eOyClbYC4koP0JIi+RfjLkzwrjQYApHgmNpNZvhZW+ORnbf9E7kp6/Yrki3vE
K0HuuIPbZ8ayal01VoN0doBXQF1Nx9umuUuAM72iTWqmh6SlLWzSutqYtP+zbwXW11MKgpaNgeLv
FzM0UdHVjP0/ub0amQz/weIfqZFW5l8Sd7C3CcfXyils79w2dboLXa9952R4s5Mr7HTlZnULGD58
WwnvOFAu8md5464XlOSiRL9Bp7z2RMDLk1PEAAeyND89bmGEPTqKAu+dxXsvDvqDVZarcyOjGnvk
SfBABzZEA4oGwv2UdjcRyW3Zd9tAgWH1gwLFRF/DOChOi5xiCBO7eJbHPNR5IngS4E3braJrM5rh
njaWGdKXm0oPadvZRe3UhrS0KU3aTPg37aSN/2dfMubCtL4soSgy+S6hSIv26XAfACTzLm/ly0fk
DDt7ygzpnRboDTp7bxZPmgVCTUjrDSmvVqp7bLzh5gJoE4YEZiSPYenv52yfTvmVphth7Zg0m0VG
CcHAx5+nMg33QAqfVaCd1pnC0NiXtUpvGUNKL1ajc1SoUltC0NkSe6QKns/ikiHTUf5/4i4T/jY2
KYBE+v98zVjWqJ2fudjFGybvalZ1dWfqe3c2dAZ2RqV35bzegBa4uScLEtk1SM3iOAJzqBt6WPfA
DPWRbDMpvYjUkWx9aDuzPogYFXpkskzRT9mBmS742ClAhywlS+RtCjJD6u82xXwpgFq5hScPsnFt
9EFQ+JEu1/p59csV0Jn+BFyHn83KPEX7RwZkgeWq5vC5LbfzZdGVA8wVlW9WAaRU+sMYQYxyenzg
VObDDlUJ2GqwB3EBG3OTbDIWorcROxDrFE2vl0Br+jLLzCON6YCObWDHjBv0qKKCkkzqeDDbO9LG
eTKu0egfzhFkX1rtXTAAdyY2WLQi5mc0TUcbO0ztNfoDh0sxoo12RXTQDZFH02meKTypLB98PGnR
zY5kTlqKQ2ckU7V1GdHDciARHd6FImOya4wBHCpo+luT7F3od6cC9B4080xWTdEmo4k1LR84EFrk
qoPerlED5KgmWRty7IHeVwBLT42h3PV5+cMA0sPZTsIyXP8Pp0S+Tj7NkP+gkUtU7dIanGOduihX
cW4cEUQtASSF6Y7fk3Smn1gMzCkad+0UdCsyXRSzoV2yejWUg70jzTuiiVvQhVhi5p+gcRE6wy4W
yDSFowd+JN3UiUpW1PUnsdrjJVXeL0tGz2MgOMj7Bm0O2KiMqlLtSWujk2PnjM24KprkuZfGeB6i
4kSv5T4qSJxV3MvpHKsMLBNtf5+E49+jp4D8S2TJILVBEjtpUJwZqWTaFBYwy+exCTLOExoG7wYe
tZu0HZFFVx72pvRZr2UCu/7zGcl+awfYhZPyArVt41o9DcztVkaUJ3+LXm3yiJt/SFeoTexl7R0W
ziZalpF5MkY+vBpdtpclS/7uQEO8Qlq8fR4BBbyXrB1R0Gf0T2kSgsxam2Af6NNode0FGzNM+5Vd
9MP91NknKodRKvs6dGr6yqXBt3YKuuzUzfAKbeJOwoBC8gqsmtk0c4vZtGj8cVM6nVn9hcKe+DQV
VrFy3HK41rKO94Gsm5XpgI6Blshd49y0WJDIe+44Bkg2sDYnRWyF6jppxeKB/iTAjg+T0kuYmwet
wpeJ/Hy8eVTyASzByYxET4UOFbaad+VYijVBPwJexqzcEpDnJtAgy5LvBmBxnKumt70N2WYMKFRU
GeE4+AqEpRFjLe7Ynjo4//pS9mu9HLvDK1Kx530w7M1yKv4w4xVLveEPfFvZujdBqfzVH7GXOLmq
XgdNvEVtXHoFT+eTtMfyznWybG+EPNmMXKLWuRjBIGgCfPHNVNimeLZsnu7T3n9yTfbidQUSLbVM
QXuNZ3lbc/QEvXus0+nHMTlVeHdb4XZtaW5tuM7PfBp3jpEfKyNWxjPgWIJ8n9qDvKih0GjzfZFc
gCU2bTsNNOQDvnNVY3fjIjSiELYIVp2beF+qIpAPTDb/kpWoUmsvmtGenZiVhis3GN85tW2knvwp
lqeoB9m2curgnIGmnSEPdfbxOnvmb2ck84CUAGhfgcZG1KId5iEZmoZxc6GhMKx4F/riH4c8ZsP5
XKFStFwlk3Visk8PNEPeGChVTZILgBzEysjKCWfoyC9FnG4anicHGqJGpdxbwrOAJwQtuB9BdDOA
YZOGRp7dAVqtuqRgxybJLEZ7BKhesyen8dgLTWAPxjhPUOgJmMRan2zNAB3U5cRuE4SiH86VniB1
C/HCgNypK88JOQ7QKurSMsve4J+BIt5fFWRCshlhjsYVCq/MCsi0C8zcOxC6JQJYd25RF8N3Ycgw
VXay9drxNexrCxsrUY0HVx5/a8YEMM9YaJHcCHi1yGmhVZjDR/tF3qrgEaWEyeljCUxm+yDbSuKL
RbUypF5Iw1zwfYw7sgGr3WWupyGbWbOYN2iHOTA7mTnFPpTkkBnJQt90kHtDJXOcbmnnzbGAB5CE
FfIxk0gPaTw8pWA22AZ463k0Eix152xYOG/UkbmyrBJ7xG5ySBq3WUVAhKcnyhQ6f5hJC0CEj0+Z
sPdnDd7nQOJuhXm+ut125Fipc4ENSPCLtjbA8NBRY1tf61RO95Hw/lJp591XkxujGANtNL7gzR7w
jdGOLMnR1I7lzdGTqkaKjLvn24ZDVWc/GBKAM3r+nIWlhyi+6nix05pZOB9rLZ209N1zWIzuzpCZ
miHHUaZ+c6x6Q2yLzpJHcFwaa7CFVd+8EbyKUSynv50BOD1u4AKUykJVLrfSH21hlSuD2+Ir6C26
TRhaxkPgoY5zBO3uCaD+uOwmwb5RB3prQ+bxY2u74dqy1fvAimOP8C1wz7PsR60D+8hUgYNtVDtD
ZeGd6OW47nVGorPLAzpBq28Nr4Y97s/GXnVi+Gp0ydnUrVeAmivXLEDC0rL68C7E2WeeGcf2W8BR
Ldm7NfqUGlTXoPfniYr7wAQMGLtOyj3J6GDn/dqSWXalEZgy65PH+8+9mrgdHsxkAIBOyoo77jDA
OgA2cYObh3/29KE0HNGBysHwzn2KouxN4JYWOgzwaPKYqlekoUNb+lZxR6dLIPSLxOwxSto/+9x5
VUBZMA5jX1R7mWFbGesXcH1O5pSfP6jmoR2C44zXtnXMgUR6BlbV340Vo8u48XwQqwayP1EL8puW
Rj42zjZoKuzwMdB6agG582J6tnXxPfRk4FYefqsAlkI/Ri+rrqjPB84PdgG2Q+2hsl2btugv24Il
Uj67pbgmDhqgCcPJ4cjGCz2kEjSuh5bJ5JFQmtIIewSjEfTrJEZdf6ZMEK2ApPcLEmDdJXQ42u41
MF/puN2FtH1j8S9OoKpTImLnzujxLtGhZHiTeSEKLy0J6FQ6xZsaCjDKe78qbTBRTyjqx67QzXge
k51kXQAuFFetXDfEgg+Ewv5dVzaAtIjGYFckeF4bSjdrkWY2co3w0PvFcGo7y78jBR2cHl2nftrw
XRngvXgyo/gAgubiYTl4dtXgx+LhS/qrQvYi2ES9KPBf+Okh3ap4MIrS2XWRAnDNrwrs84uj77h/
kZx5yJmsEo491wo4NSSrtD8FUWVm3bfvJyUxWZVNuvVVZl4WEck9x3ip8Oc4fpC3PfJvtuH2+3lO
msVoar7OEwVwFj0pGlt89MH2ot6aaBNZU8DlYCXYkACcLeD13z4TncnIYUcV2F8/yCdLtpcyCJAk
1R9zuSIULAUiu2Z+Uu+B481Pgz7QGR2wa8pPOZB4fi/7YEJD8iW3ZfhZ+M9kv70Cr0c7LB7x+yXm
cmV2H7Dt4GNHXk7KuhqOZ117gTsrs/FeRjLhQmaYOUrIJhQSjz5r7pg3BFvbSrat0Zb7IU6TDcdW
0hYQU/lLlQXxBV9m8HPqYYLawheAlnvKcp9pMLV9uQLipjrTMGCesY0zNoEvHqbOmCeXugJZcdhr
liO4prK6uVom3uUWVwtkr7MrTYXb1Wczkztd2oeZwVUV4UteTkh3gUGJ3N/N7GAH4JOLJluamenP
vMxMrqT9+Zk/XHgLhI+TO9wHFZ5ge8lL8KjUwlgB6yu9swHXc0dngyNQUt1MA1oylJvtyl4MCkzH
DEcyaIMSmEFAqHcS1z/N5rNREgvr2PbJKcOtsj+R9TLPbEnCOdoyhypA74v2JgTmQyqBVhw/ywJ1
NUGWsFOvK2i5Czh8rxqDVUQVtGHQb8BVwa+d43XPEmAK28oyxY6GoE8EOe0EKmKyrXQos3HNOVSK
X+ER7U0ByN/M/jkSTftQqOgoIoREh2LKrjSlynEDMk3QOKDD+s+cO9UdN01gtNFpZYKdUQjzXDp9
BTJTaAejTfpN3ATROk2Awf/O2k5Gvn8LQ9bo62mG1eL9FnDEhl+PHFVS37nCv5v7Mkpp9ZcpjJ9p
1QrKMuAhcyTu/TYbnt/kbumln8k/2A9SY1YG2P5a1fpiNbX4AvEOVl91GdNd8QYnv+gW059WH3Hk
FwusL4ZLFgIyELD0i5iGbaXq3ZRmGZCqy/FMJD9oJZXVCgwkP0zQbOwWWiDA9iZYeIz5epHR2e/5
g0htef0P4XuoMl14hjIU6aL3oQSo2dkNQjQfuUD2Kpr2kfLiTiGOwokwclr+pWzDWUdJ8jcdZd//
60dRyFL7TdjV2vCqbvHe0nYr1Sbh39w+drqgkFmVWLVSml+QNxy2sZoADocXjnM0ePUONezGMyph
kCwEQ+1TMQgLeYB3nhGT2TPYLftVa6Ggq2H1qV/4SOfTIepSADgjzzmPG1dsmAAq7syYIx3xavuu
f0n710Sjoo6jUKeB23DSwxKIVWtXpeoCwNL4WxG8Kg2KKvtsIzquMRXln6E1YTk52mBQYJ7YUnFo
5LsohJY221HhaD8jLOsaUmCQgGgmMnQ/X1cCObj2DlT4nxXGA16009PSJUByrxHdHqBSzWpuJiAh
2bx5hKB15CtXI6wJE6gLd7EuqHJ5cTYTMMmvSp4VZxq7dlec6fCZjBSdC0DuCnDN68V4pDBzsCXO
FKUIznMZ3qYgh3k86wDQ6LEUmEl62jnIEpTO7LcLWhQkmyf7GBwQyv7aYmDrJHP6EHT2ftblChvk
q0/DyLwtCjqARaC2bpcHrx76s/cNKhr3hh+Of2AtnaE369XR4kKJeP/TGuB9wWvkSo4skISYAwUA
ALHTLubYSaia0t2CO2v8Y2iGTVFgCZMA1OU4ZclNboM+3vS8cpZ/Yo+eNaDZCjtcMdcddr0xyFfh
d2ta93So7cddzBwuwRDGV6Ch8RUaveO/ipw9K6+zXjzwwx/JE/uqsycZOECD2eRpPVyUE9YX2Q0v
oYyuCwWrhS2/Le+8ckv7fqSIHGx/jA76S/RWYIMGhzuwIt0IU8mhR/PhVqG4mAwkUPFcq0OyuAjM
C9pwn7upjtF8nLMLiXxLoAMxxm88EA3KWYxxQib1p3GZTvEB+6gm4N8AcTRryXmxi7xsDuqSyRz1
g4u2ySU2PPocfx/C9Com1zx0XH2dccGUNOTJdeRpwQD7gAsW5O246gyv3S0mdEYgYKP2n0B9SsGD
FASotgv27JnsDqQ+VfYuLz5LNbIraoC1igQzc9WM3bojMZ0vy3hmRyXKrsJuXW8X/buMwC3ae4me
pNtNgCi+T4lpjFL09bbPsZIpsAwHrMZa+igqsnWRwmii5cBV1aMTjd5LnRdrEqO0rLrrLPwLhK5O
MIpg3IMLxNySlmLkbzFMxPBGwACwobU2XZvNgciza4U89mM5rWyVA4t2Sr/Tdsi8y0EbHjSmLRRX
MWzlV77YvlPzGnQ9wIKGNyrRv5OLeZR4GpzpPPYTHykKvQVDkUa3ClFJJwHqaaTnIBPBVXA3wEaK
IY7umJ9Dn/lXpluXtQGNLP1EezO39C6wDcsogOWbbvHTusys3uloGvIDnMpnM9B82m+J8ut8b34R
Kq54MiGPUhtbzwczh0mIkj73gMPnTeZxHrvsz7jznCvxV/LWZGcR5K8Lc+Xv/cmjDoL6PsldMDhy
8RyWtUBjFoh6HB7ckQhfJOuQGW0GliIo6WAM6l6Cv+JuKo3oWfHeOoQANZst8I9/Lm10/b3FIZ9R
W/naisJ6Xvrl9n415KbaNA7u3o1dhCdXk7nbPhopK/tbCMY4IKxJFC4KPn4nK+GFwakdvQGP4AMG
AEbobWenHOSrdF6AczTBp8gbE9Y/jXgpVrVOIXhRH5NusdR+pENByReGKr+jr/zojg5elQukE6Zy
bY4+uFAmp4v2CR+jO9JIh5fr3jC3jRm4aFJFRWtykiM2fwgpPgIabOX+E4gOtHBJb720qCLfJYEv
kC7MiwvwD/ytH2fBi8EAB0k+gBR68/FNz3rJ/vFLW65EJBi2ZiPcK+k0rbl5mc9YBeTQ3FHbHKA0
N62WLSZBFGW7oXI94G91kQ0G9iKrto45nmeorS6IV4bhOmdC4aqjMgfKOVhASavGAYX4ACSfBit7
HJJ0FjtvTmRlCXVzqpDfWk1Npk6F09SPyAO14D5Gwy2a0OrHRh98NHWuAX34ucxCn8W1dFDfAcg1
K8RTkHKBlmc+hDzqv7Danw6ua4c7Z3La736Ub8lAVR32mtscKyTtaWtPeuQJQPEDbKL74g/mdPC4
Ee4SrD42qd+bW8ovz1lscCa26wilkXh3M4p0M+etZ51R9hnq24SGQujArXYp3b5dA3Eo21APqWQa
ANPoI6/aTe4jQAiNO0L4pjMCAtfVp3hRjU7FG+j4YmYDk3zTySLbkC0pFjtbqfLUFfbpHer4Eniy
xgfTkuORRKgL7fY+NvFPwNANVrXntns5mfbMccQDMQB8GEXAhCwmUAkRhOP46NTh8II9vzWJUZ+d
4HsP1BtCKQNR1S3GDEfWAhuOYpAWjBhzjDBM6jVoZesjiCjXpMMSLbmrlW7PJNIkHYi1nT1joy0X
Q7hmVtPdd10xPqZ+NdLFkJguJo3QEkgxlg8keO29sAoLVzEBmsIJubNpfJCBq6C6TkRWmyWgNNPD
xBDBvYrwshc1D9RxTCqvcvflUKyM0kNKL4zNc5x0xYE6DGbZfJy7D0jMdQND0yl8P4a6mGlgPzci
c/QGrtA/4xzQBJ8DnAA3tzoA6EXSY1NLDVH4NZB/092sHYPm5JttvpFlax9RazFuKhd7SdjqXkwp
AvZDbqbkSVYUsHfaEKQo7wLKAU3UdPNcrH5OS7da/y0WDf9rlbk9eA1a3OYWPqMK3GZb3+YTYEzB
YzQzE3nSKkGw1L6zq2Xp8FUt5GsK+PfjEoDcihp3a43JR5E+KHuJ5lmPd9uhA56wI2zrUFUdQGaB
F1EXrrV2zVxjzv6kpJmBJHTHXjOymxYdqzcim8WOfPtIoJhZGy+KxHYBs+bx4OLmudrH6EmaeZsL
bAvdp6x6Yn6HhJcXJNuCFfkjMThPNVrQ+qoc8dgAhbMAVv1nrqTE06S8L+3ueZJ/0q5+1KlOA6wn
z7yeJmScUIFag4X5mgPvETXkKvkBUwK5WExjVA7PpmacqGvWNNUad5/kx/CfqB9MKSqZpu4fc1nB
2O0MpNuDqlErNqr60OfGcG31AdCX3d5lDL1+FZrEgLsQ+A+oUeqAr3VdDtIFVAK5koz8awXaYHJd
7AIWP6BWiR352KNluXD5KsK7u9ooXV2cFUCnQKHITUPDLO76c2s1W8KKBFB/u86Hlh/ogcM7ZRwb
L3FWNKRDY11yHlQoRymDNUk+czIKVDTHKIUwGiT4S+bagP8ARrOTJdMaJRMgPEqtEmSyi3TyAMJc
EHxzlVlYqTsg5OPa/p0QUEzyfgi4tZnQ4ukztiaywgkVBzfiwyhtvk5Adj5mUwNkdFLHQ83PIml2
8ygBI+KkiQ7JrbLxcJPKvYVa4pFJ0nVzuEVOZ71n/YtcRb+3UfennzX0IKIzw6zDaQU4PLma/D6b
1ejn80wk5YBJXkQM5c9vPhaRXKB6tbmLhv0S5l0sjk2shId/Ubg5EsBufxg19w7IL0pgj2Mxp1qv
wRMZKNR0IIVvuMA70jjVvuz50febb4syUHFymLA9K7ZxEv/j8AcbLAzHGWVdxV9d7HpfCZEd1Q7D
OZPNHwtku29P/rbIbQuZH43SjoKdZuWY8n/hn4FLSsrEOYvSEw8yNsuV8pSzB7VrF26MMK+2LMmd
tc2UeBhyD9W5HlpzT2WTP5GM/OiMDikeK6Zyh7vZFtgnLdokpbtdQn/wWOaYXSiMHGN2SFAPfa67
8Ys5eY9VZEYXVFXXjyF+uySeR/8VOWYPgMyxAEkoNgJZ3m0B0mjg7QloocC7uw2pRjkEx86spSFp
ReSHOxr+1pfKnfFC127Hoh53ccvyL4YCBGWUePlXOivi7j9nsdZGHtZc4FTy8q75YdVYfgD9xwuQ
SwcNj/+kZMj3Ve7kx7Lh1hWVT8U6BaTgD2bMQEFk2riT/8SnzMaLK9Is/zWdgYK6DphkjnGLSqbx
FPM56s8LqNG10Q5Z8rVpSiB/glz63soSebG6wQWtTCz/7FAT1ChgDy8WieUUl3856FE7b583jF9o
qedkQqIZo3cutCqkYe2DTXcZknYxNlHs8X/xDdAJDHJ0onw0BO7kVDGF99uiifjdXDCVJgqoSQEH
rZWqEn/vii+l1s62/YDSk85CH16wcjdEEy7sCZhwRCBOp3Rwc57tiqnOV4uN1IiJc8Z0MWzcqNqO
NTi7nLgbz45bf8cdkO8AhYCENdrgxrN6O4iwBKf9MiaX2ZKE2jtiPrzJhULMNm8hOgPUNUHT8VOm
yteuMlGyi7/cI3iZnig72ztNvmd2PO2wVwBGK1G8ism4WdmN85RoZiuyMmN/BAAgUrqxUb8qHcv5
JRYgyPM9WVGGV89oJEW+Hd263Nzy3gZI24AySDlxp7iNSBf10Z50lBN/G/3GDy2bxpxnf7P8xC/E
MpRiUpS6cXdgD61OVM3iiRiN/3ad+uDgQ73kiObvGAhOp7m6ZVTgY8bOhL1DDq5eUctsjC/srkPa
f01NsdQFSzLeTJAxFx3Oy3jueKZxo33ejQvXx4v/ZAPPsJFIqjTFeCo6rCrGpOTfanS3bLwYHSvE
AmR6xjUshv7RRSUidh7VAUVg/NviRFbSHKZNZUTF0fNieen76V8GPBN4MsAFeMGXwE3H0yIChPh0
SJOgXJFszIx8tjVH74sAp+lsCxSFvWDR8Fwb6zqtq1d0vrXHsR4SpNiC8jVt+V9+GhjX0bTS6zBN
8arUZpOyGV6n6/gkysj5XgEy6M07M+ubN1JLszdWuid0A9XI4LDiFb8OVVavptlZx2LSxQijV776
3viP2QfTtfNbdfXU8K+nraK49TZKTM7x5ouHZPU6at/QQGMz+fYm+6cxZLPBbwHgv4VwQMKD/SpH
rzO8uiw3wqrkqdLJE1PlKxajAYvMRteJ1oGdTt/tIi03Wcq/9zLvDhFQBw6lagEEoc/8MLmdoSD3
P7L/d7slCmDRm+OEilDwUk8brtuLYykdFKhyvG0Ega+fIOtcNxQbXsOP4PG+mYk+vZklxgigkn7K
L2ObITOJr4/ZCO/Uuwlb0zAyDXsz9ijNoGFrJM9o2E8fvTbmzzXLf+9UtewLavqTDaW0i3EKHo1x
04GYDImupmoPBdoqQW2MhDhZjGmId4GMiyMNrdwIHs325jD0kQU6JGuTaScy+OBEefZSz7I4JWOL
xkM4zLN6NUCX3Bz5SzJ2BBt3tdPj7b3/m/o06ZBEuQtgtlHuiE5iaHPzEQZ4OiO1p7s5qz66GdAQ
G2Bk8CFC7dZyZ2v7nxE+GNAUJPtp8NkUmW+yq0InEW+z7NGfIvCm9sUzHYxm9NZGzlFFxgr5bACV
7R5t7/eLBWtR5Re2iXskGQjuwVXqgr+IceCzrEfG/5ToHr2Q1kWy+2ije+7dFKhFOrbtECEx7RXP
dsXifezEcgOSl9tFWP0LC634iUKUwCbZstZytmTwyTX7E0BADCdje3KwUM61XDNNQtdcCs/5eM2k
Ja9PrnsYk2jty6G5mPZobqTMZmybFP2Y17dRrEc1S2ZdVnezjpBuSPdmKY3mr9QAJRChCHsBN48q
A6jUAjscFeI7YLyCOxc1e9epBvKfTnj7eoQa4HlUTrgl6RG9oJBljeToMnrzI8tfdf/1oyT6UGGB
+1+/Raf9pr7jz0b0o6Nd20i/nBT6xUO0PUq2pvD0TjHDNROS85s6Q8XihhNsbumAqWYGJA71W7pj
s9MNn9gLxX3UWNh61kDDss3FoUu79jYWEffWFeiet7P+zdsa0Pw0H35GmAPmHM8/Q0wce3N648rM
fewCtulpHlpegqbtQO9SJVWwdaY0PYV656tATcf6lkRmZooL0qRrlVnnV0vsaLAcggzU9hP2nbI2
RoqzLNDy1gUBal/LPgLSlMhwT5zidA7CiKttipZIJJnDjekciUZRkbuojVTPynXsc9T2G3+MwPFQ
N6a4b/Whyypxn/HhXOCF/zQJz1V7EANn6zrzhi2ZOBGDC536acZ2osOLPA2xquoYOpewtgIlDzjv
f0adFW9haZJuwn+GzsgX1EXZOk/ZsA2raTqnYMDpoq46T6hNnA+NHv5WJoMSZJ5kPeAd1beH8Egj
cqMz8n1nt8T6YLMMGYBH10WOjbTWMUxUIw9yG7QBcrhgowE/dgGo0hWdppOQl0AIBwh3/laIKHeO
JMvxYpNtyD13uNzG2hBcaxC+O33zJB/WAHpetFjiogwpH/GW77O7IWm+ZLhzHGhURoV1R2cFnYUg
ReuNoyM5KgxmkXYis86yTEClRv/OWvAj2iP6AqBGG4OHwh6lNrNwNvjddLMNt0FYHPPjfGnCSMP9
GHtfkyGJz5VqYpSU4YwOYCESH2VkUslSYsdEG4o368SNDrYvwBb3SaiPttqE5d7PKIsLzUnDRbYM
6Yx1eLIAHvZJFai9yXThj9TlOXSGculUzULcjfjOyOKbDanpkI6FeOdipdnN7p3zYjj7NaE1xyLn
zlfgdP7MZrmmD7OQcTkBIQqkQSjK4/EPA1TsB4ux5MEpo/SBzkDNhn+plZfbReFpbeDk4S4YLb5a
FHTWZyo71311JrMlEiljmaAVAtyzJCcLknsx7twOqpRptBzww71Nv9iSlqZvKuQEF2MyaeI62Cs0
CKYt1oz4dcXfy8HLd0091Xs/qpPvPGv+BCdgdkW9gfeMhmiQDcAqDAv32KWi2UReH3+3jWlYM7Mv
z6R1fPwOHBV99YOuvv9t7JB3f8auyq4sS7xnGQfzlMVoOEeAq6DEW9Z/mWNuPWam+tvgnfNYWSOK
I0Js1kuc/gHan1neaLnfu906MdMJyar277ByncfJle/tdZxFTvYU51d5IQpQUMb1pqzA4sFD2b8I
w25PTuU5q7xj/YtlA3UjAAQTKUkUjnxnN0YA8E6hXmKrA+KF1QJ5TNuPmXS2ZsTDLWlzvNm/izaE
vXmNgS5Ftp0nxqeZ0MjHJqO7D3Lru9LEJZNZnACQtAHKVPTY1Io/ov7wmcixJJImeztwsdDUlqiE
/r5YBY53uLU6ZUP7wFMBqDnTA7GROwGRPEG7zp01hgBJswfU1qCZlhaqYwlUfCCPnWWNfW/LU69U
oWbk/he78KMHGgH74TbSu/ugOppHtHJ+09EaW4+qNg3XSY4X0yVbCUCU4lTWzfOcj4yYm9OQLCQh
UeBvk5+AfPuc6HwmKSizSXLtukT7Vc7af1ULwj/DjjLg0iJBSqnSGmgbNIdi2IYDatz78AMR8L2F
nk3ePN5d1a+yJQdr5Wihd22101e8iFO8Cg+G4XnrER2kURu4V5OZW7Ng0Us/CvGCps/vUzcWdySq
0Mu7zaI63tFQxoa8ZBGQKRYHIBytlAGkGBKB9jlfu92ALgAdso5Uf3A9BoYrHfzX+cDAK17MX+ar
Feu2QEIQgEJpxUs9svfzWUlbXCcn3EwRcGpSBfRL6h+ig7l0KX0cI+1tbHiJlMU7o6URaQBrBNAw
EgByplel3P6erswQDt/Y4+TPnz1IrOQ8dVMDDklc2vwHQAWfw7pnGphVDNbyNq5ONGwq3c7iYiFC
Hx3FAP1DbIanWqikwRZsehVBqu7J9sNUbmLcpppn0X+n/jYVXVrliHOO1+tVPWblDMrANAwDQSsM
RbsGP4B3N6MqgO40QZbIjmZ8hRvUAu5NaxU3N+dZaHXN2q9BZ0lADHQo2iKdncGsCxDqKnYA9vC/
dE5rIznmHhjqloB05qZAZVxmj4WbXjK8beZ2MtwPmbtGGsO9comSFzpEQXg2vQTluEIV6FgdY5DA
Jrh/KBpHurmdB4WJ/ehcGqvBjnpgzqun2ZyC1exLY5XWA8VjOjL2pVCZxjLruEwkW9/cNPUot4vM
yWznEDILfbRvV9WFnbof8CPyI3CGLPIYF8qwWXZZRMvFzheHDCV+kwovlDQFBQAW8vsLJkXdfw1Z
4GKz/LhkUefUqc6+LrIPWVMQCLDjlBsA/vnFjBw+JGlJ9sGOhgAHwj5RwH8Q4RkdiErN/T9cnelS
49jWbZ9IEeqbv+rc4QYSSOCPArJRL231W3r6b5i6cercE1HlwMaA05a0115rzjHd6v9lp2WZZ/f+
v/c7V1l30pBP38/TVsPq/f99jr3MeugsgA4t1ALVziiaYEtdeXKnYoNvZSpoyS2mL3jSVfVYasxk
8qz97PBZupf/PLsbkl76tZ505+H7y39/kIsXohNYlOE/fttvq+236fa/7v/zpXEnbzjWyuReJgmj
mrs/97+suf9r1Z1Xsw9VzzDRAE3aVGfhVJRnDeeXRcZAmp6YRyiss5Ny/L77X99Bo5Q0/vf3m/uT
/us+unoFovP9p76/bwyzPGzC/q+H/vcp/9z/fvZ/fauyWNmC1J2aXa01L99LlLStY5u782n7Xky+
F43/PPbvIvafx7emWk7f975vQKy5B4d8E70pz21VukdLsSk07zcJOclXJuIWV4TOiVOVu8qMQZXM
YLuJFLwuARiK2fS/n9lrrblnUfnzP7+BWUkHQU3x//2l/z5jXqv9eh/T/fOLv7/hbSjj1MGUO4OD
Vwn7hn6bTuwsui1ewj9/soZCtzc7lUii75fw/ZPM9vsHu3Si79f671/5/rlRSFiJvcH8pwjY3ehH
B83WA+b56uH7K3ua1cH/vu/pvRFN29T7yF21wS+zfC6BHP7/T+Vt6cJksEXw/fPfN/88/59f1ZiF
dnC1cjcOmmWG9G3oYBoBGGPVX62hhN10I3mY/rXX7zTqNhchBKFkYbUpBGhoUY34eLlzC8SHLHz4
9A+a1f4cCCxOpYVkwrtp3RxrfRap9R8oAT5augLBYdYQS6j0R3PYc22nSWYfyrXem4p1LKc+HvIt
dNvf+uSGQjnQUwodY92vFYq51CE5NbuoKXzlwY2kpcQ0NqJhbzcEU1kWar5tJ/Ry1yhkyNTGr2VG
E5+k+2I2Twtv52B1p2ZuD0PRxU6n7TsD1lIG5aiMVbs9Zp4ZWrW5Vwfm7tuwL0R7SCdzZ6zsf/N+
b2fFPquHyO6whUxeVAUbQgEj1U+bEyrkH1jbc0PIQbGQMTZ6B6q2s6zWsFS0aFXnw9YAIWjDx8ZR
oPNukdPX8VSuP6ZhOZdODskui01yvQx14SDh+6OInNSJy3nzN1BvdoEEctoi4Bh77IvhWjfR/fUw
jLko5Q+zsB4SrFCdtR24kG2w9IVu7ofW5Q2xHyy7jKnz9h2fW6Y5cT84ETha1EJkRVJoTFYRV44a
LWQMuGLbNel1NhufSS+Sa+eQNmWAohb5kh0YxRqrDraKYd7Ntti3LqNsPT/U9hILKz1srrVD8xrN
c1i4c7CI7TDqC1I4BBMZxoNqgc+bkGZIv3DTDnJ0GQzlh81m5J2cSU6JttYM58KI2ibbt862S1Wy
TgcWWWs9takXK8W8rxLC47CgSWcKnY4eVfoMFTb2PG9fJmnsFTJMew4IacT11B2SbHtkWYlL4rgS
VtSi5UIHKdgm9tFMXRBTu3RoIi2BYOhYGMs5KDr+YqLGeJqDadB3bc16QBOty/V43mYi+JLb4MmI
1LS4HBQW7h53/rOUa1xLzP5YpQgKi+yxO2wENlXDF6iAnWvbsSG0nUsYzFRFs2NEtkVowdbHZZPv
RokKt9KjhBC4hHds0OvwnvfuVTuQQrHaV1FiiJ1L+uvQk9zgzJGhr6ELqgk0WzDJmEsxC0WGEKqI
xx4v+5yGiKqjclGiStFDWoIxDsmcc9xJozbhNWAYGPMhHmW2I+4zqlMa+8nKWxvDWgzmooo7zCIq
8wWjHCOTX0QuVmQXcFem90wlRkAPk4wyfIrtjAyHKjsisIZIqRHFpoSOrX7CtNxpxDXHIkGuvrET
UWtSxzgS22x4wc/8Z02sMjAa85CM+kUfqiS0cSxuXuHshJeGg5QaRzOB7ka+K1TmNl6TX1wwfyTM
+FMDkS610hPBDC9Z7kl/yGiboMG6KWP5t8vVV1cqZ3XdQs+tPkeTpj/STBMSGgGMaGMPlmc3wVPq
lW+6JT6GUeZQa7cdV8hy/jJakuRVzyRYvh3R1TVX0SwntlKRZZMH15YXcvKOi6sfTLjhbLJq9H0U
nmYmXd9uHjZTe8v14UkYWoT8ZsbQv7xbZN+0owiGDT6fUck10Mb8Tb/vPwVJNM3gPDlLz6AtsX63
G2MIM0wc/UC+lJ+a2RVBw64vnSqiPglYxC5WPXyoujJESZoH5sD6QwjhGJW23JM4+jhZ/XuXlb4Y
Sybyc38xR9WvZuurN66gtrw4NfvHzXleBgSiSv+WQTfwnbS+IDvYMXRqfdcbnvPenHyjeS1JafSz
HI+i7rwVeXUeJZpGMR5a3TuKIrvJ2WpDoQ4R7LsqVuflE5HHySzHPACeMvkExfjbqD3YlhqPzUxQ
9RWtI2G0Rkz4amQn/XkrZgzk9T0Hvic8zuZwxvswx24nL5aGSlrSKNMNL67T9I8jhxOn4M+V4MR6
MC8krJMFG+ppcUm37Kdc3F8oIUMTZpGc5TMp8PfeuT85abx1zb7XjYdSzY5yKc9WQr53tWwX04oG
TR4neyNqKD0Bxt01zE5AIhbxCkq+GJxLuja7rl1JaRjfWgKdfVwroWhkOLJfUMZDybqvS1cN7HEN
Mv2xnabLonKx/Uy75gRq55i38lhr3TsWPB8vHr1jP2nrL5gzz7Pr1X7TzgdjeM1GFwF3xxqp81m1
2rnK7NixBJLhJq7silqp+VIUI+Uibbwx5BfEt2g7e57fUxfs0ToS3bX2CbFKBL1v63NZpOekUQ6N
Tb4EXt33xBlPBpEAmqQPpsriqVEiJo4TKrL8r8i3r+xz2ixiHD1BIdCPr1pTuHtv+RDNb9zA+ilX
PsBM2r5GdzUQCK6M9Sz04kHXlP3cmYfVmB+SaTjMqn9wm/Y25/VtkcIfUu9tndyra3sh4+woU9PH
aqHJ6/m1pZ2biSO2HLJfw1RdRQaWuqq30BYEJI4sFOo9s5j8a96rS93qkeqmX2gIc8Cq/rBOlW85
fFfNP5Tt3JGZ4id2/2xzEZ905byxfLT5/Lh054SSzm9LuZ853NrWPK25dRhdKxZy3K0lGWXF+kDG
B5OP+t013Gi09LNqVbG+2kEljUM5za+qV3857EOyvyk/PbxVk3vMrPKnaa1cF5z1MOsrKwb5FM4S
maxtyej5FXLBUuAf3IYLqkzIu7ovU0bA+znnkGWTkKg4VZBbkJXwieENKmcajaLUo63q8iCTFuu+
d1x7gBoFWhxYc8MnrWVsJb8zk9CQlNxLP6lTzlkdWGnZqNGcrq80PK+dgvZfscwbJPIL3sQyTKvZ
7xT1XE7Gx5BgrwPBfxhKeUxmj5EPfxE6mfZDQEApakw2+kmTrwUqJK3w8CNMV8fxIq9xj84d2FqZ
f3ZKn0RmL2OwkC+NxMBQrQ9ihPi/jLsl7Y/1qty6Mi44ZGx3MvzO6m7ZMP9oV/fTk+KR8gA27bXF
G+FzVeBSpDgHxApXm6NlUAbf1akWKTpB3ZDF2QBD9TvvyRkGzgFK5P5GPMa1H+qooOewEhKUcFpm
lRfAWCG6ungVyXxcLP3WpMW7KUAaySSe7u9XbnBNcbeXhohyVRCNaP8qGvgQpjbErYlI3VSDjP/X
xNzl6yqZntd7wiiEq7/XSf2pfJhEumTa8tFt/VEbx9uWqReb4N6SekJHHOM3i6ghmK0/xEjFpduf
jSsoNTN0geCcWd3Ruj4U9Wb7DMx1v0nmWwKTRn8YxyYsm3O/0l2BP0Z82BL2WsfJ4o0ALVIZ2wn1
p6AZtoXpxmuSB8J8jmrnUTvfRKIde3uNm2rfDrbGsrWFiGkBdpSjD+LwC1kUUGjzb7K112Q8qmnx
WA3dlTwW2GtTTremhJzORtZQH+2kvnWz+ZIY66PhAdNP1xuLRtxt5m5ijfdFZlaMxSJTTpd0dAPL
JF91uePChuSDbL+f5iqPTZsCaBFk3037ymovSdXtRiO71iZBfGdVb3KfuUV9znn5yaw0Pw2Tq2eu
g2iVdsc4toa9ms3rvkZ7wrt7Bz3UWyDqdHlxEn28Vom9NwnJqsvReu9EXu8aLwlAD/CQN19n2Ex0
jBDML3RnBvtTrycSG+KsFjtNQPSpnTk71mKM5WiS21I7eGrgB2ed/iGx0NVi7ndifq0KMe+yheuW
yig174d9q/QgwxAa3Ip+FrGl1UvQK0Z+g0Iyun69aQ+emzMUVfLi9v28oUXSb2RlTfaaxQ4qSfiO
3o0I82aXTA4QRC55iK1FsPv68P27vn/4+6bNFJAP9RAUkj/0LykkS3S2NNOs7PFfnTcz7Or5y3Ki
1VLIt9d191hNLaxZd8n2sw6q3ssFG+8+MPJhB2+vjIRtBkOhEXZdyd0me3GkcC7pLN+f2WS2hex3
OoIxcoC+LU/tvkeZsk/TpJ98suO2B+V+02drwwtM9KBa8/nJm8Wf2uvZqy0WOXTYl6dqu7nMvk5y
yo2zJ0jnbqSBR1EXn3qvPnX9ovqtYts7jUNS6RAYwQyQr5VBl1yZQyspl7cSAc1unhEZbd42nBpH
EjfChdYVjflZNLNKMrpJLZ7rv8k1EdcmtUk/NIrhmFq4DyYUn8wcu8deWSIvT85a1nVxKoqEva/2
NRkK4bfOvujb/N1m4uoP87YznGF8V5vhL7vT7VZetSk394iMhV9hOp/kn5qca8X5KTvUWtn8Nx2H
7qipuXXNa4MVmnpxFu9YrFW/ISI2SOzFYrW1i3dLWziDXMSqqgWYOZNpeeqF8aud8mecesqbZWJc
J7hL3clkS96snim9ttQwzZIuaPLmS2CsPKsyVc/Zom/nZb1XPon7pjsW16Hvb3hL3+7G5te4NQX2
NsM8S718W5p83Mv7vRzMH0ya+5cK/hJ2QdX+n6fdH1o30oAKuDuRMiOJaNXEPjdNKwMjlWib74/9
+43vr1xbxf+Zxd9P/fcJ3195rl7t5kmHRE3TJy/X5LcACNTlOTa6wvE3jdxOZzHJesnYGuKmyON1
VDvGL8bfrm21Y7bskRV3cZ9WoH7G5St1dRGYUndvqtnpe51Uzr2Oc/SxXGYSUBw7+TKMxZ8bQ/xR
eyR5mya9Zw0db2wNuThx0qlna6Ssn2olVvM2e/q+YYHGAqWreC+27Cmp7iIfMtyC8i72thH/zKjN
n6CZ3BNLKPrTUevRY9jJRuTw2u1cL8w7ZFQbsUhPazKcEG6Y54Ee/VOdy8u0FcqhM839aE9nI11I
T1U14B7TmN7qOvtyMV/ZSt8/640sb0m6fUhrc38m0mONmRYjUtdWvnjOdFBKQs3yYXnmhCZ/qHB5
RP1Dysl88KDZ9WpJnsaKfv8FmqT7rmPoiIkSAqXgpMz/qXiLyWHxAhq+n6Rlx32d9Oz7m+JotXCv
J+lLPA+ZfJq1FHNRHd7rkXXOQvt+Vuc+V2xfcZLAIZpX9vCIMZ4XZkCe0K5kMw78K3LU+kjyXMie
yJ+rv734g3w/WDuXMU4P8zRaKj0W+K15sUE9vvXT1zhjW6f7pBaAJfgLpjH4OaFoCWqZioZmAUzU
U587BI8OCdZ9/Wcx6hDHsk82Rehavxa1hJ6O13L8mqhyMLyFwlV9zCD+SDPATg6W+CQ218fJPiTQ
8FtBNQ2JbL3my1+EruCvU7ZIe1u96Ibtd+WL5gVlH5npL8f8GHKuWh0e51th1wH1K+Xqb6AiNGAW
f+H36JNFJOofUWh0ehiEkOu+wY9NtL+GEdvq09xNULZBHcAWzOpj0VCauIf7yo8HYR0jhYQOpSXP
Hohca34gbvENZQsUpwtW5EcKx5wqEOMOrW/rqq8ylevxfUFUsu1nRXlyUwFtp9knDivywaS1N5o/
DYpzbXwyJ9rNrGW6zKF5Zv5dL5gL5JIUYrzWaXxPBZVL92haxM9t7JCZDVFMNMuzyvs/JG2o9Wk0
gasZ+Zcjcg+MDkJ3Y8QO/8ax3o30/soBrg95shVMeF4JfZY6SGjNdMYawN3zFQ4eFf+lnRKaSS9i
tK/QznwdLK5YHjLGTjOg0an9nN2franTcPk7jkA7Ji7p1MJz/4OILb+lUVBKSqSOFPAUQobymhF3
YHQXRTtnryQ1sPOeAtYEEt9g0XS5cqhJqpbDl9mcB4XdUMp7syj0Sa+CJ6VVFff0bRtWPuxi1CHs
8/7Yy/0TlkGy0YpACbA5eOGNYLLhVLVpIPT3zVrChgwB75rmlPB1CZCMK1CtR5Oga9iZEf7XQKGE
nbvfqUmlH5IfF3sVCLvBDevl5nlTuHVGhLEyTBONRsIcqN6DOtpwWh60No1csURrUgUrB5nmct50
ajDpr+qS+6NRBwK6mOmca/VhaYagRfyaKybsnZqPyAtrPWzUNhp7nLv8DyyYseGLu74m688V3Yuq
/rgrHog9492jWkqzOxzV76PB5MzSynisbDJvdHwMlKdrEbpIPzqLeV6GhB/Lhgg6r4y4al1mFeSP
Q7Wi69r04W1qRhKlQELrQoi6e/PKdH7cCu1x0kmPwRJDWWxB2FthO95IdnYfJmvgHpkSBsa694ZY
+kBai/FAaPD0jGPi+M/jdOTjLCvt3ffdhSB0xzXdV8dsz531lC6aGa8JKDTM8Mt7DYHXH2fFYzcg
TCa/1p/vxwXqqBA0jDhuyVYc0iHx/DzhYJA+BubAVOlaW+nwxbCWDkqSVcTCpS+1WH+4qhfrmLv9
9UDkRx4jNwfrnWnnshmaxyR5BikwPA21VIImHR2wWgXz3n4cDxoMuaBJxL1H3SdxWZKvSf8X4dTM
5wRI3V/XB1DGHD6D9iUK3mlAHgWnk0j/Nmt+ULrkDTVHo2Sm76bNBcni3+7OrDCKxKCX6z1P62up
+bp9Zc8deZ4VkhaQdDuzeCKt0Xi1rJtSRKztUUXdlLItdNjtdDpQtLKi31rvB7O8O5rveO1M+TAK
rrUrv9Gq9Okw2a73onjuAUpa9tmjWQmpnlfUV1lN6KB86ubp3c3S8hPXdRlg2y6kB6YRp4Re3fdw
5mGbO3rQ6QPN1MDF6d+0n/g//Dy7CBQEE5+/+WqriT/UMLKMMhiVVzu1sGDeTKOPGttjG9QErSIR
nE3HVsmjTpFyl4oK2/2TXsqTpuQZb/caTHgWy2x6XBQ79Giqezl6kJJZ92J8rLQo0/S9p40vLVZt
9Z7gzTnKApD/Wt0ppAtQdUD4+puSD7haoWAjoavE1+axpHVPSnszIA/SxKDdqcDNFCxyKb1/09dX
k+bV9l468x9GHKK8zUoBDO8ewdEwmoxFL4vAWVDsV6rp+XAr059Vazt+MSXaYUYBFAh7G8IMlNhF
bp5Ns0x5QGTX7opstI5akxd+vrgZouj56FZu9VIp6tXREvtGVVCE+dVKspMBXyuTm7Yf6y9l+OAw
y+7+TZbRx0Et0gtBhPVpq5TXoWXQ6vVJ/sc0D4tuZUdc0LEGC4EsFUJzIetCJtjIHdiIea8Q3YvQ
Lp/pNuhaG5aEschSixJJu6Z7M4csHPtf3qr6ivqmwrFudDUqGwqNTYuYte1q+ui8qShmU/NVrFRg
jDk6mfjLfMchMTWp8OQ96pXxd8ktnyyId0YQybVsW2dv6m3QbtkWrlsT62xBwTvPWuQOzdtUtLZv
WXN+gDuI9UiwzPSGfmmZ7z1XnkOnqqov8x397cSoJo96UYvAamvtVWVXm49ejsCjp/nidejeaN8F
K2xyBhkD/HahvLas1kuMe5cYN6d4AGgNYdLi3yl4e/S8sYKmbB+dsvTNkZZvmxbBfQkErAotgDac
UWCBFPaB5vVwUIQVbeoY06tjVVzkL1vCGxOA01s4UUBs2YTUvb82NfSwtn9shx7NG1CFXlNf1qRA
p/Gr9wSlDDmrsdN7Z2E5x2SSF+Peaa9NYwkxaSZ+u/IZ5CVI1TLZ+sBqEo2L7H3RsDQIIaTtjtWl
TGhErxUzsLwNtIqFAQZVSH9lvxTpn0HPjpBch2BO5jWe7GvHeHrXUNdrikcjNfnR05yTdPvzKv0D
eobKSsoLMgV6cCWFSqJHepbFpZ5AfvW1XmHM7JC0qA2EoIOTqXBfpdaeQf6LNnc/RWIx2ZvuRAcD
YrbqVhHmyjK2PGaP5HPevci0VHWyrYvnzqFbbuHr1LP0LScskulOUd8DpbPy1fkg2vzBlLGqCScc
ioxTq6NF9n0zjTC/syU92ppCVE/+i+3zHtTTdak8ToRUtpAAuMEF1V56TM+BbLEufj/2/Qto0vSU
GYBzEnYRcl+VaZwv9FoRGwDPuFMqk7x6bxXrxsbymIuSraqms1I66w89J/+hHDhJF6FArzOQLpcL
grJlHDZYxxAjjFRFGNc8aViyXjE4FjQRcv08tcZ40ZmFtb0brCXYl5EFnU/OPoCobf26opuVMPAy
4wUJoZOuL+akHtv26jozZN8Rw12zLAht1Viq6XZI2ipMG5YZdbCJPu4Lf6Oxs8M3cI+M8OpnTTyp
TIRzampwcIHlFuWJQZF4LZq/sIu9n1VXKKfJtKrA8PTqMR9IpEdQfhqc7NUjuZJhluadDGjCY6e0
T1yi+9he0iXAvvcHUeZMvFNz6nRX7NoBIb0qE87DyugelG0icpkRBmoNejPWPCc+Fp3xYfUc99Sa
Oypy+2xrDYtyYjxnrDt2+bayPXu0q+ygdulyiCyzRKgGBvBDy20fxmr6NmpbdkhdT0eUXkyPq4EI
nVyQWJmNsGPiNiDSXto+ZHZKKEPoqba/Za9zcWu9fV1+EEEVjKntm7KhGHsYdSaxrLNl2ca0nuUQ
IDtzX6CBeXtS6A8boJOgXsoqXG2KqLEvxptQMVd2JO+GRqWKo37vwnx/tRRQ3NvJfdL1bd6bIKMQ
yXx+d4TuTeamHcbLd3OJSCxG38wHUmawkPgHZObNqkdCXV83x+ifhbon/tV+lYUh942k0tcc8s84
eWxt2a7q4gYmwWj7SRn3iqb+pamu/FRWk2PSnIwAkrHmk7rBOFXFvzI68ssmuuteNrGA4UV7pCbT
E0zOBawFfQYZ2eN83WeJ010tNz+WaPnjsUXukhZJffz3xtHq5p+728w/b8FrGzBBO5kd6oq80f7S
Scf7LPKY7NR9PzYTXq2Gq/Qq2catpe/kJPhCfmCkTg7kcR3H3xY5G8cV1Guc6czvaIZ8Kqpzkot1
tta+C71Zf3V7spxbTyuZpXubv5KbcU6LFHau2MrLPI5/5PyOsWOFVGzkbvnTxUMYKF7Bco/G4Gjk
xeoPToewdKKvKDTXl1N76DNmoQtRT0Hnsn1RazYMa6dO+1XQZfXU8rHVXkuVa0XW9vI8O/aLZnsN
XuZiu1ZkjS95b5xHUzwz/8NocxH69gZNE1KusIOcXLbmZq/tuOethGteuoE7gvYGpD2a3dVmHGZJ
Cn7408BJRk8/pkK4oWE/aEY/7EyLTQEH+B2MMhu71AGnOMvis5i8/LqBjPbTbWGJK+0c3wQaEc9o
66dR2SfmOB0GzoyfGx5MdjHjYyHtkj26lu0lIPLItNEKN6Q7ARxqHoyy4qYwcuqtO9Rty3biLvbr
7zd1QbtLlO0n11HWbgsWHnUpUrCzNVN/1g7Qr7bw5MnYnHhUCwFE9SolVUZpldZtdCIcBr4QBrot
BmwAIbn+s2tq6d2Q7nAbVeU2bJu2m+/u31Z35On7q9qt/jqJa4PnMqC8e+69B042qzCyJsbHTp6c
6pKVrJ88piK7SU+0s2cO7W4aZ9pjqf6eZfZBSfdLi1zYVdU3fWPHqTtTxHmQxwOUlIh+7xAss7ae
evO5nG3avVlXvRAcE9adGKNi9uqbY0yCTOZLXa+0AUqVTpvWnayWShyIWU5wdJ/5ZV/cOswxYBgn
+0UnzKpqlddxy8YrR8CHM5f2XrBt4Y/TZHHdzT1U4vdamqSSYcvs2OU8oRX7a456+XNul11pY4VK
3LG/CYMfa93upiVWpzKXqJMTnjekCUV+WWvNPLIBOOjftJZmldE3mnkgAJqqIGPnj2j3+v2YM2tA
mjumiMQif0lneZwyQkln3NChMdeb7zjFcBCmeGu86iisDXmeHGg96GKKKJYom5LkNSEh4Tqme5Kv
dT+DpMJguGYLiqGfWPK3rGKfGWBUSihEzChjNurUWBgfFxUkeYtkQiZHhV1F0qFSWB4FQY1JWh5U
ck8HvH3Or4m3FFY9MiqkcDQBUEgI44fM2qgc5QNUj0sNiVDX3bhWPXIARLS2JAdkUMzzIt6yXwld
h9Ijn8LRdrpR72Yviz3lt52OJyYil6QcT7Anr91PXIkORS32qmfMsNrzuE5vS2euF23oT9aiZI99
N7yYuiOuiM9oIrPSHRvp4cftp4ZLZvmsOPPDso0JmzvnOA75A8v2ru6z4wTAy4PS15Sg5vM+arvd
pshdhl5hxMggm2aOmhafqZC19L1kYlUptIrEHGcNumy9WSuT9cVhUGBJa0cIVRpXZe6E2Kb6s9JB
krHwCueaaMICIla4ze/sRbg+5jhRlzGQJm0MugzF3QmBemZ2h0tJMa/RI6zHiybAg7TTcPq+Jxwq
wqGoEJjJ0mTpxK6YLI57HjX9VwUqhqFJh7yMR2Tdn2W2lUzd4XBvivVg5orLlWmNLLQRsSx055Ch
4V2uff2Fsshv9SqQkOFyjoBmqAN9fC5g1rd6HzC4YHPxlGbv43gVHC+ubUTFqrIzqPyBfaVBblWD
1sPEE4aymVYd2xos72pX8nE/sxkck7sUB+UC4gNs1iB+3JDEoWBavIA53m7us3BN7uHtceX9Js42
IvomJC4rdIdln7fOwWSXgwojsHoBtpj2FLJ2bVIDIvXunZEoJ8OmoI/kKkawWeVpXpJjOfPNMVkD
Mgm0iJVmO5Mfve8BP7+6fLSp/KVqn62bRgxVQxZC3r1+KXCRNUTNQDkcuIQ2zs8qb3pGrNwsnKgM
gK5tQejiwkCTstNcXp1GDQtn2G2auuuRsVvFxnDsQ9+3GueQLUJCMyMtyx+wd8eJpu28aTolxrjH
ZU7dgK4LpZE6L8HIv8i9j7OzUzNcEjIFvPTHzKTjPqAEYheApfK75EenftDi4b+s13xlpsFXdJEQ
xAr3JBLoYwhv/0BLC6YHO6hoaRh9bj5tOi4BUzi0W6g4nBJAeAo9qBVCyYqR3U7PWlcEGFUjrQdT
Yje7IYEYZSBAQ5jD9jyS7KjU+zGhPxFp0TcvRAr7WYEcZGe3dJ5kEuV1esroozkboFq2s6Pexq5V
PGyu9E2kmE2phzPWSzmpu5FCJi2ysGjwg3KM3PWEDaGFs/4jcxAazBZg6eaoZ22oA7cbqYNULd0n
LsNipTmgG4mKrotsOR5rYzt1HnZ2EOH3XqzHO2JxlSOkIS54D2oTHeZSuRp7hYIp+VSpe5Mef2yn
RdSpdD1srXtQMX1NuCmJXIeOQcfkZbA40GjqkMrBlqPbo/iDQZP69n3U7g47bTu6mt/d8vZAfFoJ
DKmRe3u6sSGiKut6dc82nP5pPxSPPWg05rzVqSng3xGsMRT9HhWFr6H4GNsJ7WITezUNovlsGwe3
R9smgBcXIKXHaGP6rZuvrWn4s/Ij0Wgutew3cytUSXRzPRSFJuqtEzx0Kre31eGj5Vp+f5/rKYkG
GsCWQjphlZ6g9sf6pB0S0pbKTOk4S9hCmOj2PaZ78biw9JMTpwYFBdbBVSdvh2jMOXdIA4N5mn40
7MRXOayhLjPzuszf8lLDOKK3zx9GqzcBY49nhr0IgfQvNhu+2ygBgOn0jg3Al4lNwPVuXrMEqqkC
Y87vBw76R3vdOda4XIU+mKHYiMP9P67Oa7lVZV3bV0QVTeYUEMqWZdmWPU4oR3LOXP3/4FV/rb33
wXR5Wg4aEnR//UYa3Pd5yfm+Sm1GMJLsfuTMl3T0O+hBGq/JbWurKeO3ZmvidZFVwgZSFB4N99mS
tNeOjvMlKHBaUVFvdiABfb6dFnADo0HqGRoEQ3C2FeF4DiLDfAv1zu3VCmnPrM++YiwJG0/vj9qO
oIFuFXlxPiafVyaJMNLsi6FMDoddDYhGf+oMEkwOoYYgkQ5sgjTcWvXsjBPdi+4SdIc8saMrwXBG
Xvt7OQMS7c10w9of9L4YnVz/mM1fo3/LmwtJfmodktzyvaACSJSJoLtPU1bcRTCUDplTtkyKM0ut
y3F3bjaV5iN7ie2XMPIa60bejAg2iXLQ+m3Q7EqWt0SfvXJ5HOx7VTxM1BLwt6XO5+0yqX+mT0Aj
UGnbzM6KwVviRxO3XrVZom4B+pEcgdJj3R4U+xwjt4n9fvgxIB5SZrIiOerDPpkPAxsl8jQS8Gdf
sw8j4hpNuU+ZpV6sSDyLqFJ+zearNQPje7YZ4anraV4mM6qAAivkj6Z1CAzJlc0FPZuSepExOJUS
utJjlcVuzKsdW1mHliTyTDGpx5rzK9p/wZNGBYeeWvGEckBYt6ioqtlf4CZmT++ogG1y05+pBeOa
DrOZXpRWOobLsuPKTwjkZHmcO6Xf0YF1bMuG6I+WFNyMK1ZIz5I8k1/cBu9w3ezC6TGk5TBuHtOu
UO72wmooW1O/lxNxnrsoPchp2HDopwEtGYDEVHHLQ3l6aKJ8a2rRebDi4T5PaneIrVJ3VSG9kNra
P+rpFG+SHC9PnL8NCsXWr3rxXFgvbTQ60zwgpLoKeb/u9BFovsX9tEox1IatEPwxRp7ZPmiMZcKs
UYo7VhmmrmCIcFS4Xkst263ZpJ/jNH2XqkzvUDQ8F2rbuloxWn5qQkEsk1ZRVSL5cYOZUgnTyUsQ
RQKE30XxIHNkaYzKqZNe2sJVMY5ASCmOGYlr0krsiy3iThmgCNlBMjB0IMAY5DMCMsaDuk8mX0FE
X6LDUyXtQ0u11sUtsYlW8iyHpmqcgfBAxDZa8jqn/cYKmuQYd0bhpFZfbhqzrP28hkjT0WEMdMMd
UXQ5IBD++rTMPqcPLzkEgulqdkY4k1z6rPJXObKQeTTubYGbbs4yR9QU9E6De+l04Swssgj+3DL+
jJaB9/Law1p+9XJ8V5nnSpkULIoQNMGh1tA7X+6k0qPcjnjOIvheGhI3U0ueXi1mkBn9zFAHpwa/
0RXrgBsUPN0p4zSot6ONZnBR/61fJ18mPeqxLNxIGtpdowOltBT6In7OrmYYvsRU/9ZaS6ztA7cu
xo2ud7sFeUyuL6g61fBS6wz0djj4YV4kOwSV6NGjBXi1iWoXCRmET1JRLwhFqwZk/MI5tO0hSWzX
qmYYN8ldGceEvIOq6Tjgql5HSf0yYECEOqWpkOsGbFvxY3xnPetW8cyUCvyAxERTT6ZuobeqZK8z
jr03Cyk8mnN1qtZ/ediQQjtNtvD1IflcrPRaoJ67SDZXZ73UwKXjiLoIUs5uK+FkvTCcSdVM0v6j
fs967OpKajqVfdOhtKfhxQ46088HgMZWzqeXap53UtE112lhL9AJhIUoLDYD+/vBDBJulaq391pK
NJN0tpRfui0NL25uwmLoos6F8x6av4DdcgkkG7mo+ozwzeiSzWyFP8ugz9uGU6fdVM2hm4BD0Mc5
MUcAPKjMvW5aiJg2qw9S2Tl5NRRd1p38EnPLK2Go0VkvxVtYON8e048YhyMCK97jfAZg0b4lJu+g
izZBdIpTdr4pH7KnTnluw/Sfbr61zXOnND4F8OjHBsRkCHuX0JHwB1j2V13XdFNajmb8NsiY6zD1
SY7YBfADIE56DWjNEuKmBnvSol6SJPmmrREh/YolDearya6Rh3l+iEQJ1lZPV7Jb1SFlckd1LAP0
87PGwVjQ4QYrrCNB/O3FbO+rJCu2dm1B3+gVhwQCc4dU9kY57PZGJfLnxgJhiPJTkfSXoo0Sn9h+
exPLY8tZ4rUa11GYBJTODZDzAcr60eAhjfVYajYFV+DSpxDTMLKoD6SXHOJf7mrHTIzVbuwOxXIs
KmbEfq2rLTaBqb1y0OyoCqyeUk252lLT+70Ym0NbG/QUmtMpb+C69KylTT3RTJZkWnQkxgsYqup5
KdLukSQboPxCfgha9HByrg3vmtCE29Pyc9QzY3wph8nXVyI0HN86XrwM/j4PpQ15qR7qrQ1cEDO7
7CoIEJaq8bQGEexDE5ykZ2VgTWDyGir8Ctm3DsHiimk4ToIXcSqbf5lsT0RRMe1kpraJa+MeBMhJ
BrM82+XiBmVk7hWUt/2Qs8xZzK5jq72npHvOFfADzq8nKWJpWWTGDBxLJHtW1RH0GMUOjCg0eKme
8MMs83XWEuiVbzJcd6pBRXVXAt8y6NvKOeskiOkpeJ9NG/+4ejCLzwUhawina1za8pLKKkc3FU4Q
pcgSL5siDO+hGY3XBnjyGhVRy9kHAKqeycs1g1xCmDgaV3I2keJGRodQQn8LFbpXlU2xFE6bTTu0
reUx7Qz5HAzdvpUBoVP1WZWV+lVrZO7w/klSB4S246eiGJ/SgrAaiZlwm+J7KpQFCsRGi0NeHIL+
Xkb6sgIJ0wVtFqkIKGoddJ7GRCdLj3DNzthXYOC7dNrkXeuxD10QjV+qsfJt3Tqq00c16tdq6Z/V
6ndYrOMQFygwit1UR4+Z7qNrz3Y2qli9JUSg7kPrECOf8OJUKt2YW5j+q7S4E4/0oobWM63NtwJC
wAiYlpFEGiZtuD3+P1S1quUlkYwbbInzS7cuSSCbOWXv9vJszjmv0HhakECbSfagmFF9UBuFSJBx
8A3N/i3z8RuF5ODPw0DR7MAwoE9X+tEfi5ZXpdPnl1pprkrSrIcIoihgycX8O8nV3ljtr7P2Gy/T
2Tao7BTJslGBAsPC9PWy71y7aVxJ5ujekYiq46uDB7kMQ4doTjtm3HZ+MOUVgYwDzmGhL3C29bTj
7ZC2uN7cRKceh/s1CnsM7OJV9OnLxLN6DTtt3Ab5xOicjlAJBFRPRLDT47mdIwCm9RWKOC+G4Ym0
0FcyexxtgRkJdGhhZUvahLqtumW6R7DyVdQ9hk2/XCzhJXrbYTwgKnss+tLtwALO6DXJqpgsA1X3
tC0amG0joi9Wm+m/HaM3Wzd6v5jzaj+UzID6g7yKphvpMBP3tOlbS3LLUSXIIlaqvdSQe8slnWyl
sR83MWIYTrHzY2yNFg6lgc6NfAN4LzjGhhTkRIOhPtQ1x5JEYn5ZdnI1fVhm+L7kwcdk28hY1uuk
CeVTXFklGuC69Ipa159TCzFOxL6uyvZX0kVYD5N/cTmyNSN654ot5HPXs4oNSP8TAm86LA5vxkWz
fjB1crdGlEM/kIHmWWz4llfM2yXehp9AHebwjMqMF+47NARlcFz6GqHBwIoLNXDBbQrPquEi36eq
2c0NcuEY3vEeEOZt4Y+NkKfSh+nbYGfKzOgZxiXcAMijZdtON4PLFPB9TbqUh4mJJS7nk6IgAmhi
jkOmqBiebGg2ydJ5PUzOOk1YqIemVtvN2JOS1y36Gy7fDjEBvXdd15nscYp2DiRW7XGeFSef6nkr
KyNmjaUf71nSIDn/+9+QKMnj1CXo7NCVow2hzRAXDIIbfVpy3ljqcf/z0JLr8uHvQ1gHTyBE9UEi
DeQ6tOGyyyb8KdogpVdl/YAmczp0i/gctGAOgZV09VRqQCrrD/x9myqzSyp1P//YxtwdyxrpOt0u
gIfhZYzz6NKvH/4+m9Xqs9ODYPf3oFiza/8+M+JW9rKB/MD/PvD3A2o213v6zt/+zy/6+7a6e8yI
2X/47+/5z88AhTl9q9PRuf7hv2/9+0xqUdrBA2j4+v//M/p7VOq09kDRx//43v8+D4O6AjHk1um/
X/r7LOon2SGdCTve+i/9exJ/v5cFKvGVbszdZDHBzf++ODT9eLSnGCbmf70idE+XRxuL906FmzMu
RMsJtp5JtY6tHiqHptQz1f376n8+zS12/KgYEMW0w4NdmrDf+jTh2mpHzKYTVTpqaD7ntQRK083v
KdJ2tCWDsv37NoXI/GLIzNewjD/iwPxKEAEfpUwYfjv1/2JSMhsH3WBwzEYTzxzq3+A4rx/+vvif
D+uPGHqR7iYlOP996e87/r73f/zs36+u5okEESk6G+WC2aNRixv+7jddCpqPOe/R19EX92BaloDP
NyLQGR5QDesu0EXcRr3UD3YJWgr9Ii5BKw3nIlNMJ5vV8D1eUHvSSVIeO16ru249/30ZVce0b/XU
9v7+t+0hcghgny9FnBZPgRnd/r6O+L/xu0VFvZgmNy1HRTjZGcJYo9OOXVoi21FF8FF2myqsxWeg
sHF1VKsyTMXpRZ7swv17ILZbX2u04W3IGHQTCjaRcYBnxXrpymEaf1q02nm1Vg4nMbTZY6+q7MA0
/jz1xvg55GX1nmGu0KP0n5rxPpGoZfpwxk+aUU0baFnpmoAdOso4YWCo5dbv2dnJruouBFCS7EXW
kGvwx8Y6elEkmMKZshLBqYlBxF7dOJlBzvaAqdtBGgL2koCxASmojwWe7A0q5jfMiLRXIGCicWlt
6kGuEhV7ic4XV6EmBhwDiMMam8HJ02ttJpRBNd3o1nL9o0W0HZTLazJDD7SAma5QVNeQ4t1AuQfD
DXREKm1FogdI2TI/r5qXWui7jK7wJGScL7UfHPSIP781iXa/5lahDIJVdQdD8UZJO9Gx51cjBVkK
fQ0GJCvaTrU1zk2UPbGZ633sJQN4INI7mgsLH1dA7XSbmqZOb+pGnwaDZiunU+uNQ+1NtGhbTbQg
i2g+i6h67IsCb9JFS+3TIHcqiofpi+kSTybsOqes16jPk0NuoXApwLzdMC2dcNRoaM8hrXLGT+ar
spYuMY5VDnSwZn3t9yZLaRY96o3l6UKPXC3HaB+AQnOMwowScsfOD0lcw8GOEQcbU/YlQ7Te0AZv
Zs8slHZo6/DQNFjEk9Eti+Vqz8D01dI4ZMf3LhJI1yzdVO45heC+IGHz1COx8LvOr/80BN1Bop5k
SaPQAfCgBaset6b9EGOiqfOlRDVrPTWYXQK52cBh+6FhP8cSXNbE8Sm1Jk8Wy6W1M8euGU7WLsLO
HEYfPn4XcnhFUtI51IXuZg4AKjkLq0l6sAawZpAmuand1hr//iuL6ccWlDapyL5hkdcDuP2bBJzq
qsIn2Lvm0sluxSwOpf0lJeG9YMtzwlJ9yww1dlymJVSIg3rLLfSJosMlph4G2H+jjjKXTrLVAdS6
nOWuaD3MGGM/cUVq7Q6r6tiu3X6YdmZNybMumFXjReF0lz8p7Y1+6b2az6/ljOaXhPu5Hj8bw3wf
Zncad6MbIVUeowQLrpkLp4IUVWvr3iuJLxUbo0Agy6hIH9SaIN6KFdVFjMuG+4oKSxxUi6Hr79E8
as2diKcCBopHs4ZD5IBzaJOMevZKtBNhnzI92bThSTDta0dxBOrEs+x2f9/So0t1a+y6wIvrrx+P
smDMrJAQncJ5UDdWHSrubE0ZL0Bq8FSX9LnP1A4uvKTscv5BS4nboFTXG5pKQ6SM1BfOxbQw+dtM
buv/1l1WPOCuvv7nm9lCDnrGQf3vQSWzKk838n5b1k34TJcNF5LFue/vUTqS6l1q9jHOeI5zdiWi
g6Vzd2kEnu0ay65P8TyYGDH7gDKULDjY62dSS0d7g/2bhFw7jtSHWCvQyQAvIO1HiCg+qQvNOJLH
dGrbKTVJsih8/DL4ufuroQacMBMdkaCtLu9R2Ln1IMtPax5FIksLkWkdK3hkkco4L2BPXB5LGR8r
5J1VZ332o/4ZrlrijFqcusmJJQm2kZzgoWkfZ9INcOFtS6k/i1PUA6foqOkCYyPhehA0Y9mPVUsa
RVL47GOPdMs8ijzdmaTb4cY4Sv1FpOnVttiMcxz6tWWsaRbvCtMy7akfjRjYQxgnSTygvK9Xf1Pj
Fa0O+SSA26lr4h0UZoqkWjAD1C5SzGPSfIfqCxortxvPSx499bK5m9v01FTcWzb+4BE/s4NG/Ftd
VsRShI+Ux91oZQc/SJSHuZs8XXpSciqDnic1eixXrE6Om705xzddAYiltGckOp/2vbuKI13KC0+V
I052cf4tXGsSDN1olsFi7deM8Ee3azGNlxEF7dpjrpoJe/boTdpR75mjWRmo7fZqpLfstjs9NU6L
qnzZcnYh3+0ISJshSw8UNIHzeybtVBglKrhAs8g1tsptKLXETVxMlX9bUCcRyseOcQnZYyMYzN+0
iHbdYTk0OqYtVo1ahpqSlvk2kTLTB8Smsp8F1eJryeiN4ZMiusCZWuy+a0oYoZdkYdTPmh5sjLpy
+sq420brhgq/tSbIf/qNSKFIEqgbKd1AYIv0nkzzNow+ZNLp0vSi5tQ6NBxIgpcowdxQFUfQzj2O
la8p5rCcA+rOaC1zEnZWUS9CbbSO3bcKNWKjC8exuimjox38LnHoDcM+YLeNyQER+l1N5ydD2sdD
oSGrLE2nb9YI2hat7OzFuUzcQQbzY+1TYj99SyBYq9iP9PRWViEBKRHF9I2ubuZpazfpoY1Th9XE
0STYEvDasVJOzcJQzhomwA4oBZGs6lGIxU3RB/QnQ3AN5a26s5dzu8B8kIcE1ZwWxoY9eDuJ3l34
53eIcoJpNa1vpk7sYsERJkT4U5S+bb4HccNEjOKYaVWqLS/TjzFJrWX4a0u8vwrSBHaOEA9QqGeH
FXo3KuJaIe8MgglARp9mqd8NJfvyNUsrfJXmziYUw17nmuBoG5aDUimkNqTlNtef2vCTMw/5Ww2A
C7wM04GdHJSuusgYEPIQ3q6LvNX93gvE3Am9ZuNBso+VAXw0cvvb7ozgIpljLK0kGVbVDRG/F3TF
preB7nhyNBbE8EOMiScrSVxpzq4NAHLNaVWtRr/oUO930yFUH0QzbeTgolif0vxULA+t5QbKTcdD
kp7kjJCDfPIEInpls8bU0SPkyfhw8hAxluIT1OVVDebaCZ/dS/xS45bNZAlt0y6PPg556JGDerVe
qkzzcjbbqEdNTrs7oTzPWvRTxXddiTcFMhTrqQUAC2P6EezTVNnHcG6eLKLwyIojY76J/wXpdVF2
YAqE5MOgDWv2QrjPQKpnzfZ1ZNZhEHjjQgQnukV0aDOB6UFBGJ5hPc5ldCdg8SoCcdEanNu1X1pi
S0wIAhn7QZMfMX1vrAEfn1ECWRcXEdOQg0wP/SKG3QU9P9rJfMre66W6BGHDoCyddXw+q2IH/iuu
wmM6RudRSd9l5JGqXj7lEQeI4I7QwQ0wWWUWCM4C/2RetWwiMiI8rTeFUj/RbuuhTCZwINppKY4A
QQOaU6EFyYPxEGWF7rSa+Tb2+W4pZ6/VVLTt+IN486h/oB62jbecyx9IHnZkSeECh1FHBpK1FRB7
SCvRhMiklLtj0YktSDFyTsXYAffAl0n3RVJe02RGwP2YYrXpOtjpqH0ywux9ibNjUCP0sPVXU+mo
NZou4FU4l4JzZ/D+ioEQGNW1OQYjBx9vc6gQmSJzW6cS6MvgTHXC0j25iv4VsZIklvZh1ChuFfHZ
wm41KLXtSj82U+BGQ3vExAa2ZJ2DiSxAJcs3cidXWDrmB1MO9zl2F0pUvSUzoo2OvNSWQS3L3p8N
0uVU8dDa5onIZKKjLH55SFMSrGmzzYfiheSVJ9TYyjB8VjhmB1ZXwa8sV4uMGAWgfA55b7hFRDp1
c7LGaqeZ7e9MZkW+OrOMct9TO1Yt0IBICBo/oR1PkshymsVD2RQJfM2bCE6YS7D1EW3kxmJ2+YtV
MpzN+rsWEYiHJzdnsCqn3lUWSD74xaYNLtaigBYF4iH4qo+U6505U29Jq9lE9HuOXQfPk99TREdN
Drkc5zddJroR0ZYzvQCneuZeDNm9zZD29+pbh21RJrAYOiT7Z8gNGSS0KUlfZDkd5oTpuF+Nf9Bz
XhxaW1lNdqYsLiKHD5sRxU9sOyB1VL7A8abNdZJQC3ERpZ3MqxbtNcKho0STvKJlW1eBdHtlm5Wc
0IChNfu5SH97hkF7gnFV8GG46gTxxJxjav2vgqU/CovvhADD9XXUQWoxBrTpeYrnC3XBfpRkxBE0
pFk9tThxUJNu+/G15lhdS9lOjhjMsAcz5h4C8stUiqYDCGd72K7Gqooq8hiZtxIpm7CEXwNPySUG
T/k+pRhaiSFIOeqq1eTaengdIS4lKafA7zCZIapK+PUaJUGxT8mhkPEuwrt3cEJS70k01oIJOkqN
rC6lOsDNguCOyeclKKoKTBCbuzAnP0ExVIb5lZScDda7L7Ji3uz0CICLOSb8LRWgFxnMFgnGajH5
tDMEWjheDqjzo/ZZkZULMJDu16jBbc5GgxIidM+/qfv1RdDv5ADbMwxgSK52YMTbSB08Yc8pUP25
FhxHQKivui5Ocr1gK4mk6Pj3ocTZZ0jjqmZdvDFfuHaInEhL8i+ixxGx3+osaxrmMLW8Dal5b0x1
R4GIF2Qs+Km0pjw6Yz0d7IUwW7XbLhRN4hEqNzVyyWTo4ICQvOocCqP2EM17sw79AP1LXtHaISGx
DSrXinP0i4Z9V2zOKpqSoDarxq3SqaozVWiBpTHGFjVom3RI781k03eaavAihFsOUUwN3PzB0kyo
VuMjgXmsNNiRzIxfx7h4i/CMyUlXPsT8gU4Kq73SWuapGFpMCVJxrjOOSERYhoJJKlxaGAEA3Zjg
oV6omMRRSqbWKkxADW+riYFfSoLrVhbJbwqtc5QKLDEY8VGFJtEHCodWBM+XqVLOgjStNotfZdoD
6hbbW84kY1huLhCF9wF3+bwoDeEn8d6q5G/aTW9d2O9TnbNCtvgJjFWT/Cj54PaWuFbVSuv8k1g+
CfYwpn9TTDaAKXFdGZserxZxpigZPUwe3lJuI2l8aRp2OvtJjjiti5iBOTgZS+APiu5MwcRuvddy
wXJd/xBkHtOw7aaLvrWsz2yRndi4avY/MzC9QTUfqsHyo5q2W011pxV+HtLQQ5V2kycUn+O+LMhl
igaM1vKmH/DcchvXcohnrt6k5keRaJDYoLTay2y8MIVlg0Rcyntq5Q+F/k9MX3M5coOWz6Os7xT7
pVpCrwHcV9PXOLkGUeVSQO7TWeumqHnyuXYQZro9qP2Crhsel+OySZYFpAgtVkytJL1XJJ7JPWTS
GG6r5Ks5qzF7Da2XgVLeUBBxIoiJjC6fg4yAntk+NvUnkfox6Jrihk1+HHP1Eb+ck/bxiwjZh8n4
3dYLwl5dGdykqEExZOgjs7VIRoVRGc/I6W+tSbkjr1PHzpuxDiXSzRjrh9H+UgGgxtd8SM48N8ek
krZyKL7p7hpvEemXx3G+dQRA16TqTcynsyWfbYtVvzsX+uQS2nDS7ZOSWjuh7CayDSjrff1TI8zV
sazss+iqe0e5nhpoXgl6NmbTUY4z7Gv5RmqpM4KR1ONdG7LMaJUfUPkxJ5k3SNxtG6G9Ly3HwPAo
lsxVmA5qrcWPMf4sU/XBXvdqS+aLssbHjD2qCislkmBZPtqKPYd55xHI0l37q3sg5PBJCka0TiWC
1cwbmQQo/nStBYGbcULmQMaHaB8SVWyjWQZr1Nh+Bow8mFxaTvf8JpTcWMf5Y8b4MzW+iDG41+UX
mwwhjNpmlLNdpK0Earpd6uReFJMLNbMROPX68U1nI7KlXwEUFNT3OjsNk4fD1a25gjTpuRtLj5YK
BLviWzXLQ0vpIAGVUx16emP80+MQe7ACwUii1Mw6FcS5X+MvBdFcEaCJcz/WuvW2b+Mny15bcYh+
gfL+I6E3gbVmchnbWt9BKm2r5nsu8MRqN0NJSDxSbkP+uAyDE62urUb2lO4gGm1vQ6NTffCrrl5+
GxwjhzmRKV2p6NgYHvRx32YcTwDsEO4eunE/99sBdHCc8Zcx+xXQzHZnOhEC+X7u/lWglejTXbyg
j7M0IxSAyonYtgt1Jspo9A0GmSYhygp/flL9hBboaJuf9JBvJmVp1+nIx4D2pW1gBJuhs2kfK1rj
1k7VRm2+9frlhtOGEMhNlvxGDlazFpAm7Q5Nxh1SWanhAWGFjETjbxltMqVeXK3GFNXLJNHXnPqb
SNvZHKgPtXgKCyLkoo+CBV6MG3zxk6Jfhiv/kk1vINYDdyfZsP2oBuOs1QlbM4LOEREnFsg+5Jiq
uNAJXjfiQeDQY6kq+GO6i7t4O2XfVfUzjO8SUUMTXbpt91zGmScEwbiKsS/H8TnUQGtlNlSNJdYg
ZYubhX26IU9Pp1MVgdzblEUPSEdbJemdpc42kLk0iDJGtzmhZ/jUq9wzSvBGDCiDVnsaSVCKEfyo
+CW4VtOmuquzjgFzckqLoR2FbG6XaOcNb8YEpn7oOEcKeqfArdgdvugtZFQ8hTxpwdl4bFQnmN4l
UuxJ8Kjp7LEcVqCDrfduHhAszC2Wk5igV1joVZJ1dZfc4vq36dAbT8WVbZPGH227EmZhaV8b+PB5
DPfaaG+lqHNWHAOrKIIV/OS24czGKV0uY8K7lmjLbk7SrU7I0kBIRGx3j2ClV7EsiJ9KkFoWe6k4
yBLqBHSlNhmhrfySBrO1S4UEolZeI7QXRFUzspevVtV9oS/xxyZ6JGBL8WqTmCf2/Wum43InAdCp
5haWwGAxqYe7iKTtpCRelFu3TpKCja2z+w6S7o1Bh2lRLaFt45UB/Cw4m0hKAaxudJdIodqo7TGc
1GsYUnuqCwpby0j1kq7dGiYLYYDtnnVHy17nfjVn9XuLQQ+VjK9PysNqZEbdhz7YdDojvrESOFZk
v2tS9iBzFo1N8SA1Bvfgo6H/thn7oLB3ZvFkmcvJ9HSb16VtT22nPRtgsqIcXclKdzoxbh2qTbxE
SE4lt84+TAAAMpW2NkpwWbepamJkknHD98ekfLK4v9n8XYNaDZl8xBiOgSySfUKdQ5IxlKHdW3S/
yL9rdseu+NTVs8ErWFfPZRq6SnlOST7Mil2dzZsYYyvtoo4iGZ+1RaANT0TrAIikDS/PpkUQoAa2
r6J9jYkSrLMFXuaC+hpNEYE9DKAxLDWy2FZ7jRRSY1CEVmbiRonwhxGCYMa6udwkXcXfCScH+5xF
zyaKanLII/ID+hiZdo7GoQteugTMj2y4Pow2efuWNKQ7wh4F8om6bGcYXhvlUcTptjfBJAXmMf1R
rp/JMQr8KPPus2xuS3Hs28+2gGYrv6yZoksTgXv/YRVPcYG4tk8e0iz1A+1HHhevTeODLikvfTrs
FJDEitMfJ8PEvCdrsWr1OhD+lS2HxbaR+OGZDtnXevWoA2KlyJZ6lDhtXHij6lmDda4LC/o49wSB
g3jF6V+QtjPyY3DJmfg4/atRf9s+ZRO03b62NvgUQOcdof9qg3qK5unJQkZjQYMNS/eRcwrUuQuK
e9vFR2zIO/L5ify0HZOcr/Mcd2t+AJ0ngxsuYBIidGXenoSpWTXZ46aBxNPgRdOZp3RMd9rRYnco
EsRaGEaCEE82O2WEmTORe87rIFhTuk+6d3TSbjjmDnXbT5DYSL1mIL18b0jUzNLkGRwGrN3ZcEq0
meQqQnGoP65mbZNMUNFPFnHHueIQGOdVwGLp8EEEM+4thVegNtw0Q6MR7ec68WVMH62JaEyFuvnW
2Hk1jbG7vQothx4iqgw/xYRQTaRfGtHjM2KhAv0DSQJNFmLkfRVkgay2Qk2JVs7NF4iJJXJb+5LD
JtfoP8VM0Z3iSsdytsCL2IGO5RtLR0WrRiakR9OMchJJtHckPW9Ez2kH4jkxXRmsfh2Yv48GM71S
F2isFrzQJcWNYBdiMHOuAWlAtJEBEhfSghhB82Il/cnRqHDUrC65qPS90hl7Sj63odpdF625d6OM
7XXVlEpuDl5uh18DXpnVEQYEw6ymuQPupGBh0REZT740rpGm+0YRHwore+5HiTtQ3YQDtZESwkML
Sg1WxLCe03KXmbdkmY7ra5ciMSGeCqfIekAn6zlWbon+sbBGGuAhVpo8M3jse8yREc7oMpp2+Tj5
c53tgynZGdLzyNGuwRmmZf8kbT50eG9gyJwo+38kncmSpEi2RL8IEcAAg607Pg8xDxkbJDKjwpgn
Y/76d+i3Kemu6s7K9HAwu3pVj1aHMfjh5rYtXnP47AF+aK+ytpOJbR8tlTGd3PJRWcN7MVE57j/z
PQi7nkWXj1SW/aBrYB8St4jThyLTjcEgNbJ2q6PyaHrMFVyCPe4P0fJuFC1YM4udbsxKnC12oU9x
cx+yZFfl7bEMKIUKfk1b/mkTz8TOuQkoSyc3AYpPxgx29YOFptk5+RUFgGBLdWjsRyL92AP+qtW6
RWCEZ3OhnKGKOXLzdSG/nXu4xwOLGZ/trmafE6FR8eXtBsES4IdU5IfHt8Qvc5R5EbbpPyqPDm5c
AcFcCdT1fcYx4GwEAJOm/yxrTMv0sWFLx9k9tQBr4CwrXNij8dO1Mxody0YiTYbt/9DR+1ubl3qh
KAML5EDDUzDuKQHbditkB064MPC9Z+NzX9XHoqwe4ulN+O7G71lYZzhhtoaafzq/pDZ2Ui8zltfK
Mojqgt0ZQQlorrQxtiNysQnYSkRouebbOfgXstndM8XiuO+GiS5b95yj9LAYNefjSJopaMJaOSxl
xFsWoFoL3f8sSHZ4T/ETnj2DepKUgDTrZnJkcTLs7KF/HHmBoWKjX2sfbNAxL0wwI4S78kpR6LmA
BHXkM8k3ACgewxuByFvpTDBq672zcJWdTfW3a/tX3crvYHZeWNQl292c4mFeoT5lHNrzCwTtoy6C
34QGzNoargZue8UTW3tpyDb2avTBcznpo6zYrcItDVup/6CkWfjp65jPxA66G+urkySsXMn8sjqP
p6k+dilTtF9CUqmPQrUhHz3nEpcja9xPzd0BZCGQ6+nLI3o2fI5ttzVJn5WJu5c4BVyu0023jVd2
kPHDmIxHZmdScNeD/LSrao+970BCxzB+cxBbg0HEqc25+LGMW+yF+xp3DlK5zUTnQ1s+9D3ibRlX
t9TwSRIMNT16XJsLSUNZJl+93Lw1Xp7fiagTGbXViG0ik0+i+cbawatKO6yhbBCmJc6lrJxnklPB
AcN1c+Ff4b7YELYiBKmLhSCxLWZUrSk1jvnIwr3wxKtaquLVBLZkZjPK42Cf54QTGP8hhsBm4Og3
n9vcSEIXj1VoWPN8SZZsPKfu38VciktZ5OgUCXuiwqzam+V25RbRudxpGiNvnTnSwma8YCrRvFE4
iYYuDRe7PkLZANSRebs2MFmXA3BPhM+7EN0JvsCZCtarATrVSJ3yXwRVW3vdEQt/e7FMI9tz9cH3
y72gGO394iCLum38RFDo1va+oOl04K7mxDsoAerSDrHYV1K8soj6zcqm5+EvnnNhUdJA9C3Tc71n
9vMYWtq3VHl31ffPftP912FqOtiBaYWji6sz4GyeQViiqme/s4zNi+3kF3a4b95kjAeXgqWCPSBI
kFmdC7tICbCVLz1raDw9ASKQuR3tKb8aURYmcS1P9EGdhzKFdlrEJz+dJsBnqOg9U2/gfFEH+4ad
55/Ryacgmjfi3+Tlf+yWIxaPNFup2f5gc7SDPVzcqpSAMMY9/K0W5pgsjXC7eGK8yo6hX/jTTzzK
szmZLdCA7IulP9D8ShxownAY8u2/YpbRrqxT9i2wcOnIPaQ1nuDIUvh6y5S5Pfs0E+LHTVv/KZOh
Po5UbV9FidaQkKPfdfPc3vRoP+CqJrXm9fanjiCuirr58vTwzyy9b4MlmjWQKpbcsBjwxWBes4nl
kghStktBglJKnqLBMLate8PdYQd6BDP0pmDCYyAVRuhPBPxEUv/IhkyzxBhoVtNHABL4mlM6tEmd
PkWtljIsF+PLF++KTt9DW8EEKzTTLYQhXkCJ3LrqIy3I927a+Y/nf7XV38T6Ny4/cfLrIItj3yWs
Qa05hnuPywf0WjCBEBx4D8eccMmgvqWbR7uIBMaWFc5CniLszIIsBwtVK7Pe3Y773IDlgyqJ+lTE
rGT6UdwqJIOqyWJgH2yOIzMFSKgUqV4MVvvOLghZBdM98Cd3O2bMTJHg977UZn3g3XcTDCrHZVY/
ngX3utXtWeGnulBM+QULtT02Sc4vv/BRlgsaFuSjqorWVMpOtzQe2sVP59Gd0ZiAY8DJ1NjYLb+y
Doiy8WhShtT4EmA/Xq1xkjTM+J9DRnFnpKIh5GuAA8fMsl3qgRBs4wt5w4uX1f+BXzgSdda7AM7J
btAMkkb93GmOeIdEqZ1bDq0ZNQP4wHRmiW6rGtFwPfEOhmcbVxsRscq5FBuNPBtmteyNhqkErw25
X7v5spfZg0kxbMRUPFn2BxAva43QmHvC5xzMcsQs26RpWCh5xyRsM+MNz15biBt1wCPRtC3SyptM
+eOanCKK3tjdUPBaC9IgPouM3NNUsMQM5io5+lSQ7vKlSkO5NDY/XBwTYk70iTzYNvLVHILoa8K2
ghqS18NvVcvPWLnzNhcDJZ3dhE9CXVSbPOs2enDmaDi+Y8GnQSJ9zYfS3+HY50rHZ5IlHZjvOdiq
KW7pdoapVwr7ZFiTPC/isbD94FSYr33daBYMK09Y8Dzy3oh30wR/gJgRzaH2pxsDs9YtavDUcQg3
jvGcNLk8ONJtwsTxYIZNzfPUwjVZGTR15d76JtXHJgOk4UHKvpBCtiT8S8exv/JoIX6J9szn/8su
7lAX/Stbv58ewv95HlEt1gh0Uk5MHqThBiWQsODOQfFxo6eWXeCW5Cou+ownKFqF6b6v+8NYREw7
lIE4PuuBgoBXC1d96rh0VhxjQ677R6OcTqYou13nErYzYvKOhPSV4hZtkbzc4q/Amxlh9xnc6WyP
dkiBAyFK6oSMBaeNVTa3nNUhXQFj6E7twlLYTA6Lif2wHICOzJbay8VfLsqt9+iIKOzNzJCd1IgV
qhnBLX2x00FSriuHOxL37sRrWZ+lZdhO/mVpcRUUvK+qSCRHE7TEYkpIl92b4xSvnqz1fXR56pgm
dwz03haLXLBvjP2UaMhnTsVrVtnPQVGZcPoLWpy4btVeBt29LV4iXVCN0C1fMf76yQCV7sa2zQoX
BvXEvf0Ya9pIuLu8qAFNzHGz6+hbXKOEcwgWAlrcb/lohuaecNkO58Xo6WhZd2sTtJFMeUSOIyQh
O+enXzR8VVJgIYmC0p81+Al17IwXm13KPnPwHnSpwY05h903oGrzXBxj9Ogz8UTg+kkfeq3iKe7h
W5rk0HUmvIeYLuLckWuxhr7nFjfINkmOTk1ikntVWHv4Rg2LMtW0j09wILZ6MCBgwBJE/w/eiU9U
F7+5pV2EgbhFADXhXUyLdwS0jH9f4D3lncJsRgLLmT13j0/RhyS5bEyneBRmBDvDDJ6KCTseNt2P
rvb7WyHf9ewDIfD4bTIHcidyRQHVBZlGI4FQJkJtyiu9AF0I7IKyg+HqAdSmyImNZRUfmphM/hBP
8E7K1MDsFz2O5vjtUwO1ykbmloGd215lVreIrmv263zzuY09DLUYzn1KxLpqnWmXrws07pGA/z3n
Ho+Nw7ix8OxVCUNUMb1MlfltwYGE5MGyCB7d38Di/Q/LiEunBN2OzN0f7EE+FYQsLk1qsXwAQ7R1
a1TcuU7OdZ8d7aTwt1iUaRjiRgqHxq6Xi0vZjmWx5QeyqVeJ3LtlJNkHo33K+iJ/WGx5kbh97i7U
WDF27Z4ort44LiXHbeU/8WwRUPbo+y5aPnwMgKwzVJoewM2x203JOeSEDHPV0whe1IR45dyQtlgD
yW794UdmhgWp5oLpvJeiOuMCPcrJ05CW83Y7tkMoAAHNxRydJuPUx+WVhFkbatEdExTNFgMYVAbH
ycNSDLuuYHO2Jp9MTCBVeep9lJKc+ZmDpdyMKRZuMzuPGnHOjiJnX7oDkUf4KvDLFr5U24oP02e/
q+b/YTCtnZbkHoIHWM2cU3Gx1VCkyz54Twf6ayqABeSMDROQq86avUEH4gaNYYGsn7UIhuuhgWGh
OsxOc07jERuzof8ILFeE5C+Cf7DmxnyEftXNv5VBjrgKsm2fWvy+i4tTTgd/7Ks9m3tGPmMkJh/f
/JzAd8LdN0wb9thEsk1cfjpKgnBY2OaVKfgKz3tLFwvjxmS+uTK+e+L6P7MpSHo2F0n8mvMe3fgu
wX47v7mdUFdQZYCSki+uxlxlnBssTLWbDesYZ4F/94efqR2s8zil/N2VGF95+JE7O/hvcTEK0as0
cQUPgGjmFpdBlIICmBt8wDkE3I1quavXMpWhtxDpYivBnoqfoTdH0AKYVaFHPOoCVdexyh2A6acm
oCfVzaunAjZAqMZupw0xoUTapMXV2WgmgFJO+kO56hAuQYky6jxVamB6Q7KgbYecclzYDyaK02Gx
e6ZjxkZv9e4Fhuh2Ufpq9umlgGh3dXyuL3lq3HQVpgp5F7H//oOkMNxLaEivPjs1VuN4+ohZH4gO
uE/xXG8CabiHtKgOIhte9PpRDWUb71usI9TI48XxGweVUv8sPQbGIHc+g4SVZkJig54PFJFI35Qv
yZj5TJi++RoPSJQFrqVtl65i3xRb2IFXmHDALdMM+BT1iF24D4rrMYHZM8mSS87ioCKMSJKFTGg7
olCGGR5wRCLqPIzNHjd2Jzjq0jHCHB5gDIE4eDR57Ddej9Wu8WmZ8It/hIrPcGeDo5gH9qnj8PG/
/7Uqrok/f7p+BuO0+LArurCsxsbyHCxvRs8gLFNjvYVxGohTVk4esMFV/02r76oCLKlqlBSvJFNe
ZjxjfXeig2c5Nz1KXbG071zX3lOLpX9DRDfwdj48U0uPBomAFl7cuuITHi50kmwpERRcxRHBtlyA
WOsvS+LDZU4idnK2COlDuIwaX8NsG4A14mAr16UbMTrev0q/UFMD0KnO9riVV6SFT4/i+p8O1RQd
OgVfa+mqD4MCHfQzLDbBLcLnRKfFXIdDYJ0tg3NdmsG1izt0+g4CRBC9Z2J5zVtU5Di9egmgdeMK
Mnr10YyfgVpePDg5TPt/vBHsgoffOXJ5H6k++hngf/ucg2FBCI/gFe/gyj+0KKyypR5Z+4zq0l76
Q21OS0gGNcWYmps5RqQxo6oD6TflMgQOhsOC+oUP2fN+W/QldvUrKRl2sUlAIA5mhDfdu2rwMR3G
8K+m+El4wV0sbhF2LSjT/h18IBfH2Mq5o3ihZyzVkVsUpTLTKU7H14DKgd1koVNEtJ0cFcukvvJi
FmLZN9IQo1A9fpSdCXKosbEEw5jfzEuwBdk/PnsFQtHaGGk3RDudTB0S234IhmOf1XJbb40O2SXr
+LLIia+qIXHU9xVJRpB2b4jNzcHuHJ41iVGYw2aNUvAOnMK5z6DSkhYIFCQCZM4PQxgvLQcFvgSy
qG3JS82PCj5+suFAKcYEtGGxdoXI5ZxafOnXng055OYVA/7WlRjmrQHLUOwH9z7Gu8cGrmAG7b4C
1jzk33mJ+SXHMGbVZuh6OM4O98WJtA/29mtQxPAJ4WaDjlPcfrogbJuKws5yJp+Guu/kirUPkxO3
OYdJh7JvFMAdOFdBNCHlrhRk3KF4uuqlDvOYJpM2YYilLORYGlZyZb0GDMuv24OGrhPpPMVRVVD6
69s3K+FuohT/YgVuA1uQZlPnl+e+bdYNM8smrb0timLymKjmEWA5P42BYCTorzKju26gRis1Sfx3
hJppFcCgIY/D4iInVwhiA6sHu+yoj9MkZj1/+CxM2sNL0gdhjE6xlFO7E2ZHteBS7BbtkVi34X0L
MhfsbOe/lEch78SuczamjuIW/LAtg9fZTcNBrtyOZH6SvM82AQGjQ0PLj+7Eky0itRMEvcLuObOS
4cLa5Mvxh53MF7TLieT8uokTbVMcJ/NLeegBaddGvIxAvcchFZPozXbB+0E8keIuQ85iCghGTI8w
9rlKXIf00wgKzOrSPSmHEzCKWxR1ouiN+o6LcLTAkXRR/dcbsju0rw3lkg9qyK+1MT7GwvplNuXb
waYYTYh4v2xggSfgztvl6KmWyGPwkupmYCHKVhEv91ZRM78DeYUzoQXsYoCfwhkGOKAwLPCaRAk8
t/nnNAQDpJx3bOQGcqgcZD0JTsTWWe7E1OUH3yaKM8aAU0ynvQyNzkIHCPpSCPXIocSSUlBEpZvk
OlGJF8SJvuY06A1um10z/yCrEuulAO1QuyJ/CKL72DFtpmV6aHv4YOVSLUfdExlG6WFNnILlIlCJ
4NyByhId0nkQf/v9gN02ztSmHTAcVPVTHdGySLi6AYlv/3oNARuWQSN+BxQEMBrFMr7Gijya5586
t2erKhD6aIl9rBl390ODYd6WBQvHGDsnzn8C/hJ7n3KZBnUESZrzds7y/jTw69MZggYT19FhAS1v
poFxcKV+ZOjURsU3cf3HdDhvlFx4axG1NGxyAh7k6NxrUDUHYm9Nci8r2MV5nm2jXgDVIGm8zeVq
iuxqYDTT6IVMrvbWgUIbDrkRHHA5giZOcoc6rPhAyLY5Nb4/IEc/M1l6nEfIA4TjLK5f+pMhxQmt
TtBaWbHSniBa44gf+zv6wbltmvpSt5Vzasv83YiaI4qbF/JkDTX0DVOuuCGnd3bDIv5M9fLTlkjt
eULfUFmiq/dyuARGMYNnjP7x9gFFnYHWEbE17VzLYs50tX/uaSiDGr3S4qtzSVBxB/F92mAKvMox
/6J8jsKf+JfBgRUCzTsbEKx7Mbah3+EUnjHJaV4SNx61B2coUPAX2IAWWsymLq3nbpaYLVLwhaM1
/udlzSnL2Sho7sV0XsurYXAFqxJ9jkwSD9zM8bmbW6gGmpMFFU7WnIuMG1wRJ5CddjU8FWk2hECY
/4hV8rWmDmtWbB/GtD1zjeTYL7z/hgHksJjjf4az9qqBETh0gaasSBWP3UpNrGYiVQ22Bgvpx8BX
/DCQbpGe01y8v9XQYhW01XXWXKQbyhBho4K4ryOcaYl0DrkFETMti5d4yjmEAiwAWKm6v5BitTv9
DeZ55xt0ZbTw7QBWi7CTdXfsnObRTrGqBUV269LRpJSVJX0+QX0O+MMNnSFZVweXTE6SfsHy069T
8cQDnfZrV+kA2YTptrf5b87fuI05nKux33qpe0wilkazUxF1abJ3Sqiou0t0/ZBlBvduTIiV5QSh
iW+fuUx+izQv6HoGL9UgMYPzp33zB0S497g4zoPX43mvQdwPjBiUZfJuahfXPyCP00D1tzEbIn24
hvIiA7bU7AcAWtLGwyPz8Y6vnxVl/texm/p5suKHzI/dW4Fxbq4JglaWeF8Z6KpMwTynFE+wWWr2
uimhvdYfmeFme9vAQRdwV99GIJ2UxR9+pFrB07NGm+0/1KQ/SiXmQ5yyfLDaLzuvIHFjTNuC6CBq
zvKDhNR0GgVCIwJUzA79JBN28GOG7UY11a+ZTx8k0Gj6BG3pZCypXVQwL0BhM1tkNYtWpCB9BUei
LlthUjKY+QibQpqfsU8oYu7Ix/h40Wm88C+WFcsjo+GdSKYZyjjCBdQu28rtOmqfhLcZAmlt8zT6
T4sV10gt7FTvy/6JUeaageQ4BNF+fVTwkGOZxfKoa6Oh+GjYMUb3R1ehPNRsD6k36q9+tIZRudd2
nDDObHwXSfNeNzgALGzh3YLrC/kGlGlHq4lTNdDyqojs3XgrIkKIucf2rLKm0GksWvCWX1+il2B1
5XFLuXVZOM8sGyQtgTZ1JU60qSZMaEzLjGZQM7dmGWHrqqjL9OvJPqjS6jHJui/6oqZ+BmMrBczg
yiY1hK0jn0gscHcfi3XZmhZf2LUeuywpH9rFesK1eCnzJb2XJevgOEL4GYnNhZ6fvuQOSZ7e7RDH
J46Vou3ePMVZvXQjdmhvcm/M1LcxH7PDHCz/EIoNhGDnewBOSZKMa5yHv3Aqp3PFniTUWv7GLpew
gD60I1LIW+FW71pV5sFfsBy1NbY17UBF0P05UdYjzM7kqJiyiEDwsx8mk2alUiNtxRAmEMJ6vk03
r5ZXjj7IntMb0UXAgVJMOyP/AzuEa2ZVJCHAjGTvKVPsnch/mUDJ1496yu5kCjBHePqQpVO6k3O0
6RtgY3TxeUb0yWO/7G1VA9yBXOgYATsNKN74nNmtm9iW+LbTZFfhl2/IoG+wXyfHeWYJ1YsqOoxj
6+NlC/hmLCcAwO2WiKO/M7W9/jpjdtTzXB0L/I5mg6NK4gZu/0V2TpvDiN+vgOg0Obu+VDRiwdBv
5KhvBhm12HHS40TIm8ZdHP1jWX7FUQmrxaZLz1CQCYn/oA5ChukJhw4zy3FzLg4euFa9SIWDk7B7
w90zCVwDNB682HxOAQiPcUZLqnXU7RTv3WCg0kGr9m2cF4fNkv6MY7KcaTo+euwpw15zyDHs01BA
fkVnaMcL0vgwN//QQjBOj/m342K5imgjDIXRFsTKcK+J3P1DCA+FTVQwWb2LMB8zQSNP0ToUPPjL
xzy0BBuAiOWU4egR3SorEW8oMSLo0mxcMeLrmsE8YP7dCJ13YUQegEXwuO7mzKOjTfFCOrY9G5UP
OSO4tV5n3RrpdhhMWkLc8S0Kas4TACELlvhDmqif3qgMigslKpmioSqP2QT6nXhF/LHCrIoJo3ff
Sy6RmRPnpQShnPbpZ+zOxlbHvmRATr4rTNCkKW6GSd7TVyxNfW6Wm9YeA/wO4sEenJJfNT0lo5an
3IGJKwP3PjQl7aaxChByesqqBj76oAzMa5xxAOiEtw9buRAGSHbpDbvZWln7I1wz2pLwRZhecL7n
MLS1LRbmtYKKRicmu91jgi9OsUjEzsUAtnW9mWm7TLk38I/o1GDFHZNYpcRO73J3SsIeOIWqh7XQ
xNbIPj200ch4tlIyrqNSwcnKwA9N1KNkUhMJ5ntFc3m30SVV3rZtQ5jOqbgdV6LIgQYFsn5jam9d
N/5T9AXITjNww8FbHmbiGG88Jzh9+d0Zmgu+MU8WVRGsHYzAfsKF89xr0ChKOKQ0+XqdiNggQa+H
JZGODPALhBk+A6McsGlivVyEIulIVnhntkkMfZ38Y4l9kw56wJOGwcwGTG+T9NgJaYI4BLjhYI0m
DPuiLIj9Hu3FEbtecd9vO0BuFMklh8B48gumk5Gvxd4sqpdOdhXTDHrRkjJUgONYuQct9/pAUU6s
qUJqZ3lG3Z0f4wnPUm8sya6mdOjIT9UwuGKtzejdR/mGaUFcTFT3WPCHE44VEHoDRxVl9crnMIKj
xw1o1Lk+Zm25VTPGGEP1xa6aUXiIWqPwONVlEdq98Y57VJgJk6DBHpcZ+c5jp8HFxn4Y4uYYtfHv
HAniEKX4GkTSrZXpf4mLoMNwYG4i2R47NPJKtz+B3a97xDtP6DPV4c6DQ5iDEc4ZcKIZIwONivqD
UfQGtVkrvkCpF0AY/p7mBUKPC8+W0TUkTRilfD3chqYhdtWhwHnzeJsDZ2Dkt79SiePSDYxT16X1
U00ImlyBacbJZUzi3z5qcXgWw4eVqwIu/kJ4QvJAgUsnTsHJywINEU6n61LkwXNoAYB2AwFpnpjs
xydnZMDRgKy05SaUbUUVwQLMuVZJONZp7CHs/PbRQg1sxRTc46agDNdwfwcDSk+Knc6tyj4c6SML
cMg1uImh0XU7kTfnoCNZ4xNqBZL2x69L959wX7JUPLhlfJPmYBPQ9Y8FxNDOr8/8sZK7ks0b+TrS
LCxIHRPToaJI/txn9KCOAa0ztbiLnp9KbdrvltFbj1XrOndXkJDL4uyOs24+Aaxvzy0X3z2bs/+i
oOAE9nzn///SNNDz4PdNzFQdoAeWrvvEarYOfR0nmffJLjNorg/m9il3WvNkuYQYhtoJLq5qqINR
IWrOWpftKAI7aBlrZDhj+2TUKjgm4q2eKsDOCz0XPQsHR1RcgKIdC786DOzsDhBfPpVp9oGZ5z1o
PCRVj3sND2sDpqJbm1Z+ATCBfyRYNsi8CidbOURt7m3p770Ks6fjBemB9hQu5TlFaeNIEd/SvWPE
HB8cFosh7iVedMVwcM0CmSxN3/WoXyA9tFv6c9IwkOZ0NhLzEcyBD122Z1XuwFAIAFoxyiDUstkR
40eUw5uWDsRzanPgskLJHK3p22xF/1Evbr2ajeg2GOkyjhjYXd6PR8Ay4FYy1zsl6J5itdbLEfJ0
5fXPrU97MY4DdgrChwP1Uebq0e8zMPXav+bgUz8KRWKc2W1n+uUfwP83RzA8V9WwcuD1c6bbmqCN
P75LCnbCKpfPLtMN25Y15jusKQBm/6InuwtTySUAbdN9DfxVrT0apBJJW2YwKADYTRFHf4Rw3bIo
TWWcXfmhAT9CQiYk/1z0FBYlLppnhqulk7a5TYYcO3G5ESJgxThO1CcJ41goEJhZZfW70kV/yzQe
mwy9fI9troJJA9gz4QnUydLeRx0NBNXnX2OI1B87Cng5LuIiRTnuVC78i1fW36rBl5OW1bUiLHRt
U2auHGCYV8NUawG9jwtNspfZnIzrgG3t4lsEOtMWDYXcLJe6i6GSM9iMjcr0jXYQ/zo0wKCZQAmF
7kYcfbDpZ5+FHAa6iZVXdXSsIjm6IspJf0Hb9qqamoYcsvfyRp9e9mA78j+lzRY7OZccFqAnrsm/
xlzxPSRKo6AjYmGqAfnZzrmYxu+MjDpDM4U6IJw3wl558wEGM2w32Mag2cdNRry57O9dipvRFCwK
rBj3pR8xFPkL0F5ZMyVTVvsUYTYsCVMck6SfNw0e46xFrMU1eZ/gxFAUf6iveRNRq0Q8j3qDiNS2
yo59daY4AndLel6Urs8OdPk5C+gTpkKTmDJ6jN9jUMXtA7ocnu3Grrk/JQ2J9JFxs3ZpFfqHZ+rW
Ulh7snTNqzHzndDLMfYOCYmfMS/+Ua9MNze54ZPN9Susg1xCydbEE/KLSspTWtD85QxmC8Ob923y
oKU+NQUEqjFWzQnuDxVyVU4CKureUzkax97w9z623qyoxSevi/8q+oSPpcgaKLLxd1pEzRa9Aeig
/SLsD1xv2R2HakI/Ew7tyABFQNfVS2+7xX6y53eRUMA+W3NxhFxAQMSYTk7BHxenBUQONAQOx33W
T7Q++kW/x2zQjOQiBxzBZ2lAOHMSLiBrUKv1vavWQx4ukmKyjpWLQap1g7uqZQXoL5vBMg+d64C7
dQHK14xxg7zAMSBI2rHoGRvyxqItjxTtOZBfV/1HmZgghlnte6wbhVLz1rRi73UiMH/IrJL2ADc5
9SPUGlyq5ozNFxn/Hs1ZWJtj+oDokOzdLmbhAoEe4bO/5mpkC6+RxWWKEyLpPnradQ5FJh/sBTxl
Z+hnJhHgs674Jz2uHi0+FkT1Tdc28V4YyRtxLc1PDnFlkNHBlji4F8umVIsKsimtrrSZeM+4hwQK
FJxX3mHNzu7b9H0y42JPOezOQ1Tg+6f3Yibv4edbszfXjs55HylM+3IA/IObpicJBfO764+jwBdE
fvxfJGW9X0ZCOVsuoDnkda/bosC96EEUx6r0ZOjMxHGzKfKvhoB6H5WgdDPl8wquWmM3lp51ZdGI
NUItb/A1O3S9wnyCBRzjZ2BP0XsC4pMLi5f2M570BV4D6m9VcDswygJIRk8RQN2Qv14AiPPyHQvM
1QjBL+i63j2yCzj7NuF7hx6M/3WXb9uWswlKV8zmpP4CIUzTVxe4oJ8LKi0TwpmSzQ/SenHts/GL
I316TpnLE9SndzXZb7RmLcfk1/Us+wX+VnPxu4yYSNDFr04k9sy8tBZKSqw69XvJuCM73j4g236t
IuQlYn4AJYk4+hMRb2UaR6m6RxnArqqoUBHW9MeuxuHkrSAPb4EDXU+A3nGrXDHyWpvOIopqc//Y
OeDEN57g3QxfUz9x56eyyfvsZf3qjM1v7prOY1UJ9zTVc7cVD2bB4MEALPiQlHrsaJE8iBYPJvvD
cjdr0m9J7/c0pDppfjItruBJ4cpHy1PlDnMor6ilvmqcSqfE48XitP0ZdJFBXCWAyzT3XxyKJU3o
rLH/95dA8yNcgAzvFP9H6Tf+0QpwlxsWPhA+SXnJfvHET2cAtafGNrrz4sTfkWUYHcPuZjK86Agj
ZGRbXvVPuZ8dkoEU+DholAXYrXQIzd5hCbBgDUnboQb0f124cHupyaxiqV22RYMRaiSx3o+yv+W8
+Xm+923K4i1oImsHd5RceGJeMnP5MzhEaUocdcvgFmwqeEFjqvmxSwe+ZV7dVD/YeAVo3JwSFBg2
4ANeXOb/IfYI66x/ETajn5CePk5ru1AakSLMEQyAb785fpGcgtF5m3T+w1JyIHjRfAN3OeeWRCZZ
Xdj82xndZDrusVmRT5B6lzj2N2oxMTdrJvo7s0scY9MH8WAGIH/Upw17gE2JcZprvqUxQwSMOACX
cLTRP0V+le7s39i/06c4Zfm1LLlslapFDpzzH2aMGS7LWIS68MztnMxrQIViExLC5tleunBCn30K
6EZ5xb3XbcpMPVY2ARCzLMhxRXTnNS7y90CNc+hFBogHb9izEFCvEmMs318CmrjvuOpl3EvnvU83
+GNvM3hb5rwnIEcB83gzfJvBY7J/8zg4teZaKJIa55HQF7ECUOMzZpkq++g9SdR38rZe8X+Mnddy
40q2bb8IEQmXCbzSe4mibL0gpCoJ3nt8/R3g7nPqdse9Ef2wtYsUKVE0mbnWmnNM/PQCThf4A7Ra
9fCQFZxEXeAxx7rsd1DrgA47rr9NrX6rDGk8OEWBOVm+SD05Jh2Va9Migmlj7Y/XMmi1WfS2VTr9
tHqHZLF18PKzLkZNgi8ZAedBoLFaBlU+Lykyu3yN9CPXnCWHdTGnDxatOuoO6z1ggIkhjEcciA0t
r6mNSxGxjMJuTReJlX5qUEMTM3K3qRqdB5Mnht4xs6R+k+Khh8ah0FvRzybGkGG05lwgCi3ssfs1
eOpQwrfxrRJj765hmwDr1BwLrfIvZMHG1xFiB0J/Dj+BzRaUw2lAeIQ8erzECqh5NnIu9ev6F5hj
dN+YVk52ioMFlXK/8ZMJjQscT3j/GJxBxti51FemQSlS+SYVmcyyi2XjBFZB59HVztKr6tuffuqD
Dc0DQXWP1Jy0blF4X10kNkVbXmj57wkyZdDqmclGjjK8JDT1N5rTGuu+6bBfZCNdLRrhvkzzc1py
3HTtfW/H+lMVesMpMmmJuPlL6mjFhlxHaH6kMXUaDYKSs++6zUnXtUKArS0OLT4j+0Y3elKiMHOD
cX/p9WraMACEdC5wLid1LpeV0y88+sgH3V61zq8pTiAOTbm3Y2JFrEBABFxh36qynbbIBZOV1rQI
Iz3Kc9GjRptfY6dOELvWDwOpIsmM4khOQ8lRfNAMCgwK3aXwIuuUKuM1L9K9EuB6vcBGrW9Qc3m+
NT6bbSrX4w8aRObUmriFzWXogSkmuP+tksOahdLs0s6pcEGa/PI048EWZLRpUfuKDpYDzqOnunpD
LUqgR6VmnA0jGqKZhEncnOfjrC38kDxcstcFM7J+GAKUZg48556BcJkNGYKLHMMh4pntTJdjStQn
R8Dt15jIrKmVxSXpm4l0qUgeQXpshcPIbqwEUyCbasly+/csKxx2yCJbTyU1IcMV52hSG/AvDOa5
ZnTkp4QM/CXAvpFpVs9ZAURZdkRfx0FXj2gMDVAYAIjdgEDgpmiIULaZDGdVRNEMCJBzq2TsX2TX
kgbvgjcr7/JaeweCpCOxAkmmqSI9AJM/61RYp7SzthBsg9fJRo8E0JjwwpAo9EC1l3hR5aZxKoKC
j+sMD7Qs2e8zXAK511QXTrDMx3HFmc50JpM1v7kgmhr0G6izk31cw2YTimQTzVPwtESLuQuUoaQt
LkQPmTFp5cHozLOrADfX0YHkY/MCG701h+Tc44WKTPMRO/R7oCZxlQwdRornNIDnZJoeDXY199Uw
VE/Nh2VDfzAJ77uxD+r7iFntgqYwzW4o3NumacUDUm1r7cu6oZix/lBI61to+XSu/UFjPuZ+kmcX
bBiPvYZja5JJKsJl1TnTJ37xWxsQIE8MALi5qXeuTTHRz9FfAoTUezemk24yaKUkVuQ+d+ohsd12
ZSvFXofvj792kSL/o9WJ8qRIaZigwuxiL+MMgPPW8IEVu5pOPkND4G/h+DnEWWqnvu1epzynH1FJ
iEy1hVc+IVd0iM1z2WJatw3EIVHGBB4OExMd1e1kIDCHp1F/7p0HAaJz6bN0PiN1SHCeVjVGS3s6
RiPUMhbeaJdk5UgUEfFCSRZ+V50Hc0tg9gG+HrLVLCJapFmLrZL0MmaFJVbZrEJHrGzj6LcJPCQB
eQZjKuhLDsWdNUO0fJ4cbPlxAGlgso5DNbqrSXrROrfdiZx6pvBJJ0AEMdWEzF0gGwy7p6giZKpt
S+NCz8+325aqwErWHXPLfQJtjcj7T0V1sbJ9GykGvmVHD9ZF9mb1P2ZQkC0WleoUCCwO/CrIU8F1
QJ+CWFoGmFpuY42cuDAJdghw+2dJqvZdStXAuv5BcvahHjM4Nd6LPUR4URPvCsLvKx7n5SEDOx6j
UUmM+gtAS4F/tHpIIevyYyBYUGvk5yA09rkYx/Mw9CC+ZQ1yaPJ2HqLsBzIZ67fJMNNDU1A2CZna
b3WcblGVfqhU6Y8ynN7c3uzX6AYgbQO4OtQcOzVZnyJCEpFb9+1hGhBRVzgQPV93H8Co1VuBaflo
MZ5cNXO/3mQqUFMCmD3khdQnfJmQPAyTFtuM1bOtkY4S0ab5ny9G0Dy0xOztKj/ZVS3oe7RQfLBb
XzGFJoiNfC6jtZ8jxTtA1wHvarQGXgSmTeMU4rTE113Zu5zQNXISoVa1/bWODFJolOVt9aCEru1i
ecZNQt2cuAfbKHdtoQnMosGnG4lqZUbWZ46UOwdNsGlDRFxdE1cLVQ40OMARYXNRPE+ducA+Qlq4
LdexwLcn44ZTpV6cBj3aOsCkECShr6okRyxFZwks4rDUQ8rHXmr6JkUTyBuWTchht+oM9g+JcbUh
zpxyRH0Ki/SyxMUm1mnKI9kdQSnWF9ax9mrj9Vw7o3FkpEU6yKBNa0gdnHy1DLsG2a8njton2BIY
ClL2g8bsfkplXJ3G+kE7/D2iWvQQjo/Gp1nDuuBPi7dSIsQQdr8RQLp3hceUbQBwqMi3yCvslU2Q
HgY/vMnCkEsVN3hTkv67ccfvPg0NBAvupTa6Z2FWP03HX4kRbgNcaWFM6YETpEcnL+ZDSN3pwLcO
OdrMDf8UeEY9DiSa5mobGZpgEFE2BKsH3QPbjAkBzbxYNa+8zwYCdKg15qy3dJlZ/YdiKM1x05Mz
tx/BFoqmCgHmMeCduwgc2o8jKXxm9yakbj/WyjFOlt/99ujEINoTuzHogTO3o7Vhh2fJqwjQ8SE8
ROmrPrHOOA52KuWSBoWF/tlD3ofB3IkWA8aBlT+AqPM6ktYcizq55c0P1XU+5FLI+LzBDm1ztnzK
VYluNdHohCpiQAg2nLKt3Z8tq3f2xH8xWAL1wNMFp2oqouApdHCqQ2ld9VpZ/CoYa4ZDSU2ZdNPN
itszgaWupVgJo22GyB7MnTAXTQe/JZw6FlaxsAUawwzZ09qoA+M4hoa3r2CyGMiqH8hkJXGKbJbA
QNXtpN5jzV64S1NmoN7ASMys5zOtBs0KujZJofpW0B0DgSE2YTfhNIjMdllYLc75rl7owFvX9UCs
gqF5zVWBrOI+8YnIdhg9eGx1YaZAUac/yjzg3XMBFgKgqh9jLf3uA/M7yUAkuM1LJeNZdgrF0HDL
c56DMSXfZJUzp0N4mO1kFOyQjuDRhYVS8NiwpwDSMtpzXdS7ChfuIs7oEigVbrIQaE2eBAzKS/Fu
JtZH7TbhOggaFGh8INdWQMCtaTKV6DX9pvWOQQUnkI7Igkko6oEKkfMiGrNFEyEk8Ss1rlLcsuYA
49LXLeNEF+G55JRxSSL9syvQ9iIS5xjZbvLR+qVrmKyysj5nrXXDcIPNfbZUtQCnSzv4iQxzi8W+
gpfmwlYL3M/AvbIl6ivhACfCwDKDHpIrnvC3NAAPQNrbB7IpGuuBvuzSCqvHD8cazkBSxzuf+T9i
nidyYvhN5gIJfKP5iXa/Ij1m5VuEROuUgSggYU+UCdt/p6vnQUY4VLDPDtZP57Nx+84nAXXZQqsr
xPMDtRA9Lg99GhKMcbg1mDIXUYcG0RpY73iWUEBmVIvJ+DU0HLdki/cYnwEBDcyNEOrw8pCyyVno
AVHaMU2A7PmBsTItshJUAnncEGALiAOt1iETScah5gvToAHLmiA+y7Eh6uaOtayr/DnrG4u3s4s7
KUS3ZsMENXQ3JYLeX3sGc8MSChaSogv7EYSmxv9Wk/fH0n/SQry6Y/MHHsMnj3DLOOFWlEbMm6o5
xYCQmkY7dn50KBvrxE4ZImXIblEUXLVYPjA3+2VU9RPSvD3yCFoJt7i1WMBEts/1b5NGFi1o+x0U
3oDUcezRSOyqcUQfzRqwS0pzn1se+tlWhRQA1j4AI7Nqwom4GXLtNHf6hJWPZA7leHnrdBgThV/f
REmsBiOXNsle4ljH0KfAOgQg18EGevMZy8lXJfoY9q8ODjmthsQT9Haw0xdZlrDoufsxFa+D7Tx6
meSYF2G3mHzUaRZK7crfRCVcAvJnPvzUeipmBmXAvL2JFLtpfqp6nBkKEDUcPjgaDHSRpLr7yI15
xSpjwJZSyPxw/xeJLNUmqcE2oE3NC9CfiW7DwCjdkLAkYjj8eibKGOjHao5FC8sfMSxYRLajgFqZ
rcGfmbjHpr7QleOwP8ezCmLlRy8wOJdFtyIR7+hLo7XbEd7kh71a1NqEUOFT5SZp5YydIKl8hL1k
AjDW/qpl/ojyZ4YsUG+hDtEdFpmmGlIMq2QI+xgNZJHs56GZYQbEOCbioI1kuoeGE+ChwOlWWp9l
6SvQNIqSzXLUPsQ84iVIkOwW2gNxDt+txwEbblI/Rmcctc/GyaGAY/NnM9dxDBc96akGHVYoayGS
ad+dHmb8UhYzeBoCNS7g29H1nq5RApMzHNGNyNh+4VO9DDM2MWxLxlJvQBPYySsOPfLfrAc9V+pY
19oLYHaANpJRsZWyeE5DbW+FRQBDYbyVeqeDZJhlw+N0br16kw8pfcI09BjGqWGJBAU4JDPXhc9y
jAxSRefGzi+5nA9caGna9hqN7m/kqeQ5MtWa6siC0cJCQbrYW/8bsTKIvhCfYRebxioY5+jNClJF
LEE8l5wac1CHU1c5y3DSiVsZ6qPXG9pi8lFexQwYpsJ87eHkLw03e3Mwz/AakIp6/3K/GHsBWnP2
FhMTy37Uo/rKwlxhn3RK0EPpv65rEuy9OnoD3tv+DNiI91oRneORWXCOYvF8v/7+5X7d/V9mWMV7
I0jOuAZieBhOT4xqNP+A+7cpVWOQ6NE/l/7e7Z/b3S8LP4r3A/qrv7/jP293/yXzTfyQZgGFMtzx
oXSfiW7A4+cEnEnni15uIe+1x4KgB3QOZtvDXCnd4IaxjCqsbwTu1RBOZIUArRrM7Bp1LShl3YyQ
AafIBOYvJfSLC1qBR8NLYSTMV+my2aScYs56afrXUX61VLgP9wv3L3ESPRYdgKr56bv+c5Vgaw9y
QIRsF/71/g0jI1oIHEOy+XtXfYaFaakTrP5e15m6sUs91BT3u91/gFnJLb3/88ggkrlgUR6J46YB
b1WfrmQa0UkfGsr9uqD7n+8KT6+3AcdOXpHGfnKGcm+aZvVmDGWNNIHAJIlv8i0uHG9d6cw0799V
9LSYKTfZ+X4RMwHwwiB9aerCegyn5qbPP4MjitqLqgpX/7pTBv9QD6g65x9ZWfa3yOvgAUpJ9obY
YL6LPUbqkpvfpq6vSYNcEpQVXRxriC5wyf71r/t1GcB4DrfAkujpoqy8fzWa4I85MDW83+Of6+73
K7QOim5Rk+Ix/5hI6y8F04wFoSGrxAraX9LSSKq0eyBizRS9C+w39+u1EOG7ns74/jiPPyYfoSA3
z8fR2xBLb20LYDi/qm/L79tfbhZ1W1Pzsu39RsQ9OPFkfCRN6JNSnVjQ/7mv0/84XWO84ysYAP9O
YKvnq0scN23mGm9ggOI9RgwYdAKJkz5yPOiCRs83VewPx2yIGahE/ThA6g9LMEU+JOP5OymOvCPB
Xt0qmeTA2Aqhu8N07dA65LzhEGW9lYb7OzVfU7+rv5oATQvim5KGY+8dhaFg14a9+z6Jcef4KTzg
jqXUbLrqVk+wv5pIFDtHFfHNx3i2KDTXfXSSAkOPHb5R7TqPdVUjzbWiMxrb7F1j9L2TmZ2tdU9k
7yMRBmzaZXFGMu292umtYLj5Llq7O6Lv6pa5g4sj02QMJGnIL9JI/phtEr9GqDpAV4QYdueLtoF/
y7VRl90vDtVMeoswQMt2jF8zJE8ItE+qHSbYkMXSCqV89IoquHm0aQkZT1pE6Fzs6G3dJt7hZGPR
KPz3W9y/eb/uf2+R57mxHQSHsapA50mVwnBm/tffL/frZFQmKbDXf/vO/TbBpPjO35v/5+X73UUB
KsKnSf/3dv/xq/5elAOM7vvt/q/fPPZdsRyauDtRtGqM9J0KVeXgvxhuPNKj842tSaanrj5Y3U++
kT+4DO1elIP4Ab+HECr7rObXRE/pSsPc2dUPdhFW5DuTBTxgIktLuUKxfE4AMF0w1j4LjYjqFo7P
RdKmOFiDOPatqraeRVJy054iWBQvgS7d9ZRCDNW64cke9f5FDfGugjOcYoAeKrM8jtPkyA3NTm8P
dALfGFLGDP9tUiYcWKARRxeBPA7iRaHQq3LxPjgfhokH4GSQFiXCotU/l5FgcALHi9NvwpIO0/32
f+90/5dDYC+zIQsVQbKBcdfenEE6D1OSf/daXr1TJlAMd4zX0DlW704v3oQRe49V2ZVP9VA93G8F
ly7YxZzv1veLEwKcRW220wUF0nQQdnJt1TgdPIy6SLlkcLPNNriFWvdd5r1xvF+638KZb3G/+O+3
uN+pn3/G31u4XW4dEq96NeYWqxG74AfmL5MDa7suSsLY//MyXkN7CpmNZMQVglL8iuRQY2T2SwJ3
6uJSjRLIeW5rn54yCKfSx9c+LfzdUGsdrdKxf0N1g+iaexILaWAJiSbgXFnw0Adgfe/3JO3okiup
vwy0WnYM5/ztYITdO3kOq/sNnEjDHiIDag6svxRWuX3xDZUQ24dILaUJhMqD67Rysi/u/MW0iVfM
mFJhCPm3b9xvYpDhDq3COzb4eBmgzvcQDHjWVZEPfLi5+M937ncuzYcmke7570/q0UaulYd5vJu8
F6/N7K+aEfWCIe/0pNLe3AdBS9pq4dXvY6Ft7rcIwzm5Fw3sQ6yq6OSUMfbINku/MJPdb6BluD2b
WKiTjHzrkqZU9u5gWV+eVqy0Vus+fHoma2KwmgMad+OaGC5jj/m3T0H/WOB+fUl8TWxLJTMEWZbz
/L8PD0gWs+MhEP/FwxuaMDpVsvgvHt79l3uI1UJUI//Fw6PQ+NfDw8PsPuel8/9/9hqtat670Pvn
2StIE//n2fv78AixSr7wmdyfpP/Xs/fvD08HykMyZUmPJshcmFQmtiWPDgrynDhyuiuUi+EkAGyX
dlyTLCmhe7QFIep+HDx5Ig83CLOblSpHWM7IydUkQVmNe/AxTyldhUWGPmAxthpJA219RvWbrhBP
ZpiyCEqdJg1gig07JMJlhlPhYmv+h5ZgzvMnctbzwP6KKmcvh+lsS0i04EP/jFU1bsfY0hmZpiu0
jchGjeahMk2xHsxV3JK50Qkeo0ZgPY2trWmUV4F9jRqfmg7sFiI4nCdQMCxIjDmz8eSjrc1ypQvv
0SPJZRn2xZdXF79zbXwRdkdvZGT36zBohDDTGheEY5ji6BH+rUxJryns+g0bKPWKJtttkoC2izT3
G8kvTYNB7KVZLCeffRnCgsughRbJFABA0Ww8RW1zh4fVW9UQ+5okKL+DbcRgbFWRY09CCRPdyT04
gkPQaPzuIacu04a+XgsDl/4SvWGDsbok/ytHH7PWy3n8KCeGfcOVgTCe92g0lxUR6JUn0oWIW3NV
Svu3zsu3RBTYrNhsCYwQvzPNvKbK+tcNnTVzjJAu8pShnGTt0DDk574LJR/XyUL3ZsIGKJSii8ZD
kOHPnsCaMGmHotbCk06hCUIwedQ0BjQjcMUl/M5zCeF/WfXZd2AkSPqovIvSuhqNc0nbkXmE7qCW
8Z4MFP7z0YQjZBSfgU227Ed4xLqJ/zAc2gPRja7UPwakDAs/lSPZOdSBK1XXfxjNmgevL84J1eam
yEYscX7tMYRh5g0UD3sY6EEm1RFSaR6ObWu7xsR4Rrbp3LvAM1d4b0Ea8jqrP0EjabLMMCgnbJbA
HD8m5X6XEw8QSQFoICdYZKhNwRYQ5mLYDM4NgR8fwu6s0QN6BWqLv4X/VySfV99JjegmtOW7IXEv
Wd2QbIRdXMMhXsHc4unV9GjllMRYuO4EhCCn5BpxeGhPmlXJhfLY6J0YqHyijDPz4oXdmHiXQDcs
+MNplwlzpbyZtFRjJDO66dMJhp+oGdipBND+xCfMgLabzN1mXc2kOsbM557putt0PsJX/Szqfqna
LtrT4kyWYaP0dUiXnqY1CvygoiPisk6An12FiXOBr8rQtZSvrQ5G3QmM91LiuQ0hyoqBdCTVRhvG
YdnKjgq5SpKM6RqdO6fOCCCvWmbHoQf5RAeSar6Mtbs3Iqjd3giHrWhuhch4s08MTepefNFxZM35
cK2hP+YShg9HWj4BDafwGNWY130bE5qYmMZCYcbtsSjfpRheBjf4olMWMIaBsFRiCGlF+zE19asj
1C9EKxE7XbwrVdAu2cVImlDhAZcIBy0SXSfJ8+7ygSOU/BLYVcLHjWXGnrRxLfvfBFBufBvHluW4
b1bLZ3Nsp2epAQQKA7SCdgjXrm9ZgQwSpULZr/sgA8ONzmsRu+Gu8I1ly9AKHShDqNx/ar3xIa8V
hiFOjLZh7MkqIxAvHo4WPU86+gxvNHhsUSievKm5Gow6tsm59nCKEsNMGDcSPLyC/drzaS5FAIqW
jH4XGe+dbdGB/upyEH4TCTcGI6o8/hyS2t61DWkAkw0AACJ7ABkFfmxgveQNfb4m994mq/mRI2fU
/Letl7+pr2gpYkQunOvofgQiw69H9jJ+C+IJixq3SD/LI5LYXVSm/aOF8sWEHyxksA2Ah610B/mW
aDpWH/25jDg8hqQzLq2sA38zZIIPjfYhCF/GvYfZV/Npo+Jdp6HOuJIIW5O/E31uJsCcFrxj+onA
u4EJsgrTmqnPiMu60U9mzaWqh6z0Hg5uTeYuL1AJchUL3spGyoMEYR+Xs/9zVgNDtfgO9nZafeXT
+FyKjn690z2pzsLFYffT0n7OFB4V5MiMlqS9DQVyk8E2tlion40uIioYWFiifkX1+M2hH0cTqYhI
1XejljN2ygGAz4lzfvDU1WRTGNmjkzev9qC/QXw7Fpl4AELwnRMSUWBs8XoP0TvvWcQ1kw4vGtsI
I/HCI3gH9Y1Tj8GKsWgK9SwkqwsqjGbwvDIbz8hDhyMdTLJd9FpzRZj/S/cTjvOd3kJWQoytCqRT
/SV0dyAwXn98kT7bbv02zt6bGXiBCWYTZxQL9OhDzFS/qqrzz3b+YjbJCs8xQcMdckP4/+F6sPDD
j7p7Y/ydwEt3OUADE2uJhl74HbtIXIoZVQ8xxlNutHFB6SX+8GrlRHxhFg22Fmaeo9NPzx0QvpXl
TJexHZ963fvVVrx9W8Z1h65Pv1pnumVWjqiFZJ2eODtLIAPOrADtLJz42eZC4AoKf2I79B4lm06+
WlOxIFd43NZFSGqCay/R25z8wrtarUY6y7TsLXWKqcd1m26oYvLhoJj222qkwVu8uVl1tgx/E7pG
sEe0+lpB6N8O9fhTyPpPpLcM0tL0ysh7J+Lku5rl3AFG+GKAmK6remSFSl8YsyxUTwRYg56fRrsJ
vVtLcYtScxNCRd0VSHgvMWSZAA4xjrxuh02LFc7xMV5En6FUauk1zbjIKZUcnYCAGMhmEpRAIyIr
WNUYDpIC0TQNWgKRiLLuYvJbaw26XWu5WyMUs28RcZI5RD+djrvFLGMsQLindjl8nDXLyEAqIUde
FslniwF3C1XhBVtUfAi1o6TOWMcMOcU8dwswGS9NQOkt+hjZOT8y01xyMrDL2ISqC9dBGtAER2Oq
CAk3jEc/eu4UkB3NJT/b7jywI+nsSaZZY1lnpl7luiMkS8vpH4sUWVLeRN8EudDJZgFu5r6/g4CV
tjlwLtNR9jrVCTCIe56XypioIxq188LnkaHYKhUk+mWx+FF8rFb5RPZU0p2bfMDhP8wIa0JoEOYW
j10MrcZ2V6PNuqOnsGfDljd2hP773Jv+j168mCVpDOVQTnS9Wce7anid0mHf2nR10JtwpENeOZCE
0WU6qN9hOGEtAidTPeMm/zTd8LPX/WsXE0LV+1CAHMnUXe/gFpSkUXXoS9A8Ee1LFpxbDVTTfX9Q
XYFVE8cAbjqss0IVpxZfPkA0jEVAAWmyrXy7YuvRIxRDYf/asVWeGHhCZKWe+qjMa18CZnNJBdHR
waS5TfZEjhdhrOjOcozFAnStlfmgdFZ/W5dPlWhOwmtox8YIWj97S+C8M5gZalHRwVEkFoO5Qa+l
74arP2Vl+AadHLSITlqfcjpi9Jyf1rmmlUAbyJiqD+sfmZCWFI7rZqBfC4aMtMdYv1rw9xD3rwGb
4mNoiMizQaLrVn6wnYHQSidfemj1IGcRtQWtbtzBV+ftirJ4yQB0TUzka9vhcxLcP8RTvPAmbAUe
+hbOAnobbIqQHIq6+QqNgOhyGBvD2DubVoN7z7jAQTGJTsQm2YsF2c8AL7NLk0PnLqM0fpJmBIEd
S+oCEzGvlVdJhjrdx4CinTd/8TvidRmEUS9MEDmLDqNq2kAYh8ZN3xTRqRuh3aqjr6pu6AFqUbdS
adOfq1XQbivMZ8vair4t8j0Xpc5sDy0qGXUWwmvWjV1QGpuSyd3WkRyWJpdBsur41PV92IMrGN+0
POAZa+1dmYbdaUq0a5+gRmDL+2K+DvKHn4SgGvCd/9kXeK05ZxDf3M/1IfJLm+HeImurE8IeaLK9
/RG5GTL+mqDfrmA4pej5ySpQ26TBijAUwREy68F07WY1zqd4zGt/vKwuN3SKg5MW1Pqe52o9lOBg
rKxCowY8nLrDW80apWiAxh86iPhsM1knKWdgWr0XEOAwxfTsOwy7Lx114CoIoaz1SPImT1t1nCCW
RlKEjIHEz2BO1YPHEr1QRs1cc77YOeoNneEEsK2np8X4O65Qrevq5Fo4QeqOBq5b7zQKfTPEQNzL
tlnmE+8e7LbEKgfTs167NOaLPFkrdk0OXTmp5KC8Frkn0MC1HlGCrvVS1DDkYmIYrYzitAiIS07z
2QmTxRu4yO+ua6g1TZuQDkRJ89T9ZqnVt4li1lsCmsdi5PRbp+g50zdZ9VhOfCZIfrQPcxo5cHGi
gAtLP9QaMUKIvl6TipELgz7Gs1UTMIBkKmhxTEaSRo2H+4HzerYObQeOXtbuPYykjphbISovtn3w
4VWJBZfQkGfi3HeIQaNdSWjSvuslRsHaRoIRjCSCfugx6uymMG+5PqCL0/RnU0F5M2vxqGrtOU7C
cIvh75qwdnFILzPy2NzZR0LcckaUlu7VW2yDPP5pXlPx1ju1zJcIuEAPdxMh9UlzNBkX2rm5nBLx
EpboR/xi4m8BxRkns+iITxBa/Rd6WPh0BdyQBMmBlXMgJzDkFPtY8tEd8umKUvImSmgSFWmiIK3w
QAMlkeTwBKDzGUqRW0P1h8Mi4QAs8Q+NDkKhEiamVWdy28c6mcBK26cu/TK8Yvqj1/wEwhJPsd9/
F7NILvWY5CcZTpi+C88UMD2e8R40Sx692czoAsuQoM4a9AH8DBvySWFbI+D9IcDrqrHKJy+RnZbL
Kc4MIMfh2qnyU5E79kebEUXtWRXv2gcjHXFHOIAWUAJi+ActsVJoNMD22kdTMwiiEJzuUCl0SONy
bDr4FUhzaoM30mU/VOf/cgXHWYGEY8mW78p4NQpC5RMNsXHhXJKO6qgJk1fXmr45Fm4tp6aHVhZ/
nKlwCL2j19exkI1giwI/4i3PCgsj62CaUIW0dhpuAg+49Lvo7ODXnMn/WrPTzewr7kOazrG2oVt0
M0I5EwCPiR2EhzzCLQnzVWfIy6uKu40Xu69vkA/wWsVRg9nbidZZSqO0srJXs/YfJSUuKQeOWOP4
PqQMivY5cNylJRiURuTIa4QNOI6zEAZignjCZzpF62jeqHW7/VU5IJVyG193NeZUtmiO7Tg+m4X+
2ikY3Ra+skXdoXwsBpSRPuuENskPy0LpjXEBRV3Mx9Iq0x9vzLSd2Thbu4pe6p5sIsOIj3XR8I+A
9ZGakHz6/tw4OQVVS69HJ1/DyMpjGBH7YkZU0dnXSK9gRVOUUwizSJa0JbZgiTdnF48zAd3kiGrb
7k+Dz2HZVYJoVdRAUxmUiCPd3xSDD3NiW07IU5CNu7Gjbkps50GZCMmKYI0M9aSjiVjQhmU8kTJK
0ohKz5p3OYCo0zzMiDLgZZCYskLBXBZSxzvjqy0YFJEJa2nAqttii4XqotLf0s9/x7Z61hqQqBmu
KqqqDf0fZ9GgcHEEVlqj/RX7xGbpnvOHNx1cJwMvdBSvR/aRKgT0VxKiupyi6MmLx3DZjtkumnMr
0JdA1BlbgMhu/jgB6ipBPUy6YsCTI4TOmLHNsZbFmNOL4pGf0UD6i6E1GwxnfGqT/KVpDNJ/9PoL
ZSGn5nZNV/fV0HAFBYAtwGl8B6H6Sjv7M/UERmCLFgC/CT2fcR4xAaX5J91tDGJ98hJWoBESd5lH
PZNYY8GPkjAyyarCRyF8/cQ7IU75OJqE2yaAPgEqxdMmBHcZjO57bFrBAYBUte2TZGV75ESk1a2p
/fdoUm8jpOhNC0FtAQ6pX+BWZx2Ve0II1caZpovmDAm6e3YDCIfYIeNMARM8uC2rBwrXbRfjikKB
S5UQeinkEjbsBDKg25Ah6zcEJ5McTaKhu5RDxDYHVcu3Q3J0xm1EKx3zg00blOaPzxq4kjDTiUh2
+8cmPHWOW6yHZM6L861n1VOWRDWHdid6T3CiLvvQ+DE5gaBmefUckqgk+7eQxC9MQD5oKNRuBQM6
2umiw1qct1QQUh0lhAuCjn40i2OCWczVfOWS2Dal+SbXMPDkmOhJiw+wA0EVTI0P4m0PJrXSdooE
tjgUE7HiuXD0IT4Vof8cQp5Zsa2AsAOOWff0XqQCcWUvp4q1WRs1Epcrg64+GDRMQZwhHfdPD/gT
+0SME5YiRSfeeEp14Bxt7OAyQcFSxD+qxyibT+Vj5fu/MIZvQkqJE8eHcil6elDIv6+GznJlJo3i
fbYDJM6yaYOJ6PBdVR5IRIsjdzHKV/jK/D5sKZNMnuheALCtZn5B4NMvTrD2INCQ5i22TOsB53JB
/+CSMalAij4AZvH+D2fnsSQ3sqzpVzl21gMbaHFt7ixKiyxNssnawLpJNrTWePr5wlEsFKvZp2eG
CxjCw92BTGYBES7+/4nSyT97xyCTkVBkT/BwmqlgAmivowYp/Arv0yHy+NW77tWQ9fdxRdR1KXmd
akH7oVD1bSzx1uOVYs0jagM1kzRU2o2EeHXAtrrm9zIGnN2og29zrj9TzQ6iCVW4MfBKQ0XFvaEQ
xz2vfo7ZKPmt4qVjEXfk+at1LGVRMDBYi/VttFhzD45NpVj81VKltjoJtiVUW1BgMBUu6++50f/m
juWBjdWHPDS/JgEfv6Bfkia78rTJU979Bv3q/KWNFuS07EkIXrdE+odmhB/GLI+6SYU1ovZ30AvS
Mv3dKipg4sARISKrmpeOjQlEDhhALijYuy0maCZ01/3WVc1yyFytBsii+BNIZ3hf4xpeAKCDJ39Q
XCAGkFpBwy6stU/tBCT3JG/dG4fClAnKqDN9Do51O+qPnJoScqOH96PTbfvCs3w4aloCFyT/6Y4r
qExqfRPAAZbiBr2NFJqS3PVj2lDT40E76NlKweQSXBRe/WklxzA09qEoZjBs6JXjzRWBQVpcOSNk
cRlNxl4IKZ4esMyZVkIsIK5TWevT3UI5EYviovsGLnV7NDvw5EZ54pxUFf+V9F1bHkA9GW+OJB3u
6KCHtJYGmpOo/EaaRrXdwUxXOZBC+u2TVyQeZXi0C09QJNGfvVy2RgvvJtwDWkEw1GHPdjR4D6EV
A04w8awMNDa25olr+X+muafaN8GGssviQwtzxNG///U///f/+jr/V/S9uq/ANa7Kf5VDcV8lZd/9
978pWvn3v1hKK/nlt//+t2fTQGBbxEspgKdW2DZs5r/+rri+lPr/CFqNzYwGtNQcaXHbn1B7GF32
6xrctZnfEQ4C/NiogjsRyVk5kQDnF8Qt/jzBE/1W48/7epcPEViqygfQysHdLhcfpT8Stl/cS6ex
L2G7C+7WbAjuYHWKoJmJeeQj2uU+cHunTkoDoshyj7bKo8mon3kTE3R5VRZ7F/tSNMSn2C7eAg43
O3FPh0sjdC6pax+JV3CQs5h1L6nOMgKOWQkHD7DGtFf72p8VqcSk2+2doR7TPOoVkFkpN5tKEFXT
Qcb7BRZ3fPEqE/ZAwiaxooy8GCtbIOKjGzmTAx0a7XVMM+qUNW/lIE+QeNlVFIXRO1OxeCNTnqh/
f69WqL0o2ak5tctDW8KpyUaJUzlE3XCm2ylNSXWm0Wa4xmwFKotTmZYxu5jqYAVjS58Hv2eRbbOi
uOuIsBAhZRmb320oM+JHtMEdsM7/8++c3/NffucBv3LTo5PMtkGrf/c7L0jNxqnXrw9DW+Rz/QXU
z/y0Xvv2xorT4God61MDSM8RwMi0BYCPg8x2tfmx8aP2Ahaz5mYsfOhcdxWtjgGopbeAQuvXGbET
nVfXb2ZlomkoXYa20f4Yl05zsTvUO+NP7iO+ohe5vAhBTGMj31XF8cS++Mj3aKLuem1+9OpOo7KA
Du+qXR5FlE/0sKVJAjSaWGgEF4hqBzcyG9s5RGFu+10M6M9fyF2MZD4SfTwXDZmY2jOf5pkHkcg9
OBCpHstQDoFLmxu7xP5K9F/vY9fo9OnlPnYZnTyHoWthrdJJS7FGds6k9zwhvMRmxLlNpDNdB4MP
wNJ2uoQ1gM50Fg/3DrB+J0EBWq3INjNvTC5a+nVBM8vpaJ9Der8mniRiscmU67QbcK2a3MW2BPuO
cvBkutwut0xU/EalOZ6KDjRnbAJ1xwBOz2F53NJ0SZl84L+cgi7BqQ546dV2KgpA9iKFyF4D5vPq
15aLshFtsZazNy7eXGOzBy3Q+htX/2gmzhcNZuW68ynrVx9Crr/dqJxuV5F72W9NNP9yK+9Nw7KG
6+aNl/dmb74lmdpvgO8oS6v2ar/ur7+tX3t8L/2//KYsq4mvwoBs2FqXwROomf1ZEzTjNfiI7sH3
WtrWzNii7IMcM8334ffEvK5H0/22aixmG95bTwVhHXhyMdLW1D2UPmEa8abogCZzncABjQi0AyNx
qlFIwPIP+I5oYWPXsIejz228z4zah1yaP1HPsoY7oKjHiPrXKbhRbaUPiToEHnXmA38r9Ekz9Fgp
PPS01G4yGcrErkdHsHEWmW7XRDy+ZjD4DEVtqEXgWTYFuBgExabia6DGvUFf6jBAb7LGAWnnhcCV
GUQWSRHY5+a1bm9kWFREsiZDa3gy6uZHGe6zoiyz/5+2IP42ILnoJ3IrFAllYPvOM1UL6tZk3NAa
d0IMqz6WoUxsOvu4WIoXbZEBFnIxQ7iTxH5yV4JE+Ukb/sxX0/qtSmkwX6wYFtW0tn6Dp8o7rauI
KhY1tB1+GWJkZq0y4keg5GJlqB56v9a1s1XVZUTLworeNlv34LQufY0z9ezxapfBmQjlEA+Ge0gI
KYDCE1xtJiKjopCGBLB24s1QtOeoaF5cmsC4XHlretVn7vAB5FvquN2gOnf5kX1IPN8GKJHiEpmF
2XsEOnZ8lEk59ONHlrHlU53S2FVQWQUxZsdyRlnHVq2f6JZZncvsamXOBURblK2o2aU1XpyVPvvJ
0iYqdteBOQflyeDdd+WXNDXH7HhkhXNZujk4IYmePsrBiBpQplyYAEBIAGg3GZ0vpErW69nW0scf
9ttcA0juZr+NwXX6wyhNoC69nsxhVHyXwm45ZNH6o9CbUgxYrkX6l9NXS6kVn/fq8DeaTqqDz5vm
N3ENkFK6QKdtBhZ9Ymrop5l5F6oDwEhg5mYW7z81lFmZKKfwkcTaeLXLfYVEkWzITLuUYFZ9Rfjy
gzuGQGyKBzvywD6a1w5eVXpXRCYHPRhrwJ/V6/b1FmTi58uVJauAdawmV6dX53und/ClpG5/xBKn
+EANdvO0lterSQ70uHOXP7uS//OxicsPDUubU0eHPVFUd0uZjZpGLMMxAaRPWeqKr8s2emoju3g9
hzynupngXrFu17bVSGy04HDAgxmw66jCezkD1YE9VrcNPDXHYuERKLtVMWa+aDa07h+leWvR4o1M
DoudVtAY5NaJvswvMtCQhosKikOa8X5cwKyW6aCl/WF3JwY/LrxrTk36SPRX/+WFxcYG+/AavFJY
1dT6VhsIKXYFPIWy8NxWrGopK2dktCNaGL1ouEiG6QZkSYYyE/QB6fVNCUiUzYVDHRA4PMrvtoR+
tQx8EGIM37nKwjWEFjkIISrmjIqS8NoEFaI92scy7WlgRE1Ur+zy93rvxxkM6btJEUYuNTm770Rd
sDcoo9muJeqg3G1XkMtQbOCdd0vrXvD7o4N8KuP5Jg9phrfV4paiJNC48tKabraDmtEKhxlR34Tb
qZpiUUu/olIXRxFr8on0Lwxg4m6bKUi6ne/XMGFIow6nSSayaUZh3FA60D3WQwUaAuvgSxkSMGBt
ah9bzqLnxzBvEiOqadPaxpVB08M7ZWelGaVhP1Yeh7WWeL//w8ZCf7eBdoh4k0W3TXjj+Od7/s8b
6CZrqfKrMv9xLLuEqIdJWR74Imz8APubDmkAhluTTcBtMdrlgWw7fyEDnU2HucUaTncVOYv1GcS8
VzM5WxrHo39ppppD7WKVu1/pymXjkeBMqzuAsoNbf0RqpLyXw6zOPAuyhMiwL3e5nVjt5WySANtl
cuagW/uJrSLKKShaYCs2gWrOnofuTg5W5XR3sGe/TGTepCiGKY1yVb3CsjrFrdEt632VQgjc5ePy
LBMrBDm3HZnk+8iLQZYbg+WZqlbC2mRpb7nNv1hMypWlXMUabBW7q3fXgGHaPq6qlljUMPePhg5w
dRLM8cVIC/ujHAYy4g5dYzIILWe4dBZCsDIUo6olHzlSV/GzkUkvOUyNBfA5xuzwPAamGIIxlz6N
wHnq27U50HvyPSPG+CQaIJNftGXo34lIN5oXfZnMfL85gPv8vY1+d5bW/xTPcUPeSIe9IraWz0Np
PLt5Yd7Ds5cA9+o8iFi0vMl70Vry6XnsZvNepzf9Mc+sB+ou18+7L6euN1++8kWHdPJYl96DiAvQ
jimhBSwz0VQpTtPoZ4a72re5F1rbwVjb/HryIT97lTuwx1lE87Fw45naol1Z6RiLk13brnmptZQh
gZJQX9MGmz94UUG/ULB81mJ66+ljjc7TIVk+Qwf1AVbg5UG0qq4itj/9Umt27eVhmt3sgd/wb2I8
eDatShH4+6++gLXH1wSyfRYTgw8q6tdYGy8nbenzgB91nnrwA8yALDJeVvB2ZqJ12zTRt/mmUFV9
mWsHp82oOmkBSguvoYA/poi3uvJyYINBtUb25nSQpy4o7DDRhQDVqqe+2L1x4Yil0slbs7py1TsC
Cji8ySmV9Ty4abrm4Z22z6pwM0y+QUFBYQY4YXes6kHXAH73DJD85lMe1B9Eo830p77S+k9WEgCK
ntXzVZqWzp3dK2JOIoTffu2KvvOOKryx/rSk3YegWvRbGgGp5T9aNNhrNTtb7icoIE7CkXQhXF7z
vRyKsNOvnFiH/UmjaEZk9QrllmOC363UYnhLAAbDNJowFU+bWp5tpqULnnbfTJCOGl15H+txeZ9k
yXfLjVc4qWoSkN5Kt0uY299lcpO9qohMTJcW/kwrdL+HQBRujkT+qrpZvqqJpRw8ePSOupU0MvXG
SWLSUlnmNzrBxBs5c1ogfpYqq89LShUtNRJRXGnGRHLvhx57SPAvx2o91bWFXIUovfOVEdDt6SS7
3uW72n6hnAvJaJ/cryMyudg4DysdjplOaRmBuwBw4ds1T8CDKGeCmBbAQmcNkdAXocwPOSRZgH6J
3KmBEXvRGKvzdmFXVikDvelrCqXU6ZJBf7W7ssirgL2sDHFltD5vgnK6l42FnpMyKdx1ubbVPgP+
IqC+63UFXIuhAx3vZVV4xbalWXJa2G3D2HYssk/JqcSLQj/ZdjnGQDDeWZvlWibroPuLN9cJ+YF0
B1EQhym8LLBJh5Dw4qwGB+tRNlC/cpZH7noms2aRL5eZAxj17un11kSjKoEoVN72D8pacjlvFsu5
2JZe2zJMVlf7sq/Vw0/54mbn7+SyHNxlm62YWdM5NQGBCycoFKhDYkwPkzuztZ2WZyISLLOAjrkh
MTc/0Pj8J9Cuy3NEtd8mf9Uf2LI857HdHgd21d0kTVhfd65BfUvh3oNd1xsuKPZJ6zn3PS09Tqro
BNScHZ8ZFC28jEbvtAct+GFUhx+2dld3PFpBqv4hkWlRFI/4AEEUKL4kS8+qxGitk8Q0XPoTKOPW
vba6XdSBoloAMJeRpajMjFQc6+dOErxougXN/RCf/dUyXuLqdnOkrK3pqg9aYitHZlEUpzrlSmAb
9931OGpLfSSnbtlzKlPbqUhXTXtRlSHh5O46S81naxxAUfqlibgQxc1kDqAqANI4XS6BNYqIuS8A
4ntww8pXJF/N8AtZMJNj5z3Uss//8X3utvJlioM3Mvk/ywFYfO9ffLHfB8HEtKBdB3SJLX+jHWh+
nA6dolQV2Kf9ILIl14eTVYf15t3EPpSzsr6plSMZDK/edr+TcmQoR5lTEbYGsfo4MSlq3n5YwMcY
F8AZUtcuH0HGmZqXTyifNRiWF539axM98fMrmXyzMrH7a3rNuf7PK37T9X5OJbiurkPoYnimRz7B
st+v+Ith8PK6Cdvf3Sg0e/okQQH7Otsw1QC14XyUsyir3Y+rksVKJmci+3u9bro2RvCvAaVQ4LVU
RiadPt61AKw/+H33pU8GnrwqJGeBbXeUgntJJ0lP/I482pHd0usgITkWw9BFqqGuonuDGsrsr2xF
WVytPI+vA7PrFN4blVvQ/p0ESaI99E4TPiRJR9dMNQYXIssGM3yAc/CiGnsW5mqk4OjvltChB0zN
KaOO00t7NMDseXXkNPApWqEJ6YXSk4m04x0izkW2OcB5pJhzxVNRzdOJhAUlGIj9CW261JC9RgE1
2wQZ6Zdjwj3gKCbw36oI464CHPpwZo9AT8qaTw4WgYQDjwqqDIv5x7JQrQhlbWgZVnLQSZFti8SZ
/nT1J8vSUewM7GTGVcZyJm6aVb8rrRQU49cdNKmG+Sa00+HYsjz/ZCCU8LLrBoiCrbdSHCnyODbU
9G4ns9vu/FUlzEzqpeeFm2mb3jtzbB5zClZBQRJtUBW8B65MmI22jKFKNMqZ29FqcjKVrXFVN5Be
qAkn/26stfnM/8JgGxTzNNP5OAxJTPNxA/ew7f5hrDoPZsOYmwuTYVJyfRPCHgX1xbohyxUgbwhe
Jv0oao+v7hQUghfh9lm3jykhA9GPCR1tIQP5aoi3WhNkskYFKyUz2+cWd+Kps5Z7s26Cz/zqyJuH
Qf4AXRlsn4GtmNf0abmhc77iwfc3W+J9m+x4ExwpCWh3/6xrgdN81gatam1hw/2rLfk7mV+O1/XU
hBe73Mhgmd2CBdPwzYdPgqoUiu4vjdI/5zG48Eul8fHgUIc1HGnNTGlmwztahD00tAeegSiJjYXN
tKxpeCPTTd3BypJZfPcunR5GykJ7UFD7u/Eb3+LMhHoDcDGgJpXrXa9Vw1/JfnVH75T3S77epDgu
Ju/wnx/HjvPucewYdkBK13UB/wdIFDytnwMwWuURJ9cW/5EdcXndeH55MN2xOhBaWmhRapITx4r4
mw2aojrItBw0NdxlS5PY17l25uQlobxNzWir/KQYc3pH7JwSH3EgQpmPLNpKj8oiqK80faULyIQW
aKhpG3U6/3bgD5vW/sS/DcaS/6xMe5jVSEQyKQewDJ6CMrAvd305o847OfM9fvq7wW4/XbFxIjSr
HIpUbMJwro4B4wxOZbira+oOVu7gnYEMDXPe7mDXF/OEppizIHmmkJ2CiBS/j4kNq6RO1UZXNLBK
B7E9U3n+4xD1bgHDjVF9TLPQPo8nem3Bf2Z6m2FLZZ6McwWYZx8l5uaN/eWJCaLK5oeVgh1d9WP+
paGC5fxdaHY0M209KyhTP00r2ujeVw/Aolk6l+0UX+Rw6GzxWJhBqsPas1e9EUNwIoEeV5Ha/WD7
dFJbXnGpj/VyLYc2W0Hrmv3mo9bBjAYvda4dv5mRU9uKUAJigB2OnLbwRl8rI1DX6KcSGal29yL3
yUGob2L7gNnwkdTUCnlG42s3MlGoOhPNXXnzyldd2hCAtPPyZ7qsVfr5hwVsulp50gzDyxcvX50M
q1cHfrfOBDjqBcoPaN3uDKMJiHvxnDvwSrjkbRvVp+0UJscTOMjnEtJz86W8FxU7k+8B5ouhd19U
eIGx9U6ikaYapsWCIn5ku5tNB+zzTWcbiqb46ZyBvkMArl/8xGDCy0VFxTDq6dYPvGuNxiySclZ9
Pi6KmXdg2LkzjRFBHhzoBWBW7XSm+VPmxESjyhq64/9o1LQUdjXEvwjOwooN/LvabBjqkKh9Q2TG
d/SceZciF5FMyjB16b4v4Rp6JxcNZZl0hncpI5aa/hnVrQScVeRJ4lkSflJhKYlPFfyqHgx7/SDi
Lgzgh6xaSHVUwGtK+01L4lmvWhLFEl8S/3r1JVruPH+Q4JnEzbIa+FDHA9xS2pZKnZ7KqLa1N0Ga
0glVE1n8xx58kQjMsGqnNb+bG4nRiMgKW1oy6QKBdkAFdIbSBNUGU7cJDjqP5ID6iojaiRZWIQ2c
rqNGYUoBSVzd2lBX3ST26bZQ+HmkGRUUSOFp1wP8fC5zrx4Eh4rMhHWRTV36KfPcdKByb43S41rt
L2e+YiIclBUOagMqMlDd/NPKW8HIUiqO2jzFY/8iIxvLTnYfT6924kvswK+iFHham6smcNLHgajV
sV96yYW35qCfKlm/FueEA41bGbm+O98QijjISA5wbdXnbQcUgN41JEv/2cniV1cxLROfdajqIj37
DpoTJVZ1ln+oVr8Cbj3Ur32bdiAIl/XT1emHj54PWgGE2+H3tHtvRKVBRXin08+zujibWJpeO8kA
VQWICM2RjEEM/L1r0nGbFVEc1jzCyGRnGk8DbKbZQl0st7ESKkPL9IezQWZ9n7Jq4rvTyZdu1esv
9AtBXB8lwYkxJ80XO7K+6zMUDDRlUhoBV0XEKvILGPv0zAyFc8mSvvpyIDLdbKagZQYn4unVdILd
8AoAzU/gk1LJC1rT1xkE4sW27d/ytGnOzKGJyLbG+sOuEZX5FWA6zm8W8OSxUxgXq73+LqloyVZH
Se+cLmvpgChIelpkCw01R6As8BeustoyQbmjS+sBmx4kvGm667/zs9uIn7UiYwL63+B4w5M90iDm
AqMrozEsxycwTKERWu2bJdXHJzvUwzPTBXVcJkfTqx+n+kM0DgFgxy2dy8lktxcy6WU2rEw4k5F4
VM7GObBveuVanFlJA75fSglYRy/vhQURyEVmJDz3KGB4AkLAfmhnDzDTKWvpfmsHulcX54owi/P0
TtnNEvuhRtkd1Ap2WOuLpAOht55hUtSy8IGGfbrjg/Uw5rD8sM0twRcEVJQuC2q5x4oiMr+mdEsB
Vp+JhchAKkyO+oKYtejJhKOgf5XjzbSfmhvyxYfdaOAmNuciE7W2C1lygahPU/mz75QfpjqK/lx5
UsEVD91DntL5PZT6d8PTPg5FFz/DQQVwL+ycH8H9HE+cjD2EFkEzCv6JebAnY76EYLa9NCI9OJhe
u0DSMXr0xtC7DtBNQwvawD5VXc9ZYcuIp19eb1iCj33rvlwvqZr4YwMK8Ha9eE770/+8AjZc9+eA
BHFbSngt3/QBOXZc39N/XgHHqduZU5rbH+b4I/OJ4h/qyhtifkS41nABR9Asb0S2TQexNl05kMea
S9Tat8BedCBIwJYtOolLA/C0mlS8FAEcNJ018p9Bv6q78t9yQiUOJHBxYR0A8j9KLcIFJ0XjVbcw
qJoic5YKM5G5CllQlEFwo0Nb+dtk9Nbr4EdqxWmZXL4B9tuqOKSgQ4o+YgX0l7og4nUJtB/GUNU0
oyJ7Y/OmXOSN+RtdcdeN6eZkKyYh5nqdaGZBy3fr0dPmjVdam01XgTrImRxkIkl7ltxKBdqZCMDa
V519eteWM1CmUdyFuwuRyUHcBNC2QvelruB7MIdQAu90Z0vZQ0SsIu5ykDC8nA3eR78jRCCDPWK/
QDdxDmYyjFPKaJ+QIeCU/lHcp+2ZTEjof9ebBzp8iEeIRA5yOa+u3rrc9eVsdyne9NBNLlc3C8/p
ANQPbGleDgusgyTG0ysf/mVKSNQE/F4E+idq1RRE7Ta9W3ivtoUXrScFSK70oUDQo7usFEgR60cy
3A+eYmTfh8WcX1hBkV+5cU+3Q1w59GqH0BffkHHkcq8edrvKLut/2JkGKvP/prTedYgQAnDoBz58
4GCJvduYsiUuclCCmufM0my6+lrj4K2UqIXxeDUkiXEQUd/b+kGGcujUhJw17IwANR2vREN0gVUl
iOKlzUWvl6cRgchvtGhGR2XcBR/4S6QNNwuXqym0g9sSNrzjlFa354EgyqiFLsQRWcQqTfM/NH2/
QgzY36eQILXAXANq2rDdD/UzfyR0eCsjx6OG3qYoPfb/iOwou9f7ygdypZ3PaVq2f2uTHOZoPYjv
en9NPzXxn7IST+N6OZiTglhSC/PdSIabkbckd80MqiTJjPkM1OdhnsC0UgiGXVOr2n9I7GUoMIYo
OJ4CvVIKlHFQ3D/+kcG557LoaoBP19P+NtcBuSEaUD+vNtiW6hNbuv1HNwzTR3pFQZ+ktv8a9qn+
tpu7F1VQM8+SuOyvnBJUgjo3wUb1veS8qeAS3HIVkl2wvCQ975QwAe3/Hx7hnu/85bcCDjtl6RZk
eYb3l/L0djWmzOmX8LlXbFy25cU3NPkCYh5Y9/thLv2LnMTWzS5yS43i8DXMzncZnb/ZeRyTWgPh
3t7sZ4oddpeNWb3ITYjodpebXFnSrfI80f59W8Dc0eq++TFzS/NejcbOtLaRleSHZgKJmyiUfm5a
wCOkfnGvL/DAaVMNUYDaVsoOr7GM7uDE/qVo7PJ1VgxQM6Tk+8RMIyUxneHQzK3zZLcKl7+c+L0w
MvXKP1ldD3qhSmNNM87GIYiTP2j/ZE0zeqzjaBy6sxzrRdeug+uXLEhuEQwaevKyKwurgxsn3cFL
idNeyrgraZiWaTOF6vBE5qdqCaAHG+2XKSvtfONM9EE4aouTfUr0+5buv5fonsV29VLedvLOlDN6
OD8XOdmYXd6rF6oMWRe/mdxfoGKuJg0AWy9EnpbALC9a25xr2kQ7YrX0dFEaxgdHi6Nzo4RVGsJy
40NYdDnJL9qaNJixgUbX+3s3KC5lUg4x9JtBPxmPYh5qGZsL6HVkznbZQ4pvGYrvSIdMRIZGCdOW
o3yL6atvRYt1Ru2Me1zZRNWGzKBZvQtv5TB2oQNY9RJ8KDXbgIOFCTZfgGO0Fo2NBBd9MACAqTt5
Nd5MdheLo70xjsmanLctYXy7yUHkLPq8uo6T2byYCYYvA1iNEZg7Q3U9RKwyDz5EABeN7sNdlfaX
0Amdg01dNebyTAkoHFd1tbItL4vn3Hwv7hMnf6ajHNq5v2jjxNMpoE0KVl2mhH7ex4tkvBjRemyM
5MZk+F7nTUxpn98MX4NT4iKBeug4cVqdBuN4OpPeKjkUJbzjmW7cFXP40nMlclUecGK3bML2Xi6Z
ACf3YLWk6Xf53/koVTVYa1gn5eqlv/Xp8iQvlmy1Ditlv5+trPPJGs2ApaxuetALbzpd+J5/Vu3s
df1s9i130wRwq+buddb03V1eO/UxbdPF19aJj1svX59ZMcLF8LNG0AYWf7HA8kyNA+4PWa9jJ0sg
zvV67wYeTv9GzizN8m5W2MxO05VgxT4xkg1dT5SZb9rpYfMi2kYLD0Rg5/1p9DEqUsivCv4w4LSg
R0bz4CMabP2xbjLjcUmDz8NQZgcRzZk+ADlRf5I5EWUk1PA/lud2sEJC4j3G7OweZQ4GgPEcxAco
S3J/LY5fnYn5XEcWUTkfdIThTEJLuWTG5ZSuTuvGBxpcxa/eRbLK2bFuoGh8J5ah2OEPXlj3KqjC
SzvMu7vYnLo7+r07aK3zgxsF5bXIp97r7uRsLko2YhQZ/518V33VFz/iWkQ/+98v+aov/sVPQXLt
Gsimi7JuSdUpNuTG0mEIUUM55Oqsq1f3BHoJ6Bx/ntiH0wAu7JtpH74fOD+/j0BnnUE3xO+GdjDv
JpYDnO9XbjNc0BTu3Yh8U5GxNfomlYXEaURZpndFrX+xNYcqOMx+0VOrTTSZzEBJ0ZYRWwA4vUad
dtkerbJqqPwgdgwvRCYhKvbvL7JYajHEbtdxUjLAC/28l63WlXpyAs67e0ayTeUAVbpS8o5BQ0/p
AJPM+Z6VlAkZLqYBuFOeW5S227VxyRua6hAICZ7jrj+Epm3/CavOCR83/qpHYGSbhRY+jURGwD8A
2M1v3PCKh392HnW2/TAnbnsMa0/7rPBwPLsi8GEZm7nGt8e2D8C3VNMtgCEi6ucG7Txy6/V6T8hu
nRyqI0TO5KD7KXldOY1LSiMsAvS7SOSzyz4i8qDjksBllXwy52K4k4HEOasBpF6nCPNzkcmhhPjg
wo79dqtUE1kRjgudtG/MRVyDoQcKjpWDPAx8sbXED1LDJwep+NvK/GQMc8mpQVPd5RuZ6OwmnRQF
7mNlAno42KwdvG2DHlPa3Efxxxr4SrUE6h+9CliGxKQlVSaXRLVSryToDXoxH+WQVSlvPqs/yKgM
jOai4xGljEQifsSQ0sbw5M1VtGjYVF6vYpWgEEIVylVEWRwEMXzJrQYtYmnTdwvs6NPWAcRoNcbl
SaoNQATZ5rbeodeR1Cn8sDMMUK6NWdPADPMNpzwvbJqNL9lF/WGORXhmyxprVA2MQBLS5d1Pun1J
Oct5bpz7mWM/5aqY1iebSF976V7C4ek8aeBlXJCMa45lFoCz9MnvgU9ibtePag3mSVWoOw3wRYII
2p+nMChe8Bx+qFufq8mF39zD2NBtOK7ZQzGxQKD1OVsuaZ46wJ2Xf0is7+bomh+1zMrUwGhLaxt4
xZ/O2rNuflHTldqPQU8Z2UUHeiSYQNR3AFt0r+VxfYCrnJFq/FKiNr9/+ZrWpamO7QwCz7XWoifZ
B3kFgCd9mz3IFqmZsvlM791lg4YXjWwxjgzQ847AYqAlR48fewXAqfFq+5ZTe5CwZ/y9KyFmTIfe
uVnAcTywkMxOzdCKvmSsNavaSL/VRBShRXH9p8BvzHOgEPyLboiSxzAB40RUSlXJQOz1d681X7yN
plbRi7Jmp+wO9QsAJukuPqW0PzxJqqgAiSgzv2jJ+kThP534dJmuQw4jug49XbO667Opw4Bblab3
lBd2D+xGkd+OdHpemNk4kqI1xpsMfKHTLliTJ62H5TRMTeNLVBlP/Qzs1u6yrfu7SrnMLYrC+inx
n0JyDPIsorgug5AkZt/XToDOz/VBRrIVlDMpLNPm8diFffawVantKsqKmsf6IGq7fFq75aLTiss2
mu7Hxau/9CGgobHnpBflaDVfpso4dtth/pTkUNJXYwezrpL7pkbHeQ7LfdpZwePP5nVYZRfizYJI
zaJWZDOHZvJ8LublKFM186OZ/sbXw5JjXmpYMGP/uFVF9nZcbHLVKfUr+a7vdWtz/tJ5BJJVdOVD
IHYp7OShKgEOVEWvHNphPJo937+lkakK6VG2G2BSDPfMl7yR2GU0Q1L8hd1u/GrH7a0n/zkmapnv
2jJc13WMwPN01wfH1HFMFTN9g2tgLVOUTvQ8f60KiD5lAS2JWjn75SJbpjs7JxMCEi78nB41r5um
GL1Z079z54G8wxZommBtDKIYYDlVE2eGwCSWna8f/6pETmrnRG/0WXx5/VZNt4vlTA67o73Cbp8V
WVGYzVnlZGch8SPewn36begPwMpEX/3aMY+r2orvYH/IITMPvVO9UgBYenE3Bj5PAnv84vnR8NHV
I++ssVyPXdkELJfyJRqAUYovUP+gGPLj5L0vb6rubK2ujl8eV0XljyeaUZYf7OSrFKn9GMg7I0x0
mZFXxo+BzPxQE5sfMy/vki65eHFfFvF46k/DNQ8M9g4RyIxHAWSRV47TP3TU7XlHggcBZx91iPUY
nUIjHGxYEjKhbCGmcq93+au9AEYYCokCSC4QBimoPu+btrtr1SFZiACFrBJFlK3RG/lKv+SNiORg
x+YbfRGRVgSTFZgQSqgdd9MVNZl9le+Xe5VT/P/iW27Drwag9rtxDj9WVTbfxsTSs5shMUEq+ZaU
RLesxIg/d1Z5CbpH/tX0aGWJQCV5GO2huNJjA64IGn0/2152Kem1qHJ/e6kc69oiuHEVv4NVhNSv
eyTNZSiH+jf4p9xH+3UeTMLu1BoIjcEkazd/WHmfKRz1nACarflHvqU5Z73qDaKHsLvL3LS72yds
1SrkJS1Q5pFhXY5GdT7otvF59iz/FDz55SqnZfceLgjgR5Os+LoE9XnqN281QA7z/581RvqmTmCi
/Sx1u29Kg/eK3jKCAAjEDJd4fBX9vg2l1ld09hphORPZr4uEt7rinIyLZgbPKyuts8mleCiKh/Gp
LJvpcehvZRDAvP20VOBG51pcUZOGQmIv8SEv++9hnZAaXHrvkS6F9UYMkm5IYCkhJ54X7ouzPH3v
LFzq6mLTV86ASPwOi/UfM4BJ9CL9TaGXFH/VhnbhN017udd07UVh72TaUAFEZwK/9W5Cir/eyeSy
GYTcnemSNZUyOEDswot5GQ+N2sQ4UlrpJN2nwK/7C0dVVcqEHCw1FJlr1580pSGiXYNPpwo0f8zK
xCaLTKq0X6KC/lBAXAAXA0mDcfD/AXkEHJ2fQ7sEfQKPgmEvoNSaJ4/zLjtHbCuxWdsBkJjSz/R/
WLuy3ThyLPsrjXpnD2MPAtMNTO67pExJmfZLwFocjI2Mffv6OWSqnLa6uqsGGBgIB8lL5qJILvee
e84g10MJYFUV1NDLNki5gpjI14aaab/0OqPa19VGt0F1NTpQbK6MmTCiB8L7Zn0t6hbZI185KRso
XyvD2Iqjg5Xa4MJWd5kJRfVkZTXQP/TtxkLMw+S7MKu8bgFWD77rI1Ba6kvtE76DHgJghFZzrxsN
YhRgRsrNeQmagnimOztODx5HUgyPQ902S+T2gc4sgcfdLSOAckQFf1PjPARpH54qYa5Lr7XOPcmK
TRRFkNFVRQl25dlo5M36R6cyiJyHNGPhyTDhLFVjferk5BAGHhrerCNqwYnYt08unK5LQPvFhAs4
SyYQV7MPpULEdYl9hAaVvY51g66rC8Sx6gI0rrmHyPlMV3LpHksPxwpkydverP1hk9TInR98Yt1L
CNMtIw+yFqXyceuiqCroNyh3+K14a9XGOSRU9wJhfnCH2d4ics38AD1fxFISXhwidReqOt1KQIB5
vfurdmBm/pPN0r+QQHkmqJ+obVqIVOEZ9e1Pm6VQ2HWbgOT7uSjeYmgx3CXC9aa1rKtvihUw6Vv3
LQwQuO9G0j/WBvQoChV2saxK3Nm0+8m212EXAo4ubZu1hQOmWP5hK41sxxoQuY7AFp8qD4pwEKz4
lzvfSMx/3yqhzDULEgdZbWpHOXgt34CT8/UTpgnnwbk7eOb+il+i8MlMZQZn92Bnr/pgrzuwEoSC
qvutSt/RFuoCqrsuadeAHsKtkmih664dWmQjYxH9EhLkUaaNeE4lRJ1NIO7XcBxAo6QuID+qyEBA
C3BPEy6eK9nEy9YZPywcHAavEJc/sJBwdh8RwfrJwopp9vlVfh2DEQRgGtdjEwiKhPsYgn17fXe7
BCM9SMNkEK8Cpfyt/pPtDzNt4daMId4AbwoYRoyFoPF4EJ37cXer+6O7v2BHQLP5n88BhqV4nX4K
wnrIG7Y8yNOYtmNjAbY+pWdDoq4CPxjzXgCLzbdj5OOE4uJYldGkXXjS9rYlAGlbQkEcaRXUOY4s
DqchaPi+NU6+yrLQ/p6nHuhuQ/vbwEMCQrySHaHGAhhV0Pzc3ZShe+TIM26pyaYkrYwVQOzk2Riw
iQAr/riXgMA+M8BzWGLYJ+QUZVDQMoHkQrVT9ckeCgeAtaoitp75CtI2oG+WZXgGBy50o8vEWOlW
PaTPEijzqFY4qK9D0g6adGrIrh6Kk9fjWPACIVxsv1RYmdje0GATpULPdoOoswo9+6EHElEXnhoZ
JiB31S3aJiXBe5Fiv9ubEHIxDYSCbnk3Tpt/1N3SlZK4axYeHITTa16PLut+yHQADO9W1uPEAqya
PR3CBcePcNF5CVmXadrfx0YPJS4CJ4UI10Nbp69J5IFRxfHTO+yH+BYkJME8h+PwjOy3O8Ql47dA
9pcKKQ9PUGb8GMsM3e4eW0lw8yoLaYPIFWONBlGZCkN6F1MwDIeghVbIluRIk3g4SER/cgX50xcS
k3DlEtAqjxrWByZFUD7WbQlaFvTQNhVxtjjL070uUWINh5T0nwfJQfYKvhX1MoXbL/7kMTe8z8+5
hcRjHHV90zLw+CIL49fzbls6cQ8anfhJ1HIH+bN4jkNxfgZkic8Su/DWVZPn56YYnrwyqe4tIDWQ
qfScxr48E9PIDg6ymkCKiz7SkGIFTtJkrvvoIdp0BKxNDcE4WKLVEIGNw0dTPiNLGRTxafKSQc9p
wmxqP44QuZ4L+Lp2iQAffoRpY153ILg1lfIMknmCdzkJisF/1326TNqPg9MCg6r6WFAh2kmcgSZh
mL9YYTlc4kp8g1dyvCckSY8sLR8gpTtceA2FPmSeNGBbglUS5FerKHeSI29BgN8N7ZeKF2JWOUW5
Hyph7T0H6k4mWCxf6TkhxH/hSStmpReWewPUxED4NBGOL8CsQIxGAVVugBZAypw0KXY3hIpGrVgt
wJxQzAHuBRaFWRe7uKGQtHJYvYnYqM480K52vWDfBSYOgD/qkP1O9laagyyhriDU5IEp9XPdj75X
E22t6rRdLSpzmSDMv+8IQIDg5nosuypag258WBRFJ76UrAMPWhm9wA8gZh64KHeMNNG9yT1rkqqG
Mhl+6plH1UfPHD37kjlYHRpoWk/cAZKmoouOHnbsbxUky0jU5xdOk3DuZSPZxaCf3YUtreaQfSvP
ylR6qfeGDdkeQcEPU8jnQHlVT03jB4zYL6F6y901aKrtdxlZn2763r7WjL/f/N9tHNBkN2Btn/QV
n2qeL/DxX5ik8TlzHX/mD4EHgJHSTXezZFnB53DMILwBEVUpXjkhV3Kw3HcvBWamnzrBRQ2V5kzM
EVIQj03W7h3K4ruqY9kjH1kwFYURrRpVBN4+WPm8g6807rNHQ4JztQE3CmhiZf7ss2jp5qAhS50A
W+GkVcHFpIRKTA/iy6L7kvEaFqrerv10O4izCfwD1FtUVdeEQoW4cDukHp9geiwWukgGGyGzonkl
tDcAm+OgKisHAu514Dh0EbRkBNQg2NUGZvHRWqk9762oYR6f+t5add88T8H/6BK55CwDvalpvmVh
1oTQVuN8ry8/GlxhA3MESnHw2Yati+cSh7AQqhaHti5BlECgVzIkjTwiuQ5LbkatlxhiLR4Jybsb
4buitD/rTiTD5NWrTrlXfXTKY3we7GPd+dUjAVRnNQ8zSfILsd78PLMOdl4O83AQ7b2+S4q++XzH
wUl4L7DZ+BM7uwreit6OvWJBjCRZZBYcTukIn3evqMQgxPfsxIVxj4dNPGaOMdfVSOuC2hA0x6F4
DZqyWycI7lpneAeeKQvofcZ9gQcXkuFyof2+LIGMAUUc+lpMLcUBnbFT1DCE/bDVmbhdXnxxnbGZ
IpEGZCJwkj/hF7zQ9SajH91tZdZF7k/dHSe/xK29rboiewVOelFT4l0aGUN5I6XmJusi655ZPsiw
lUXC7asFAIlyPjQgWO6CPQmTGKrluOvC8uMOMNN42QVpsNd3t9ZB1Wm7CCTb6+ufqxsN9ywgtmFE
Y/AVKbjVDPyN4574iLLXNOPzGOpSX6DGDpcGdgmAPiaTKAuMU2qa7rIKB2uF71oebR8E69qkcvwp
NZLgawgyrhkEu+jeLEogjIqKzwsQ3uvRoh5/JqPJsBeqvXhVOj301tT8baspWl+cIILgq2q41WmT
W49PDTR37QXECrFtDKaJys83hfvkUJ8jLDUAtdDZH/UU9R2Yt05pD4+rtid+AKTJL/U3e6vzP9vr
8VW9Hj8KCgrRpTDFRrTfeZAUgfKi560YN+N7PUExMEUj0jdAwVtNUJSnCPL1mX+doNqR5Xeqa2GM
4AkbGvenrj5wS6DDQeZIaNgbKV3n5JqghDENsC2bnZGWUyTEgaOgOjmkRrwNUAKIyDvRGiymH7aC
Qg1Jt+oL7JO6DCdBJOCDtioowZejX0MLq2xWPI2aex6U9X3mYR9c5uCl1sVbA0jPII1elntg4+v7
Rl24abIZwIvOTNvqhtqM6d4Y2vn1JXRdKJwaoWAXr6NeQl8AWTNWtXqd61CqQRur1+FFbq393N1l
Rc9Pws2NXRElZ+Q385OuAuzCmAjHsda6WLWjsTPq7KxLnyx0ryQF+/0fWASA4l/HEJyp9LcBEkoX
2QbwLlO/v9eXpPKQdQIOvmWFXXwA6EhpQUihgrda2aSOGK6GkXnpQjzNsarR1bWwEB4PjGSpTd0C
cGjme8U6cNOdpTZK0dBVE+j3RcfRtsw1DaNh0QFdfv4DC3iHoJgH5raFhzDJuU2Tz2PcLAY1ho9X
qUcpZ7JoaAbq/DJmEye1oik0DPkO9DiYHaEjVVVG/RTmHb0zg/pVV/MoDvCmST/XRVBnRaAgjKJ/
1wmRonl+zQQLQYbFsB7vPciSgp6h3yIdINz7Rcb3uv520XU/zHT9zUz3guwGxFh+NbnZBTUETCba
sMSCD30+c94hGAPwTzJcgBsOoR8VOXeR0/FTI9xd4/dgOuo4Ww4g/59rs3xwPswKsPHfA446xYby
lEvLfet6QCuxtl8yIN5m0cjEvnYyZKqXfj+PEMrF3+nDdBTN1bQlkD5ofd/bhC1+dX1WPRRDMCrm
MnOVBxTHNSONIEufgqYU0qW/lFnkgZm0jMZV3OMJAx8q0r9agLAPnszShUkhTK+LQBPKg75L6gJ0
L4n7XVLg9y0GytEYQLnrnaqLdZ26C5MarTe7X+v+xM6BVrDDeja5eTi1+7J3mhS01Ybi6g08Nr81
44DId4PtQLNL317NlX/UhiDgqlpAdihK7hGubA8lVq4DQo/tIeEQeTUhGb3CGQNKXWMVLEg8KO8I
UElmFZ31HYH66Fkgz2Hy6e4/20UQeINoIETpP9vFbbGCh6IlJwocxhJbuHjqQJby2UIS+PVO11mq
zlF1+u5mp++kbcjnT3bIPWhWPhgjl8kIXH7i+EeNbIh+KYGQ8lPbGKfseEU6/G5p0+FrXTG2tSoL
eWVFby50zo6+ALHwrYHUylbnA+kqaESrHfCDqVKHRgakMODKx9Dv3BjBzLxbDko351rOugFqggPk
uW791ZCiLpAnojKTdD03lqMasgwUeb3I+6mmxokHf+lSgNWdsQzWkMaTAAdiSeao50YWPw/Q51uD
0u+jPpHeT/YQ9AX+HtB3YA40vwyEiIK9jmo5RQ+RMVPIVSecFhyvP8o63qWjXPru1uAj7dmZxOU7
3P7h2i8k2OXs1nyqk0Fsgl+LmGDyqfY7N33+0aqL2vijlSKXOAe0FMpYPl8WpIoB0anWyIu3zw30
KTYDxTYoUKD8nopu5uNEuQYg0TqnzL6THmjiWjC0nODfADc+qlnpVhurCfxpDSjzGQqToKgBbzo3
RueRWBRaRYoxeaavcoTsjy9C9zFwIQKXWX2yS9SlTjCJxaoL+9FF99DFdjTTlZH3Ykk6wExSoE42
TR3VRz81gfpPXSC2UUpFUx+H2mKLuBtDZAsGgCjJgUR/1EMbCwNKGsChDcuw9yG8y8Nynqq12lZL
dABAWmuaR10Dd7U5T1MX2m+qbRSxN4cgeL8Oa8La5yTHwwa/+6K1XOQ8U6hIAmFdYZdogK5v0qck
u68MugVzGd9dbXgcf9iEmCzXUE55IbEwd9yqVjnQ7Pe5icl30vUEGvJmxxbXsrYZouZqww0nu4/M
RNy3BV1nsj32RmOs9XuUwrJ24J5Wqr+AzphDZ+KPgVb9gVoW2ru06p8B14Py0vVhTXt/YXUD3ZEU
xKW0cSH8g2Tbna4DbxxV2oBo1pWjmxq7WELA9GaoG0LSOesQwng96Al3+oIs9nKHg2O5S4y4Wdc1
uzbqqj8yu9X96FBW0GOES4nM4rFBkjivymbdteN3MyvE/bXOzrO3oPaMtf7G9QUa9lczqDqLXZR5
28Yx46OBPPlN3VgQOFFF0kbJcRyjcN5CwGuu664NZvAWmpRfe5Wgin6wxrk2/6vjYPfON2A4VaTo
8CbjtGeuQFn/cUcAMdyKZjRAnIe7MPeM1V+wI0Q0M1l1VvHCiD3OO+RXQOYybpdZZAxPiGA8ag+W
rK3vzDTG083AEHJ4sgL5mBB7xUVkTP2+Fks9WXRRJOaAComlnmhG6WfXom5FcsHPRW3sqr7a+FPf
W2sNJVEAF/1dAWfpPutpN+1COXytSPEKVWj2kDOJ8IOq90ynv9XHSY4oHkAYNRBZO18djzDLdV/x
G3tuie0i28evdlnoOlNiwFPLq54vw4D6G4j0+Jvox92/reMUIgkg8FjqDvqibXVXEFDxqRlH8I+O
1rHKTPPJFrS7o9V4jHkttr6bQW/LKdkdSZiA/KPfreqUA1wSx5QeXP8180MsLrpKyNJZZDmkaHRl
F1qwu/XTlZYay6c5PfDqTdfYTuXNP+ZsINvANl4E7tqtKNwX6jw2xortYEwRgUTJVE4jzvrHymjJ
XpewhkNnyozypS7q7n1lw5ujOkBD9afuesTCbB8DL9vWJVwTRYS9HngRnsAbHW+AIEznGiem6pGO
Yx//xE2tM1F/jsYgccnyLZUMZ1ggzKWfUuIqM+Sxg+Pyc4HMsVRpndwuWPX4tTha6UvUj+1SN+p6
qaiJhr6MAHDLwel3yeK0uDguo1s8Z/3UyfPhUngQtABXZLHVnKjZ8wCKqkszUrqN26yfEg8MhJ4P
Tdh6Ng5QyrbjEIccHj7EZZdMZRDYr5W56QCweGsopJ48Eo/HtIyC5R+ZSrklrTWuRxDdgu4B2ft+
0HqnyLLNBS+Zu/FlxfaZZSJntoNAWdXyo8fz/n2M85VkYfeV2siRAS7SuRNpW6ypIciSD7n1QEAE
NvVAA/gK9fCJ7gSP6bv0uf1k+K0173neLVIDBzeRZC74FLLqFPbnLhDmY26SaJunOH1qSFWXVMU0
c5Abr+FWt6KGVdk2LaYgRYG0aFe8Ixji7MmIs1sJ3li9qQMf9YIQhx81ftV3QN+Ig8F1awgn07VN
o15VyVdtP/r9ahkivhNbXIKSDCrCYdT3D3DwsEVpsWGb2G2/dXsjWCRQ0XpwE0anSdhaF0bkc0Ft
wDmxeCLYNYEn9Sm0uXtJ04xOWZ/+h2EgeAv1QTwFE0NWycE3wNuI45O31m/xVtSfrU6qFqrUubfW
+17dqov60+kiAwpiRZFLWw9ef5Ed3dQI2Z2g117euXiGrvW+A5mHvLGzlaseS8LNn8zMAvFgRykc
56RaCFJ1i7ItgN6pQgssI65/DnK2MTG5HbnrZoc/+Ql+FnwC8y1S3zz8/sBaDeE24xMcJXSgJtl6
JIDfPobCGFlYfZkc7dqwjw7iU0tESwnYNnL7qC9h79wxH7K5utSbSBxnoJCc6A6u6lWlFYUQojmu
e4hrTALHbJbRAArNCcnQbysl6+USnAPTDPuJhRTA2OBdeo9tW18sFRjvLe8bsneLRyKgAgwwjb/s
0uqPDMD2JVZ6hH9jwNQITI/Ag7lNa/+Y9nTDUmP8hhCvjUShBKdjAc3LscceUDc0Qf0S9owdLRwr
1sg+GdTmB+oRKl+56KAcMTSYGbOsdRe6SV86mY8QOm+AuxM+fnHtIItl2JbeHL9IeRZ5DFlsnrCN
LiLNdc8Gaj0MsfMcNJW7AISzWbdJQlaerJODmfNmTsfSPSEUwUA77fZfkWB1h2qAoh18m7ZvI3Ml
qxa+On5Tx+0naZQhfVMd3h3alg8gBgRgETj6lS4Gyq4kybcUGfYJ4vTQdorGdpNAzZvFkCa2OvlO
O3G98X6vUU1xQtmzQULoziGL8fvoCedURqE4Dl40wdEEzj1kn0BylT8k3X1FIVxyXV6ixF/6EE67
rlglL92Dy5M74PLFY0nkn60o1if2Lw+SZZS6iPt7PviG/uVxrgDclrXTQxrPbY9tAIr5DByx80ER
fOgLL723tE+ibQqmv6PDsuGhhmrtj3ZIhGYb9dGAC/m9jx4HR5dhrjv9P4yDn1ayGnITNLwqK03n
p3UpBDWIjA+GqvqpXme1We5QICQ/MMgQ/J7Wluu8JYSCDd3vltF266zrigE6kLqvbrgmuPmD705N
T35hBmAzSMT3g20B4sVuzGpIYP5eZGPg4miI1O5VF3MXPN4x3LlGYS/CyOsgk1gjNSxiBOSqqvJT
WtggoN/pIWziVOWDzIUD0ungmy5Vwi4fwOdjb5LOgwApqNZ1/Y+qTLQKJDAqb7IZvujGclxzgM6T
aArBhhbAebs40UIugtIiz65fyT0iyJh0VBFU+yBZldyf6SI8YDbiSsWw0kXkEAILZ4l2P8YFee54
NyfSH5FeXBWnss2vQxIC3YtEDdkirAlm8v80JPHNjyH1KxikuQ6p36Uaskc+9RXR8l+/SPZVWsLv
FRRdePB4/an4z+W7PHzL3qv/Vr1+WP3a55+z0/88/u27LP+2Py0eP1v+0hHDf7z87Fv97ZfCXOBs
PTw075ADe6+atP5dW1BZ/tXGv73rUR6H/P0fv73KRtRqtDCS4rePJiVFCEDDD+VCNfpHk/qg//jt
f1IQ3kfQZrgO9WH//q2qIVJo/B0aqo4NZAH+A9sCRureVQvx/w74D/hQqO+6LmQsDfbb37ARr/k/
frO8v1OoeCGHxDVNx/EdNAF3pZoM/+/MBZIdF5M61PON337/2BA3UdKJ1z/IH0ssAmqkdrU/7XoB
/cT4Pl7KZobt+K7SpvspF6HI8W/MOVRXwzfLGVeiEUdkxtpYIIHi7tMiPdSsnhQmWN0MAQUU0ZX1
IogNucAhHdnZOIlMxyEesGs1pshqCHZhgmALqFV07niYW4uGO+m28sZgRhso+zQWKM5AdrFGrpw4
EK/wEJ8DKEyDRf0KxLxe0MzomHVTuy/m2PbFIH813vhQuNjsFmxPAzCw8lJ+jZu83sflajTpOIfw
J6h8G5oeDDNID8TCVsCzS7E0sNQdxixapk76EiBIt4CIU7fNWLZA5iQQkIO1TkNmbMK4AFCdgcWp
3HjBWG1ieCkXSYUpaYAW3oGXEVkYrVlPeJOFB9q561yAy92k/tKqQRPHM9uYytyFp1uRqBbNU4gM
qzWIAA5mbc+aEXNfiQzt+chHEKCri6+o0F03hCCzhez9wDT3UE8i8KTIBrAqwOJBoWBWcwCov/PQ
C1c64V7n2eu70CyqxRi11gSCtRxJY/iS4to0kHutvgouoPYwRnWLSQNiNzyXZJ4wkhxK7ykIoWCu
gbn6q8fKD6HBAnw7kJFv5qlViqlTt+7ezNOPiy7mIILBopUghTrxdhZ/ws6H7AvT9scJN4Z4ljtp
NdOViWqB3DDS3wHsqiGzcuihVLVMMkhdI7nM3rRGsr5lROs7veTkYTProZo1ZxSifiUfyH7AVmav
7/SFBgIhAWi/2HkVzmsPwtdw7OfBnjXpW0zccGXRplwX88QIH/QH9BJ883joomlqsADQQ1z0XY9n
IxFWuNXvd1QPzlhAEj0oTSSHEhIWU+4m1fxaDvH5ViVx0qmVim9NydILQWbdtFWnhoE09oI5cHuB
Z66Y1RBGhbMHpzRpWfWdb9QOFKa5sfZ7iCS4eWRMclJH32Kkb0CIEdonIHRiFiihQH/FtzxsIHse
G3xDXbAQtF3NTnA52nN4LLK9i53BJvLzYGnxttvkgf1UBEM2y6CTda4T693N3fad2G9x6FThxPKS
pYjFxOg88cJBazEpgqibs7IPli42wtOud9ojBQ/i3BWFvRcQDJ9kaQDuWwAiQCQI+Eg4pnA/QtT5
1AexmJogoPoiIjixmgM31EEIYutxqj4Hcobv44wlX41MxNMIm6wFJJi9WRglbJ42RgKisYRvQL6O
dFuAEuy2Ge4Q5G5mVR4WDx0xoT6XgROmYfIVjpIJ60+NIxAaw5YYGrEkfiy8amOrY2pSBN6dVRF7
aSUaKxiswCOBo2cHmAX4zKI1cIaAaoRBiLzCQr5ApXyO+U18r6W4h1/4zJ0+eDDdcZz2Hs0fhgD7
5cqGpkqn6nyj8ne0gBRxQpLvuQUklNW33i4YjWaC0L23QnqiXJjQOAuZw4CedJXaqKL+8r+LcDj1
ZhI8sipa9qFsp55lknuK5KsKaOF5AU2ZQ2Q3+cyqulcAtJHByT1+yDGJzRMpxZNFMgSywMByqhwA
nbnNp8xzy+9gNHtEEmNxAUddNkuG+AUA+24tLLuf+opnzLkI1+iX4LVDooobzvKMDXOcgr/zmE6j
Ac8CWJ1eowz6G20Q3JdI8FgLXvIVSBW3DRnGS92IEOyLHpQF15A0CnYINUEebwDHBJCjsxLZrc8t
tDicbFQTWO8+GKyW8E1z+EVDORO56J88YIJFHEB7CRKuO4jMniw5ZPdW790NDnVWqaOmGwMCDbwD
lJ7kj/UYfGEiK7cBr+/bJuYPvtPuBwAtvYx2X8biQXQJnUmeJGvwJjmXOH4avZeIUOepCgpnlzkL
Cn7FiVS6NDSm/QzCPWJA8MAHbO6A3IR2Ah6x0LqAR4cu6kF+lb2BJx0/mjrLT+NoL8aqTWcQxIm3
QrQDIC8otfibMAQ415jX+RrBGg6vVNhcQHGGA1vfuXs/EuWT0Tn4a1bpuoDDY0YjWa3TlLh4w3g7
zFYi7AhQDIPl74FfD5d+lPkzhP5XXsqqeZ5CvFvCcab0/vKJHWfDNApDY84hqnIBeOEt64pxSgkS
60wGMjtkG5z0h2kcyfGdx/ciCfwF0uP7CxIin5FZKh8iEvursmqxlhGJZN/cuFAvdxZd0fJlm1vG
pU0o8IvivnOIv5NZSe6QiwmxPhM/w0iCQQc7wj1WP+QZty5wYi3SS7MqIGcXsiR5lCGQ0aZYbgcI
vcFDl08b0w+ffMdZGEmNjF5Rsq2ixzlTdkASnlwWLfhrOtYEaxG7dNZVZbUIvahbhqWEhwvkWPvR
dM07s4KLp8R86VJQsSZAXw6C9VDLwbsjvf+uPWxOCACxRJRtaQNSNeEAez2C/2DVIhx6KYGtNh14
FOrSGOepk9QXm2ExDlIJmDj12mXnQ3A1MqGTwSi5sGxky5HKbg6AkvbYMdm9IrMrv4feCHjngMxd
h+W4l2Cefahi6xHpsuayxd3crF5swEQveZO9WyVvcPru935o2seIOncxpq6Lqb2BgFz1VgAvh/LE
gELySQxl+4BfzIoDIbEHe/jT4NXNxeoqscwdCaEuWrBJlxoh0ukc+CXG7l7UXX40guG+YMn3IcJc
lMT8KyvDNwretjnP03RGzeYd3oDuwR5XZkW+1hDeXBGTNJMkLcYHpCxv07GY6ncd9FW9LJFsyfym
w2ydmpcy4N9KVwBeBX7OxI/YgUXlvVvBgQnFm2BpZE4+qUcXeRXQ9Dz76WhN8qIM90WaXWTvO3eB
fKM13iy2eQhnwtBwKpCEsWoaMFAeWUD6XmqD8rkkqYVEUWuRq18PIHn2LJf+PsmQRUkFPpw3lOlD
0dXP8M3TiBVnswQcD997sWgiCG16TtjMR2uA0EVWYifYYz3NQFy6ZsFmwCtcRpOLHURe4mkqowiA
yYLM+iF77gG0AlRU+tMBSYGLuGJPFgMyQkg4/AN37g4ym0Hz8ATaFW8qmsTeWD4J8MsZjLkembdw
2pg8fuOGYS4lJN2eTDy0QRz2l5QmbN3n49odc3tiu4V9zjrsgayo39a942wEMVs1iwnapueoJRvA
fYq1hKw8VkCeXoI4bicG3ietqLuKJLiuJK8QoBv8Xe/mAglDQQMucOw++mD4PnZOswsq9SuFMPPM
GpN2VfBsGbE0fnSb8uSHVvvASGYuIZPTTzOBJN/WaM4dpZALxsqLcCntZh1SkKZGODjboMJj77jg
Dc2qGhi0sT9b/rK2ufNMuq0Y63hfWZ0xiSlC3YmRIad/hCJx6fuzjMLDgfzuRTHUxZNljWDEsJYe
dqon4kbVPShav8Sgyl07mSxm1MUEgKBGsjDyIruU5oCtIvzyByyKbAtXM0RJWw8CUy2+FbcZNzbL
AiTHl960zStj44CnYBao5C4axC5iD9guYW1cOkkQnHpiNBAGhBbZSOuvMQTEL21kVUs/lSCmDY0F
d8PokQL6OIGXwNpzy63PHhjrE9PeskERAWRZBG8ZMrsaTD3nAqvYfEw8uhzYCVq+wzNyS9/sPh7v
4pKKJwavbuuwZzjMrXugJlLoYvjD1FJ/LSMKozkglf3EyPJ4BmapbGO2EDgD6fewg8TCJk4H64h1
GvNySzdhhEmnMLCtdGx4L/CAjFPXZO0Zv3h8nTh6QJkkXV3/NsR8t90yuesXWWIWAFQ8ir6nZ8yS
cxOg9zWjVFyXEAgQY01IsbvJ4r5c0CBhgMkMjyIfoJppOsWktZPoICcm8YvzAMhp40OppYBrtcai
eUg50PmyNdIDSzERjHLMl7TKobtatjF8OaBWybCDnGUxc8FIXs6jtrJnzMGmBvkmya5EasyEY8UM
Ov+cWDkoaEGNSsI8m5o9JOQ4lI7d/lBX5BVYzuTOKYoXA3CyibSTZj+AaRC7AlBtG9RJ5i0C/OB2
zspVMzj+JDZdKG+EDXhhTGC/BrDkqayKWYiJpTDN5InHCCUDFLHtbPvdQP7CyiEWWCDGBsgOy44X
tqI8qZDUscVZAAkwX/vGKudlzqJpbgo2B7tSt6z2hWflRw4Xk0OLbl+32awprFe/qsVZZMVD6AQO
SCiiZlpkoSKxAZ1yh4cyz41kIkEJM4EWjrWio/ssc2+Ao9fIZlWCPzSSbjwciOdMQlF88GKciqqv
GQGjRApJ2C3QI5cISJruPSwzctIX7vVfXRGQHQDOwJZYiM8OANLNqWXb89wYgM8JpL8zRuObSQJy
knDiLQc7fDE9Ei0R3eZTGRo5BNslHk1HbhmoMOa0LWZpbJUzC38vkFxDCD7OvQPgvt//l6vzWpIU
2bLoF2GGFq9AaJk6s16wUg04WrrD18+K7Dt2x+YFC7K6qjMQ7ufss4XQlCKVpUqOSO+YFpgrGkxM
x7KRndCWBMEPJxMHkdYm/KFF6PaT7euHMHTzOV9q81QW840I0D6shzb7WRvyKJGRvOlWW+4KnVwl
EPqNbKfuh9OuFKf4TxR+AVdV02nRczMei9GIYBR+FrO+7nM7XJw46IoXRKDdTdgIw9qh2zVzae/c
SZNPVtG9VUYaIWRCyouRdTiKSLPTHtQRs4LlkZFbk2xvJHXo6NyCMTPOedCoqB0d1risPT1MuEVx
cYGfN5m0z16qrweZq+cx04bI0ZZn4QT3Wvumu8+vJq3I/fswV1gvkRzhE2lVE/Bci+AmlR9sUdjh
D6Ob6c6pNTcK/hXkKIBhe03CAlc9bmNbxKtvVVutN/w7GTejeOPrkotqM6V2vKdWM/ZY5PxRTiC2
GkVMAr0aWVmOTdS0svB0hXrCwAnjms5oDhh5jpvei7G5IGtXWifIn+ZTP9v0Ry5QgRt+T6PqBD+r
UU7rgenQh6zG9sz0fozN1Zvjph/gYk5FzITXD2FCJhGA2KZPa0SE5HUrDZ/6STT3Nu/eR7cO9oBe
vJCP+zk1OD4wr3pnHtlFbd8sUdZJLeqXcnzROnnSq45Ixr5Iws4op51Xz1h7zO3XdpT1/GTmnR+6
WooUS2k4iRIUYosgSnJLj7Ks6mPIWNrpv4fWnmM6cljm7sNrZklufItgU/FS7E0t85DFoLpa0VDZ
nlxerRk5VO8gYYfcqlsQJedFXCyp/8FlgGSreYOJc3tS+95Ix+dAVyyVesEKiB8n/R2E0TnPsG6f
7Pbfw/D4VKR9GpnVYERLM0BJQUvnYY2Wv8ytU8Vl3l9zi8dufPVoQ48mYcBlWGFNf1yquj3qRFfs
VIe1DCBd4kEYT+QUY7T4UIq53XHMHw1maZ0ggm9knr53CkqhkaujP4hz0tdTJCALTkhNzKbzv3LU
mzY5NYvWflqKVXWtErkRXotOec7HnVoTlvOANXMR+Yuvj3+9hDRTsCodI2r7llfMBstUdeyRRY9T
uVZsR88s2N2gHUsm5ThclX/WsS7D0lqMl65enJ1u+gtY1xB5ODSvs2G9UhYw+Uj139Xg6BjttPKJ
adFfVxVe5KbqzZpzelco589OOT2RSoBIy7xk9TK8r8LPwtRrrFdt6fWtpcnl2PqsTSXvzTjWelh7
5o+6FNlrWbunKWmaz8Bin5iEG5yopvNrasiKqWc90//qwcbrx8hKRgv32uxsjk53sn3x4YsBuayh
98QPG/159ZIK5YbZM+0tzqaueEXyfHxamvqrAm1906a5j33f2dmQN8+9iRCht2usph2Mh7gJtua8
FYav3Zbs79yNl2Tqp9/0Rz+DYFBEdeMD2cs0lEUjD0XNHLbIgjLsSRwOjWLQwhVT+esyrlf5aAvs
aR1DZC5VNABKRvOiuzEARAfEYnhb/NUxHgl6uQ86kABIZSeyLI1tE2TPkrJ4EnoQqS4/ol6pd6zw
fliitd+IRH607RxEum6dy9kjPMLW9WcUa0cM8Q7tpHjvxyw9zr77e8ROcDdTEfpr7b8IaZF3Vxp5
7A3BVjF3sx+AjiS/fp/o9T5bZ+vaFEMfQ4vH99Rxfy9Dad4bR2jMzvMn3n1MXkZKrUz6fzWLmVcK
0PCGe4AiTmcWoDttTWSomwzN85i49CyddRGNfpKLX8V+a1ibcljaC/q1zdjT8xs1YKTjPo8YPD23
rnXyhurXLNpyuwy+F5rFYp2yrDzP0vyTZt78DAntnUAYbz+Onh5nGcaMRgnGmWjTi6rkh5cc2sRT
W5r3McZvASw2dfZ2z1DUr/ImLIPRoC0StNEOQkysYIR30FvnvjyYeUVSvKVNKXDZxzTPMQsWywkP
lm69SYfdxpBzjGHclpDO5EbZ+pcyVGzpF7S47sYTqgU3rmCR7hChFhHNmAMRwVNvWA9smLTvc22p
b8hTYvwq1cEu3Z2Rm9W1Np1Xol9K9tT6q1TuNsva/t6lmhMJR4l48tMDkfHVlQDQMjSVZ2zbRUZa
0NUb2bP2dB5j+d4qT65bHtbWI9FCUFnphfbOZupd816+mEVz6X1JVgu6PmR+4L/GeDGH8sNecTjM
efDwxEr3eWJ/snq/E5ahb+u+aWNjNGSUptM7e3ByWHPvKIbWurdCxlQ09WkCKQeTg0hdIfe2B9WH
ehm8ANNePJ/HgR37t6dmFS32qEV1MleXpP1Te8wxSE0y4i4rxo1epTXyt3Te6eNvfD2Z7hkpDD8T
WAchJ7fLuvOTa9XpFbm497xrhljLNQq7zAqTVod9OKr5ocGL05+q84H5waVIjj91ndm95MIdQzxH
o8HItSNuVMC6tUDsctao7vdDb+CRgSJIpfaPyRt3syLpZyp9G4RaeZHt9wrLxxVF2V6kUlztOd0i
qPqbF126JY9j2hYIYpmkinSDiYEVWjZrvDelbWRUyt6pIFmu2mAmcEn9oz2YSMqT7CNwmxffX5bz
QRgO9ScLSWzVk/k0qEMgUS3xEwqchwAjK2+O9Jdza/pvemEwcF5yWjcMMW6t9Wv0kvGG2eUU95MF
/7dbMXYvs5fOtKyb3zQbS631dirGLspZkW9lAn/t+5PdtmasFcUNZTXc+sRbLtzDKm4HjNqaNAiO
ZD4nR5WWGPW7/rrprsS7eTeFaXhTq2E/+1UTGqqZT/agTf8efNd+RJsTX8a3xH4IPsfOmbp7YSef
OSl1vfmbFI9xC11HI9y+T3EBJx/Z67BdNrmQp75xwjnp1k1qyn+Yr/o3U/R433ey3IKz5Cf4Ne8p
13KH9M/cL+krf/VU8bgZgZMeHLZEtkWExO9cUmfjr3649owk3Lqson6uSexYEoxj0S8FYDHHpMxf
qopm1GrMA5lMRwO8lDAmOm9huJgNe7M6TkWtjpn/v59AEpZdpTmXJND8q5q74Fo39QZT9O78/SP8
HVA0t8uxgaK6BWt7QmVHGBsNuIskyGRud23HiWlUF+Qsok0e1o9TP6NgWtey3SSezenj8P0HmYAG
bpW+2npa5BdTe207ossApJ1dXwid+tckMwO+znuCdd1JLO/gBF1I11a829guNWtjxH0WWCFpRPxx
d5Tc5ZYO/HUdCnO3enq+qZK8uhtufettXAfBBTYaxsxQGdP8PQWE29saVh/Z49TE4n03yoZJA14x
LJfCfE0a0R6q/C+GkEVUFJ75bvF+7hrN6TY9O9l9bN1j2aoX0gvgmGd/hzLBt8L6NSg7/YAY/1mX
Whoi4NxCmFTbsgtgdnv2RPZesBEIJ/9pnfRsGFSnXVfTUYynYcAWAWHNUhv1K8oj0Eullvtcr6TJ
O3kH7a2197lOdemyNAgnrU6WMT8sud2zVPbes1tkFO7YbsXyj6TyiQa1vNGOuXxv4xfjw/wwunLv
J2yQlG5fqU7IsGZkHmE4C7qz1vkrPQc2Tl//YzQNRc46auGQ4o6ikG6HaQfJKyv1zTwhMJvB6bB6
xfglm+LE977yLr9mI+hjhj9OWHjNr+HdtDHOWfS1PDQIqg4prle7rtXd0GrG7DpUbgx/S9/CW3+E
Xa9UvGI86oj7ca3EyNp+N/nCN+UVv1sEX562hFTWzLOQJtxckTS30fPLa5N+pLXYKaFj9jW5b5Ow
rdv3wfByGsLmzjZ8qNZlwYjTMvFzswkEoMUJ5a53Ov2eQ3IPcUgjzjioqmugAfHpxJGWgUWKno0f
shjUDifmicuxSHwTWiYvGkGvJRKbWc3TIfW6F4zszRs4mPHvIQMb35q92VNEdTFWnDSBxuM/matO
RoFbb11hfgmcZ0JHrsWNqUaNzUYGvqO5+qkOvGcbPiTQec7LdUo61knkJ8xIfHPvZdbRTszrSOET
Dz0qNtYHgcnMTTw49N+HLksSbhS+tjY2A7BgmbC2Y7YbXCQ6qdXrt6YsPtJu0g7fZ9+HVqFEWK0i
nIGtIZkXaMGVfkqz4MZyDnFUH7KtgoG+I7mJbHtyN7vWUDeB8uXmz8K9NLUX0v6RdQLPMU4mvb/7
j4Omt9pVkq2p2U0XOY1tbbOcYT8xrE7kKf3iyGrYtXZ9L5W65mm77MCVnHCRIBX95BMR5ywmMSbN
lpRx52511CGO77ebuU6ce6uKlYkjerPazfqrIZGfGeamISo0amfvc2nM8dQjt/o/h++fFTXGUWlu
mEdzFFQNS/lUIFd5LovknuhU45P0n5jyqpgJugjHFJ8SJiGEc6Vu/Tn1XhcuXj1elVfhFuGbkY0c
97MmzMMqi6PnizSGywV876d2hDF9csRnqvr0BztMMWx/y/Wp2wut/ZWSSBsqV4nP1CLJzEFDvaPg
4NRTH7Yr7Dt1rXgB+XlM306ejjOdu+TdQXiYDweTl31qfg3DleXg9H26Oj8cquNjNwZV1E1GdsVU
Y0CGv6SfAc5326LF+RJEP/3sded3lVnOTaa0S50xu0eejE0+ZMnHpErrOGuzE63MVj66oG8h7Jcw
SwNb3hdyYlOnLjAWmo/e3PtwOmCcXHwzMcmSJwcx7bFv1wOXedyChM4C4WiGvIabl+MP//2x1DqU
PtV68hivQFEyjN2CQcU+G6T3ppn1ra20cmuYrn2wOuQfsAPmu7Mq8yQol+NWZfOv/nHowAyiSlWR
H2jWieezu7cJvbXBhcW1I7toQTq/522z7CQGsXsEw+VGOVRfhpAT4gZ7OlaeGqOssdOtX/fm1Vfm
B17X+hvTsvG0jvZB5dnbXI3rWwLAcJPCfvo+02E9H/zeG2BSUnW09ZIdDLukWJ4TpukOtAVpT9Hq
AlL0Y6BRCw7ZzlxgVXqz0WMbG4yn0fTaWLcXDD1aPVgZZtr2UYnaPiZskBiK0Lz5pbp9d8GDN316
fcOvliesco2LhyXs9nlx6rs1eHXUZPnGa5PuvW8SwqlbXd0oGbonK69+Zg2BW8SHvDL61OJ8JhgX
FnLUO6WM6cPIzgLI29Ym26LFxBCG7WvpZ+osbOel7XGeGZvhH7eFJMIGoiLdbnRAHveiOfgb9kiJ
ll2t9eJMSQFwsbS/m6R0zgzasWNYh5e+PwIltmwe5StjSTSSawZEadzpSrVNk+PnrVSFIS85kcph
aRxESnyBXsSWKcRTnSL24Z+PgMXlnibBD5OiN+JEd9/6OYCyJ/tysxTjnwAgHHC7JifNtJ7K1ryu
RVo8NOdu7Do+kynSld0HicJ1/YKHx1r3ia9vF0Y38Maf7GwcWQX7lyApzVgxUN/Mc1+elSmHKM/t
bluXEukJtq+Qr3yohJTifsacHwJDenEfh6Wr+oOOG2UqWqw8m+bXOs7dtnBZlJSNN40l5g0RwhtN
N355PkuZ6WUTYvDxaIjyF9xF49ibmnWvZf2RPjIB3Nk+YzbMCwuvqfBsfY9Z8u+KmVMXdJcGPQfB
floRGzgn0fPAzqjs9TraKLwDnDcY5OX0Ew8Xvakl+7IqpToXnoM4GuSgV4+Rfyl/zCX5KFBEIbco
8k4bx4sS+EiM2TZT6YifiVXHtWitF6h9X1jxrEez9d7TD0/XDj6bX9wEthOPmgcqLZguLHW7d8f0
CM+KhX2OB5ddxNLV1p65/qk5/qnNdL3Pn14aF1KT/NX5t71IucVpTG4qo44nmcxhNdRHrweQq6xs
iHDbZZxXyRfdZbAbFKCMdPghQkcYmtar6hwVy4T+bkyGKk4xcYuZT7AxQ5KLPXspjvQLmyBnvXPQ
UfUddb5R1HvddRRgyzptsqr4HHs733fa6mzKZEk3eVnQt3XkFQZFT48LlZi5EvHkpnSvngC0LaYB
8YCnb4AvWaNSP90W2KRRIiN1YxgSzZO0Qt31rh52a5uuK/8pNt6gmaGe8q2A14GHCOOt7GaNoIP5
UQPdOefFzNQlrX0Fm2bhERxpWAdj+RJLSWxDxXyho/wrZ4AqJ4MsoppP6jb/ReXYMhlPOfym5yY1
cV43MsZC/e8xT7sDvCFGSKLS49XOwF7d9JRz2SYj3xbzc0cUPBK6B/DPFjSn2sWtdYCiNQSizyId
7PnsZ8bTMDBZRcw6HYZ2vDuzDzIlFjcs1fDoF7xXr6jf4AqZJ1K0QPfq5Mm1XvG1g5RFuPu26Lpm
01kMdJjbadfELGNtNGINaMxrWygao38eu6zeqjQBQV/0SLA+Rx3z10D3ErCwXj9AazprRT3eXKvd
Y8UdmZ1lPhnW2l8dp3pmOkbeUqi36R1tbnnM6bLiFYZDmNaNdbTq7gtFCQKPtndOXR8Rn2lAArBW
sLJwDVT6ViyD3Bt58k8ra/0AmhyAbvnVwc1KtanmmgTRatp1PYQTrdtiWErOS4/j2zwn+S6HQ7M1
suFXqy2fZTOt+z4VsZkXKRPoST8EgXUqWgvXr5rmmziPJvYUD6rDXQc3LTdT+uJKq4krw4TSaJl2
2A7N8i7nOWQOU/LOiORedWX/IMhUjAVopKo83y4KDQmEuq1uyjrsBx7aeoZ042Kgh0Bs62HmErpG
q+/LQUMeWlMQV1htskkczTX/6qdA35Zy2C1y+cqbsbqVjhEPAkKFDs7Vip+GbWdnxv99lA2wDRP0
F/GSD/3RcP9ivGGfeWpjE17QrhsG+jwBp4lc9kjviSY0WPZiR3MDSP+mFSWV95auw3Dsa+cdtiQt
Cu1vJUZS1wLGV6ANFnDM3Glfvo/0T87174p3KJyz9dnBdSPjG7tV+8ryjiRviafKvI1Z3jz3rARL
e0/T2osqngJMG60stFVRocTn8W0miUH6SP5hkeH3NxcvU/qRt6bBcLAM0YH803ZmcKwmDzohbEKj
TLOwkYLqeAWkcYdqB6vFCiHeonWxJuidzKh2MFK7Wp38Fc7e2FwIL6SdNfLmkJvD+1DorIyYM2C2
MW/tTu7oRdBC1NMUOZ5mbOc0wP/UHNtQc36WYOXdQjIRbFGlDyJa2d3NpEpOcyqvjt/mUc9eSJTz
dWLFB9zDYMx8AICe86fX9XM2+B/l4iUgP0UeJvKYu0gbYeayjgq5nEVGJAvDcIai3Y9+1mLNarE/
xbB/RO+C5toGU19syn6DMKMiqPaJom2qHYOAAsG/WK79ZjYXQRd5DbIpY+FpxS4xgWy4sHpRdKiG
sljUVr+1zGkBBxqXNxe5kC/VHm3HoWQbSKDVuoG6dWNuRTpzKmL/oOUP4z4wXLh8qWb/aBiBNJpe
PUqtjrzPAv6eyX5gscPyO3rvIzIO3NC8qPPJDzMzptyUrIbIH2FR9bWHywiPQUR2gB9U1ZT7pFab
dq7+iMA792t9DBZEynAl44d5dFwNz9o659vOFV9LXj0PRXd0JTLE0qLOSTGKDCuem4sT6L9d8NTC
D26W252ztGQKU+5wQCbbomSWSzp4tZTnxX+3UH9FriP+ojjjSHjODD5kkCyGY+G2bNOdMDU9bLw8
21jBcZoqtbErQ4Ru49w0AXVAP6dddc0SeZAeF9i3abScUvxwE/OBqPVIgi3YMaazcQyjPgNIStK+
QlvTi42uM0JewTdTlUMnfbgl6Ok2NfQpJnwlOXQJJOtWdKHeIUpczaKl1ML4BvrBoWVqwQY+TBdV
P4RdFg4SE2xgOkEIxFCHgUMImrfRf/uldvKqkuo1uZiVBDp2uO3kpWCkp8Cdlwz0rsredX+uGNH7
W8Ni5qse6aqLSWCnltsGjgS19jQ8DmrCXw86Un4McuNHBeELYraNy6rddjjHzMktMLJpvxqFFdW4
h9cHvP3Ns9b02k4O2rxLQXZQSSjnBNd6jfm1qp3n9O1rH/jEo+KaGU213b4a7UC+LyMtq8d+d+xo
PXXDuX9/sgMXL/p2uXyfkcbqYTbDMk6cRG2uVwiz7jkTiidRlBB1XOUYiPrr/G5LrHEN9qnscVbl
76pvsqP0ldgZsiejXc/+llam7YyMGKphGFGdT81XYToLGXbQQcsssMNVTM7e8qTcNbZpP6U4UDTr
rO8G9TD2XQA8fZG0jATzvfYYqaU1HSxBwuVr65vHea0WrrjRIsHr0VEN1dktnW2KTv9bTalLNeKw
ySCAWqHyQCtmzy5ilJkiblTBnFotdAHYDt161RE7ORTVfqkqqjbBYN6bSbDG7n8I+1ZpGKDZPSq1
tsFaq4Ne6N/aonLujMbsSHYJGfJThfKMlhtGbhHweADDu/KkaHJOcNdiVJN63EOKjUZVlrdlNN4l
TpBb3++ffa2uw9V7qvw62NGmM/alOr8tHc6dQMYL7OlMPq0G4EFhpsHOIQPsS4lT7vZxIxbxKRPj
c+y8s3B7ee6B8WSOdr5uXms8B2Ihckog1o+4QfkWM8IsjsC98eznsGXMqj9PqmbCRcCqoeoL6fM2
pr3nekwxJ4KBJoFMw45EmdvwOMgBXw+bLLNNp43M3geWK+8hcehGYsWNcfqr+0l6wO9Gu2lm9pSX
67wReIXsc6lTKCJwe3cf1WGdMTqCG1TLnWqnYOfDWTjBpxhOGO8Mp8UaPuSETduUJgwFtObFFctR
mJ641G2fboEin0pk6+ec6V/P8D2G0rDupzaxtkPToL1vIe93PDhiIWTHEqD6tX92oLwxEx+SEyCa
8I/QVK2dM9gpd29eT3jdqGPq89jiIPOjs1hQtCExT3BUVqebdkkwfyWj++FWJHlqs/0pzcS45Ev+
3NcJtPIpZTBmNFOYJMkHnJT0VmTT9GpW5rZ0e3LEVhw/aMXSG7YZ6Y02zI8bqypi0UJ9SiV7kLnY
8jVN1r3Lw3P/PuNVFmHruOwtWbN1rHS6Wo/D96fvg2zFtXDz8tj28M5GvYFx5FUwlZn9whEzpzPC
BU1ERrFu/w1OGJb1YDWQkuxAr15HC91AAt8bfQRdQGAkH40sN6bDtqRaTWfabBkXa9kHKum+jCU9
WAqNs/fgARu1Ck2yX+thdXaiGJ9maAqWZvcfJD/SuA8a8i6zfDKApF8rCdUqc8v2YD1O8ZG9wwNo
GHM097H25CFp5uyaaQq2mjZ8lo63HDPQsuMCRnbsC9PfZHaSUwBLLkJQTtc2qJfIhCEG1dEbDqnv
/wwkiRb8j8o4KD17l9D3XKuxe2nLutp0isJjcHv9MttjctPHGh4xMe4rJEwnbelwVHKVvhjPGTE+
c5+7D+8FK+QNamNI2zlZZMLF5IWIrnARJ4Jp3BcQ7qfDaJryZ+vAkEmnDjeJgApk9HfDg6zh2qt+
J0rgBiM42ekdlGfbkNktwMhq7/QsZhkd94sOr6KZr94icYHv9VPvwkXRlgLR+rRoeD0lujj5SS9O
pZb/55MHw+CgagUAkarT9wE+lSJbcSjjOpehtjZmxOA+eTIqChIZ2NF/ZX3FJH6InjfkO0I2iCpw
CeI2eqQxTE9pCEfJaJAVJeum9TRnmrNpEhNXlmka76m/7sBLtUNXVSuAhHTJpzbLBwGIMNJhuBja
8oWsuzz1j8P3p+8D/ef8mD9xCemr39hIm0sTsOwEzYY4NigEoJYDdW27hHO4mSoIvy4O/LQLeipP
fu6cZSl/UwB3Z+kU6sUcC5aZfI5dWqotKqXxfUzHpzRIy0jB9jl8yxorMeMDIwKx/1fE+H2e4rMS
FgN5MG0xlui1+uk6OjC0HmeTn72XHakMUfmBqfx6HZJsvdrYMsT6yG5RPn72/Qd4uSxEAKwEKyqr
2OLdWsaD6taTWWhP89jIszLmq/vIjLItm1LKcHbfvht11/zW9XK668Z0TzERPbIIWUencabtZK4i
1Mzeejawpd11KRgct3qJHnpbfFegADJlcGr9IgIwBI0lJ1KmBXVc1uXF6VV50dg9dgUJM4ABxQWP
XSfUBjhsvrfLcye9Bfotnx+ifhs2MSzZMlTwnkO/tPxzu6TkSJU2G1XeGQcDcmfoSYTauHQxYvQ8
+fx45mQJodNbbt9bCkR00g0rtTcN62YRr/g+027vKXSMeMwg0kOGvbZe19yqTlyTyneP/57JIbha
QziPyPW9PMCnaRisIFZwv3DMC5BSC6+iMIq6wkXpENjPzGisqJi5REOGO3rx8E9v17XfUhOxZ+HE
fPs+GAV56N+HCfQ7cuDRbigMg4vsi3bnSrQ99fiovqxq3KuB2tLRl36n0f5di2QYrh68MbGAhWG0
pGC8j98gA2rtx++qV45+JFs63ziLMHBWpXhaC9zqRSav09w9hjUEQMHk5DCaJKt74iUg8D02QRYJ
zasZQbbseGOBG5+R+VtX9dUBrNw5VZM2HAoC3jpkFOyO4412k7Gr3649VIogGuoWxk7TYcSmppdA
zXm8pg/2PnsaUGVXMYFXQHM+eN/at+0fR/YMJ5ryWI4SOuks39KZJKTU1S+65tpIh7Ds4nkPQl6y
mcEjoWD42HaxYlb96bRZvvdGpD7WREx3VZrH+nH4/tQue23y1FNg1uq5S0oYzw1ziMdTMtsMKqxF
wxaK7ncLt/N3o00Gwdl9t+HJVeGqo34zSk+G5Gyl+8HymqPmfHpG0L1+GzusyYccNoXrZcdKayGF
1+QIz17xBkTe7wnuGhnFIrAcUWeEWe6vkaB1jf+bAInnKA22tvz2iDncLTgA/Sjh2TUYQ/gwtvNc
F8/4aNlL1z11kL72SYv/ReYmC0mshrWfxw79Qg312/XI96bPxZmSBKZn3qICwneXXn3SdMOaWe1B
S6V81iXh8AAOVyhC2iXxxdUvGcijkKvfUJEy4Wrcduep9mdr+wtkLH19yuicRaJbF31Su6JH34Vr
YcZL/TR77vLlkThd5p0ify356armhmrJ+FCVp4cqA0urPVARDK5e8rU2ISFrw24ucO9N6977SJYX
W/T3b9ufFrAtklO2Wd3FvJq5zO9q0q5Osde0Sn7pnkaHktbyazZ9/MO690Es7YueIXwTjICEaqrX
79LBoz8y2tZHAwsiqKiMyKYrln1a9pfAnW4AiSgPVZ9el0RLr2syykfe57rrFhqKeTBberfZ2zcz
fu+wm8f9qJkiVHCY9nAX3Z03Kbkp5Z8OWveuoRLcZiNdJZSsnwbLRJgrwYjRL5qoD3QKaSwQaBXO
bbVJ8iy7g5gE8ETtPs4rWd78hFrMrKBqDdxdAW9O6vmwTRb/KlafSZDsj1DKoUXNxo6qp32mcuRa
rOPzqM/VT2gy+Oub46ZuE7XJgPKxCsqSaLQwaOjfM9s1Pla/eRun0YkGJ0sYJEj1Qmo7mJJyg9i1
Gw9M3YUP5QXiaJXYCTEnBHIWKxHZvXEFEDdo+HI4wsGuV67z0+ppUVzoj6ec2c7GtHJo1xJ7nJTJ
3JFu2ASeG/wIjvN/CnHYLkgATPlc9SsICGzfPc0ABQbmccG46F99A9wzGy7WkblO2r1b4b/v9s1l
4veD51T690yRxRVgNDilUHaGGW1m5a2wTRvt3a8CG1fJNk5N8ORutch176e/00hUQYYTARvYv3fC
0r0Tqqq/ksS1kNTu8vhti/FtfPH/fsbrijXyrD1VzkbqiQ+gp3cXNHrz84L0Mezt4km3ZnHOC6eM
pRizYwEaw9QflHvAsGifchEumv1pLJl7BF08AKh3lB2UYxMxDlvHVuDE5N9tjWRFAZaxiIqy/lDA
x81kyVsm7EhU+QBlsPXgff0PUeex3LiyLdEvqgh4MyXoSVHeUBNEm9MoeFsF8/VvQXfwJh2Sbp/b
EkWUyZ25Mq6Ocdx4K438xekb/3OxCekFLs8ujtwUFyKUP4s06KYJnfAmpnH6lVfVrR/z7Km2+F0t
0tRnRW4n4GG/Qq/1Np0fNPsUCEj0c4hz1PSJQcm/uIHDBRn8DjsU840h5cToTuW6zd3zoXcuvJXL
l1hYX8MMYmudiLFHUnl+BFB0YOo1XtpyDXMXpIr8fAoOP7ewrM2qszH5v8zRojAgWLjGp/6WYUnD
3+LHgbGEGt8lT6kys6MzThZT32xfKqbhjo/RIxzg4AylDXoR83limtN1DFPgftWeLWvEwGv4u0KW
uyn0pqjyjGMtKjReh+e4w+HFRu56Z5UujI33zeQvz9BvNHN8PCrcl38HXRKeOGRn57KwPY7Pf0VT
mVtGjzFjF+J6KTokIhaaUvqdVSQkY29rWEdP+Uf2s0tclNW5a1I0ZFS8LX97Z2u3ZMzRdTs3m/Oo
982DCOf0KetG79WKm48MmpxARsMd8xDSWvaI2wDDwAY7q7nrV1t5gmKsPC4EYUZTsOoehAz1xkZL
xTrJjNkZ1oytH0YjProqnv5OMkkxxdA6XfuLfK7aimsKs/ZwtrYLALE04BEgMB0ghzcnQ4MEXYqg
3Sm/yfYM21t+cu+/XFoTIE0q4HANkxQsveE7zJuLJpz4j97jvRWrgyGqR6t7YfW0ua012GrTfQo4
ZGczpf8ybeMAfqD508UVB5KaTpJ2sby9SFLClsiFUvwj0j4cjclOKC5xMBB3YPVxEF/bQMaXvGBI
nD1xktz7nF5s2kdCB94zj+PaY/bLM1KPXmO4a2oOe6xM/BQG6gbnHjg53OQjdoRLmjJ3mxkBVBW2
1XKR35g6Yu4/BKLFPxmHxi5uR2/TcvU4ARImu8YNbWuDS4T7yKm5xaLCm3Z5LUzDP3t50m9SerA2
TKj7E6UJ8Izqlglz4U0Hg7fmVq0WKMz87ZncGrlrF/JOszfXWUznX9C6MUFb9oKAId6TgRleLlOH
M1lKxbiLLmrBbCFa7sV/de0aR9F44Y0LdRN52KB2UzcYVzdLuaw3w7YuJ5q1jLZ/GpYsudTu9B9j
vq+A5qBd0svy3RPFxqTnNZ2M/Kh6m83RLYdNnkBUUD095JVNjljlZ0GR2rTujSRd8rOTe8/ZUr+0
HJYv3AToI5uxzohq+a8sjfolR9ltYr169todwvMvpq1dZDAx8efsvSvifV8m4dbPR+BdBfwXkZr1
uoBl0STryND+7yLxvG1bFteAYgni/XO+b5ou5Flja5YAHQuPPR/JMprK8DBqA8/30r3HbfwqrW5E
PLXiiBcBy/N4E00n9i54NsgE3r5t6gytyvtW0DmjDkrxOZ49b+8JoTAyb+MkvKo0UVDmU8bLuiel
xFh8tvW27PwnbIJPlWag0s213ld2WW9Tk/l633J2y8e2iky9fGU5Mx6UqzeR2NPR7PpxZ4Xjq68x
zMngd5MT4sPBsRF+cmtNXCuEfR4J2KbbYVL6w3aTeGPqcbxo/ta2rUYoDPzeNoaRed/5oP92Truy
slCu8HT/riS/NRyN+6Ttw4gEahRyuC6FiPfk8JojByOSjX22Q2FEvMvHqymxrTatHNh54b/RUXLU
Gku05sRR49ocVUF7HHZCQ/EUz+sf3b/KS1+z3uEdCsX+OowPdiOIms2m3II60d/NkhwW46uDI3of
lRLbNkiHswa09679GH+ks8eRNX7gmnmyLIetAaTKTRoxsFFVxge47NlzwtEVCumLslrr7Fk/Ajgm
bczazDqW9JR2xcyQEbyz7VEYhWY14dObH4IlJ/Bvx68myBNcBsbTTNzdhtYKzNecoyUVzieXV7Rw
kmBHa56cz86Xr1p7OUGcbiB2YQS7wXUPIvXcz2ySI6t9QNfXUnmfDLOH7ew1t2Uau52Xl82j4qZn
E97Yz5r7WToVf0bUqxdYZQOpEl7Z2TaB3Yk1WL8UD4vD/L2r/84wIOglbhnYEm4dF5lu4/ABn0J6
SJrVFAhwESgI7ACF6hh5AeIb54PtSCoaJHm3dSDtnrAevuo0IfQp1WuCRrIDV4LRtehxYwTQIvzl
UUwOquA8Yh4dstciCBhWLFTkQp7xd9gKocwZlXua6notCWD5xBbIKavbVRqfqDGH92We3uhnyW66
F/YVbNMhzVm2SJadWqxwZ/j/H6mir8LGbL1iFsJzYuwDTJjH0W9JMWF0w9tCujUrp89p/nbN+vdY
jwR4kmCjyt7nm/EX7mFOGlVL89fxMckETmFiFXeyZyY47tVQxkaXI05jXpSrt3ou7aK+NEMWXvH5
syJoOe7NOW9v07JwF+pStQFH+Fh1S8HK/Cvz2efkwPNfh+mmxDCxYWrbPEiaL1NnoidIztfAo91w
xEkCVx0fm1xS8BCLhcA9W2eCrAH+RUqtsjyB5VnqHYef6uxYnXedhPSu7F4mXjkal5uwPTLPmQ+D
y42Wu83l5w92ST5qkSfwXl1oNnV2uBOZA/41iyq85YRHdybVeQxNW/tqFtwRlVUGO3twBWbUUlwM
9ZwZhjqn9NZdiJ/F5yLDnSF3UzEPZ9e06cgIsz9sxcFlpknogqeos7zxJOy9lzjueSi0e7bKMN7E
qkJoX783O8GV45XrVQ9lvDIL9zCQYTp5pv4oOX4+l344PrESwX3oni2nEqc+kP8yz9KP/sK6TeEJ
AG1y2aW5hRFM0/rcO//7o+KugWQJJK6jSugCz+lb4sXbSzvLEMv8P9JwGHeNyrejsqNv/efanI4z
vocm71HQpbvFAogBHQ2cKSCmD7v6O/g+r9Sc/J3a8lRgG0Z9zD59Bo8yCA+qKnIc/wX8IgHmRWc4
JjiXMQGymN8m6yAFAH4zIbbWsfc0av8EjCbZJE5OdHmhh1zgWzo0hvmOf8LfFt6gzi1n8I31KRsT
77kSF00d1TWxfczV3J4jP/+P/AhZhXk+OWWfRJzN6W9ynVOIGXrHkaCMShsDnGzwKoRWEOkAnkHf
PptaY2wBDr6hyNBhEScOvcT2W0b/xqZz0yBqxfNCYiCadP0QEtlFKVPWOSyzcjfPHeQSiIkYMrOz
XzXyYnJVvGVBNDkuaSqXQFdapdaDX2abRbaPDAX2sAG4SDkuisb6yPQONZ/tH6X41fVxcEtrrQ7z
VJuHuskecn8hmViCMAUEPAnc8YZJzdsIeySssTjzqDg7wG5I+J4pEZEnnLpkNTxHj5vBs+MDcny/
cdNhfiSjKHeJDIrVBnFgIhnfuC/Mp8Hsn72GVVv2oGg8t3fJR6tfswm6SefNn8Hri8hasVBm38E3
XD8y2ux7bhd9TLujV8TOpTatDYGr+FoFs73PF8LfGfDbpWBNg0fu4u0z043r9/025xDhoBOdB4ts
ki2dq4c12Gkf80XA4ciCT37OXZNk/pk3zcdowPvmpknbFnfHs7YMiFr7Yqp/wgzDpYqLU973mEXC
maMKyeyuSuhpIhWeA5fCUIEsnnq498t+/rJS8Un1VwYu3SQmqSHozANiwmiVh6Fo/4XMUTfTPPzx
8s6KGi4hmpsCyGKFQdQNHqtEvyaCRrERz+YBluiBhPVL7jJgXq1wWaBOgEfc3YRz0G3hoLMLrqF2
lOCa386G3f1ZWXF1i9ut49TmPmjnK8izGPw52XmO+Ks6tFPBX1GF3W6WIttnhThUNXHkVPTGkdKc
sTsBhpp5L8S0rtAsdQuxV56GlIFCa/0B0ZVHDOCwhDtY3kdm6GBepmOc41B3ZX+wm1XLBu+2cQy0
DzFZT8OccLXpbXjFdfBcQNwDC4HV3SjJ9RUhPpB0eXMpsD3ZTX+XKnmxXflXZb2x9WKvITes5TaJ
PQK1US+TR409HdmZu7TX0CW7cEYAhM1kUVSt+N2R5S/75Wg2nfmccFxLrBMAjr05FC6gp7rZWWY+
n2Ojb1AZXygi8n6ZAkkWjlTOfGCzXrWZ1XZPoFunTTshYczYyzfdRalJP84GF3dgt8NOMLNfhLIe
c9T1Edhlxe0qs7TNrmDhG9YWJhhMwfPsKh4klTzGfkYtUg6ybUg/Oyt29pV/HzjtLcPZGiWWT9Tq
J8M3ikueBs8znaubsLPG7SL6K2wNJrSEpXH6Ma9FGIhTtbxa46dZyOFxtIfdyDv3HBTlf9L17HPd
rQcRx75og6dMM4bdxQzxtqnjceam+w0yaPYqUjJ1RnZPhyo+sabqKO4WIoIteG5E230LHhEXAxiL
KrZJPToMzb24JjV41HGeveIwYSrqizfiCrBwFnPct077pw/bcZ8zxGEn5Nqoxr/5So5VVtjByjAY
1jXyyRT909xhFRzSHmlGY5vBlpxsQ9DmkWX66FQ/MnKVrYalWeLOWfe5ZfByGlUlX2ymAPtF9UgW
iGmsVyRbszHXadxq7nRQ1JUz7Jyu7yInaVF782BCxnOsDZXA4S1eV1ldJRRTWfJ3rCfiCTXmkJlj
BGZ6gc1oSCIYEdmu6Hx98sPkORZYszK7fKsxKpDiH+6tKk3GnAMx6PWPQDDuziANYdF0oyrAHON6
YHSmpMMXUnPcC6rqObFyC6C4gepjfDHeK3ZDmJzMEqhsHcbNtrJaDg0M+bde6DH2Aov3XBUkFMei
7rZzL061I5s38mR7fsXBldcu6kae8XG97MzBJ2nGYqOK0HyyfBPyRlciBMx4Y2cz1mfT6WneaMLX
fOwZW+n2lAr2jljM6pS5wE4QSW4DaeWImQYzdqs5+4XTvY2lfk7zgiD/GGjuqOV3YFqKJCEBaBeL
HBZdxmqEHKPeUcxTTIPjJADFHYLFP0W3y4Vkd//KN3mtcuYkZopj0XsdbJelCPBbtuL6YtT0IQ7P
lPZ8YXQ9wCYj8A7Sw+2BjGVmr/ZhzHMXZ7n1SCrrn41SwhyciGRMNtEa+JmIYM4bJ7WfJ8cb0FLN
fBtXSQTsIn8UYaejpMGVaQ1AstTE2wOb5aY3BuPJRZvfMurkBhjoM5Zmp1Ze5Ghd76yly089Gn2E
XXYosuwEU+bP1AACwdJGokWzz8uUKmoVwEHs637aTeynUeKxrDQmfWWfNjU7+2YllfdeUm7gJTq7
wtDHwUnqQ020oG4Ml9h9o7ZaqO4qBbCLtujDLVWa4zn36uPUMDkfadLeTh2Ii6rqT5ZhvC3c17eL
MWogtRy45nFwDxbJcVZp/n5OLek+C9CKY2UCB7PpnWJpucRjtaOrO5KzTt+lSF8nG+wLR5AYjBZW
7LLpYqC0TK60Z9MZ63CCM9d9OHUjvYYRDJyhZ8esbuilBZGr6SnWRfm4upb2/NxIWD0TPQa2wXbq
S/NcLyETK2oK942UX5O22ZGWnPQ36+AUBKxahrPHJxcNY2fu6oJAVRkOTJQd6428VdQxgYTD2mcP
hpvgy/RwMXCn39hh5lzUfIn1DM3V8x+WUb5xWH9hePjmFBzr1RSwwIXO3hWijfxQSm7erREZwl22
EA0D3rUeZocq7+Ob0xNv8HGV1u5vl2vYbKjTAvXPTLIJ3RY7Q+yKku1ceTvXHrmNl9b7z1m4KPm+
6VOoV0Qnp1Mdoxe0bbttByhWqyKO+y7/mIjvFajnkad3HpHIo7F2GNHbnjACMK6qtguMpfbnH3zJ
za0oZX0mBXJWY8ePOXrnmjfxISThuH4f0NT+8+lmOgXaulZjDcutbNCfAslefOqTACQUA0UuSKDC
6CjYxsuyvOsc6wnuPaKunvL2aRkQvTST5Zw4ASMGck++Q3OAsuVTMA6vsmJ/n1vjoy5p/Wzd3Ls1
9tsyc5x1WhhPsH8LHovkc2YHWSPBzrlzphPhNfdIDInLKREoGxX/VeQc3RKNG2uUTIrQS+yNw8v+
Zo8uJ6MpOEuHZRZK1QBQCIINBVP5DmvLfAI6eKGkznzsMtEzPiiOPKYPEAra79ajGw6lHaZOMP+B
rQk/G7sdQZnhNTCVPA3h7D8Q6dn1lepOhSMku+tk0Q5WU7jY+D7UatgpihdkSIrgIktfH1XSopoH
cI6Ecx4hGx3MVuEdFMlv1dw7of5rFid/o7zn4GrYzcSPLlzu5LGHfLCBf7Rc2iIlx4Ms/2SgMM8o
BZfBScPNwiRcFqX97XfIivOm7qTE5orHqWyCY1G0EP5qluYBehWHS+/NICPE+D/4wGUaYrUlV+g2
5w5CwXdFXC2t03NrwetOpb6GS30A1KSfBiKcjyy2v93FvmWl696Egi3V5/RfQkfem4p1WPQAvIXT
U61ZvEEIdGbXfVGI2v3kEZSFHbn9uSWOmC4EDdkPbvmfO9b++yAKcnjVBKXHYa3plFc+5A1nMOQA
9dlBRkRzkmevgGY4Gk/15JtERuPmmlhBvQd4UXMHqcEH+fie5EoV6KsOJxEAJEgFLWQTvNUESN29
CKbiza2TPVf392AWnACsPOGc14pHhl4XP8v+oCnq5yHgL1Ep6sVsN2PIeDWQ8j9mYh8+xoh3BouU
bmfMr6ulJvebJf2xUdPwUiCVU41qPaLbqpcCs9Z+ZE5psn9UdWtwGUEu0M447GJDcc9ECDgvZd7Q
OjLMiDRVQBS9Kvvzzx9J76K4/XxY4yc7B53T7EuNiDVUixUlBClwO5fImPhwRb96YFtPN+efz2vG
pkfiMHu7WWK8tUay01Qu/+/f7P0Zrsb6r88xJvi+Bg9HJhXTBobxn4/IFeEO/fl8dIfcIDXI//S/
r3bNiO8qwcqfWYnA1MYfbizjI9h35uyWd5Y90hJ778kJBu/cSU3MMJmSqMNqfbYSH/dFP3a879bP
fz5qOss59C4zYxpLz8hd0/nno58/gHZmdOw4Jqkh3wHyBokOBfTUdkb8EYqhuqVYEDbO3LufDkn8
fZpgRbDztQpHYsOHmtxv5hrzq1PG5Se6qEsw+1NWY/Ig/GbdtlP/09IOGeYh3XZ4tQ5+2QWfXg3E
hE4qanaH5NpOUGEyHSO2t8ZnHjBeaDvvVyWbLBrKxfw0XItRi5Oikqyftk7wz0f5e2xTXb75Flam
6tdEZOfTRZi8EoBnsVw/LZHX9h1lkKwjvvWJppNtsK6e+mksL7aM+w/KXX80yUI7FvBmYjY/imW3
JCFxosTc1M20/O8FiDP7X6BQIAH70nLtc4Du9X9z4qaf7GfmbanIwRTkhjpl6ycncziQDMiXsqVv
2AV/s2tTtz5yHPPIm000CSYS8Tq0h/XCBqSGrN1HNr79vNppTkx98QnG/HxqE1Da4SsyDmQGUqPR
n0jSf62inh51YdTvzUrNWgVTMcFLAkgW7sCfDVHgcUPJmbCRH7HVdq5K60TCIPtyugTYHQ61sa3T
J46Ov0Ol44decJfsZii4OsBm6q4hT8eFf+N7ZfpYt13w5of49tavW4gAozsxlEIp2Dp2XH4t9kRo
Tpb95efTFCnTWOwP2Q/tjlq1JALg4G90I/wvAjkQQqjfODOfdL4KZjx8Ne0tTD46OfQ+6Yqxq9mj
x+KECCVvhArJDmPNunP3Py9tCkFRpveBzhLGwt4cJQMoiYnEeaTkcCHLZbwqm0541UKn8rIh+MoX
Lq6msAOAJF7wRfa/6h3j05PleElH3+KMUYdfAp9C1FapfXVBG0bYCCyOPvUxTxs8bkWwCRdlnSQ0
/eOUJ8MOiSOkmIJuk0Y1yx6c+KldYDMlvtc8WU7xy1rDsWPgc9Pp0u9Ae4Bzabr4TqklQhVOv0oK
ewhJPnFqmnf4ZvitS53eUyTxSJWI4RRrLfi0L8DgiiggJgsdxnvEcQpAoSNfEc70anh4i4YBXkKt
/+tF1m/relnOC3wbzFOxd0O8JtQ2tudYV/ZXWwbIRBkTk8x2rS+zDf4M9Uymme/xJfP6l0SN4h0q
1lYVGac9E2nUsgrMBHYeAi9IDS7UmJIZU+94x7z2DFRvXSgY2MYGSCQ8VvkM6znf/bzWyUIN8EL6
h9QoL30Zb7uhKV76sXrkLN1dg8EIEXFd5y02hm3HNBEyU+idWo8H18dq7NPGdCcmQY9tOq3Y1xAJ
tk1egmpi4Omuz1NbjDciK9ULkaF3ogjzXS48Di0OQexpGnOqGMQXu1nUL4SLihTkECsBo//1620r
4IJYlHEadVJ+xLSN/HxdWtI4dAv4TptFIaeO52tJ059Zjw/z4wMLU3l1Rd1HPz+Z2XFkz5xGXk3H
9j+QtTEXYecuJ/nZiJfUoFxPsI4facMZ7iMeQ69r/XMQlshtTvg6+DkJ2ZkK+1HF3t0yelDiM89m
arTNC70yHz9fHyzhcKowq7O0u+qzJBGW4AW8G8YSacmIJnEatUuWWYMGKzvuOfO416U6pW6TvCt0
64tbTGGUrv8RwwDGiX3jXXSfP2QU3L1Ycfzgw9ePktY1Lpbm+kPdqj4SlZzuNUlwYe+IzMfvfUnJ
iEAOJX8ml7td5088IxVGIxdoSWO/pLP+u3Dbtjh2zw59GVrG+SYIuLCr5WXugTMxF0g2wTw2XxiW
FYBJHGisPzatES1qhNe9958dxP+vAocHXnuE47Zi8Yx53FxyF1CbDXXobPVaF4yRfaR5Rldz/VLB
GKWuK1teTQ+HvgcRc1sZ7XAOPJYrM7u1IgHzZmfqOR9Y6ANpPecdi7ae+r8Qh917jmZm9/zuRI8i
PVWVwU6sZmLU3A9SUpKs4HujxUHQ6/gFoWUAlgdyR62/PL2OjdUS9jcvTbxnUmL3HjTVwVj3Urvh
PW47qzsHEge7XnDPxL9kqIuvkg3/pAyz2v182ZA0chStegV1EsDGqeD5178QWdN7PBdNRNUJvuBM
++8F357VLPIeSncHjSXcJcFEIkqHKEbJ0SkUjHgGOiwb/nLK1GxuTahcXzi+SXKsr71lYc4w1xhU
y7Y5OVzM68QBUpOIrwl17xgPs9jBT4nJ16svmSH0LcqbnqQt/1JF8oiQzbAaUwusNSARxPxgtzQ0
gIx8tKe+PNlAEYgI/9T3NiEivuQMAEtnqu9CzK+l6bYvwzjKc+zBluEmc8RpzOHE4l0nQUfZQXc0
hFndR5fIjbjCt0GOb1uH4FH92vZw4ubaO0pTEjfvw+U+q/gxtvP2dVCdfmiZwa+t1ssd+QK6oa4w
XxJfebWhrP78/XocbiId5ZbFbFtIBNiWnDTr39e4Qeo24SCQLyvm3NhNVoX+EBjGFzHwNooZaunU
vFi+Haw1R3YUhsHJnc6ljQSU2jzJqu2XrT2NkDFd+1dFZAwI8DrG5MkRksiwoi5r/NA+OIOa+egZ
49zEc+4O91Dh5uSIBZLmV5O42AaMwlnjPG+9LrkfZd68o5Noh0Ro3UWVcsqG/PHzN2ftviZFC4U6
eCu18TurALfMeNPrtNN7Siwv3AYwA6Tz35lWqcX38qvWzLrFwCFbFpfaijH8j/Wn7ZbTXmb9sEup
jNh4yGEc1yBWaru9B/OCnJA5/hFEwp+U5tmXpDBfmaPzJPdDdulctgY69hQj++0E7ZKxrnecZqF3
CXuZu5j85BnRjJTHuWiH7oidzN41UM5QlDiG+wUjUhlyXQ77mlgW5p8ohYsacZSqNk1H8ELQyxms
2/hAmlBpXtygDoMLKFb7zbOX888T5efksYIg/t3oEA9tmR/KuMpOoqes0TJ3Jt5pkg+3xZ0IOi4B
zaNu/EYlLwBaSbk6dQSo3rZ/SfP2van6gbbTdVxrcks3JtO8x2HznCUV77GQMm4X1+yKyBq5HB/N
3vvwFF5EhvCcWAqCB113cjjd4mtIqIPiOxrX6YFjSb1LZ/9lnp2o6kZ8jCgN3PrSfjd207Rx4/yS
OD4TYDgQ00AAGq06GKhshfn7wbN+wNf2SazzE2TFgv8KE1ZYLf0tBrOyGRQnn7KboBoy7a8Mu4vS
JkeCn1mimfa8x7Wg+0P844gHmSho2SYDVPfRBSZK+g10Rdu/27LZ9kFivA5OzbNpMEBQeRwVhFMB
y9jdYTaM/JC1Rr/DmMMOPLQHbtAj00GDTtQZaGvPyZirNlF8Z8wA4eTxNxe5G1E6+jm8aSaU0dyc
3C1PuYl5d32Ngz4t7l2R/pbEBci+F2dMPw/OQKiDp/qcLQSR/RxnhBtsESDJdwGshgXo4cFf/3Pn
2pXkQ2O96nfMDFPr3RwER2/hnpMYX3keKOdhbKARksDOQfVymbWV++7zO49XKSPsp89mjOtdbGf8
HKDLP6UPC5tfVc7Z9yidLt+ko/4EI46vuYIAl5BX5IFdhyy1yDW+TUASPauRuyYUpke58Bg41FQg
ulWCLZVl0WKO++24JhmcNbQ9s3gunsiYXkFB6M13BvT2PumhgaIeefdAgNMI/OdMi+wJM1n1ICku
YyRXhd+DaX4ktKfRSsHNxWAZ30FKKNfF+DjYrWYJCKZt5TVfnWn07GR28WDx+xEZpkO5oI25iqMS
AWC6QWhD3fRhTaaBxSjoy3/uILiYWEV3LDLdkRc2CDg4eb6tVA2g0OBciAp843d9ZXAEb9RdCEPd
Qu6HmB8C2nPkEOwXUa1F8UR8KeT5VwJTPovBe0vIKz83vMgbP64eWpO1yB97+0LnsnOB+d5DR9fn
Fszxd1gG2a4z5vRspnl/YouqtkPF+76R7SYtp/aJFrhgN7sPiDD6CJqqe11z/izd3iibm6UFTwQA
qmPnlC1necvbwmC/EIDo90b2VlYYXT15aUIfXpP7jQYyw+DgX0nULY4B08Zo5Yd4SekE+hiKUfPW
7AjJ1rX1UK8hM5//4sEc2QHGRPwJY7ktKms+8P6bNxzGjKiRWUqTXHrDm/8Ka+8YS8rgZ5vgHfUo
9COxefYSHEfcVDtOgd1GBUqfMkf9Y+Q6wvnwPQAFPVPf+hhyio9GMA8bqaj9aGOTNcv4wxYRCZcx
WtHjJFbyuBicbUPGB5tGlxLNvPhFYnR4xG8Ix1gbb6shLV3PEgqz3rAUBMe4Xy6xU30vyogqn/l/
6bElzBqo1yT7c2OELM4W6hNsJFGjczodFzGlWaBAi3r0hpwRp3gdQvE346q+Z2oPzkJhppyqMOra
CpiGCPJfAKqOjLYhYwMBBv1W5ZwXVHFkFzmbMWsxzmKI/eIFzLa+dUGvNoLbAVhNXAjz8uK1vfnQ
6sTCWcZHVP6CztpqYskkqqHdLIIUpl2lLtN1tnnG5kxivOqozSnemliWUP4EaXzplfdA4oQhUlof
RTp89oUV7n2Lbyhlklw7/ckRZv9Gr82wTcXwzKG/34+IbmRqYMQqXLh9Ov6iKH21RZxFntiwwOb/
6ng7M1W+mzGAXcQayZSBihP+Pd62xCC4GZP0YAXL6q0oEIlNZqYPLXlFwsTYNBvQVw+VHKuD7Wqa
UblCtWCv74KBy4F8I5biMX/5+elCvILrAkmV2ngR+QT80mNGY/vGAN24xb9SmC9NmMPabBKSzetS
i3wHDLijIlnqS6Ar3tQBwsLPP0ES6nmgPjkQYnjKl9l7mhvjT+dl9d2meANhaROEdnaainH+cjmW
1uSvueQJDpXrxdwCnL35uXf//xUxxx12MbIljjimlG1zgpuS7sKMw7+iVnnrw6C7T23OkhM07q3r
VjJwglNtfVsZJgbJseSEbZhjcZisJrm7ibjA/KJomeEpyZq4OlQpUemfgxXE82MpsJgr18X9YUKH
kUDjkuDMcx0/uMXTXJFln6bY3GZ6a4jyglLn70LtXTnl464e6i2BOPPoDFV9aDr/OrB8XqaAT/i2
Tlr9SSumHKyaapNIh/eoLUgjYZyE/a4wiNR0RJIsxdNSGPxQg6IRCsxIvXZHCr9MCVJ2ilHFOalm
3hAmck8tsb3Gsr0NfvYPSh/z8AYdQiTmy6JHh5zFfzHiw5Feov08D0M0WLCtFZ0Ybs5QKwk7IFsa
gZh9Ke3iiOh9GqkOJ2wY1/9yxcURkWIzY1A6SCmqA0M1UszJGHVQCoPVllUhCeiBl0qHAT5Nm0+R
uPiNYw6Gtl3unKmgjpuyicB29nmV3708JXTEWG4z0D3Gqc17bkc/iYBj3UmUi3OMiacrX5es5/3H
UAsli5dMUNUJgok1b5j4P8o41PnS74+doMgSrl13rDyCnrkwh33Ki3wEpJCZMw8BKTdgIB3WecP3
GHWx3Xpko7aAcvkeChw+7FI2NugluHaAWRiG1BT9+BXXrKU+VcN8qIeUVSALgKzFL1PjbCcF+kYV
Y3hhN3iHd028xpw5zFY0xbgpV1JQS7sElepugyGrWhZrq5hxcICZjkD5bAP3UYz5tMvapNk3YiKm
4n1h43iZ6mpr5FA3XGvMt/KU5B5GEAbgSy4ZKVnqYVknQUbZwXcLmgbD8BBl38EQg0OpnGq9ymKN
tXBFZevEDEue5JwRFdT4bL41/kYSgBbzVtm8k24ZbY10HpzH0P2lQc5xePWPDP2X0X91kgWHwToF
q+3/I+88diTXsiz7K4mc84HkpQQ6GygjTbu51hPCJdWl1vz6WrR4lRHxkJ3IGvcgHCZoMmjkuefs
vXaxGEzNlVs2uzFLrvt0vsHh9kjh7atgg822eDUMbMxFGJz6Kd3X3YnO0roiGMXR4FAakrXNmH5g
hYTwEYcQM7Kt07XKptITjcYd/viMX64KHtRFjrnSpcQjWl0H9TtpBfm2U0dakqY4OEW7QzuXrcVo
TpsmYjjhsp4eAoSaJOO4Kmxis6o3g8Qu17cfTo72MB/FG1rwz5GzbykSdErYIZmiXOfJESx/sY+S
9kkgxd/yXwgPk/M1embSurKKQPi5R9flIoppacQ1VjseKpbZ/DCgAGvZNF2QH72PNb4tMxjEPhrp
WifY5SB4qsJHoEbOmU65zmcYV2Vrr02nOxZwbmeh1ackj9HyK5gSNCk3huxvM41xE/ljXhnHQJ5p
Y67KwV33IlrelrqWVY+UcIZYBafFrNylf2E/j4Z8N2brAmMzLTnlmQqy6wsdjsX0xoGyWbVonHyI
CiTM2t2zgbQR6VS4Bjg3szMXMadL4dkDzUIVOw7znoLwrHmrN8ZWt4cCETQ7E6w9Csxm9MNhojdu
BRrDM1zSqGvJ+5rLYFPr2akny+gg4HlyuETMzPEVDTrv3ipLJKLLf3KITrxmMdFZFmpwa96P5AES
lHYTcpxXxuQ7M4Hlo4Q8IDx+FLEW0JRjFBNyVu9e8A3UXjW9D7ECkDtt2EXJFEhNfd204Xcb53S6
o8n2gCdR4jnRPUnciDtRw2ysIm9XKMMnxFnzTRmn98OQb3rQ0FujoX3cC2RhNAYVT22ViuJ3Czj2
rnTHeGPQYPWJ+j04M2Vccgp7jQYbns3RkodeEhc2OO0FazEwo45KWw/hmR+3UJ6CyuYYqiODD3At
upOjMgw2Yb0XnLdM2sWa0l/b9Ai2TVV91bZSeynBymvilNpSRTJaM7dIqGJny0W0254AiPgEdTFQ
sPJVbhkfBHTVq6T+YqYJzkkDheSM1aMbmFthCY8K9N5R87fGJtzEEO8gzTr1wqIgqAR6SGM0N6aq
UrXCLfTVhuyyNtrrNfr4uPyw0Z4gLsWVGkxYHAJl71bqTeECDwkZsBtUnHYmHmowMgzBj6Uz3ac4
BEz2IvZgzil9BkQ4aTKXwZGawPHKQBca0yMgN0cmz6VJZagNGpi2GCG+075lQ1OwWs1JOR6NL1OJ
IJ+aq1JTlY1OF8EDw3+sCG4P52gd8+Q0UFFxcWIvPUiMzvwpQ/NOjtMn7sl6JXMmVmitsZnCr6e1
/yHIl1rtStuhNIVAwKzSuuwAbzo5qfZJjbmkgja0QnE/JfRF6XxRDBQhQUJkaWGvYC44v0/CfJFu
95aCvDOC8EvpM55JQ38cCz5K/2COeCXQcQgfvDEW5/lVWBz2jWW4CX+CmU+xNRi2X5DyTQgQYtlW
aUoA+0W4VsN31CIVgAEctXC3DBLHo1egbpzMEo29m2ltp3cYW+fMpxvSbMTgwBd4pP3kxYZbognG
capFLrth1WxVvUu2s5UdSt2Coma7tyRFeITK04qBvmRqtelPc3AVmkvP1XFv1Yz2s8PknbPkICqv
RUKTXesp1vXeWshMG7ILD1HvfDBhuiqdvDnRspv2MtOO/OiQzNOEN8tPtoA7B4M+0jdzgw2qdBII
5lSYHOnex0Ifdw34ul63ulXMr5KFrRJcROnaCRG8T06Y+UYKjslxaBkUg3KRSAxPGSJipi05ua0+
3xAeNIUEOYw0meJMO2GRTJBAMW7D/CNNhfRvIofYxXOA7Z9Jur8FxX78fxXkq+nmv4vyPbzlfzu9
TV+/hf+eH/Mjzlex/3DhgAD0diwXJZqjEpf7Z56v+wdFlua4JMwjPVM1jTRw1qtLaK+t/cHa1nVs
xyQbQbiq9c88X1v9A6qS5hq2JTDWAmD93+T5CpuP80uc7/npDc5TQmiWY1qO4JV+jfPNR/qKsseQ
IczqU1GM2QclSau2Jp1rZmDfuToeGXVkAWoAPMQJmwf8OhnJPGGA2OS6cULohE58DO5pfbwGZb2V
XbWphMbIC/soBNi1Q1KjCYxopaO/ZHR9G4S4QpoS1VGnTsd5usykvKzn6Dt15XUQ5q8MBWWQ3AxB
esnM614Px9tEaQ+BmX7XenLJuXCJkWeOYTcoMTuK1Og7IG5rlTpI20Kl3VALpisDDw7rZGbimEWf
i+rDoLXg3mOIAijUHMAe4QuIiwujK7YzXl1ycyg2CThRTuAi1qHoboWmSrAjZk9SsLzFOkfLqD1l
him2iWxQFY9zuu+zXqxjoYY+AEe5RfKG9gzVFVZ9k/Bh4rmLvow8kj1L8h6L8gTxC6VrHrl+EWKB
bhcwJybhJ5wOa5Uu99p2xme7NHDjIjkawGdt+KinlrEKvnDe9WCk71H4pXMwtazwu6+Hp9SsUZcX
+S2jKW80u60yoklTdHQxpBVkhARlj0QlmUc3jbd6tCCwBqO+yJxpCUwaOUYH04Xuqmix69tydrWd
Uxdbq0IlZs58hXZEGu7EgGJF7acg3Uz48vL8CFkp35lt9gCDoty6yfxcCPNTtwiHKIV+bUlCXAcq
ft9w0l3SkrAIhm4lAhflsfHJglT61Zi96jWKU9ndKdr8ENfCAAvDH9q6/QpgSzuptLqTS1MvLqKY
WbMJDz5V/HlWVU9X3Zj1xBNGvwqFQXTh9gk1EQ1AAIjdbRzHH+VUXLSQzLXyRBf8yehR1kkn/KjL
AgUS6X+zS9xrh/3BxbaNNS78HIp0J2haIoDFJBiZWAOJt5ptQpd6My0YXADAQ67JfMjEO5IjWwXb
Dy5cHuMGeSel/W07tlS9Rk9frwNtKgHyJTY5nTrKN8ea/XRUfBp05JhOH6LXkSqq6rVgfeHbxsGG
voVeN2EJThaIT4l1abl9Dz2zfyQJaGEF6zFR2CTvGpm6GdDS00BAyUh/2vHTqV4PkYnujg7m6qJN
SsSYJOiNDeQLpEzo8I2h3thFtkcIAANMS+ALjFSFoXqLx9ZGeDbuzSqCG6G6j5g5ngoUmt5M/xcu
Wfmo6ulFPLv3ic6uXSUkxYZBBRyFbcr8o4OvTlbKK8nkeGeiGk1fkMTbJFjiSrVnRWSvCbIFlH5U
F5oRwjcB8Bu9BRqPT+m4+MmAPlp1aM6nrPmVuLsNI8Xh/EyBxr8xJnWxm4NrEVNbSFKPNjqHFqMv
3XUpZtAGIDeG4qY3Zu1g19NwNBJnR9NebHu1owwww6NI4xYBWPbaUSrTTl3bwIdMQ14bXfjhEnPu
ZRSR4NudOwWMk1dlRrlMH2oPoVeBiNW4zisVjUmDVc7E/7pSHdqsieJF+SItJpJuHVg9ZqA+eqsI
493EFzFzNVJy3Ldel4DyBRJf1yjvh76FTjmDdVNs9RolHeDYSH2oFKb9rO4k0+KOGMroljwFyzNL
5SunrxGF04NGGxMjBPkmppdOQewlSfDmgvrDXsD3hSLgLjbsN2xmtCND3BgBxqvSpqIuKMwNALvo
epAuqQnaz1RCGx0PWioLliAQU9NEozbvASdm5c6g3TnoD8ZEvYuEwV3XIv8a8ze4zKwBaYSiKua3
pspXt+AHq+eoz6P8Wckm1PqleOjikhwBZlL/+/LjCY5l+fUZv/2fpWr5Z5VyDrv/ec2/+6/7v30X
9d9Od5v7v2752wOb/3u+O/wq/Lf27bcr67zFK3TTfdXT7VfTyfb8In9u+Z/e+bev87PcT+XXP/7+
UXQ4TXi2MC5+qyXcf1d9/BeCf/n29z+faf/5j7+z+Y/CQzf+4JehUV44jipsTeWeH3WHpv1hWbZq
uy6haX/e82fZoRh/CJsekqparHB0QqaMf9Ydiub8oRr6b4/7n4/9W33I1/Dn9b/lXXZdxHnb/OPv
hi1+KzwcFYAor2E7qmEYtilcqp9fCw8sIwgHEmdjmyNxiZPRbKal1JBKMXCsBH+ZMEr2CCFRuEO+
SmGY6xy9f16K6Yg0H7pTJ6AmT1F2bBaETwlLZI+XZnW+6fyHHmdGYNPMcTEw4NQrciHPpEBwmqFJ
D4VoomMWVl8jIOq1oxgkwligV8jN5BBtN0y8K+vewr1y+PmHQCESk3XySVQnLg9GmTMmCEmykSjn
l8v9Ijn8cbEaSiIr65EFTy6mA06r6YDcX1/DVPhIDGEeDKczD5FrEwu8KPqhsw5RtYZ1bCPm1WVH
M59ROs5lWnj94tRUI9PT4MJETs1gaRbzJobg0igexUGfMJBMsyuLkM0NfPRJZOR+g5ljAAaBN8MS
xEQsEO71hNCHThYTP0Ma75CJH9uQNNs6L0xoieO1E6lvQ5ddVYNl+kkH/FJ/rBMMFk1UDT79KjK3
UaW4WvGa0sChg+GGK+waCJMYlqvmOCyS8Vc3EcMGzyEwAhaenigU2wsNedmDVIe9BVlYfRb9BC3D
QfEX4qS1b5sSIsT7ZGdYX9zogQSBWzdj0GHQA6GYwTQGHGKVjiNHRMJTtuVkvaOs7j1Cs+EMW0vB
V4VeiBthZOLkK46IkcDbZMgQjuPBUH/PmLRyBuaklZoG80/W5gidoOIEcjNzvPJ7rboJQqvwwYkn
iK5YVCfkWcZ9S/qquIwiYGwk5xUMLDxtWg6F2sbW4u/e0MirV8kFY4FMa2hRTc1O9mg06hsaivtZ
yR4qs3/uQrK5QyIbXDGeLEXduxN9xHG61i3ayqHE6jiIJQywkVdZmF0FWfqVcJi1K+cUjCr5vcYj
5qtoNfApLXe+4JAe+RWxSphKD33EgdnV6y/8PRf22ChHRRZo9mpMzS7JDCmN9gofSyqbE40XavB2
6b6k+qaufUyQHuMTz8k0L8hrCM4wxhtsbZl9SYWG9xJdZxbGr23QAog1qsTLVefVUu38xoJzWOhr
DFXvkAhwhc3uWmLN92fX5twj3aM6uN48yHKLkymadb6seS7WoFqTBLNa6szPM3zndGKDPHzuUOxt
I8K2t5RL8pDiLfAjY1/GiDJSa3zoVcc5seMRXZr6CirdlUOaot/AWLznhAYrPNrhjZ1vgoTeY0/O
V2Ibx2hA2oT0kwTAzBbvSZdfJKo1XDqGGaGh6vJjWPGHtLMEWnR3E0BTxNKlHCJJm8CA/EolFr5b
iUTdWMbhPpyqO+Hed/RNv2OpPAL+aygk0H0iPCuFK5FwAdoamYHrKbEDNIMUL2AczGRPFHvkAng1
8N5MXbqenFczNvS7c198kuZiptmpIhr4FQKMHHr1ySJ3dRKkUMFjJmadsfrWGJPxAJidACsJPzhh
/0kXaNsorIGquXyi0pB+T+28yaw42C7vHU4JofHT0KnrwcUmr6qEMhu46lxdP02ykpc4K+/MDh+2
7lyZZn9HZjgPcEKC6tK6vgJim15k+kz+bx7v9EG+tJXREpQjP8su2SfQnA9ubROAbGPPzgXLsXBU
9efcnejS4G7tOzJAhh4fVJ44lAXKLs2H9GEmLOcocpzWZtSW29ZAYe/wy0TZwgGc3xzI22iH0+vB
Jh3hmTQiQgYIuhBU+ybzklUA9+eICv07TulWa+r47Ua2yjc+m/hSp+qaAQyzGYbkbXdNG7KLFB2v
Et1bRzGDSxD0k3QukTQpl2o7iUvlGylWeWlbgEaYwQSYMEcb8FHbQwph8axega54JuoZGlAwjATS
V/X9NGfgsGRQfbn6PX1pwlcmnc5ZWCo3Nglz9GTSW01TFM+uE85bZXjf1/YIuOiYFVnz5jazWLcq
uzuxdagnacHThdYZqzT1a2OYip8CwD/UuiofY0YHgEIxxFUqRIPBGuDELk5yRhSXJJhUHksr661N
+lM64WWd6zFnlYlB1jZG+ArYdPuobDY4PPZzIfKbOm2BLJCkRMJVQ+qnXu9S6msIcFF8KfX00tUI
l8w0I/B7TjInGmMZ6HTOic5MeIbWDWBaq1Y5DtYSW9yLk45pyqjwCegxsG5msyVdzkI70rcDYG5X
O7tst2VlBixVTZ3FOwnRsWxrVhICZWGHEaHvOx0o7aIQNAHLBHOwgZDNmVONX8Hn6lhB5hczlUck
7NNbnHqRyZtnhdRufymy/mXt8pfSxaWq0oRlGC51leba+u+lC4ntZgJD8grKJXqIkjQrtdVfYHF5
nQ5z3wbtu86dD6Jtrjpe3aih7cZuAysd4bq+RoCyMcv8EY9nApWp5zBOe3mhWH449L5XQ6AzbUTq
MmJdT/vksbfsDxdP4nLc/TLaqTvR34QRhXyzmULEhqAQ+Wa6Vc74JAO95odTmJBAMY/bXgwsYhy7
3PdJwpDPnqdbKNLTbWB06mqwNTKezGrcgqnnP05jlPDvvyxL1Zzfvy5NNVzd0EyLNphND2zpc/1a
6SkBVkvDQVMfCs4lc76HvHODGSRDZ0WJF3QZFR/f9UpvwSGWI7CBorgPM3kNZO9tbvIWkSmAJCFy
r8KQPuFZ1qsW629HonBe0qJ3SZE2tMjYRGm/6adNmGEjsLX0SoP26wwICrIKgKOD/lmBKLTFOfrh
ksUD6kBAUYcEFiIW9HrEZELqd32b3E7FAMlWfeNgMxL3Uz9gQFWRr8Z3Yp/ZRnhybUh+gZg+ClHH
W3vsLocwuiZjIPLbbnzv4AqVJQ1nWgKmjc9siJRNzcHC1rEUIn45OYO4nK1K7NGwCFWvN3qL68pW
xs8uE+qhq6oH0Ojxqq8QXmSG3Wy6+ojflLrLqW5QuD6h18uA6gxfE8J0BtWpX4fqNTn32zkFdcSw
GxlmF530jpWm1oBkIfjupei+VdHVZCoRHNCn1+RcohuXTEgVBGXjB0jNT7OrbeBF2sM4uMGh0bPb
pItpRYsPvXguXH8yh2idu8PxHDBTLHSEpHPIzQlynWkrQwXobjl4sAaSasYUUF01aFMAw/Jn6PTh
YCvB3u6xjv2448c25Yx9M8jlxfkZpqJccKhgIVa1MrXMPXU5bscxmXw9hYSO4VsFeLE8pYX/csdo
7f38Auc39eNNLHdKXUcknF/98j5+XLRC1Ax2g6hu2ezHyyGezhmqaD17ghEDGV5eA7kY499lTX7e
8udTn7dBWqyC2yz2xfmDnt/Qj4vuuDCQrfDH5zk/1pKa7vdkZSFEwy8piG5qNUvZFZVdXPYLmvB8
+4+rGAIl3J39+dr59vMW56uZblzHLsXjz+1/boZ58HKyw/Bwvun8Z2Y6x29MU47A9jFZ2fqLrmUG
oz0tXzXVWHhR1XrMOk6BooS7sWP6kfbxV6P17qbQ8ORIE4i3vVXvQrMBdg3YzgqQscP/oxQHN8ts
GlipMu5m2a9VV8KNyMyD09Wx34cGcCd2YCrmsNRulbaot6SAaKt6nhIUhvpzNhjoX1LYPS79qSal
yMmRQpcR/lAR3/cAQVeddjSN0PDcDCA6FegO5T6MmpneXKmNclssySQyrN9SJdsldKyRTAWGn7ij
7WsFT5Ab+6IcCl+TTbEJhsYzsC/5Zv2EUO+BXHeJlD+/mZuK+I3uO6stzauf2kVJIY2rlFp67TQh
yUkA209lS6wTfkkYZ9edUskt2GmyFoEBSVkTJqyQVCej7rqZmRmyhsGkj0oD3Ns7CrRilTBgJyY2
CvUbpjUUq5UZAx5DzmQZyreV3U5u1vtu7lCVikL4EqLgWo8zJqxZ6SO3pK8+jCN0NsZ5tYksBdEv
Nq7swimXwwKJjoTPvth1nlJezLgQWw4hZHFP10pP19zAq2mWz8Rwace5IOwEETCn0Wczz09tKVr2
iZj+7vCg2PGpg3jtG6rxvIwY17ZiIjd2EbkpDUKerAhfQczxFdNP91KA+j569oyml3jXZhcZYbgx
0Jlt6G4FmJDf1Ui76iN+UC4QRcMefXTz71Vakt9EywjzYH7Dif7OInn9Lq4eiP3OXppkfDFIzSNJ
OGf3MCllA2RZdt0xC7OXCQRQ8w2TClgdrnJrhWX+YhUECVcTk7a667Hvhx2sIDwAKzMTNByDevKz
UzsvR8mgxccZBKnX163GiFfLVpy46NZH/EyYz6YNU//Ezb5nva0PdRfsCRCCMYpasG1rOokctUWM
DL22ivuSlWg8rmQ42A+aAbZccdrdkDXtyyht4DnKvS0mADXSivysHTXP0KavshlVfnACxeWMr0mb
YygM5qlsALWlU2xeWQrywALyHcCG4IEsedgNvU90d0sS8Vz7+C5eONVB9h/DW7Cx5iYe3OeZSJZQ
haQO0Z7eZQWhDbr6iP+YYFncoj7ZUMlaaB7nEvWBkOVNRyxIiK/pEIycSuNioCGdvyLnzq+c2IJT
aL/ajDkrBi2NniBPqVUwrQraUxKnm3QPYJ7aMw3BEAfYrnqEQHq4N3RAMHMNl2xojMwj5uxmDB19
RwJSobDIpM32zjIJeUlUDFs1QMc31y0i4sjAA8PiRIUhUsj8M+oQEYxQw/w6IzQp0UVB/2XmzDn2
n+EgKMkKUIUWVfjK7uPDNPMjLYMOjFFSfhs1382wk900nspBsTxANm/BpF/oo9Gj58GpATouZ+/u
L6wEvxaaztEvG0BX+HgOjJGKH5fOVxtTF3vF3GnE0x4AKtiIHcSzrKwXKxLFkXZTsGWAf0BRsUAu
iCA+6EvXSCms4uDOMySIqOTij/vPF893nbc8Xzpv/mPL8/Wf2/y48Xz/z83T8wv9fI4fDw+H93qy
OpJpCWE8/+kIwPwzmfHHxXQiB+eXu84XReKQ3/if3ZpDR1sGZ7zCLw/7zx77ywOyUMg9wrSVhpUb
1EpA5Cu70AEVDuXL+Xo557zS+f7hfOv54s/tf9z/101/PtX/e/PzPeeX++uz/cvrv7z6+dn/1cN/
3jY29mYsnQq4hcCntvwhYY6EKcIcfruoNY3CxGC5Ff85rBqUTEwVKqoQsMuQ3prD+VJXmfWhOf8x
40L1zhfPN57v1iQ4rPVfHkMhzpY/Nzo/BmXI/zz85xOfL/317l+e85fX+JcvfL7RnkhHWRmjhmj/
59s9X/rrjT+eegQ7WrubcdL2KD3uOnrbnlbYz/aUn7ktSLjS+nZk+eSrhiRpukBVPeoXHfa0VR46
4iR7MvJc5SijEpgs7BnPjk1miYsQHg5S8yFLmjF2kSbgq+x1VKvv7TiuC4sunzazHErsSW7C7hVv
9YOtU1oCx9iEbSVWRYbfpoLwSyQSWL1E8SNK6K0Mr9NCVgdaAS+DU4+bVhewGtL53kmMLe49z8JO
5cmWQYrSgFBggPytNXpz6DDyRsoAOmJibeBqGxX/Onksw+zFDjgzTVlNrlkeRQDtows5bPZLQ1IL
itfALhihZoCMKpslTKxHG2tKGl4qXYcgzfwJuDUuf5otDdmAXhi2ftv2ki9puIXtE6wT58NQmVil
drWNeqwvRmV/9714LiB6LIvCPdpsYemxN2GX3JLCmpLmwKCVSSfeXVK0qgYPmJORmjXkKMvk06zl
R542h1OKttUfwhtc6p/4kl6ZlBO9MQg+vHjEf6PRIa2LdQgeHGpKBGqo7a4ydKEb16VngAh+0TaP
XmtrX4U6X6S1cows9aNoXBfdmPsl3O6jjRj+0bTT0Q2R+QIzPoJApJqu5eEEWbUGQj/4Vxl+d9BV
QUbRoyklOrHE5rTSv1pupHh6x6TVmTmFQdvea2pa815wenYaokWTLHLa5EvyoLGHe3LdUjZtsxxs
sliosIDa4oMz9ruhWMKHwxrrIgsN3XHNYz6r5nHKmZeBZ6eiBIkXi60tBeuUhjAygiu9ccmtD+0u
ONQTkB0S/cSaxu7szSkpIXW5GEtEKLcaLmnQ9UA7uqzcQiXmpEumfAPEcJX12KjcDtvnRdxlF1me
hwR1LAl4xFGskRmRYI5XZkULEDx6piecMtNPdaqclR6XGu05WjmUk8DbuSF96roioDOuTptUAHqx
ZX3PlPRhLHpxIAd9U8oGgtM8AszB/WXL6SaF8gppdLLWUxy9MlV+n6MOrahybZO0e5ETPuuUauPh
9gOa0LQ3s15wnmfRvir10qRk5s657fptwV6fwOm8Mbq0WYXqSX6mCvZioeCH1lCEkH75WRTmV1lb
guzg8Cq0zFt85z1670FZDYVBNB0oIOr66FJagelrOdExJroAS223amSjtbRrmqhp6xVugyfxSreN
cm3r5XqYkNLqAD6YmHAGAiUSdwoSTWl7Ypq3WPOLa31qr7og0XeaYl3JQB2uKnOiBEbWMaPItlKA
yCqEOnYIQgGQm3TWkShOcjmnpAbdScyvsyTfqmUE1bdD9p24i5iOam9t9susuSXxoY1UhCip6/cV
XRpKEN03pPNuyZlmUT/f9aO5NyDNweQbSIYWS/5ndIzFS8fqxGdBX3iBo7FrsKSYbUkpFg6bGe7J
XsM7WJlodZG/D6Y7ewzESdHrnHbbIInnS+ao6i6S3qClm0/kbcBPtHeTnSWyeN1W5BCKOdhPS+Qv
yUcrHZ/hRiEVA3FQcS8gJ9R445ZnyYIZblbEntuMyT7iAMpwD6SH2mDUxGBTR6rFrMF4krW5ZLXc
IBAILjEZAtHN3QprwaI2kHp/IfmPasGTwQ2dQCdU05qAC+D+CSqgsmwvhiEUG52MbFA0Cq7SONtA
wpNrinbmRrPlD4KU5qZgeE9C3ORzUt0mNuq4yYrof1mY1tKI9DAcyiuST/NNYnQGObQKD3cbDsQz
abnaQVV7dcdKlhPocAysINmWisWBOY+fFEEHxHVHaJTQaJaMt4naPIAFjE0Jj9ho0XwLptZGwsva
LMLYUoUBshEFG7L5Ok5hd+3I+GXMWTmWrTJib5PZ0gzyslyRJBIwdimMliDxqWJEFKRE2YW4s3LM
qL6asxISJiFWbpW8t+Tw4NmPUJFHxRUFYX8w0/I6SGf+I2GU36m6+dKo12TvNJuUUPat1RJEYDzP
s3GnqdY+por0BxXdql5W2bNdfCYIwIQ5yPtWD24rC0KwGVbKJk8h7moWaSd9myYngEVmOJSbItVO
vYp+ykDSjBSqGGWApVXlpDHX+yDLVrgH34UNtBF3ueLJLmaOqz/MIdEkxOqEmCLncttjmBsq9gGo
30yCoV962WJ30asUP78Z+YPdJMfMcj6DWJt2jtOYK6jZvlURBwNYJIWALMtNZ+RbAHvkf8oh3IUP
algYBzmFF4Hu5luw46Raas497AsLXxUSYnjg7Up1GX4BfU98TuA7PeGAVSqAhpH4IQNSDnB5aaYo
DNVQyaM404xbJc6OaQL0Llp4QPYUF+Qelggo2oHy1aCqicTtrJbmHv7ipUbukN9l9YBZSr1Sau1u
bsYLDW7QloX/SyTxQ842Ik5tPOjqFPrE7k3P/ZNScx5rsia4o7FyYgxbbrUheFd1fd8bMjz2RJMp
IbysKhw5PKdZ4DUub9pU0hs4VVep+QV3G8tGSoByo5lPhYZTQs0J643Kah3YNPDzLPhI8aeL0sx2
XcVQszBQ7+UKe1jl5AL8o6avsj1duAoRb3/AEgSAr5aWTwM2OxpS9vuRhipcL5MEUvHcVyS6deaF
6KzkoKgqH0wjvFwq2IQY35HZV1/was5Rus5dNvCKOVD4jGPhKqNJ1ATMYhcX/eTW8xGdzafFT3/M
9OK6hpy87hXV8Cq8StZk4jGfnIcQmQkmA531/0hibo2OiYkDtgTSoLYW+Z60KkFAaBUxkQm8xhJB
rkdevfA762VgnH1RNBUKsz70FTP9oJn50jPMqckr8EUVXKulhvW5sLF6IfMFfFtwSm+CzJO1e2BQ
DIBMSnXdjTfgmgn7dnCLuiZmhka0GyWpPlMJ0RSHp2/EPTVvO8PmI2xgaAtrj0nW1gIMx27/GNZR
44s4GO/CQr+1ySTEI6Wvwplww6JBZh3UEcDSUhJQRRKoPUjS120AT7P9aAf8esx2sPbszQ/doDN1
UYbQHzR5CU6dKNgegKcBJxwxd+ZFxhDzltR7V06LuVtUuwYQEDyf8EKzPx0N6XrQ97lnkhV+NFM0
bsKyzZWmEw6nckF03bTqUiKSqUrdVTIou7qarg36QvTAaV9hU2IQOkJXHzO6HdgSdsLNWL+n5KRE
8q4m4guNw6tj8gnyGbF2bEPISkDNuPAXq5y0CgGGzjIJ4oPBHSbhRqgas9AgflKVSzhiyi4ylA9p
46LtA5Y1S5OEVfnkbNVhxF6Z85+NZ7CEL3xjQMT1mrLtyKHUTF+4YUvGA4HnrXanKna3t6Ep2Ggg
kPdFhNlsxmGTyf61ECAmFEcfKY1rHytoRjUR0cCDIYhTbAhDsOauOMEU4iwJFIASPtLRPlgGHvVC
Weldf6hpLeFjmK45HJO8sugISKDGQ1ZP0QIfUL3sld2v438r4UgyANcAKEQyoTtQzVbjJ05KrBFT
yPoCHeyqYfa2VmV2cGHpFP2dkNjl1Nk5xLNEnAUy2OqatSvEA5AYFBHjNmT9uQGizWkDfivtez8v
UNcndBKZ/WvKJtbKK046xTaaKQQIdfJdFhMrWRJ1QNDGqqj6Z4ff4Ki1NAWXA+jQlldmAjYkZRBn
qPad4jYX+USmi5GULJeGbTdrJr1O8k05RRDulS+dUPshDOPvQMWtFWpYkiziUKxMgTlIbgqIIobV
rbkyRyyJdE7e4q54kw6Yh0kjHoNopiX2OrsF4H416fVtA3jS61ziuyoS5XVyDOpslhsZIjIRqbYU
iN9lYzwWNvMm/dEye2NNIhZq1hofriACKsreJ4vot668q13y4JVSvoWOfd3Z9K8FGO6GumgaX8LR
DX2Chr4IZSWWDTuRHRO/3S9ZhmEzE8h0GWK9qHTG3aatPKeW9hiYzdMSIaFTN442ACXVqcjzYoLm
G4OXjF1KL5seN4CdR4wlsMBC+w5x8qZ3lBvFxcnZIFmqtSeGEjYNvV74tONPcUttOHUjMJhWIEq9
SCiB2HeQuYyTCQlYnopo/m+izqw5UiZLor8IMwiWgNfcN0mp1Fp6waq0AMEOwfrr56DumXlomaq6
VJ8qlcCN6+7Ho8cEPkRfdOOO0hoBt6HfeSynT8OkwbZ2792s+hXksZL72tcY2LeuYYnXWASIING9
BUgERTG4P7ia4AXna0jIBP6082E7w5v09LaumQmaq84cqFsEPbktz6TXqGtRff8AxxrCY21XJ7/i
mEKD7Mp7TLvQZU7DxdnhvcR0AehF5tgCfr/6MDS+3CVCHTun5chEdvRgTdhTUoOMm4eVgOzpvg8V
hAE5gdkjdxFvgzAYTqGfHceBFIjl0NPplcNjoUV3Mf5ZgoSrSnduQ1/mEERQTdruk8Pq54CrdC9S
kiaUcFyVytAN5ujBVuZJx/ibyKvSyZgdy6z7bsem3jUGBS9QjsZtMfPoiVV8HukFcvOlGCcYSM6A
HuP+0r7ojmVpHsvj6Ctg3+Z7G4/IdobdoQ16PhoX7qtQt3cAZpcu9EfCvuPGcOhcMCkZAncABND0
q4PoaUiJ2AnDdaFI0+8syVh6jsKOkIzPU5JMMe1UCbJnQXYTxcHd5MzDgPobApbhKqmdaasNExow
T7DV4Hli7+pDYSKIZHT8btzYetaONPdRX/6BpplspHsweuPOiZIv7EH/XEkStTcKfOLsMGlG3Pke
FTKKzqixmnG/MD11ZkD7gsI2y1jt0opwTLz5K47hfdVBTiLcpBEEQZL6JE+vxgrjn6Vx7cx2uPUq
iXZKirX2VcAQ3r2xvuadTRypuxPGsuSWcbzthGtsOyp5d5N23kvFipnVwU8+2ySaiKbjOnFIUgHR
HanVNXXICZonSzcDmkU6OpUVplgjyro13paLO8dHNXXGhmjoORVBTWaO3jZVHKcUTWOgjHhNKSBx
wBD3kF58fnbp0yjcwaFpA+T9krLtLkJsXfYVhT//gXJo41W31kgy3L9F/zKnxbUo5w/hMdfUhHzq
6IdFcHOZaENcO+4iUVvBOu6WZtkpVXtiErgmGEJL0B6rOrWPLnL+xjVzuc9cNK12GMKDnUH2zM7d
zAbdlk1wi8z3qLwBH8XKwRKHuc3+kji4ONqzSgRntJrz/jPJOcTAlH7kntluR4Om2Dj3OdmNH4D7
qIYdQRBG1d8xveFPu0+m8nMWHaYOOgUZos1XC3fzzsjlUwPVFOGrxyyV9OV9hDfJxz2y7dN8BoO7
KkM4ja9jlb63YQ9id2LnSTVAmkwa9T8Bh1Yjajd/XYsOOEzR89ri/IJjQj/m6GBMvLyP7PAvek/K
oU88yfbYj/IxH6rjmFO1MJv3IUdHjJ+wX0Sy811cEeQacb/k6UNT0I2ThHXOH2AlOdUpTxDZr+L+
HUo3r9msp41T+Pw4luFdcQUWHo7s3pZfbDPIPpqcCoWLk9w4jOV8zQf9qczuYMj6SE0APs9Enihn
Iw8GL3O5i7tdkOzzvNnh53/wPY9kViY+0fGr9VT+0Pcz74A1X8KJqxl4SrpTWX0HidmKPGtVOdVr
0yZ4OyR1pNPW78OFetCzzUSY03olcaJtTb+B+IKwUT7KcH4TEYfshp3OMBjdaa4289iD+xT7xnKf
BwfHhdNRkyhFecAzBGV/HgAEEO9MhvnJJH3NdI3NqBY5X/njzFMCzJTas5k6wWhsP+kTeLMXq3dO
RR2bIYoqREFmtViiCBA51KQTQI7Wyy87+ffD2P4vSpn1nXmKO8jEvl3uoMe5LB8mawAfyuAxGv66
amNcmjptDiwBDlEa16c4RtlfjQWH3BKZiLsev8lrw7bVG6jbULkIoLC5y74yhfqnBtrn3QZHXO7P
dIktS/aohrAG6RvXRS2fgF35a3h59yiE0SowYuvUJQWiXO3t+V95sgMEmsYkr0RmeULRM3DXqmAR
cH7/Lw9lbvmWiMCHMt6XrtHN60Yg7dCBh45qzNsmpctrLGlZC72UG3uc8nMtx4O3qOxeHFa7tgUK
wGt7KGo0aNWA/SSeXCR8jz1yfJLA+KVL44C/1+0zsYs1oCiETEp1BlECEVzKyBl2mRJoE07qBAAH
9ateXbATKqhKNxuvPZrd9BJ53Xz1ZuyF+qKnytuEyRQfJgIX5iiWJRxLUbKiRo09SRRGv24mtsQQ
ORGbDafdxp7t88Sm3gs+yrgLZAZchqwnhdODx1INAoMwuwujLaIffZRYdNj9ULBGBAq3fyRGLgvL
7/AIuLpYElE1BjFsC2UNqy1FN4ePM9WnTHtLF5DCqZxh2/GDNSfR58zv3xPFYyYCdu6TrNhQkUDD
/WSOG/axW3jpLzPlLLKQKJrWuw9KyxBio/kR7N2R9qbl7/794HPD/u9/6/fXTBTNyRiGfTTQ9tEt
2srvB0IsDWu76jRG2CS8/ygYFNeudel8cSK7//393z/aLl8kgiTZexVKrZAj9O8xx7xrBVuIKYum
hjOgOI3/99nv74F1o+xTyL3vVGw2kqxYs+Dku6mh34aG+d/Pfn/PrbQNi8qVq8RO9nSrOLzD6TVR
o30s8f1uwIn/bRPzRvUsrUABkOtO1mRTkjpYm85QrXX3ry7jcuNHFGBF2nJWgXbDvT8MAzs6976v
hgIwdcCtMcMarFrzSQZsfiOqwHpV8pe6zZlnCnf9MU8BPNe7bsj/mY34dseKEG5FR2CCnbavaVVN
6U+J4g9ewJc2np6iuFlkiIg9iPx2I2w1AKhfI1k+wewwnmg5zhv7OoAHFip+FXP5YAX9k268i20W
Xzj4+GLgmgzC+Gw5exQLs9QXSITVQUagF0NjfEpFcY6bAb8r77qgHP8EZMO3vdl2THDkEOvukiWw
22n6e+Ry7lYyaK6wn+/7NObkiv9s7qBIR8lzrLPNKImVsZjearYJewstHkli6xZU9rDEvLVmf1Uu
cm/bE32rKQ3nZdtGNG+sY3rwRA2mr3L2sqh/rM6+Bxlzgl1YbYI8pnyZuiTqI/pVQnfQ0FGq0hfF
draadzAV96OhTmZl0B9fo/YHeEtmj8m93jGL/Wk7gsZh1Jqn3w9xr6yj7Vg3enof4kPeLO7SkMZg
s48ukxi+qWAS67gUz7ERfw42jDX8H2uttEUh2zVy068ZeY2olH0wcs6pUfFuUSyDdgYKxsKBBkPX
v4tVHfM4ASs+NBvgz+Sy6yft5A8wOIBgZbi23XbhOHXdrvEi1tSkkGw/f3BF/0Ty8m7532ynL40j
XifnJ0d3PlRFvK/wXLNotum1oC+esELM3OJwoPFtbkvd8NgavGcHOzAAfup95hOaCzVlhKotWF65
d7xYDGH4CLiJw0OuWAXFnM4cGt6mAjisMQaHapJ/2G6FTYUhuSmMKzBxa89kjO5OM7KZ00yWQptc
wp3JQw+T4ugJNq1sPKJVQz0WEKNulUtBP9dEqrC4aVoSMkGlSMWeDfop1RFQYKexOsKNU0yDWcN/
sMkwuAsJJdvuoWbbRQGQevnlf34Ph525/f3NJGOPadXed1QT2hTtkxlmAUkF5khJk6VjUt0BiOpU
YC3aj519UXW+r0MgFaVUycU8gHmMjgbOBpIeVFYC5Z+L6lo2ld7qmGEa3PLfuUn4xK9fVYUXJW1n
f+dn1slpkqfGqm85VmHXa9ctwQEyJ/FnHC+Q3YiQmx43scv+JM3Ma0KpckXX9TAxRMVF/0UMdY/P
FNRsZcLjrYFAyODHDZp00zvJk+QB2ivjC18+35zrvPnAFAavL9fY/qBGdXITzHhI5jlKDtReXNxs
StYp/NaliNg6B2pkDCoZ/3FTyUvn1BhcfZlwXRM6SEquDFFA6imlSYJgDjZFP/0xMtm/GBF+SRbp
2yxHxZomli3//9jydZ7s9VKRhJiFT9fmZes4g62LBI1sBubvxuKxl0sLWuC+sDjskFB0vx56uIJx
WOyozAuoLX/A7olegld0V5V1suc+RdNpdu8RdjtOgkgpHUy73mR9hwBrcXPgrklpOsDziZ4VIoAW
iYRQX2NHGcfBNo4utuM7AYq0wHDJ9Qh8skCQvXQS2Wz2vZOakrPLht9g1jnSgsmhxzyKCgQfu6d5
k1VBvwZiAVnD6h/Z3wf72bK+Jz/sTlL51RZjH08BF2mU7mdWJgZyrAlGsG44k5kQSDK9lENXTBJ6
KulCcv3vqvJRPjuo0ikCIZURas3x6o8n+13pkcuJh9x/jGcH4CwgItuo66Ma3H86qF4M3wFOikIS
AYHwhyOz2iV2CdK0QbahvOnFAggCsdL8Gl28Djy+9FOTiiv+m9NYcSacueh9kIPYnLv33uSsvHAK
GbHNe64MADBdevRkhe2apcI8b2I5fxc0lTceN+wazCkr36+8/xPl4bc3GK+xPbHsh0jTF/lX6EbH
ILeDbTjnHxSZzeZjFgWveY0UGqCMOMVfkafovwM7G8D8qzT59mx5MpNsrYOGBUF4T2+rsfcbqMpA
UMIlc9R6+aHPx0vtsCApUKgo/LMvCe0thUdaoObvwxQgkD7yJXQbuepfQU0tt4YSLq+h5B1iyWpK
lqOP/OdggDMjY69i7xwG3Xn2nIsCSUeYhArAhkYcPPjkZuIvJ7L/lbm56UG6rI2e4HAD0qjugJl1
CbAnkENV7dqcTqe31uOKCYcnFQzvZeOxZep37H84wgeP6DHlpkuGJyCrD3ABkF77eSOz4DVwxqsX
0IgH/zoow0cTZAoHqIb9CsslYCGCMvpRCs2bGhLNlEe3Bl0FXmIUiEvjf4T1+LjQdQTfNrmSFbsp
kntioTW67dqMHgdUtK3M3XbTa861TUQDSe6cNGBJB/SxPdenGTWcREHxT3nZi1cHF7igT0hDvKx3
zKcPc+aCxFDM/5CeYeTlCzglkpgunHx+oruAacYHadm352Ls6Iax/+Yps0vXab3tqe5zRkTtpTWL
b4hZuebInVe44JYUVj0iWmq0ZsSNxKTVmQIPy6Od0dLroKPiWcKRJ9WNxun0KAQalJvCAZy6UFwx
4/OGdYv3wX1q5/6jTvjbShrZXLL5IBubf9RMg1QCeJKbxndvUz9RZryjCBtdCz/9V+7D5W+koo9L
VwJwAWHvFt5i5BjQBsqHKZuvXHLsXQb2u43LT77TH8mgeJ5G3d4R3btOvc9iLGhArid/W4Pj4Z2U
JGQU2WplMj5Nkw3aDCyp21aMUimhgiG+FZHJc83CeTH5n1WKQDyQa8Ai+EGVDwmjkLNkyhoL1DDG
1aUygx6zFLzSojeuK7YXW1thuokkgAcO1ma3C3T/kLCFqlvbokQl2MExz5jdunBvOCPMU3M4EfQ7
lPAGKSKwVkSe1MGO8BqH4/hJjOAhHGgNk0+TLL46kSFm6Pxdj4hBXN2rRnQkIGNyky3RNMasa9DB
7IvSTUJ/Dth7QKfKon2NKTaeK75a8Sw3jZiCgHImBPUCX4y1Uu8dIvZtq2TEq8nzZOaq+5OYzfvy
QyqboVj7AvkhcLb55JJX98UFW1Bo/XFBeeMPcY+G9Sod63NAoh0SQn0cyCiAzIgF+NnZzsHpWOMv
upGyxOW20ii0f7ivb2wBu41h1v+iwv2exSdNLj88u/967oWwPcuyST3wrr7EORd3lvZgd6+ewN06
pS2tBIIMjhedvEj8mO4jAB681k0k1+E1mOVNofHiiTEezdLn/VSMuzCtD4ZQ17ydHhxRjCu7wRLB
dqdGpULTYO+Fi0Vtqx78K41x2sif/crYZ63xF1pFuKoCxNnOu43UBNAvSc485tbPe4mq4fdyTj+m
IP5CU2dFEFzaitTRP/K5eu299suBw1m33v0EkHE5SDDoK6aXjOGT3p+ayRMR1jiEVh1RJz05OyBn
94qG+T396bzRB5R3j130rgdjxz66JqUfQsnQgAD8aJnqzIOZq1fDrpxzCneZZB8/npobjyzDpzTO
H3SClwz1wVxGpYwGVvwkswUQxYdaiOahrI2w3Dsvyd3VmBmX1HZZSD7omKc0xxtvJIpWPRsk4tZz
yww4QMsbUUo8eJwro/KjXdLEwBJM+kiae1f3j0Qz9g3UqGiwTiPXSNSQ1Ql8OzpA9XmeBx7Pss9/
2CO80l/4w8jzXcWCt4kz/oVTvB1yXsOE0czLbHSSFBEIjDT2DO4M+cS3GfhMdE0KUW/6mGhtTrz6
fcibj35oqXkDeb1KQ+IksS0Pqgkfa7Z8sZLfWRyrnUYxZ1/1YeMsIdpfvowtx/c+oFWnzHZsfQ6A
6fHohPhvhvtY1m+yyXadgYKlWJ8Gvj5lJV9hmx0z3lfSQ0uVeXOuGnUDOXNyxmgrF9JjH/Fs7arq
VrOUY8VncVQodjQUNNswLP45hd4z4rXgAcW17pieSNs90zKxrl1JHWSYvgxGcbCy6YNLtD+QpJom
8xEIJm2ARvAZJMhlErRIP99nNt8xnY/hAdD9bnFzyxizH8gLp3ooAFuXRkXnL9AT7RCj2RFUglAN
lhOqy8xjLfy0uPm1pv8JGZLIGim8lrWQKCPSHGr8oTv6JaMWHl909TDlyT90h2ueUbpaQPsc5i1b
RlZHMnnpudGhbA/3Jgub5bWKYvuCI+S7CDzM/eeYwOmGuY0G7XQPI21YiYhRYqxfRLpwmrtp32EI
3Lhz9iUQp/EJVAebWDNQhnc7jD+ARf1zLethqJi7YlLOwPrxQ3B+8+L98lJazfQ0RW279cPgONLi
pp1FiJiiFyfg4ckQSr3fvqn517DoPtuYuNi4vaK2t3j4sGNH5cs8QK/rcOPxk9u1bDpLHHs1Eq4V
Ma6QPrd7+VjR8Kgpu2faWFe12Jl4A8JRXxT757Xj10+/V2E/824Xiq2/Kd40hsu0a89D2W21a73X
QWY8NJgma4OicKrf5zh+aVVwZ2bofw18VDgx5dlBksM3q1NS3CzK2iIDXIPIMLnTD+GP86TAUHCy
47ivR2xZBM3HoiM5Xn80rWuj/4KONl3qtbGZtKPxh7JSrFkuvRhRahIakxMLf+qMcEVPp1b5LV5I
62cumgVpGYv1XNnV+fcD1D22Ih1bLFxEwMx0gdotECL06OPCL6mNo6SJFGhdFWunEfdYQIu9Hqgo
9norOVd9mJzrvCTXCgrJaYz6xMzFm+f3098NFOmrFYM0aTAP/oxu1YlmBg62pi6OmaAGKnST6OJq
qpsjChcuvWISsaLqyBBp7N1pPNqFyX0qqIPgxMDpcnWzNaGjJge2GxF1knhZfrdkmssb+YsPv78U
kY/mQzf91uuUj3XRkycCNzyjB1Vs6LAoTwpAzokSI3DbWNvWNJXgfG8y1P/fT3//jKNsuVEuAx0z
yNoci+WN1eVbY3E+/36ocuIqq3Bxgv/+mio/j0KdM93f49lfnC6x5hDVynE79UF6TmLF4+P3U51n
Nx7PpAFdXPx4fzDv/27hovDQZ3l+VSFBI1/4d8yTzehsJiFtYm19dQtEuTLG2NhKHf3NZR7e/36o
9BhCLnBr2nSH12pBv44mLxWGMgLRzs1ukDO6DkoqxeBcpAy3jV+cf3/JPHmJ20wcWz0Y58aINnRe
q/ugAcNAM4iC5hu4lLMCfhJ1c5HzcK20/jchzQu/K09kl9RTXGW7WsRkE9qp3OFmpp09bb7yznw1
HUyDwV9cnC1WReQjwAB7U5vBSS4/XcD1zxOYv3wwiYU5X0CRlnf5tJsbUfxR4Eex3siPIK4EUFn/
0/bHGHcknGXh5OT4y13d15uwIqBVobZRVgDaW8Xy1bJmE5cgp3hJAwBHOe1ukwIykWzlvV/b9AGn
8MWbArwxzQArMS6aWWZWp2Gm4mX1+ylV1wswI9t2Zpgf/v+PWMufk/h7VrRwLu6M+ROIdrST40cU
5uTIWt/CuDIcdFdZd2WLhyHuGhtMH2tXkKDoPSU3TTpYgpXkzU81TXScaN06KQ9zWBXiZLGxrKzc
6ppHc8PmhM0xuzAPo+LWqHkNJNGe3dDWOPeTZpmf0lNjJ/GTgAdBSvrd7bvhUMXpZxSxa5uafuP6
eD+IxixHj5RnLO2MSGvDvTU92BmUgLDpcTNIRUk942VC5/O+UcmNjCfY/2Dae0kK97go1llMfm5k
SQz5l+OUWaif2U8OdlIXh1T6d/zIzUPBhRNXFT4ckemdGN1hEzDnUq52lYHDi9LwAkjsiOSfzuzK
Bqw7HPQGGrqvWQVbMPfCyxDNXPqya+5LYfKe8nNn0wt2ahZ38N8G0Bk57CxLuPT13J7aaLo0HJqP
RiRWU46KMs8AS/s0epNpGb4NU/luCoSsSFOD6VgAv5DGqV2qyE9GqvH2g7+PstJ+SjUWtpwBYIWR
8iB5tR8p1ruzzLq+GuH4p1JvQ16Xp6F2g0ciaV9Bu7QnM8mUFYdNDL1VP5aPVsQuoDabaI930zy5
bBtMj8VsPoKCcg0WfUixzc4MUoJ7dvvAuvgOpD7xkmg8NIOFydkxMYqRydjbInkbk+IxHb2PJaSd
jIiAtgKmhHP0xkhO56GXUGIAoHk/VN64sjCU/zbipv86zuab0VsaXPSSuq/c6i4xYMPC0K8Oc4RK
GDYc5eo5+bDz8TaHrnPX6cE/Wg5fNOW5PDvSymGOfsnYqd+6xJyPbU3jRop3ieiafuGsIs7Cx2rC
Dk6/BDygwTU8T774aBbwBeZFfcsD/rTjzM/58gFf3lF4ZciycKQyIzbVK36zCxD+d+I29Z3tD8YJ
qZmCF9hWROqC5IGVzxV6S3gLvKuDf/w8GqTSsyFLdi4EDyyxmJwn7Rl7pBluNfb0j+pykL556O1b
h3TlUI3vFAuRNOddgw+/goO/iAOdz8o3N6vPdh5Bxezp8bB+nLZ9h43EVxhA/zOWABe2CNtRtPpg
zPgxvQrLzcAb9zm3nXsgJP6RQytFURSdmLbzqZX9OSH1kDMYr6qc2wvQ7qc6S4Nzx4kdN613zFLx
yjmEwqtCDHsnUNMj+ZC3Ou2Bikyly73XY4U1RenWHQhiWKavbgEj0i+hgGfle5CTTU0pTtrI1n4O
Z+OxrFGKoynV3B4RfULtXEw4dTSyBOYzeuKXwOrL+4QsZRKA1o2GP2YSX4jHtXdjcsqnlGK1zGjO
NW7vJndDeputmYYF7hJz/6z9cXqf24D6jZzGGJWs6BIrtoEHf2E06/ZKkxOdGQ29PJTcoN2aDbWn
ptjOlQkqLYPIJSysZJw/2NLMOP0YG5N7zACrBQp5ycrFQhTHJ9qAbri4vrtWNZfSJx1nFFO6Ms+E
29Wm93O19Qsffo7TFqSBJ+MpKWZ6wrm2Jiu+cba24Oc4pExNkuc8S8tVR7/d0VliEn4NBd5suSTK
lEMW5aXyPPTepzt56V1PwtIeKZnLiBxf/bbn2KRJpTfhh1GJ9DpHmClTqiU4SrAiiAP8IDXLTGNa
cvM5Nk+8BujrZX+ZlP3QjKAfCmHW+6AKDqj06avw5IdqOCiPiXc3oF3yPXdIbr2THorkS0VwQPr2
k9NGtHWxI+7i6E2VUGCVThBvsjx9rmd1JgnOhkLK/r7mx3PgfGjuUTroyUIHuE/dI+We4SvFMjxj
I4y/jq68t7JDJK9tGL54ZAk9dOl4c5Ko2XIAVhsDMxhoXeNt6thQ4WdGHbMla9gsIaKMTT/mn7Oh
aRNbWtVdRsxcRd6FO9BOhGY5Uj0EpXfJY+KbhpCCjNUoLn5Dll/7RFf8mLy8diNnVTU474G4+3eu
RLrXLf90QgZQcbKvxJV0moFC3tFI8QUCLLlv9JjcuyxEYlB3cNkBdKbao+Z3xmffjaecyxx7uS3Z
BoxIIAAq8ILrrYK5HefmXVoa0SlyI0rsrDI/pK4B8QLQRW9o/+JhWVz1xZBvKzO/tORjWF/byUFX
KtjKZXPX4B9ap4rR2B7Ulu6bbtv2g3Wl0YGuq2bz+6GZxINplvHOxHENqzHlrrLxP7uqs968qOCg
5IMVcbvPVk2nbEYq1K2Ot1NxRzqiPM5W5331XnkXNmpDPCK//P58QUnS4RPqFXOAw752YM8lIXZN
bMzhO1pcSu4rpp6Xhh4F6cfbnEzHOlcGpXOhsQ/bZJ+UNq7zCKyhDM1+h42Nyh2aLbcyC//V7TMQ
0OaA6Zh/FDyfTW05PyZ7nJMt6myDCdeePqrRpogqvmt7N76Iemq3eVdxGZrFoZvBlzUdzs82S5kb
q2BTuwiveIENHHzFgWpSqFoVAkrDMmCwhXwi/kIpsgUVyB2CfSGV4sZLdqMT/VthleJFsiwnH+IM
0Ig2v48RJ3B47jmGAUmU5hG+oeqGAQp3YZO6J7PDuwl5TmyH2rR2lOvY+zKBC5u4bJiMbPB2czLh
xC2G5zQkLN7Yg/seqOwxl8rd0TBmb8u6rA9JgzKqCHwo1/uLhklhV+JDNDUWdKhBDYmmUJMHk6Sb
60AZRFcExZPICKF0yvOeO65cdvg4S+HEb5MZDSroMNCNNu2/TARIuNZDADntZKTwrZcfn6CabodP
GS2Qk21H2xjEkr+oRU8FLK9o/uugtGzrQGkKLGBjeVV8S+kHWjkoDRvS3PbJAeG25gpsT2nRBVeX
m0Hne+05NvuPIU0ee+238Bya/DJromYGy1kSLQa+0NYBW4vIurPDN626kWQaJ0w1BVeTTmzU63oV
YiWAs2gi1A30wdEvUhIux8sK6ITYC4EkkNIsxqjEhkuJH3/05QlFsN23vjjrzq+wm+a3eRgV2R5s
HuHg4PhuGg7KxMmVDqPbOMMCLVW4Jo/KooPtxCEgzE+jDbNnWEd/6O5BDhQrEUwTfC0W71Kz0pZt
AJhIVceYvRrTtXmwWLZuBEAP3jUpBifAUBsnzJoNtTHjEc3aeEyB6u4MUBSt9a+szOpHiOpPGtZv
GL6Np6F2nmOMYt/2kO9yh7LBnHX+nTOktAEp75V2DrYc+dTdZ4oCAJcXbUV+3Npb7HRusT8zrLdl
8uVlj1Gddt/9THJ/WJ7JbRvcjJZ5Zagb/2yqyts1rKjWfPUPF21D7Y4CCFFI4uX0SbEcUfExLaiK
okvB7qS82tr/47FkIl4J7XdkCXB10YVVNtHXyfR0ZoRw70BKDZscNwDT8eBcbe+qeCj9GeoiRWlm
Q8n0iiARODhtmR57K6hQZDHVqhQEMC/+rh/4KTAFOlcX0RcdqbV4v4hvD/Fvo3uMF5yc7bWucPEI
az6VRvw296DDykYHh1bnXzkbcvgSxryp7TxaJ3UerPFSjAxRHVyKIXTfTYvnTRQ4rJRlOZ0bv/qh
vZMCGglOzUf9Q4sS19jXO5Ns166dGrH9fepWY7o1fOuHzljuPv6JJcUfnDwpafEEF4s2TgzwEANE
8ZZHeHMqomWros7NbTEN12Yq5MmyY7lDnLSYwwA5E0na/N6QKT5+8Fs32c0DNIoeFuIGGyWTUsGt
rSq/56wxNiV0rIQbbq/H/gRxVW0qes3DkJtPFfGwiGf1yoGovzQBsauC0CgUEHszzvpZVBD/cMux
zUkx6bA2wPHqYv0V4wyhgc5dU/c71maEX4sE552DLcsMpXV0TfvCkcp/DYOPtONQwWwbH3Hqsybj
vdJC3kcV5TGRBFmyB69DudjNp8MKw9/QHMvgpXXz8MgWYdiYc2ndwthNztNi7bcsUd4tXH8AGKGi
K9cFc0xcAmCQOzxTIMrgaZTNS1nFZ98sJTZYPMOUisNlLaziGq1zAqPY53kqOcHeSwd5Dcv5wZiQ
0ErcJKrpsid6Rn3Uz/iWBI2+A130Uow9sEvR3dCuBrIRWGWi1Jj3pMDe/NQorrwy60guqMhJ9ysp
M34pkCeQE45d63rb0T/iAS/J6VXEvjTWopB03vKKUrTjufdWBI2fp7a6+BY6lPaqZVfhOU/e0C6R
Lui/FnmGyg1GSolD75SWaQitwTOOgj0l5GT4akMb/ZmMKSRyPZ6n2B6vVDo8pYQ+MRrF1jEqjePs
TN02qET7p3ZvISyix6RA3mjH5kvSq3duCw5nLAfimudyJSi7j/ymOljFsBOZySDZpZ9NqsJzmMRs
cBSDc5FjO2yx/a3hvkGv6fKBTKj5UyvTvKV6QJQgS+cY/iUvJ34m5H5hSOSEf8vb3NXfSvOOIMOR
fxdVxI6ScgTPmWze7CxH8nTGfm5aGNfJOu6w/55MW5R7YVI1pMv7ynCmmwOfaSvUeFAsJyFvPpUl
ulokm+RSpJgIXKu6+WLxmOucsD9KPfFkVK02vS9s66erZ4/+vb7fIHyQMCm4jqoRP1cfj+bRVeY3
cUGaaILhccB5FrbUk9j5dFAygvkZ8Biu5CgPJmZgKiSs5lH7+JFLqy7WczRX61pwgBxMwvW4mhz0
sJZxU9EcZsDn4qR7MlWY3CCAPVWm42+dFCfm3IODAXG9gxW5b7UDeaxgpg2RHQcyElCBKtLjGN42
U+dRwWDTRebP7OtzmQDLBtNI9ucBmYHMKeZ0PM/JueSZeqRmNa0ra8/lgbuirLlS5vYbqPqwcWyL
3nsaO+Ed78okTbe1cO5K5QIqinISJWhmNV5CfKnr2BxIqXOjLXV5sFNeK5ucC8ksECud+AzGscIp
Ob/aRobhnP6NTWfgCCDVUCOBOtRE9BwY01hA/is+srLlkqMSxCvzq5m3Lnsrua+so4a7ZA+y2kYG
1uNyvnT57Dz2bbOjw4Kzv5w2sPniS+SGT3oU9THosvsxhWI6zAT/S+3HR/YtJB5ImK+6qQ4fKFCk
nYvGlk3TYfNiMFuXPgj8sKNfiO4LbCieY20qo0MNS80LmwOxpRzcWy2d91Xf0c9T/A91Z7LcOJNm
2XfpPbIxOKZFb0iCMylRY0gbmEKhAByOeQaevg70Z1tk/la1qNrVhqaQFBLFAf4N957LBmxyPHNr
WJa3TkuFA01jDkJcAXOxMdvG9TvdTBX4434YpvNQ4kOFcw6gAGE/DUBGmXAclz6OY3towvQMZU0P
WhSQRtcQ0+ha79WoFaeQ5CuGKMI7CCP/EHbRX/BmdxdVFuSxaLDdmET3Z4kE50ye/NUa62n//S+/
2OUI306hS8MPMw6XEwOtho11hwZ4bJvDMCcezxaedL8Jp22rqnr5r2HgksezikAHbqZSMGH1Y3il
oFsB3st7EwDVVngz63dwqFdLRtEGlna9B/t2F5veq/S99NKZ/hW7Ukk6DNFaeMREYDqC7qtKL2b8
MfBmubWDeESvczeO0zPAteRagC8L22SZmLyU2ayecqXF91o+Bo6ZqnMZN49zmo63fjlNVXxS07el
MAGJ5tDfjpMfNLkvAJkPJ69Gy03uyqHKQQuErJT3gHFpRGLCkhuOTIULS2trfClD9V5ovntyareF
QesKrn6+OqvExa9eGYdElf12NmLQwnq6IThY7ZWFxofcqWCa6E5Mw/msdWbfeLiSrcUBvQ5ZP25T
C42n70zWyZmMi9JH72R15zw24IAhpYklhnMj1hGhOTTlaYwfsG/oQtWEzKysv9h/ggwuGjcwetng
trTYeob21h8KzKM12Dk2lWVbMtWi/+8r0BRlieFbErlyizUWzDybF78vt3j7QYLWD2k67FTYWBja
gszKy50z0UzlLmqh1oDi16XTOdPY1JWDU25Hu3xoq8HYmo4fBh2XYnSg+kH6jN4k5M+pTeZN4qUP
bjEHcY/1z07Cn/GsN1er7qAcpP0l6enHEhldpFX8iJhW8HtlHfRWMsBcNfGlgrOStjmQpmWQLoVV
AzG3K+91UegXzWUtMutwZVn12ED42jjdQoJq1l04TCe69IrGRqBv6tnqpqwzgzR3z+yd9Z2msEu7
+YiPCp3yLdVxfI7hwDYJtBjERJbJgMrAK3/ElbGzsrY6WQ4FmLIdbSN8CqHCs0Bi4ZYLWnaiq8Jq
yxMj9ytcAH1naFhx4xCif+hhuU/lIsKmQTkVEzjWvrKP9YByz5mhg04yQYDk4Jyvu0MNFOtcyX46
z1R/7LaWBbyJetnMnPVEbNCWw038SB5k3eWBJmi0stYXAFCpK4uJZjZmWoRcio1BzqN+nJiEqGJQ
izafPhotKbUVXsCGyMlbA2FybXAsbeiIn0ulpWsIWv5WJs+j1zZ3jVGvSjsCEdx3LM6hdzMcZeBR
q+e8QkXotPjO0U5v6tFCQp6nTTDb7oBTONd385S+dKH4BI/HLhaHDiltW0ZxrK31LDvnLVe7uDas
Q4cAGeWQTG+dXr/MRvuWWjQ9bEe8JDuOiXNovCF88wfbY+FQy6tfZsTERcadiRIM0Z0t3p0Mn7Fb
8AXwKRlroMlaANN3MYuIO4Gq35NufTO9EKJnVskgF1PLYWO088ldbpSskoNtepi+mzfFIb73SOS4
wrCcry4LKrOPQtI8YE+umpnDYJxnLuRSi89Olj33+PdAihbybPkW4UH2ja0imN7lhn2I+OsjdqIR
+oWFVTHobrdxqBhRQYVwD7xuT6AqHoMefXDmoFWOifPay7S6+VnEX9aWv/WojzcFI1aAFoBgY1vD
M9lAQiG9ZbxgbN6wtS2e9JIVSpH+zojfgKxbe7hhMl5m1I+8gSqAW3BY0UMRgypr6tSxHg++aox7
04WIt/yoMNsy9k1PnPvvjqw+60mG26o2KElJLggInjI17dJ3roQdalU7uvVNH5L7ks2gWRRJzTvb
mF9BpETnbM6vGePG/dxgxjCWGxfp84bNU7FuCP84fd+4uv9rqCKiYdpwOLKgn/c1j1Dk9eORu3HI
p3kTCYq6mAjnQpWvpQzBPWpyB9RJbMtRumBN2IMNgtYzi5DA1g9quvNGkrD0kBlT2ICwiDp8aYic
T6nEf2Y4zc7pip+JnryjCmH2wTCvl/a4GYtwWHkDwU8Ok0/JDivOq2rtjDZbcXuTtla91WYAL7Cj
E4l3s4o0bLsoH1ZLEecI8RGD3BzS9KUchL/RPdSaYsCYXqF00h08u2NrM7/j8gNJ38IA2Q5DtbVF
MMzdZ9LU2JeKXRXhF7W77IXhO6qRAhlABq98VfsoqPQZoY52DlMXDAb4wDX5r+UIJoXeYm8aLivH
yDk2MUV+qXh0Cv0zDenOkmGlsxKin+zO5FuqTYkPhrA5ZtwoJMPRfa8FBDtb0/CZvmlKz3ad7hA8
5NVcQxC1ScsnxX02r6XsL01oQQpOX4RV8742h7eKNNahFPi7kalQxCbNiivyz8lD5q5S5gj8piES
bxXa8RWatyUhxnis0chAcXWP7WS88SqyA+7ezlbel2yIfJRO9R72iHe5DsCVLk9IfMogFZ92JJ/T
xBsD91A4DM2znickdp7EkIP1FcCZQtuh+Aj3ReG+h77ApVzGT5qrPzF3wiLdQM+IUKJ0lfugwefk
FA/x9oyArO9mREa0K2BPFv2nHcTMNJAoXfPFXNS6NawJEr+meqDC5BInU4BBggBkx8tZ6GrxUUoM
ZQCj1hXCfC+00SvByAg99o5ZNJza+J44kH3nv04+BqYIG/Gqc6g6R+0hgYb+IOhr17PAxhLNCmyQ
++LPGmAI+YJcfV6JSdwDMrvHQrIDdvPDn/JTo5DG6mn7XJXuO0j6ddVq3tpzWVRbHn1Zh/7WwArZ
4N5NJEZnECSs6XAco6z+MLSOy8A8bAZVzYhg8M9L4xbpNUoe4FWjp6M4JPQ4MX9hGEMNKCEBsYk4
c326S9OQl4Q+rHND1WtHtDshzOc6o8rMT7MpBfY8ixN+AbhH9a6aypttI6wosvKgdSip4BEQPI6M
Tc7EJ85Mns0GhT11zlPu7CFufIzGiF+nZVLtVW9dYaAqQgRvdUMYFDV6Nd1Mn1otfHXS8tUM5Vud
Jw+hjk0fWx5byQgUQMtGlYjfTQqMgr4E0IH2Y0jN34saxUg/3bQl8Wdw12USXSaAk/sWSbo1CoCz
TRQUjXMxHVXsk0I/jkP0mSrro8kwB6koOWttcs0H5xFDLIqUbHhFNLNnYfzSR9Ojgk/r4fn3FPWU
W7q0VBVcDy9+9kZgIkON0c9cdqcOVKHkbWw9Etgb/MkjbWedh8TVLM46mu3XpiXNNimMY6W856wA
CUUwI6zKZk21467JFfa241y9sT1/qItxp5SPmdBDlBe5NmEBFLJikaf7mC4agEgssNGYVr8JbfqY
/GHnVHQEk6G/ukxY0Jbpc7uHKhXuIy6LaYx2JDaiNbE0xHxA5hH+b7dNljBcUPzdiA5qZE0gk+Zs
VfHWtkHVRMK7x+YWrY0MJnYLNyWM6whNi3pWdeOt65jtyZw258mmy/EtU0fie5cn5iWWLO6VNPde
Av6M7Ff0/ywmAz/CTyIxGiEmLN9bZ9xXjTluirS+ywDC+YVk78KALAgfIqed9lkpn3LYTnT+KAn9
auKJgKWEHc9mou4qkA1uPdQ7zUbvkDF3Dlq7+HBjm0kaUfQvpeuyt0jgXM02zZ978zJEpWmH9TkD
ZEJHSXdmJ0FeovyLTK6i2vQ1jMSEON0WEh7RxX6T7byKIEKJ7K73WFozJKAu9YOxSNwbltxgbE1i
IHqVnkW4YOnm4qlJOSXG+IvQwvEoGg5+PcYbiK8WKz0PRuS3/KHpXRTW2FZ6rs3EEGwRwgZllj2a
llfdGl0yC6nbwItZmmv5R2vf64U2vBq8eFKbeSN2w68O9lwyMKnorKWk+Oor3gkVGFgrKrgCo2Np
WAoD/ay44u4ao6pWeuWgmrS6kxWZT6lB4mM58IQwGgSdZp9DvfG2RjmlGx6YEcawTgzu977SMIyX
73z5lh02CwPTADnqtAZpG6HxBdSdLXQxLSvhFaPX2aMdV0+DjnZ6qL3n0r73SvHGuC4MspnHMiJb
rpgJKjAmRdQ5luRJwx8/GzCnEwaJtK3NzCte5Qh5dC6xhrgiYa46wnI5KT5VxfPEvOxKfDTRTV2e
gDMOeoeCi3nEs+5T4CdZ+FKQ7YGwsr55ofmAcwZxtwOPxR7uWEe+qTqd4MSDBquiX33EwNGbeLG2
eBKq7mv2V3UFkUlr9Dmw2YISLFGu9RiFddlnP5Ei8aYYjVtCiAupdgSP4nBiXCaOzXLz/dGM4gdH
p/aWCNcO3MXRmCx2S2re+liQwJsu5S82R4rodPXnS98fed8uyO8bqrCxXHQdCRzQcIGBfn+UD8Y/
P/r+3N/++Z99y5/PfX8zGov8+Oe//e1zpP/A0JlzclsJ9zwifP3XGxmZ//rP769+f079+xf+fJ+S
9eIYXn5M9v3hny/9+dn/2ef+9uv/9i3/zR/7fff+5f/8ueOJa8f/vH9/fuNfn/zbr/zzf/78sf/l
t/z1E76/8b/8nr/9/X9+6vcXPGk3QRo3v7CnfY3+GAaTLYMBSei+zka2gRlsdlJA1olVv3ppXWy7
aarXrUnk3KSTNLzYaZcbuwZOMC8D/yn7xUxs3LdZsx+sYji26QdvrwJ7JqgVU/njMezwHldGFVSj
9ZLSoR7zJra2Q6c9QOT4Kkk83jYFRVI3MzUa2YevZYMM0a9zLn4+HD9ia49/bmTaD+vZizEc6GpX
otnaN4xnqHYLhLeQTzo/3aVWuvV06C3gD0NKLPdam+pRG61paw81Z02WO7uursUu/TEKV+ztWN/E
vZnu0O5fetlVx2FQNx83OggOVHZisbHreZbvZQYoYDR+cARk2zzRkHw2EQDL72udswxTQYDUGQsN
jJhHgfXowByIxhU3u7bc2HHYsaR0Mia0YYu0jmDq2ALkhj5Pf/9+88y2/c83KJwmZi66hm+pBi5F
qYD3cV68jyg7CMn6/tAyoBjYuKC9rv0pyxCLsKujGox9jqHE7MkywuY4kVbEOv+FdTDDTpJAEVtv
/JIWyyvRlOlQ6ocMmMv4Jq0WiZNKtmFu1yvJ9Ko0grjSXkj4dNcM6++7DvZWW+KO6JMdXBuevS5b
qEyUssBZOBL7c2YMx5irLv0B4SvanHxUKGuWLuQs6eUCQ1MQ0S9D13W7Pm0zjD0HpYf7kGijVStn
cR5OTimxhBAlPhA9NgBcPaql9HNBrmxQAbM2MejPOIPzDKkqoDDWp/H41GYF2kHNHNZEUlyMt7CP
Pmx8yMjzvU+XrNBUlM2Se8z2KyTotzRjQtLz/o4XY78R4HJVPdhnYXQv0biYPJlTHzxr/D3ipuLB
+e0hUmaNmBChmtA8aPHPtBfPxpi8M/J9x8dC082mQQ0tw3hooqtJr7jiwp1hwSAJpUcx1BjGvUV2
ieHIfan3D44xvc4kycd68ZqA9Ux6DtelLAER+lJB6SYyfZ8JD1Fn3r+qLDknKr8Wc/XE3N06AzG4
RF2/QXWVbDKT7b5O/vtKQ1MMQAbICIOr5NCc0pygcwe36jonoyexfRacuf1pDsC5eo/WmA7u5OZb
VF1EjCcjuyl78I6DUvRY0VQEludfQ0CZq6qg9UrMV0cL041CErLWCPGs8/5GY4FVxSwPujKfB81A
qdLk9za+yCp2v0KGj6pMp1WJPyqQw7CfE+iwyC3Bt2T2Y02ew640uaoMWpA62a0eqF37Dq8TK/g9
bjfcnGEbaLX1oQHXY+L24CT1nTH08WPyRZDOq6kluAH75tEToE5DhZYG05qiBOi9Z3uSLU++/1VY
UK6qZ8Q8R6Ubr4VJ/Yvr5AMcKwkIVf+W6Ly9HQSf4B4QpfuYAYmBQYwP+csFkcSU6ZpQtiz7ISdw
wFasdS96mVpTDxo93jU2yliQRMRa2zEB4w1LtJQ7HIXiyCDnrNril0W1ETPhtcXGpBbBM3NsdZsp
ZcfFGePrzi55xrGpztDm15KwuKKXANyie0e1gGamU1R+ZlyASJ+byhPLtWM2onKP5Hh1JCN5j5oq
YI6xEfUYMyQfJQMTi+QFMGHTfElKKmoXVFE5ck8iq1inuECgoqi3iadknSK38Az9apT+uayzbUHW
yeTTofCmiHam1qD5VHeNMzlrepyrb+caEIVerENEd2xoBtYu/U/dE+nB6N1XNcW3OP5wHHnHAGbV
LBYtKMgDCT9GnAPXGQ9FJw6hNG9JGFsUDt5dmpM2ENdiTdjqHdXW0ce/TaudP1fT+D7CwUXXLY4K
ET5kLSILDfkaaeFatAyA9aa5tnUSFHr7WcdsTlpeIFR9gKQbI4U247Vnaxpfmypzjq0PzoQdbwow
kckr+CIsm5n5Mc9hvs9QB67Mxf0tUuNLz6FmU2/PtyLz3+al3O1p5TfEEJ39GAVHCoRV9861+SsU
/msJyu7O1MuLQjxCFqmx80mL4yknBrWb9rBQ1WGe4pdWAswayzfPxnU1kMvFyZFtZ1u9o2vUAP1M
F67YWUfBiinp1PnWm5zneQ3qtunfyoggQo5xJEjRZ2eCmKO7eu2kgyBk17fEGggo2isvn9nqXCeF
hBhMH4eiuHfj9qNZ5un1lH2ySvnpFdZv3Smx7y7zy1i5RwyQ+zh3Xqt+evEb++wsyuqywThQmOXn
PBOAU+MbwKOwN4q82/ZTBYkjNVaps1wuCwIXciYHSSQJt3DcDP/DHCCAoMmr8ttIoAI681NmW69O
iFDPEBWb/OrVKFoyJvQKpE0YnmzvpUvEkzWJGOhg92CzjAWe7fzyxQILxsDrD4ruxUg+wItmezZ6
7Pz1C3lGm7FCkW3MwsL/SHFQRkfkIGfV8Gbi2LzJ2j/tm77MCXWnx2pHJsb9zPYmT0kymZM7HLgR
Zgb3aPXRtfXULurkpi3Z6tc+WFRnusv0mDCISkhkPL9VHOPz4iU35iEEhSWoiDFZlYUAkOw8XWRW
D5HdmsDjaEvMOj5W6ISxVqe7ugnBsnZQHTHXw4wc3JWI3K8iJhDCxKoyyXraNdVnI2mOOCyvheem
eIDjbZyNzxjwwa2mIDqS8Hc3CnvPenJf1fIkeu83VFlv3xn9oQ7j7cQ+iH3R9zTayv4HSbK7r+L6
kX01f4+H/bdY2f9tQbImqVz/9/8Hti6Jtv9MjV3+0v/3f1Zfufy33Nnl2/9KkrX+4XGg+1hhSDsz
bMckQf6vJFn9H4wS7OVLnmnrrmUKgtD+GSVrmP8QcJxI/nIc3TZN8SfB3vkHwmK4jDocdsfwHNv8
7yTYm5ZNKO2/RNi7JpoCm/k9hFHfRXJpEnX7r/li9LsxNnzONjuaTjamo2CUQq0zxGFXETb4W4hX
wmxvXZPUMa8dp0eSefteJP5BuOYTsjHcbsZCwtPrFI1y7vPuHQX+8igiBz7qTnVlr1ytI+lOb8Q5
HAOgFf7l+6bBJmo5Tnpm8uVfRgfhIR8cJ32IrhCwv5hpkS0/Q35GScaOeraxR5f22Rv6H9HIVfX7
X9+fV1ygV8gu9MDuat4Kmf3mm4axTdnbA9xcxga6+2Pwhuswk7dFrtDRz40QZ0WIGGPOgB7o5vgc
E/614aKJerdgwhQSfgRLvL5Im0mW19czot/WPSHX6IKix5iB5LI4QZguT13rHxrOhH3MtvPk9igB
a7/ZheycL7FOVxMbauct/xrIJAUe4SQ77roI7G8ne0mLICTOxcyQBCeN823GPkVeI/iITjdS9IEf
U2nLo5W5iBDM6dgfinYrSQDY6HIYz4s7VpvEQ5ubMG0zNoexfa6tst2KHvHdxBq0LWP/qPvua1HH
8YGaYaFkh+ETU89tifceDxdYyNQDnhFO2gpAmkEBQ3JM8gVsg9BWqO4pMBXN6j+B7QWNFxKyzjO4
thvEznbpw64wLUrkCIIsu2oWbr/LKdrj2UPm4RD5N/nnSPJsaCOFXdk3d71tDOQoJoFmRL9U5fwu
QE1OuU0dnn9KW08W8yrBVDkspJyiOui8qN94SDzWGJqxnRM4g74LnEDrEu5Dl+HMXLdVm+0M08pO
VUej2jNxbjKueDEUO8xGZXfU4vhNN6cngnAg6hZNekD5dxBV+GsZt6NZaGiX8GtCRMNIry5xGcud
7d2klZsnyeHcR8ajO0VQLKVznBYV74SdpHGai+1U68xsdyiIllGqJ+56BYpX3zsz2bX20HI0uK15
aiAIV/ao7c0eU8zQ25fvG83338hhJMMgWhqKnF6nxdqi4LVAUuiiXPDTveng+5+iUezm3eiHGQ/J
SV9uiEF/aIq+29o1M5MSUfWGPgYAbM8Yfq7yF4CBIZvC6JdN38oLJfsJcA2nLvZCqhUMnZNzdBFB
rKNOxCgJyyBp42OvrN/kZXrE7VjRGkakpZECwlaI+SpeF2xX0QRsfFrr1PVz1AVWZT/nCRPjvBRb
I6+eiRhGS1jp1cHir0oinVEhFkoGa8im8YtFmh1fRiLvqgrYXR4xa8eJIFbKKk3oxR4dZ8sDa5Hi
uYmdGvGA7fwi5IWiD37dGncIYjFou5xwtslavS7FixrTH9zrcO2w/+FNJZ7KCTFvzlQYicG86zEK
oGM0w7NhIJ2Q0Jh0spw2+YxkDhjzDfCEE7BBnymJOHoNOa1rlIcb0afrYejp6jOseHLEV5xMeXye
n7oSy6bOYqHSlq10x97d1VjNM5kHY9tsWzt/IgSEiELT3FbgCkwbVwuss2jeGZ2OIMOnQGwWV+ei
LvNg/lQIzta9C1xkJp8HF8fiVKUEXclyvNdkH6KcypGq4kccgFpZAB4wShfvbYIyTesYECTka5oZ
7UmttYToJFlJOACXAmIwUcNldN0TBLok8bcexG9KZbfY6XFXbETm8uuRzs+NPBRNCSwqx3KetlRM
bmlCxJwiH8tICj05DffKcH6TN+kTw8Zv7AmfwaNr77wJcHS2eKAi/ghLEB/RdQgfmU1si9LY5jZ7
INXw/kw6+CoSibiIafoxHZ15itR+NKqDK8JbDG3NkIDNTa/8kXmL2JCyEeb5fV84wyYPd6GKl10I
9km8HgrqBGnDDsKcTpjOcZtPOBvHah4CZWWPfVHzhYsVly7mtv5xhtKByvoK7DjEAoahF8vkWpcJ
0WEOkgjVk/kA3mrVm9ggVE1cQoYBzu7UD/Z2cpMWqFSQpK5kNt7VKhXbUI7YnSYN65EBlabqPdz5
vYX2SL1HNcbueCY8LMfqF5Ousprb7KfK5CJtWVQAuJ3NOmU5JSZ0cQg12Zr1v7t0PpULAxYs7Vqq
ccPYAQ2TsudDYVmP3rSsblqXDruseaLaox2O5zgPX7BKc6l0SAJbJRxHYUZWQxEbj43h7FyPba43
UnqPM2ZmHmtt63U/PYYb2M/kA/EPzcpxoodJ8UMc4gQmXFm6Xt4Ny1bHMORDJjmklNudFBOSdU2B
6hCTledeiDszIpmx2EdE4qx4qR1IXh7QQgKh1ctnq1pw9kt430TLZQDNo5AVGyurMZR1I9iizOES
jgdgEArhEuEQDqr+DRBfaKPTfTnAKeUVcupGIz8AGX5g44clNCSktxOdfhYVlPdSNLthAPiF14OE
C3yBGUHo6Ayqu8StfhUu2ZvWALhOfJJnZ61Kt+l3ubTPbod1iUeFZw1nlz2au8FMnUtiqXM1lg8K
yhuy9hEcZY82si8xnLTO8IQSEHSu6baBg1j91Y56aB+4luLsl96OHabrPKN1xuZji97HUVZZAWh2
APmSV6MXF7vEdIDL+6sCLuIWdwUcstI6tLrhsl0j8SaJspfeleY2ye4YoAAx7vQrnbAiM7waV6Dz
1V2SAlepZyhTn1BG822mIyYCnJ3v5gE5QdMk58hoUW5UuBZq97NC3QjveF4VfTWdMh/JfkYGju/J
gNhHNCzx9JANSzH2mY0kTkhdfMqoJPciLJ/Q9Z9dzf3AJYVYJHdyJnowcb0Pu4yYPCBqCd2Z9tNB
Xu2P6LB1EQOgHlAFtlRvSBNp+s3kpiUdYkS3eu5Uex+3MHDNBIy10s3nkpAnsLjjq95wNDBqRIjh
T6xYGOIGKvnCgnpfZwKhrT2Uu4yzbgMx5AshkdwaMlvpfu9dCxxlPWR3rCIzFim3QFRiFCTVptFn
iZp2WcczVe4ZHHkIJg7NdEf1w4TQ1u8tRPa3OUEIjXG3306et0tKLP1xD3BZWETO4nGG2CXJ/pgh
ogPdgFbGBtU286dWQaRv0b15Xr5R+nQSZCbBsORSPtXzT/Qsz2NmMOJSNiEWUpH8CPRKaMVNhJZH
DKu2LH4xKWbDYxbqZH2EAnKVgRYHsRCWG3TXGeSufrJZDBUmSR6Yrke0OqJjyINMdTvSeQQQmU68
ovda3YPqY3lYxcatruSrAFZHduN72XD+F/HUrFhBOZUw9qMq39VYb4aJMR0Vtrca0HtnhcWsnXoG
HdVRtPIRXDYjWnI4UNMuCTxAIQYyiHKTIKgi72MgkR4OSnuJsnEU0Af0mX5BYo7EY2hCzqEOZaqh
VbO5s6r8wMTopzHX1MYok10sVGGdRDcjQVQlh3S4uEzbjIHKQ7dLJClRDXhxYC9un4u5k3tA+lbb
bKOEO13MqRu4OmeP1V+Gkb7FiaZnycX31mXyPtTKe6495l3YtdcigiBdLgGtViW+4sn2DyW5BWst
ETdcyN16YKrgIqwjb7N9qnzem0SAFqR0zc7NqoDAah5nSNtFl0V9Iz2UwFQXG8QuDw2hwgRN45mJ
nYONRk8zb0OEILdrpi0zD64F9UtupcZNzzatEbY3rwt/JabLQHtEnjN1P2MLSZwZH5qkQIDWlQXm
BCYRjP2eU5mfTJWdNdqmwKox4MSefBBKdYHHOjpQrpSBMBl9AoTe17EGarrni/iIOA5GuMgsTK5I
sUhkXWJZ8/xz7jBZW6ENvV7x8MLcFTGxEMt0nDf6V4NxZyjrmqaE8Li6ZKvPndmlov6ZaW161Oyg
wU989NmTFbRGpIYRrEYcD/R+hlkbp85WY5xNVzMck8CdXVDnTJetUh26NvNPEKsg4OI3kyVNXNbt
qApepTdfNARQa62mOci19kfjLrHlBX+wXj6MhQLY4ToE4PUN2KbQLgNWM73L5nrEJsKFLz1X83w/
tQowaP4gG924xM0A7J2rYYfd/tHP5+fW1qZfkXOP+GStGDN/Jj77lmgpFpoCzalOUqepEUHQTaz7
2Q+BRPJgWnqeM8JxKi9J1NXPYYxkcTLz5r3Cm4mzw7hIJsOrXkeaV9O0XifaK+aI0yYaU+IVoPRT
AjjXuHeda/J9087khDJkZY00vXWeRQjJcjPBb1+bGlhjmt3pGucz8yWcKisB6A+Bbg3uHcJcmdxU
lmKIM7F9abhiDdeggXFBopEGfJySilia4ZXgo12JQqFoAE31bVbejfZ7XYTJlg6XdYQGEc+VIcak
ZQmdqN+jZtOVOcPPrsC5EVm7vjaeEgnJUxFz0YXrolDIfJh+sxdvr1FCyHFsm+wIE6bvCGR+ODo+
AR0JvikEYsTZOXlhw/u5a7cxNUKVEjfV9MwaeRkkvfxBgXHp0jjbOkP4JFWPW2MIVTAJe2eikm5L
+yZNyhjwISvfVuaBv1+FZF5yzMHQGZhh1tM8bYaChB9z3DrKSDZ14R4M9NwGSaRdPl1GvNUrx8SN
UDPabuyk2JtpirAoCxv4MIz9CcngUQbumTlnT0zjhjdMqdD3K8MgayVDnVcY9tqHwLBvOvGjSqc7
F+5TKXSUs2b9PCwU8FFvN1YsXpj4mA862BsQos3RU93arBhtdlMnA9ApE2NBFiBcq3OuX69gzcYV
oKaq23reVNL49oHXNp8lx/Wpnck21vBB29Gbl/P20W1SQjS7gWx0c+TFacpTxbQ2Q5oCT0ciCh6K
dTYN2zJGg9LYoRUsngsGtbzEEwRJbSRPnc3aI7ea91rdKSx77P+qnSRJa4MyM996CINj9G0nQ2F1
xw65jY0ZmjXBMZFf+PQ12FgNV6jNmGsssqiHNVKEQb8BsMGNUS1LaG2ng55c94b+M7cL41yFXY6R
G6zKUKHZUZFfw8wZkkPv6L+mfMq2I4iOEzFkIDB4JwJY+NUYtnvzQ4/kByAFTg/nuBIHKxqvAI0p
YLVFYN3oJ7YZG79Sz9TxMe8cnMRkvzmHtnevneFnh7DGdNSkxhAIRlEekWqogMpt7VrVZu4f+nQY
bqObQ4Af6LXCipCCYUK2kwl++LUDu+FRhmYL5DCOMU0kSKk55IaIWTXc3EUa0uMeUHdTob+lZdEe
WM12bC9obeK82XKPQNuh96PZS0mTnt0TVJj3Epr9XrIEJHLh0bca4jc+bMm3ViUXXK+EDNqj3zET
i5QbExaGJ8ytZvD8slFIiHCCuzgevTjiXKvN34kRv88eZzbR7+Tv0oPUwyb5WSY9X1+UwkMaPhuh
gxGiQPkzvdlGeO78+sHMxiPuPJJ1Sow/CajSefokhZLQ3v4QKX48erFxJTs0r7O9EAzDRFvnkV8i
RfPOkJ9PKhPVvmDrkUSxce57nzDurpwgRimQHJ1z0HzDZgOoAU3jkT1nYn7LR4CYQo9oGkl9wHzc
uzc1y3snu3QwErdNTWE3h4yA5ESp4AC5QKdkbzHqcIUeq5fSin2Q0FTfycz8rop6VgPdcaiFu1pP
ZvIwNNaJwpT1cDgeCRSCwdcPBwIdn3mFaOZHMeE0cK32GUtJvzYdAwr2PpUCDtKc3PLJI7QvjNHz
6vnjFLIzRBdEOfof3J3HjuTMul3fRXNekRG0A2mQ3lSayqosNyHK0nsTJJ9ei30BSdBAgKaaFE6j
z1+dhmR8Zu+1nzzTZhC4TOOiAPjPJgwdVrwwpIvPibEa2++ujh+HonqYr06/yF64m34tuCU9nNyO
Oow9qFzqHXeOjHvUxO297wlRcLCPITX0TWNgO8fi1IdVwafz50BliwP3GrnjbSQFOu2DV7y0sx4K
anmenoKk+CO8a/4E6i/gaE9pUqy7Ybx6CAZCCYyrgKKJlhDTq0IRpYbhGNHHVa6BtyMmdZQ5n+gz
pAK/EhD2Svo1aTqt/usrSSydQ7R4zgi1ryaYEk2+kxAmNjQNxsLSm1NbNQc7dLZ6T4hB/j3W1gtH
wtZsHJxysr6pwX7KBhI0EJtR2tbNJTCb+uJrFaQ0M7HPBQItPEOQGKitjeBRH50rQ4qTwQxzmZla
tTcHDG51ZFzxkKfw6Pi2i9zMVjTeb35otmcHaMxyLA15t62+WWpQ+PvMK85jpL2aOmJMW+9IfqqI
YC9mRHmBFz+LiWrll8Ll7eUiwypx8pPu1Ctx921gtvA8YXjbY7kjKOust8m4A6tMrtR7B7s1zary
OHrsijgV48J8GKPvVK/kxdLIUouGzynXo51T+7eJ0gU074El5rnxOrrwlnvSYMdDUePVdrfUZX/z
KjZMsi62kehvA+NcbTZPDvNsyJuTy0ztuU5ZTfndTjfZJ5bGhyh5rAZe9KwVTJfz5rWXHf6OuYVx
GUb4ARI+ylm/NW5GKz7QjWULMSYnx7NoIec8PRbN3bEr2ObJHHtHKd2nbqJUrhmOkfo3h60CRnJc
e4d99j1z95Vppct8Aq0Tm7B1xniZKOjH6IXWXA47VgzjJgjy0ygBso3BI9gYosXSnKKhLk8Qw4ny
TRkLhB2eeQbvTdpiOIJm6mrDUXBLVFxpJL/Ta8eu9dSxLFwgcPiYhqujWAgaJicPBt4BHL36DZL+
QNjc2TDfu468ntDgv2vJhysyBlRQC8oW8j65R13eLmKWgAsnSzdWU5XIdKN8S3/+o1u3smJVx52G
DYtYLN4/BqWR9+kY5F6gvkE7EN+TVn7brr6bQIJMyviTs4FCiScGsuuALyQWhg4LYvzIK3FHp6ov
cqtkPs1yosEiKcHcwfE50bQDsyNArS0cQgRU9UN0A30xpa79Gc+7QTadkWU/+brGoxA+tdOR65Fo
QtADbARWgrIciO0BZcuu+FXzzDcAf5VLfmXsSJIE1Bce4MhNvyLTJ+4107E54Tc5xO6bTF7Mym0X
tR0CXYIZaKXFaRQ8W5M5co00TWIjovFLN+CCIUXorJ+ADYwR0KzEZk30hhk+NDiXmpIZEgTDs4PN
ImhNppGiujW6f51KcII861dBYtxnVriq752hCAoVTL2LuFgrc+U7Prhj0/txI/dtdOMdLoe7X+ms
15Ndn8SQcjjpUGUfu7g+Bm3OiTMC4gyl9lQD8dTQ8nJVyXUIhCWZuls8OlAamGcuDcawktm1QTAa
QJb0lkNpyoLE25LlUKEzBUjutA9Tow5NiXgF/CCxxHp2tOPi1ZhCionav9RVsGsYV8Cm5dEwRsl5
djMkU/NT6961j7O9MchXrQkeYs17HNFmkAwlOCNMpD/xLugZi0SaW2zwzl4nQGKJ5eQ7f4KyOKBq
d014Qz0iCVOKDyAcT32aAOx1C56V8C7d5CKwcNGXkQw72PmX6/b7ib3GogQSj3KHuL4haB8VjnPU
NU+YbQnCsI/4wYEv0nVlkU1kjTXco9Zc6xWW2ajFBy2SFg26Uvu+0eZN+F7Vdj6nwyabrOOGNbOG
tkttM4ZHYIsXipyGhWYXtzgleBdH0SzHf0LNAELTRu5jFivsXRIPDXk3XRccIQHuYk2uspmqIpwO
jKsPBVfV6RMDrdsUGusuzMEVzad/H5Gr0etPlRv8VPEMSCYFqki6t9xEO8UHJoirQnPl1/XO7FJj
ZbFM3Q9ZvXbmZG0j7HTUIM02jvMP26XGiwsNzc90yRJuiHIO3whsUgqgWrD8Sw8F/l1DfLaGrLeF
1mbryna/xcRlhf1xzymymszBW+hjQihm86q6edAeghXC2dI2iu4+hlZJBs+iE6SYR8zdSxYG1jD9
THa+88gSLbVVl0FpSVLj0vfizhyyVQAGYt1ur5PH7gKeBP0y0wHQ0QFnCHCBaPbTZgNEEy9GKxcN
ClSKQVSl3j7q/gYQznebZ+0etAX8lJZbMwAWTCNAaCBTacfHMModn4joTyh43NjjlsSvG6cOkzGg
VbHuaTTXaRfvzZGTUIRmfQsN/y3PoY8oMuL0hIFLzAuoA0NRFGcfdSrNXUqAzlalOvFAOVEPUZy+
p55qN1aZAAdm/XAEMF329XBoroYXQcvD5LQ001GuUqOmkWExsBBwB6FyYqyxdebInWR/ohDDLcpM
4d7SHmHP4Mau8ntYIsDpAJ6SN2hRq5rNwzDFD9Kh0Conwkl8YO3MGRCQFSN5gTF9Jb/uwNeto3ry
4rOPzxhB/9gxcEdV1bNiuMV46yFm0eUHbfYXd8HNHv+xCs1rqzFfc7yyXnU+2xyySxsaVdluJ+QV
XWMNX4hXGZQitpmtW9zE2vySW3craFkYYgQXdue8EJMZZ5aBKIy9nLDLeMeessT1x1Ss8cojx/zR
6CeBkKZivu4aXJ2Q3Xd6DMAZ0PCib9zuVblgFJqBlVeD+qTWmXBmZeqfqA2C9RQrZ9chaAOClpx0
N6USnLry0dB4IDbgxtgWV0fDZhiXdizFJZL/lal+jNGvzyIjYbNS/OZOVMOxaf192jfFAz7YtWEJ
qkNX41Ua6Rt5CzhNPYdg6UD9hMI79a1FXPjUxNtCVNcxzCz2o/xAq0R7HVvweFMseiH5sIHH7F+k
rnVwgDZCenFOjQnSMnTRdKYU1AthT8OpcSzK2giDPJww2ltylFzBGg5JkbZstGzlOCENoIyNTcHG
uC97ja+szDeVBwc8nEEcQNafytLALexhyPWzO9EBs69EzVKqbYjlGgo53FiFs5ZELdY6TfXhlpm1
cozCW0IbC09kQCDrz6F2qWlQtC/amiF8yuwCI/c4XBFa4isX47Rsg/QZCJW3Tob2ZHr5ha9lPMuc
yFM6CouropuTGSowR7r7pSxcYV7mb8hDntalwrhoFjUHj954SyiNrxj2v8aUy3PAoopYoxXLOV98
U1u1yTYT94yhpNpZgcvgnIoHYH6Dfg8IhSdGZsKg8FVdlehbYZ8lpQLcj506DcG68OR1SgvEjG2d
IvvCdrt7xsXzNPYai1rr0RjouyOfeajljA3cd3ZNqdA2VWt/VRWDWaVktS6i4mZOI5dMVO1dehB2
VkwW64RddQ2aLUNawPO5TtpDaaB+yB2HErtlGFgQUIMT9UEaKIi9enag2TNOUE+OZgNpJo9L0FhI
LbZFYV7+Gakr23msbJ1U9iksN7ZInyz0GIcSGsBamHQtVjI2u6rU2cizPg2jhij7+6iF8aFDoLJH
3/XPgton+XBgQ/uKUhjmgT5+1VMDwS99brqABFd8Q51GgiQr1iPgjvc+TSmdymyLaU7blAIgfj7n
9WbBOVQwJSZNBIDK8E4XEfsXj7Rd3fmLGtJrQ4PsOFGYmxoawCHObYQsiEXbfFhVSOvXihHQQjol
DRwhrQeGqyTA+AXYV5+kuBUOTQl6V1sCyEsJJp0MtrUVNwGjhZXWtJisC6s+0BKqNZ3TVzCr6P/9
wD0hdgbsrtotAlKC2NFFwsDThVO+YIex4PP1sZKTi8F04tyGDZSi+YdoexZnabMajeatzJl2tjNs
J8izTT/o8dEc6vjoRCWzgn9/zpCciS4+tBmS02EwzG1LPYJz1rSOhkKkEZfsn5UzyGVC3AstLMcG
jDh+pTlQO0cVwYZI8mt/sHay09TSZaVlU/ZXAiQoyZJoQZBx58O1nYZ7ahnVpkyLd/gGQjsliQRq
Pop0MxpJQ0xCAcJxBDS6ymYjfqUPmEMDc2s0YQ/rmR+FMLv//GHrKyqAPdlU486XMKJ8HVogHGV9
drogymZ6qI/2MWf8vmV6SntrMww4aGw/DrA8IYwabkef6Hs79CXbnLhwkqntlzmYPCW/lxBo/j1C
2Gob4btZDrOkAMyXZDZaDl38WJXGg9159toDNEUf5a+GTL+WNeYoiyYEQUv2ELKN0uvxWpsgnyAE
genpFlOgoW4N60f4mTjl0uZZmWhWoLC9OLbKqHciPvyZRVg4LPNHQNISNx167UhjpUIKSVBTjOul
Q288cM571TWz6q+pDYaFEsONbczO0MYnQ3IKaf54nCRTr3gA/2uO0Q3n+XYa5oyB0f5EhM7YOCvd
mYyI+6Ow7xhTNzxMfxmpSHb+AS4p8xdtJPEumlNCQfOXviF+EJ+yKiOCQy/iq2HRQIeS8REbhzEr
Lh27HR4K4yLINCSQ4T51sPUXwnv32Sewq47aTTDqJ4eUTldjoWTpyX3o3NcZRu1qX6pJqaY8a1sV
2JuDgZWHdsCP8JmCAUsGPk8niv8kVW+WeI9UjXcsbOjcAr9dpd2/EY2/L5zyxY8q7gL2U4ssg6Li
ERlCyHPeUd05YXdLMQDHLntEi80JIyggvgIZf7HrArJZWrLCV6nv7yJlXAZveqPa1Rvne0hQz9Qs
82ehQb004Xp343SVMkE+k96zchdmyaOkSlrIxn7RNdIi8pArZHZdT/jCXDW7gbP+CKV+53TqrTXs
F+XpT1YUsfnyCH//K/JyV3PnMILb54DxE887tbn3GRjsHCzNPVYPKHleGrc6ZEXMO6BkXQuP7iV0
3jKcHBjCC3tnasnXeSrRnSdotWyXBVDBoTQWF+nRksejtbYCMmDwziLvIM80RZ8c9buZxZDSoeVW
HDNvykAiJsMa7C4lcYpMa0j3cSdfoKmhhg7komqltVYdceDhKXJVu/Sf9N78iwcY1CV3mYtuAx3P
7CpkI1GBVZ1HQB++O+MBNLDQ/ni1e4w3KHif4x5dYl2ENwtO+7r2tKNjyr1k88PHTtpwy5dj2JL3
EnOLSX1cpRWDl0I1q6rk1v+nDf2vCFyD3+JapGPAU/mfWPS7QEwUBWH7f/zxv/9/KZI1jf+bSHYZ
fv6gis3bqB33P//tv8z/7//UyArzP3RdAE1xTenhzZ//5j81sob8D9ORJmtUyBDSQvP6PyWygr+y
dGm7rmsIYVnu/5LIOv9hsjW3PVsXaGQl1IX/F4msrZuod/93iazUbaLzdMvmt7poZV1e3/8ukS0m
GxOoYR8Mg2SOIaBmjLtDJrRnpdyX3hyvhWv96uZ49PtiXTfVydcddxvWK9GCBWfKtvXiRFxGjY7S
J9/tLfERDYQZsCAt9ckufbU7vTvAMOpmxcAwExrqJD852pQxsCz3SWlA2KrTHlLFnM7jn5yZ2JqH
pHRE5Izya/s3LffWJShZMHkXVsTWijOAm4IsLlFnMC4aF5B/aPObi4eoaW3CNv2r2fYR42s6rNl9
aoKDb3gy0Grhp4GO4oRNtkaECC8OJjv5A2h6J8BBHDW2VzACNZw1ppOGWQeRvXbu3JpGdTu6p4MO
ZbIl/3fLi0clEU4Ho4LZH4SQNDUeKeFcHWZzYuY8tO7MYTklY4e/HTRzNvE/ptje6ojv9pGW/uV7
lbcuzASc+lb446BYXkqjxN2tjqqcfga7ixZAzZBufvVmyvYvSyCeEZaZjRNmraWepY9uGn/TjvfE
5PExT5q8iGKYx4bJLfVHciTZ5Q6EcmLaouhCou/DLHCt9IM8iKewSMAi5uKaTyNHX/QbCmfvehFi
J/dINs207CwHXYWVPMeQykPGMQs4mYdMkngP6wAhRUydm9gQ/zkuAk37zME/kI6IqYOgG9cm34Iw
NBbR6V8w9Dtv1DY4/f4ITolgkrQcsRUajXHi5HN7Z+MMzO9sXANOe8lNYDW5ln7RkMRrU1AXYkkb
Wpt2FsXbIjI4IbpxrsrnSZGN21Aax2yEcNGMo43zAN3VLEmJxuYN/MJLq8aXSQWIbEqLw757lYrZ
cpPlvxz6dysqbOZ36hjC84hyQK+2TuiHiq0z+iy0G2jGlJXYa8CbewRObDW57c4o2xkWJvfI9rHr
sVZjzACWiwDFPh1Q92XWRrkwS7TBrXfgOy+IX15cnvD7XvP2oxdWG7Ka9wbytxax39Jp+KCLaNOE
HE+uXb60bK+SQvfWQVOR9+Kl+aJQH4X3r4RkShAGNo0Rr1ba91rGf8xRYPzM+uE+qj74Gr5Sk12i
iJ23cQh20Kbfqh6fXBppL41V2ABzoHo3IangjHa8lTnYPwS2n8vKZmM3WTdDuBc3ZTkLNvGBbb8F
b5idjfMblhMzDw+VXzkrgUBiAvGVy5AuNLQRKA6wR/S4g51xdmrv3hERGgSAFEwf4aljf6WhccpL
5wmQdMEdV19Miqe4yX6DFM9WGBxFGF+wL12prJ4CpTHYRxMCCgMaWnSOpGA7e2zxC27RT3yUpjks
2ja7olj/TNz+WJMcixIIXVRdHaST3y02k7DUkHdwP7YZSu14CPE2EZZoJc2lA6PkDTAY095+V86m
GhQSzYzwPrA72M3sfUwCCJQk4vUgjOKeozIM5kBgjs/lxJ7NKQ00nCI9/ftD7p5gCywjI7LX8z/d
IjRdxKq2FlTP3zDGmJF6bFfpH2SRhQgTqzdArBe+/8ATpwIt+zgi4mYi12jto+0Ar7Ot8qulrWUR
KU6zICBLdGDvMVt30lUY1txtlJK7FNZWH80i2TWn/q+rc9EXxQQ4Odw5AptfH2U7XfIKQtVX27CZ
/2H9ULTWrzL0ayypxEkaecr06sLe9M6SB6jhyP0mQ55nTHnOOtqeEbw16amwJDzGNPUMbPcLcgcc
NgjNsDKqhpaNnDjgy8vJg7bdh790aM+ZYIRgmcwT6K97ibrRB4X2NYEp46Mlm0UG3EcMgRa18V2M
8kHzOwbE0IwXbpL+NZKos7zI7yljcpEKMqtM5z0aQXswfSLYeI+u7Vbo8twx72PSyGhjq5x6FooD
VnTqSzsF355BanzhTg9VLkhmF/bVKfWUFX9W05if2WWfbO9YQW2ZSuS5TvQRF91HlWNMQJnXReAh
1L5L0Hp3nkmwVJjdICS9VXisYwtpahv9MU2E0kgjmpXq2OfQ3Si8twbZG01y4bX5/Frt5NryYYjR
/CuNzSw55/RKSXRXY4IYcupjEB6bTDSPKFjvMdJWHITySTnM3xCajw9WSKVdEt1GWvs+jwrBYg1P
WEAYhtO9eNwtVuzuJkmYBJNSs28fcnJvV0NlVwvXCt96jxQmX4iXaZRXTFr3QqcD8snPxMbxEPsj
YUmKDad4yXvCrUR0jPynmCNhaxaluWX1Sa/i7mr3F5IgqhmGgxS6MCc1G4FxenCcAdCbN5NjqMWD
gUH9BAuPSfu9UTW9SIDyPQ/RbuldeWeV/NB08ftkMs1i11Yr52JhY19VvbwPFuFgbA1Z7Ea4ZZie
4zY9WSJ6DcPgjDxuVeoGLxl0Yev+5solKyeIPJqjiT14We3JjSBUWhKbqpaR40HNNskzy7Csbhx2
4DxwuxYmR6bhzu3unXJ8SMxYKwyFcbQgsoSksbR667H/8WXiSjcuMtB3YXTTzQwAZqfD+prx9wDk
0GAbI9qOOU5+yiyYO0EsNp2io/hn5dHTL4S2HKpYW9l0eyZxp9aCm4duNOCczcjoQjeGh8KdzFdD
UwaPeO9b5vC07Hqct0j4JOt5uYntYemzbrE0A3Mwi74sz3uwoK1HnJRTussOGq8YF+OIpBZHP/ph
WAhGahKEoT/QcPNGKWWKahNB+wiEBSZJ+4B2xHRMY/DTDkl/JPrkmQdxxEjYX9tjpu9ogshQ08Yr
qIC5TVcbTM/fDPVwPhSM2u7CAvBVBuSSlrIBTmKQMM8imPiJdxvx8q7VsrnngmFNPYEErEQ/g5d0
nNSfLJrfxkNbIGajSj0hNEiDO4Sjm9tww6cV7o6G+Z9fAJCUwdCsaBgPZhbecHui4sKytJh6Qs/L
cpqg3Rk+wyrP2tQlofYYgZgPrwyZPvnqFjJ33OndvS8nHWRqQXAfMx3MVG9WPJDnFaB2YANJVgb/
qa7kOgNPuSX2DZxbzj3qEPMcUUWqqFkK4k9Y/4Q3BKPIt2Z4oH6rEy7b2PTQf0VIGOEDgxNgrjvH
bIYcya2d3ZypXpvuk1m2Z1H76SYoyu/SpZfLkgeS2hH++vv5myuGT+W6rxB6rnzJuB5hw0akASxT
jwQBR61rPce6PpEqRDQXMBvo9OeKOYjwDeTUDKhJjTNma9FTozB6pdFHGchfHCkrY7iaUq3hWKM8
AosbdxDno9RHros0KkImasijQCjQpwIBVP41TtZRhQao6fJbBxc1+7mjKn20R0jwo9vBMrBvzEo+
OnQQD210GwV5PRlGvDpUONZTZlsIYacevqjz7CfxXAQi+vT0x5aYkh2W4Pd/mY2x7zygEsQRU2KQ
hthNdsnu3xcAevvYliMWMlxZjOcTPfnVvFYDW8OzyOM2SomZYbfMvLSGZoeSiQclrcyinuZWxdJ9
Qky0u1W7AB8iiOfsmtZ5XTxkjfrTmtDYBWWPomv80xSaXCd79XzDWWlOz77EyG/wD8gr+xk89Fv5
HwaHfFOr+OTNGJ0QPUE3XMghxKHVb0pKSr+EBJiAwFlaTnxloPqGP+xBD6Yz1XS+CwM2fWb8JU3C
wknh7NaRbW0hI6EdHkZWXC2cecqOxAqdh1IWgotyesZrdoXRPPMu+4Pp1ATi9dDqIAHJ1qpXrgh3
biLZU3K9eJY37Ww9vURtcrLq6Dj6c1xtvK5MgpOHxjig0XrNh2TVMv2jlmueKtM+azYMaC3jMAhV
h/zI65+JVtB5xCEbz130t9YrEUb/omVipmHhIan1jdtW53lpycoYCCrTuX7Xh/Y6ioutTKM9Yi2o
WmEPkqN5JmnvRwXi4NrmdchhHHPq8KLmO23uAWH8e8l0HwLjwfDHhTa2+1oFv4b7YvcaspCqPgoe
91SW1Y7vdwJ5nWwHsfLj+CcwoEDVJLah9E0Pbend+lr+VE32PATpIazQoA6boExe/H76GmeCm08z
Qwv61UfofmdIChnZ8RHXwULrWbzlLYWKF4tPLRKkcyZvAsGKmbjs3znBswbhFPby9zzkERHoBizW
BIgeKBeW/nsYT2Qvw8PYGLV+GMkgGI3ybGbTM2j6X4BRxc7wPCJMWJINqltPjrUf+meRFdGqSuBp
e/218I2j7PtgafX1w9hlbAZZWbTNobM1TCO9PATMFwCTJuFKuO1zDPhOmPC1Oo/KJpi9K605bswm
WqPiXVia/Z5o8V4beFSQjdVX+nxad39MtM/jMDorW9UXGFeoHppjE+mvqojLdaRFGx7ElLzTBKk4
/E304hSYPc4lqI1hZXcHljKbDm4qrlr19NOGDOcTpy63XnpLGEwsIpsT0C8VU1xx6Wu9Qr+IymAK
x0PkjTfZ6ju4OmKpuXe9O0+mPjPpPrB7/8YDfImxsfvZATlbsNq3pBloSDp5tEYHxxIRuLHtLs1m
3NWe91JGAJsDoiBYcB6aVr4io0WwyaCN4Oo4ZgyhJzfZyU+iO0P+EDKpD40li6Jmnaj5aYYufkhc
zHw4eJys/mmb/PlREac+5Dh+XcSpsSqOVDBkWMtgTUYOA0YoAMsMKsQGpfLZDnE5pvkgFyFagRo6
YE+ltQPM/lCIWq45dxJ0zfpNYTTaVmX8FA5s+bJwogkZK5YWFgLK1HovJ+KFJufZgIXKk63a5Hby
5BYxcQqQWpeu/Wi6SNybDFAgpciy8IdLHmZwX13rlKUttA9Hf9Dq6h25B/31sCambYHjo10JkzFJ
iBgz7+nqPN1Ui0oON6BGx8EyFvhYYSFALNz0UmzARQ7nqZdv4+g/NLBcGGDnT1jG2QIN6iuVYqdE
Z/HI9T/aKo62lEwUodMAPahfsu0YYUpCY2RLZkPfgkMuAfohWoYU6m88kV/NiU4OD8fI1Jt9rsv9
5v0xZ/nRUlDAdfmsTelPEU4vyodx6JWbqpsMbKe4zBrE2+hGILfQrfl5Na4wM6bzc3VPhJ9R/QqE
xwxT6Y4pDEF62tPVnsTF8SQTUyek+kAogrZQoOvgGTuoCSeeFAKBAaJUpSLWhcD/dXD8Ln1A0bc/
ukCU1bFXWHgTK6HGJ0sQN9zKdCCuidh4mopsWHWO/SftfYAp4RDiV6DO2Fi9VVHYsRmHFIL98tlo
CsT3vCmr+K2F4R2qQdfBZnM6VxwndUfDBowySCdnV9cY8loiQRk3xCCT17Hdv5tAy1OHkVHhYwPP
LX3pKgZ75JL7WzvOaU1rhG61FtK9NI3k6RJ4z6jd4sh/F6Ucdn1erXDnAJw0ihXgqDWG77dsjLVF
LOVccoSfU4CFWwBAodjcEtO9Qdc28RGzLxBW816EOt2PA43P1hEcJX+jE/Q7vdLfzPyFnoeGMnAi
Zo/0e3V3SLOWp2F6D4cW/7HPkcxAJIBUmxoCaKrQ2bdNzlsfm/6hmYq7l8FPIvQT2VfzkWgeYdH5
PdPQDlUTbvCXPMlfIx4fKIjAqwjFo0lqv1ZnYhZJ0CjprAkRHjHV7+GobNlc/8U1m3wqM598cpSR
gxke8T0+GDmX1zS4nxGyODNAdIMo4haHRC4QFITZidVxbjzFyPc9YtIWmiw+mpeyRGqUtEO96AuB
RHN2dgQjYwv457JpOV8nRNpmbn4lQf42tgZMH8tuyWmFfNo6LP84YBFF4GnxRCa45FBMxam6uf2E
21r1oMKi7hXQ/r514kfwCj1rterPbIa7jmJ33lgWq6CkGNZ15BPZgwBCOZjJj6ffHOYlJeIzX3mX
KlawM3l026k6C7BPOKjJN/aAM429u1Iew1FqrQNSwXc1amc6JoJlxPSQSuuVXCifYRjmUOn9Mp96
Z+lCMZKitQKblS2RuJ40OCJof7RyW3eo3iqf0E/KJ6jfv2785kRTt1UFh6esFG1MciF2+UBiYrGE
5bBPspo8p1C8iaBEruPdm46wK26RbHRfqso5hclEIk/1VAoX6fduHI0PGog/T9bhkihGwGD2pe7C
C/a/i/6HnCYF28JqG+MS6S7BnxdGWKfJa2LuSUSxSGbD/0eDDznh2rWV2RBAlbL61UYIoeObydMa
JcX4ONbU75XFsM2P/grDnda4CCVrNRSAab3zPKKrosH/FuWw1nx044FZrNloPbpjt486L3wAp7YM
Q4NA2QmJq6u/YK0741+9YgxAIecB8B2nW6QVRCk13RutzrzurQ9DXfJozxAI93vhaefIobKNAPYE
4n3ExLL37dxbaTh9u5inURARETa19rJx2X+ZtntsXc8E019XO6sSP0ZfjHiImhxvJW+cSJ0pqfh+
Zv+e5jL1Ms6Nj5wRQTfvjhOCOaWPa6bZaWpC9feBYoSwlL7eMCf/yNCgVONHp7H/60z/E7pRvIhM
5yWr+wGSTn8Dzd4unSF6ZT2lLcKmf3BMD0uAAiaPJXEAnaP84ovLl+ROZKwLzoV+K1qEHtiRr555
JQIiC/o79o2vQUaPLfOWqDfWKvEHABrBZ5Sbzwo/PgDiYdU4xrqsyosTBN+mk5a4ZZql3af3VOOW
CVDjLWFY/eo2mW+ui2lcFj8527+lKvOLwettq/rA4wFlB7Sdpd+Uv1PvipVRl2CSuW7p8Y466c+6
pBRIVX+VAte9zU1nzaNCbCtm6e8BJnAwdNSuhfvZxwhLZBsesazbTumBucvaJVGqd5/NMq6ZLDK3
Q8+Jh4Zy3WKQ5u4822l0dFMP42nTM311vvVSaxaSiHLadE77jBx3pkxM2v0ARWR/a6LiUVQQqmIj
J/i+RTNX+ae07K+9G2/SofZIGcU/FMM+BVLdXXr7t9M/uCD0p0LGGPjCfD1WxkfgQp12++EDngpl
lXLPqT0uC2Q4bBsMgdKTgAnfeukF374PJ6mtBOco0nTPZuAUetNWWjJDNDWs3cJ9gS7d0Cr4J9co
zomt752JSRR6AaYkHqNYPjMZZD8eony7IFjNzToupuBUoO1Jp/B1/ssOsF1YephpnOnTjl9lJK9a
1Ror+E3HOh/nuM/PeYpuBagSdCNkX++Uz5X9pgf+t0zI3xGT8SdGfPBZEjGLyx50WkeZiZ9RJUwB
TLRKkeMisR2x2uLfDHJ5tmc4bDX0RFerXTrRFg1pVq+M2MKCCWe3UzYGd807GOUkD2IoAEhHgOt8
Z+MGeYLOFM02hvJx5U/EHVnWY09tsQzScSs883vka66c9wpX6MrJ2mxXFsEFpRgcuCfXiVdCxJ9l
ocQui6Nz0TIckfHwhdodgMMMc8/hMUvbkIyLV2OIQrEfbOyxRftTTRhKNZfyrDS/ysl1N75FsqXp
aYi543Nl+KfJdNUW0P6Pf5u/JQu3FuXjTMfTvW/dQmgKV4XNvP9d2uSNEK3LIVT9WWgalrIa/8h1
cHDRhacpbjcYC59SaaMvSmPe3l63cx/1Q8ppXBT3mORNgHYSZnthXaP586jDrlvp4kO35XuJoyFM
aQWTfIIaGU3EoWrTjRNFTwcDfzhyEU72NcNp4mLIc15ozkvncpp3Ju1JmwIC0cx043WRt8LNTjGy
EzI8Y9s8+g1bTZVm/4Oo81qSVOe67RMRAQgQ3Kb35bJc3xBt8QgQ/unPIPcX57/JqKyuLpMJktZa
c455CIfqPpq8SZDCJw/fslhIXcJHEt8WNdidgaw1FW16V/0zivGczNXGD7Bl5zjvaTUy5jOhH0Ti
aNvUMpXbcCookcuGxI55JGQW6UzTpdY3yv5xh/z0NbQJ6msT+dvFlnHQW6eMXw2B93dO06WhPeyo
K4+2rC3CUSMHA+xVDk1ybBp4pIpWf1Rh8W/C2t7Py9NBYepRMLJMkn0m9ZqUxk/cIN6BJPRX7fsI
cUEGeLDCka37SSQ22vKfC2anp8KB7O3W/targhdiTdFMm0FMO5mmjCczkjDop0efPRvD2lD575hS
fdV31ASdlTlHq7K3RkOZAFso3YjZ/Lbh98L0b56bNlRER17VHJ3qquVME7LEWdpFa8JRCF4ZzXyM
izT8zWgd6+zZMThuZ9MPn4PfXnp2ipud6tvg3NoJlwJLL1W5gs8A+G6tqvxZJIyYom5nF5UispvE
lymCZl8F/4Zeh3sxMF3JZgxwAt93t9z8Dk6NqSmCt3GIkVg2hUc2oXFrgwALOFQdo7lGqXlJ/XkH
VQpewBi+ojwnuZQqmlwL3uw6viFLzmwNiL0eXbT0pA3kU3xMKrreg+70Dnf1Vlg7jQqJUwWqHiIW
sQUrL925IdU/C/CRi1Zv0959FaHp4zGNLig76Wdy1KbxzgVHZ2+lnTK9zTnUOEToAAtasLAyD74g
F2zsgoGjADyzyrApc/6okt3oRL/jBl2Qh0dpIziv4HgpyqNppxxl4xRNkJneGPVsE0dZt1m/2N0Q
vACsBKUwj8VehBhDG8wBZaH+NTqY8W+WyWkY9HlQ40tQufseG+kVO210bVV0LZXxSY/yK40HHCmZ
/NnEozhVy0MZdM5+6ii2c/dvZ0GahdW3IXGT9TP3n6Hwb8PICfCyGVezhtCYl8QlD8puz2pUHT+Q
j4Zc+qQvtD85PERFZ59UM0I4iDvqpolul8tB3KBbkHZJDJXIKaOdJYZnowIMp+Wpj9l5/Hx8MrOJ
0ygWgylTMcbnDsVstgh5VFHvTFrcqcreAVg9ywykpRN+eKFL2mFQ0V6zhbVh/vHZtE2/8/OmPQkC
qzkpsrCGTFI7sHpXIyfzk3u33EK/fSNtYhvYdF16LDKJn5KDaJAiUU/FV599j1OxIUiC0UWWyCv1
VHOOI3NTtcazIZuDj2NxX6Z9ecTL/DZ4A9sbBddWYnV8ckJWUMXKta2Dwr0h0yJVq+jJ8Vie+imJ
S/4Ue/h4s/bJZdJ4jE0EA8szKbr26fERcvbpaNXFN017l55g31N+UkopjgXc9/o1SPUZrW4KHBzL
iGfPtz5BbWzAZh0FoZNEA0Ek50UsOjQKfoSNjMSbZB87XUexT5S90DvTit6YbxvcLHl38DKaigWb
3sYWQIjG37Vn90cnl3In7GrYRoPk9RwKDcS2urb5Qikw3XFLrvdrpRmPCeIvsKeUP8mDc3YkQCVH
ywu3QeyH12xymrUNuH/T2dM1JXtwJdAikkkPnLF2dkxmnL2iJ01XBgl2m3es/FXOn935CP+c4WeZ
L4E9Pu6Nhvjs1JTGftDzEgPG5t5CnnB7ODtjRZWMMQx3zCYLmBKEFjWKpfFfAA5lHmXrP3011Oeq
0fGaI+2bz3jaSQR2DF7Whpp+7XUI6oR4MZtKPpWuUPsuNLpNy9GlLEiKxDDK9ZiUq7yndW14Czoh
bocjp2D5otlQxjm6ISw6oTNMXip+7ycP6T1+BlT3c//k+oLRsGQ37IDVwmzi6NX2x663P4XvlfwS
W2k31g093yX0KACpGNtDknTxHT9f1s/6vXY7xVh7fKp9WlhZ8KX1dPWZXtyBjPwkQR55eYy1uRhl
9on+cYlkCViHq+wH9tDuXMSkJ+i2/DRitMUL1oe1AJ2RXxmMSthjC08em3oG4w7MnylhEyGQ7I6G
TiuEyjwzUjt6rm0MF4ll1ASnuHDkl4fc15hF+py4qwE4RA6VApI2Wvl8drIdo9502zmZuZ060AV5
gVraKWWwjan2C+bdwgfZQctYXFgJz1rNt7ZK5g1/Ax5bkDtrLODWtu+Zevk0ZC7BQCABgoKq1f9q
KyU8hVNH2Ax7xmr9NVLiQ1vZvDXr4WTlYbqfqpp0N/ffkAC+sT31px/8a0Mv4wMs5i+G1caJ/I1D
3DcBVnC9jSOtzzg+f4UVtqdgJtTKNuIBAmZ2TpRC6pK57zT5h/UusypiQiy1xIILCNPuD1KrrhEW
zUb7B+mAz6oeZaUuLplJuZrjYRqnFmxVHGugIaJYBwY1KCYzRCgshy5Qph7rJRx0M9oSB4e/uosv
ttO++kli74NELt0d5730vV8EEL8QuMtsLZ8QBMBmEFHzu/4wKvM7auUPW/vIvNz6mReP9gK8dW05
q96mAiUek1cfIeiuRHGEHsfdcvxmWICN4WAQBIe3s7zlYX2zs5I48bAeLjS0yTswH8Yg5Mhx8xWI
BEYFwd386QTzJHj2bzXe9/Wg2MARmRK5ujUxEx06KgzMlpgeWxStOg/GvQ48mq7ZQkibRhq2LXLT
yojO6cjZLfycSntTZf4Fv0l984f74NEP7LBV6Hwc15rldsc9zm1J/hNhDaBqy/HJidvXKB2hSZTe
yjqzTmMraROG1s57ok2WeH88EUl/Nha7vsNEGXdVeI3m4oiMR6/dus827Efvsa1A2RKOXZTwWYPg
bS7EK7xVcMuzeGuxAoBI2+p4fFco7YBcrCOvt4+xm71AZ/5MYvs7yuwrvXg4d0xKvCIpjkjYwLPl
XbPL3PQTENXLyF/famEdgSi/WK2+z+T5rMfU+C4aDHXN4H+NrfWz7NTb0A5fDH3fo+hIL8HYk/7y
KkYfDDWYs1VqgZZ3TVyXyH8R2H+ZkN1e4ed/dihHWQKYWwnxyRhkSEDUDKIKAdNjCdeQRExHjDtC
7+SFUQOTqTHtL908Nge7Vel2GsmfQYMykoNmj8+dGfzKQjYlw3SbS9SjDRkrVD+FrjFVuWfo+/IY
CGzRiaKJXfTUcRVvMB4lefKs7B96jd9KcjCEZ7LunWYLCqK+90TGbPQYv/KDStSBmbsptfpaZtll
14/nHqTxyjMUzSUr/jKa6UvaaFJW8nen5l9Nnzdnhep9b040nK0yXcP68r+0SaJYqmx/b0j3u0ai
T56QkgeAFW/m1HSXxuNAWjGF3UWw1vae0SbbLneKrVFmf9w5I0XYMikWrHY9OiS1KJuWcBlCQIZ+
vCEA20MoMDpfVs7yNJH9+MrP5zwex4x9nb3txf1acOolCRDbkvbw1HBg81xV7zEMF5vQjK9dTep5
r8+kgU/LmS4iP2rakwhLs1C5SAW87LmjtFZ0vps3jBUjvo8GF8z8OUauvvYpyzG2J3RLhJY7pSHO
HhpYkPg0imt8hSPAecYSuwG8BPZoDqm+hFETdq/CmJvTUNSXuYmjC0m8GB/d5cI2u2POPpSmuQb8
hzi5d373DtaEkcoaOya3lauuLPAcrvzywpGt3NQzHmNE/pZGIUM/FmG97MmdT9yPAbkUfZTMXXvh
fPHmhrGjhZ+NEWaTeS57QErTNR7d6+PB4OB05czF4ZuF5zCFz3E2JC+FMSSvMTqDMw6cr8wV+obH
/NOm/pNN/BGIgMHJUN6yOnUOwJXxjAZ5da3b6J6YyKWsHuMs7BTjGW3HX4k176xMenym4wKml8YP
lyO2RhHuc2mcfVqoAxzBI6JhiP+edo5qYBYjv4na9Xep2aymwbvK4htaPIZ9agu04vCqzApvURvF
u96L9KnE55Evhhd3OMae/kLjFG7JvVx30DuAUrglhiBN4zuj9VRWzGGLBYxDbxnjA2ebTtQvacCk
CTtwxrV+I7OGPUiV56Lw623bAH/wqw9/lP8WqdG+DOCNpx7uw967gugjDHFUeh8TOREVCUGaM7UP
/IDGh1Jhuqj7OEX6agnTPg/waZ509mkosfEI7por49sPWXD66WlIaCAGs9rpXHGZmvpsGekrMEkk
A4X/XTp9Bz9cfmQuHH63qt6C3HiyvY5QOpe6SQYe8gbaN8kE1M0qCgQBjBUNgo/oI7iaWZ5K9gMO
Fubw5p+2FqeuJ/JbEAO1F2jt17rr7sVIwe6nVPWoV9hyAt/bsG/i+I3Ta4YOBXoL8zyoUrxeuBw2
c6lgFWj3M4/GivKzxNOGO7N33N/pQF1KMERnl/4lC92jLcxwn+6YBHBzeKTlAt0+YlN79iPt4mLz
0SmKYluCE3ziBlkz6QhRSqtqPfjWj8CF5DJLWjNpw6oexngMxqQfN+idlcV7C26KlS+v5GLOzNHB
yvKbyQLH9JLOfQBKAGW4cxgJcdiSps2hYzrDpNjoHKeAKXskNl5RMiApnCNA0OMUCWADtvxD7dKs
xiX2z1/odmWJdLdh3YxbuN1p1cM1dNAPF0N/Vqxd0l0rl76hrMg5nkcHWa493xlxbrqqrKFXIa2d
tEhxIOVfiQa8MUr3PbNqRHjjSIEsShzIA1yxRNZPmJTenToC7Idu8ZIWPwd8I8cMBVNekwkUGhk+
HyTHsSGxyRMW52SOdc5U0OyamBTWWI3FM0kPqwChxZGrIdoAdAg/oCReBAg7Eq3QAEWm/1ampXsK
lWs9TXNqPckRiWCPbcxER7kSvZWc9aATUhQSeSinfqdBZR7yQLxESnfXxJ6e2txQOxJA71oR36Ql
9snBdv2TZOsh6LTatW3/gXycd08F7RaOgnVjK+lI1HJYKQBptdYIACRpQpKr+0NOo+BKKhQJaBTq
pjUREY9HblPL6tYVdAAm07AgrdXvj0ZUkhV3a2xZHDi3d6cgGOt9z3XOWXJRxmOgJq2cqJcmQQYz
y+kE0mo+PT5ym+x/H8X8B39w/bxEjePSrnXNZm8OqfNMaHl/JzSXhb9qYJ6WuNPT1ug+yKNiz5Jm
cqVp0H9AZafulNOzNMb0g7qBeCfCv4zhLkO/f0Jhc6JbvtEpQyWdLMujtrwr/f/fJT7n92AoXjOd
O/tgmM9O0HyrPFYfiiP3AQ9Qu6G5WX5gPPB20kBmizkxOgQlJF7djv2uzyeO5gI4XjvGxQkxTrbr
HHveCTkPH+jlU0z2g7kfRxaJ5VMawzht+G1XjBy/pxDuShB8SsfamrH41WhnumV9X39k5DckdXKp
MCpedWNVH8GNCL7VyIZDEgkGZSXxH9sh0xusW82aKUEbAbZMitqntIdNYDXcrAY5s+hmvWccttfG
IHPTaOBiRbb/009M2qLpefLHP3pGLcD8dtjPXaGudVeSQey2B7814peu6cODyZ8nms/JwmSQAGv4
CBwH7PM4RRsbR+cqz5V/BSYLdWwaENMvPxgmOI3Lir7n4yfnojU2TDfPgVczLg+d7MOTAoKEcFmv
EfF8JIHLqg9Z2GMwQg9y2tjBlDwHhJ8UHrS4JcnqGk1e/1aXEp9Vspc6918c+oLvkAQOJbXXnmAM
hwR4GigmvyjbCpLfhN3Gn6Li6Bpp+epyhbRYHFtuohq99g2/RPVeR6dZOZgKkcPM5nwnxzS8BA2C
duUOX7PnU53bJ2Zd3Q7JBE2Invll2Ad6k/TpP+zyPnUNtqqcTutHaQCsQafJZtTmsAbLTmCzTP8p
r0L74DbhRlk0+VrWoqNFiz+CFjNQbe+0kAwvRDF8EHBKAF43yt1MdA9gR8bphBgfc6q2DRZJhiKS
3gm94C0UAKhl3XT10BTPkN9ST5n7rq7C95D7aD2XQXvsKgdanY3kLuUQyCmBi2/iMptRzK4CHz7r
PLu/uaDcG2+o89HXrHB+FzwJxv8+LIRjoLGEWGSaDE2JAswxdwpr6zao/HtfZNgVSAnvz2k/hbc+
LFEkApNZ1b4zHpvWXrFLu+8ydNQuxVcLyYlb1YDp4DhOcPblnOLkbqozmeJjTRJfWaaKXrKGQkGy
aBBkxHgjelu5Iv8ZlnL8MBdpXi7TmDqdr1dVCVfEKpbzL7YRZaIE6rPhr8XcDnrKkN+KKc9OtmPC
wo5N+93quaRT065Q4KCKlv3fChPh2W3GAGx+CWoFOfHK7qe/jTU6OJqtagvSFnt4QgdpaWLY7URq
7RBjn1iehvNQHAcfmfgSmAgjeXrKmJm3wTQf4zhw1vB68o84oq3hgXDaPJ5asAVX7QwkB7Qh940/
d/fGDj7NKA7QXsacnzraDLVnvS8ulX3g99V2RKhwshpoP0mh1X5sZb6lGGvhA3sxAb0ixETVnEOM
Mdsp9w4uar+XUjnRzhRtszO7HG5babyq2SVfMU+7XTWVzrtBF3tLhxqmXVXkT03V3xXE/22f3rsO
Dd40lcU7gGxwLRaXfZ13OWVoijtcjuztBgAMJFXcUZAO0vLk0DBcW6Spvvd1mJ9tl5fz8bTTESpV
XrIVVnH4UUyhTm1T++epjKxVl4gISyOKLw1yEh08T2MhbdB7/pG0ctoKeu7ejWwxXQRQBNrYIOqP
aTTa2sk9cnyAsrxsDS5jib0fE8vlLTcU2TXYP5cFHANJ+2RW+sNlzr4WbaWOzC3bd6tKuqWllxyM
MmrfjW6ZpafS2AXLU6kI9jHLPNo93u5SeMWeow/D1+VfVW5UB8Mqqv8uBvjdAxQRcJaP7yyK1CUR
zgSjtnxx1Lf5hfER8ePLlUM6nHl1avHn8cwdZf5Uhunb41kSl95zQiTgf7+SCY2ig4j1eOYUlb7r
9BYVJNVi8zqZQTjcH/+E72fTFOARH8+KEOhK1YXPj28prfo1t2T19HhG0sbvpvHE9fEsksg8A8tS
l8d/bMcF/kEo6X8/vsyrAehhPXMk4veeOaBtMmwHbIn8VX1dxNsBlQVx3/wrWKdgq7tJMZLkxQXX
F2DjD2uKUb7Y8F1jH4/cPI9/bXKVH3OXYdTj/+K3aE/S8pP14zsP9eic+8JnLLJ85yQwi2uC3JXG
MN+5yOj4h334/vjGjjE2z23cXR5fSvZE8poCZ8SI0SENsYJNmAAogby2qspofJ+7bLqLcXHpPBm9
8J5Q0NoXIoWYCiJrGBIVvHT4bpkGgoCP4+llJp+oovYmNyCSBz2NFtF9EQ1LyZqvYt+8894DPvAR
kHOwPGBTdN7H5S9FrFEAFYjCjUWhwaoUOai4xpGm3mRtQpS67/m8kElahtu6sxLMLz14Qzw4COfh
8xWEJ7te/pLZvnHPscC/yhLKQV1F78Hy4PrfQkfmW5KMx7RW5jMYcUCoXbKvfZmvMeIFdDrjHtVg
/Dap5G/OLn81l/uaxiZxBkMr+AHEuz0+5+JhWkYBx9ZbLEb2ssW185ccgfuZgnjovmjnd+D6+9BT
7V6QfPLfpzgGMxhrxwEsbOWDDuR3SxNOCL5jfGcWyWWxq4kwV5X1EuAWgsBs3B8PiXOL4sx4e/yF
PqFLbYRcftTek6dT4y6XlbLiDLMphvKXETE+cif3HjiYVRIG5pe6TPq9NGNzM8e+pEHuT4egKNy7
QDe6w0vXkufI/2hxMR0BrqDu1Jxzl6WM9pxzgS2INZ6U1HdJNi9aleL58Y9C6uLALY6MYco2bhfn
76j9T21d4CrzmNqWcKISVf2zQ1oKkRTjfU6st3JQ+mYQJOWFUf/sTQrasBLGQXELy9SaaVmAM7Oh
sHY6sDZezshOR/3dxH7FFLh/wWrJOH7ZFXxlRMe8XqhWbdndQbFFT3VDAipzl2Ge3h0hgmcu7RP9
fGgw7vBtekN3Iw8PqBxWiLwv7tS3NyAlqO0tBoCw4w6sjGgSzYRivk5e5rz/0wWlfR07Vxxof3vr
0pyNlQpjCsqOVlAaeREU3gXC2O5sUlWp9BdcCsgpBsZWfo/SPtildAQ2DuHg92Scfo4pdw4jS/zx
8ROs32vrQ8ODs69f/LrdUcZOWE0T+PFj+zaaCUkyZZXvxxKtuh73pkkOnB1B5Ow/hEQiNEvlHgAQ
byYfQEdK4sAhWeZoLl6qnQi8aNvqYLrb5c9C+VR/c/fPELQ4w7HK77AgglsUfODdwDlE2J+tKC/i
WunXzviDNEe+NZ2HzNCNJ2QUGecpKvZysM8qmIarcIO3XOl5w3Q6O+Ydjklr+Z0EqFi6g5TcXuVH
m+XdfENwIcMMmmFdv2FHNe+PB2M7gfAC+5ikh8f4zwR4N3cpjZ7lj4hcXgx/eRFJ7tsFdeptzOrO
ZOIuqq5dB524eMzrczkLfBksJ11hL1vtOx1nD/uGPIiFPh9FUXvE6nb0zd5fRYPmsG70SInKQNH2
Cup7iImc3Y2E5dqomnsZFREFEC4pmE2fZOmoq1/L4JBnyNUF7RnXea/9Xtzizmfwa2ncLQz6I/3V
V4a5cX2sTPGUy1PR0T6SBJefnbio8TzUxltrluYhw2i6BgmYVCiQ6LWDX8XssvGn/tuvsMAUIinO
jy93y0VEZJofOt7OXQNODrD422gUO4MD9D4yCJwLJ7QhhjVOOxIF2KCr4MlyDTzFs3OfA8O5L8cm
tLB3bmPzicHwyZzSr87ytiPkCMQ+oXe3TdsnZXzI9ujK5J2bstwGkfti5em3crOL9mb1TFl/o22D
EH2JQc9pCSP7XTHC+BHAwTp4vuzeOpCGrtR3jvnZa9lT4i0yAiiy6BEw8DS+fQtMtz/M0uRH18az
Nj8VAy20py19V2/qb32n+tvjo7JEQ++r5rOyabTSuEE5zarRMYUCWDThiQJ5Q6Dc7fGQchsRitA9
F1XzmUpZ3LIJEnn8/z9S1LzAkKGej8XVUR0Cm8dXFMuXdT326ixIXgnh3DYcoTkl8+mSRCxmpVBq
Vqm98AUd9KFu7ZzKLj9PGMrWcEKCzUhH8FbnMU0kFZwzdFegZSJO64TnDT7z+wSrdDpjKWlDwcIp
IIwlJx+d2JU2FUNVWi37OCFAGo6HpnIGLvb4hwA96H9fMixfZ9D2C8c5Y1i2ADhadu2yQ7/a9F+5
kVGUkVZ1Ys3530ePzyE1Lvb2FF3jmSCjx0OBKWLHJvUjdqOvWADC8QOrxdCS0cSwH49yJmz28dkA
iFi+ejzvkYJ52U/Oe9HOaDm1eFN+lGHz0nbWu1d3xY++Uu2GEVdCX6VU731sAtzowY8orJN9Me0M
eFL7wEX41NI82YyTbrddO9gr1HELKHYOt+5ISJiHJecXCL+/nW7nA1kAii0stI7AeMqdk87qmzdr
46uCCNu4dFHmY9NVnM9AXMJIVoLzmU1hhOWh0QT0VQcvahHtJf65JP3zSCpiMuZgOQfcXBPtvNqb
rLfKl2caJdhcGyt40SN0NW+YY2akOdDFthI07PzhV/ZkGH3yo6bbV+YeApHUsM6MGPrncTb/TXO5
ZVB1sPL22SSx5IMswXxFItD4GtBc72Tkb9DYUy+OBLhwyc/r5oYdTRyrAfEmBQk6KB1nR4izv2yw
ga3P3IYx7b3uGWO1fpMeAD2Pu4A57GGu3J3NdvmzLr6SApZp5EuA4I1H1+Vrbuvud5Prdp1nvnoq
kFxvZepgGWiq7JBNlUPqFy0ORoCwTswQitoQvcJNZxusib5wit7+JcIPMTHS9hO5qRubiRP5Nph5
vGoHCvnbrJZ3b2rOrNDeHXnUT4vWHTXwaDz7QngXr2Xg0MNyd43afhJjtJ8iXnlBuuYh4lV5srE/
aQYtmCms7pvp+Cfd1/CvgUhncnvWcCbX28F2+i8uT2MIU3o+wbQNjLr/6rgU0Ib03i3DJnV3AelN
y1fm3oAQqSoWeAF68rqc3bMw8A2KlNwPw0/Udaxt58Mzfk65W301WZ+cG2Z2az8Gi1Til+xKWsB5
1gRc/O2IcMYx3iSrOWJK9R35KdELdNz3YAHyc2xbHCNQcfnwRgef99IpXeTPNpscTBxk459xUPb7
tJ66yxymyJxgv+VVnF89EuHpP4y/iKJCmSMKcEoFmpxh8lG1Ie8m++xVNxGH1awR4JLKKVmFzOiS
fEHgQ2lkRolkv1PpXmbzjdCwX6zuOX5MO0LgR+xHLqeDRljW0k6mVT5TI9LzbV5EFKS72SKQqGlR
z3AojlmgEFx4TgnCsrJPLqkrLdNjBhDe6KOGYgLX2GTaJXDJMuFeqIG8y+OjMY7+DU0X7THfI+eP
AYL1rrtItGDhD3LAqmq50KuZOjvxfMk6c5uS43ENCkvstEVPD11ReqX/BlClBHIMRTOS1Tnux3JN
kDgpDAPnRTmll8eDR32ybRzQ1qWfAD4cwE77Qw1OKPLNd1fUCFZM62xZ3ruvpm5vR4DISyQKl45m
FboT1G66BlY7hL+m1sc016AL5IW+GNHdR68GiA+z6eCk8Rnpc3x+fGRWOdgwP/yDgtTZe7L7nkpY
vMyG8BEvWLIHHA3QZXwml2wR1uHCtpkvnM3lgZFdcZ6sIjgZVHQiKv/7zP/9W51MP80R+dgk+CKB
3OQ0m/3/PnLVm4dn86RGY8AvzwNstT3YJH3AeA0800w4B/a5RR768r1Rv8mDXBKdl2dh4BKdbHcb
p7N/E3lVnCp6PrUUwVHqQa1iGz2GTK5NQne7LCkkKORYC40gU2ffaNW5bvGn6pTBaV4xoPHG5igh
0p/hzA9nU3r92YTmu0l1XqxJearUHJ6qQHRybZO75VY19dEY5zS52H+mUvx8PCP3NT8/Pvq/h8fn
ci+/waGK96a9BuxhnmvVG2fXZTWdFBq0uAEJNbVC8LtPeIU8t7hjAid1uQOMypjl8WAhfd1WDlQU
R82n2TDo9HHYx7AB5a3R9qZIbSIVBr3VWFkBtohNMLfNpnA1ZtIURt3y4j3eoTSJ2lNGI8CpjOG5
N+JoG9FffTXSCpHSMHLmVSGiVRcjez6p6tOxWiaInSm/exn89nNj+sXb9kR7zXpGc4tRQABlBUYC
FKj+KAO4Mv5kv3VaifPUdidpz+7fsnQOBMDof8JE9YK15JSU4plRNw1wRLa0wi3ja+5msYoIXNjV
WNZ3XaL6dW105T2t0kssF62YUPXrIJJ0S2eve4bRn+z6Bs+yh0tlL8SQXCsBJobL/IddNsO5oNd2
rF0Z4UVpszPzIesA/5J8WYFs1GTQezIrdbEx50LJmMtnppj51gpD8AyzXW6qHHViCq+FcyJDwbz9
nQ8ESefIekYyDd+rla8yxuu04tZR6rDOx8l86gWOs7p5Mdg9B2xzLzPmBNtJgBFRfw0pXI18ztJN
SYMfPkNjvEUVmF48SrwmJm5EcB/UDsq9pmahDqAyMpaQajzZwFTXucUhvluk4nVrIxrvw/bQmMLf
4dfCWtCQXgQTnEOWxYiyEsTW8ZonLV29pumPvRPuVM6AWKrcOZZQ7CDQIQDobf56+ovutnSwY00m
iXOWDH6FM7il2AvCFwtiHasuMMvCugJMno7KE09Z5ROIBAftFV6H/u8jPffTSlfhuWoh/+W4xzEH
thvLnMybsserK3FQQAmE7RE+UftqhmhMkGM/+FyaJSD6Uo7tCPyEOxBVwtjm2a7w743QfxJ3vNqe
E6wJZglwzu2URkqeK/dMguHaO6QSx5gH47/iZHF3Hea7IO7+5Ha6z5R/5O6vKG2yALkz/EryIJxb
P4dffZS/JMWPVtTuLu6cbq85yrI82CuS7+LlOFw/ZwRhgRGAw1vTfn1yHXkfW2W+5r65kgsoKVBJ
vpOZl/4MplXZDT883ztTLxur0QqstT1Wb9VkIHFgi3ajmoZUgeFKt19RinlrMtp+3zJw4GoK5E9O
G6wRZjrQLBn38wBpWFcHxpli64jiL9EWPxrrmJamuQ3tXp4qjn1TZBPYKZnd180+l+hfgrAbMSE5
rPPxbH7SrN1BtkS+Y/vW3RL3oYjPBe2EA5NrvU+4jAnQfEdjW0gnfh5rPJFpamw58WcCHlflBeOx
yjLjkPWO3PYNIP7KNn6wOyGreDUcGb+i79howFxsZ5RLIhRHk3ChIrF/4yK3z3ZkWfg8kMLEc/sd
aovLIcmfJODye4wfitm1/F2l7u9h0HtrefHUAP84NAvWLAvuPlqrSJrVDhbEWpQMNqOittepjaPJ
bac/SJWMtbM419DtrLI0IZBnzOdrxTLZy7rda6X+EcdotO5+CiBWAzSdPQqdugaA1dOUa8rwD0mZ
IbnAayuqX2d0rnumOwdanXjiR9tgziarQ1nY1cmbqHYnIhXXjbFY0AkAtyC4AvayiH0Kp52ck028
SDmSoJ0OdLn+av+Plwav/iCcXauBbFVNSECt70YHonkEeJVLP6vuCoCLWCeM6Mt/5PYE8MLdbJIm
wyZZ/CpIQgEYKcBTOE33RLIU2HEEmAmuZcDz5SrRvFShRoIyITZc1VMTwPyNk81EUN0xI3ZlldSU
8ZjIUQ95+NWddrpMcwuI0xx3XUlYBPyFheKPshJvkY02LfmFfpgbR3HGiXAu6L74VBWpwr0JAVc3
pOKV7Z5dIgEqCG2LE+27qooOcfUxd0D/Gj6H8krWPrVt7V872kp15N9kfgvQ7dwwiUniLf9N/4+9
M2mOm8mu6F9x9MpeZDsxIyNsL6qAGjnP4gZBUhLmGYnp1/sU1eHPvfTeG4aoUlHFKiDz5Xv3npsu
+cFP0QvLgaaeTQXi9ly8gybMaNGVS5fCqYJxhEjw2Hq5Dc3JzbbJaDCx6Py7ynWRJFrWIcMCePP9
RW6G0dony2qfO4JSt3GUjiFcGGwSTV7spSgQxnu5uR9dT217OzuXlzDLxDG8m+8vOaWIMffDyS3v
Vcs5B8Mky+6n9t8LLj327Bxme4vNbhidc9znR3x0ihjQbdk9NLFfhXR7Pk0q/5cmZhbfBrVkEs71
NJcOH8Hkd0d8hZ8ZdsNw6nKUxenyKrVjhUZK3QmI684hGTFplldeN2uz5IWAaQJS1XlXYNmYfbia
7jXJEg2gTNIE6X6rt6YW3vXKLTmp5maOGDb3ObYK+q8Zel7oY0rOCrgCrqGpIsYoReruyflDoLkF
Z9i8ItmcdyYAFxKgCC/0weYAXY56chErw3xdkoVWP0R2wZHVr9L02lXZLb90lEEtuXjJ2PVqFPz4
kx6jWX45qTF81oL/cIn8HQ4xkjfaFAWU9CdoRL0dNp59S7xuRYoRfAOiJBxCuLMT8+9pwzC5u50M
WsIFlAmSdpFzQ2Na2ensXyKJYIwRHUnsKMEgOZ/nZDc/3KLoOCDLzwv5G/rqTzkkFgsernsrzV/J
ijiaZXmNj1VcaSKpPLTMZpGdHV/JXR6bKJwrH+4EcjwTdcluTd2btdS/aS10+JuyX3HjqD2LE4eb
5Ce/mhEWAzPmksbnaVXmT3iL6Icc+VAXZDMlfLzkblIvNJgfBgndRLr9jxlMBRdyIMdUHFNZc1Mv
pX6e/EhBpIlvqxw9Mv9EyjV7sekqLD5kULn0636Nh08U44detWzPSnQb2gGEXboFEs40eZkNGZ8T
kg42Y59+LlJ+Cjob8G6oFCyANYoAB0YzwdCUWTiUAxPcHO/UYGwZkGPUtNIrsmy3sRPdZzH3DctF
Z2O0IRoNdZ9ApV4jdkmy1t8kHuHT/iIuA0Ps5Mmyh6WwdTvrDo4AijPzzBISiBj0LPE+5CAbeudF
o4Fekc2xJhfGTGmWNIP9PIn4ziusT8vOlo3ZjB7tS5Gjs6oftYif87VlKl+uDOAckEXtKhg0XlJo
2tdkIa5jMX8nDcc1TPrbYlUfFpMXVMv5uw2SIDfy7knD6Etk/QCB5wkgm7GZDPsDb6azNX1aU41g
D6ElbrU/E8FsLZlAYY8Qqzkk3JPhR/Fe7iKvu0LOYB7xx/Kyl2vZ0zGcUoIEo6x2N4Ow0Q2D5po4
csQFfDEfgKUVJebWLanr1yPjaRJmerhcljt8CJPtAmzQylbk3BaxS1WhGIHL6mj4LYY+7pscDfou
aptrpijJMY/KRw9RxeVnkRipzczbPebgqShTTepJ9R5rDH9FJ4ut8twnz11of/l8wHTvv9D84FgY
FtpQ3dl2EMK5DRHiCacLkUcEzeanJE7p0ZWe3lZquuqdj9xMTq52MhQP8WtRd28k1+NHVx0q+6m/
49YJESSRDdmlnz3JolwicgyU87OPcdH3izo0SU0flk+9u651Risnqm7XxJLbgnbuPiZvj9DLLeYf
II89zut8is/+rGGAeZSGRR4dMlQbhzJNSza9ll3WnLAdzx+sOfbOHn0M4MOu71cKzmKMiFfDB1XT
KMod48qExGDNrIdobKvqEdEVPOpKvTABrDcpZeChdet3w8D5fLGLuYm+zhZ0bn3mspZxymItoejw
u7vF4OLu3eFHTkVM3mt/S0fvSeXRTW8x30JDEJhpH+NKA+U7V6MNcNx4AaJxsXZPt3aBkKURt37S
/aYuJLDGOvEvrU3WQvRl5BioeAC27v80nIEXbzfvne6vqsUw6PVXt9pr6KAIeuyITxHsDWV7qLx6
11z3tfgSqVddJeZ1dYnP6h3OB3jL7mZJKk3CuIxG5lnUPcSY5nfcwgAbc8zf/fo8RT8GBNYIUtiX
HF86zAbIIljF3eKkOMfdjjKqfO3pBDW20FzmHn1D5Jt8oGDR6iBV6xYHCuI6oj43UkSPfjE9yxHa
JC7Ifrt2EPWN2evJBLdDN2qPWrozMlgDIRS5uJtpMveYjClR0jBx158oDZ/zy/0fFeV9A5V86yXu
tei5sYexD4U2r/lEPJYdoiw6dEIEFH+AGnizfOKQWTEZ6fS95EzhE6MQx2yXWZTQekRg0NP4sAkJ
lukl1b3HJEzjp6+L0EYMSrQOvLQ1sbepJDxOiqRDH+vu2tjagkC5dWLxNpMFbavsnTNLggngIW3W
I+eG39w9vMktTuSKlcJ32SZ1Zb/HLsy8xYc32Z1JH5VwZn+7bvsgJUslzrisUndl4r9NajquGs1o
oa0AIepTXA2/52qvFVFHHf4wOAM955DTaqafM/VhH2EAxDtMA3y4i4cbfYmToUSmiWq8W7p4n4At
bdZOXlYqwlhxONF0tnctJwVpVVhC6s4Juh4JZiINsEAz7XWBoGl94Z1+W3L+X3MhisAt7yBjIxcD
cILIw3m9RDy2yKp6h4ldW4g2JH/3AUHnl/rliIpFPkEkn+F5n3oHQ0O+Q1lqHhvlnQBXXMW+9Y71
Ve0hZbWhKj0Yh6beeB0ZX3Or0BXYD5PS9wJwxXbOwUHZHFei+TFyJSha8n63eRR/ZvjCfRQDCSvv
1AHv13H/qRJo701D3ZDGYx/oInpE+wQCDocw5iliUMma1BGYworVm8lPTnTQjivFw8EwMMPOOf9V
gBKxOWHDRo0n5qdY/oIjvi3FR4LzndESZIxm+J171UOc6B7eRBU2Jc2Kgcwf3m9CXx5S07ly4vqZ
5NgHFiUzSXYWPhsqtRxYzxOFMYadh0bPLypbTia8f0pEIN7auSI+CMsqC+iUya2ZeHdWuZySkm3C
7Fp0YT33vHVcO+c+7ioACkkQexWjlHstBebfAjZyv1tjzhpyWekpMceP/OwmsU0exePUzITAmdWr
r1gAekOfWEyoFt0vRDg3pJjcks90NTHvM+Py94B6NoRv9GQrhP8IOT5t3X25k3U/xNySWRPELhx8
Y+W6cwcYozAI8aY+VOz3OB8+HXd9kxE3RGwJrKBdUE8zRafZbIZlvaJPyUYOXyaCLbyzEN0us/1O
owCANGvcgD+2YmXK0SpH/qkhAAWy7slJWkRUA6LqdFcZZJmMt5aTHgGyHJTtPRbvTUJrNHImI6yS
6W7IBEYyBQ6mMcrDalQ/tBnBUzfJwFgtfrxluj7cZqpXsyz0zhGU353Gmc+5u6AAvyu8eo+IGXON
Xx1pNbVAXGBlKBBRBVKsQ6of06h6y7qR01hbn0c5SDxjvDd8MNJuYLqVldhpxkNtol5i3Tl7Shdu
JihDfePWR612s9JvbT8TxutkBXr7s0Z4tek8MCKO8Tbq8eBNkFIbDM8hmfQnF+1nUNUDJ77BXgNW
uHlrdtPLkor2Tz8gzeUBpj8DxBwZfr9OobLyuwthGKwGzhCiUDDd5cPZSxwCTVycIROKk6g8FmY0
XsPt3znDD68b9yUekUM+lQPI7ZUgIs9sD0sVI0b05JfXDeTaV/auyGFQQRit2U6Py+wDtQMytImj
5lz5kELXuSLL7FJooAfcDizw2yUvXyYTzUkirW7rjcfm4lLqI5gcvQIlwkyunJOcaQAn5QlZZQcK
kF4wTSb3aZoJ+a7yCfM45A7kAms4C44zC0V7KNKsRKto37SReIv8fKZARe8kmE1RhyAASOKD0UsO
YcnBdcGDOMyU9viIrnIPgRsCk3tiiuH6XHmiPk2qYNWxIkT8g8IiMnWoHsVg7MgGkwFS8t2wtPu2
t1GdWoW1nUvWscZBDpNplIY6OSB4P0eNBXtqYJ9JZH5nod/takBHCLmZ9F+wrQlaCbclk7k10ms5
eVxBeKw2SGPezbkDIkhBhJopTJWIGEjFgtkIQ/66fotoJEPhVpTo9r2cgD6VA+pcz5xfLRt2I0oR
ASiHQC/PU0xs0uxa11i6L5RuZ1V0+sUw0EoZQkNQp8a9CrwCymfnixeLOnqWo35Ei97YTWCzu0C0
iK6AqV3ydG38MbIwtlkFsQa4DQhZx2TEacpyV1gwT6N4uSE3gLRUYCDlcpcBoT7G6CG5PIAQ5fVr
ibIcKTIhpnXTuYAJ0eMatKruW+ZwnRidAOhBsbNn8o9dJ/mxOpRaCpiFrmgi4u3iLsB2z171A+3E
Xq3NteGkxHMyawlqk4wJ+BcTtQk3mp/lu9Ex3B1CTwMPdEW6G5HxB5xz1E3ia4rc/mDLAdGjEXbM
kpfalq9KRUHTgy/00bsxzvvhry3Eu4vxUoIcFzPkgRRea7aAsE1LBBT0Ht575r+X0Q1dqg6g2Grf
latBzmHuvXM/qzxjV8HfZE3SDDlGmVZBUhvddY8yHWaF/Son/FSlyafsc82DXW+JsOR2QDRd5L0H
AI72q68JBoypTYFH5b4Rb+OlinZMvStGgRya3MGT+5HtFEfXuNVzQfbX2B6XhCGWxCfHexcKf1lA
5JUY4tLuerDjJXTiFVwhMTJIKzHBeqA2UF+cXVP9quwl2VdN/nPNxJWXEjTYzNLfTDTPwGW1u7WW
P6eW37gmllrCbqU3hQzO0RAZIYaMR6vA3FL5M2sPEEEoTeDZpnvC3M2wyTqbHLQJdgjSLOil8OCd
6MXBPXKll+7GJJPgxhDOmQNE0NGPuvKSauJMa1q7NPcoD614Zzr5YzrF3maC5LgFYfT0TQVYhiaM
CW/cu+SGOzOo9oFhUEjaN5TZOqmCjPeRvB7aZbmr713eQUc/Q5+56ebBApFkgCQjgg2pQX5y2p2y
OTcO/nwpfX8ZMZZTqzVySL8jrpAOjyoTJH0pWvDT2rSvwlKIlo2otGiE4CtbagZ5nWpe8S1fgr26
MGswB/o0kDZyXu8jphNHuAL3nSIPgB5DjxCWutPLJhi0EayBNJPn0shusIR0L9Es9D6fCM7WDI+D
cqnOjaDwrONPkUZfMM3OVl/PL/nyGqOewcjInEIt1OFFCeAkzlekXiQ4Q+t2a+Yxfn6Mzex6KbN7
hsXO46AZIVir8nZ2tJfOMJ7SZd2lE4Foblz8HKBh9V2tnzwFvdgl2c291NMjSWSpKdGBj3f2ipIR
ZRPnmBVkQoN7qnXET4qC86owC1ZUPzCfs3ivRfvgk7lam6L7GpB8j5lHakIVRSef+OImMZetRbQ0
AVxEGzuX/AK8xqWVwRUFbT8sl1CxuP3BPnNtAY0N+mm4Ebrc+UkpgH6yV9eAxkJ3MGcsCbPcOgkz
HU6JUaCF925brh3Eah7C6hJdvnoQTlsyx6j23pXSsKEwy8Ifcm6Rfw1BXSvyJkl53na2h+QZDZnT
VT/t80o7j5hxe9wjwiV1BkRRhpqjLOR6ThUYMsqTY0qDO5Brax8QUIAFpEEEVhMH5WqO5XaOkoei
KINRJ+297gOIFdyYvdPBnHgqagV1OpL9sSVEsNQTLZ6626dt7e5z7mntOugapkOVxkcUCO6eFmu0
9TnqG9VbGl+Z7dAfbV3+Rk3wybTm0eVJyoAIDtSR6ezivozMSy8ag2XbtMNTRtbEJonb28iR46G8
zEkm7BqWau+9KhZhJ7Pnkbudj7F8nOar1Z+bywHuUM0X+VyHMD21putU0NRYkKX4tmszU2GPpMPX
7jxtv7EdkGATRT+mOnmG7WvtnBzajrlA11vT8uQlyCEaIfcxbwjETnx3YKJ9kOeF2PeTSICFIp/E
H4w5T+B8gSKtbzsSB3pcFy5O2ft57U0aCz23GKwqvOFENkY1JG1dBlK16cngDtnbOAwg2DyOaYSS
d8DIJR2P82O+FTJGNDImiBxQvOuk/tnILmwN69VTRPbCxqcfTp1ej9hTchGuHeKbS6szVC0ULJue
eWo12CUmtsJqfiuIlxQU/MQMBKOoD7bV/CzZc4DNsIpf2MENKUpZe6yL4kigWehExW0/pTcRnepN
VtJ+F5K9sC6M62l1HzOEiZt5hfxQ1rBs4p7mZ6OZcblswhx1ZIg5+NIV8Dh9gCweBzT71ap8WoD9
bWoKb5c3PfTQS1jtu2n3NLYxoW+q9mxl+RSmLC4bkSGVqAx0UNahRq53cUpAq6f7ZfTV3eybnySM
0ho0mNGtMD+8qEI+ZTXHrOSWAs5TwbWE/DCCQxcmrX9PA2iQFRJA6fC7jOj4VfSrpOOOpMLFyaDo
SBS25+2NMrpRAum+X65lmLfpG70xGnnEonsdWrM0/l1r0LeC9PDJc8qd46xvxZR+5lUL4r0l4EVm
konvwp5Zsgq1cRVIKu4GsQ2LoJ/vYbPXN3NJNTTZxR3uHIbGcmObMJOShv5nZDDFaS4sgKnvPlqz
xGkz6iOi3WSXezR22/XWydvoxjUlXxLLOaWNvjdG1jGirQ55neYH0zCOAHXB3Epa2HVZUx7L+mPK
DKaEU8fPhmzF723R2CwLVPtphlqgS8fnZVXnRbChEm+zbVvP5OQwFOd1cT36EDZYcsDUp4it+N5p
EIbHMQp64Gf1ygCSIQlmNvHZ950TJqCwt3Vr3hWi+lXAHbnpuy4kv4t2Ztq+S7MmmAzd+2I/68oy
7jMnNe91OpTXEJavEFJUx3wV7qaKc+85XuJDZNA6bCwC12jUt/48H40JooeP4NXVA7nLYmYzm5k/
ZzOGAprcPh4Xs7E0EJnaDXMUXbey9ryTHoaTsoJcJ8zMue3DdZJ3TTV+0Mbc5optlUPwM1AdghMv
Upm0eRvyfIDVxd5uq3d3RnHCL/xLql0il3w/SqifTh4ZOzPHk28uHmau8dA5+d3sdskZZ7yZf9hz
hX65aWhjDOT+JvKEmRw+oWLkucY/e93uOrs/IW7+dMYUgcA4nhHeMAHCrbGfKpjeicMcg0j5oIqK
d6EZdlZx+7Gk1ptv4niFAEX4t5eMj4bj3WkfeyCcJXIyrPqU9oA4LuKAc9INNE3W+6zDrzAiheJM
zU+dn4yWKXBb2kGRmB9MlCRzBWJWCA/N9pxObjv80GNizAh6PDDONNbWQsLVcjrnWCTro9KYeiL5
wYrynn4pwnix/bJ9R/awcy8pLIk0d6iN7I2hvfTQs9U5F3KfqwCq/O1f/v2//uP/E8Js+/uN+JOU
FnwMH//IA7v5KH/959+2dRXX//KvwcP23/4pKIwn/QkKs4y/Y3xXhsRVh6Tbtaz/CQoz/25KZprK
cyzDMBlo/E9QmPN3SD1SKd9wSAtzHZOH+loPyX/+DQj/320gsR4cZGbuFg/+X5LCeBWe+U9RYUSR
eSZecJPTHNBwy5Pyn6PC0L/NQ2L6BCwOXXNB2DOD8KIUA1PSMw1oobLNa3oUA3MzgWN4TqnoL8b9
HXvkdp4xzyS4mJRYq43hdvKUebAsGaxTiIu2OhlLTdHh9/Y2Ivrw4Oq4PjG7ANUiWF+VErdFr/d6
JbNisT0Wb5l3zLwUuSGxTV3v0rfYmHJijJlGzzjunROG6DWg3EcDkMvm9P2Fo2N7Ukt821wQ9phO
OVPL5T7PLLlri/gjLjuXOnT9ZS5sVITKXxSSPMX1HBDY2GyDhWSzQ902QT3oZofN4bdeN2abVif2
pGJ14pPVXBjMhvmPLykwdYtEZUjKBadrhtwhwuHQS1NSbVH1hTqnk/nHpr1Ma0WW8Mbuk5EqOAN0
mqCNZP7asY6UGQMQ4d6QiVWflAisJvGp5/gmu4Sifv8J5dltv+aEBQujPrWlRDfpcfLwBmM8Cg72
dK4O+BCJd5bzyZvLH2iRojAfmJzbrrW1cvfOjFEG12u2lfFHhv90q2lHbi+2aE/R2k8IPt1YOedh
GlRRoIr4FRXpuh99wVi9I+HBs8K1NEKGtMcUDfedHPbtXIljNA/nsVnivXD0rT8w+DAsuz4wmvCg
15PhyODVSBhaecIM9q4y73BUQToTBoNM6VoYVAkuTwewB+hXNrUDC25BaLOU3v0ae/ldxmxNejfI
yiEfH60SrGw3yXgvu0LtSW1ncAE8py2NH56owPYZeVhOLSXGaN+l2vwVrRdEJf22IH88dN5ovzQu
sRGuhvnl0e9gPtqEzdz/tHKTiU89gcIr4zeOx3cjE1bafDRFyeVuNlEbDRxKqnm7BKNrLyhGHdpv
osaooNLNaCQJebDM7QQWYu3lj26CdWdRgxlqBrh9S++nta00yAli//bK5B3bbBkvP0luRPM/kauM
dmJ+LTxAwrTa5sT4aJzmMsY4xBrou656a1esR0qy5ajiJpQSNfHofFWl4SMPb384fbQQtDodp3o5
AHYgOGbVHKSzknodOC5pLBip2leXHNtt70rsPL2+EaI7dq6j0QbglEYfzFktAsjldDg9s+5Md5XU
DgDnon3hLlDU3u7KETzbt5PDydpasMduB1LxgA4w3LLxzyQeiNVO32SXFxF35hU21WXjdfQU4gSa
i9vjdRqsU9RTmC55RFK2Bwe8U8vBBbux6S0G+xUq9G3lOo8UkTcLHwe5wOIgx6rd5cz/7MJ5Z27J
nPvZkIUdpEgPe7oHeNJpA3Z0Qs+NIz+TSPwcQMe+2ZAAUJ7YV7CH4pN3mb2rAnUB4TLvjZfqTdnk
gqwDRS8pw+OXTp29k3ZCjxcKShhnLypNnk0GoOdq0dZ2cu1bX1O4pqhkemO5xoVCxBYjj4u3O79q
CyPa526N/c9Wd4iy6bVPB8RwyIUMi+xO3CNyIWa3l763L2quRFRdTCtZSLsVGm+tj6yNj6bf6J1V
8Nu1zpeHeCdIE4w4EQSgIrOvIKD7B+1Vz/6SZftBjEVIhlegLViMLOZJ6CfquvdHBEidfaQIIIs8
gz4ft7t+XWD/NU1+ZEGmYz04j46ibhco0eFD0M0Ezdz5DULD0SckkQRytjAo8DPygNY4ZGK4ygyP
PijT6jPyqo1DILRnFldWB0XUkv1vOWN+QdtP58ywt3Ju4sAwLpbf3nom7DYcGzUcJoebeyJeIXJm
woMMf7trVtkgp4Hc3VNOnYte3qoVpROpDu7uktpSOe7FZXhNg/vLp8EdcDYjC2OMn1bLaXjB9Dki
eNQyoQs1Jvo9H6yveN0PqQlIETWMDWg/WKzqUVmmYmiPmlB4Lh8nm0+NtMU3x+Hat1Ak8PHWzZi8
GW56TXbCfs1Lbz8RPujK/q4a0+E4RQi645yUJ5E9lHH5VBWrERK/ulvbqYBuTay39If+AE+U5kVm
v7KntIcITkOG2zZsQQYRFY9ewRiXrdSsxelIBWemvBcVuiHG+h7ugm0Mqqowfun6ax39dyumUeeD
UtmsA7SBYnpM/bUO7eZBZpzXcxVGdOK2inAvpNbMSBvry5v1QqEsF0DWdnoqqv5BmByICDJZaqBC
dObpeoGjiYqWA/HEYjH+iiLOuJOi7VVHatyMJmKLyOa0Ui8M8S87IAx+TE2kRE2OyYEFNmHm1wGA
0GZrD9iZGhfeivZDO6sgH4l41/qAetREDBrg4HkidMUAEpXU6XJwJu9rtsavyRAvJkbjXa+74PJS
pjl/8Su7Rc1w7aJLCZOysTirZ8dRMZhBnh4I1zBBCVsimBknr/74wxu9nyPM8EPTcxLOuzua9i4Z
mIRIuo1mgjc9LK3ZnzuBUH7pK59c8yg0i8K/jk4QfeQ+s42vsrWWkDqK1oBb2gcroUmQNT/wI/RX
fPp8xkpumFKtCEv6LDSthQEH2CQyGvWXKsrPbCCwiTidITyPMWAJKpQWw2wbGjHsFkkosahXsgSJ
ZkahxtgoukyhsIRlLPmE7XW7hkTMtS0/R3FJxZg6GEggabW+GnUbbU1qm7B3EY2VDv1yhYTMWBva
RVb9qidUl/AbD16RX9QcyS1sLUbPAGzXnmNrziRmZwqGztIWWaC6FSxUxr2f1caN2aALS6rqiRhi
H/moTzN/QrxViSesungIo1ruDJf4Te1WSWAxYsW6cLp0Uxlr9OwbqDW2HKx+Z9AQcb+I3WI69wtQ
9DACVUBDi2u+hYsux87gWvft8Psqu6zxBm9HGCFpMO3bJurwZRKRievrgUqzPgKg+Bo7nFhRvj5G
CyP6eoZlXbMNpxkjhrGHftj73u+S7vTG7ZHqNqXBoISuNsxQ41BLP9tys/ksKh7dJvRNjHdBbDzl
eKtOmIja0pwugIqayY0Pjwwwe5CCog/ckfZel6pfRHwD68IIMFU1lNLqieu9uxQnezNa33QRT/jY
l+1Qo6clB8UlC3oZgEASTSM2veb3GRdmbThsvaDshzs3JW3ecmYHjpRVX+fKf80nOIfzGO+a1j8u
vdFsm+JBEZwQGOPAqloycW5rg5ga+91w8F7EeXkoFTQK9tvVDLJswAOoQJByM4cWICnax0cwPQmf
2CGzzOzsFp8dHzMjd7JztHkJkHibWsX1Vazw9eJmuy7gD4vOJ+vTpTE+TP3bkJGnEnmclEcDWcmY
9ZJBpRd4nGXOOV3qblrcoGuXKfQjR6PK5CYRkxmKybN2eY15I/myLhHhxjoSVtbSKwYC0PjApGjS
VMpEfMKgyhA0LmTCdbfE226otpand72b9hstLAYr1FHV8jaXGGtrMf3qluPITI6GJY351CTvxFnI
aXN1dHKhgUNLczhB62pTdheRKwkFK4rcyhbmHlFd3HVnaxo/13ndrSsnpImyE7lkhjCLatDKKgC3
3N30KjHdzGW8JToKytTYodACWdfg4WUsonWYzXdyJFd1nme9MzTetdH9QEQZxlYy7Aak93j+dwvj
qkGP+o1pPDWYY1+3dqmvFpQTycUdJdtKUmQ2T4k5cu3nFYq+GA2sl8/Zzh8A2HjOO+Pf8yDu8/bZ
IJvnVK8C17ypd/AD7seBeJNpdIrdFHW0LnN5TrP5ihmTc+hatHT+2hnEgvQPPTHOLpbw61lOXytI
nFtopZ96YObf43B6BlY1DqIO5jF3b/BxMg1dUehh28kRjXbWvoki4wDNh4FwJ9JTnxNLbGaoXL2I
eIJpanduO65cVMMRI2vN3YFlxC0DBqrAzYbkzZmIXxwRQ26g45qBRdrRMeX4QBGNYaItQV7bo1Xu
wesh7iTMNkqr/GtkPhZlzbMwsvlzUNkbxJeO4EI6dXXDuL/KxGtijMguBjCdPk0uyzgQKs+JgQb9
dm6i9CEuh2HPPc4JzL+IWeSNDZIm4IzRP6g8+VEC3ct0R1Uz2mFblmfYiGAOUZBih0/LW1qHyZn4
36c+xeFUdvpnbBJ/q8fiunJ9Auym9sZS+2h119s6HX8lwvhSWP7gHXkOzhqQwojrhz3fUpfGnKXG
kVWnkr9suzGDFgHTxoB8jUi5Otg2hVupx+WeWIGpdLLHqfrU68hHBN+PNX0kIrugaTRnNft2CRQ+
/dV69cqkRXmh07julWG6UxvMc5lz8CSR4/svv79Yl4eXSY0tM8nUvpL7vx7786webiERhrmHBB5V
/zJNVaCsEVXZ919+P/zXcwYjVmdXPpm4Qv/xLxqcS7T1WpvygDTb//3kP/9x54JjmwnC+vMvv3/Y
bJg8P/XQKrQpVLm//ofvV/z97Z9X0Ro0CCIQwd9/h+6X533/8R8v36/IevO0Ff71Sv964X9eprl0
83HO1uOf1/P98J9nuxkKQzEZF0ghb9Rf78X3t0BmMa/2jsVYs0geB/Eji5GrAEh6tVrvLdLTcmPz
OLpZtm/D9NMTPI3rxJgOs8EwFFChf6NyKwszmaT7GgZu2hTyiRYyA1B7XJCBudkhjSv4gSq5BaR1
r9GnfHh1wGDqeZ0t8zYhsedm4BRU90VzDyj7vU8G8EpxwrFFtur++0tkx+AjZ3Xr1aa6t9B3Xxu2
cfx+TKDbJUMO6rUFmxBouj2EnjuUj5k7ZQ9T83CJ+rWm7kMpE6+0U6vHuJfvY158TvB/DtaYOc9R
lVDj+PH059ulqhCDsut1kmDqJhbd04jKAuzxqeTkuO2zsXyBScggiLl3ICKjDHTEISoWmXGuOiY6
a2utD1Nx07A63esJTrfCAcYwabbuM5T8vVUzV0Q/t81TztNK1beUEWd76H2SBdwuGG1bHdK8ly9O
i1p1IKH8yhpQ00cuUiG7tj+YurYbYnnErtal8ZIjKtnmq1+epLuVzDBfXXkZCLons/HUrS9AUtPU
g4VSW/tlXqG12rwjmEdRfJiT3ti+W9/Npl6vmaaTDpVFdy0ogReNp0DLZP09VfK+ry7xK7Ytrj1R
3GfzZF6ChhmOoZwZLUMcV9d942CFEL02PtLZIAC+qMRJA/w60RD6LRUyjN6b26+h625VwwRUjbA5
eKuxDDTI4ShAksDROv8aLjWSSn+UZJFNNkEEqEHMW1gN3bGMMrFfZ8NggM725jb2dKw8D41NJMHF
Z+MvzO17izAPog8dTHrEB8qGMC87ohJsF/++6u3mgLmHAYSN6rBd7fGVdyVYXGG+g4CUYQ06BqQa
GZFzm+8TRnb3UZx+NStwuTSh35JV8Cvn6ipHqn5biqQ84q9n9WvM+hEpXkSX7oLdsNPPqRRPzcAs
Bvckp0VNtQp/+B4JxrFG6oRS7ALY9Cx4rz5dx1I7ejO3s/nfRJ1Jc9tIGkR/ESKwFLYrSXCnSIkS
TfmCsCUZa2EHCsCvn4e+zMXh6PG4WyRQS36ZL8+ZJp6Z1/TbwkzEkenbdzbrfSDbOGRKxUECw8Ry
AtQING+UbiGV9bWzqTSTxFFKTY63/MI4nXA030XT5fPGxnq+7nK/PButA6yasT5Ev6o4Me1fAoQV
csuUP1Neu11BeeaJiMl0+u93fuoiJcgMlwdrPeOb8hoX5o+0UTN0l3oTgxzEi94PS6EvMgIfjm7f
a6GnF2NhvcdAnG1mgnpo6mtt4ELXdnq7sVk36i4eXzvfUK+jQ/9h242PceapijUsh1PPSZ15UnPu
rPhXBo0X1MbQYCg2XoDHuWz3jO/mqeoggLXbNqP5Sk7lRVV2dDectjnA+KEJOpm+MLNXp9Gp4zer
EZD33GyJ8kl1xnR3a0a6QFKsFSttbp8ZelXQQvlaEYUs99M8EDlA9d7kE6d9imsSRsWDF/DMWzcl
SPl4Hi0AVhkj0kLnnW24+KuUcT6hQHqsJCJtX6Rm0Dge5vYurM5ce7WtZtqgfcXI7G4x7svIoC5A
VsdRMwaafIxf+JyZhE5djEGxBzKjSGtnmEQ5FhThnavogTGPHWR6Y260kbsdbE6AWibg/DL+1dNW
cNLiIj019egEbsTlMI/S331UJ1utnurjPGl3lWbRjigCo7ElRAz3otqQcqf6BAH2VLiepNJ0fsP3
pMHx5Jf/fhcr8k4GEfOgq1ztWOjfgyBloudeuasR2AhkgRJmc6jWAwgcAu2aswPFsNbRQXn+Mq6h
lnHrZwa7FkK8P/nmcQw/XaUIzsZ+egkz68sGJomPP59ubhWkITJk0aX1W7Z4IQyCLssc0iZujOOV
5WDfdjSkpcU4vjCOA+mXyo+8nf555V+/JiCYt+XGHuc4AFFEfmBSLyok+xUCPNmk8BvPvTD4Bary
HqTxa4wh8Zguv0jLcRCdCL8NKLlm44AUSob81KcC9ImvoiPfHyGL2TxBak52RTx8SqcaL8tv9MYQ
y0F5BxioPVvW38k2FCCTFO4AZBaXgxXGOHzh1WyT1H32LbzWym8hUy1+0rbYkxH7gnt70KKUEB+k
5iSxRuC2SXwLdUK2g9n7JMCHrUoT6vD4qLIPw44pZ5S8zBj/8M2zJLeX0h06mimGDy0n9NjY8l2n
n2jVuQg3ul3/nplak3AFIml+zTYPlhoY7AHAg/bd2/sURHNdDxd8P4c4r+Bj+68JU+uS1DmwFjTo
iNAYhZvf0ss+ZIliHvr9qeIKNhi/8xARCAgOPfal3V19VHuuFXiXKxtColgKXQeqvhiQtJM8uLLZ
zzDhMW0VvviHnRpE6sOjwgAVeLxBILqN6MizvrEGrrb4xOA9V5gUUx9frZMRrFEwGvpTFmY4aYhT
pq3caGSniqzhhpy8dJN/w6FubbQM2cdlwA0/iBuB4CERhDIM1zsyxr9hCyhQntienZCm61mka789
WUbydCx8HvWgAyRkZ9JB5p9IUR9MO2S8knPambAva4sRyKiiQzePV3to7w5jUa4J92gwTnPfj8j/
tBJpIzAtU7kboBwH05u6zdDyOZG8bJYzJRfykFEOOn8+FK9MxcEsNBg03P5ULrtuJGq0Lls80BbJ
kdTvTm+cUYP7c+hjek0swbFU/KjCxYqFQRU9h+tKxMBiVY81aqXtvyO+tUEp7zIEzI2T41/SKhr/
NBbn4oCBiDwPNF24kXL97hiOfx3g3AdGDehtnN4mu7hYacM9uqci10N9wlRxnlN3r03WJc9ffQ20
VKYwLJmaRZUtqBQ1lr/IIDiBCDHSuJF8zeJS7ZWXIthVOquygjI9nzhWK8rzCmvD+0beayRCVk/n
vvZMTk6/HemuVa8i1LqxeQNTsqdMl4EDFQQ7zSmund0dZv6qxoxglCVY2DmzwW7xBPQGxnkWq1Fb
8/xaFie4DMcw0cKaLdpk+TmXw3zmv5aCdYKXreJg3oM6ZSCJwlTatE9o2U5jU7ateXyHa4IzxD3W
0RgQunqkVJUi7qI05L75Cn9WG8dfIpUxSJwKnTwSf+tO3CcuclocRNJxDrQX8ASSYFlnS1NV6SJq
8l7h1EkpLW378GuZRQXyrbKU3FFwda6cDLXGGyAhMvRdcUefi+pMCUC+MbsQkWzQP2cR3XWvjwNy
PtxT3bygY8FN1hl+zk3C2QHh7NikROdTGzvEuNw1tUTgYpfFr9imVRM3yXCEt4kECKDuMFfxfuTP
bbIRYGs+SmNTiyhesyBFByOrv7Qs6W88OiYNdOKHsR4G7kLL9yaS1tusW//wSl5KwolBog3bcKjM
UwW+l4FZguzAmfLUWVihTaZPeweKooFpfB1mZrQd3EFdoppLf57O8HxIO76w7s4X1xHQXMo43FbZ
nOxsVYNKaOiQgU4UglXhW6YwWVUUvnJaGLmkgfNny/DU5K9o1nFX7JanVhpv5ZT/poMnmz/zUH2L
RNBrnbjHJmo+CSi056an5UoKkgLdHJ+7iOon0+4rhhpKYomgcjXKTZPpVV1vBwO3OUm4fZ8P3a9h
wPtbH0APhK+9tB5CQsApnPpAhB48rj9v/Wi2N34IUCvCWsZqyPDU0/ABmlONFuLmw5EYBS62HmRC
YkEE6PMuuUYYx9eWLaGLunGyx2BytFi1GUWucs9tNmQViJPXN4Nr+KrSDXPnzRaWztRNt1hH7YDj
Cwj6HE54S6Cw5qVK2cRWDco7jYEpRdrlW06N3zWrJ0Hyyv4HIOFP51DNUbbGnnIQsqJV9Q5e8WLE
8k9r+09Tk+c69ZAAyxQRLMxg4PQX7NC0KOfFm1v36Vpk+PLLJLnzUDA0s7PqQj/nVxmbDy2/zg2l
0zEHE4ZVXgB0mxa2efRXiQUaCzA0SOfRv4RG8R3O1qePCIHf/4mgTQ17wmi3cVW57WqKnQSTqWPH
qSQl10xKV+XniQd+XetDteEUT3ir13zs+x032rxc8IRdfdQhLCrb7nd5Ud3LoXtL0Rbx7hdHeAd/
ZGPRjDNFgW4Op1Hvb4rwNU2ShDSgflmBn+dBbpvxWkIY38fzTNvyEPvrvGrxzCUctCFfvpYZFkMa
LLdd2DFTEcX3XDJj6zAiNJQSbByvkpux1W61npH+QG30G/HQuvqvckE0OQajSaPVDrHnBIydEpx/
fGdeJ75iewKw2NZwo7Jjqg38x3CwBkLSlhQVjET2RtZsMyFZ1afkGhvZ3y3IbUv6moL3mYZhD3zS
xK4hKd+RE6MF16IvvJ/sLZdKUH1+8iey9F3WT5QYxAeYXhorDg5G4ZWfBgFlHFbzRGCIFLWawJWX
WHpREjlLxf9od2rWRB8dJFSGYonnLzXGovlAXRz3sgYb5JdyChjeZtRCOOlLs/yOVU3biBZsUYSX
weQl5B96vsnTnuPW/e8P/vfLf/+DmZPxcDu1OGPn8ESVMHikgbTHmEKl01P/jhWm3xcFtDE9Z2bD
8F33pz92lmaBiTYM6iLbjmFub7Rp+GthJ+SgbUA1aG98o4Ls46qAYLahwpj2aCv85U+nIRtdFn21
p3wSFGKCoUGqv6a0afaCp73yYVkRIrHLjZ4TY9DwdztxnwOZgCvlxA6qrWSHDUOaGknWUwTDv1TV
X9xAZjaxmLNVEuXs+RjLCt1+4N0rr2kRRSBHyJIQxtJbiTmstYk+Ts26y2QWQJ8npFU20wty5XDs
HetM/5L+4sH5KIzkI401a583XB+0SbtaySh2adKLfY+X760y9IEDHdtkxYmoFRbgTmRpSR/yj2rk
UzZqfus8calmqi/11vpUESd2VWGka2fjKELrLiSvrp8CDWin96KMiEws9EDqY+u+bK+sTVuG4OFp
Cv0zcIu/RWmmW1UJlrimvBnOd1Yv452KWTUz65Md2mWAm4kDnUWesOjjU1rJL/ouA66nt9ZsH6rx
yCWExbSZquSbCctmSIqPtqufo86hvW7y+NhZPtEyCwojN7l09G6UHfwWbRtUjoEdvUMbx0rRIvJT
9Og154ZUDGVjV0L3OwomIUdp3qeZPt3Qupqp+U9aKKwhAVLb4WUsM3HX7knrkB2OqUGxBuosVdne
VcKgBAvftiO2mKVSrtkuOW7Bo50pMmYEgSJj/2hl8dYa7rmqrG/JxIXJwOhs6iE9KBG/SAqHtt5I
BsCraeWpk4+4xAniDMm29stXR02PSVj7RAEM6aeEgBWhlPQ7BlkvKJ10Q2zyWpPsXMCUrADICj7H
AvSTztAfNASXQUUWc9XG2NO1EK+49ZPyzm16W3w5RkTMkzKmidYfzwGfEDcmHZ/OObW5uFYC8GTq
/6HG52/bscgCwB5XTIG3ZdmRqs9H4hGuWW6LJig7Bybtbsynn8aDmIS5EvwhIZZoynN8P9/cFMdN
1FTtIZ/VgcDWIVejua2Wv5Kv74rQ80wGcoimyZzIdgRVZNyv1oZVwwn8V3NbYMKCHuDw00wwK5FJ
onnjmByv9N7i7WszHw4gneOmFOckbOQbFnK6VSnZ4fzX71o542FcgGKh8ws4s0YlKoKhVrmQ5ifj
mi+gF5W6Hw59C1vJcmUeE5JWGOcr7ZFM6Se0WPdnoo2vX4xCscyma9ImI66DGlKp0r1DYhWoEj3s
XSOV2goHnLayo9g864D91mgyN60s5++qc1/DYSZoqblzYLIpEsAFpULxcHv2yU+hG7v9u3BxzbUz
ozCje59EFIJSc9yDgSn4ZsQzZK5Wr76HjTsJ+e1aOQAkiRkiYoUpjNQKAE9pp0EUHnN++4+sPFIl
tLxfmKWebNcOv9uxuWOrKn+lBpRi3t7u3E2xffZx2TQKulIzUmzlhBxCwZgQf5+sb1dxWsUNnd6j
/Jh62aK0YMHphPfquYyolToMeOG+2yH8FrNjv8ethlTSRM7BEl5/qxVfFvb26ptbp9DHXwwkXlti
4bxorfGYaF8kZSO5xxgiCiy7jW7lFIutLSiuAYZlrNuxHLaxB/Emo4uol3/zUmeuxAr6MpKzBZTF
FMUe5PzUDO78Pe3AV6YvUGI90Hv0r6ojnGvJ/a3WmuqFprF+P8xxu9WQ8X97PYm7PkufsgUFXljI
m4AYTj3xQpKDeOGW0vLIZdZHqei4HmNuIcA5IEVX/TGq0/bY1Mne0DNSyhMFtv0SXYaj36aHZIa0
C6HKt9OjSay3FJ3a4QmiC3ZoLkWNBIAcRL1C0+7HRr40+CJVSFiF2yVh9Z67fhGxh9nRtjPCVTf0
nEzz+mait12EO8tz5DYqMLOE5zUx37Os+Jw6NzkZlQfZrhVHjeq1cBDGzpPte2ekO/qQ23Muk6Cc
lIUjkeYBB3ZDUld73bKOuRNhFgvfx4mc2ugO/sVr5cjt0/wqDQBDjL3f+7lPOGAq5pFWpJHYXjrG
dUIu6MHy7M+hCFrs1iV1cYszaldghbvWOPqL1j3gub6BbyAgBR5lrP7M82Ew6t/9II5yxE7QY5rJ
W2MFTd1aSRq3UZ3jrW3E/NQ+4QsLB4SNrh+0i5bTo6QG7JZLrQiATcNtqcUarSciKmDfVafc9IQT
FRwDrQRQ7jmAaLP7GneFRxcRv3iddLYtrYurvgR23Ij6dTYYMYg88JJB4SllljYLSpwSxIZQUZte
S3TQyA/yZKxfHFBaudDxjKcv5cAwmVQR21BRoYHPfwgNx6dmGsPAhceCfcOGxOWYZ1/g4/GTCxR7
bIMpofTIbIxXI6w+U1RsxTe/0TN8MaoV83nqN2EDsVQwhNyIqqZrtYu/p+4TDj8wBcaT6zen68EZ
8Rj0YLYuZX6zxlw7OBktVgVAS9PWDkMCiGHOOeRkhcFbkdhBk7jTNfYUJA5KDpi2uyd8hxuDK+eG
EtAxoGgRFKXZTGul8GqUEKK3eAeajWVukhLTQlwQpp/J8xjYNYqo1fbL2KUnxJpzIKUbwGiP3q7S
ZX5DZ08AorXECEn7isqYN0p7ofbnewrr6U4jDPlJprwbwHZBUtfxGh+h/+7DmuA8zUjesGeEHatV
2NGSQxWTQsBYY7NajoGt1F2WQxl47PqZ1k8bI7Sag+05e8+QH1jAfrlGCVIibTDLMUTrHxGtwWg5
DiZhl4hmJ+p1L+ppn0ItIU+usbThUSm5BvQTw+9xZqk1WOmuyVi0GOMV6C0I1UpuhxbzXhPpjPai
dUUkFvhlezXBhh1ltauh/KwTijy9cdi9w3Lq101r8wlg+cja97CwnilUznNPF8gGDKFPhxQYKEVQ
fpkVgAkWi/jOPQO3HNPjbmf2HOPCTgWZMdIS4lgzv9v45I60JrTPAOBOcur5oLPBPtBBuU8cD3cW
yTdudNMSsK6sozAxaJiWvTFyK1+Tb4pYVGDk6EBDnJvKrG3fNCMdWjhA0U7XRqjMY9tlP3GEqbMY
KeNVHOYK2DDYB51iYzPcu/z/F3Nsw60USCiEVkI6P8N5G3VhdHUMEqKycCh6mb/SjgxkA+UuEJm1
GmZ172RcrLOxcjcMk0bp/isXG2BeLIzzivRxs3RrlaCa1orq5imkPsesSL2AUJsJY3+GaEJr5XNk
g8jHqi/DE57FKjAj+xAx6+L6ymcPtIiFgn8tjY7Uoo7DBj8zw/mSookk+9Y8owkGoM+4F9JXPZWM
DHUXTknUXF2bpBf9tdOGvsW9mf51jPxQtQXQcLqKgBNQ2kFIRvjGRbKhM2PnPQgxqzb1EO/qSmmk
9GszcBJgyEPdYlFAWW26E42lJa3oqb2CSHNPkeS20p/In4OgJEzFlbyzoJQ+lKcbF0KrfKUDh736
bREDWoT7adbtrU0JB/HF8llz2lmPOn4TusE/Y6f/FGHkkIaTC669CLBqRtikcyCMRY+U9EzpDjpK
5myuzzPaMuS/jCo8AGQDOc9BZNN3wDQg66HGOhmFNBisFImnaCZJ7IXYqjSKaZJZ5YCnXO+sudlf
XGPfOsU5qwgxFGM+jI5Z1oHdu9qq9x5mi6dA4npPYtxzWlFcOLlDbuxf08G7xDTD7AD+PEg9gOeb
6odLQvuaxD8Zo85YJ8sGW9eHTpj9rYh43yXcM1GRnOOg667GSD/7EUK1FWtQB7sfqk2m9aCaAU8y
7WajVeJMwzfbgLSRPiGYyv+0IYZjCitKFpnsza5genBvpeUmoygONcakmSSYTQ6adsE1V3IhjeKE
6mBYxsKuKYxFJkOHkoc6tT6cWFEKiXhCRUKnAURuRls7Vgkqjb03Qvsu3e6DUdJ3HotkbyH9YBqp
AuR3hM+FRGO0rzDIDxwOiAN5xi2PulMck8VWPsysOfGOUen0qzSNTELZDFiyscZyS2eTNRrPJCPa
rSHy8fZwMjYpyGpC3D6gANaVRZuRlBTTQgAM6D4hueR71nLm248DN1xDlGt2lXSlpR0nJKzhY55k
eEFHA5+At9fSdOumZIj8jFaIgU9E1B0TF/hWm/Q/XoUgv5piXI+wg1Ojyq5gQVY1fvu4AQEBPuwi
0TdDar4qn8KaJBHUEWVvWT1CCzSrQ2XV8+qrmqpTC0lyT/qOnk9GXyEcy8h2XuyG/QCjJ0Mvx8dR
knQ7VPc/7FQ4GZ3632i20KFHyDGZ5KGNkjeOczuMXXeuuQ83sYLcqys4tg2T8uIyRg4ygpX2KzP2
1oMn5a41fGv1IbBI4pD44SAczPYrWQTcTyj9awYtDtdQjlH5fEw0i8uPbAFTYXoSTI1xalbh1vQw
VTHMfoSN/XBVMrxZA9yZRYMa//Gc6tvUZCaKEUcwgba5WRE4H5zu4c30mpNTYwGIAF00qn2JDPnX
AOiGyYbVUlr1qSywt0o4tivTSl6pEvlnMIBfVyirGPjZFGjEKRXnqSSuMdXXxVMoj1VDlDSykODA
pGYaK3vJCeaDrdacVMtVQ314NXCLm4G30cwcJ5W3ncOZtOtk3TQYnjjpBef84XtgSVkRM+o200z6
QGnFC5QjaE2ee7eLBX8VaRZzrXnbJCP7O5UIK5BrGjFWAn50Ou69St00p2JrS4pHKoCk2FNG9H2O
AHWDUzLIarSpT1kGaFe9wLESvWkh8M1RFS3HAdJq3VLCNLfer1aYtzI3C/geRL8b0rNeyKimlDe0
K+rqlqGMmQaNmRrrGrfbOucbgiziQ0GZsMGzBaxdTnorjNnkcvFTZ4v0lvA3RrHzmOqmC+I6ctZh
YbJm2TigJwuDgdtROTSaL3qKwdFzhpDQqMv+4lK3G+1TRVmQVzXg0sujjDou2kAbSEVGvKXe0oSs
8GTThNVQceQMvrEyKGaAnU5/Spa/tDVrbGFyP+dGeLA1/bPMKO1kn9toLtSRttkPy4sZ+jpSfy1/
uXCIN4mtB0VvbopueNaGO1Ayqfb9uxmimaVmeqyn6fnfT5fYAtxykuGgd/NnVbSXmX12lXVIVJ1B
LW+3KWZ+RkvvtmRKnK2G+hcMpbU1tOmrcHQMqM2xRHui2eEg/F2h3Wnd40eDUL7yEyqg7J6EgAe+
lAoccDppcqk5q106NZjEjC+N0jApWTDKCsU4WGBKRHF6i5rsjdWSL7prkKI7e7/kDrQaz5kpGSO0
5JLWNR0qK03OX6GAn8xg+DcXjI6D0/hagffa1qHhr26RkaNTacW5m8vHaPWHZOCNwSi/5zZE9FK3
o3XemG8YAP4A7J5mpnztJC4Kms66soeTn98KE+JOGZJjS52ECw/0znIY6VNtQZWS2LiK5cxvzhuk
AWbp1VYi7YDD28zz8Bz9BavCvwpo9xU3MxkAjRI+T5n7URMn30BNrMV8mxilBUJHZaqKwPKOCa4y
YGZYbq0n/3ipEIR7moCq4Yr5FW8KlP2th8UTdhaDnhYXytpyKN9hZBIkDk4wLXkMVupvo2gpPKFS
Z1UZr1MId0ZZgHnhh1ACuGKKf84dixLXbNrAW8IAcddcKkvyJKz5cpg4zDogHtncJ+1gTb0A4zje
hdmqbTSyGnNWoNni3pYQSHHi4EO3Fn6Y9S3E3BD0wUBexOe0RA81Ux6mthAgaMRV+t2D7N+ta3CH
GSVAg0GrmbTH42n5/j0KMtcjdjFRVFdz7F9UPz3rYnpJ67bf5mF17BMoPzrNBWQK33OuJdjP3mky
+LGrKsCRaW6bodrNVj1CucX4kW9r4bs0dvIP6t442RK5aGQwufb1BgM7vPiGS/UenPaVSsI9ggEh
C9/74iq6VrP5MlZewBntMafTYzBYRqelJxcukHDik6gKFgcgMwuS7UT6y9j26KQr0jRojqzyIesy
0ol5TvXh0NqsFLGu/eBah8XgrFjXvuIYmhrQVa3p1kang6Tn9LTkk17AV9Vdt8cDhsnIsAPBpNhQ
3iPE1dwPHWYgXqiDkPNLVmZvug9ldKAEDn8nwAJKRPz4O+JB53oD39jX75aYHOyzSIlRqzaiCH9C
k93G0C3eacc/RLyt+Ik92vk6xiKVi/eMbPYzcYZdYls19xRMhZ6vUyXYgs3k/5tja2EhRK9z1GqK
q8uQmC8+VOC995P3Jgjb5QOwpXWNIRW03HFg9WJtiIYRHD/vT5xae6PoeQFwNy/9JI6X3jDwE8X0
Y4o9wNbXJX8+Y4+wDTo1m8S8qYGgjteHDC1b0qJNeXafMhqeeq3K49xVfLR1dcZw8uIzxFr5A+k2
tsGdJSqxHyQQVUz+bczHMvtkQIBHMXCWxdHleLCrKnme5Hg0Co4kTJ2pBOp9XG4UhzLu5VJP1p9P
sWNEn4nXtkrHwMizO21+mAtNsQPk3OxdAuD9oBTGAgzrU1d8ZWH/bB3W1awjOaRgVvUKA7nVyRfc
D+16NLLPIVN/lCj9Q4W2quf+nzJXr2y27rpbZCO4Z9xfzV+ZhwCcONanbol7KhrKXVHuQ+OpOvLe
xLWvvq7N69kFjmFL/yjIahA+40Zhdrj2p5RPLwXGytPShKtsbt8Qa0KQD/NT9lOxzxK2TY99lskn
JIFO/wImwJ207f9xIPniUocONh7TUslrNO5QrQM6M9lSCfAGFByDMUsjgqPd1O0pMGbUAPuWRcWL
rgKnUZ1ipKy583FjPEfavwIwE15O3JaaK8UpNTm6VQvlDuQE0CkvI/8zMu/w+pPqzZ1BRRs18d5R
8JqgV6zLrrQpUdWB8TAlHuCPsgT7+zod4ZTZuGBd/8v2q2blWNO/KXW//KL5nSeKqLI5XEo9ZYVH
eVtrCc3SHKhNn/AL4u2KUm/q5sY/nS/STQvzeDXaJKXsFse0Nd5hEvGne57hEIA0uzyNoJQPpeoO
IZNVDBZcBgDLqdI3d6n5m6rjBJhwBZemNFgf7ZpkpTcWlF/qNwUVfezFLuKUw4Cxv/cDAEDaAzat
0T/Zebl8OwCR5DX0vTdHRNAbCpp5MSUIbV8byRmT6B+Xzb+V/BCgIT5Sd3p2dUaZ0/gFz9WcCPYr
XnWyPj+SMyEK4dXjXg6VstlVcX8a7frI2PAVZ+J+oK9WhHwSEHIvDrKtEAPD2wuNSJHNt+kPBUen
XSZzjE59+lk1+i/CnG8dV2huxVvhR989D2GULLsz4gw4rYqfV1Thu2uzecahvXUa3j3nK3P7J6iM
i2aWe4d3dIVAdmptmAuJrr3GI20UOPwxM2OUcSKCmXPynabTbdbYriIml/p4N0yr4mLGSK/L6OKh
pigsH6LPf2ZXD5ocQFrdzDc3ZVDl5tDRSYjaxXie9HrHie7N1dXayInJIpWAZ3DKDT1/gdWRZoYD
Z664UNZEmCg/JNNlD7eU+5oIU32F32kb4nP1LLknWx2YWou0qIrD7DoYt3zn0A/aJXT1M0aKvedK
vjIUxmUR9rK/LXRQarGvzBo3qKaMG4nTxzxW5NmBMvi8dWHl/bhh9TZVBnbqYl57GGvoOXujHvg3
U5qz6PI1Y7A7FUCwAVGZ06xdCdE9m1BxVJ7dFy22o2DSaY8Gs90YrOoMMuNNaC+11n77VQHPjd5m
mnhdHTC2s7bzPULlsw9B+wAgMXre1o4zMeliSuqq9mh1vB4IUpvS0uDQOT0Dg0gPbE8w+ozijxEq
ptVg1gzt6ih+T57+Wz1CMngsDmLDs3a07eg7An+z4MmdyLvYvQ+KvSQ4I9rf2GUIt3DkM1w95OZc
sVADLO4qWEKhfq4hsqSMlurIfuDAvUMK2ENTdFeRCYev8LeF5XzMQl7z2uWaQYTEFvw91pRe3Rm3
kRkhkXTmc+o49Mf6HMjmt5x4PQa0dkCE3Xc3XqvI/RnAAWx1alwll+R1k8+/Jpbo9XLAa8zsY3TE
KdOKZ2zzvMdZUEEopIiv5aTPZqcgjUcJfep5CCYRVVTrTpr9HMlKd7Y8tIREQrhFCQ6SXC5OGe0L
HhvjIJ1RZh6BgXSqaxezqVPzux/CnOCwf5kHbTd1un/k6TLi7uRFAwD6mdB2SJhmNDeqSB+GLt9J
z6yXbcEd0uuc03ghKVJykP/C3PtiP4TCzmvCPsOi9VPk3rMkIYjgYe3GAec1yqpCLYsHdTZS7Y/p
20UQ1slf30aZ8eyBs399FKjZVFn9knParFoooWuW9P2Y+fR5FbvatIKqD0k6hP6r7JKPCPBonTgO
RvcYdaz4R5/oiWkZblNm88S1ccqwIO3bqv20ZcMBjtNQXcHoHSusir6CEjwwsj3V+nTTsLeSs3jU
JouuWjZ9OU+PmGXBmBJUr/CsegrERd/fMS4c42zEAKrnl659jIk8eB6Uinp0r9yML8BH6SH2ocz2
xgODcLiq9eJRl1vC9fiWp3JHLQxJJ/8S0apOvcgC7K/3uUPHB7I3e/r8C+ZYQPz9WYM0SiBvosSp
W5uVV0WVwTr/r50PB134pRvDrS7C3w19MmuHb0ir/YdnQ33quyes2Lu1QN6W3aJJ39WE80JM8qMw
nZ9UfXtm9DLCw7fs7FvkIWDanEfG1wiXU8rMveDBzZv9ZGL3z5FRsrXOKTDz9X+90DPYEcAT/Jjc
oWc9ekU4ZjQc4rJdeHF5kLSORK2WjbcpdF8rVVoYVrZz47Fnj/LDcxSdKZ6+bmrbICnAQudo/Vaz
/FfsdW92iygbdeqEuQBrTGk9ZlJmJJchLqrzf1+TVhXcx3W+sDLGoM+ytkpG50Fo+sfW2Rw0ztG9
P9B6XW5Vl7+Yaf4vblDR3ltv/pflACBrNd67f7jojGMcq7vVfhRUAVNfx1aaNLfQ/+NMbOi6TBC7
PVLr1d7VGZj0A5ynAeusiYAMeHEOHAr20AGWl0gU8cs0uh2PUJDHrMO0tmeM4iEiHBhcsqjvukUN
6WSWH0pEFl3cKp0AYdFvm6ZC7be8X6alHctk3HgGX/4wE+lMLZZaoCD3lC4UIn/Fryxugb/2W/z8
azus+O+kBENgKO18xtp85oVAwYbDaqT9tyD2g6e27QOegiBBczMRqkVJ4nvLHE6iV2sXTYy3McUa
ZdIXl+UjCg5tlpDOjnlNSEOBOGol/hbftz60jia7PlplIPDpiysAErLV8BTGc/hXGvTGJiafrs+8
c3bvPF67TAfbT9j8pRTWPY946+YKTWzK350uxvZhdTiEz1MC3s+jn8AY5O9Kpn+VE777rveoASCs
xQcVO5Re5ONxpu50i5eRuRs5bxlz1DFmP8RCqb1H2I/iUe7Nntevr+WWlxWa3f9IOrPlxpEriH4R
Igo78EqCBHetVKv1gpBaEpbCDhS2r/fB+MFtjx3j0UIUbuXNPAkhHOo/a22X05PVXS7uivEqbN30
ueUaPGLvWW2L7NDxAhq12LsGX2KWpR/FCJQyy0eAZO6zbSwveeHeUzpXK/yQVme8KwgbYTbop1SB
uXarj94T1V5Pl2tkOKxFnHUd3fEapOgRE+8NYf+pSdOv3opuGl87eDde8QxAVFKP24SWGKR7Xgtt
mfIf6ASY+7MxxOukOjEBvZSs0K+ZzW9aG4qHGS0gQvvtJ/tfLdxxO2V4XVFrTdLZG88kB4hrCTh2
Lf0XSgb5GTjYY52+eiB3x/6ixzetYbw3zGPHQRbHXDCIHWzyaL4k3fRjazRclNq/uskeZGf+dMTe
nUaeMQMDtnMZYBtS5Bq2jhgmTJJ1aWgZ/p2dTBWU5nrFiLr+yjd5zRQEraiOr9us6p/MkcNYZAOm
5Jb3awEjnoLzR7Nne52Rg0ff5FdYiP5medqzz7RkZm6FiUDthSAKbcCRbOnAggKcqIC74b1adGsj
R93dlxYGngJyuOVWlJCkqNFFgo/Dn4tzBmWe74V146zSvdCTz87paPNw5EtUWr+zMRr7AZDaxkzX
sjOUj7GS2mWs828n+UBpWUWR6QdfQ9rP7zGtWXYvXtiGv4x4qOcaMFfXtFdjeGX3wd7dkzLICgH+
McYHl+F+iXJ04+kKQZ3wKb/GxRJ4Bxo9xE8quJhQL5Xn48lGwNEXgtNFf3ThBgQKchqEQvPHWZCE
Hac/zvDIF36veSouJnfsDeqoDCa2VWKUdORUEZm2zg0JXB7A74EG7NpfKwWo7NYfuRb/ohWuy8wR
1RNSn9VTrJLrzvsCHwy3zt6iX/k26r94PegHWv1BUgI0s4S5dkeAHhw8e9v0BDp83Ke5vLsOHg8x
6gECTbrVSfUENElc9NR8q123xkJOVV2pok3UVh/Lc4nXGXMXz96cQyGIcvVuVhrfnxyDeGQwj6Ac
8I9G94NLmaOqdTnWpXRcV+4/5CxOZgurgDThxUpxMyXlgWTtnXzvBhest3eARk1u/dpIfumo9+ZG
knbcyPXAEqvuOWE73fQdQp31OtIUZJUOG+oJHkGY0CqcOr4K9fXwYMmGjd34p/flh5OzS53pivDc
N3B5dViWlcd30I8bkDj1VmPzFlfre8ijgpvJh9ZkZKByxzZAh1Zob0WDVJSp5nFuxkeFSlSsrUO5
ZT5bjYFeNqS4B8C2mvIptr+E1/ukg3x+8Ei6GQ5PmJLWNbq4raM90W/3Y5f1rvG4ZadrskfWcJp7
wgosyfTGZfYsDONRwuZMJbGsGfch8SB8qa7HosVkb1WCREGH3/Bd0YCEtXmk53MDEzY6AzMhJEAY
wlmL93L2OeDuP1Cb0D+TpgxTcpJ3VyX32hVeYLvyx6O0B9ukg1K4xevPpZD7R1JzpvqrYSJeMsxN
2ZcX2wAtwKVWTI127rxXMZewsvM/xQK3CuROQGHbY6WZ/bmmC15AMW4yg6NSETWTWcNLEcQgINwQ
NA9UBLxvROgNvQOwzmUmiXBHS6sOMTFce32FLfb+m6WzjkU4lnnxxk4GLaE3QGOqViGf00bfaC7k
WzybEPKr88in6NEYotCs/KeYvBMAIrEAYsbbVaXFk5Z4j40FgT32AObmJjxrSmoT5b6Nud0c+um5
7hcWHvywIBRdcHNyDyGASHeSR/uccUEb0/92BBhT1P77ANUT6AFBerq4Hmo0pRiMQ19DcBGUd9WZ
xs6lbZ5HSU84M58bLF3C73mGD5CaFxjP+Yavg5TByELA0rE+0J7sGYjWlu2/IVfzAOi0G2Zx2gYx
om9avy6Rp3OIWPVulv7daCzvlrkkSHlH08YWDUFiji+0FlJUwRuxqtCGpOCH5NoYsASRYNwN2Yu1
pJ+5qs/wHK5KMVVElCnbw4TWPGGh6XkBiSHbpd2hHjPubc8j2qFjmuslesqPmouvEvHIM1d5ISeO
EvXA0JBADQ+D/Oiqi2Zp53phqPTnLZ+uDLXCuKS2ehkc8AZIxWczt09S66Yd0NONO0s62iF0HIkz
JoFFdpA3QvY8DoSG8nnkItDin/V494QZPtexUS+tncCrH+4NGY9HqY9/qOGgF4qEjlHie1tQW2NG
pmfpShThqutDt3vWI7/czbyttwv36g28B0zUJOJhslub0eH9QcsLWda4g0HZpr8qSQ60SE87s4kA
LkwdQagW+pVDNMGBrqK3xUMHnW0zJnS72AsBAH8YOaR7ezcALyVvSIA7msmEY+0mdMMLqGkurjd5
B7B47S7X2BJJMjTL8FfX/J1ICD/Jnk62VKxvIOVsY3iRE+jrjh0O6Zge0FAJ0qV0aUnLjhl9Wduu
9ps9MeRn6rIKZGUYrBDJMcxUAj3bqULuSteCqbaC57KlDTBCyUh/Uqez9nok/8piuCLvjiUytCsR
PA0MlJtJ6luTOB0ORrs5EynZm0Bh/elbpw/rMKjpvdRwvvLUBLg/vHNmo8ekmUOdqVfv26aXu6l2
8HgkO026/HtdygDzlRp8jKY07B3cpZ4xgpo4rxhzEgxSu/bP4tV2OBb0Ujkx4Jz0e9CG8Wir1Meb
ZOKQM4gPN272ZyjjX1wprzYFodxJ2VH01dSQ7CEhip1KVT49f3q3U2whrdb2n3vRmztZw7FPq0NZ
HYtV9KSo67vzwzWHYOtVuy0gZ1xnBmPTWG5Vx3etOeJF9ebnXPbv5TJZW7uPbVKw4f8neKcSO7K3
3FV0nm9ht0FnfnYtfg85Iw706fiiY+hn/IoIcn+SDB+POPoo1NHn774n2I70AS4dgBJHO3xhPwsa
lpRk9d8hJL/jGpkNqsW7kaN0WJNkNjSY0Qq8dDW/cgcoaCBeWnkf2FUcplHo22q2njOD6drScZJW
XHUFiOOl7oeD6TCHl2QBtcKk7JvmFsk3dnA4IveEzW52l+QBFfAaRKOGcZzSWNe1YF6x/Je6xpRl
qWSL7LJPSezHUGgCGOAXlGcuRtpwbS2ia5OK8SHFtgpGnQd6YgW3g2wZJLTOM3KsM7SyuPyP02+r
8rd5NQy3ReRSCm2RA9CLv+7yVNdYHMZs4dZWd5B6+rOa3U8nn9893i0b/dePmUrBE3zNMz+9oQPz
vpZ8QPbFvOPEbpBG3k88Za8JTkTqA0ZY4KjxyYgSSOa3Eu5P3C5VWHGX4G3Mk6VjzMXqB0ZDnl14
+eQOOm9Tof0BQLSIbGjDMO51DzOO56mL4dHj1BNO5YupJiaepIjARyTNaUqehMtMWBd43JbB7Xct
Nvft4Lq/jR3/c9z2zSnwL6XrakobnzTSZFvHyw/t2LK5HOj5kiYKkIgCSe3wRpZ1v/MXnpinepnp
n6EztFO5e2Vk3WfNfM8WMqkaCeWxanfl3PLzPnkDEqckHUB40kNtXCD6+8Onx+xT1ysz3zj0MRqc
aqN56/rz2zSM+T5Xy65ZWC37KMssOCEU6uckReyUDi7QroWpwwqF0suav41Y8c3oWrJNjXfOR7Wc
Rf0hPQ1oV0PFR1F42iWXPnvUkSDIAHI8MhtmRPLvg1240P2mZRPPDTw3DceT3/51cZBqPoZ0HOxU
CFMuB/kgsJyquAMbT3G0xITQ5TzVJ0E8ddcpHgMjI+rf9nQj59QU+t7faYRj4yiuVuzHtgOmtM2c
DtVJci4OGMK2eta9lyZ10xESU1Jyfchak696tJHhOBNWzUY64x0ITXsave6n9lJKOEbnvY7oUE16
Fx9g6m+M9j3p4p00IaQZg3GoWTPW2FOYqhczGBDqKNxoZ1ARGja8iuBNV4WJTb4ktrn0dyVFf4L6
bwEaUYDexuR0i0wLYkDPhr+3ODfFGogdBdsz/K6jEvne0b0PVtRmkJUl9U6Nf0+d6d3ExBFaM20+
8YHGra9kRMBwyvJPNmZfLY4UqgXHSw+jDfDXZ+ZMsED97kSLLSSA0drHo5Edlsj+ibh6g8wPVKJZ
oW8JtpbE4HWbxB3RRzA7bj/diBjLw6wLjAux3m9c84FRvj/EhObzHgxFl+d5AOeegiZ7ekDtGjEY
5V9C5ERU7n530+ERazy+F1J+4ZB5BYeIt9pegBt3VBjiV4KxJRfwHymXKyyDEBKysKRf25FMNqjG
wtFidK2MGrwFhCashses1V+Ama37xvI4dIAzuc2Z9I5kS2Fs4vweD4C8YLHq+2VOPkQHhknFnhYY
Ho/XujPiXtRuFkliQc7OG1bhEysnP7TYX2xNbgil9k0U/19n/VFZR3ZbLs911ZFlsaq1XGXZlnoD
KMlS51QYXOtzsDmQawCpDLhWKk+FtnAeyCivQJgKyFdhvcmWLfuqhbdnbWmeTbZzobCfFEO1w8dE
OAhHBEHqrZdXx2Qqk1MVxVfBXAMnjN9Up5lP85B8tyUR80atW6q01Ol6ACItS26KtRF9AcHLdp2v
uFTh12M1zgdfGW9svFH/0kcs6GT+K6IvEIm2Xsw7kNIzrFImZbsYwA6zy1wyEKTBvxN/mS4/T0vL
9d2I09C1PczJOH25fvG1NqIOO+YLQBTJD2iJOKi06Jw3GlJkz/3EY7MxpevCbVjsC9Jwf4pUX1zg
8r9DEoDlaSS/CCInH0rkbhAMVQ53qsIiLN4qYTIMQ6+V9FXqaXXJYu6jpCtYpsx42wk0HSZXfBpZ
89Kk2Z3yggVYEmoV7z0r4HpdiafJ9coHkdKNWp6tlI5q5VGmlCPGpPajMPWM1ARHE+JPMPh46WDJ
HiqjUkEd4xr2XetoD4Sa+QRiZJ7o75XtjXZgovFUnGyMCXcMQ0yCrkUOyEE4NYWHnA/Zq5cUPrl8
BCbQ8XvfR6Fs/XE4jDnMeQ+f20456jepiNDnvHa3lusNmMdpxjHxCAdypdktZvnhxnmMgz0VIW0b
IeEiLtkZgXlpDQd6d+nF0Pf60LCjydLnoamnc8FFqGJfwC3uFKFOml/e2Fi3rm6PVuw7e8S7mOwC
znxPZrtE55Gj2OCfpU1fTOf6h1Y522bST04227xp5hEmZvXMiyzdmA5Zw6wum505a+951jw0XOiD
fEif0wxmL3bLQF9/XwJzVsQWROlTdRi64XUwO2in5liGcaOfYyyXJzd2CA6UyRF92uU20ipsPoCP
KdtAU9gspE24J3OnLOPvdNSWg11RADuzHogX3klFRfdd5PshJUnGLrEf+oyOptK0srAYYuwYoOlY
DMh651KxtMVCOPGazH7NOujLuTvZyUzr0VhO+zhioczPpEza18kq5POwIMhgXryNIFMJ5ORI9V7+
onxzCm14N4M8uCxPcDnLJJxGfWHhY3HR9ZNg0E3vYIFdPLRtumxsmb4j9CYhIQsF6RbSn6GsKah5
8DbVkrhBTiEXmpJHIINIiUVatujACjTORGqnnMGlpLeVZECrDPco2xmDbsXnYZu2d/nYLNDZlq8m
BnSph9y2051JyxHL3eS7Mkg7iPwzt/SnLhPwO0VLKajxnSosi7XpOds1lq73zxQLJ/uiTcuLZmMd
qgD9qam4RuTBgWwNL7iyNxg7mldOsp2oXEIsqXFqIT8GbVLjhRIlny2PKVc0V+ZhF+eMmxytB9j7
tIFm0AUVTrKtTxIs5d288etKsBEmRT1bl1i/5dl6BGbGzYRdEUpbDsHQ09HV7wfMLyGNo/eStNPG
GPkG+W/JEbtgnEDddjIL8r7rbwqX15x3JbdALduB6sRLfE98cbSMkh9DzTir9xMmbqnniLGY84dP
jHv9gWg3XYxs93fUsrV7IecXhTGb9QflPElv6zth2cOWmhOSfvR4AHF784ecDhhnb7hFH5bL6k4t
2neMLiQtW7y0YsQ3tXpz0rVtLSXdxLZ3n7E13rqa1E81HWceChbHBZMZMjbnwnum6k9u0BSH2rkb
xAkCW1YtW3KkbyWCWFRSwUFwydjVtx4B44hdrS1bedW9+GmdO/k1CO/B0K5ZtzQHuuwe6Bjq2UTQ
6AOr/d0lVISWiP0yxmJLSJhxupRWsR3i+JDQC3ElA0ro5xujk3nJ9A/lZcNxcJA4kvpnnLHsd6Ir
HyxpfE8LahIluvrMxl+lMZjNBp+IOb8O9XirBzdB5k/HkDDPk0WCLFQJRoZOTOC8TlYP7bxV1nfU
NUfaEoFIe1pHIJAgxoI5OxLsgyoGSJdWmm0yL4yt9SOELLZ+OKO2raeOggqbnVKRdRR+WW8BxcYd
n98qBQtsIhXnc/dkuHRekx767Ff8HbsNvVcV5ZlaGyQrbwvt60JTi8FHP2NHPS6hodwmXLMx3JKb
jsB5/1CDXQ0m7WlQZOUbEIqso6YcJE7ck7z6iUlzZa3HrubuGRY8gXF602wjC1RFSRiqAO/ShUZz
z74nsuekI8ePxV5jf5fO3nFJ3rumVAe9krSGNtMT9HdKqL3mr2jatzQpvTDNe1I5IzVYmTgUOim5
hUmPPWJ26YCnbxqT32NuTM0uVy5wZpU8tJHWHOK0dvgfF+CrLkSLFtdxVVAXq8/1fpLtrzvwqq1b
F3Y0dCI2OzurBbMAbQMavuiAFLBVI3+xEjqXb9SK6NiqtNx4c0NhiW4RLEoLa48XQOVo6a6zDBe7
WOR+1n2knFrxxh0M1mmZDHpfvs6lfDBd0RyBCa0+HN60Rd2LgwK1RBkaV/78DHvHvgIX3wxlZh1Z
0UYdRARibPG2KuLbLDUgoTq1cBnRE0RN6PrYaMT4ai7DDbceR2DVnD0X4gVeOStQxR2SsdjVGkYf
1AvqdwsdL3uSdLvI872Na0TGdY6eKJ8pSXwxwUz9v2FItGOm8t///gVW6+Sy6sfarK7SIn40Vjw4
Hm1fvJrxjzoRTJiGgvMoLz+TEVUA5o2jEyvxYqe526s8V2VQWdweDg5FjaQKBZnJghm7M3MgQd21
gDKOfgeWmZzWOxMG9C/G+SJx/7mZcbZM9HssrI+4nNFt8vbJ72zuhvWs7XET7JpkeWxq2P8OGTGm
Fcymov2ARd8fq9T+5Xlzt6LPxm0zlFdI9V+NVhJDM54XWcB8SHlrJ9gWSHKbgTPbtD5Ms7djVPDQ
HxmLCX3gwfYwIddyuGgOqTAS18wDenExTI483DsUsJS7XhM/1WTEmC2qf9GqT1eukyIB2P7NALrJ
qIKQUuFW2zpOzl6yAGlpcrtVpYXXdMFoLBtzRoE2vZBVJFZxIAqodFwwKryakiN+l+XTo1EkE0OY
nxAOnu2tn0sijSPY0FpWO8L4d9nB8liX4bEbfRBu2ccVqawJH1HjgjAQU0GcZPJIikeg8Fh4rb6O
NvBoXuU1MTylRfIgGWlYFR+km/5JMbtjeMDe6/ty3hfHoWd4LOqbkSD9RiPfM8ZsMOcRMQXfQene
9VTW88oCDpblbFp01V0z3f/qUch4fIkb1w4eOJUNj/7AK6Qc+D8XiaKI12V9rfTQ8CC9IpsA3Md9
7Q+sp6Rf0WEzZE+jBz2crnuBjm0Xp//+KKz47LJID822ITAzqH0SO3tVFdChFRsYbIoUF3Bc2rb/
r+vzgUmINZGh0c06izL0ATKiybOYHcUr9IdN2nIH5jT1EmfY84yW2LwASo9T91tW7a9u5leMWtGp
9sybIUVIALwLhF3V20wnYQ/YruAWO5PKQMYIyOqQfdOcPjBbPezK/NhnvToXSsNT1CNSNuR0W+CV
lFp4oLbKc9fpFbY08a8kFX4oeP2s9xR8M7a4MfsWdH6sUUM3C+YkppfSnekqoTTXLWBMqLxCk6+n
76YjtylKdhkOc9HWjsdkP+j5Y8HihswjUJaKC1ph5giQgNZdB4cFlbfg9jO2Kbn2F79r4Lhr914m
HirTlfsUwtOjWyThyNC3eh1YYNekKcHPXXA0m5t8tJ9s5nquDdWG7g82Oahe+/hvPy3co9r4T2tS
RrvYfSg9e3woGm1XNTHss5VZ7Xh0i7sOXpr4VfdMxLKqzvdeN4rHCNVtW2lTw0oVFEMBcylaa8Ii
+Let0ZDHoEeZc605+G7FJxT1CVNw2AzaH+2U8xl6tQ3tBN9ma079haq1/FI2YLC8Lk4pOHNm4D3Z
cGFr8JTAFiIFRKOH4fp/e2s+zNytBYexoYk6aKkrrTBE0iE9W8QT6I1PWI4Pbjdv4pSWOTtX3jYz
jIrN9RBh1yZXPzggrBU5Ig72FZEVDU8EZtOtv7h/WL3h0DAhncoVPs0hSEGsBDMKa40Dbf3cEeLS
4FQRbmS950KMLHQqCiI2Xhs8ViWZkYJawQY44/ACFpVO5K7COdw4R0PVYpuxFSAeg2/dWLJbYwS2
g0sLhZjsstjFNcQ5OvrEqXNogaQH+ThyvU4yw3206X5X5Khis7afEhejJPamOLPe9LTRvkRnUZhJ
+25crwSTnlhM3c06QFX3qCxa+CKPnKd8IMSQHnqHCpEVEGiymT+bS6TDVm+4oTTq7Fb1N5gajaAt
CVQZG/9Qv+wgbV09YPVTnHvh4HSqa6xB61wmwDbzjyP5BnXtuuj1p107rC/8SftslfZRj0AWZpcF
U+OJN6o/d1jjtuzPxn/CJkegTeMtZYrCi17scjcdnmPvX1o6eVBEbXKIjZ5sOGYgaBFV9bR8YqzZ
8VyREFkXZ6OwDNxkBu4T0sbcl9F+qRK++NBPNZl5L45amlevFyPLevxuSWPbPHC+zfaO94i+MDEL
D6dt7DPWUNdQXaYO8t/Qz2d/GfeGFXVHqevJRW+e6SJtSHlUB7PA7FZbUMdQ9bsrcpZC9hVaUPk2
La66S1DI2dIXNOPqjDnzPUjKtnLDOF2BjB7EMEurLRTcheNeJNdiYBDTwBsZjrMgh3UHL2vVqRB6
fRWZ5Z+KmSJXqfIHYl3lLmXtmdnF6udh3xVV6RvV3eq2TA2qEk8Ldx6f1AEwHnToJ4VMFla8MsLK
5NKBygnXuxgIrff16yTVd1en8lQOYxcCwmcu6spfKABsvlgsRfGoX110XlgSbFJbnym6M3WsAdD3
2Zlw6UC3U79W9BALPfshTggd/skiMZ6Z9XPuVO6DGDDELZwqNT7nuJ55JDr/YC7EXdelviFneBBw
sXwHkEOa2+4rfpIC6WWCQJQMC2YNcatzYjit7XzMVrKG2srhvkoSTDnr2r7kelQ6ML41n8wx2I+0
QF9lwHwY61h+4O19wZoSH7MeKobn6SuOwbGQ9BRLjBbp38KRkOV5fQZziGgNtnZ6aFrjs014JmBm
jlthr/ZKkt+baBBvE0jIo+ooiqsLkR15+1K35KN4AjQYuSSjWcmShBIBhzuFgWVILSu6UkXPuG4s
EqYeayS0IqbluAoiExqPG1mPJDXy0ELnXB2RRdhWP17qgKQcF3qjFlKBuTjm+aReCioDPUq4g7qq
+1fpTM4msuw5gLDM59iUS5ABKr/6BubiGo15r1VUxdW1WR9BYfpBKVp6vfvUheYYeffYSiGCeGq1
2bFL9cw+fodqtG9a/ZpYpJ0cDWBJk+RHPUlRHkeMJv2Ydvc+71lEwR9Fp+EvTX0sdixG0zCuh+5O
hQShckKyAyj0fQbQ/E7catpVHr/a//5SUCvFTTV3wv/+kuQc2ZPoniwyPXLq2vBY98bCV6Mi3Fka
zsW6dLeTwbDlILo+pXTUdguX7sbp5XlZWmMfu8Z8XHQuy7lXK+znMWwaMRafxPjDpVXyF4MdwTV7
55Mr/0gmQnpu0y97qmuZ3Jg6AnM2mxcetRwyX4GTeCIQRu0UbtHM7T5F5x1SwzzZoHfevFlHMJuI
B3j8UAIN5/4zAONbcUyg+ryMKsL8orH5jcv0T9bP9U0xG3A7Eekfs9sPhRwgIgOiWIlO0di1+/Vq
fepHblJ2gYsJm2Zy0ZrOCNocc2SZm8OpXv8gpuVtogWr9LyQudKEwoJYUqvuKQqjh6JgI5A7y+2/
P6qswXBSGHBPfLYSePB/JEIhFQEvXWepx//+UHE2BICvKLW1chCUmq9t5zquj3h/dpiroq2VGgnz
FHw0f+mfFr/5rSODZgmaGww6TM/IXIJ23XMc9/ioakhVNnwNCHjO0S3KfYK+T/NMeswgIKLxm/Ii
qvhWqMI6tU5zaMx8Pv33B4rVSzTyzRgki3DMV7Rwe+m84zSEbFgxSWF+uSqTTFKuOW8cqeyccsqO
/zsle7+ID37JGKIPnQHCsb7GgOPCkrR6CNbytaz16YFgK7OPTYwHNz6LO67VRPesJlRtvBoaqv6U
Zfys6sU8mJUN7bSQx8GLb+x1xieCrPdOZyMxSVb+Kn1ATXxoOGZPA1eLtI+vi92+LDDVH+opv2ZF
Nu5dH32n9zX/NDkGS+q4ezZEMt+BdRImZbYBl1bdyIRgb4qs5egvTI2MiBX9RDshGb5M3AgM7RvD
Hgnpm213RvqsHzrTedG14eTQZBFvTLywTHKgSiaxXHI+T4xgfnwkt/In5RpOobdd73gjec9LC1u2
+0eA28EdvP7RjGE+41NUjnNjQZi9Wt104O4r2S9i87OsKDlNLq9+jmDodVZ6phT1DR/e+MJDVmE1
etaUXh8IG+oPfu6/EBlWvExXMigDLOzXkjmmfBUOzCEtyX/7nBhmTDBlw2teBFrvf/ExQOoqK9pJ
egBRzfhCjWnBJJcbJxNlzDZjdetiBl9zNOy95hvFRXYNvg5bsd1ZhjBpa9q+3dTaUneogdLzDyQu
PmiNiw6T0T+robMPhtAvFbXDzzJqzGuczLeY7rytjjcnsIpx3LRYROiSyND/HPAZEj9oq81Hq7T1
F5M2ZAc8XQkz+FSU0asoe3EG1XBsZpIkCnN5CB3lImCxUXK5fGu+/zAb/CJnGzZV2US4rWZzByqq
OGsD4MqGhEiIRaAQgP6suL+6pc57gwy3ps8QlDXxZOhsWaeOKjn+IV9ZHuVnPWkTjsxo2Plwz3Zx
Y4Jv1lr7OuX4Kvpa8M2DQ8n05Oax7rdxn5zTnkUUKtOP6XFXJKzebKuxf1el8TkYs3YwwI4hsEDQ
lOSNKdJKavN1AVd8dJN61dXleNBBAW+6iBQSdPcQ9YGMAIE0pxldHDRYV8clZaWe821WtfPHmom7
KlC+HW/DU+0Y9x7PNvIPeoBTsv2oaq7kVeaAlq4ADdIFxp1tys9JObXbiUTkM0iqw9wW5hpOxP6q
aeiI2SSgfrEB93pMDe3y0EfcjQks6DufxhOAEIwaqFTRtjHMIEo4X/0ieSVAUjCKaPHfMRipFdpS
hHtsCZqGriM5rK28pyZFuw2xMPdj7H+UkPN2LdCyjCTcK7VIVzc/VWOsXVNnhGsztfnBV9zW4W+x
t+8P7LrPUY94XlCUYXKiBFVvHN3/futUgaxGORLzA2itrnu106Y9yYq4Xbca1ZMUVnNaIYp5fbn6
1gsTKhsqRsTYSIqMpFu5Bp4T/S/e7RepJe6x9T1EyGlkpVgxf5cJqj5Pi2xi7dHxjoXhaVtlYKjl
7pHv0sSeqApE80zLB82c2FrP+SUG27mDy9FqpWSTLp0NmPUgtRaLIjZDrj+ka1tULzxNBStZbyFv
45xSFztG3nKNtwbNJfrNzUippT4rIDVmpIeTlnu0EREl9mP10NbYBRlJPkQ0kFCqYmcHivPdoBt5
LwuMyXR2+aK5dAmQLruJgR7pxzmFNVxiH2sHWnWbsX6aLcM5mfDxrSZ1WRn6773Q4ciYDSPZqviU
Zf5ipuXz4C6nZSAGOisyBp0egGtsj5B5knNxIEHT7UxAqhh6/ccVafTYGZ7LJsgFimpGREpNCo+i
hI/JrN6hfcSaS0LR+UdoiXTW/CUGaRyssd8Mo+lTUQDQRtS4L414wIPNa4to+Rs9DHAcqpieJ7vh
HgXUrI5ZsDqtdmgng3bGwg5nfcHhU5ukmT3vU87w7Dwdk1T0ZHLRxd2o7+iBOy+kobKBoMMacgyT
wf/4f05l9g+a5e0o9hiDJmWNqzWPZZUsB5F2R11QgZQVILEtH0SarjE0i7+F9T54PyzHGDx0cuQF
t13CwKWekLzXx+fha476/Mq5jRe7i9+7Lp9ubuz/ZjaueGYNjJoa8Gmzm6svg0bq2GH7j/nrZpcs
J5vF+xPF/iPvbbbnmrYEpuLxboX7RckVuTE57ca6PrE254iwaSllf+pVWIXiEdI5aZkNjgGTF+dV
NeLE3YrQGTfeoJfRgVj5mogCrVnG9sCVemh2GYgT09TFPiYUDkAveUR83ru9h9qrKDVtrfZlncWi
iQNYjkzBhpGexpqJd4q6E40OxBuliB69wniBm8tIrMknyrOB55bKurAQ1BiB2u8sHbSd05ofkW08
aRlVNRyx2DTk3Z+j/aKfRr/nvGqr6aQV8nNqWV8ZifXT0FAVjNNJrv5hg6600IOUs2/BQQuV3h2o
Lxxp5acNBmZbYwLbMYlv8Yv9NeVMGi2LvHDRCFEkXfHOVKP/KnlJmYn+b1y37O7XsKGOZJxWIRXi
ZHNz6EaAmvRgIYq0jVnB5r7+iJrTBUVlUSpmpR+OS2NP7TXPWULzemRTTVXDht6I1p7CHi/WSAH2
OWsAXFgYHZKsghDjN+wL2gG0MUR+rFN1tZfdsWq46yV6c+gXQmDaxCO0jPIumzUQ338w7YbdUuLo
b6Hqcu8j32fvTat5sY1qwKAak4eI1SGzkSuU0Xz1M658dkxB9j+uzqyndSbatr+oJNvlcvOaxklM
gEDoXyyajfu+968/w3y650j3JUoQmw2JXbVqrTnH7DW8kiDCQYiMt5mmT8+mi2esem2chKAehDq+
9CFHfrK6UuTNy0+dFaBgOM/Tih8ugeRyRsE3LFxJTrLtiAWDr9j4sTWzc3TpU63D7MuIaohIOBma
3yqraTeGmMQskUGjUeMb6iJ56yKCF/U3iOmChQIVbEwHaMS3eCZM62GphhOdWhg7Hc3YRhf/jGjf
ar+5SWY5BfGE23RrSudzjfWEtMWoIlpDuwMxcbes2CZ9ulgaozaskxHGweqVO2ot3ulZASnOT0Gn
IMer1t67xWEp44ywVZMDo97Q0u7KbRA3z0SpV0Tq4telTX3CnEDr0SZTNesI4bYGSqJExMu+WoMy
q5jIXs539HF4r5QwGCm41l2Yo+idmpGj4/zS4oujOzMdoE5wWF6sUw4JZiy7BAqqwS2lc9MmpIiN
1kujxD5tJ24oXm2gCfyTXYz/ZJjP7lD5eYBKIVd3sAO6R9fCUpBKIAZF1x/ctr3q8btdAyRpOush
t4ofvVbPoUpf4vJu6Gw64vm9lnXVrrCbQ7yUJ9tGwEw/bQgI9gKic5qESc8eHIiCYOvqZ7qt79jS
ICeBwH2gZ8lsG2HZzkzQQGuZ9ZL6QQkPg+LgwWmSz8UKvplmXfTeup3oGHOjstMtcrq0UfSlBXhO
sce01kuYYJdtkmeh4kf4bS9xm0Hifl+G/FdLu7ewaB/IwUGcClImotlMqHL6AJ8O8Jgar1UXnTDc
+gZCJQcbB51U/dzo2EeEdjGkRSvF3eVjCW5UcrhnEk/CwB3lAUUCUToEDB2bEAvO+G0u0VW1iEjE
UBBRLzHqmPHPlILM0TWW4WwkDkKHj4Qrl/YM2cWbML3ROjQpsY6zzhLEOuoMQQ0CATd2qbWXcEQ1
FMYMKx2ZnY0EAWvc6OGWPrLP2BBJhJ2eVnkru1+1qQ3+y7KjgzhyjGZa8DHL8qPqpLUPigdggVcn
zH4EyN3EWd5QnjBYLQ9iJg40w1e9A6Ynu6A86KO75a++wclr0ishxnspFpfklOwhkt2XjgbICoEF
jsQgxNZHqecYzMIVlBXGHxqLIUBFRNvqzh1DlHzzpsUb4cKvNxsNQQlbRb6rSAr1yKhgM2A+7rT1
rbVK0mC7UczKYk+dum30nP5tIm6WLDirgDzaenb3S+k3PdJjrFJonwo+e05tzqqabDPtpbXn8zBZ
t4VgvZfBz4jshzTv+0liCUOCjanZZsdirnEhC/dijcuJAhq8Yo7WGRUkdKQ3iW2irsUVguKnmNMX
4i8B7EYsGouDB3nEqIAHMP4dZs3TVhNhCgshsGo/U+mzI/U7Mu26/RzNgC3o+SOuOeUuNz03/kOR
O/musFIvcDlQcFjic28omVFYspPjvsna4LMrkPAGjQQraC30T9IQmAfreKMhrMgJD5AaZTmxVAMz
KPkVF2TWpgONLVEpLm9Z3CmFsAD5vgPqKHzMe/eJvdbYPEcRo39bovEPz8Jud8bAVLdJtDeuWaZu
FRIY+N6DZYNkjzFEU6z4FZQLT4mM2EhMcANxfKpGRFnGrEtsTaQlYT4OayRmicR2K+klDiNarzHW
XtIeFpClduVMRDmgBbq9l0LGaqcyhqW5il7GSf/q04Xhc9PmW6ymF0tf32mk9jZiDGaJM0UPoNw1
OHiCBR2W/KQEAfGtixVjG+3VIuEQOk3Db0OvRSOTncKdep1MFbZxpHhM1nYWsgRI9wNpqqbASwqo
7BKCjZlTyIWAvDNoqK2xJ9WaNWgKSBlFdEsV78TEyCM5R1a4Pv17aMcGTM368H9f++9ZoOSm6MOI
sWIHvdTiDOBb3ZOQCKxFBCRO4eL2rQo8n7M+jKMY93lZ/CPlKLpxgiRdyzAcyQskKdKkGEzoSZx4
02RyxDQ0zisZeLYalcamcxBEWHk7b8tKzjcls1g1zmoPsu2jbknNlSle07gnByMa15auxeGfsInW
y6Vm7DNq/u1s2vKW5Zt2v5DPA6red1hT1m4w4+JQ9MNd4cClHR0b6sn6DF2qeZjDZF/iG7jrUsC2
hODl31PFuN/Knh2Ssd9lR2WER/we5xgY6SI9RbJ0P5jDqpsG40GVLJ96M3FuiPLYC6TD254WxQUr
FJHzVqd5fy9Tx/zs5rKBXQdDDK3FU90G53oJpzeENg2uLlM3NgzqBGFtjs8VTHuHzgLnn0I7glGh
CSYxc1AkvA2GHrwuQ/wayIxGZ87Ew+Yfy8jhijUW+qp26wubrJgi7G8y2Ba3E/JNIA36Pmhac833
QmWTq+ZupZFtMpGAyQ15a2TXXnTSdLxIIr8u4ulmUCkac7bCIkyM21IQ7CYX30B8tsPJB8l87nkW
Q5SYDe2Y2A5z97o4zk58JFbk11xxxfjZMBREJK0i6N0qvMqkWbjzAXnhnnSfR1l06iC6yQvMlrFE
shDnopLgiaC+FI4vwVxztl9r7XhxLKSk1JPh3Aw7ZkVbYgq/EaaNR2m80tpbHmrslNe6Sf2RzQW8
Sm17VteEXgjiD268ZzmpvdEo0ne5bjdoNC82ZTCtMd6hHjPPJqZt67MNhycrsfAmhGQhlRRNxFTh
3F8z0sK+wQ7eoo2roLfcKn06isbRd+MCCKwIP6vFQku2GN8D5MtdEVESKOVUgMZ4oKXJQwE3YKwZ
TqUhR5O/r9mZgQqf5DS6H2lvenVZO/s2M+mrund1PiSbulhIzTboP7khsP8JhtoOBO3LGBnhoewj
nbgQhC/0u3d1W3kzQUMobwLIGrg7OLF8O1FlYERx7A8k8Ye5MYr3geXGkKa6i0vS14L8DpTARtnR
ajsOfKd2Xb906Zgif6GdEwCL+E4ZIe1Q4b3kdvcjZ47FCWc1rzLwEoUMdDXql6vu9KU/EU6SReOX
mOeLEXbnbgiLfQRr+FxMJmimZgTBEDrMLEVIbTYK2BCZcYL0cSYMA9JV4xAmN/Tlzd/Lrj9haqPY
L63HWapVZ8YVr69YwHl86TnoHMpuCu4y3Av/PVhd+IkGRuyxBW7i2a4eLUiWsIMNc6doiQBsg2Pi
NfmUX0I6yJTQy76U1eC1efZYJCRXbDi/MKjV3HkfdtzvGkkgG6Y5M3zYOr/pSTVxZEG1NxS+3rYi
pR7h9d9DNmn5Pl05+jp3SKzoxssENx1erNIf1oe/Z//38Pc1sIKYmYcAYadWkoE2jQnUKIGyo4aD
6EOrc3y85CCyEzLscxnBm2wju/YjI0HrZK96UhPdqkDlfEoIfJhdibe1Wj/QvwcrGwIfXvtptkxx
SLBEnXou9bClxbdxGRqcU6PWkD8zpaD8offc1wwmUh90qcIlhu0jmSaWDcQWeJBV43f6iNEgLBsf
RyGmG9TFLgF1Nws8YzKtB1Ug3jDuoHjDUZqNYZvjfNxGmAJQFDNna7tCg5MsUCfUKNVnRko30Bnr
/x5gUxuo1zkND5H5iz2/26fKXqW2C43xKV18HZ7PgSjwszKnFDmheJ8nfH+LQp4zim1NOim2s4+R
TYAmKapTxmTMExDpW1rHl5riZl7038wlnhVlWgbmnSzKhMpGrkDibOY3QccLz5mGCbK62zmKgDZb
D1otRq/ufisgYvet0t8G9Lsi6QECRd5ivOqJDeJq4X1tEAptpVNf4yVHWUOOYiq7U5bqnkTBRKtg
25WGn/QI5yUFgpJ+WyNAKybMDI1HcCQ9fvffPFLyLGH5PErIFQ19UIaSYGcD2O3FTV3z0eSlSwvg
OA49oqkmYO5Jde+SLJQyEI4T8N/U4NepMi8IZw4zqi97KmifG+SAm9NJG9W9G+ZfRhB9yJbEnTlA
HVEe7YT3rXPJYhOWBIQ6HQxJb5EK+BmEDvo5GiIZU4sA30o4R7SCb3IXYmkVBv+I2Do7TuenmJt7
u4eOt6IXl/CZKRxm43HZm5qG0HTwlZwv0x8Mo7pPiZPdRH3yHCfTr16CX2vwnVqVEnjMgmOjOd9a
qhCnBt+Fjt1Ga0fYNKF7DAfkqeYFFfQhRBZkW9gJzeqejMKlybzJqH5tu/HgEAfHqOMtTKo7icAh
GigE+8pmcEEExzRrD3XgjVY0HOEFfIwaxCQjfuY6IYSeDJLUVk9wVtiVauNS2KSiso8d3KD4wtHK
fAGGupL6c4XCFHRAhSiNCg6mQrgxUWpFduJnVfTo5A0r3BR42o+p8dap9W1e36s46Qi4Zt5i8TuH
dv06jnfCVY8uZ9INm/+xyeMMdsGBZCEuaJ2PAbAhxwbjowX2Fltd4gnb/VdN6WPcBA+htI8sBuxj
NZfkOHIqD43yAyTBWz3LDyP9oM69QelDa11hC08wie3GqEJaDHxVZZImSaZdMKDgviAXKMqHTz3m
4qgHiUsi+WV+8WJxTJ1Hrnaw40+qFSFWRc4CMkbfDLii7i0GuSFH8u6BuuYO7b9fZ+KaCD30rETQ
Ma3qG3QSB1noXG2KT5UPCJckvDzuI/whVXefoBwaM3FWXPobXVe3aZXozOUpMmfdXDiW4rum88QJ
grw9zgxlR1BKfm+VwVW4GluY1tO4DLRDICsEzzkhdNQudkhPI440AEK8QTnpwX3HBagkwIIASyf9
TD4NjMBr9ym4GzXQlq6Oc0en3yojpMk18dFY5gCaBRvR8/8zu1hptVhuNUBe1/kpLeJu+4zOASar
ex4EtL4J4A0L/Ic0+jfR1gfyuWnedO5GB3czzM4jqoFdaSkM3SL6sitxaAU5i4bugbo4zi22mNoo
Dcyr/LIEjnpGU+2lgSkxJx/ANqOLm9ZHB0MA/hGYwA4Zi/iKyUC3H91LDUxyS8YOzZrlwcqX37AW
J8hyqA6R1ynDAZcGGj8dHjvLjEiA0c4aXCrZGgQ3B+dmcT5j8A6z8S1yvFda/cWq1iPmD17rBG3T
NOLEr9aTPjoNX5UMoAMGd4QOboRCekzmLgvAwAg6Wb7tEhCTPDnoXzdhoL+TguUY5wLsOFsYCNGV
tJcyls9t55+VV29D8DaHfC/j8mhHxOmauUGqZKvztxrPQPKACgr0lwkbsCtRiGuNQfrNfFwGXBNR
QwdGJDunx/ocDpeWwpwamptUmLSIrWpVFU7RXqJmHgz+9WTTOArsKxhZjkP3pBh/GyHiwUnWyTFP
Lf6IybwpoZHJURv9wJw+nJKrZaLaJ9DO8ay5BwNkIpvuhvt8BfKwYKH2/F3on6OgiEiDZAc0WYnp
N3aeyqvzVFq/OQY93hCxmRXta7MoPhy8RoeSxc+dne+00V0wMowdu0eHkDzMZSDlUqxxdCzxJ9sR
/ykJJSPjEhzPQb5d4paw2Tqy9m1qfa9XHpEOh4heG6ih4aPHxoyuS2frYcG2Uv0ypvV97DAxLRBU
GzOmZOYZnblGV2Kh3hQHmh9fog8vRbbKIJwZ7TMfUlsKRJGkKQDp/LJy3lAT7eysoBA3y/AxqCvA
yzchKTkTFr4tDD0q7vUnSnO4oL2mG9+ER6fHrZN0erd1dIsjVsApZ/KSoxQOTLBVXsyR4D4D3uDW
48o/sXaBIH5TToCye8c9dH3XUWqzPEZKfuaQXdigNSdLV799zTRguQpsrQA9C1YZeGIS5ktipgAf
LBTL2X1xqyaXGYtBU6x2zzGHw4QA+llS0RlL7cu+PrRBScCN6TMc2/UdDjwrV3g/ATfvW/1SMa7Z
NouBDVovb+horGinsd3Ra6mGh9r5EFzqdYcW33ma8RoJBTOWyMUVKlf6AfPgzTDjjbAG3GDpo12H
jxLTRJz00Lvp7Wbui73U6LwclDSquzfcjj0eMCCV0sMARKRwB0gr1kvskmMajNfG0vZdOL8i6Jf7
IML7gjy36gnoq6HI0VclTayk9VfkRKKG8itxoh+lm/TFSL5PQGyLVXNHBXl2SUXFy84QSRzC1LwC
0bUCVjjXBr+S2BD+lmtPi1ZgssiiryoBGyBTJnvKONRMrnKrxJFSngphnpsiByIFuHjT59O5sfKj
G3JFzWS+riyIGfbIodfu/paVBbKukrafxP9ch4ZNMeovTTSQG2l8OlnrZTVcnzR0X6ZFe4CKlaQf
yNvpuQn3mEzJT4IeIJuQGqlRkAwY/MsI1x1/qoBCr7aslo4O9vfF+BfO0J8K7PANoQx2doIYU0AY
51AGmEyMPgKDhkHeZGAanbl1XB1IQFoWfp0al/Y6I5caFYf+evoB3E95WxfPS+uCrFEAvAwXOsdp
rYerkBluN8pj61bP8ai+DFHXp1qG2EAWWJtj7jwUFm0wBS/bSPT3ogEnMJoDzqhhhfEr61SF1r8o
ymbM5yidbVNpNNq0iZl4fRg1PF2OzvYMCSyBmUJ/B8Hlzkoc2OsErfqzrv9bTN09uPrwYE2T5VVm
xNTMCMi6m/mcLAkarOr8pYd+glLgS6TpDfEbtp/HDhGMwEfIh0ZsLmGPmy2yBtfRbwcpTqGZiBPZ
Z5c44BRlaWG1599vjNXA695nCopIG7UtTVBKAVeHW9xbw8nmRJoOyaErpvhQOUviUeCvyM57hAmu
P0ZB4Q3D9IXpF0q4qkHXueq5t5to26nIgMY57nQK4U7Qf0xshvKgX6N9xYkEKnqOpGyKKnwkIOg8
I5zyfRgFO4YUw/MSaO8N9Ktd3+ClzxOxjWfG0Wgi8StxrkEwCkZSxaN97rKCHoHSaDeksXGD8LnY
UczH27bJz4TtxQSbcl6vwfOICvvKYA3lloJx5yjztdaCip6eQCDLduWkVwJCU9ADIXVilN3aFcCE
KaSOKQEAhcXwMw6oInQLTG8C6oqSjKnNADx64jZlI4scxCZZhBAWrqa+dNscpTKI9kdzSK+5hg61
XRwvrgCf1nn3Iqs/p3/yyZuP9LVCJFDkzSVziQhfoEqR/Lot5pII1mPs6Gl8thyaDlNx6DJ1TqLG
PlQLooX13OzUwy++3JTDGbl3sr1CvV3tA+4/2nzRzigKGh+DWfm6zcTm72H532d/L/+/b6mzEEZo
w7Yclw7+DP7i8tQz909advS+YiCdGgsARzR0XfbYCCDhNgUDsnxQu+Z+iHgTlcH8odem6RShp0oc
DpsNxK/0EBcNhSndly419AOWaXEBpp2cVgzUbL8zOnNpYXU3KjW9NqIpHlflJRDaPmLYSJQTC5Xh
WrdONhUM87thN/Ukg9j9YZQR8ddxgeiwHx9KRxrYYE0giCQK2uzrXCpYWcgNAePUx7izKmz0JWVH
rF4wSzyHk3Gb1OataQxX6noY5DrZRajsikKnZgghZnQAKATC853Syvte1NeWK6qBTm42LidqXIFW
G9watEa3gUA5jLlf20YF4yPcUbWURw0fMu7S9Ce2Lz1bq1d2NlBnqa4ger8x2j5lFTCAxRj/VdoQ
glxzv4MSdEx3MmID8vj0GA6JfnLDliH6+tD0AT2gMnhfJg/7HwdTYFxbpO33jhGesBb6kJLvRAwY
pOqISUAIUpcswgNGBex7CbyT6FbXCxCdbuKjqb4bou43G0fzINYRtnsfzsgvJxayfbkgVHHFeBM6
s9/D6kGg9IiAitGi07HQA6vG74M90gA2xFgy7khpDOMnrVeP1BmIUabkLSP8E+bPZV4RuC0zJYIx
UpLt+zOqiPtRa/tLsGBoDsrp3U2ZDLjLdECjfhOkGrOnEnCDrI+GY5zKFmbaQlO9UfVJX0NDVuyv
qRU/fWOdp3hmktbep13yMvXL0ajVpQzuHJx7wAjKK6CDFyvUB+6f37RPGJFJBORtrjG+bphxfEDT
QBOxDNUuTChhhnVmBw9Xp5gNkuoLOLWHpYG2Rw6t2VANNKmy3kRuvHNcJm7FZFyZ3+NEC2nQEcFb
3BrKRumGW0ut++nI4rvRgkT4NL/LXeV+ORE2l8LtgdAEA1/pwLAFJVabJtYeg8T8rOagIOB1kidg
FyAyY2xtQXKwUndFJqNQCjS38YXSaev8PVVxBjy26aGCBa59yHR16tdWaifqwv9rqv49+/uaexxD
x4XVgk+jNOzpRlXq1nCq+GCBj+V+XZtNkTndKWH9jAxKiWGmB9X/byNqEjVoy7mhwfz/vh6SVnII
xvFAKmE23qh2rn09Mf2+SYuDrcMtgvbb1tYbbi54M8bOcPRnCmuku4iakGqDEGwUcBuwLbskKR5V
Nb/JTH8yCI5gvWUkR8xqigli8/ezjVRw/iuIb4Fox44ZR81+UkC3yzJXpBfH1btD2DqJCJXiE+oI
pwsdVOA16FEOlUC3R4ssGpfJyprPTA06eWU0YcDHzbRmmLfQPvppj8CePdQkhXVp6BAX/LytzuLY
IqefS3Ei4jk6TlFq7ZgpnclBGrVkuUi3e9Ybqz2tWfQba0zIVBI1sHrusOMEam9KzRVWjXsTbyin
r5DceFR/q6QNYz5HEzsQhyi2mTwNHNQT1Av0RQCxReF5QVoXCwcuLgjQepKVp+qJ1WkqpyN9k9sg
CB2G/KSCrzh0JCz6npjuyi+6riMTxI3jQ+cwr6V49f8e+IHVf8/M9ftcjG5baPdA9NaXfw//931/
L7V2svjwy0OFMsqnsg83tQgw8C4EmdT2NcpN3Nb/26atSRf22/Xh72t/L/+eof4EFTpPp79Xkg3g
v2+Tf33eHqxWnBtIpJLVm7M+1BjJ/HJ9+HtZYNom2g+YUWmNNjy3CdhYh7epbCP8YA10r2GhYTHr
438/xFy3R3f9SZojSy/s3esYVky6xjbXfebW2n8Pdqg/x/Cg1zbFWids9MKCTEF8OfwSfPaYjzTo
TfOrGNvvbBGlFzgcbpc59uaJM75BxlYDs3AJCZ4al+uiw2di8EKPB7u7BdjchDpDYCIQQxqfT9Ek
D8QCoTncxZbR+zU1k86iS/zY8lol5QP+ZU3WXjQ59j5ackZPv8Cs+WLkvLkE9YWWfVu38YX35kUL
OSo30z7O6tslJX5IzPwDW+XnONUWzzL/mTNeOzUs32mpOzt9CS8ZPVCzd+NDP5Ex6VTGoRuzFU3n
//0ddledhrI7Mrf+7qrpIgMofaah/CSYPSEwV4bqJ5Fc4lIupIXhvN5J3PT0H2c2b33YdtHb1BHj
QJfjE8EjXT2bMqvGM0SZxLg3QxRmKy5tsj+9ikCUh8Dhfqvv3Fm44A7IXujlgwQFx+4guw7MQep8
NnnLXgR4Yyybh9mgT4pxYeHqbQiiqD+Lpn2gkd/uEj7MTbQMB6gCftAgq9ed6E2+4HY80TwYUzDJ
Wmw3+9D+7UEB3QEXdvZiMYzNEqnrBMfVY7b8Qn5K6osGZ03sZt/s3ui+H0BFfjqT9lr3IBh7Y/oo
o9zBHtbfNVPVYvc2oocoTw74d75h6wNwbWps6w0xeI78iSwIGUQU9YfaeRDLm2E30MiWZdjKMrtp
1JWSDsi04sBrarl9MB2bpm8qT4XGWZxg6eiIFM3L4YkdgMtkexJvtswjSDVJTQ6QS9ycq/AXA9FO
twwuDDl+FGscY948ly6uBsy3hGIm8pg7y3vSiJsuxBdflBSaY4vQKbZ6jAIUiH+D7DCA3Bgx1kQ7
uWazpKRlxive3kRZZrjr+Ly7QWxC3PcSndx5OTOd7hlRAuV0EwN7FInKLjLaFtcUjBvKJDMeOCtV
xF/Z1KAZwv3BJQaCSTbRP+ZbF9Fv6gz0SY2NV04XgfS626pzcBlOECbm9rUWgkNbjt+horU4k1mJ
KmqttuEKjVgRN7AGaPTqyO/T0sx3rlkeirb/kXUzn9icmThAM3MVM14JjW0aElRWo1t4KfzgavTw
xTF2crNH03apU4Tx1dEc16vozlLHZQ1jL8P8PRo07eBa89NUi4xQOULMs/w4EHd9AKYuNxV4FGqy
ed67NOxCrfaY2XOTQczb5XYBXLUMyMWGFY+RE3dTVNX7MQSu19lH1mNaMXESH+XAzYyBtzrWicPs
vyBsy3RoEzspJxT1IExuQEOvb4shUbshwnfgcDjboCiNAZeQAWHGnjEprC4hP8hqnyX9DCYP9Ep1
ylivk7GXJVZ4syTEtfYlmyAQJbwwGebRrP9Xu8csXSd4/L0YIDRfK5fwXuYpBGf7UtWc2qYYUXbY
Gd+xbL4HMviABDBFilNPMwiJhC7dYeOE+vSgmSNXLITkLdLlk0PCBBSuaK9VJ8tYaCQSKEdEbZ25
nHo6eg6RiMguHYP+GMSlZAuOT+UKCiZaxMC7w6yQSAVGRLnUUU2pdVG2DHps9/Dd8cOq35HjgL+E
IE0gqd1HJhFOszPdmg5eqsmZ3P1wR0YeXRjV7u22f00c/cOoWi6KmWZEQ9e3GNWvgxIndt3XgYHw
dkzpQ42ufLSzH2cilIoT0cBBFpfd1Dyo2EWYRHNI2uB1+mLlio6cN6IlfAiyWzQYzYaWFRl9Ab6r
6KZrATlPPepuVmFCyFoNRrQmwfKNNrzM1xb9B4k/lkft/EDb1ht141q4BT5tGb6UeshAW59TZnLb
yNQxTpKqtdFlxYpkqHk/IatV7WtiEeFhi7fYFdlejPOPyoj+npf11H2w4jnxjLW8KAAk6HBpxeiG
uECmdx1NNIoGAGdyK2z7ElTZp0zAtpIAfYU7euj18muQ9mvdWMQGlXS7NEyT/ZNp2kiqWvPFzavf
UcIRmtx2N5ktUDm6vBviROHcZD4yfGoto3kctPQe2N+jQveAvNLVGPTmNvOq8rMg2sScFN1ZcDZM
KAS5NuNW5STaAD5DNNnaiZcM9S5X6W80q2d9KPC4DOhLRLWQgaEr0ATjoUFRi8rCIYypP0vNvgLi
zG7MxHgYuureak3rOOpdubeN8lLUwxsyF3KImKDgB2cwXOk7BqRs4OB3DlT0926hC69wcOc3I8zQ
nBRtBxGDMhjTY5pJPWrdg83E0ZHyWfXEm3K7zSJihhLZvtbDvWqTjrPPBwkNPu3zYK90hkNoJVCf
KmINq4VFq+q476Zp9b7BkBx0EvuU0Ltd9jHGs4aeEsplMo7Vpl+5jIsBoFMU4yWaV4xwP/iAOYnx
UUxmysnmIvG54KqIg2vryts5ZMlfLJ3ZZlgzws/RFyX+RPJwQFMY76w9nLNs+Cikl3t5VXT7SnF8
tqAktubSn/JOp+lc7AwgOevPIW++6gBcwZDcIrRNnbE6gMeNt8sI+ypnrHmIS/ornG41ekegF0NT
fHOXi2Oq3/Vl8GJoeryT+DO4qdFFaiRAZdOAYm5vdqSI5Zlb7mtUQADXDqkF2nfOP4qZXV048XWU
xrEh7ZVtwj6O+QTzdMIeFtrAHE0brTVhT7B2K+0i4uDotJgKujSb9kbfz5wemYQxIHhLIsiTZpog
rEMEflMSZ4G0jW5l1f4MlPI3DYleWsxx1cnAQwWF9hSaI+cpZhzMG8putwzZTWesuAg7uZviNtzl
FdMuJcpnlwTPUzG2EFxL9bKwNdJXF4TewB+Eu30ftFBw6eujLFlKnMhmjlPZKHZmqj0Ci52uZgoR
KVq6lwI1kKcYZnf8xEBQBidVvZPo3iFNEcqJ1e4QJPVPIzvPUfq80R14NnBumQJOD3WJMb4l3Zpe
jevLljmGTNOEsS9VsT0bkskBgAUsA+RVAHPpg/pfMxbvgUq/53QIaeuVT0Pghucxe9ccsB8lyisa
Zm605UwxHPpgVQZCZezL9KAx7PNoKOL/npxs12nE2QoaWhtzdshGUs6p0vNtLxjsYYuJsEg05UVF
9Jtq92dymwUBAJsksT47UrapyuE+LwwnAWPZu7mMnhYtdm/StjuP8Pw8MKfGMUdnvYwmN1SIdC7I
7LNN1zMf1ZuFKMtDgr7l9DqcAIznKOTgd2GjYUhTT35vR809ieUjNUI9T/IMI4mmoG0ww3Lg2NpO
yIEM3xFmgR/Mq8u+WbO5i4COsU6DrdMVQnGNcLwEWbhT/lJr32dh8eCMbGgFOgLMsLy7C/fNvpEG
KIaeHdgwOBrZX3ZbVge7bzDytME14HHTv2Y5mzla4ZAUHX3yIdyFBM6cJzd/h6URHuZ2OtNBuDrm
fN/lxMSDn524XZy7WasUzWXtsetM12upi3y6PqxjGcCEBtC+U9K1T4ziZjStx8AMFSEE5GaXs+Sd
tsObueWXdiuFgxBYBpA6SESQaReStPBiCJY80wJ3vy6gOfOWUQN56RoI39OZ82tYkkv/BDcjPEqS
zJlzFcgksoqlEyxQPRXYlOOQt5QdGxTWfMws5wc+RHIjJH1Oy0CrkaE+YWSktgayQSRX2lpCUn23
Fmz6YYHKplrpVbb5XNH6ktUstobNTMTo1ZdL+CFZ2M1JtNq2mDImbjT+NuOW+wLKjGvcZmgYPAqA
puyT26qpYvw4MDJMhreepSam33jTEyKDnwg12xbmj+HK/M0sCayxUn6NKnVOAl/mkL9bwgQOgRqs
1xoA7uLS5s57knfu1dAN7ORJcxnsZvBzpynvR4exDg1zIriyL5vozs2yxkDlzAdoeUE2FW6aH+KZ
NaJM8vrYI0AkGltkV0tM23EGrwkkh2cF2Ec7i9/HOewv4LTJCDgiFIF4E2EOizDJ5INh+920Ngg6
DZCGgJ6szS1sl3iFjT46GK5W9GDGO5y+ZoJdwSUL+2CoGxthMww4qR2r85i62BrakQkA4tRNbJIM
SeRr4c2DZSLtGh9gaGrEI0TYWW1nPpZwDOvMgHI04X0L1TqlgRCwW+1KVpViRDfLHNJUTz40GkIy
rKn2BdRwN2E8ZWIsta1x5jxCia4cF00W6SqmGM5tzylTa+Ghk1KdbnJM3EhOH/keqgLTepVck9sA
p1/ZTIyCArbO9YAdgKHaVNnKIjDhNMOl3JYYWXdt949j/P8wdl7LkSNpln6Vsrxe9MABOMTadJtt
CIRiMMigTN7AKCEdWj/9fsjpmbGevdmLLus0FivJiID7L875TgnKOlmruZHkWiuM1UDjJR+TXaYw
MjqgrtvI08CrI01oh9Yvgoa0hKJbe7ywEI2IpQyic2knR+JzMTvHFtkQA57KPj3WlQfQE8YpPx5C
iyYjccDue49TJev37JjRQqTZfqxZZUp64Hwi9UzgAFhFqabtHVCZnqtuw17sKbj0naZADVW6Ova4
wNyZnHorXtN9zAdpRidNg6JGDwCHOQj2IAhvSMW+h3v8UdpVQj4StLu2Kk9skibDloeG1aQqg3tU
6rEvdJQmnce7FjQIo8es3ueMhv0g1jgOveypafRuLWKbwWM6cGUWCznHxOGEHRCn517vXaaFEn6c
CMkEAEVI/VejAvbuR4w0m7jrP4SXQ8e1LRODTjqnO68un4uq9fza6eXKYDHloaR0jIuyYsalce3B
hw8/vXp4bVjj9nBnqV6C527CPBDa+mOvg3boxnEBYY7TTsDs0BKGeMZydJPN+TwlV8KhWKQyfGAg
gPbOay/M9PEZtAKN2pzfjwxRTp14DOeoIHFkYCAvnkCn1Jt4oXlrQjDCJEgdDpz7HFr4Sdt5vFC4
p+uyh183QCPO9enQaNY+LqvnKBi/bAwKWaQB/MbcPlmMN4cRcFGavveDIFNOJ7vY1CtS2QJoyxm2
ihgdA4FkmNmTyjk4jUSam7Fc0dD+hdb9rNhlF+ylPNgjLHQ4BgB1vI3md+CCzojDxyQuX72WVyJP
9YsxL9mdvIvUMOWDdBWbTZT8q1ELvwn6ugxbMRnTgQAgz0er/FTnIt0zHo6gbrh+gfBhC/ljGyhU
cTqQX7+A2Y+Z4ADTYfaxxr5VIr1nhbxxYkeu3ZEnTCiJmaJw7+qe+CsiNm7KiZ3o6EwwMjkI+PK4
KWMNnyBqrS1JLyhX6YcgBnIkOAuSB02RYbJPz36mmgRH01n69h5BYx/6hULsP3iEoFU5lTe/BNdF
vmWGYa6JHHvWBmZ4WqJAYrFAGnu7O1qstsidghIul5spVjFOteQO0yqpg2NwVVVyGCtF3YuMuOZ5
SdsBhL9Q3oJKDhCkWjtq3TJirTuHG8iC9Q4570cO/nBbaDdOYWEnCydBoAeCSuXdmglZ2tYk403N
uoMTwSQiVWqryFDhFpU/oU4hh8SUDv7EgGyQeoJTjJ23quthP0fUfPQfc8eDakMoR158Qr137mSU
brycHbSJULo2SOwkXPU8Fucq1rpNmHNv2DYogKZZlv3TbadlXzDqAAUgV7e0+9Lo30hC1/ye+5S4
pOqPEqeJyQToiU5rQlVtovJmERmGnKGDC4HNTu2X1A4/vBbhVFA57+gS4YRbrODSSHirhv6Vrp3t
Hv1YnM6EKnM4zNTT2tDeoFVb1NZYzZPlw+rQP5UeAQeC/XEPEKVY9qqTbEI/770zabbtXhtTHLvz
b7R30H9A+jEXCDFAdqHfBKM6hVF6RhZJyJlZddu+9F4pVOz9GMRkWBqvARvnhJLQryzCmMaRu5OA
pwnl8qhDge4kn8ApJ8ZNYzQXU+uMOVeuRQeE+/sTGze2Vg3BmMcBRK8aoA7n/rPGzznPQh9zGeiD
AH4gHQnkQQVbaJnmp7lxZ3k1WhfG6TsQMhvsLSyiWL2smqENV3UWXqUak0tCVxjJCQ7/OL+qZT5m
9eQn5GjUF7oLzzlJ8Pu2tG+raTjDGRBrDSFD7Drszs0FXxCgM4djxv5b22JqpQWULJlMfJbEHMH3
yiAb6MSm17jd8Vil2BzVtIswq05qO3eExjRLkFNhTBFh5SVhMYw2gR65kNrOI4r7leo6KFUAzjcN
lNnSXhgq1aOaga0YbfZTy/oFZ/shsZmW1EmkrWFLb7Nx1BFCTi+DyfnlWuYBctBHBLTTixG/YW/N
5ADtk0DGhLHcLZ+6p66zvxqsURsGkdtBAkjPhGKs4xpiXQ7cfDT6oY42O5HwA81wpKPO3BhpA5wn
+t0n9H/wK+Wy4nG8jaWp7KDMN+DDdwXFjh+WwfurZ0tgMnlU3Yw40ooFAF4m8TFDgoSC4t6o3Kc4
HV+jHrEjrju5qssBDYNkrphIeRXmwOhJW1bnzAKqgrY2ZSCy1pSD4GmQ4W6QSByNpJI7MmIeefAo
bQlaKAMEJkmsLqZ5spe4BKl1xm4MZ47QdGNmxAaPrOFg4booHbpmV8zZPUNT7D9IG/4o1NHzUXxI
EBWZ0KjGDSM8jdMo1+FAFIHRDDe6kt2BiVQwVr0/RRSajrHuIVxvGS2eo5R2Y2Bh6MQMimoGuftI
tUhFNfM3le98ysq3JlvKzTnvt1Z6HxZMopLxnoQ2l4+bRKuhv2NE/sKE/KJipi306yiWpvilAy64
D51+T9xCuA7c2T4ycFy1Zr3XR5HdkuvmC3ek/bLKuzCkDR8ww26gwdpbZahyE/eTsxHSOfG/Zh8Y
3bifK5yWXkRGVp9fpwWYb0WaBooTjQmCo12I0WUVmRzxTdh/ZDn1YUuElwqxOZqWLRfVwNG1UO7B
b2WBrG/iWiv9Xo5fBvStKmIERyreBMyD2n5uUNMSIZccemKBcFxsagsHeOYOHs8rU0APxbSJfbln
Z7QefpRG192BFzZ5Pui4vE0zKD6WGquz5thAEeFzTCCAq5fPGVtLLqTe3i4MDI6cRdiYxTAKPyTi
60c3BWEhracmb9Te1OVPquOOl3j8R4ERkRy8A3HkZhgy8omCZ1JH2SHhOEdjdki62lgnGngp4Yrp
wPyRLKXxYFv0uQHkkq0zQXhvAC9rrmfvM91jWc2gMtHRE9kN2jctQ6NXsCfCtBT4mAKeIkf/7Snn
c9Tdc12Zd2Ie3u0sBamPLY6mUHwLg6IOhgEbXgvLT3U7OkBLyxaCmlbi+Ch5QvsETGGFLxAI8rHh
qvJtMBMrnZsgTzPma2kc7IAUvUa6dQ0bmHD6GPo9qyHZgecQAfAjBsbuVjRYLIMLcbKsQCwE8Y1e
n8PYeTNBdMNgkRcyoL7wtd0Qan2vswv2y4ntnjsYp45PCeuUuVhNGTPSid7UqrD4WzVbK6zWJAof
IMPFq8KjykFs5VgsgQuDCi5vBuZHFJOeVgd7cpeAGQfvtUsSkTON38iIqi2atbXeNwfDSAvSyLpy
FY2SHxCz7q4Ly+QSRuJjUjykspjfI8G2Msjag5hY7wpG6fjbpx6DC//vzz8Udc0RKRAq+pxTDI26
no0QYRBCOuNO0zOM0yyjNr3j+ROzmrOKL8wU3J1bMiYTJdtxYsOmdVZV4y7QpktfcmqSUOLs41r/
EFxLO72ACNE09QWRd0KqtmH6zlCzKgwZBtqdcpfAMGsfljaC354TJCrg7XMX4Muaogva6DtJnDLa
B9h4lev6+Yy/S45jsUOV+p7aurkrULgaeCajjld1ap0dC+934SETStyBJAIbGJOspi/RKaA1ufmV
jNmFFvSkoQ9dOXUynoixqA6DqV60ehZH3eJ6QX30hHjSWzMTht0Z1fFtivWlakGGyHGartrvwjLD
jaZPxn6MefVOFtzHTauILY7b8hzzfvlVNatt5SmIOZitIpXfJtkuMoFceiWtoTAsbSs9edDb+Opp
HbEbiykKBATdxlz8RAk/bV6M69zu022dX/CSX8fEDTal8SKLCUJgWN6GHjILacIw7QvjS2W1WEcu
ieUmT53WeXJTtZwdtZGJVSqmHeGGrok5FcANvhYmtlUVvhmO9cUGEbaOopQutWRXRbxu3kIIECbK
O8MQd4Ykg1MZNikb7Se03nk74Z8aBkQEhl5dyRgZaeGRbE6j9gHCI2a5k8AKrYzkppTIheDZbFl0
EoKW6dqa15vigxA91leCFbYdRzfg2pB1A3qfE8zYfQfwo7eZQ+OTBFmgh/u0jW/rznloymDBDoEl
cdn9xHXh56347Y4V9FyAVphW3BVLNrXziojAgpAPXTdVjAhVsm+qyLjgAI57aV+WoAPIdPbeNKmE
UnWY3OBGz3PJp47HT9cT8CeudZHImanzkFMcmD+BvnRmOPUITNdo6a5Nx/5uectg8c8kbtMqIRUA
/5iMt5gp54LhNEVkwwjM8oiGY63YJhusGKyp/2S1Bi+qFvt0ql4Tlh4zohlUrtlW1nBBBov9PvKH
FZN9hsoa3caYuwcHdrRdIIySw7DtW32+MK5f/BVd+YQw+a2OzUMMHv9qWea5qvNXtFLROmAYjHiW
IM6KnngrEboZ42s3t+4erxvQwQSBcjFSboaEPRvalSgr/W6iWPGkLH0MdB+mkUIOBLhxhLBordEW
4XOIxAV2yk9/q5tNvGVzyaODfQEMpY7iDcALsCM4arxoWDUQ8/OgVZIA6treSWUgZWMzz5X14JoW
rnexsT0sp4HIEGzOabKTde34AAJRMOUFa/uhcs7Govs3ewvqWx/kfIbi7wEUAQ2ARVhcHk9EP5EO
ihMd/bqpMbdjYdzW3r4gmIHOTTu0dkRG58VeVOi8LEY7/pFLg8nxQHvIPDs2ocUFpsZTXYhFtZeu
RQTzQW/aPbzdcQOHjpSNBMSuYYJBdSv72gNQa5An7wl6Q1tEBAomejoykhXId+OELeKaA8Hs/NE2
Ixo+c4026su0sTKwRql3tkl42WC/GXGj/BkYycaoxC0TK28b+0OL0YkAc3BedglEGQUx5JqbrmWV
GhLpt8HM8BthOn/Z1BGlu7AzOa/dShHfMo4mw6MdWDxwWdxvey0PKIjbaR/y7u5qVkzFOO/aKA92
BNbuoy5AiWTP1Qbpwx4bxwPz1IkGDEQ5DgScAAPdA8uN1dCynuWZvSd1UxEwwMBisJNL7abGuiEK
maED8zByUKUfWiaOgYp70GI4j1PpDRsqTHpVvEUINKmc/IHtOvOIH9uOIfkN9oOud9+jpEUuRtRW
2pVZJ2y3MnqGw0LNmjuvE7zCzbysOZ20olSmFvHNEkf+zFp0p5NEQdD0ie4rP3iDfbNEEFDZ2PDR
3K0+ecYxwKy9MsvilhqIQBUcYGu9U+9Ghbe9dojiHIzhKPLhxTiDx+h34KNZ8qVIty0HeLw3njPc
aVsgExpuBjJNy4xAO8Q4Jijg9Yw6k/If3tI851ddWsFuWuvKjjfdSPEM5sQ5DjNuNZKl/UR+jeA3
gGvgj9EDBC7smdeqGY5Ow9hbStthPqkjLcZtgStBM8PkMc+Mxwk7PPHx6UFLAx4hQ/9MJxOh835s
p3NCVMI6TxZ5ocegSgEoM21mJCU2ia6Eg5bp4zdpLaSbsDoIKV0YN8wDLAh92GYdj2UojFVGx6rl
dOmzyLSNow2ICThMRIoH1fR7KznPGU878nMumnJ+FuSE5kMKvNscjnXKUeEY1jPnW7iOGn3r5AGw
zPyhYrcKy7pGFF1bwDA5xycvex3gX27S8OwJ+9PTwQNaxbSRsr/Q8Fek4vDxnHtno7zi2ZDk57ma
zkbAYNgetTD0amIFLaPZhB6KOg6+a117iOXhwhUMCtKYSCnsFjRnrrx0Pb9d2TK0qtqaDWx+OwT4
b2hpgPMAjOoSUpbtYqsz2EHBpxNYsQXvQRQtFJoW1UYdJgiGXQSUdczl3i9aW5tK39S+ZKXFINK7
LwrGzdTiDZ8Y1m/g/e+N4/J7ZpkBCSd7NmGGrrwF/64i9Mpp/YKSkt66iD8NFEuiKT7xNfiwBULS
XKKbrgnkZgbNUov5pulreWDhPA/kmREobEwEv+NQOBSYZ03UIn5U8Yow8nwAXim28QB/xA2by6iZ
nyZIYtgu2afIAC7Edv66SFU9y+JpbCRjf2SVhjWgF6g7gs4C3BQeuEk/lAwIYrKO4Z1z6ESpbm/a
HtWPJrKPPGH7MgSOxoHKWm7w6JDgT9FrOR4+/QL926+//u0f//5vn+P/Dr8LMNlTWOTNP/6dP38W
5VTHYdT+jz/+4xx/In0pfto/3/Zf/9q/ftM/Ng//5/Gvn6L+6/zgP/7Pf3P5+/7rG/nv//Pv37y3
7//yh23ecmTdd9/1dP0GFd/++Uv4SZd/8//3i399//mvPE7l999/fRZd3i7/tTAu8l///NLh6++/
LO/PK/EfL8Tyn//n127fFd+25p918f9+x/d70/79l7D/JjxDCA9anumyLTR+/TV8L19x/2Z5ui10
YRjI/m3bEr/+gpDfRnyT+TfdYSSN18VmzShs99dfTdH9+dLfbGlIy/NcQ3d0zzC8X//5i//LW/Tf
b9lfOYnmBVFBzd9/2cJzfv1V/sd7ufxqjimE4QjYMGAmPdK3TJOvf75fIcXw74v/pUd2NlYTadqh
e9bKyleVzLYN8dPcqgwsgxzZDB3CrIimj7tHQJM+9IZtVhjb1IIKEUTWhwjdD1EVJ0Abm6CdA+Jj
WGdYparWUZod2FusLKNOt9miqKhM6xvY3GNXxBoPRGSt4J+tbXpAPt8xWBsLQ2XZZw/4Hedj26Db
Iz15N0TVq26llBO2p9ZN+KAMN1tn7CFmZeFBNkl6AukMcy716VB/MzmmBnCCG26FfVRah3Ior0JK
Bt2WYnCvfXda8ej1SbofC2ej6+hcgxm5Xog8Y46ntzKtfkPQgpKa6mz4wHZaHalvjgu9bOwQZFsk
F8/qtQpygoGLYZOU5Dr2bLkDfclOMkc23Hm+RwVRMlVk2wMfmHGofcyUx2lNdEo6rgNW9WuwQgCc
OEZi5xUCDlkXpWX4MQFoY0800syYKQd2lLkCD4RM11ZFWYVOOzCmd+xf6J1xQPbkzKrlVCmR8Sd4
9QVppYdoKPzY6C6hjU1SSFNtDIDQWdE+zI66s5qe6rBIwnVtE3wJN0YX4o4z93vIS7S5WeDXT2ZV
POag3qDmY3L98Aiqwv+dPGax8xkP0+Pg4meo22fNmuKdVzLdHZxw1+qwYMcBuLooXscBjXuXYKea
6fmDDOa7FeJNSKpdFBkvDt3vVixjQlDLul9SBzlG/8ikIr4xdN1PBFlkEyldIqWaUdhz+9oL7wDO
g4qM7xX3zD3Slo3TsjcgqeMrnPGNawpcpaa9s0gSKC7IXuaVoudG5VSh47Lj32385x3RPjrLeYmV
Ha612iygoevwEkFmMXIlFuxHK1EeoEdYLIJ43QEOmJPBDVEGK3DxE+SBccxfogWynQ38+oSkrcro
j3q5PSoUHGuGR7eoOemvA5fZV2T4RUXqMvL0QzFi8jUTHY+dAbbcgBjZuSyyQqIYDAZDm4QEsgU3
x2V7pgX/SiqxdiM18DOxxsswFHnq6hLr2av8vSzzA1XQiSolr90ti8bD4kHzivoJjhB1BDO51q4/
yrY9qa5YvLj70jSvFv7oVXFEqo/wEq4/ga3LShbJA9lXbUrNIUlz2waNLlH0+TbbsJWZLsNoZPlp
BTLMYeQm2aoE2qXCW8/shBbJJA+KmY+1a+qO14SyNp4EATRacj/ZeD6sGmEF6gtU8SnjX6fP2Mcy
Y62V9lFYyZMdAJIRJFZ5MqCZQ5dmMjREE3lnzOG1mWCnO1iVPKx5k8SuYVpg7xznFkXww+gE8Qqk
yLGVBDoEjJPXvF+87+mNk6BTGnA29Zq+69LYAxyqyKDiT1EzeLuR0MiifyRf7N5BjH+VTrZPlGmj
VEXdB+ucz1/abHiCjIORpr6Gnn4s6mGTp4/FGO5g5iJ/rbAOm6xxoDCRrMhsnFyv2DG+S3NGup7Q
LQ0Vij2WIxyg/I5WnFDQ5f1+URn2VNMQa6km1BLW99ttijsxOOc26fRrQ9gGiaTpJ+CdO6OU+Ubp
pntkqEZD3tIcBm5DW/XSCc6psh1Obsk22gqdM4bJdVn0F82Yuh8BZNLmKT56JV+RzIBURkxJrc5I
KA3Aa/oCa8dA3jOz2QwQp9mJOiH9G1kXTjRxC4S18SDMjrpL09r31hqOmTCKG+StkDKYiaePonLk
a9vwupkhWiTRRQURus4JswVZ2qV1TzNYw0lDMZuOx6KqTyGgotOYBFD7hRMfba+56mY0+UUhUGwJ
NstmWRHiTORerDHoFotfeGS/dHByC/9LanXnQjU5WUxTf583D+Ni5/EKnmDXi+VB6nTYyhnIYJiz
iwh4iuKSIYWYWvMtm7PntDcEAj8DIIqp32rTZ5B8Riyqfpt19SQjeAkDqpeNm9DO2Q1P9gLiqMvq
w8oyeIJpZ18ysmcAlofpXZZ4z9VORFLhWI/svRjcJ+XYz7pWvtncZVtbr0n8KN1NxhrHT6xW3SHM
5cXricPK3RknUmiKiy7yL03rnqfGdje6Cy3DnNA7Qh5ILLAY4xxt22r55GDEwSFavWK9J2uRVFKQ
ydZWNVfh0m0z6Bwtz1o1xeJ4GcZzbcCn8UpaHofh2672dlnnPYJKXGmNdU1HVEHWQl/Tavulis4I
y7OOE7Rzm2cybjdt6Hw7M0IPm4zcDI+ZllHuNxa65OWSS/BvjxS1jjHsJbpWdNhsjJKYO0yFV5w5
vkzEV4a0j2/4sUpxld4cQSKyf6ZIXdkgstVQ41PeL3rz+Kd1GQyPS549IRE3A49c0AQEqeYH5tsm
3lKsXCruH9yMM7FqzAWOs0clfLHy1Bej9gkicAbIoZ7oib9a7w2m8VM8k9I42uMNmUY/aejS4+/1
+isd3d+1Fr8yDG+DQ6CqK8CqvY3OVicLa6UwiB2qdeVBI2IoKtUWeihP0U3RIW6HcX41tBwVIZwO
hiTaR1riFNTUjHY0LO4hbjBfBsrNphSO85xf2treFDm+Roqja2bG1yzMPtEwb4oAfUTAmJOlyXkk
88x27hyXAUSaMdeIExaEV1rAI0zkjxZfJhNwdKDK/nCYsGTa8MCQh1ObnGCdlXqcwN1zeohouXdu
GlD2xKvQwL8OQQYAuPm03Z6btQC6OPQ2gknccBUvOr0Jnd3Q4m0L4DpxMq8g7/8AEmU063KYclrA
RM6aY59A1sSrwg3hDfhYEVs2EU1egAO6Ni/9lMMM5SNoRu2pgnSE2/sdiR5jkXox0IMh1NAGQ2gv
PysdHOAQjPOijTmyiMSZQBQpVTxK5RaWahsQolpaA+th/pQ1rEZLj4j1llhsGB9MoqVIPxIYJKC3
zOnBAo/DeufNbssnt+iKDVZhylVxzWE56BDPd9U9bAptN2VMjzywNZJr2XfL5piN0RORpcmOjn/t
es0z8rVoHUewXeLomM7Bt0uGNIKR5lVpBGQt4rbQ7c+2S9YlQgy0cE6FOghp8DRL+A3IW6gz5HvB
XbaxzCDk1MDZys/DVhn+SRUkmOPkDss/opUJcb+LP4rQi71chJPaMN7mXeOjhwYAXJoUWMULW/DX
uuJuD4EMyJoNZB+pJxPFuo3XUrj2O5C+g24XGPTheKzIUBlWXfhij9ZqUBX/EDabc34nA2BxTrzc
CJh1Mu8hLr7yaG4NlaEdCsCRDMhERSt7tIiki6J88FWoLimE63WUuG+DfSv619AMbkqPGnbgtfSd
JH9KNe9DBzgONHKCDlzsUazrTHM4lXkzxEdbaZ8WsiSCalCAKpsRUck+pSJgItzKfHhns0Tqfae4
iN1HIbMXLbHfu6TukGzpHwhH71JQJeTLZblv3zSTTQCzhg9cX1DoQLPXjM+vKTqdXY7GaxVr2l2d
BM4NziCMdvb8u8NGBmxpWLfOdIejJiXh6Q929VT38NqaUn9YSLAMD1FhO9XF1lgvDyEfasgBeRkM
69JCrWWZ8XAS2MpR4lIyWiW7RrIF15Vy73q13Pv5wYwkxIOa0dTCOGPg+dnyGq29wWTkph/HFMXW
7C6HevlRikTt2tG8HzpBph1vXj/G3OHE5CxpmQySTIkuAtV0EVJ71xXLrJQM9oU10DOG1MYSJYzB
QFfPKeKRhM6u2lG7sZLX74t2jjF85W8JdmIS06cA1RNtw6gOmSBXb0CLicivQOtOITXo2NJsHKFz
QaHhZp2v0f1ukLJkm6zWy51WUAfHLf4SjzAm8iCc7zTRrZO5rM1N+PCsXfkMpVHht47+2TtBe9Fm
7Jv16A+Z+5gFLXEzdociCTd04mTdsWYjlYXmZcrBEhAFBeelRH8zKnvbws1cJyEe23BwIP46l1ia
wzZukV7peZCespBNuhOhh4w5mxXCDBONIa9aTHRJe5l6ak4iy3BkLppkwQ+JfJ41rMq+50a7iVIy
PLBtJAv4qNkZi6g5FK8BheViN4q3OesJWh++BbD6hA3zhP0fCyH7jTLEzVyXt+NjX4f9boDCuibl
RsO4ykk3972fxTJj/k6EVBqR9pKNwOlSF4+G1iKdLt4MjQMkH0g20i5tO2ovUY9w1evubc99mOrp
eTZ4g5yQ6aF2yWwMwp3sT1VKdpAd2DcVWtcmMRxct4tCpCzxjrWvQda8ydG1NlNzA6ayu2t0Gq2c
KQB2AYzGhdvtQwWJsWkPFbLjK6uS/Not3n9Jf4O8DXaA8MQxseHt4vlH2xbCmKloDHCG5HeLWdmO
3mJNFRA409rPIY6bbXFB6w3SVsB6Io3uNZ/9mRhdCuRy33HZ4FYzvA0R0ORKEprCZzExqk2dKF7x
Fg5K5cAd0Zvo2SzhRuQSfZijm/e6i+GB3zpQdP0TOTYUinnnUz88wJfgQ5bnrOWXfXQRYDaYWWE9
BOy4jl6c3Vgk9BXZoJ4cfDvMFTTe60Q9ddm+Rm65zgyi/AoT8Eoa1d0Br3Dqp7F+wxC+wbpurGsN
rlIy0IrBjT14YnhszRDvtowfmBt5G5yo2bpA4oM0akakkb1J1MZY1mI+nT2WB4NrS6nojuOamRv4
XWQx/qCF9ta1FpkLYOrSkCDtr3FcXas5as91NlynZnoWy17BJAd90bnej656rrCFbXPMB0B4kXuz
V2X0POGTY1P60mvlwn3xGixw0GI7wbUxx8utO+1rwqSysblMMglP5bINjAk6KupQnsmIoT0t7jyz
eipbLiflLhG9MDTyFGZgPwe/QYyuRR88Z1HGkqPLtnYk7grIzHsdvVHuIkEOZPZWGsUlau11ari7
oNBuW0Zg+2Y2F6kWdz4xuLtg7KeL5YDAhqzHafPAKCVAk5qAUSkxY2ewdmJqgZ3GoWd5SueO2wQO
L3RnQ5YqUx5uPje2zSfBye+o0NkiY12hOzQvDabFxJpejTojzLo5V65EyijNkwgC/RQyvh1xaKNh
AbKA0NnSFudbNWxiXiCyO++8xnK2TpZ5WPArOKk9Cubloanqz5Fl722Shl+e+d2QTjNk5WF0mnKP
UIdbLDSOPURZE+EIuiwn98fXAc3BtqhleWqXBUvp/KRJ2G162Xn8xNyaIwryVIm7jjXXqjq6LSzZ
gbpws1SvmuCdtarngvejTOr70F5+WPwwp1phVaBma4z+NE3DTdQj1SUJk9V2Wm308fdgVRc81YS6
o4w0zPGig6+zBzQNGrNxZli977g1BQ1OmwkLRT01704WSu7d4i1jUEI7Rbpt2GL6SMduVwxUBSxc
TyIneiDQrY++7I7NDEm+Sr7YaV/bBdScR/oxbVO/qTHeF6hUuT/ydwPajB6dGpneoRzZpwbncEAr
Ilhg+TypfB0eyw5OF+Tdb2dEdCG9t3rgM9+lOJiMvobS6t7MCaUoIUtPjUbkiIHeEUw15YJ+1zo0
nVkH4zUwN33bHmFDOUfwGPEFLrq9NUu82Z4F55ZhIep7rkQUV1u2UuNa2h3uYtc4GsTBk+o8Hgw7
m/eFV2KSY90/hfsiTJ0njOIktDo28xctu+njVp1TGeM2y01xP1tP84w+mstm3cXVW0a0NkSkGkqS
WdwCd/ouK+MuzjS5ZuApt133ibYp2YYGxx0JJvqpQaXEBmyjzYV+H5J3cgwqVAQ6UFNyEFrMxJVj
gG/DNIp8mE2XdwrquH/K4qTbowLmUPFM0x9rbd7OA4aQMeH4CUXxXqoClYYOuod7vMCMJQ5ZESPI
bNjK9s64TsrunrtTHh1DD27tlFgRUc2XzGk3xE5F4K66Q20ocRib+r3qADBoQoYoohfkuUFDJmey
8Qg/i1gO301KbVGwFXD9eHwrfFwrijjKlTDfZEjlq2iCOoTzFIoLhuGc2aYa4g9bzq8jNneftd8J
0haGTif+cWvvbCbYu5F5oYaJXz0Ui9tA08o9EUS3ynKc3QyngWEMhWSeSaI3gu+yt4qtAH3BFcGz
2KXswlD8IoKrthPaOBzFiFpSBQugN1mthUh8OYKuIFdpy0PEj5NrfCjR5IxK147GmLAIiBINR3M/
5igbqdcTRVyHk1Qw1eeTytB8Kp24Nr2s3gr7LgOLmBiaA2S9uRSz58Lph3luMtNYBXg3QMz3qyhE
5cGKEvaRzfi1mWoko4rzr8fllE/8iKF0H+gOzyH7d/QTvJQsH2HLDfGtHWAuE/E2nJFVeEl1aIby
4ub+4tRZ5V6wkWb5Vev5XjA9Sqp5rVIgnvn4WgzFgaRDuv6Ot7bCal45NDVbjSZCW8JAiFm0a+OA
YZc0JLZK27gUL96EZrzKvlAZzEcTj2IoFhkbkDilSzxZuJyHOACSH4gHSR0FuHjgiUYy6XSK2UEh
yEuOW18LbGJ30+Z+mom1cKzRumcjTv3SrfEOdBel0RBmAXU7f9t8s1BvGWFpO2+60SO0PY21ZJJU
9xPIuJ0bFWc9VkfCAxl0pSiShCx5BoroqSmC4Hcu2Vp2Fu2aqtC5dOTLWgwi4IO+JUTF+ImJGrdu
gBqPLVMYhje6C0VkHAkaIEiwSXGS6MmTm7N2JhG7usclcuKMw8Dp9vs4rC4pWWaIfNpHPUegNYT8
aZjs50kShRsIu2AEgKPViUgtRyTYqR+zaptDEt44In/lTeoaK1iHtB27Ig7RfA44zuVdxjclVWHv
MHvSpHWYmwqKE0rTA/za/v9ydB7LjSNZFP0iRMBmAluSoKdEeZU2iFKplQnv7dfPwWx6MVNdLZFA
5jP3nrvDuhTjENy3JsWYPaENaOsnT9OuqfTZYJWzrU3vYonmUehl63DSLrV7xB+rdqlBTOiqVYFF
yHOLaXhH47/DwHXtPHc4YNdE5HYRTfHDaIoewZX7mbgZhopBDB4NiWNNj69d3GhRADssy4svVrIj
QGTqjRWvoYOpCz1HuDvCqb4wCqPFXllTToCBU3b2FFaOxVeeDzm6UHw5asj3fLIPLrO5XV8NN0/V
f/oZ4LwRVN+Fg6MCjP9X5TGSYP3bh+5C3oJGHxfwolD/R+cx4RzrmfFWttH8C+wlHIz6GYMA6O+i
Y/sTuFSMCNMaz/ihN8JNvgx7a+AO9ahH93q4JzaVvzGkzotE+xoLlryIelasXf/au+0Oh9pPMuZ4
k+eFSR843jI/JgOFvOebAwwSJV5Enj255DcJnWUnLM1IzqMM9y8yIHRyCFymGYur8HIAAT7LN9P4
kKM1UeDXl8RTPwhg+fybS08sKlrEZEeuPNJtNx8OnhM17/mQPRhVa14yh6dwmBgZIHMhe0W2u8Ih
c1u3w1MfF8UJ6ucTCEefJpAiwlc4fZvaIEi5/eDRYYbewGxK4g4jcAk0QTmpJMiYazVixGgcs8oj
NmmhyWlYHFGu07R26fTfECmSm7T5Bo++7fPzXPkJXmcrZhQM2GgOxgdLvs0cjakcn/wCZrCzpuLZ
dc4FlTLMbQOVhriB1nwEkkOLej4IlnqBKYdzM5ivo51m27gBQx8F+UvUO2qv+dkoFZy90Ljh67KS
15nQetPgGZ+Ufujm5sHFL3X1vOiddhIDTo0mzAPhxO/mokUgpa8anxhPV/wdKJT7wp8udsbIMcIx
6uKp2AS87Zt2Xq+0jlnpUK89kvnTWIAThmoAAmH6EFThfszkAVCn/uT4JQ7YT/5DNHghVxdK/moq
LkuGPaQu46hWOPbj5pZ1bR/Knswe6BGti6ZCkKnJxIR0IaB8OzvhBe/w8EDntw7FRHGIqwtiSI/3
1feRkYFtzFsOs3SZ3qKZ02EyBjL/knY41vPQ0mxnZIy9Z3bSbUzeP5JP3A/hsx+JE2QF0nayw689
rlEQxNlvRYAzuD/aqWQcjskbJP/dIbAFV5SBorxm8rK4X3HPDMHRLionLAxyiQhvkaAHTSgdprO0
F3IN/8iSDVfr6rPPaTaVLiAVjgDTCp3V3T8wPj82OMI94FupTjUp3uDNjFlY/OrgSiXL3AUhJWHS
zKnwWcidW9C0m17s7PyluuFEOGiR/5najNASBBhdwVXo477AZRwjV9F/wJEaFGZ1tq+NgV+GKaVJ
zv2TtJk2FhVT1zQDfpZ5DWVCUn5MUVXu4HWFg+VDzAvuE3TRo5jjSySXB43mF6qzJFmecgTiCLjC
wqChsct1L+eDparFEIOoNq7oP7Jd0a8BkfsOb9KLBB08kDrrRFMGNYNPxIPpP7p92LUU5xghigv6
pcNQRkwh4uTmS6Arse7yUJox1BWXqYZvTx9kPpQnSF5615ZE7qIAsaF4bhaZMeNlk6QVHnMCkfc5
jCMQEB17y+a3jIcv8sT4NEYwM0VtxTfY2Ogp7b2WQLravOBMbRCRu/70E5vpvevQYxmVw7gukhc1
cUVmCTAbz3iZ84B0l3Xr3vAkH+mGDqRwYDhGgR8ZjLq9FWBA64vMGXkeRAiKAd8geX2Z/Kv3wIzi
KZMLQUyDcRUCRI4UeJZKZDkIv095r9Xafp9UMFyplNoj3R527cj4HFz3AZJYDv1gicPZgGS6LEwm
sVaCMEDIP01E3oy5eAVq+qIX+iiD4p3PGEOwxu1WlG8MczPo2MyPakDK/nCKTQdfkD1NmyXN37ll
JP+tHmF/z3DTnIofdErjXkfVhUUDePvJ19uqFiVB8+c89QK+V3fvo+4ILeZZS6FMQKM2AbqEn2+Y
LUCG7P386DfDQXR/ErIgczsakIKdJFluhyoWkI3R1CZpd0kxHaDxg4cTtEjsQKreh3bB4131LAIs
fapHC9JYTG+W5w2BpPN7smb0LB0e+bIkigsCQrxjfU50L2gdzA3LbuyxbVi4KSd1HOy14u4vg5fA
ssHwc5wDshSDPR6k8jTEkjwB6k5k3QgTdfA+NNl/Ii+MveVWQCVkcTaZZqIUNDm5y0vacFUzO/xM
+pe8XLxjNddsYRWwfW4XnLjVSVfYKSrW/SA3Pcm8i2gbdysM0tWcnPFhVoFXJkDSP5hM5vhmdRQO
NosG1l5/xsrKj4xLEXsaSEb0eDe8ka9ON7QVX5ErX4ggP7pefIqHx9KiSinifVX1O2tuzn1rn5mk
7wz/TLQFhk3++nkYeSYoFfPqLnAYuISBBsFe5Gd2a7IcZwTLiDFwmFQjm0/GPjvtGJ8I+9axAhin
wv8unfKEDPSZvTOmi3gEx+9+asHToqikeyVu9exxp/T/8nH5LqnXmGS5rz3Q8NBR+e+UZ/sessQ6
ZW17+eBWP3Xkx/RG4zmAOr5h1PPBdBObLS58AqhoDLKHSFY+i8rlwu6F951KIxs+BxP195A9rV9M
y9nD7P8vVc0TupFTDzVtXVvG+cJrnUN81MGdYTypH94AjI9LCwtJU8935KU9EmTinvvp3bKemxVf
/Y4yo2bRXToc9XpvTjdPD8+CDIW4k9ciHp8d/4TuA7ZA2T5T7IVa9+R8BNUz19ZvPHag8Dr7Jeq+
SxVstQkP+JVJBBHceim3bew+pPUFHf6DzyG2ctf0ga1Wui3YgdII6FfmM0jgcTjiy9xxbjOeyKIX
8q2h3VbzuNGgL+mt+m8aoQGabBCyILgXlX1qp+TbI3mdjttDwhm9lHN3QOMZn4Dggf6NqEDSl7nm
HDO8CFv3SM2jGSQYTV2HPQ7ZdQ/55Tsxc2mJpZsNiqPpQH1xAgIY4hpm1okpHLDhxpDev3H2nhtc
QCHsfY4bWs59QyBb7HHgQ32wwXETAp/fV5bpkhImi/nvU+fLe+wZRw1bLDatc9syZAfX4e0shz3a
vHLA0tTb17Hfhzb8TrMxT9SzfJt99sVf/FXO7ifaCyrr7sGR3d2cmXGTF/4wA2Ez7fibYFWo44+D
M8w7W5JeZPVE2o+/zNZeeflYvPXudoDM3gOFN3JiinjGSMHmRGbaGP22GooYCsdLPfuPWsTPMBO/
fByGVIO8ETqFz7BoSi8//Y1d89RkzxqmCYd//tUhHckG/af2s8dGOduhF3vL0AjOgYSQKaG56Kin
PYuLhnBWJMH0HswmWYjwv6Jn6ABKmxUa4DJh86Uq72r7HqWYOxKa5iL6hZKwfiKuXBnSf9t8geue
g+gQiNjVYN/6ASlCFziIZngnTcAjRpY/ZZzwbOVMbgL7R1BzrGFqSjiHqEbByoQAQ1YWsV6lH6PG
Cm0meVuzCZrQCLhIkNjC8+nntzbTr1bJCLywJctVB3hCw9264ELHC7Wxk+BuOdkQdnN/7cocNlNz
WEhxYh5i3CnHd2gDPU4YDyl7x9E0RX9A5L6RRbDuXYm2GqpfmAQnzjo44R6NhAkpKIruoMmZjXtU
I5niOgQx1pXGv/pWynLfdPAj4kqy/eNd2th1NyLQKB4J8LPCtm+vvlt92V4HNm3xfyLVHczVFJIR
/7zIBrPoOrtbwBaU5W/QAI9105NV98ByiU42F+t9xnzAbGQeNg64GxZxMdDqeuXeRw9Bmb+Womgf
cSiddMttt5CDCcbmzlfC6gPDccvwkNk9Hg9qpRvgalxVNUVy3Xwl/D3HbmaT0hXBO5euYIDyolav
fVE6U9g/FCK2r/TybEUQFJPGw8hsmW4Rt4iKos8Cb/beH82/wTg/JHEd76IUG7KBGeJYERBGNYgH
YupBKo3q0rT+jH0WL6tl4WjQCUmEkTgwSzC35NI9Vj36wPaW16QsANThuPWP/jpbn+ofpqsDdsCZ
17WJv+1JsdLOkjAf23vGz7u1cobuk9V9ek78IXvEUfhPUSP9XZb5OpkwAmIV+1vppGeV0QR33B0C
BwcWkAwYBQV0N38HUQwoBTW5gg6y9cWs9pEUr3ljZlvdA3hcgi88oPWWyrndvA52IvdNcarJqi+Y
2Phe+lIssT4ZdXVDrVPuwfAz8vVhItAFBqCzciWyfVt4j3K18StkIxtXdH+dljJHY87frH8X2rUG
tuq2nf1biT79wEyXzQQjxN5w95TNAlVGvJr4Snq9+eYxKN7m3UIeFTo2BjuRz0lhpPmTGtGEtRqr
EnyJf5Uuf1L2OAn81twceJ1Kj0Bf+28NfIE2J32NzfKZ4OsQ+ETz6oFuyfsUf02xvkHBX5/32tI9
6vfW+80yTKCi/jBL802o6DxhWYNaUmVX9ARUaIZ6C5KSHAZjlRDx/pPBMLO9dL5Hpe7ccW8OrQyX
rQbBifCCuHJrE5MKtsdMtONkX0VHik2Fc+k7qorGu0PB4G3kqLRJ7oZmicDLV3RVqEBT0ovxIOjD
4Gn2wi4okXW6ZOgx1F70NJZym3K1qKhv9haW7yjnC+5zzFJVnoRo4ZigILgi4JHc5iXbqtg8Lab5
zQbxO15w3kBnUFjw9TucTevUiJnMHBYK0P5q69Za7dFURHTO7XJY/JHQ4m45kjqdvEtm3KzL8WZH
D4DrSfjM+7fk/2lZ1hAbJ16NueHPmE39p5qheVl96ZxLk9ucFqnKIgQynvmcFVpz0ds/RSFBP3az
fa5Ae8EG0T8JLjZXTMHB79V/VT7iecv7XzMWD84Sy70b2CgEC9a8ykZUipAG7VBygTjG1zzutG/6
ZPpOWKAxHeyqgHgqx8iOOYMjJsuQOWL/ruwVJ7b+o4Szvu3bGVGMeO2YD5VMUPaZO3MD4pLDO+ve
GxbMWzxwGEtqcda5Okkj+VgsH+lhSk5ZQwecDNXqBLA/hd9aR1ZCqvPVbfFn52ZVi7n3JFZIr7Ee
84YICVZShtgCyKlGArYQ98y7JPD/sVl5sxRFmI/bWRv+rcgrEq+aJbjhm3lqY6zUllOy2EJLpP3J
OBudeYJijs9jQPWP75LFcQb2pUUp5WbtL6i4ux1dFAMr2VRvNTPrLRZkUTRvA6YfSQb40XXnr//z
ZpsVp1I7wBWm8dvuHHzpi0FMfWYDIZHdVdoPqZKfcAvvERwDxvNnx1H4W7pbXDi7HFkoWiX4BxiJ
4vTfosUnn8K1NsU3YsKzQ99Nc/jttxV1nd3txWLqHSlhv7MvaiBkzoa8wgCvOimxrZUNW7tjp1mp
nS1wtbv8Qxveb2BaPwZecC5wqJhzU/1Jk5QWwhffFe7UYDXDd2X05vcRyUDEHwgWHH4pwRwuKQAI
swM0UH0oah7Q7shqoTwb7QEYyUWjd9jpMvHA9YRCGu9RL5zbE5TLpxaluupx12tf79HLUVJULpnU
qxQCoTae5Pa1iZYnCx/uhmUY96xBVZINr7Uafhaj5BaJFDglmwkcccZ1lrz0EqmQYMzcJyeD4egm
4dcjJeTm+SX2uUI+aUIAVS0fLP/gEn8WTJhVKeYtwyZBBLq+alC+RnpA1+CTtwosrxggK7ixRFBO
7+5EmHDgktqvKeXZJrGidaTwiZoeieNpEalDzTxfao8N4Tshh28wZykFW9anlRU8V7J9hmF77p0Y
2CNX+OK3PCBEWnX2p7m2qdUyWNskSrdxxAY2i+ZLFDQfWF9uU9C9RTjuEcs7QL2T6MkW/Zv2+z4s
Ir0RXQI9Ia3Po/GN6fGAWLLc+ijAiOAQly5rvuJh2rvsV2cU1Crm8EvW+J9g5PWhgTAwGmVT9OKJ
9pPU1aOkgMjL6DOL7LCpDJxF+TVK6cgTPArbCjFFXBH1Q5jQHLG3cSWNfY9AL4y9bmfPCOscxMjS
4k2XmfVZk79JidU3yWe8yrPLJVT9kx2MEOYhlW5q1oJ5dcqTkXSeEqWL/eQpA/6PJ86kqD2ko9o6
XcdwwSWW1CMKjVQSfjXmn238zx9ZdIK05RKhkM9co8AhHkTbvAh+3aQC+B38IPxPbuYAzZ/YhYFM
501VcMaL+UdnNkeibo/QSAhJ72PokEbLYZJVOZsz/MRmP76JdMGDWw1fpsFq3Dk7dvSJz+NXoahB
MnApxUDoKkunthIwJYbm3Gq/OhpzidpJGX/i9rXv7XsX+KseHSQRzz2TI+au5swhQ/9G2ZF7+XfH
XYUdzMHGKAQ5PGjqfLO5Q9GxWO2ml2HObo4M9AEN8ENXQhjiYMF2co0Waji7VXHoaloTSHeHwc0u
+OAy9lFAQXWh4UyaIHED4QQHMF3Mx0AkbLAfhzFi+3MhaJ2R3h7JrEmwm5xcP/ggmuU3jb5mEypV
IVw8Dp756+lfOyNbrcP4aiZo7yLZfpHxS2dc4ffku3pc/GJHlld7L39IZiyvQ/NQgwY4RN78GZiA
boPJ/TZthuOlIFkkdZ+9oXoO6uqjyBP3MubkV7Bt4aVga7VlgB7sx7iWSDCgQzELoxvP3WDn2Ez9
IhA/vKqQEmra36FkDMAlM4YzbL2dH8MS9GcyGGwyqWXaL3toqgM3urzHjnfMMlhPbc8gZIR0Oyke
M2UR3S6jDzNHMuC0PdR5cLL5EvmAEDMEzIHCJcNYxuz40fvobPsYFylgCRqBfI2gdjkROiT3fg+y
STcarkLRXbVllaHK8ao5jX4FlsdTXSfExqAgO/QzU1vsjHSskQy7vpp3vJVfvvIOhKYxKKVtVTnC
/9hOihuoqI8mWeEY8fjrD1aEoQwHaEUF7HZMhf102aRLB421Rvs4Bep9yU0fA0N9H/OWoVmHAk0T
7YF5o8NhTqoOuK9zwdh/oL3Yxm0wcqAkJxMgwfOIDjBgx+/6EEcLQwMFmrEqw5u2GI/ppC8fxWSz
i8zGXZcbPUqz+pipJ+wP+WEhXXUYE8BtvfUFrvN7jG0QWnOHhMVm8sfQxTG6b9T0j12lriJz/qa9
N4UTEqCticpvik1xTnKwBnbyqYbmJxfOpy9LSG2Wi+6xQWzu3ech2NEP9ds1cc8mDytsl4+BHOk9
3KULVIRPiFXAGjR99Zi+e3BeiXho3gqvx+CHFaZlwnd2muIlb1oMufUSkj/yh8/X25g+seD//4OJ
QEmqsgP5HNiEGigXFSr+iLaZJAtGWXAYJWbMeQF8vzzTo9tDz26WIu3a+zZEStN6QIqc87k3p7EJ
CASo/UtOPNBBifkrSbEH2qZ/RqKJxxRTf4UOD7O3f0nsdjp4b4ike+RDf2B53FQ11fvxGhhpe00l
6clTBfVgtOnhLLzJO0QMoW7df0EwHBxBwEUU8VjURs9PqIMP0Ethl0br4ETc5Nh1hwbk8Jx6b27f
qaOnLcyTptyhrVVXWxjU0QY9bux5zM/qgB4S5WEMz2UzecaXVXmw6JnNb3unvkRT8pzGTXwlcfg/
hCN/y9L57APBjA+CjK1uXZS9TmnRrZGQpDYU4IGCgjObB2QjOFO5iBrVSxi2ET4hf0ee2/cISxxl
6fyBCw0DiEdQWYXv17LWeLQYpNsS48oiYiwsfdRd5uDRVbtwrpBNVmHdDfclyp7xiDKrzzCIEQps
bNseWcO42puxm5A4iLJNFIu6lsXAD8v8oeEvzRCR7fAvbmi45iuqyu1oxAvW9gikWwMwSiK3HxGf
oL8a5bY3k+e+YoT1hwiw/Orma+atwa/uevZf1wYnGjPU9jtrV9gA84VkrcTsj9UUEEWi9ijmlc0U
jFQkiKty00sl6Z4khgGvw2qethyU3c6AlHtx5izbyD4NEd39l7TqbDcyPYnij8a99uBZOLmL5MFu
Ru8Q5PSbFAHWyfpVpXVD0c7za47WE77whnkbMJVIaoicXOxOz/U3Whrx+bTuP5s0uXeFZACIAqOs
nnwSdXHadM9QHW69GM+8I+WBmX93Ktjpd7dAJYdmMN6d1nmPF0DehgL1r4ew8pciFGJUUOdI2aUv
gKmtmzuuNNAkg38pcoN0dJSA2TOqbbHN935h5Kh9LXp4BjMNVqoYFaJIXoe45W4Ev1JMb5BIuj33
xsd88WT+I1tj3rApJ+bNBOYwRWAaNbgcgCsaBR19pRIx8h6SD0cPC34Uuc9C3JqyulYF5keObvqD
nofFm7BJW4BqESXg73F8nG3s2RFtkcs2uDxkAguBNmvQ/07tbKECOxWHI+IIBty8sWjxH5tIzidi
i54T2Ydcpl9mT87WMLDLi1m5ETt0W8rxns/Dt+OJd5H0Xx5Tepbm/Z2MhGUNt3eZr04S46U1VY+y
t0Kl5LKpjAh2XUGoplsfEUeS0GQKxM2D/+mkE0Vl8WK59YTnwn+piwyXJsFcbZ3yOxX6qwpKtc8z
93nU2dkYyp9i9F8ayPlIts6GAZiuz3h1ZyRo4Hw3wuhgnYzTLjAYaZQM2GB7QbeBPdW0yfegvFU1
aK4dVLWPFfWvQXPRje1pBnRNX1Ek52EEcFbn0cUQk3USbPU32nXvCe5OLib5mkoEQg16N5Dzm6lg
9m/ikx6LkhDyBCMJgxkEX4RUoiz7KyhLMQWkOVm+2U6nXDSyMf6rLU8cbCl4qgiZcx3kx1lsPNhV
xDQRldNWsaYLtVWeFuW/DElEUZl1P2JikOYl9s7PkV1jdfEO+Zy/to4+qLp+Y605hAPTRTAryw5z
UrKtJQYhjrt871bijzEuMVvwXyIQfnH4L/vxpfc9eQAbl29y6CJEHiH9s7TYyjJ57JYDdzfbq+Qx
HsflsPITRtAfaQ1gnMRxHc5UEWmH1GVNBEMOD2QLweNYN39F7v+Fiog+OkrebN4NuHGwZQml2nQ5
IEdHACEZ2zVkBFUFh08UcCnSNJLtNoY2gt4m+s/t8weZgJUJer7B1ngckR0ETnJIg2h+YBqIdxPN
MXE26R5B9gmfY8oGiZ0+iZ2gSNgcL3kENtCrnoWUJWAbshqr0n2RA4ZJY3G/Xd70/VzlD6BPOC4X
82tGa74bEH54CCTpe78Ktv3DTNiTZ60t5OSe49766zOJupWoJEfQc6wKjV2kmfigfwn62EV2ZU47
XWc3hHHxputBsqUzCZx6VS4nfr81bOJ6yMwJ/cj+tKruzbcaJuGsv4kh/MDwRJDOGgotNOrslguA
xM5u26QRdJnEf8ytIeB7bisYF+g2oFgqf30B2iI7wFzd0eUwcGKujilk03U+xkYLp5kzWyu7Ue48
Si8k1GyvPcTxbkAAHepZ+26o5V+UAvJqSSI4pPEcuu347aJsY+vLyEG35TGpjLVzz+edHs3xQKjH
a2yYVDEg+sdaPxABWiN8IIHEU/az9QTEytwiHf8uoj7su+GqJeJy1BiIbvR18OlCilFRsPfdYas1
79C8TH/d0v8crcgPR+OJdhesWzmuRJMO6Ljthm3Gmi+bcXZLlVxGNjdhMgQ19iOG8W1K7LFZfs4j
6RS1090qHzfXQlG87brVkducZxSRGLFqWpTEfCFyb4kkGyBrjbGZJRMHRHFAhdR/Ii2vk9/MG5eS
ZE+zwXr2qSqyu+u3mDuEA7+wfQA/WSMGoM+SyUkHc7CpR/OygP3Zj6XdbPMpmkPAUQY2VX2KoB7B
AQ5SGiUAQn09P4L9LZNjpCRB6jGAsMpe+ge09jevNquTmTQs+XXj7Mve/m8BAHhWA5uUyLQEmevy
yDY9xL9nHupcsYjE2o0r5dOpPPiBaHy2lhkFO2DVFCRq2o3MvND+OJQGWDs7PBnY9kAgdcR/db2N
ujj5GMykBZc98bkxoY3iTzGmkNO5Z5iaPXeYrPOJ4TV8gAFxEFZ8h00ffbrvnyyv+zOs2Pwkas95
IP92rXynFw+YSxe/NSYJPNfuNnfdBq2Fe4v67lcUdXLpweUXwjwRAJ8xeXXdg9WQGDbxlABEvdUV
phUo8/fBWLywNQzrmA+YSKy+fyQz12EgTH/MbWLssM0S/UKabNdp5BqQahs+AXSyD4lJLPoy8ubA
fvVgZvinwWP+2yHh3zEMxPcz810uJoLFbhx4U3IUFwgFiFKBjlNbnA6iY7qhzu7sXhN2dU0EMqVg
6BbqDNrW///hjdMpsjx9kon336ArFMqIqzIDSfCoF32hueU+yU1JfKTzDk+XPbbgVllUyxu8iGub
eOMOg/xL5Ba/glEyYsr8tXL+uCPV11SDmVcuq/28bodzbVEZziscLJBgva3sR831Hk4tnoquDfbW
goJqkTIP3dqVBzRm/K4LiyEz4s1OA59gIqw0GzYv7S6dp72pxvfe1fx0dpaeykzGmFxalACddxeD
mPdDEvwzcIWHhoUwYtYJofNx9l01ONoMWTJoIsOMwNn6Mo/I5FzfNQ+ggTcRyVahqhNjh+98eNG6
Ov/mQ8Edzp+SJVIjJFrfRHyR1Pdqyx5miUsDSW//lY7zL7J3BnAZPiuDHvdBzGTDmH7Fgxdn2da1
vD+qz34WjfmeIMcvwg93fgprDJjZf3VMcEeHVgfGz80arUdAgwUizx1pYeAZS3s/q9gLvTMDLutQ
m1RhEUFVvkPetuGrcGxQpYOy7EfncVL4UhB4eSGacbWxvdXN5YivIpNHHvJLORG557nz0TJiEoCU
PYTpuIBdyZ027Am1Up33TgZdGYoSLiLYH3BGSXpAVFAhEo4AoxrnSUcilEv/6SfsYFIDCXOF+uOj
8yYkhp6Bb3/hbWvlNehQRFsLwkQR5z8EIz4zDUaPkvK9jUw/lFkhsbqmChBCKu1LZaSvqF4/B9g9
m7FR+PhLBoQl3QqsNJuGxax2rQGPCMswnzaNNwQL4UBn0w4LGk86D5PNf3OEKW0OXO0T6P71g+o4
bGi+37xpuBQKsAf/EjFdpiW3i2fV20pDdsRA8Nr0xCa4LcU2jmmwV3g4rBXcTgwMBR5mTSAsQH/s
kYiOQmx5z2E2d8G/Mqh/pIUmr3YIVSXXYld40TMZCwEtfvRakCh2HZfL0gUkTKv+ubayd5QFzEst
71TYU3dOUJTI1DIu0o5fCheqNDdXb+UDPbJ/gTsA/ow+qwasqHpiGxIpblFwskiWjRVJC60qL4Su
1gyhkNEbafFlquCnTVC85t3QIwVCSzUrgHCTi202yn2IBvumUsV5wfdE0NiXqhBaZtyCaZO8BW5+
kTVCHMJ4ued91rFoKii8oNM1lgmJg6ZktzT5zaT1mVCDWU11KVJUXdpHHh+gbmlyZsY+8SEoyQ8j
HLUywTPsiHjZTk3+WMv6B5yns5uwNnGSpYdZeuZRxmW7rXXUggzleY3XsMhMO5Tny0wmSFxnl4Xt
e4d2ERrTslfjbfCzkd1ndSQEhdirsnyxAdVHfbGuvJhMjAoiGJbelphZij7xXpjE0M9Tg5IjMti7
ZXZKplqPS1lb+35MjH3EE+4a811gwoHbd0on8U7hiq3Me5dB5dLOMn8c2PVr1CpsVCH3kbXrQgHD
fy9m56jiZsuw297nxZIclEkYb4GpkDwZ5q6B5eElHE9+Jd4TnT155z7iySls80qiMicI5t7qTCzH
8KK6Br9lihmjn+pHaRHuG+VXPrM9gESqlThhDjiE9MeI7Q2tN9a6qVMzSTjDcjQjmHZqFRzZ6Rup
KUT7ccEPI/7gmDDbJXM4pnLzse+ERCUdvPHmxi9uJ6Bw9Qv+M8xI0KuJjgmsV8IhatLI9HdroeQh
rzbFaGL6wW5UuECHTN4AdX8HBDlA4JFyuudu9o06ipjX+hfi2pqtNr1YFfHNLfwbNJOU4VAeSjzw
2ynlsM0dLNVRjCUpjlFHowYbV8Sb7xECh4URpfp4tGO5gviZtvHRYwnHAmDbYuuK+b2L4l+vcN/h
0FxJAPHZfS+kFURkUjlUhq4aLgaZQrPGRjx3fxlnjI9ttVjHgoLe5Be4a4pOKAA92mjlQ4pxdp0M
zKPjPwk7YRqVmr+w4Y/NAqDUiBrOhWT8rIntPppd88S8wEcAGd/EbGbH2Al2td/RlZnztYvKUxmZ
als07M1bfyHKcrIO+BVpAbg3NhZ5QQ9cl8HOIJ9pW+buo0w4CUsG/tupvFSm/lLtsE/F1JwMvewS
bcX7Jnccsn9gODYoOtuWbielbI2RYtSoWEBmcBH0uWD5PXFycs51mKy2LlProwLuuLNbbV9K77tw
0b9AftiT8RCd29oNdeQ151gRx5rZh3lKH9cRKsn2HmEpjXtBtjXOY5Uwk2jFhTWM5MbeuCPqBlUp
9YLFGNmQaaV/NFOiyrRuQZIwPERY6bo2Y92xuleB/55ZAwW9Pk3L+MIQryUgoz2nxrs0nLc6yzEB
/MbkO7Vr419k9SlfrdulgBApzxNieKO173zVf+e0Yx4PTKUeoNeQ/YDIn4Rxqd3+UATJNwkMfPjI
Gag56PWIew19a/T3RjUho65lckH3w//Zs4S09PA3YGjXGbwCRIccgsUmLb0NNML0DOzKNIIOITS8
dhm6o6lMTrUNai/piJbqDHShqTv/iPSr7qqXCU//M2ggh3E8pIjcEDywzJ6jem73pBxjSjXNT6/J
7llDK1hQve9NY2hpU/N458Iy3ACeNEJcXXFoYTYh7+Oas8Df5gGjJWlPEUo55CjN9JpoNu4E3q4v
XzfFO5nCU8EihJDguARE73TuPh3ms6Le5z2e/W7E9sqGygIENLbLPZ3pNNuRsQkOaQJ+85aD3+gv
Wa/elpyqIjBnnOaaM49QHFYK5rq2Mge9D4m0mpAN82J0jobo2gJRNGeeeFlRUULH/apU/OkwcilS
a9+Zx/V0KJb/UXcey40rbbZ9IvyBRCJhpvRWpESJMhOEXMF7j6fvhTrdff/bEXfQwztR6JhSUSSQ
+MzeawdPrcknk6Tmq+tSEcKs+cH2CToiwoUTKZizsOEGdkg4NjUE0n7NgJWim09ql3sxK1wxekeV
tpuU0kSn6qH2D55SOSKT5/IXfX+jjCXcO8Uc2S4rAXoTwE3GEhgwVjB+1164tR27X07GbIuf4me/
DQqUr9WbQ2gTxtcHA/7NkMQvIb1w0IEfweU68bYipgVkgsd62wTmsz3w13Q46QdiZlsPQ02RbnkQ
a6sxtXCjtCQg9Kz/FbHKdhD+2F3+EpnWn2rQfqN5rD5QAB9zXec4LKP6BPy9WqQd6QxD7qDO1RHV
xuPZbeljOdHQ/ABtKDPtgkygXvfqjoFiX/lI2FryYBpCPG0PNnht4chnWu3bDFFEC78qUHf/PbPH
TVgWb5Obb7m25x2H1FZOVxfXSDTW2khcBFpuuMkrUT/KYtqKwojWtuLYJazl5Gv1ZRIBPeTEBral
2V8gv2WESQCOUa4RKzEx7v18p9P5KXr2hbKOpvlp2MX7UJCSGWsMb+JuW7rBaxohbSLhZM36+951
KaJm6sQBYKhmH1mlfES+WGeBvEd8CkNo0uAxjlzS+nGHl/eIxSFDCBz8KfVd79OW963CAyGCZ2y7
a+LlgCf6HZBqiVZuGBEd6eTkxeVj3eoH4ry8Tecwf5Ba0FxcJJ+BJzjxkA31zAT3BAkGdZtwA2k2
Mgw9OE8Z9tPOhm9JlJG/FHXrbIVksBgSq3yIk4obj0F9w/GayIw7J64ZutumIK5dhVenCpEIUIF0
TEOWGLhchBEqWTml41zzWhoMsvBr2HTtdlHSM6oqB05FpJRpf0qsbb/IFzd8xCW6V679MR4+nUbm
WyOE5iZluTW7CCP+vOWw2f9se9DUByPtnwahYbPK63GRt1hrvW48JVHFfAOPEB2iBesoRD9uY+f/
MsbwyRxLxtMtqLuGwSIH66asWStG7Hjd+DLX1Yhaf4cAAYjFY1REWMzAclKJErqFSsuZpYrNS+ib
H0oLoRskh7SPd8EY4otrbJYtEjMuD1lQdu8663D28ywrzGQ/EqdJqYTphCizuUxAy1+yqGIA7N2K
OZwx1Xx3X/C51CYxBpwzG/LJu0Nsoa7wzAkd0PxN0pP9xEYAUMHwMlQO0XEF/Sru30d9XgjxIe7s
iXkU6NX2UISk7LlEiciCMskK/fJQU/TZVritRsrjh0S375kW5kcwY9ny0LQUtHGsmWs9kpcmCydw
nyHuZvOrtLVvyyv5eQTowfVCph6hKsMslQrLeRAj26nWv9TBGKP6LZ8BkXCmWfyarkN2K8RR4PHj
+FgiTFjFliTLA0Ls2s+DCvXjsTKQJVc5QDiVs3PRlP2nMGn/nAJ//ZS9Wp2xr0KIyo4DeDbsoish
uQ4wLNyQppIPNLKweNCCISlFqIzi/K1wCnpIV0vZ3Q8Z8hakNzzjkUNF+3RkT5blfwybUnWURLum
nXPWp4SrH5s8fAVjURXDtTW/9YDGzu7NLRtXdkdec0hySrJOZxBQ5kBN2JUzxlRddNEKBoLmdDK9
4RY3bFWGNDo1ppmsc3EtJkzjpcupqiv9rjlkZAw1GrWhf3H9bj1owcMwWKeJWOENqyC0aNHNGQME
lnhY1laJvCHMTabtLQ8zZuoxaT1kqSBU0yoGc1lMCvqLLlCS4C3Rl4UjP2dyKG9PhLPM7czV0KOE
gz7AoyitXM5miCoFyIQMb9nam4S2AHFMiYwgP5zIyWAYg7KDJdvk9VtdH/qF8FkSmsNIfKIiOLzL
zJ3CrbKdDPuh62kL7FyEe+ys/aGS5qNDHvu+9eTZRUJ7U5WpVoxUh1URVij1+q7Y1M282rcLtsaW
x4w3ZmevmeGlsWp1LJFJhgYiHdODAieTtH6cZL6OJj/CSgWEWQwQMBmxMGOzs6+6nsi8SwuiRjku
HoM5+RZh17WuhrfOwYQnyOfatJyUKAiMo+ek4jROAfJ8D7FGMDHWBu3CxI2YTcfqO6Y9ncdCIKyz
rT1WSG+R6757do6socprhE1k3wS2a7FjmvBF1OVegC4iFK4N/vR+F2PtQcSZmcCqxkKcijCSL2OX
AFDDIM9QS+6nZuxOY5ippRfCA0mm+kHmg/NYFvIp6Mf2LkgcMqzSfJXSOli+lZKu5X5qEY4PajnY
lJUDrN4ibUzrI8DdeYe/V6R/Qp0w9hxjbDu27P4w1Swmc6DBrocw2ibMDgfbTlYoMAyCIMW9LxMx
M/Zh1cIoULcI4sCeMTOTymbnStKifI3RtuU1wTnyQY67frBWtla8Bx6f2CR9wqK5Gsyuu1Z9G/NN
8K5BCkEci8yZSIdTVrrNKq7r8iun7Ka4FY2nX0yoEI+DZUHn6OeEO8pxlg0mdPUSdwb0EQKlqOio
lWyNETRHBiEpTEEWgpEc+c5Bds16gwM9zbJjN8mjMcbA3RvPgcdsXgsnd55006sfwsgkgtAgUjEK
mbHLrD4UAVLhHivNQSb5Z4Pc6jFDC4HDsyQrPQcDTJFMfUgf7hjlJeT5s0RC1a0Ar2GTktOaGaq/
x4jnrhoEBHvV2V+tZvvXAKDgSi8J4ahRJJ6AARE7FQgGRHyZlb0EiR9tTFBL+niXUOD51yJ/mXxX
PLhreIPG2eqks3ZT4NLpgFVwYB5wi+uOhK9hFhWDGjPHm2X034iy0ZmW4d2rWu2hILL5ySSuxFae
89C7GOEsI80fDJ2n6Jg/OYTTLJuOUiMMd5gucBblzS4zQU7LGQxkhsWrLpt0m3it+UAGKhrYpngV
lbo1OWWT1OqnyQ+g7RnMN51QJNsE7dOrUcvHYSR2qoyq3ZBo6XUi/zmFIW0Eg2RByidV9BgOiDWw
t5aDJUd5v0wefhuCpl4GU4eFglJ2TYwhdmWvnJ7Q7j1Rr40vJuAk8E2B8A/ScdUxnXROBx2ZRMOK
+KBg4zIVYoBj1k51Se2JBa4Kwy+/qi5B5q8kGozXyMelQi7SdFcht48X1BEhRECDmJi4l6zV1aYz
qwfHSvuj7WRUpXZVfehus+vcqf0dVbW1lc1lmSUPTdp1z8hk50xerd+ZdB21P7gXr+/tR2K0NW0s
H//+A3H19Q4e8SV30+egjrsbB353qyXmNHhb+x5sjJPHI7LK//oiCEHfRMkhjrse5FcQX3wUOTtc
aQObJEBFRuefFa96H+jcd39vPkXeuCRY4YgqWD5oLuzgf+6VGjA7FHyoDMKC4zNGtn3udVZpaThe
DT8fTkUwbU2MnP6qYeGA6z5BB70usNcBuJt9BJkilwxAHSlTqGtGmbow2P7Ht8yQjxF8bF5vwWjB
mdOcSBfUnfdJoyeNJEGXpHYQQ2Yl7VNbFfEiv3WdBtOS7MQkShGJttnFdxDUpghlnZCgGy3qr1EN
li+dPe329O1SlxpIKwUNxcJWVok+k/1wikJem5j4mc7em1gYmFnwjID+ARA/8AJMl5nzqCGxhjnC
Q0xn8EXxkYqtHlK3dT3/DpTRPIip1/xmDUliZbMrpnkARVg1YckeAlD7q0cJyZUJdUX62KgaEIGB
DiCOdPiGfQFnbbKbCBWiQUC1jo4m2LBnpjfAiUvY+zNLUw6QOJx1XZ+BejLoxI9hp720Dmb2OzaO
DTnuuM2bV9un6Adq6xYPuguxxck8k+7oT++F/mtGgkKcyzWXRrrz6gA5dDPPFysvfDGHWW+Lbtew
jfrIQxVsnZ/umKdyn4AVcdqezW07bv/+CcfHzTmb7LLD339OTJC/uYp3kNbmBsKsctj9vUcG96QO
OB9QTdmAbgJG6lOcI0JpsOaoGPRi3eQcow4DTtPiuaHEsPo//+Hvd/98+atvT7wPCzLEfkqhq5l5
To7J9Kgzf1D1SIka2OXh73di1Dg6CHlcNbhsD23JGEdDJZEs/n7LYcT08APLP4koKfmQDRueXhHQ
YxEUSOVc7Luu/bNylElLGDgyI1Gwyw6EHoptVBrbfrDb3QTxrphDM8Kq/Bg07P0xldVIp4XgZNfK
9pZYVIkDI0LejHjpxcUx99MW1Xu5rbReWyUxJglWuwR+swLDtl+2WHjgX3ob9FBbOQMU4r3vd7fY
BNAz/zmm09t0hi5GxfQujB78LRumoUbq4+v0T0Fyh/TFhgGBs52Y2absCEw1RqNbpimaA2mgJc2L
nV27zGjziKlY+pO1/q0Tzq+JsiH2EFNNxH6B+cxDyF3xmQWS2NeR9VFZ7WNSV0wGuZAzGl3GXwBZ
sHFqLb4tOtXPLBkOeLmxwd88HojIeZujqXcIaqfmTzpMZ3IaSzbZsE9EvGomiae3GMkGA4zCtOAa
O+wbtIb0R3+6k3QJu2EyN0ZLyZrHT8ZoUpBYJvqgtwy5ca8PrHBLi+KL9s5OycOYPTsWpMcs5Fx2
tjG5GKAIgotgmrjtY7LS8vYBpWo7tNUqNhq10cNpUxmvjH/7BRDps5MLdHf6PZDNL8b7S5/UG+wR
CAQD8QFWlqOJ7a6yuyuUzZuwZiOnnx+ixP6GkUmyDu4AIVfIxnDtsnddTGjuJdDBXJ3kWwXXoqvH
NXIWckNzVM/V1L2X2vDEevNNBRXO3ihjeo3tggrdP2c2AGjhhDlTRn5qkJJKFyI/cqK90V6VgI5F
kBt2GpQvGDXoBA+OkzyxN3+kfWZaFasP08KH42/0oN3YMxtH6RUcqumVd/1spxC14DOGZGc+5Txw
Uda0Rf1mm8WWXoS6QQM6nYHb1UC1hi4DgJx9t59cY3jaAuF0OtJCeFFxfJtiBtx9hL+vh2LgSK1b
YnQ6YYDD/hURRiytX2QHV62jtw/T/ew2X6LuUmIuJ/I3IjDXybgF0UZ+94i+RRIUwWonI9yAQ5gt
GExnDjgd7VKPmrdX/dUsu2fwqtALvOJrsCT5vxaDyiw61iPg6NCt5EqF2sUjmyjxvRWmjhQ7fNey
ZEUmqWts9kgTYl+Z8TzQS/dPX5B+2kUvZc/MPayANufsw2B5/7icWHkPHbamdMxzZJyGr59wKw4O
23QoHrbTbT0dz402uQee2CxJjJrlPkn043Chq/8ap7zbIv3PQX3hqOfUocM0GBsU5UOmUOFaWYfD
TusBEjbVExZ1aPrjQPgDD+1FFLXMosKClks4FCtKnpXmPrT4DdgUM60vy/wASpBMtNxql37b0k2g
sHGcFnOCU3EO34DzwYApc5bIVbL3nMfOFvcoxEAdMAVYOEx/lzysUG6bw67q2m7V5+j2g+nqdMlu
JOB1GXjBBtWmtoojoDLsEy7EbLxAr8Ld9TNNKL2CggcgrK+7n3+XifOqumHYoXWpV2bimJt6fmBp
fnKCitjr7lm3YsLAeX0eaL1FMEAYtGDKJLbz6wkXjkKzKVutWCIJZI6mYOrj1wl7d+v6kNRtN2Te
PBdUoLCYGhCeyB3PT/pKHOfTEOmFZf6j1bc/1R60CpV0fGnGEr1iv0N7R2C7pz4p0jjOvXKv4vHN
5EB1JlJxxpCXA5pOj8f3ZiQFRJ/INkRokxdc5ZZkO0G6Yr4q9fei4idadSW3pTqSMszlOajvonbO
3YxhUnhhMosMP9P/GLuYyUHTHwaJIqVKP8rSWY3jjIAYrV3Xi7vXpZf5CCQXh1PCeBrYTtqRjqX3
r2y9eEtlccBFfbV6RKs1pU8/aZ/E9LjKetZd51XUBVI7h6EPVZgYP4KE2BFQYLc2RVYc40hgIj3B
YLYF+qPGOcuQJshqfuPGOjdY7eEWTWgDqqi5ipzld5Z1J9/qzlaLiyFV3w0+troSDxk6VNKvOp4m
7qaIrK1dxgDfpf+E/2U7teHLnFagtxIEzz6FMdOHJ97zq0qLHXfFqazrt35mzUT6acjIPgrN75aq
b9akZYptJVUo2dM6wnmsHzrJJ2g6oImMY32TjvYrewr21rh707vuZ3uvyUDl6+u46SHANhANEgtD
CXuaBU3RVXvuVWdw73LFIH3B54EcPO+KbV3Y34Zyn6eQCzB2wOTV+ANq9xIF5YH9+48lJ385+XAA
tK55dAOdzcXMVcwm8ROZ7HcctiEcJ1IcTD2NCUPz12EQrPQozvdV5FQUQTauT4eEyJVmpQ91pA3b
nLnU2ugThjTSKA8D0qd/vvjzPwZj98Qe44aBfx72Z81q0Kga9RZDX+mg9WkyyLh/C6RhLqSQAXFW
//1W4Tkb2GtvYpQZdjB0Kz9qAC/ChmGf5IbFwZy/hB5m807ifPIl0sKyPPYsibivsSWYgpeV6S3t
A4LVw98viYEcpeGzYq1HaUg4JEVLDUCO7LcDTklUTyaaKUCcS74pD3+/6AY6sbh2O4RG6pIW2kOP
o4RbKVpXcf5W1Z1czFaKspRb0NUH17C+i2kwdo1ewQeslLmqOkbgMJdXek4GeWMAlmm0x2bec/le
8NwKk247pRUMyjdHRzNIcQcEWcnvCaMsVeabTJubK6kKSJvQntjMkKITM1rzxjZYB50rgcFFsx4O
T5GBY+tNSzhOax9xLxx9w97AJHjFCs9skdPIJgmxZnTFDDI4RA3pwZQPTwUILopZcLDFyeknGxE5
u0BHvhhtmD/qDtbojGd7hBff1SZm3OZ9mpgORkNP+JYd7q3EfUeArhlRQC5ojEuHA8xHpLNBLYMY
F94G1d1EQOSKJw9/BvK5bqR7y5WnYWJcbdIzc9Qeh945q9p99mYXVg38YuwjqgenPUae9lv75E6l
PwJlMXj+fWB22PNJkPReMhdOc67CbdCYZ6sfv4UUdwa6P4rqyG57pCmlucWwvNW0XRW2mIKr9jZl
ktZNRrvBCEYmTECHoeIuSR7FOYgEyWPIGQyVu9GG5m2kueKjntNM0dmYCWbIagj3WMHcdWXgCuF3
IS+I89Evd0GQvbgB+8K0Hlj/VVu4yuynBi5KgjPfBCfrqvP4bUapn4rceoDqj0ikDWZrYfKnFtmr
ndNx8UiB8+3WPhcYhwuZL8NAKW61fXwG1/RsjU/K5hPRqQZaBzixqEsWdHdzKmsMGCYUQ13yoyjo
bUK7afn7bytBbDSYEfppuz4VjnJWXZfvtSgID1gcMmbplIJat1OtYpDT90iRIUhBL2afTXhZdeub
U+SG6Us1DNtSyDvEVmztbAXDc68ydrn8BWbsf7Uj7SAwqxYgI7JUEaarDkMMj3YEY31GFOH0YTN2
QtKOeEigy8kLh30gtjXmUEtZooppqm5RhIlErdDd8jm53md7Q7yj9RB3Gvg+qnUF1H/ErYS2x2Gk
xIYW9Zm+1irWb0c84bOoAu2MYPRVavgwyhAwda77pyIyH1T9I8L2aZI6kvak+Wwr+get5E7vdHct
pHryTfmiIv46pnixXeIxbsyTq+xbg5tk22SYBpvmhx30s4WUamUYvCS/0tgPya/R9BlNWA/eRPGD
8Np3YhYwhP8uTAjM5WfJ6GiBK/xjSOnLvOQRaO/WmrJVrPgfixYgS6+S+wQaEcu+wfKSK1FRqQUj
Al9T+P1DN5rQrLHiJEPJdC7Pt5mgMcJ2f5g0LVvZpLeu2l7fy9rceJ47Po9aIjaO5p3zsb/hDH+K
UlCCZfXTaCJeiI6CYOp4zS3MRfBG2C3aN+AZiBlc47ftAsaIGntMYfCJsd2qtyKLHzLp9wetz5+9
MHgdejtaR6q7MjaodgrMWq1K3J+aBGYwEPTCeObBDC5VE1OnGSWPyyL7QFn9MTpsYaTiJRQlGMB2
LtbnURZRP2LlGBQg0TTWWEiYb9a80cTikkmRhiDjYt4fSbbiZFLmVizzUERo2zwlp8NQQ48yXiP6
sFpZE+4WFFfm0RwdIupDYgm0gIe0Xe7AUDCBLRogEoTO8TY72VqPWQebLVMNZAh6/gkL7a2baNUr
0eOflcmZg5eAgjClYu09eQCqng00jQEFiCwxRUWS7tRU5ruj1XtQnsiPO5bdjm6AMATPu4p0cpIY
sF209N53tcu8jlY1RhCumuERNDGZA0YITihk5daX9m8+wrJAovXbVO2Rir1c/u9j1ba/+Zw1Vv/P
rLR/j0r7/y5VTZhEoREw9/+IVTuFX79V+PnvOWx//8Q/sWqa/S9pKaG7oC8UIkOdiLZ/YtU0If5l
ukrxb5XCU2qZhKf9Z66a8y+lBFojOHEmhnO6qf/OVTP/hcHFNHXdsg1XUKg5/5tcNcM0eAH/lqum
bEu3XYVwS+iWtHVlqf87Vy3JUmGE3bSkFTaeEIRBa0UUfiQqpCeGFJCdxSulcaQn7nXn21MWoUA9
OYfCEC3MEzL/Ogu5a959EJ9+5hcCGjQxM4VWmK9TnrxDhw6otQd2/lHVAcbFU5xiJFKV/ytd8Qlt
uAMAY9+saDqwZmJhExrJtrfGd4Le9G0R2Vs/LtfOdTEZiF+asP2I5MkPKWOw9AKw0cMryOWBeBJV
IQPuPnz10EiprySYTY5y/zWEgx7Z6Wsb+pBFSqSXYolXj1laQ55axyqVSOVZJO0xJhk5qTr7PPnM
QoX50VrcfrIJXlyj3XmT+5i32u/gll82MJpULy/gEZjo5YG7ABzR8svT3aCqidTwAGDjJCItWNK5
7PN0DA6hMd45QZGoOUgYpBW8enmBaVdAUiaaAILLHhkgrgZSWpMXIxMvrJ+rrSMU452C4k8Yt7yo
CEwJCOloqg+l24KDxfjs8GxLaqPB8AAJ5fxwYQlSFX1UNXbwNpJBhxB0ZrtlE/gDLNMA2XxMdYVe
gnKGJBYk6Y+scwKfQmZNXVMemzjbphz6y8TC91nEtr6q5YjErjyKMt3ZesaQvf3Q7LXV+P3Sd8ut
ID1vabf1pfYfCXm6tDnCqhmqV6UEhfh2uxo/fJp6ljmidMTCAVNQxNHOQJG7zgzikIYhQQvofma+
4+0A3xwl4V7S5sKC4V0sqgostPDRhvnDdBJIv5ZIh+ZKsFqVA/aqrJLXdlvnxXMWo2maf1Qk5Fvs
RockOeHHjJaVMaPwYyDzLtaeNOPiybphS5jKs+mkNHoW10uYo6CcABxjvYsG3DO+jypCIRrT3XmK
LrSPoZk9BPKxrFELuJ6l7XtnVdiZj6KGnVSTjCuW+AXPw42V5b9MKZQw92nB+DxA8kRqETtGRpX9
JHdG5D9qRjmb0qJ2kbqsskJG2zI+RRNDDOz98brLst/AJdkEsQcgsBGBCtYHf2gZTGhXtydrgCzB
ZJNiKRIaIa8pQurGebFK7aOyhbtInICOYuyfz2yQKBchf7gJiNtKHI0GHbI32Z8UOpcA+U3eJr9a
mGHIFym8qBnHGsY/A7CPdeOYfxA+nMrEv/dcXNZIVpgWzCa2EUJeXzhYdOL0o6N7QjK1QN23Z9Fh
rz08OHRl/abMuttf33TPhoicHngyfeysEPoQscomRxF4RMnMQomh3gTWv4zWdVesa3tW0vk/6ZQN
LLU8+DxY2+ysPlZxdWFpu8NpbaD/rYkxyeK9rQPupaDTDViTFNchZ0ZJXh4RVe6YiwNkVNZ0yZVb
kjCWRN3jRiKiqxUYtv6gpzgotOoFUNwBkfyuLCI+QljlyzHpbhGe4DXOP9zO+Fxinx9QmiSds4pa
GdsCURh9/UvTBoQrD/EL8O5bEMurI5zvNtF04o8BYhIQN//Hrk6xULJtcDpg+L3/Goj6LQj9Sx7N
OHXPX6OWpkk0tH5lpd1N1RgfK1G9+DK9YGVBnyfkwkJwwubHOXVxsuoQLmx1Ib/HstpWUUEyA10D
8BT87GTZDfrgbCeveHfNOt94jHebpgKOZjbrlvneMiFiVo491i3UNZvWXDkSaXYb3wFZH6ueZN4x
cl6nUVYUMd2H7TmI1MZWW5XSvdiuzXpLM7fliE+Tvvw8ddMmY5+xqXrqK3L3jqreZyAnT1GfvpuF
oIDz+6e2RfShGc4bkttznQ+MrG3UJPXN9KFqEN/mLl0tvHm6c2KeeMIjvCjoTZeG10JAxVMaNsbv
UJm71KpOJJkQgtBseY6+O0n0CHtaLIxTCA9glaaTAYA2lhRU5rORujs/kAz1vfHWjCCuAqZuQ0bA
uYuAfLJR87W7Wpm3mhk1gBW5KYfxU8fkt2vU9B2E6PGn/lI51YeGmiX15JvtKbQ1HG1q5K5G6Vut
Le9P5alD0drsGtmW2qO1KQNSBqaiApOs6Z+eKi8RES8Mz+HgtwNCiiCn/PTz7sHMMsp7p9haaI0Z
fwTXvHyukket7I9WdyktC7l56n2ObMrw9/EY6ym98drx/6KZCnOP2R4bzYwEyzCwiduwd3rLrI6L
5ErDfh4zWL9Vd+hN+R1oKBc6OlHU5jBvImMRofnY4Hy/dn7OJZ+0H25uGLAD80cD1llkd7duMs6h
xqKjqe09YCmDp5jvbjWs0QPpDitkM4gqibekEif500Z7K8GKW1m7jyttEQMwtQ3FalPPPlKR/Ypy
FIj6nWfk/9jb5ze0yuW1UtEHUW0sknWuN3vAYcyYanTyB+Z4jGVoNBZmJxmnwUgH7nnU4WIFbDQD
2+Gw0dj5ptotSTDu9HH4QDCdAwObqHaCSok52laGcabMuPceWdUWDaXnkFY+sOMnz2NlCP8iVHeb
Oo+csx4IKdMpYHHFc79lEF4jOkPXuQB7sjQ0bjpN4fRPgZg3NYAKjeBoX/yG0/Rb1yPo/lXYcdlG
FuAto2R90sY8swTvMMpX6Aak75g61i9bsuArUn0RogESenxx8/HqOs0u9aEnMXbHour/QcLMvEJj
3WCH01OboxpAbUsUbUC8ukbSeMbWFB/vSpLHA3J415NFkqXVrVKc8SI7mH2xs3AArXDZLuooOrAY
vtdZf8ezA3i7hSWdo0/DZ922IGNIr2ZNwDXXTowMSp6NSMnXDhMFW+OyjrF7G7EPrCxK95PCjZ9p
ODFa8mtTk5AtE/lG72QvjI/MhZtTrxCG9sgJccF8hEmT7fa2KyyTT32qwTljj+LAqGv+mDPoVG5E
h5HvQm76mKCnRknLIUKNSIocvEAn3NjKuDsQmAE/A1EGFxVaONdRTr2ZPmIuZglHgWhgadlYEvwR
sFNOyACWIIw7NdCQ/AsEyqq3sphkOt5EMBs8ClF2IHR8yyy0jZagTGTeFPriudGQzevyCnYLF9GI
MKE3IdkbS9ca7npHCWGEDb8odYAxeaC59WE29H9bEfJDgGmkrXuv83OjTbAQ+cMtMIf7/AmVFUgN
v9N3mkmGKSimNzgZ+7Bw2TPqxBQg6kTrOPAM5Rh3qxR1lGI5NLZvZQ/KBojtLFQGwYRCIc2Sm9GC
U2dOekl6ezd4ZAvHErM8gztt4g6dP5K8HQ6ItUZBPeizEQHAyu2SW+GrEdU/iQslpyBduOM09ISu
Hghww3rXG0TyRieSD45582UU6pew1IFiz0pBwR/rzGJSMYfAA9R0xhSN3Ehyo60HL1Yj37u29Tem
P8NO1DbUo3cPvTJtEga8vWn41YubY3iOVqxtm31fRWqLOGbVVCluPgykaAAPEcavxPOfggjPc+JV
w9KCQV7j6rUnM8JJoT3Zuk123agOXAFcL24xIII4YY49ACtRwB0AOLt2rSNaIsShNuSJtmMpO9Uf
u6L8ImTmY+jCdhc0uG/C6OhUfrVlf/ZKxwM7vrBXyAZmsxSebR4kqvSRPGjIKTCFnQvvjMrqFFKM
azUqNfARrRi5pSRO3jg6iIJqwY+gy3tTgjY2Ckj4YfqoeGXlRPIEm8FlLNxv3yZQIGyuhUHy3Vxf
1cOgDhMetyib0yVrwbLdZorXuMsoqmcJPsv/zn0nQ5MpWewWLGzxVeS0c7dcKRzGHJQwTy/CFCet
PTBIA39igfaVWfpTGodMGTt8cGuSwn9toz1aNbRm7QpCcY+vcVVmaC5nGDGgaFoOAGCJiJ7C9sUO
3ZcyYtcFZHPTZgZLtoJKER7rpqY4SCbQqcUQvqqKCBD7zt2Fy8qQb90oXqeMYMGEpsWq9/H0jcrh
XPNMkmV1sDyFIo/QBWifBAMhHPW0meWyE2k974PKtx5daNpcc/RYbF/TL2bq/bJVyJwc+y7Z/Wwi
k0MkmShI6MJe5r+oImJSS+uXIIbdkpvPgSpeGi/++nsGdyaioNF4aRHhKdgINJvMpCV/dWXgvVYZ
T4oCnUNVeXi9pqs12qfpPR/Sy8QjOWr7K5na55rb1ys9ilDS58i4zp/KMX2b7JnEpE173T+3DlVe
QgmRlmIN07cpigCOEo+JFBEhrU+26oPQXPkJgo4gIwI5zcYTaDXECRxfGAC38WPctiRixfQSoYbG
cXJXqsj/VBpc7tl/UHks5qemohgJebaPV990v+uSvEm/ujkiH9fR8AdCDEtfwboxQgNrJyFTaNO4
TcyTAcB9NaP/UyK8Zxjg/Ka+fkY+tkv7HIH3MOLGKokqYjXvxJmFtj9YOFpHbzULfQuMRsh5gUW3
b8KInnTJYyimSvM5pKLh5ocYdPyWeVgQTc5WhXO+Dq8MPod+1qlrll03fWRqZjDYvnYuYDzYDXVu
TmJmFwXHBjQkoL+MyVqa/iAb5HKf02LtwUqIorY/5NFsQEHjof90ivRLscSJFbaaGNuMSW+mDwwR
C99cgh9G8Ix+CmrkDb0JCzbfuOqqvTUo8bAS8tuolueYOQsnxZem1BUfVIZvkCuUjs4gMtnf+ewr
Az6gVvYfZs1FkqbaFvwG9E5c1EB0Fr2svH1UQBPntNwyhfXO4LAfPIuiXdW8AaTkOls5mPdeBeWq
6CdimHQYgZLPGOICaB9SEtEYZRd2M7usHMqDGVvbBAPlAuEVYVlY3hpn+KTZgHLRdGdfuevG+K7+
g70za45bOfb8V7nh54EHhR0PnojpvdnNRSRFSf2CEEUJ+77j099f9rHnSjwenbivExP2sQ+XJoBC
VWVW5n8Znd1AuxcVovBujMsHwxuT+9YlfHQ1st74Zob89pjQB5kytPQnvbborXvJrTEApYGFG1m5
zg4fvdVp+EzTeBYZYJOeHaJd/Wh/6C3ntogSMO/5BPFrxlUZ9sqbPyBQbbbeqpkd2JBdT7Jt9Yl3
M9cBVomQaNGFvDcDuVWvvm3g5yEMTm4MKG8cHTDHa616y317WGtz9VFP6VGbaFJP1tcwWNIbA1+I
MDeI09Bfh3jJHmI8aIUG+gKqFHopwI9yamiGmP4uHNCsoucaHSNzx8UBTPQuVg5J32yz7Aba4cXT
wvbiWSDfXDTIyiK/xcGIPqfqXpslPE6OiPYi6LDQmOl9ivsiN0BJubwJnfKH8p/6Cmi+E7yYoTbR
TXfv3SF4JO9xU1vbxXYATz5Y6NHF1YdxaF7g+WsUgKv7Ngk5L6My6OYY6aSiJq6j0VyOZDuMzL1h
kBPhg/RRxYjlwceBs4jPIBqe+2zGUCkoI1LHsRjWKSyiDb7avK7MOiFieh6N8HEumh80D2y4h2fL
oROw1NvIXSZsIjknlV59LD0T1F74tbX8Zww0PqZ1/LExm43fQCzLJZ6V+aM1is4K1O6s1Z/GAXhV
ynGsw6WghekeOKwlf6y/hpUKdlNgPOqpQsJLs5Nzs6Cc1qkPel3pCAH05DuBVx5QFZ0z+HnF3Nkb
QDZgjNpKHBpIGOPQ/UbPP9pYC5u619pvozogMj/uyS7wDX6CT3Uuu/KhQGcjFDu0JWC4mqnY5Ql2
mgqcNFzEeV97D443nRZAZy2yLNt5qL+5oKo3nIED6jE1LV+jfY7wF6cztdwgKEyFpu37mx5DAq0r
2n0Bw29paYXKydb0c6iPXwO4IMcgTeDwA08i6C79izPb3QETsVWu/OB2rGEVDFTOIhOJD2WhCAUZ
JAEZDlbDN+hPGy/LSMRv6mQ3of5Om2Ip6bXjrQ1y23HRHGSbf1wgZ6FVaN/SU/k8cFCuZvt7MbbA
RVAZ6kz4CZ7xzZjNh8yvnrVCNNHt5iUbjBsH4fjDkn0yFLpmhdI3DWUaeZW6DeYTAxdgvT1x0e9u
um6BWBNUVHkz3HGGHSzjFE2ustgVWP8dek3sdrJhV3rluKWo5gLUA/o3m5Ro0hKdGlE9RTk+3i5O
ee+ixjElw0MFBhdxggTAubOw9URskovUbxb9JcRSb9XQ9MXYfAtzDX7HhDQiKM01iBPyHzU+mFFg
Hv0h3ltF/9qMxaesR5kf3yKXGq+rPgGBQCYSB7Q4m3aZp9alMv2PMz2oFeIoVOG49jalBNyE6gxu
7GEo/VOWQ64ycidZD8bDZFfBTWSWh8nBwaOxKBUlqrmJHA2+aFR8KENod7Dp1rXT0E6N7tpFZViZ
zRxTRufQdM5JURfbxGQAUeUjNFYtZ+Ae4EZpCh/1PN9HeRUcbJALrHGkZYDFreZCAwORJi+DfQuN
9MHPps++6mGsGyHelcO86x3jTg+Qq7ccpFeotK77AUP5QJUn5Cdeq8LEGDAEg0slJlgjWNJtY3Vx
te7JaNsvYwt/xbUikGYZ1Lz+qtE6QBXPUR6B4mFa+8Wtb+UfpXHK8epyPDhgF+YMNd1k7h90H0uB
sbvvSu/OtJaXGgHfbZ2EBy0xPqE+ucsHJgImxZsmB6YSaDwQZxXa+NFbH7nPaj4VCTiNPHervR5w
ysUSstXRe3Dj4Aur7aMTAPpNKXuPOxP3400qVZTOq8hFFL4HkaKUvUA/WR4T+rh7XsPgmNtRlz3L
elB1i1dESfW0DKZdUULqx5bQcqHbedZ0SjK0tnzIWQELpaoRrCqWDHZ7q6H9R2Zx2xiU85Qmmn6o
N2/SSeuglk5INX9oK2PdBnQnbHUug8T4Rkd0jqcPUe6exizIUUcCZIxR1Tpa/C/WMlDSjy9mUoPg
L7C5a8oXVo+G8hcGXFQqXLqiQ9h80MQk1GnLT52Tnu2WbT4YyOIjJnObuejj1wrMYHb0K5T9kxxt
Aavun1KA1jSuS/OQgOlH/KZCkFjQPr6GYDge7GEnsG+MsPqcchC2ka96guwotTYPisVuqfPPfbvY
KBzCJRvzl2SY231qv2o6allBbfhbUAsZ9CVR+7/XCUKrpY1fcLX4nlvKOugGFJKJRjoy5rfBTP3F
9xv4NB3wdAOcFDWnfh20vPuwRq2ma/VbTzcQ+TAr6jVuf+uZnc0RxllH2UAOTDrUQeABeA70SM0c
HgrDetVo10dWf1852ccwANHUe/ZjZ9pMd0MRNehzob5JNLXwSoL+lJ7GhdinN0AlKhwVfCHEN04U
n5Sn9vH3sq3pe+t0L1o8KPoUQTCHJpj75vpWwHmt3enL8nlAfbpHDLAAhBL1F9C6q3hoj1asvr0N
ZfLRrsaHrlYPbB3xKs30Rx0RkqEvQD8bNlw7LbvotXdb94jzlt2EcRCpuKnlt77v/BiHGvvXYasq
BUwDQfJ16mTbIvm8TKaJk++MyLJqUfctF3NXld6NMWvlpsca2ZjrW22ghFwvE0Iv1QJ6NYhucdL4
VJIT34wNv6inGar9mKyRRAIz5ECrhfnRTvq3DghD0H83e7YjfL6wvZ3yl6II5qNTL6JlF4EIzz5Q
+LrkbOzI0osYFtXGvsf+oBYAPiL4e5xTbHJ7oYNn9wrLF2py7NijezShZOMFTGKQ68i0V/T+x37C
fA5Ihu7ARs/QRDYIbiBekRjEBPXetWvYdHV8Z2f4xjazqHvOEAQwHOuwNqy0/gg2qqfpwZFFKiAU
ceZjx/1CZMxODg5zqyhuT5qbYCzhOKtosR/Mlv8ioFR14y0ukvfzVCIIFDm3paoOyeTV23ECKj2g
3uA65rdkJFER5c8lZXHVLqsP+yIyI5S8KdkeY6qFewrzP1JiDxVmbTx3XUFhKeiHbdKNxjFT3Rcv
oeS42F50gi8DU5TE3y6eAuia226tG5PAHZtGoRnHXGg14KiUoQCdvtUqvkR2hkFNhayWUxp71Z05
SCOQxv5P2b/8gvztE8PGjh8O5c7G8EP5/Vc/t6stugsEDyP5VAyEZBC8CF4XAKbRcuqd4QUvp2A/
5Ea+jzH01MODpQc6tYjyR7TcwjzwznruaUyxaptRJdwFcFYoXDMpPaJh60b1eUga58UbkSjubCwp
nRSmYmNSk0diqEYjT6/EJSNa3oop2Dm2CculL/JNZBXu0cHjvspysKSpMCGiYqmz+xnn7VUFsALi
pD7trYqaDBgFMp1gXuBwdp9hQlBAg76f49npCqBnKvSjpXeUM0tE6vDuouWUZAZAJsS1qu41d0AV
eRO1gRZxWps2joq2jg6mWMetCUBI+WVo7Zss7+uPc40xXVHtmAD7aNSmO2Vxzu66+UVvPJIfDZx2
B3K/n5/wavset00IwfoQWiS69CnQhOgJ7Iq6cpwP8S6RJd9Ua9r+cNtFmXFmXWueBZATgQHUVMpV
EH6du8bZO6FrbOYSKngyGSlIQ0qTFcY0Q9E/Ty0CV40Gu2yOn0Y4DK4HirAvD21S3uRSNy2NIEYT
1uTsFGc/dMcqtpU7fG4SerdVnV0SWD45zjMZcLFjQjnqTHZqDxKHw/mOPQNoLHjY2mQtsbg/DxB3
MvI/XanXLMKXMzRRgTQrtUc2nD6SCwE0Qz5qbo5F2o/Y36nPQ+niUBixk8HOAI56CLQQe/ZVjawZ
23u2ruFdnoNGO2jwmsw8ybYgC7alAxYp8WlhAuzbx9FYrVXTfYTUgOZeeWigM9o5qaXPCYtKUhwA
k75FWpSVX1VoDM9PdTB+TXPmXYsuU9ci8S3zJkltgMFYglsGJw8jcd8a4P655X1nhSD6nKNdg97s
LbYwTxOuTcCYoRWkYfwR6AbFS+RUoseirLGO8wAlQLfapw3vOWFPCUM0AKbxsLiAqkcS+Nl8Fo/k
wbygGfek4Wpj9qTF5EHr1GILA7/lAZpd5YboU/nttzZlmU8xaCFLh4+CZstApWGLapvz3SwIy41U
+lTYnmqXIw547XgC8WSCSPTa6Q7J9l5gGvB0i2yDVPiZxHs7Z017xzyb3e5zCh9ta/ZQMbK+phxa
6S+LXqCuwRTUPDrc4w9Q+U/+0o67xXZvgFGXWNBnSh36we5uzAk+AeL9OSO+7yEDrDjuWbW39rLg
pAP03MdT+OYsDQ2lMKWJON9qJrtalWOmjZAidNvhkVlzwjPHPAQR3w5B+FOheovoz3EjBcBcCzJP
3jwMDc4FOO6hLzmmPb4RxcnHLn2dFvUuM4ezCS79GYwyvFha+rO33DShc84B8aOV0RL1WMkffVAA
i0uFWzfz5jttQR8PTC0d+hvNaPR71EQ+WLgInlNDq7Zg+vTNPDrlrk9HD3mBuNr7CaD8Sp84YGAO
11d6/rFdJvrfTvTUhFHxEY0cqrA6Ix4RapU9ps8cNtPnORi+LqzYs9Gl6XNSordc+1q1M6CpPsdO
/XX2cQLHBfoN5Y8GxU/+p4TL1Hrdcr5+hXhMc+jgtq8Liy4a4MuPbLDD2srAaiqzcT6olIHruX6F
CfkBKCllAtscHkYTXewsW4yNEeD4XRoANNoOik26JLBIjRpQrQ/8BVlNKKC2FtzgDQ/ZB2R7PvvZ
OZm7L+NYdDcQf511Qrv6YGTE2dLo3CODodYgBOqnsAXRIbxU+knb0M/GfePbNSg9VW9CKJT4pBfz
HhofcAv6ebdxExwaveUr+VYn/6Yc+1iGhnPuXfOf368q8JR6BxAPBtEh7bXoEbB79GgG3mFp0vzu
+hU5D/z1mM5OABpiZ9n6Gw0qdauP9lNsKJ/eBuEf2p+/D3O8JxxnbF/YgLxthhnIDssJ0ij1CTky
2hO2P933KvwKgMbcmLXevwyOcS6Zz7LKDVWf9C66GRA7wPNNp+PuLBcF9Z/KUd6eDNjbm9oKzb3p
RU8+quAXzOWsddcHkEo7eE6eR9pDkbzcuZDl6Q/eZTNjOjSpg9R93JyyiJNTRvmf9hWw3jb3GhA/
YSae3freDsyveajRpsaJgYmIEqDCKNBxsDbuaKbvA0vHJbnrBrD37bGs6aiivmXswWUruA5IP1Q4
2O3gw2wjI7R/oEBzalu8jqRAdU8u5UISDEYKrNUZe8cJCQFNv58dcZUwqbNUpv5SL4yngbXnxnUm
+EFkb08eQMXJbi4tKkR+ML2hDGE9zK3fPLhe8JyjojEllfkp8saP6Jk29EoyDA11eKft/dDMIv2P
86VtfkoMT3vOguFDr405RLPPoFtRAAPefVvQ27wBVbUGyeVyAMBguZFjaTBrvJXhm5r6jo+dvMyH
7+WTKGbptvOheVFO8e6plLh7NBCwhjLp2ISVO5/xxVnWuMhTfVDQ811EvSlSpGByYLThPxGhMORo
7oFxR2wgo8OI3+dubnH7o1LOWQ8pJejdrY82ID21Wvq+bO/WE819bgzBoVADDpF4sXFQfiMZdfLG
0awDCEaOHVZPIds3pER/T3EYuU56+HOt0x5DlB6lXB34zWg3QFqjE2gCdUY3GJn3Dj0BUF27ydCM
uzBo/IfWxIQ+taEF+CgLPWhxHRyxnASINKXpJnWRkx7cdngeOAserFyaEM7ehgJZTjEWggmiwaPR
aXiagMHKcWpxzK9Tn7Q/+riS6gLS4mgkiv5ZdNf3mH8kTZDv0OIHMQNb8BRF/tEyvxZGCFtQRwrC
6dleY2TDj14QfpyAUN+AuZse7F71x7yxJvqD4xMvyX+gJBIiwo+B8Nzhb1SqZ19LtCcHVyOesSrd
8CuC4/Cu6XQhImZAGsOSXrM85JbnLt2nHTXTocOdxiRMDRFrx/Jw022pP9/3ZRrtE13j0OJ0HzxY
YeehXj4DW0AsrNf9VeiGBgSIhriUzdaNCkoKmar+9MeN4Ou0iYYShik20Oks1LYqCMHKIbMwwYLd
9VF8aVqah3AsJ1Tz8Bzf9ZRP7rq+puIyv9LH0E4sNbAxKV14GYMIwbqtD5YL/lVKHO2rD9gSbGJg
nveT62EQG9DuaN3mOBglW4vrZ4gYcjK2Ib4NhfZYQfRlUyFEuSk2HFvsdOjAk/bdzN4XhAW1Z4TL
cxs0guXrBcVbg0JKPrxWMzkMflX03NIvacI5HZXm4OQt9TNp9fSQtkm7ud5ih2bK6v/Dfufj2z/+
Zuu/Q/2uqdijYfIz6lc+8Afo17L+bqMIYLggNl3wtH8Afi3z74bhMYUQJ/VdCnIgcf+J9xUssMCE
DR9mlGfYyudTbUmY/MffNGX83TJ0NntdeaCIvf8u4tf9BfDrKdNBQ9EiYMLTMH3TsX4F/A65vpSO
5sBEijg/DBgTrfPkEzZIN+2IZ8Tio1xRAFXnvLhODfqz1ZKe0G/+4kfDwzxaLbBGvJmg4r7aWK1m
Ovi5IYNQ5gG+WGw6fhWRU83feh/crEa1kwpYTpaZItSg04hZaKODD90E7NgrMFfwEOYX+uERR+iF
ZlOBCNIC1F73Xh0rgrLb27RKQ4Tl3ZQbM8r0NcXHahVTVFtXk/4JyOA5SrmOhonSquwW0kD7toPA
Ec0OAj/y3clwj/JJTmipHxlbx+K61x932qn0oxOe0ojv5fzJifrMukOVcjWl0w57WLA3mqOtFw+z
idTcGlV+4yfQJ5QxIXjq4UtUNHcISdxPFLhoehY7up93RuBAc3Lv5BeWrAZQxjc91eGwLM8yOTSp
rSWlnU1h6vpAhmnB0Z+/LJxc15NHSyu2KdDBuX2TP3L963k2fAfljdZ/mCA3Q7cflt6MZjI3nljV
bZm3D1OYvYJngdaH3B/HJx0VUe3ZRRkSTJPOaHsxxkTRq79Ub76TPNURDEdnHtZtSxt/snsAgCp6
TQYNlaWUoOyN97AKttYUvjoOg+kYlPYamlccjLJDYzRoS2gVFrswYvxKJ4UFS+QEMHJGecreBoHQ
W83alpuiY/W5GtW0ahv/uU+GAd81xHnx0d3gEsvruoo9UfVPkwUVE+VxyEj4XFaN3bbCdRhn2Gjt
7Hq6GjuLrix1sq0lcxmHudfrJVCiuwcX85zINLG6/uzpFLktqo1cUqMKgCbjdvCYysCgxSbd+e6B
V8wdoBJRhn4kgwMdKkHRr/TNmzwJnrUwXEDroe2mSEEKmSfUqU2ZGXd1ZX9CMAvxUQY29+y7SItf
sUu8zps7P8bZNISLAjCAVP/6yYWJP2rrmU4WBkcMGObrtyEdKoQQBg8wC4ItQ5s+D9gOV9SlusHS
thpnv1WeDq9OF6Av0Y+3lufdYGjFUiYNQI0NBYCk+5xBV9kWPg1ievDwT2Ysvbvd9Q9fh9tqzB/Z
eBvVy9mvGNg0Z5Fc7ysNmOuwyVGmvr/erVaylGlGI/GoAG9y/wEYVKuJQQAH7bM9TN0f8eQP8sRD
CX+9LP4Dy60HNJy69h9/c/60O9nQWgxLN1wcZV0X7kX17esjMu78svofrlPVAeRTyo02m0yQAx+z
dd6T5j1fr//Tpv1vrvYr+UH2Qq7mmOysjoKk4b3bC5XBGQX7P1RAZ1buyLoJT1mKA1NXjTsabNRX
3WeZNL+/rHAq/nh0iSx/vuw7zsWUzm0Ls5OH9NwjY/4aB5CWO1b7X4ymMv/dlThaGVTaDEd//4Bj
Tlkh7gp7BdXkLhmC59SOWdjB8yyFmzKqwJ8srH6fZUBd9i7nNGpa6XOB1t7vn1nBWfnTQzvKsm3P
YLhtXW71pzc7VhTOKK0hWIuY9eB0R3TXbvyBbVvuB5uidpXUxVkpQIzpcUjbYxJan+TuUP8/gI51
Kia5304vuQ4B4C/ujmD927t7NxMm8qYQUAOHkhSJbGQ20wqAzjWU1Yl97AlwoUQxFND3Ftjav7q+
+e9uwLXwCVbKx+zKfjc8/uJyCovwMvdah+5QC701JVub2plIKcs0kd2Fl/kWi1bF4J9b33ujusKW
hTvDClI9ChyF+QMxn2cbiWqc/b6g7ckWlTzZjvGsOu85DipzBU4CxzTAYxkGa4QHAsmkfWmXGDNx
xJT1FpUrIiUll3gtUT5x0C7oq3t8A+60vAedVrBNtyN3l9f9oXDKUwrxpXDpzceo6qCuvO0jxYsO
x4drSFE+BH1dlpiEGkXBgY9/KSt+F0t2k9um4tqGLoAf694q6BH7WBTKLjrKGMi/9OlXqBaXWB41
kWAH//8OQdKdl6mvFdpcEjqa6numnEe8wvcoy8NglWCVTgMVm+we3Z3nevpuBCa8PLrVlI2D7cyZ
PR27o245WziNd0h6vOphRh6vXlC0YrAk9FDyW3bzwpfpdcgoMurOtwgWLlaUDLBcRibxNaPSQnKW
sES1pYZgLjmHKxMXOKu5Gm3v2fHB0hOG/XY4dGwtf6Q3Nj7xhfFpbDgNxDzvNZZc9/bY5y0VrXwa
YDyp4/qPTxFDnBqFLt7S79eCoWSTfbc/sUjZGj2XFhQ1ml+Xqgc1ZJmgjpHhkHD1A4I6rRl+oJVm
wgGC5JiYFPIpG6wq3Ts6XvLqousVBeVnhImJ9QyFwJuDFoDTzISRQcCe7MEq4qfZdJbDEJNcNg6v
/rr278NW/9wiOT+gDYYQKCg61we7h67jPMevGISwN2BdsOr0/M7io5oMu3xUEk+cYE66Vh3KON7Z
sboLUwJqKZRtsHJOTvFDNr0hz167hZ6pkcenYOCtdjVzy7ani69Dua4RXuFXMhlt+cvoSeDphz6u
TgY0EX6uGWNTEyvjQKZ+yyQMASsDp/2cD0xlUMvtpqT9l5Ut/UVWzXVyz5OzraLo8zjtzEiR7fB2
Pdn2NJRutdLeNQrcQNM8X+e6XX0fLYdmEQdc+HaP15wErTBzVTuPiBiz0GMytdL3n2fdftbllUgO
0pjMzgz7zWZXGjYurlzeJ3i5gAJJH7CUcvuzFUqUQ3d9f12MBupGsluMJWkb5+iRO1mZOTnHzKvV
xm+VGTDlZMlX4E8AF3uXtoYvJl9UCVtLPkzPRRPdXL+DGCdtOKhqtQIni8EzTg+vsusgNIj0CBll
6odvWFatYl37ai6fY89/KgoWHL+jzWOxtzWKwTOsEKTANWv0V6VPMQPnTe6CZGwFb4qDyYBX2eJH
9wVyiFaGBvU1i/Gp9q/t6XNnsyNel2lpwHlwyb4qpUErBskX1MmrJRtFKntbSj1hLVKJ+D7Dh5CF
NMWDtUIUuGtQz6TGwyLlt4GFs9+VJIdeM2xDXX13TI03Q7iuWuf5urJjczqDUf/eReM5N8CTFh0T
t+dV+Vny0jTmU+NGr0ivkj2XNyApclJivsjHF7cuv46KA9F1HCacteb09prQDmJUHDTIvTqIVzbK
3QXMC0rojP91zf/PX/Ku9kpi/VZWc4OaYvfuy//1/yZ7VyeS/9/Zu4eyCP/jJP/z9L8ffz7NK/nc
H8d5pay/I1NvcjqHdWsSnP91pFfK/LuHOCK6FJ6hm9Bx/8+R3jDg8Pou533btX3DdYnn/zzR8yNl
26buO66rJNM1/zsU3l/TKtcjV1Yu1QYPMjE9uPdpVcF20EWIF5wASIFrRs6meMUWYF06r6p9RKXl
LzKVX8sHf77eu0QpwXMBmRzMpTwYQdzVIUxyfB6dvVg1+NXrT2/j4c/HgX97Neg6OixlU6GH+Gsk
WvREpWMOVFGPhg2WrKsS4bhFD7aWZa0FhvX7y3m/ZmH/fDpXURxxFbUY9S7ywSuxh9xmNEUppkFc
1hGt2H3iYD0NUbRDmSJG93um8lfnDZZXpO3axaa/mVIRnmHhmTMmDdCUVCi6rwjPw3oS7H5en0tk
8Wf4AHxl2+egPyv9MYWg4Du3Mfr68o/uF2sthmDKebW3l13uwJmg9uCtPGJgDbMXb6B10dLvZk8K
RwqQyQWT8y3SA6sK+InTopRn0k9+7LPzwm3OBdZp2mOz8BHcyjDDcV2UWQq0yeVb/JVsvsglNTol
Y3FJOZbwR9zqspjaNjQfFRQGWh4GBkj8qA1skhF8SrnZ34/9r2exPw+9nAx/Oh8kjj2niysTmWv6
zq4xX5XDdPYfR2EJ0zYdRvsvrskh75dU519XtXzLcjySbu/dVXH980fAyvpJdfR+sX+CKbypAG8j
rEfecmktjKWGL4Nef2/p0DTgXALIO9GMSt6NvGOf95FwbkDIHMpZvAKhukFzH7znXUK1IKvPHsCC
OXNWA+4OJnY6HkriHQBPHQVJuD1oeIQ7Wbj4am6BxCJ2gvJ7hFUcqBBkLcmO8001PyaDsZF/RetQ
fLc8nUOdD4sdrUk4TdAImARcVz7puMsOBYlV5FvMom4V87bTmfKWwhMOkJcDIUU+m2FGr7nwngiw
sQN8mGmQWpcJ2bkl6vYStq34UjJnB9wuVMkUmx/T7AIWZ+UPj7Dc165YvjTYtPZM8V4hhJFf1cka
pYCaka3Ikiixyki1bUmajI4uDRF6csZF5qnZc3firLMPHzBiAHBy0fVHGU8UF0ft7FAgD5iYv59q
JpvvTwnun9+6bDs/zTUUpYugdBb9BIT9KM9H2WGLZiQAMW47hE4kj8Is4Da9QK1ZEGnFCmW9NQiK
sypqLFZrlNF6+DC8lU+Gke8mlR1qg9ePtbBRNqzJi4x+iNZm52mHfgwOHdNJtpaxaLa/f6Z/v3z+
ayK/2ynDxsS+IdT1E0d4GH75FsI86bm1TtiX27jfNCVoOgpHv7+sbIj/dVT410gSBKlQi1zFu8u2
8xj5nNr004B2ehSB5MHmLp6s/e8vY0lYeX8d32P9mkp5Uj3/9Y3Vhhb0dlqpU1AxE1mr8tbK+TFM
nvrSWGvjxZ6DLRqBWz0/Q2jhO2zXiC9Bv3usqj36bCvHQRO0bbZ5W1MfU7sKKJEsc8Lr2mdRxix9
3jRqoQhuCvukWKfaa3KCBXxdGjru7RoN0gJ58I5L2AMOELI2ypUzXNrwr16pqd49NLrjNo96VQ+x
MBV7N7hp5yPakxvTCeqhTMU6Pabomcvym6DOtXQNZRhQSUqx5cEdyOF2eP4EcVAJBi5eS3FzkTAg
G33HepRtIJ8vbpMevCHfyNLU+nOhobjAI7d4+wDS+Itd9v3UvD6Gh/md0jlVOt67oFpoDQUAZ5lO
KeKikV4gq4iu6/QI7QsmDRZBr9b8F3mDep84XK+JqIlh0HGhIC5D+9MKL8ykY80BxcfxHA+JYm2F
DoK0hO3kYdTAUuTrjHAma9zmJ9ifrXQCneNcqoiZQm9O3u7vJ7Gj/1rdJBvkhdKktvkPvSEqjr/e
FU3guoRcPp5oRO9cGg7TZG5gym1d1Wxnpqh8T2KzRKIafKskGwZC9Dr1wWUkXgAslv1D9meqvrw1
gCmy1173VWaAG0HabgkNbKyymaHlcMxMAkjD/gxPUv4QxPdrkmFSFwzSGxqtO63xjshhHLpwL3/N
1VhLlJwnA5FjLjctORpUwNaZLuxqUraU1eEYCIgSLAAbkZNc0vDcAeGWbd9BQUqijsU22OB/bjwV
HCUlYMiN04l9lD9dMu3kSaOkl0k5gyT1mLKmypD2uMhv+yw3rLR2YWusJatqoFe4e/aAfTFx8+zY
Or8lb3Ni+hYWjjSIYoHGbGjxLlGzTWgZO0su7jlQpIpDbFHlAqDgEq9INKbU2hQjd5XBT49vZuKr
3NRoWNckDoeZg4NPHD2GEyjyO1NVe8SobRAyCYN6fWMdWZtDd4HYi6/kSitQkeFNSZw1JlAC/xw2
JydEc/oHCy/bV9ucg/B2weRFTUhpefZRCxFolMQjvmnBKLaouVR+vkZMYGdWsPAbZmzdbrUx2xR5
va2pWlegcWZ//ATadTu3Z5c3toCU1rDP0rTHmbuQucPeJIPVlj/qmgMx93tNZUlRMZyRxIM065rR
SvrSFViVkuMBA06yYV2DTZz1i7wg2XHSItzJw9vsM4vzaJpMj5RICcqwbtFLBB4vM9gHYGua9DeQ
6bWQcBMRTnDT+gW7x4NmNntJTiQVDscvi9+vCk+gFgZKnOiIo2k4TMYmYc36mQLaqjCDv89L2EFM
Jhph684IDqRAG9nXKnarEL0YwBrdeDf/wNt3P+noyTJ07XJh04TphLTmddezWxN6iqz2eisPbruP
8toQVIEbznTmPF6hHuhVF6jiG9J1b75pXFQtOrUOIwQwSn3HY0f40HkMI2nXQaZv0IQ7mV9pQoOf
8CTjKGtTXpUF+VsSALKaCL1/PLu27cjiyiaE/lcRi0gPFW5F1xW7l7/qe4QyHHDE+0xytLSHq2Bt
yOFlr5/zJ1nKk0tOwWEEONimJSORwfR1tUPKchPTlJGlL48jUdDDoKl26kdLN28X00FOQf+UooAe
6cFhjkhjRv5GmDHxqSiSVYpq3VG2zAvCNpLvy5FGdgHU4rHTvLP77zBzIaGwSjtcYGlfMsyS6M1V
CJ9Bckh2Lbific/LZ95K1jOBhZLHbQ3nKHMkRg4xHc99d0EecVtS6muY0XxHUi8J6a57m4uHLCku
G4kW4Lr3MMc7zVIvkphKsjlE+EcPl6COjnKPsq+5ZGsyQ2UPlM9eoyIDQxKOWtLF4EwjwyjT47pC
9W4vX0u05IRGriAvsud+RzLeYTRvZJLJYIxcqwiabcluIZMFruahl3Zvlx501rokGMjtKMA2rCh1
aBpR+rgmzgaCkZj/nTHiWIv55lI8gsi+o1B137Nl+7lxM7MbGq19Z7bGTk6NlcsOQzoi70m2L4kJ
suIlfC8wT+R9yz1DC9qVLG5JZWTb45yyld3QWKzbxtO2FetXbijDVAY9hbBRn0ixB0e2OPQceePy
SRsFoEr370e9XqsAtRk5d6npaS7bfaSMjT6698BAoQ00+3bIYPh4gGs5d1ABQ//gZI7Vo9e49xDl
tqgd4BPERm4ve600Pg7LY1DYd8mcwCXhvECuZfNAkndJPuICYpQDaUfSrWuZzCS9Z4cDvg6NQCv7
vRxgDTEpwllPYkXNnOLkAJdtk/QADvvsgHTXtvNETwdlFuOyOLLu5QXJIUcOzjAqNwYz2A/NTYYA
xfXBQYVJQk8yL9vR2JPjM7oz/+80aq039hHtxVUXfEp5ERPTW+5d/oqFIrfHFJajnvwTiltw9Uco
q8yPWD7TnfAPcn439Ga7kBH3PvEQB1M520nONQHU1Rr7Br4ndeDgOqsqslUQkRK5CkIegJ690+/h
AgEsg/HOykYPeJvpxE1MxMlW9hJnSjYs/FRhLqzNifR4trZTdSfX7pm9ctKTM6QMsygAy6rJTSIK
x7AGm1iJMqnonnEeiTNmOD8rF6J6AgbUZBdmL4lhAlEYwGmwg1lKDqH68oWAlWUhqmGYqFoK4uo5
m+kMMRKYLmzkTfcVK7HX+RGSa4yaDO413eRxDY7Bkm1fB57A/fs863ro+PmwIGkW+FbPcB3KcvZV
8+6n5C8fB3fs4Vmf5CApCafEP924sUDADXLApEKK1i/HWbZSOY0WQY5JwVcJcdXADt2c5aeyf/go
lWjeJYTCJAeMMj3LHp1ZF0moyWFlgCUHA5O6m7pHg04PJ2OVcXRkOcpGhUERPR15q7I8GsKk/JLM
IxkRiT9QyDdL2//FKLzr/f6RbP40CteO40+j0FuZC34Q0QrZwmEkcVTqIjIj/TVE+TwduKnpVSyv
0lYRgo2tqf3VLbyvrvi6BQaB1B/JCLBP+rssPKycYnQCmLUSbWU/k7kYcTqR2CSDY9fGdT306V8d
Ot41seTxubavPIuSreMazrtcOwzmMkKt8z8pO8/dOLItS79KY/5HI7wBZgYYJtOQKVIUS1Kp9Cch
qqTwGSbDP/18K3S7R2JxqO6LW1U0yTDnnO33Xms6Kp6XPZwcXAV6PLExw0JOq/jMDBatKvhYwuJi
739zDO1/hG8u8bgfKgYhdPWe5Zb66dy6Wd7Px0vIeuO9Aqv/xknopP+yRiTJkQytm4BUDHpu+IhQ
wENdokEfE7w4SL8gf++uiTRBy3oaIcdlv4LLU9c+WQxputZT15TbNFNB8CkiGzvwEaYjmSeHdpdf
V/i4lNEH0mcpB3LEas0z3tjX199TUeiv0kYzme2FlPR93/Gfh1pdyBx1nsNRZ48wYrqPYK6DBknS
oeivCyI+ix+/fsd/hlHc0fXhQ7XN6EdC/ufgjtx92ZmmDVoJHNBxALdI+BiwAEbq716/09pv8o+X
i2gSoTmElH347AQ7DkzkQTfOx561PkdMIJLnO21N53IDRSrAwPBSTk/1BHaH4wFsFO9m0bQU3qE5
uQeorzYM318pV254BL6mS7t6ubVd9rb39jPcpzWd4gmjtrRIb4E6f6in8gHI9K2lWzC7Dy8h4PAx
uW+lVvR9b3TXkCQ+8NY+861a50XctGXx8AYKr5to4kjwuIx+bZweGj4bHcXXPidqSivcGtEH32VZ
ea1frQ+pTAGJIgcweu0Xmo2wvOK1chCDwK+9vgDEUg5QmEf+TTxwYl9faO95Iglx9SxmHHxEFkXx
fKFDtejGgxC9UyO8kj+4LtLk7WsfYFvzithFcqQlPEfiv/Y2vW/cmhUdh077h18jJlDZV/XXC79C
zFSYoHMdGqDioTHsd0nQ0RIFb+H0lI8TYCR+B8Cjldf70xjSLWX6NwVqqnKeBhR2M7lk5GHOO5NK
s/rrFFQ0KFZ0QXTd/tJ4e4NBU2fuaZg/P6Spe7BLfx+mwT38PPdJ7L4DGxQHpwn3QxH+Rub+mVJx
PdultIReIwp43iY1mCenuqTFDNTR7Zjw5tZTM38q0486GwZ0VgOTAa/v0Av2RPdke0ISZYHnPhOF
uYgbeCootivZJdcWwynflGEwBYPKPeUUOxRKxGdKBxBqW5A9vf4UzgtKlZdGz5CtdxH+Z0/h+sno
53UyE49/PQfupunC3QXAR/nl0qoJPGWn7IdE1K0P2kW8Q26L0TtYMYB7FxscLfRk5h46jxnhctxd
1r2PKa4woxZbjMBE0D3RlX3XJSB7w77sGNS6isfXX8V78VXA4HZNokCKXM9eJbdAQenbYDrCIreR
hRygk6J1aiMVoofU83NapTloKyau8fb0YFyNCWzUfX89uo9lEF2Hq/RTl8ohPX30XBg/lzt9NX5t
rS98MdBUOYHfhRoh5eaWBa4eeQYlcRw0CCj11iPgsduhelIR0W2+0o92Zdy49WVXIP6gbW0Bhbly
JtIsJ8g6ESKqjr/JjtnPU7zSAPRM/+dyaLl+8lcYeAApaz7hLBA+ut5l63ZvSNFoYYjkFdXC93PN
nNqVIkUdM0UKEDusX7dEdPIoLDC55Fzhsfb5W+BYqGSBF/n61v0zuwhnqgl2MvlFjMJzvybxC3BS
u9N4bEiqj+bWRQtow+YcSKqqenj9bu5L9u7n2z1bGRuKOSs5heNR3mgcrmGyEnxKwzTeZ6VhKCWq
ZliSmrazHwGOyjI1gCWSjAJXc8AhV6HPa2mFZoVs0n/dhaaQRwVklPgUKS3jH5axq4ERMt8SWscj
snwkzz4PxNbEPEpYKguYMBXETjjWZ9BQ15/yaQtWpNdf3XnpUHAkgpAsuGn5zrNKjUlzUWE3zQQk
qgsosBI14Wa+VZR+6b4yJ6rUlCqZKoBWb9IFcAOOqeL7KiBjg7PuWp/1gaEn78SSUNSTv2d3JLlA
YFbwWWAFPYoDWs++2SdbOsuhTWadk/Ld6y8UvHh0OD1KATt4p8+S4XPbNzPQldPRBglZ7p6pYLv+
o4gAVHLR5KjOpkXd8DUeu2RO+lwSOTCD3YP5pL+UCTRBWfDcJ9k5aQ7F/Ul+GNmhpT9tl8Hdw+hx
PVnu3jkBdeo/gqq5ueBOIlW9zeiN4e+kT06n03bEJ5B+bAXsz7VbYS+Q7ZPSkINRZV9n6BwhYX9T
FT/UgVxO1Yfrj0t0j5qRqlAuVf6mN/iwTMPvzPdSHSBsH0reUP5KjscqQQlBlogveMb8HEf4zCHs
eLuGO+vPaQP8zWH6R7FXGgbodIcCP42otMX+qmEs93IuQua8QP5ytAgRRUnaJaRPC1XNMjk9Z1zX
1/fcfSEM8jwLeGXXp1vZXotbP2k2ODJLOwLO4Ehg6binrTJ3qtMqdaaT3CwfKoa/ZL5KCEECkudK
/iuxpwOsbMXMo3Jye+BHtc/K0+m/S2Qd5zq8z0BpXoqP4eV0gDuwy1zIIburd934bs0XG+TblI0n
2FQIrny9eglUXX39Ve2Xwi4G0uhr8V0XV+G5Uauh/Opolp8BvLF3WUAyl5tdZnMn1ZPDkqjMux6E
gkHbvkkoXRsW5byBBF9D4YPvlxM5FauCbQkOZ7I/Jkn6Baw9mIUUoatuY9SgwBR/KCMspSD53p2N
vyyuoMTiWvwiiWMFRNmyHwZCTuKEvd2AALAxOmZbKrKwxnZN/k6a2qLCwGOpYqtTGwQ/7I3orxDP
liSp0rFSLlKkQ5gfVG1U2k/VkfXBLP9GmzIQcPoqjZAzUv1BhfzQJq0UMhdWUAimZmwz9lcUIKWS
U1UiUuZNt5JjpaeGTea2rcKbyaSmw89dqF+UHlcqmgofTNqUn+ndKH8k09dKH/kbLYB36TbW4fzg
wfzTtB/yWzguz4hd83k+QzgDBi0py4DV0X07XA+VYhQgN4yR2+67zIOmk6xnZJFTpOjIm6vjQ9kv
x8S4Ui1QDwS2mfZOLPISmRsTghPFEl2nTVXqSg0EUqGYBaXnlO9Tj4ASziRIXLJ3g0de6jaSY0NZ
+gzl89T+paKF2hCUmQln9zo4FCOo1419ZCqSJDgoYwVleuxgx04ow9oWDwUnQ90JqqT57Ju+XvrP
Sm6hoAKWWP0WKm5K86eB86NElFLoonYq7e8UHFS2TVlFDu7agzFTo9ORlHXUu6n9he6IkRYN5FjH
uA9AGH3UgzhWDK4ZmX8KMRQYSjod5B7r7MlitgvLNPO1x06DbmTRa/264Fkv2RUELyL3RWWfXrVf
dVve5HUUZwpUR8KeMzlPUv/aWbwo6hySPvRHZqzaRPmPBuarkDZEo3xSfGMMv+1pt19IDNDPHvrM
vTGS+DwNB7ilOyxNNx9zcshTSxs79QvKhWpTUYqY3hK2Z3VDUFivrwdEES/dPfAowhJWonafeddG
Ufp16JB9gSjhR0XOcN+oTCCNq0xy0bZbs2q2Kh8B1kMu1FeJoKenSw7m2jjVAv3qrll4IhzlBP8j
6CGGbK1b9eMo7pE0+VR8VLvIO3IAaC2VXVanHjxkdLK+lZD9S5/glfoRxTT+KAOaQP6KRFzPJVUi
yKoZ/gt2TYUHJRtzcMylgdTF0FPBjEmjKY8qRa6apZTXWr8EEUCpNuabbhnznQI8A9SjTumIorK7
o59B2BVyyJncWzOyCIXKubbm9y+Pq4UAWnHseDmkifbXK8jP124fnKUTrc66r0QDHa7kpU8Wz7/Q
TY/CU51dOemRzLDqVuJSp1I0eSEiXhxKfIoyt4grKHqjUaSDKmSoemiHDzgRKr2o2640eMOo28sW
ykxC37Om/VXuJYFnnuzdBOCLCnvaFgkUo/LXNgGnNkK+8Emgo7gzWlPIRDaPJeRyJi4qSq1DFyAO
a3EHe6H97mZkEyNp5cZB6UkXg6DsfkTtgExLOfOelILlb1ouiX8epAzYig8LecXzsNeL8zmgWw+q
MslIOJinxAeKez4dKLusur4J7kGvEiPgHxZXX1hkPbgCaZUYW6qC3URilJfSi5wS/lt/kU6SaZFJ
yS3vZtXzwWNcw8jMSio1TUoAIl/vxgzO+y4d4WDID5ZdHIhdYSwgLUhRtR65DPrcnbKDykIO8S6s
cLhwZ5uRaMS0aIP3LSmVsPRuVFJhkRqLWgAtJ+cQt4RnYJgQTHF8//5xrmyYLRlPp1BbQYdb0lDW
lelNttAJFbOD9o/SFBVVFeDsJj+sxXlaJ+XUGMGuPPfru1bS9/XngFOUm/FTAlpQiPVQmXfVyQkm
NrXAFLzpM8BkluhgWvW2bO8iutPbc7vXGddfVDyZegwKMkgKVLSFFVWN2aM6GjvwebHOzm035Ic0
YwreBtIO6V0tCV5K0u9l/eEu35xbvmVL1LMnw6Pqcc+ItoM31cfO9Ux7QTkAuMLvmb3aqeDRXMpr
wPvXpYNQ5052x6CJ2xjvlOJG3RU4eKBlAFpubyz+0Qk+nLzltjgzShHA6ooPv5tae6e6qKqoMtHq
+5BJXAsaiOpppFZjUTPFAKrmpxalkpq1OgTy4l3lBXgT4BMd7BgCahx1n9NZ53S4g5C2oPRUoZEU
qzD0H+FPK4M4tnvqGAWnXe9f4qKosUldHlphOQI6OAY9ix5gOmDOAn2yPeGOrZVifAPJCxkiOXFy
zaSa7OkuDRu2B6u4tKsalHVSQdMmE1Evt1Nxbx8XeFbc4HGx3pvg/oYDpTNci8vJAqa5uK5T5jB6
Xnue79L6d+ZCrv/zPK/HsIvHxAudVmvY9pOLnozTbDrFhK3CZBPB0FTwmQhBXS3uZ5S1nICYDGFE
e4e0q1o/pTFUPMZoWD6nG90j4ZJaUynzTJVOctNQUVK8LeMv3aqIs8xBFkf9ypHRz4Dj+o0nHryU
NMD4Uf2iuTVg6PBXh+DkDEPq1MN8lFZui51FN7M6PbQ/5FNktpQ4UI1e7WXKJ2RUD9SlQO5Etpr3
d4PPZ0D9+EpPKnmScxpYj2q3QdvRD9oWX+SUylQN+RcHAgR2nWKaPGXZK2lwJWmawDhUlXVMaGmi
9rL6/ib5pB8KW5H5TEBYI+gA2cnHl+yrPlpRnFOhsHkwQ/9KSqmhOu4ijRwzPTrpCZ5YS6zlVlVZ
BkkZCqQ2nv6+RCS1W5rNAFHBJbSC3zlfL2Vjfcel/T6gYQ+f49elzkxG+6ELN6FLGq9P3xWMu/Uj
nctG7dKBRWWGhPLr/o314j196ks0q/M//1lvYJLOKf6ebR5703tHetJk4VZ306NAyx6dwaSXzZL2
xq7KasvZVb+uFGoKgzz47U4IIVLX/0aa3JekyQ9I4jscPeZ4nzmjaVamgN1PLAghjMRFAZrMeCay
GNplFOoK/nvywQ8GygyVeyk5mxyy/2h5UOsKjZvK6ekIWQFpZcrLinrUs6A0RwcrIc1OVLq/A1ki
X0X+1NziMnAiVycITUtMordXh6fUF2QVqzjWBOAgV/3m1V8qhgUOaUF2xY7M4FmfarUwoJ9HlKYQ
GTPSC8P3Sl1O/euz5hasp9cPwu9u+MzNjYGCSyuXG04FIMnxV/6vQ66qIckM1XRev99LccbPL2j/
etaZMq78LnCWtahJVshFzJUJUrqmIl/9+t3WdMFzvfzz7Z5psXicvZOVeouK2DG8MvLM+hQ82cbe
1fRay62gxVU/JiyWUpOuifLvcXSn4jLFfulWGRJF9nJaX3/CtezxjydkYIQZIFeTPs92HLjw0jZT
azl67tMCWqdqeY4dH9cjPqvqZl8tlNeUzI/H8Cr2/qx7f4PydJvzlc7IuVMLIckcPoVNlrgu/Nhv
+TEXVP5sBkfOPa2DPb7zre/nzcA0GJiq1/Af38qAuyB5RSaFDT6tqR+l03QQlKx//Y3tF48AyP+U
1kn08M+zI+CHBQCc4XLsKZKodqF6Re08VUDckQ/XC7dGvtXrxHG51dGv87fjFGpokIlY76BspjuB
Sgs5QB58SuthLbNEOIRKeMKH62JQqcS9/uRwGvJo/9gsFJJtKgf4jwbc5VL6DvRwy1EWYulAwLvQ
qAH9q3JK3lsmcczkoGBfykNFSHk12km1fCkUNBn9lGVTAgbjR1sjFc0r3C057EtL7INfK8dAUSYd
ZeTl5be1c3mtP5O7wE9lpxR+6lsFEgpRFDfibWNbpfnUkZ0TB53pt1EDg8654gE19jC3BPI2JhCv
X07ZUoMkRBsDz6O+Ii8vDtCqr2G2tKUMYzZvx5iQ8VFzO1h/cuLkMKQp1evV2VRJse3KGcpX1k2V
H9df6mf6naOZpoqmJx/brzKMuzb5csmFWGzNjQBZSKZ67fVhOYEvX5t99foKkYja8KmkmCvo0XCp
bF4hTZ3fKOC1IvCPLWZ6y/OZ6IncdcTrJ08ug64rLkfkUY6OrKKyULZDClHpLnZG3fHqdVLc71AD
WfcFXwxiS+1qWyebsoTxamYkBLuhDVV05Cc9toPLsF+4hWoAU0+Wwm5yXPppHLJ0BAcKE/vyxgo+
YgQckLheP8UvavyfXvCZ+EH2Bxg94DfHoi3o9eJsxl/TGhNTUhKkkvdbX+PFylxogl1FbY4+FvuZ
f2MBinfuLwi8x/RvXoDJ6MDo5JGOBbzX8w0645KNqgaqMwxhv+mqg4v2UoafZpeOWsM5dfdSZOpN
MBPq09Qb8ZoADABIc/ldLfEZ2MTa/OOFls0JcAI3CqNnZqOAqoZu6Aj8PO9RvocicfW0Kc9j4odP
hN1KtSsdKf8AcdEOqglIEq+kuc6terJf37yX1hKv3KEA4QKC8Q9fEZk+zU010S1Tm9fZH8Zbhvyv
0gtAO9HVcGQrXYRx8rq1ATojVyjfqIX6URXp2QU/lUpNnNj7g8pCTUGhJEuZMfv6+nOyVrLkzwQJ
xBDTj1zHcWHIe77r+ZD7aVAuxyG6wD0A15dHG0j3NR3/Dg12r+x2rXHZ2Va3Y0gfYPajgXVt6naX
l1+t/rKrxz+7kZJG5m2jejvWJtps/pin3RYC1P0cNrtg6HeF/zYkBTOyO5Fz2fnxu4uqqcA3JEG7
9d3LdgBuJoJmbYmEZ2eS0WRoIQX5mOJndusqewUsrU3u06rOdyyhLajKzECi++NNW1wE8bCLmuG9
3iK3f7TMZBAjxG64UXVL/5hEpgwCbpYaG2VHDBfAVDryu8p6GC6tfKvO7UjUdLslmfZ6yEsXwfh4
AYooujIuhNsWkTgTLU31PojGvQ6cTZ1eH8mch3y0+Ie/ji9bv71s9cb6qxNJHNcd9meoUE58Hy1/
FkIKThBnPjLk+W3koSrp6m/7liCLiXeuCNH7fl1TEkyul96e5OIMxWNJV0NE/VK9RbY1A2CrB+OB
CUut5c94/jCTbGN1GhYmjR6itL2+nN4RKx0sCotl0u3iJWIGlJGx6QKTLBGkMzP5yBIb4CIm2e3A
sgTOtO8Nlq3Kbif6LYB12IxsVNCUdycPeGhneK+tXhzvUM/TXl+H5/wOVOr3AZGB57EtbMV5GR8h
acCfaSGWOq4dF3Ct6NKtASOrC6sc1BrG+O4czhuHF/WB07VgAV2qeZ+wKNQTD4xVHNx509OcFbI2
bo5ttecjVF27U2k+eLwMeMGLs83OPx4biP4rgKRuE9u5V8MmnK9Z2O7SrNud8/DTPC4PDtGwsbRX
C7R91hnyUCu9K6tc+FO3OmGwarJ342NVgFpNZ3jzQA2ZTAxn7wJIDI9wgWdxciPqSS3O62V37khn
sM5V6d3TCLpza1wHToLDP+irg9agsgJSyLsm6HZh3O8smPx05p3KfGgInga+Jh/DjNxOf8nkxJXu
5nPcLI4a8N93OkPaMf23avxDNy8PSzle45/Ghv8JpHzaDCeqvY8SMlwuGi+OPlLkWS1ztu02eO+1
sEXEBxpb7/o5uG+a4nvbcsz64F5HMnHdQ1J+KvL3rp6c9dFvcn/c68BlJ94KKTmxEQARkM4kaRyM
e+3dDMZ6RFt0NVyb31oSVhl0FpF/+SMi2+Odi9tQu+Xnt40Yc9E3/vzJMehOb/aQKE9mte3HiLeG
YitI7+K52w0Zp7i6ILrtTmfWzuZjGXW7tCvu9OZaEXtEqljU/PFcL+8kKG775NQF3IbeQY/V39qX
bG/QLKr6UwVCcYY6m70br961OUM3HINgeoDPhapYglfLfA7yL/WnEvv5zJtOTxLkYcpvpbeGxABl
5uFs5bezldHn3a7FAEc5DcM5rH8BPZGeOusfao/B3MC5N1ENEyczKoG95IglQ0v6b9zr4z2Hw+VI
6iUtEqgSKECFt6uiE3fmsu+ch/ij58+rXrQnC05Pzv/0DtqnbRATD3p7aUPC5o1BMkRniWDuOila
vHGOq+r8VAr1avDN3ekIpwlPxgaXzE3myCJE2tS88ruig1KGp7BHKH8RY+lmaU2wNOiEvOwup4Uk
JdSY3Eu77WbFnWcN10s9P5DOYPj8q1PU2zm8rDpvch00xPrOegpd5dT065NBQbuXYtKylTYoVoDE
FzvTvBy8c7eVno0LNB2fkGKQCNn+ZduXgAajzaV/pY7CEspLVFR+8Q9VO+7fRlw+PhMIxO+03xMq
TWrN9T5Fc77RJWuWRs2Z1YTqaa8dajuyAdm0d9zs6BmbCyIxpHcJc/Vnn9wSgQAht0TRG4s7re4Z
H9IvvYPU/IySlP5uipTush48fowHh9KN5qPjTXup45B9n0YO1eLda0fSbN4DNI8bSwrefjIb3NLS
3RV1ss/9hBQ/2i+fjkHGgaXDAmiTXR9Px4ZzeVmaXe95hzFLOWXA8emxGnhm0CekiLzyu/TDUn5b
6ChNEtwj2mebB79AOACqHS/XeoGS87taAs6q2eZ3cz/t4eg6XrhDNzWHsr/VjXnts+1vF+w0crwq
IxCLZTJ0vian20mepBRky9Nz+sWLuseld97UxR8L8lGzJXphMGlxCwc4ijFWuBDaTukyGbM89O+h
S7yTYdYzwYby0JIHj6Npa0xgzg/AZiM0OoYD2LbOApuiBCWjmYeuodi8W81eT29uB2IO9lAL2MLg
PVNxAYRZhz9rujfO+lIBx6mIx300Km84Pi5m/z5ul4dm9t6YIQ4ve25ih7qB1GkUVBvXOTr+3rVu
grzcSaQbu7jzB/+weHdTgIgaPmg04NFuWi/+HsCZM4bOp6Ff0DSkJ8ED3end9JBdgKhgOX0O/cme
HsZzfEABkEyEJDYBdMPASnN6nWR5ELqfzKSWXUZ+EkzfZgTzmxae0Lv23ks4tcKx493Dd/Hj01y5
KFE3TIBiGfL+oYG55QyNroViLIzh+jyFh5kuMLwtrROx800Rf9Jb9+O0t3gK7ULFTun4yJZLs8oS
R0t6J1Wm46vPyOtxEQkd9xO0FjVbkDXm1r7sdOoT1LcOm/TJOS1uJYt6QSmHDP4SGbYCAh1bwyvL
k1l/rSEMYO4juMkmMd7A+cDbQXh8LzVTovTWdk/jdrTQ6ub9RNnIqtPvVhnde6VLHib/GnbZHfoy
WDz6MZDAOr+zaZl2hj/07TzPR9kylzPUjO1mnOha4CWX+b1fb3oH8p7LtB8kXywN1zHwWXRTubBJ
Mz3IIMoE+cmJg2geY38G3j69udAkpcCUGcKrZcruwgUPzZ2PUjiy95J0PLKtifenA1yPwzFpg/vB
/Ksd551cAKlwgJzuJDcZBqLM562VjRvJDvS+uyh922J5UNiQX64+lvZCEtRMw14XXgUSf8TKTlcy
I1PkHkar3xuRA811divzAyPtnU8zsZlijMflKONYAcIC5Bvo6lDEsmG6JiHytqy/ZxfvjY7ETFPk
+uepc3gLpvJDN+PXII1dVt5JrTvoorBBhxrFHTYTMp0HCbwu1XGsdDSqmssPl22SQoOBx76A8ywx
ctouvyqTg4tdSXM62rIPlxMqho9T+L6qx7+rM0Pln5PqdPQ6+KfV0XJXpMUXvaSezCJWGS7DdSFX
Bask4w2p4bUs1YCjM1EaMNMvzRgejMY99Cem9CLrbXG/oM6Cyb3Xq3URdTl2X94+bCZ3jZXd5Rgl
ad51RTgCctpd3z6QI79X+FQQKMtzkvMlb+R8Wijmf1F0o2erXcgg5GnLhGlM2aTOCGTzoUXvGKH3
18ibj/bl3onxdjBL1dRvhg5K5H6srhNvwY0biv1UAMoPrXc3lEc/oNzjVYDQtE6zyS7wzAbJCcgy
Cw6uDl56yDWs27QJSaVbSwnSlfV9vLw95VzLt83rMPcZ2B6qbZaBS1JH1QIbdH80IKsce4bNYIno
4vAW3FiCMpcWULOFX5Qq7cJYohlDDoubglFeOD8yEUr74dzfybSFvJm0PZxnO6/6OuMia3EiN7+N
nfGxjXqqSpdd6eGYGx35pvmjFZHf6gtcz/AYdZSk/IiEczxCRm2Ew6cEGzEYxGkX6v618ylqvE9m
PD72He3EGNwT++WDzAf/sgkWOyrg7EbFBtK/bX4+HztaotiT6aOeeL2ybXTH5iR88a+ZPyxXZZxA
DFHuSRD4nnvINNrM4ZJbJGlycVl7FLlpXsGI8yCbr3AiibJbeSAZbDLR6H7KF0wFlHJOennQZWrv
IU+cj8ZEUTbKj5FxUwJNctWZ2Xe7pOUDo9nrhE/JvJ1zogES4fGUPF7Mm6qE4nB5K/lo8bWkduMZ
hWVOj1NImhnupWT+OPfZTMY5fdufq68KR3z6tmUwgCqkl6W49TnUxZTfpVRZu5KzOoHfxvkte3o2
P0t7STvr05XpHgqiJ2kpaSxdSQId4fXKxMoEJS5djKUFajk5zjN9lkb/3gK/winNj+YERxEYldKM
UCu+BxrgSjF76fkHab9pgEN6ZuB52BbdaY30lmDaK4STEei9eT+hLGbAf6MivMrbhNTI3wKHh5rn
axfLTtj7xdiZ2fy4Rpf9Q9o/QAdONh2ke8//ZCopgaWQIyv91efJd0mzvI28CT7ZjvkwVvU2cyF1
KC/ldrKWnbzf6pK86dtP5wy3FB5OdOjBgt7uSgExhLrAaNdfYeG6yrI/5TjL3+qD/rECRncx4V81
N3WV3VlBeSf/53zJvtRneC3ZUTqF97G3k2sa3gxuTFg/f3S4bN4DxQxJ6eDfl+H02MXGPj7HrGi8
DYPmz2Q2H7KG7Klgm/th4ylWYpdkfwaLBru03ylDM55ijSvi0WGj9UsZpTgpvjstXMnxkG0WI1+V
Ohx8BwVSirqkxiisHe15/tjBNPERSpS94hioHmASHn4EIMaeQHA8yl+ZEkyLIu7zt749A2Ncd++j
pLyt+XHgD7A+Ex6g9xqitpbwQsvhTw9yXLU6OkcqZiR1zwhSA7GVc5AXIM+86ue9BxNkUoaflmx5
iPLz3UyQLctdaiQIaCqP9pr5wRqsY3PJbrWlU38qNjrw9WWmC4hEY0qA2y2bzvXvla9oIIr2goYR
Y2M9tvL9Srwfv2e8Woeua8wjNBW7J1k9L0IvsyihoBYJCFuc95ghL8gUdvKiKHcepQuGptu9noh7
YZgVCJiQRKFPTyg9489SmZMa64IhQbe4Z3wy6uJknVW1H2koSVryl0DRCH3B8lvsP5UHVeMRJNPv
9sIUU1+CGpzUuhYwBqYSgGr0mmlVH5Hy4oP1oba24Sffg0aUwqhGVDWrafnMa6ojALulqqsajVRZ
No3o/drJ01o7au9qLqMZ+IaCPHis6x00K2bRB/X6arzUwg1yvqXBC88LAvN5tY2W+mqZ22Xt01D5
ZO07WB5V6IgoZQjFpqAjifrC63cWlt8/0qFMFoI9pMoRpf5fq16QkQ2JVaKASepnYGB5tEUwLVP0
xVYMZks3MNJsXUH8yfc06tMFrwpYFr3zTuEuoCjWx7S5UqBRHrwa4uM6Y0QTj8p16r/7bW34pekJ
/+dnftYkADTvOQWPea1NzlO8a5lJnuiBVuGudhAKRjVpblYRgXqkapCwJ25cnIsQfiTG6DQeoNnC
jA9ecFkbeHpHki/mk35Kf+X+R0cFgXPwFAxP5kidcv4xUVQ9/RfqwS+00vuoVttx6HxgqPbZLix+
0AzDCUtrO8x7UTdkcgDAHQYfqvVt9MBFvM7/VQMD6QzlqC4iRETovzcWf6Vaqsn8gaqmv6+Pr0/w
PG1u0Y4KJKPKT8+BnF247fPJ7hhOPTGdtk5yPCXucD0ARKROAHIIwj+aEmNzftSsJb6c8PrkerjD
OlLx+sl9oebJkY0C22K4yjP9ZyJjQ5vkwGLyYwxZ07LBZS0ka7rx9TvZL+5OZFIbdqOAOYtnuqqZ
6+A81jgHOmAOXtbguvvQJK4yt3Uf3qgUHLucvYl5WZSwCkSSAgipriUZTaWxEaQBIDGPApJDLeT1
R7TcF8QYOMmI6UELHoy1beqn8mBfenNlkiNbESVzskLzmVDX99fK+8JEDfSVW2Gl6WsMactsIXC1
jX+7Psh/C3H1zzRP629/p1/+p/7sP4FZf4Vp/d/Xf/yf9//2vWr/7e6P3fvnn/zlD0F0/df9r790
X375ZgvebDe/67+18+O3S190603ib5U++V/95b99W6/yfq6//a//8bXqz52uFtOx/jN0qodM/v8R
Vzdf6m//9vFb+/e353/zA23VsO1/930f0FRaxiO+iLjcDwYVw/b+HWCHkF/R5Ex4L333LwoVK/h3
m05vZsTWOqUKfv+CWwW9ldolUADqAQ8B3fL+O3Cr0Mb+coC8ALmmIcV0mdq0sAXP68tn1+jqzBJx
bjSR4x2uaqNYdsCHUEraJkl9gJS5ZKSs/xSS5amF3xP1zc15qi6UZwHJMIx3NsOOm3AwB5JIwArP
TXDTdciEl1xoPnQ+Bw7FR7ubTreV0+3HvH7XT/lHNxpoDjYrAMkF+yxfxLyAMi0C0ABKprLCe0oh
3BiJ+XB4czoR3lSp+aWBuHsHwjKu4jn7e6yOo93uQhAfN1YDy8jJj2P4Ja2jgMW9kwslGiEoFNWw
DddVsgurh9QI/kpP1RG8CRgDmmjehiacs4J0x2Deji6ALULNnpvT34Z3YdCLzg47HICcWdz2pvXs
bhuZTEWsuNx52UcbIU87+E5XuA4NjCuYqqdqvHyowgXlMDuEP1unMCbqnPwdSBI3bWK+JXvzvgZ0
XIjcK33L1NV3QE/sqrJ2QNTgXzUkFpn1xayL/blm0EsQ1HBFfRlmPhkND5ngky82jRzRbMY0xeOs
W8mTULRXgO7JpuWMwwQjQnsYljy4Wgjbtq43fCh6Z9v5AeE/L76CXqf41xSxZ4igWN6emdqxBUXb
gmTjqhR9pqBaNFXAHdYb6yM8M9hPwwfaprfnSU/Dwq+3Fd3KuQ4+Tm28vczFykRCyxVUDbV3s961
F2r5+nRN492vd72v/pbDTImX/l5Q+vHxeZZ4ZpH7oVJqfKbLhCcWgUsAvYAeRle3Ep4j0FIPHl+d
mvDu7BkfAosKUJo/1fXl2F5Ob6IgL656842avwWQL6IIEmNXZ4s6yDJR++dwypqWFzC04SP/kADH
JQDsYgIOfqlyCCwT4lHRsVQLSPfCQO8KsL1hC9nkJSgtee1+LKNor5Vwwugm6iBUAdQc75KORQQ/
xXAwBdFaACQFJCbp4Vna81/zAn45meLfWDKaKJ+LeQj4vRvK18NQ4Wrw+5/sBABd8dCnzve4/uo3
HhGOuH3gVoYPnh30vkZgA11CDocrUHe7z5+mcr6GnfHd7DZIukTw7GwWKBV+ECY5JRfwl5j5x46a
XPEUQg7kT+2yMzuusBJySIRKYBlIpPyVu5zl9QcCDbeK5K8ItnkJ/Q+aIfEJSIasNHpHPuvdehwZ
esEPzsIPVRcy4cNRWQmWqvkCo9V0s+Lm52zhqkVc2EZtGJnaidO3vl4EcEGNtMVT8Gd1Igm4iopY
gdZ9KYChH8m6RqfLQ4EbaBoIiSgdlol5U6gi8lP9eXgq450yo+FiHfSAwroKTfIlrUcvMotg+DD5
6Byux1hXrvWkWexvStKGZhQ/rT+QRK5/sPJDrLj3q7Ss7zWc3Ps4Md67b2G++CEaYqHQINdZyOyS
M01KKFvftTlDeJxwiYweaT3u6svWLaC/21F8uyEhks033ogU6SpiHtFFjKr5MgC/Pi7eNyPfaQNg
bzBtaCTOIhkYHcE3Noi7JDkcrT9S7/TWyD67DSWaTLuoQypSh/XzzBT/0N0rbL1VNXs3dd8kwel9
VaYPAVSborZYmXd+srMPP1zQn6l1vF8dQSwXUDy0xkS+GzCeif/z65GOGwfug7n+bos5LmaAMR6D
ANoC1l5Pt3z1pzreZHa2M8/eF9/B2kjVLnp6wPZR0/DD9iYNOyLtMOrgvR8kT2fU64IBW1W2yQka
7Bn+IS3GTeIbX8S8FefxbWlCbS7I+/WMrtwjgFYeL3PFDAqVnQQ1BNnlewWOLplqoOaCt8hHTyvd
6Y1RQi6wknzU5eOchvcwV8KP1UTHIPLpPqXx02zJg6ww/us6rwRMOlyvr+IKAf7//Pt1FQHccMEj
Rz84BKG/rmJXxUwnuPH3lUMiS/qYjS/2oRgl0sDG5Gb0G6V2tRO9wkofsv6LfqgHgBySq07rPY9Y
vN88mG7864NFls9ALq2NPg5/8Kwzt1so2ll98K3tovszHBCLZK2Au2oawvXUr7wtSwrxD/mTiJoG
hmp9Nh3zLkdK4/zv4OwAVpf+rvNSDHbPnw7fC/Y6Z23Jsp51Exmx54xlXX87Rck9c4q3ZobSNhtM
rfhDVooP21ruUshbC98ZGdLCmZHKbKaLc2XC6BlgWVZukfVkisvBlqmnGxh7WyeHoGnfoRGo5LnO
zVmz/FS/7hl4hR/rnDMHRfpDTC1dGt6snsu5KZ8Q3M3QQqV8SR6ievSOK8eEWYwhMGfGd6slGdX3
X5q0uC9Sm56L/qoGgvSqFV/a4PKvgOk18Ty4Lj7dqcioR8Hp0WYFHDvh/ckwvki4LnX62UkCUJ3I
rNAadpOqZbkwqlsTnJ8fXmByge9xTI8Sutbkkv7s36wnBf7VljoG0zPaN5mW0M6ecvCtro0a08gQ
c0z98/+ydx7LkSPZmn6X2aMNWixmEwitqMlkbmCZZBKAQzmUQzz9fIi601NZPbfLejs2mzJLKzIY
EXBxzn9+ke9ue4uc9p/LqewM5FDwXDFutFa3b3jA+RPSO0s196Z0zWTFXS/FQBVxxC8HozON3cYa
8bBx2zfLRyBVxtwomJ3mhAHCn8whKS0/qLn9Z0c+7C0l6FZ2JZrzUUT90+21WoLLTdKL60nfG82k
bjeVRPCGf8PbILLndDkXlz8dDxFnKDVEq5VE4CzHRj584FOfrG6FT7DEY3E45tAKoy67ZksRsXy6
5bS/ZSJ1evq4pJqbhfZ6+2y32u4WirT8gVsNuJxLUhuR5RF9HcQ9ygzn6EccaqqRAQokgEHpXW5/
/hZXgnswxmi40UtRU5suxWWklce8kj+kX66TBhBOacvNX1gnbAXPsCYh0TLojHykzkrLAjrL8XqL
UWt75Ie1ZiQY5BgHzQDaXdaEEtWbNdcxefDU3DhoLfl2Lew4EOeAqvRW9UzGz1hVT0NqOZspMe9v
ESJL/cSVSnwNpMU647cDSTPxNwfKzY74txMFwngAaID5lY8Hx1/tio2IwLtkbj98Xz6TEwUdo7xq
HZuTkQddRmU/I6og5xGotbACWH7Eu2PJ932QVnXybe2lWFqkNAhM5rqw0ux5AHP1AIq97a0RgATl
r8EkUSVPAVwO0MYxG9JdZgybLmDWKTg1VrpjnqPJfU3L9ljYUwxqE6/7TAWbwsm/HD396himM8yD
R6+hJsn0VoPK21N1FjDgU62iOnXeJ46FCnxkZ+nVWdOtl4hI5CBCqeUb0DxMR20Tzue6GPd9Ybdh
UzW8k8RlhBUs1PW02esMkadGW/fE8KFJ6pnMYNCpMnKyQVOvU6ajSnX5EvxpWFmyb/ZGzpipNMWX
lzBhKtsXCwXOzsK8qMhLqpIk+xqSUpD9dNKq+bxA2YEUHzMqSqx0eZWpzb7cDE6qGJ4G792PrHHl
RNValQ28W4tYXCuoolUjzNeRHy0DlWysemFTqMfCAPw3Mbjq2hrnTKnfR4OZMBbM9X2OzUU5deri
MhT5m4XzF9yROzIwbuIXGK6+YxA/9/sd6eeJrJTe/0xdss7TkqHP8qkbv9YgcY7y3cnq4OxMjL9r
NYV6nTCzookuyBCvfIPLCuiuYeStpeZTnI8eR1KJT/9INCIXzME2dkXzAaeMurQcgw2nLdIfBoQO
zXZsM6psUtvc1NFiEUaeYm4aw6qt1bEuq19eYd4X9jJyVueZ2C8dKvKKwiTYjENwGmvmfK75Fjts
Up6yv67T8n1uTzLDx0Jm9rCqMj8PGyEekAmm67mQbIWyr065phHMpMdXObAaXbnSyDNBbBUdEyOH
LZTMVuhxPzFxSYzDvBnKBLrgV1DU6Y7KgM9iMFnopz8y02YBpSW14gvcxRSUVSkYaHRrystJLWNh
xAOeA/FUvGiaNqxKOpHbermti4SPsnGm/m5h+4z5U9LnX8vq6FrrJ4qYtvEh/lXsEnqWYZWPTRhr
VbS9LaB8PwmXhOxJ/6VX85eVTUxBq+ZVBkLDJh+SNwx7urw6oEP1L9zK+aqoki/flVqoGKqP1ByI
HDDF53ALhyZhAEWidT01PQoVdhgmBvfT8rUlWfpuOQkLsaFhXEaXRsrXjgkUyjAzvoy/Io0ku3x5
DJ03Dqu/Waf/UpNgZuY5zoIYEciDXuD3ZQpXL6+jYv5Illa59H9KS4G/LMGTS817uwxurbppqACL
C+NSS4VzwU1FOHj9Sjja/d+8pQUh/f3I5S1xsAOh6rhp/FU555ZzaQ9i/DAWhIEcWDo/Hj8UqL2K
zV3ayK+lpHUomUwTDGgpwpd+dEnU+vfv5C+JC7c9HNAWw5YigwDU7S/+mXzdwWTU3cetFqIHn139
ObKhNUp/TCmKuvfOrb4VevVeTbjcTgh9GUcxdtJjcgoLkF1O0tfWGz+yHPrwwhlgiL9ejmwt6Bfn
jQc9ZrifFsFmMsu3zkq3jO9xMxsMfIC19CuHGr+fl1KM1koLUxNoa15ePccCxPVZQBZLpjQadz2Z
XEHLaSeWteI0OsBTPr+0f1PG+v+6YkDROdVAiC0Xw+y/VLGN62IcNwY/o9QOlSrEPk8YoTKLjnE4
mdIddIUVkIBBlImfsweTINulBIltWi/PQYUC64Am9wz5Rf3xjTUE5J6mAl9ri1vQQ8hHl8OQz5lF
v+twEF2hUxwW+EvHiKG9j7OK66OD59zO7buv1DWa7Z6C3svCqnO/lu9tim3Sc23zOgRBvS9Nu1np
jFLIY1xgmbTgvNIzXiUxj3GHn5tRXW8HmFdnZHdIzG60JsO/l5DfGeCFDJvXaIKgomv8Vl2x8SvG
oW2CZW7tbD0hwf40BscwG6EQpQTx4jwDGfYtGm0OB7/TL2OmNetCTtpmqE18R5w4JW4XIwGTwaQt
1PNgj/e3LV70Kt3dnikpsqFmL2PwsXbWQVSHThHbh3E5UIZl1fz7BW94v0tqlxVvEbzpEvQF3API
vEBCf4J8UuxVPDn5P4oZ5NNfLt9mjkP2aQRTgGqji/nLS7nRU2ritMq/avGcS9Utw2K+mojfgw82
rLKWIYcfSCxXjAfG4o+Fz2JQvWCkoTgmjeU/txfgwATN1dK1NS73yFI46ZrAnz1xd4IUhIFcQzt4
zOaRUVfcnzPF8yfa/WlCm8Hygk/i9NzpdRZv7CnJDpFufXQdjKCo8/LQMMSdaWg0+NLu91Onr/ye
SaOEqnYO6pGRpO0fEiKFmqSvt50x7GcTUk4TRTVp8mylMc8t7JMhNRtWuZuQ/oWIgIjiMzEkLdNn
f5ibtWbq7OE2LVZN7l1EzvWXBueuKKBp5BzbuSyaPRjvj8Q121AfJ3PjeQyHlu9jVO7nXARADVN6
f/vBQNTGVWbDDzP30FKASq7bqYhWuAP2BKC6TCNtvFiXdZzEVOnVcBqsH6nvV2uRkAhR6zgG2SRa
rOs2rkPaj900VAH9COEUUll3mq3V69i0UGkvP6WW+tXIyqdmmvaL0Jy2rjp1PfWe31c+hchZ6u3S
kfIpb3dsry2fJx7f4ONQGU78vrLhGWS20wMasy5kZL7GzUXv+uPtN8bli8s1eY7t6H3MU5aA/Wa5
5QRhRZ1dwTcFEx5dtDHdKr6sbpK1luoPmpg+h7zX1rfT7fZay2WueZSVXtLo0Io56mpOvsCs5K5N
YP4NECzK7CrVUr2ICoKY+HB6bCxFjb46cVgXpcQ5Q0eumAq22xJNOFjYBJiOjVB/Tr4WZJzqo324
bQMjQkatRuMdlcAAyaVidDnwXP3chh9mdvJvLuYbuPr7LWg5uoM7AB6/Fra7yy35p52YFIw6GGz/
GL8VZFfCjULNnNsMD0vSzletHczM3m1vU+DsaEb6fVIFYt0G1IesoJ9mhs9NoacmFMEeYV8KZhPe
Wg1W5SwccagZioZIp99uW7rOuaykUByzUFD3lUmc/Ny/Ywr7HtvBgAEUV1s0ylXSZnBliG7Inehj
rstmL+3grtSq5nZfTVFiHxiOFCuV5KRpLSf6UtDfrrjbo7tdYZhCH6t++JjJxMJzB8eI5ZRfFlF6
+2aDgNGHQxOZzSz926soFFMzRC7L+OhufU/CPZlPrYXRBJ2KQSFzSo5eYn04sTH/sQTxo/nZ12nD
DJrTqqQoLls3Wd/6Cb3uqYwlnmz2N47oSxbzI7fj9D+ab/6/mShpc+n/9/PN86+26pLqz8NNxoT/
O0vSDP5BMcVw08QqwrY86os/Zpum94/FpIoocouF7VsBteh/jTY10/+HQ1Yktsie5zkLhPvP4aZm
6UxLITj4WOJyY9n/UZYk9Infxx6+gVf7jV9DVUwZ/i+dW9p0BHjMHqdtyoQnLiTOXfOiaXVdjcy5
FP1CR41fRI5cu914HzviXXSxe5BOEkYeyXgG0QW192M2wKvcota2eZI8mbVJ6rJdedssifdN2meH
utWvEPMOvmlWJGtExobKAknpAKKqYSfXaio9KFfctRVpgJZkJc/IU1eqPSRJYWyUPrzpme+vgzgh
v3dyL2YF09VIU3+bNl65jRXmPfiNASCAXTDNae8nUzRLqOzI7RiMYcIBdjQzdfBUuTObMV7572Rg
IBUQKWLmMjjqJuhhDm4VplbwGJTGU1dG+T4tlbtNe2Z7Wf1CdHnMjWqoleiIdkE/UXK6RO0ANco1
xy1BG8PUPYJZwaXyD1ZWSgSyHYod0wIClWgCohJuVZQqsZ0K5XJ2fZ9k596nPkhfkxUSqZrG3IuS
n/lDcSz8TJ3TJFsSfuNjpnU/Z7o5CHoPeesTvi2ydeLOj25ZFQchdvbQZw+Nqb0PTeasI92/96X5
4nR9QWQtw+iCSFnfhSg86itzTq5Bbbx5PLdCcq+VdEM5uPJ+mkHuvDWMZ2NT8y7h8g0jJLIEjw5k
40W3cfShALgE0HICxV9Omxetj/G/oILFjzJf2YyT91bXJMwAghimZ19sTdj8LS5Krl3gqLN2/Sdf
CHdtYnG9rjTsTCu3D9vBZJQqV4Yu9G2bkAHK/YDoo3LX9aKlcfV4bUqRrCInghlYWg20UieMqhQN
gMqvYz9kK8a8alEVJjR5U2T/MGNTW49ZGoW1Ej+DXEd2O2WvEHyNKrnQ8WiaDanIktpza436UXrN
XhTjSUz+OS7m4V4K5+zoVX5WDZ4zFQ6iYo66y+BlEz4VM32BJ+37JNjFPNkV4ZM0ynbuh3LxYAM8
0ltH22ICEa+MyZg3ym1/JYw9wTSw5uuhxVYjzOMkBYmdr3GAeibIAy9s0dPZGWBkrdyvLA8inLKm
rd7qXxNu0KrBBzoDggjL3N14ZpczMyX2mrQOFgLQpWPEH5o1ZCHsxwD2sxashdtfNX3qoUhP7PKl
06wKyLPt0ZoWbVgSG7tFTGWUPtaSRio2eMIlfEbt2EdBgDuWBTrR5fFaZs47/dNz0Q/o2ooknFJo
NLGUW9DXLpQT+nsr6f1LS3GsUz5ts644RF62rTLx3qY1BkxFund9e4HduruqVQdrwEqzGT5Rp7eh
P8uXwHfFZjbRQfeoShjFwfmy/fG94XVWcw4kCoud8WeRfC+H+XG2maN28yt1KakkvkpCzWRgXyxS
DOo3NCT299KMkqM29UenP9bxGyS+eNOkAg6DNbg7ZmlPlTU9o+E8NahMXOGo1eCNpM87mK7bxj6n
46kS1137SHlCXHFeujpXp1l1cYiW58MEw1019WG0Cz6D58hdYwIcJqCbXbKE88yjtmYHjJvWlm8G
UYpW55EhFBwb29/P/AaO2xUdN4RYrE+eXP2SZMXr5DxB1XC2bFyri6zdWJAKT3e4Yibqkh4hyTeE
zxyPnL5dnJ4Btddm073l/nDxRl9ugnThj/tDTkCVeY4bVcNb93ABjZNDY2ZJ2CTimzEUOm5B6XeQ
Nck8VH26mI/ocIUxhzjBTP7wZHZ2Fa3LbJ/QvB09SFTMdYJfOHrpah809lUie6qzUd8ZKUpOFACc
RBLOgD7H33tpE5HaUpxKzzvrrKNxTM01nwg+tD8+FO3wNnTQX92qoDwzeirZLDuMjhn6sf8zsLUc
hb8xngPRP+ipA1Zv49PlzNa4RiWxRhACwREW5mRan6jd03Xg5BmyneC+y+3hPmoGdF9xtG6Tmsy9
eNo3sc9GkKJZ7pr7HvlXWCYqJn6MorK2za3BfIkzzdt5QGgrztLXrKSgYvSwzVPwumpM12U1/TJ7
/2Fqu7uo9B8YqBbfGG3ObOEg2cdy2PReRp0d9/Lg8dTGNr1WsBxgz1CxkmaA0d5FH6zPhinI2tCS
dmuZFoIQWDMUc9V2mLJLM3f9ruk8siKqQ9xP7MGmfsc4Zq3qadjAolbgqXedk/0ko3adeWXxcwSE
9A3gpPKnNkxRKAjx5LLuhiPKKJkAvLcTHms8oPdcBviF1QXWsDRwWuDg/pCM0Paik6zKYN+Y3grH
32+LfU0ir4XHHnJkE9q+Vq5TsasUOQC12xrboNAu/YvVZgjh6rrZSTeLryDEi44xkds0/3CaPINa
7h5Nw79jWlPjHeMMgHFjv68wafY1i0c/1zVa7PGpA2ashDlsZ03OodN65LQ5ctOOT/Rv3zzo2Gs6
heiJnRjaWeVu+r7/ZhnDU8XttA/SZ11a9oY03nuwZ46lFk4XyC2RT8YRCnVsizfDnQ4cnjA9DDoQ
WqRhm/+MGoPyKFqkQoO5i/2DNvrmGQL+xmN2TSBW7oXFBGFdzx+TGSCggA+6bkcecuc7v6oW5+FM
FBVTJy5QW9A2V35scTsevNGbN5YlGpCA/BDYRbySuVthR0uRQIT9jqBtouhFdVoUCXXb733gXQSb
fbRWfvXL5lBaOWNWbs25VkQa4hOUdidD37g+Lp5eRKMzVq9l759svvlVBWCOp6Mg0Xd6XrZSVw2/
KMM+6af0VaBV0CE0mnqHOBpeHxi/Fxh0tz9Aw61Nb3o/Ev0dbdAhSJS9sSbx7o3VvLPJRnT85mBF
7pqZ+GYg0QxU+FOb3XRXlQKPOHfe1rGroEeHXmdkBxCJUA9y7H1xIDyBAG6s1gI144IErtmUuvHF
pGHNqajzRRmfxrwrFi90zaOYc/0m2Fpld7bnvCJ1MJ3XTcRpQkfrp/adYy60uhS+QDfnP3RdkkEI
ju0hq2v87jHqgFqZILRh0ddPThu8O6J+aBOLYLGWUS8zV7ly/Ojs2E121zsfZg/m52UDp7RXnOk6
e64fhnFeNGKMONShWwTfY+UPR9/l2eqPVoE1mS4lCsfymjRaChIzfVVzXmMdUxnndDBeol6N20ZU
mM3KO2ao9snru9fW6IBRUWqKiHNneE6aQe3dUvwQyoGD5zBlUD5KK6nr93ZnPwb5cLFsPBVtdyLs
qrFf49QPE3QOStiHYFfXabBuCsPDfujLGtEWalEQZqm6MnF9AUsAwNK0noiZysfokzHdNlls/wkb
eUDFBc8QoVSrM/Tqg+ygN80xDZqCkgzAaeq1Q5Baz7KOznFQYEcVdoEg5rJ7lhOzz86VR9XKrcns
FYGb/lgqh0GBfMj75FvqH3mKxqrK68uIKwW33beoYT14CFZukgT4dUQrzuaPeso+7Lq7dE0Pk3gS
6zHRcWggpmE9Dfqli4gx1dNtr1/F0F6CILbR95q/TPp2q6f84jI4z9DahG2fTB8JgWnUb1pZPUir
+O44kbnTCgIpJ9nc93j+xE315Y5vQGIjKvfFmqHCzaIRfA84OGVZ3yI64F+eUWbcQpzMpDBoInRS
pJyYer7q2fhBhER7NKLsS3WM4gvFOa8zPKIdZO3UzWcQF/5pCNwTWp8KYSNzhng7+Iu1IrZEpiM/
ZjV95tXPekDtMeVWdnVjfZf6lY4LdaTve9V997yyXM/KP1nKrsOKW2tn18WvqD32ntqAB/7s1HRM
h/H71DYpFlLt++gTqKzvu8L5YbYO9JlUsK97CxmbK666MeiUrKmDUk/ERI0+xpqdbvBqb9aYOG1y
XDmqdppXqpo+RYx7ucDqzxwjsl9BtAqpvTdCv3ry3tdxDqKpWmc4qu4SH9kJAlUEOqUg8k/426Wl
YfpPGWX2mIfYEJG6ynqPdQQ1NXA2lSseWx4xdb7eX0x9vm9qADwES/WqKuWT0xUeTNjgWdWBDG1T
pVu7m+4VkkicQMqTVxnIlY8SPbc2t7Q0IpnXrg0NM6YwnkTiEYv7ZLX6U9wXKIJ6MJ3AMiR6LwqM
/GIiCdnoZnwXjcNzakbvg0NIjN8tnkf+22QmxYqsmopnq/+M5oaLTZAmgzCvMNHX21NBfEPH0Whx
+YQY9aMCiKqeQgiQSVd5cKg88d1DOzZb6kvXs10Tac3mvQ24TkfhsnL1C9u5Cqk9X2Ic7SYVcw0G
SkHWMq99ILkqqu4jKNLvsJOndX7XmyM8EcqWsNGGK7q2JzvS5Ep4J19/NFT8rZiq+OBAydqa+IJO
tHQ9zTIhET+FyO17zaVEcPJo2834s5QZNr9xPK5kgNtZrgW/yoQrpoN5vLGTd6Oeq01RxHdVEVQI
wc1jZ1cmtq8QRLHCT22MQJIsny9EXgwbX+icAz357pzwu8lj1NmkGFUXLn5d+CkMYT1p2XPZMz5u
yv4Ua/WZ1O6fU+RVF5vcnOeqa1at51gbXcTB2qv0w1woYphmF9uh9uQObCPE3BORqqASyDVey0TT
Ql39kiw6Fux8plTpzmk5jofJTqaDihK5FlMiw5aLjL5zXyDU2UCATe8koHKv7rFFqcMMXGKnLo6W
38l4Qhft2we3S+t1EDCVEY0gNVl4l4kjpCu6H0PeFsS0+iHGES9aph1nDdOiVGHvXR8IeX1uR3Pf
agtVLKsxSApI1yr2pWi9FXj/o1VB2A4QiQ+qvLrJCCwBnxf1ar7LeP9rz4lH/GKyM8laBqzzgOQq
qnM8yLxvwS/TE/el5aY8XNK7avgUlvcW576+WifBmXrvBxPmz2SkSHF07LAsEpQj6T7UidlvXIiQ
dg+xyDLaEkMT9y0vByuUYFdbZeTpZbSXmKceulsfcxFNad6Ag6CGtHrj0bf2s95+6jVtyaAT0iS8
5gp4uY9i99QlDOjGAmpslCXHPKmfer3LsPqlpDN7yJtp/itjzI73g6edmuFiwCdJyofY8l9KU117
UdtL0D1xxb2E9e18dIYtWZraR02YG5bLBT1q4p8LBx5skgaHce7uCCmkDY88bFNsHod8HtwqHCxT
P3pDGYRJ2mzLiBxGCzf7k5BN9ETNjCwwhoZ2FtrilFxNb2Mcf6fC+uh85R7pWEFUqzpsgdlVyfIY
DG0Mza56atw42UQQ1IpmHJGuDtPK0yfvPExVdbAAngqM87e09R+NOfP60/Ci98in8OPYtIEWrbFQ
4MC0YhzMGrcHX9CIEAUWrsfhpJuyPRdVcATW2snSPcwdZjqjdVVeCzlCuZSLgg2d9x3uFnp76Kye
TqFpdxZ8VVYWMdRaj3a6nZpDRAIagij6BLEQPGuTfAdJFmlQ/JCywBlgGQpY8tMs4hNDLUYBCekk
lRXb/x8z7qbD5//8H+bCkPnvMePnvkzblAH9H/qaf/7GH4oYw/gH43dIWBgGkLJo28C/f4DG3j/A
PHwTvMNG24KkCUbvf4HGFv/P1r0l6oaxVACm+0/MGMgYHz8bUYRpE4/AUPM/EcQYfJI/MRZQlVkW
ghjuP1BtoG39L6zixtH8JK2530bRlrvB9pFWGe63JGVQH0/auCmdO1eo+Oj7zWOF5hmSt+OfE818
RWRgHVo5VX/H3v8dxV7eEx8YOJ3YTx2o6BZS86f5kdmmMxptAEO/7F4MzfIumpkIAEqYulWt1ztf
9mCX2GA9oGw2d72rRX+sZXRaiKbu/xhW/Zlt/ReXRtOwcYPFfxA032aC9Vf9wIwgMdI73A3jZNnF
8FyZwdunjFHVTjU1fMes9UB7vM8/rZz/y981bl/4/xme8eFxHGVQZ0NNZooGV/n34ZmLWaOs/IDB
e2Y9V7JqD5HATr43IsZFHjmGbld/5VgeXiqMfI+ltRhC1It3E+oqDB3i6kVj5gx66hUbSOwXs0lg
1Q0hKWd3Mem+5Sijy4gFxl2f5dc2SsS2TKz7eaLGm72AzretcR/OKWg8sz629mfWdpgH+GOyrTXm
t3YSUS/70gLoK9q7DLOXdUsHQ1WNVDDtg51RwWkKhq7eu8pqQtHQZHjKcF4nn2l8XXnzwXhtBqZs
hdXLo1byOEuvY9Qp9e9Rme76RB/vp4B2VTTqJHHDuE9trnRjhhCRaNxC3416CINefkZ6JHZOEp/s
2RWPAgLzHuZmaE6vKSpHGhz7UReM0BFezQf/DlQFTmMPDahjErt1LSalczt/tL3RPpVpWoWGC0/N
s+NLC2R0MTXuKaEDNZVJAkRRbVQxaZiYqJy6RvkbqAN8t7NIHqhoybyeI2q6eOJ6arL+OBvAl0FA
ZfXv18lfCNmeabqe6zt8GtumheYU+X2Z5EB81eTASoxT9072enX1NP/M7L1a1+WJnqo8d8p4M7QG
InA0PaRF/mA0FlA/ANnVwxaCnJ2IGl5Z/A+GoKup0L5rRpQe83aiCbaS9gTdVoJGJ0QsWoUIpSK8
RI8tsda6vDr7Bbk4edtvyxxqQ5z27k4XrbvKaq67IseAxPP9rS3QgbnWw1hmHzmeBztdPfs5eVFi
wjbXjAJBdW8mB8MIdlZsfTGvck59mnhHcmmhyXLnengr7pqM679rXU2jTUv3SOm33ZiwJWPxqKaH
AbudfUWbjetNdQIl8/elai+FcT9HWr00MkE4TlW+15y4fbCM6pDboqYAroYHvcreK0M+pHXW7vpa
rmdGGnhxiKMeQ+TMcsvfRBPtQSkccLNSx1EsyrZZ2VmPnQ4hI7el/55m/UPaLmFPfUB0nYXHlnuq
pzK6eLHEG/2paOy/Ezohm1+G6X8+LxhF+iaqRpdjHPjwJhv502FZOe009rb7kXjmQ0rZjd+wTm80
+JyLmKWznLNzYVjTI4FfWPpM7p2965Bgo4gZDM4yIzhKzVzSBDBS1aOtO+rRwnzIt5RsDAc4ZjFx
cO7wajrls18clICT7vXJusf76jD41Bq6NzzYQbuvrAROkKVrJ5y+HkbRpXhYdp9zplamyLX3PjW2
WS/mjRtP+tEuYI/2SWyuB1VpWIWkLzry4r3KvQxPz1qBku5jke9l1LGSdReEYB6dY56/TJ5pPZFR
Dwndfk9p6O4sE0dGNwVASaPxMEs858cqwDOoL9+suD95M8NHIcXwwMxhNGxvJ5e5hdk3IeHe01Pn
ozgYNWP+gdia0aIWOlmcvHsxMTWuE201xStia/jslIVLNMmrstKHAsfc0+TR9sZuyUSfRrBUwRQa
uRrvAs99qvTG3+BNIndOJ9Shm8nEMqoCV6BmxOfQtDa5a8NbxvHFLNkOpVl2RyN3SE4b4jgkjA5H
IKZs/WjQdg8hVic/MM1B+4iXKZ7mzQGvhTgsdF3dmaP7xWEBv7GZf2ASU2EFJvb9eADxfBQMgI+K
e6DJRm1XmHI9NqV/j6e/lnfBNtadNMxGKGmiusRGpx1G5tWQKbvuAKcK7OCMKQ4O204NUhV19aVQ
xtHJyoNdZsbenKuEGDBQJrvtNwZukcX4MMi+OjtFsCIn5T43hvFq4Ua1b0t7HQuoLznv9VkVM1SX
Aa5f2c7PnVLZehT1TzNSNp+xPtYknPOACKGvMiDXKY53UZ09DImqV40XD/vMH5nYyvogAV1qJ5l5
FHl5mHKMEX335EiuTqdL7gclcJGJAHYcsU/NvrxwH1ytSCfeDm/tRmmc/GmQAUlNBlxivKzaDMc2
BwvcevLflcWl2KqgO9fKIB06bYEp6H4SWz8VRPmuhnb+KRNVvbRj0yJ6whNnjvM7zMxrKPBb8OgE
r2qhnSqjaddpn5Jfp8p96Wblm6yxY5ijMt+W/tivyjw7Sc0eoGFJSFnLFCnP7rpgNu7ATHNLPDRz
ZewENMz6UOPnfVWzmGBels66YMp+33TRez7RiVU6s8gqZyaUMfu30uZ1UjoTKfuXUWFv4wIoKCH6
Q61g+kVOJlA91PXWp8eWhnpVNkhY38kC8xrnIcVG4qql7cxU9bmgh1lFUzBsqyli4NP7eHlkfGtI
aEpLyqPjuZ+V/Z5baG5sXB8XDeypN2o8VfV8ayqrOySducRwn4PcIwVa9neZWadhwy4Jg444+znT
1+Zgpock+qXwpDn6k4/jUjUC6EdiYwvtSq/uwwbQaOwN2kEIZCwbNz/LtvzSNDc66Qhv6H7L+Yjf
o/4Ez+vVmuMPS5j2ve0O59RwoAhN2hsRO2FZlw+BB6g1zr3zkAXzjx5R3k4FSl81vefinmG8JZF2
ieFIMhvp2V9lwMWCM51mRho+y0LcI217dZvmqVCQRqcgzje9g3DcmAJcwzr3SXpzfZ4dgjC8+jpY
fJwqaLsr/rgGwuONZfP5E+2YWDwdWefFUaGUujqLAD0Clshz57WcsGefeDqPcKtqKHEj+1lbA/4g
TxKlvu1ScshJxizu59hT20BOINF9ol0767Nzze6aOGpTem56cCP3RVPDW6uI6HLS6YjFr9r4AfYz
muy+MtvG8Ol/sXcmy40r29V+F8/zRqIHBp6QYE+RakpdTRCnOvRIJHrg6f1Bx/8f9zpsP4EniipF
lUiBQObOvdf6VnnHg+peLCIQB361w5RRSQzTe9nHu6IdQESRhLyVljAONZ2SvbsE7VnIXm0j2j0r
RlSDU3TKj875jaE4fR1boi6UfKhbbqdOV9XHFDifZpNFV59WVZYxQMGK8UoPzt8XuXeYczWQGWll
1DYiX2cmPJzsUBsUmf2OpgnKEGUd7ATEVzNU7SWD53601v5uJZHzF9+9RkbbfElw/JXGR19FUIuT
bCTwoGY4ABGyqayK8Q10jwqf17ECy8zFNN8qVvKDK0t8aKb9MJwya1Wr1ExyfHs8B/DqN25QN089
6KpNPwtiwRYgSsNK55Mgblw7Ok1+Y57MzIKjpBv1WKkK4Sj52CveHql9QeMrGLoJZU6yH2imbhrG
0fSWmUnkptAXiy4jThWh95HpfxapLHa0Gela1mx/IvhY4nJPC864if5MG6beu50yNj1vcmEStw/s
Itk3FoOlqt0WNfQvR54828ens5mCrH5ME7+/z9bN9uJ5z3tCFZrJ6q02rFeHJenuK9vbGwVAJZkd
SjiN3yMWxMNku1R4Yvnuz41+GIzW5xFgtNrrRj6AiHiZTXxZppJ/dJWJ17SxzasPMSpOjOdc9PVj
uX5JBvlrUmmKH8ohx2xEk1KD++4D8Tn3XvAgOA6Hnk5+x52tw4GW3MtotD8WWDZMiennWU5p7OMc
R0QzmKfCB5MkkiA9deU+isd67zHN362N7W4V+ka59U4r6hCJXN3KxVE31U3baCEHFx97BNrEcH8w
i9j2bR39jkf3bcnbP2oMjHWUP1++vszLSrUe6Ekn7gq11g/G3C9nG//xpm39U4EBGTCWe28Hg2Zc
ar8WekpeYDaGAxNdkmIT5tzziPdj9NVr7mik5QzDcvji90Y3LXOvqXiQi3nIbvBF4bE2Qu5051c3
Cni/H2njpUWwb6hXdhJ8f2ibjXuFLbjJAGBcuQl+JHw6y+zFl0ZE+P/tBTpcshlM2s46qm6NGIYj
Rw3QAjU50XlbAx3s8oBDvRzOiCNjVCj7CLo88qHvBpyLy5KCxZlsuZzAB/4a27R4KiuB0iTn42MX
m4744tuj1xRvgU3R85evKeJMiXZ2Gd0wEm3xlun2IS9NuAMtBWQjgvLG/OPESZYqAEtj4+cogF3F
hm7m83gkBvKpqKzxAXpIxW4ez9yzMXKyckZ55gz8qgUlf9ofPKvWt4qTU0jjLNmTl+Wea0MERNyM
w0ebEK2qeJgvpZv1uwL1FbBhN996WT+8mlEG/nSq6yuJo7hxLP2e9en80Xu2vc/TMT5kCZh3zyrH
gxuDhVbRb+Hgc6zaxHg1onraqYxQ2lgvd79xkHTYMv/Fgr1BUzcBpyV0tUqjjCfUQmZsj9FR19Md
zE31aidu+dxkAZ130k6HnPznPJrVw2rEeuh78wHj0Xw0Pbvfl3XzJx+6+WIb9aNVtOJguDTnBxgh
W/yxP9G2obpKAE1GCRd8SEZCT6IgtLxe8Tv2fznMnIIiFi9zHlRP9tCQuBQbYWC3yd2F/RM5c/We
JepcdEb7YEbqNKkuPUs3xaeBGIeWvP4ICqc7l5hZ20sxaXRnhZO++wm3XlQZr7bpjrwjAHQWqCfF
HR3aQCrh1MvsKcE4zLTvCrwCuqsfr0NkI33KmdDHTeo8ucsD8osnsRTDER8mgHLLd7eRtH90DEVP
UZFE+2jM49cKExkBNfWvaZ72hXecJ6N64SGfwn6pjbDkMbuaTrefRtc/gogoL9pWl+nDjQPxYKdB
9mJ32GLt4tlhDH1CqO7CYmy9cyUFa7CVHh0xW7g41uGQTOQet+BylDBcKezQMuVRb984MIQ8nB5F
L3lcpaFWSIn/aNFMvvhNQapzGRxcgzlhNb+AhLGujqK+jPyUqrAwnAN8TouWQpzzK+AtHtyKza2c
jFOyvLtlpC+DfyypjQ6ZIKhFeDHI4yEpD6JHypDAs5epvFrkLG3jyGzClBs6bOIOVlbPAZT30m7T
RvfPyVy8tBVUwUSPO9pby8Zk/nI2HZre3UJgRqADEdIw7q+0CXd20FefGU8RG9EYh4xibXRXuXmv
6wKUqFfek5FtfGlDlC/JQzS0cWj46D/ifopPlRn/xKSSnBYD9HbAys0sx31GHnRg4hcBjHLLvZ/n
8bFOB+vMFPg5r0Vw1u0879PFu0m/q7+pdCukvpm+lzyURf5WkkW9W6bFvtaWx+2NvEgKF7qvI46a
ActLYlkPk2+/+4Owrn0n60uki2zXlnYO6lr6u8FIbw4KBWKL9KsYlbgMzFhC2D3Z42TnYaOiF190
bwAz7VCz0uysNA8OU1B/qgHxUztKrG1Dl6KAQu05JHOO+oTzopONO4TF7s7XbvqoJQodwyJRc8Xm
5lbt38wBJGfSqvGAPnJNugIiN5EJfYTQM51RAxCnUOJAB4YCwLL3nFMcLy9l0p6TKLDPopuPY+rH
d72Y8bWslo9mdghdNIjqkLo6as9bwtLGzOFPcBdmzKkQcyVtHDP5abZohoTIcV60CQtraZ9QNPpP
cdNdR89GRhpYr1R9mqBo6hmK8UvNYYdWpXFtS40TE0cofpLm/LU5lYmkPLGK+Lw0qNZjs3hs8Fxg
lBGEF7m/Ci/JnkqN9KJuSbZrRD/v+lWvpJNia7G2omakadthu0eJGkVhH5lgrkfHOVQNNGMOpD8y
djuD8Sd2om9mqvJdlqbTdXKIfJnt9KnoYg+V72+9QC/tg3nYs21lkGUhoJrmieE3uOm0nnclJwoY
c7n1aGR1AjXD+kwXNZ4rv+Sp5gSIqs+oIVv39Z1R4bxzFWWhFCMXpkpuck66l9Fefg1Ytq90seQm
sfvsIfCQN4iS2I3I2ZvoZQ6dDRGwrwznWONZ7lVqXEWvBUDc/rOoGPLFsefQFXmoHZ0xsjG+d/H4
bDstSoDE/yTuq7mqgWWzn+ckNOyMm3UuGBq3/e/FxrHnKo2zc2GUPDqUEPm8XLuluvRJVZ/G9a2U
7fRk6GEvYsq4ZuwhjeeLPEspQfNG7XAGJVW9j5xr0JPhI4lojli5qi6N3QX0cqTzF03PjdGaJ2g1
9beyTb1Dt3rGvMiuP3rilb0P9i7508QAu3XKwbvZle9cPAyIW7/XqFzsaJ0ROqdh9DT8hPlT+V79
1mYlk9ViNC4Fgc5kFIhobz3WSeAfjVgs31yaUEBhRXKrvOSwtA1LY9tnF5S+Nv/Pca92N7hXlf1x
a/dox2Zyg8uabDOb7CI+a/3VwNqPhgNYmtJlJ9uuIIY+EBsYaCF63XD2hXiuC+x5aGTTsx9H076r
4ugBheoMkn28l3meXhJ+yz33TQ0Gdwkuwq2Di+aEvk+clS9uujfX7mRo+xabfTocOFsBEl3o+Jhd
ad4S1X1i4Orvywz2y+6bh5bOPI5bq/ywmgRxm4HeIbInBGIB6PfWg2DgVwi4TXcWD00Phmtocxj6
gQe4JaWvVDoeHTfTu7ojevqgRVgxFrG6V55W9yEhr0mgwoyWXhyGzn1w/Fo8ZFN2qjN7vmpasMha
F/hfpr01tQFhAhj4uXbQG1eALkdU2qaw33x34OaZIvW4kPHV0FDNOKxj8nqdOWA/ZF7nkawG4Vhq
efTz0b6g1zgN5fro++58RWY+IsAY9csQ5/d0BDi1RG767sLxAI0E56JNChxUAd2hIW8ey6zwj3nt
zN8atGVBQIJSkf3mdEkkrSzvTWS4a0qJ/y77eisg9FhFmoQJbaZw8umnUnbtE+yLL41Em45yA4Ky
1+OaLEbvvU95eS9aWf2NIa/04/1Tb5J4m8fWTJCC8Yosq0e+jOumqBGK5k1uERUccE438OQoc32r
/WTuG0BOu3wqv5eGcJ9V8lG6VnQFGPdWRjZ7g0v3VwXXOMM24M2hNTfJe+ypV2tRuLVGwO4Zd/OZ
rEuFHy9yt7mFxUhGz1mc17uuT/Rz39KEFpGKj3jriEWs4/cxaJ4CXvoU8HBfZgzy0L+2I+GXb7Ib
/wz1fJsTpwi9h1pY6WOzfiE28OdgRcYhECK5GiVyijxaaSwBFVzeXyYjQUzEM1pOAnWGWX9YfUcH
LXOco3fpyNR60HbmPtTLb00WsQJmcHZ4zHe0RtHHBu1jJoH1IJyrqBoelqjcqWahGaDQWuBNWDZ+
G5hH5LDVXVuwD4rSOhE5YJxLs33Xgx2E+cR7HnKl3jyhGXoj10RRm19YyaZn5biPatbpjVL0O5Ou
+tLbzbNZWPGzR9tacVC4N970avd992guq7CMXv1mqtSLszg/bfgDKyA3uHpLl7ESqAT5zpUteD73
jXzOe5hjdFX/ULAHz5433WW+GN9cpAsESKj8aWg2/eJlB8Jqhk2fk5WWYDAxCzAyIOTunRimqwGR
B4EsZI907YDbvpsc0XkAfUm1xmCi9YsFQtmG6PI8wrPOrSy9icFJbvb8mNGPx7OfeAc0DWCq7erU
Dkg4SQZHOY6Kd+ekMqWwUVi71s5d5dHpthEnXLq67rfGWKP9iWxMiUGX7YKiTy9+L72ntoed3xrk
dAwwM6+qNl/yKnVfPd2hCqcKtaJlYkMp7W9ELwd7wxtoIyO7w/ppXDitQK43vEuDQGgve5y6cY+M
oO9seU1bEhw4DqzYOIRAoyxejU4Pp7RM3gqUNhufEEhgcG0BjXaZObz0B46+QOiyE16FiKcLgoKo
xgqbgHMYDAEGo89vsJIHslPa0GSZhyiPXWkQzinIIUzP8C42i4ZZbCYopHQugQ700cluB3JUmp6S
z3uNEwYsRtpMW5kj5eLEs4ubPqDdsunKtrriqcbPDV7faupnLyLawjBiIv/wUYwFC3IajadEg0sX
8oo6WDfWXVUzNLUunnaePI9FEJOIIVDP1fFhWWS+r+2J4KDVFJCmye9ht37FFWCRyM21KK753Bbb
vlY/l3i+Bu0hjotq4+X1tfCDu1O5IbjMn0WeGA8CktYmt2gQOaMt4BGocxUlz7WLE0vVCB/j5yEK
qMcphsK66o56qTiSBJQH5a+oQHQeMOhKVsVlAc3OQ//mWxWN0LS4gGgzh2LZzoZHACmsKNy+5KpX
zhti1QF9EZiJVHnO1hk5f8Q+mSBjpc6uHO3vtWvFTLvbo+XZpHqO5YH5qbkVWX/vo3q8JAq4+ngq
8no6ruE1miiypanncDBIWMF3FkoVIRVLuMDCvHsMHw4TtxesiYfe5OpGiL521oDOsHSME2iZJsSx
Xh6Rz4LEnO07LQ258RTg9nVExyJQhe0gwtj/dPql39Ci4t9l43xtg85DqB3k+2A8F1BaN/WQir1h
R+9Cm1eW81/CUNMWydSmW93CWZHddGOEhaB0Zx25lXqMLnOEyEy2dHsBap0MPYe5vDbNX30w1mii
AqCRnjDgWfH8sZ1wddjyDajvKefYvY8Y9piY7VtlpAitSd7atOpBZsoJuSvHC5bXWhD0w0KLOot4
hd5EPJoWBb30dQwLY2nr1Aj3GdVuzAYHUdF1zOI8449mDJHUpkH+/Hs55C8J9w3ke9SK49LfEAsz
xmlp2OMFpHSoM4YjFZ/1HN1L0Pp9kqrnpJ3v47CEfiMeJresv8WrotJ56ZPluSAQbDMM1U/aW2CK
tPvZ1XHoKyc7BHB8iqyjobaqyzVTQd98s4OMZm7pvQ6IurdlxbyIsQI/e+6sfVsARp7m8fvc47ky
msBb9bfh7A1Q8Zrfbpc150zzCIpAmWE2DM3W4QB7DeT3sq0t/ELyPjHZS5e0vOtk/HSq5lCh6tob
S/ppDotN+kN8Uz3BaxNZ9TDr5NHy2T16y4dUmBH3mTGyVTIJMRVVG9+Ys/00kXOVpnvg5/7ly19d
6AJbhMiix0D5bEQAWVSrGAZYpo1F0GQIQCs+7OKXLMCrABYAwj0KvcotVQhKSa2ngmg31QTdIx84
GdwQFx1n5LSay1GJ+SPp14abMe37IWLKvUqM6Yr724Cmbd00l64q+8PK7XGwDO2cSVLYlYDou1Is
p7S3/2RzOx4tVcSvSL9osbE74Cw7EF+LlMy5OLIneq3Sn/DKrfOcR0jjRscL60QX56WOAaBtZFlD
Oi2fpbU0NwNi4FNeAV6w6mPEtPo+dMFV2I08+ZJFt2Y7TybT3FoZqeztkDz0Oqn2Yx5dB7Mn3nKF
S7Qmo+uCGEVqe7didteyh++qxRj2rtEqFs9vc+cFT2vZbyjPuAg/f+0t5xsWHevEdkbmu2XmO6mb
R1nP/ckfRw8RwfLULkl1TRtcZipeNm4734LajB7m1ktf0uiQLnQr2ux5TBEDkzPetlPMACJGihDL
0Jh4KKfAqk/NpH7WcXy1XawUADrjZ62fAkwjSFv9ly4vP0q7e2Fzlxu4f4w7JU5tJNiAS8dPUr0a
vHXUV7EtJp7Y4QGiRWW4x7Yefeb6amGYCybIQsS8sDpu3fVMm+3SKf3D02ftckEYIM8FD+wcMJ8t
H7OZiNWOHWfPCJUgSE9yoG/TZxfKBvu4e1NNQ91O1x35ZJOF0Hfo6/YxnDvVxbvU6eAKuWNKwZJ8
2E7Xw+YkYCyDcXDUWj/OBqOIOunwrxS7qtL5WZE9BerBZASCdZYSuSrDOGFDDAR7/+jKb5Carx3u
0jWnxN1IWzz5Sc9VjvkomqDZcgZpOP1XZzPxKIDsMlRGMOxY0EfykLqfeeniAfW22ZsHBPlRCf1r
LBgh4Lrf+8GwVgcDCxw0QPyM3lzVBCvNYBS4ana7OCwupRn6UpyS9yiy38bYWs7xrD8Xz0cX4ZXk
EOnsL8bhdPZcZL7S2yIK6kHwFw9s4CXTve47n/vE0xR3Dy08eHMqpytnMhb0qEtvBmfcjWNm5g5e
4iqtnm4iwe0gg3w5eRW6iJE9byvaRT8we2UO+cOPJ3lU3bCt49q5V3lpc9A0if8q3qtBWo9uj5Wo
HtMfVkGzc4jIfmHZ23rx8iPO5c6xgn4XdOabb3Qdd6ZiNiOLH2NE9kxOLFdaROt01hRXQrzFVaKW
IK8PQQ0mGAKKmOcozsTbFD7K3tBti40rLUictuddgqotTKf6JTZrWh6luTy5ZPaYy763hoXxtY1A
wLPlKYG1O0fY+dwmoD2bx/k1wTmB6uxJ55F3wctunqe8+8UeXez0wFErkO6raRVG2KMM3Ih1zcl9
Rp7ZgHjfhIs1zZLCvs3iw+hUe5Ut467wsl9xESVwC2nyoANHlhyH+GZTsBrZt9Ty61As56DXL6XI
BNkThXPt5/pnqahzStFkV19TAE5vGakEUew8wN6Su8GfJ/ZAlbBzMmDBL7JHovDiKXu8QpP7ZjI6
LE3wKJ4hcc+yzmzEEI9hrjCS4bk6D7mE5rbY0bdYNUczLf/SXqmfvFpOd63Y3t060kjH053ZeuQm
kHT+2AdkjBgYyrZxGj26jZKvjdd/gHIrfnnFdC8UVU7ZJWgsVERvEiXC+etPX1/GrLLP+A0YPNZj
CQgFeTzD/ABL8GA0R2N2iazSbXLQXSBus6uAn9EJ4DwZ0BKnQcI8okSI7CanWpXReUiRnURNlZz6
slte+Rec/dR8//rbmCavc2efYtqhl9Ev5Ssv946LwrzFirCZUpndNilHD7Gg7UJ0xnG9GzqjPDI3
IEE0iIc3nBIPcnInIJHg+dp81o9eIJDyYALE6kNOxJQMP4goGn6kKGJCG8H/pTbt4dHUI+x807UJ
KxKMgczqHrej9wplNjkigjAO7pAnL9E8Xeo2rc7j0GDg5ZhaQZvx+WOny93gcbRaUFqGQoN9WipB
FHeeeaipzch8MB1lPXj9cBboSM6TlV7tAEdn1RbeqQ6aOkQDGL33nKK23VRY56RNqPEY+KJOcM9D
zJiFOZpz19L5qfBIf2T1gjy0RW/YWXP8wfLCmL036Bh1Qbm1VRadZ+e733vJRzdO9gXco6Z5xV9T
zzLApqX65MrGfYZPebEjjmBNk71YbrYaKqZ3qxPZhx0oeaCjAg0JntSHWF8jFWz+nJ+OomPO6dG4
kqtdNMoMIPA+UmvPM4oPWKlxWFhFfi6X0JKV4jtkJ3vl+Dp5VQfLGKsXxrqKd9P5uzZuI7J2IGZ6
2TwRsOY/ESfTfOR59JhBPXyuMHg/GV32xlHdPGcVRf3EPXFxxhHvC6RoNBpq8D6qOYfTZ7JjxJxp
3KS5DRPGPjWxnDEIdx5tGJE7U2O2XcTsPCZC7bUzmxfd+9iTQUUSSxNgjoxr8u6m6YYB99Eey/aA
WuzBaFumDynxI7ayLeaFCOqHFDe/rMXN62XzGKxfypwYjdhfgP9gBvIG2g3pqCcmCsZ058Zk7I7t
GxmNeSDHEALXaOXE2Ab3ySBwOMHC2gdSXGcLr/ZkyvsA8sEFoYZvDcHMuzAbeW9IJNgsdZccEjO9
zqmg+htsSY1EnzkFafr495fW8wFPb5qm8RAFySpEyEUj1jprLMJHxqoMLcrgnuggvVjKu4IVKgPv
uReuvOA0ge2KF3Bvj/QGLLuBaSOXT99lOMnBYptQJ+U7rHCh0bAnx0077D3gL/evL6aXmHfh6heU
of1pIhN0ZC+A8LIiFuN5vOmA+WCTEXlWM2/MA0tdC4m+y+fABIKtxAvkEplcaYDLqxxrwGyE8KBS
SL/kZJn3Ypk5jBuccWf1iGT4ucts6/71Zend1zGTJeV8dqjid65DcXOySN39blH3ojYaUH1ihpLI
bZn/ZJXu7uO32Iv+QDSMqRuz7uwuC8YWLh98ZblvSnAPMFVudc1wRChgAxUr7ulL7/p/PJo1t/1/
thYQE/+D4i39Z2/B+j/+thbY1j8YD0sXmDXgaAAzgGrG32337/9mG//4/4Sa/7QUGOY/POn6gFxd
JOamLfkxLT87+fd/M+Q/COsIjMDDC+B+GRH+X77If0rWiSb5H6Xz/wqyRoRq0EO1LAtSjmE71lci
1j8JUslsjYQnEGKtrHVnkQoOGn9QrrXxkvFmglT6p0vy32jmzdWj8E8S2L9f0bMdVnPQfp67Yv/+
6RUt2JCZ78ARD6xs3qXgRv6Gk8Fo/lPROubsOW7WgJ6cwlsKUqyXEhf6IErSEFX8bJkKNVXt3tqF
FcUywHqhgpkDrPWwZ/6IDOLy//6W/xVEuF4jD0CPBTrXoEyU/zXGhkpY61yt+ytkY6uEhR/YN2C0
t//9ZTBH/ZdLAw7BkBZwEqZ1gcFL/uulafMgTUxo15u8muJtb6Tjzj30kXjtbHzcJADQt49BcQwm
Y1CFS8+rdyNrNooJde5p1K6tG1ALxS/hOiGC8+gckGwJBHVKOBBVZJTNASQbqe5iDtb0MRgPUXmw
YYLuurHBwqXbbTDtRVlqmrZrlEr/5KDo3M5DyYjQ6g/aFv7WC7qAxjQgEqHQHAoMWfjRzaSj5Wxx
7iWJ+GCSNk//isqsMjukNpU+LBW5farIs4dYMy5JwOvpcTR3ZZK3qyHt5zg3xi4PjEuF4CBsXf0d
GF0JVxsduZ2DZMgiKWgUqve0sdxNvYBlQLpzdGsOD4lvkkrCMWeZfSZp+LSacto2TNVBSTCs8Csj
+ilwX+oofyoxaR2CYf4OgIaen4oZZJjXQFlbJAvjY4+qFoRNFBPLIO1NHNOQExLyDFuiOpsi2LVY
toDjpRIZsAFT2NNgb5foiZbeW98R0zYD4dEauY702xEsnMs2V/4IsniNi41PNsM4jgYYHyMm9oxp
SWr9ic4mQxcNgGISIlRlq7a5zs2DL8vogViABrcdYuB2LQf8jiNUtSwhOztAI6e+2RGdFQ2fo+9p
+zdJzv4ZCfAS1lscOX8FRvFLVoRq2OUjGszqHHAcPvY23YRF2Q8JKswToMMHkTjPvonco5TiM9Hi
mHmLhZ7GTEOmhMYBBpLPzVgdGYRsHFGLJ4RA3j1OsK5ZXR5/YlUmTiYKylNLw/wjRk8xGH70RmKq
e3GZpW3JOY4/HcHBqMwJs62KQb4mc7JTaIY/0zImtAO0Pe+c/54VwXf0LPGTdCznMa964lT4dtH3
ktWjmY5fr+nGU9jIBeMdQiPulRzYi5x2Lhkt23lmomPk2a7R+hd5BhPE7xkwY6eOpuvcvoDjgc8a
o5fpW+fodytiXiSwSmXCnDjQ352htHf2Ynds4gqH/fJWhGUpYnwOzD9NCxs16hcOsjSw2p4u9dey
BqX9aAbZnxgkvFLlS5NBkWVGDP+kIvfQy9CUQezYLEq+AeYymaKlxMYhGbB4/Fa6qD85N5onBH0m
/DufwwNLA+EQTHRwsG4CDagdUOcfpwNKOORW6NN3CFuaj8BkSKEVRQtAHBhxXBIKOeMC2qC2ahIP
yqNhnXOHMrCTtCpTWkfw8YgZrlwXDcqAiMyFiCcnFB45Qjfabywo2vwbz97VNn5NbNtfizH6GBRT
3T7puYZo4gma9YnKFWuqL91rqC2b9U0qxzY3Rum9fV3rFSnf58zoOZlt1gbN+vsGxokOHcZRzGow
OJIrh48nC6xJuC74Xx8UEnOe8mLNTM+Mg+EnxqZrgvsXpHEmyQnzH4AapGWb3oH5sP7UplyRjR1v
6ev7Wfej7sTvr3f79zfq3sQiL2b655yGUVb4PRJI7ybo/2QGF41zBcU60bh2Hr1BnL3p9XNf43XX
DRIlnnnkvt58XbdmunLZh7C11jeayLfCM+62O7zWE628xEdQv34YSr/GdfSd3+ZH7ABetZYKiERQ
FWEeiROIIlQwUflzmpS/PspXkxNSGGtu3tpZGXGy3gYjRE0S4FTol4OJynYa+av4i+WHe9llH6xW
lj5+l3ofZNwThsu71kl38Wej2mGH1xsLsS1N6L1peN/zuPkrB0YRClG54GCtbYdHfJvakNHsNUjR
E+WjZFi4iShWQ7P3HpKUqJAkVk+jBB2sDmp0zcuaUIsnoDvkxcqT4GmZKvcbQO11/yy4IohU393c
fGJMukrkeIuMnDMyzjVgRs99Bmblou83xu1QNk/eJK5xnd6Zzu6oNCCAQckRxZX+pXPMOeSGxhIT
Fltan2PpD8fKnwEYuz7mIgPBLwPvuAgOSeqQ4EztTiOUX2cq/tS1GW8DWL/RaByhlVCMFHDFVBq8
5DWwXfpMZxaBev8Fj/26xPT5fxXjeLKbcd8O5QCRZkXON8MnY4JrliIYAHFOe7FZSOHuwfSMZhg5
1nDAltwLbrN4XPmWr3aE4Ndp/R/JHOhtodJrTK4FJVcK59ZCIO/qer8U4vS1kEQuRRIJXx9KRCxe
yfPXT/l6uSSTz6nbPdvrCkD+xA3aOuVRewXNh4zNTe2zxTRy7+RMkIWDXxCoUF6jO/sSqvR5/6PK
X2u0DF8JF8uEgkojfDJqpN4LnaYBRA1taH0ymuR3hqAM9vMqMJ9gh8fV2c77n7SH2GW65Pnru32f
hraScjfTxt1YBX1/6X0UC6sJSb9qwvIMa5rHu8YAnQkSTFkmCXqRYefgDGt0cAgc1h/IBPuxHi7T
hEtu4jAc5t34PWvk59AiKDVX2L/IBvR2vbUiA+p9WUmyrrPZpkcYM4DlE63KoHhs4/4n9qB+T/Ar
ehP53c1F/CLG5TR5LaEgjDnhWhjWfoofdXNrqmmvOkMfpMkB64tlSjUy72J6khtlmtcuNtkaKpOG
XB7sXZ7+bYaPa4OrDYHpylQmzOHNnBjc9KyEHLg8Eodd/163RXDtv4+Rekfps/3SN2P03o0W/4Be
IqGU7sBiOWt56D3o9+2S3Q3SLQY/sc9l8hudLXeFJv7X5XGWa5tcUECREaHPhr/uAe3w7EL9u44l
8k6vGFlE0nlTR8RPWetV/1q4vPU5U0bxcwrsx3UhNrNV87Aug4gxs236Gungr0gx+0xyx8Kf04yb
fP03qMzgqK5LvGEAZRnG4Nin3UE1brobpnld6Pn1MX1+6wfT2ATQlnd13ZpnncSnFakxGSZ2JNnS
lu87UoBpM339OPTrH8zs873Xm0Gop0/O28w00nk3j7wtAatXmGt487otz5CNNVMDwv7MEIYdPsHc
fI5TjMVekaJd69vxxUe6c52j8i9vsUesJKAqLSOaw5hi1DawsjVEDdCqEjjsQecVKTUl8qLCmtxr
agHFXMUQLOI4M7Vz6v6DvfNajhuJsu2/zDs6kEgkTMSdl/KGRU/KvCBEGXjv8fWzIPXMJYts8vY8
3+gIdUstCVVAIs05e68NHC9Dp9tkqjrJwEAQqPk0lKv8BCzwi2hzdMa3/cyg86vg14CWcQWL4KEM
bLW1mn6fJ9kMQFjoI8Q+SxeoiLoHX43Fquwt6qreDyry3nIofzSOER+TYLzi0EgKwATrGp1rlUrW
/JEGeIn8RGeWli2FOimqY1urO1lmCPUb6Lbw0O+dJoZNZrKHdYHKbVpSb9FetdgT0A7HdrCJLLnV
PZFdlPeKzS9+X39lW7m20VDPL3Qyko9VeGqcPl3rvgdHqfiC+lduDZuVwabT3Hn0MwJDkpvQMppd
gHFpTgCdZOLawzcY7YamZD6Ot+AOdkFJhSKNatJXwnWZ5MlBYlZb5TlNYYqZ942h42j7Oak+PaYd
Q5fi+pq9F+xJqXMcsv0TcAuaHsmU3Llt+JlvSnlKh4bcMI14RFrTBD/q3oRqGtlS3NMYaSyACkZW
9ZceS8nayS3nVjhLK1HFMgu7YKMbARp71IdZz7KgcmCQFf31ep5v/FAsK90OLqnX2idUBfaiLCB6
m055mtCdWYP7lY5DvycRizjIlhtPk8rwo21bgbiyuoT7ZEycDsiHuIUd526nCnO6ZhRioUlMb67L
xqcDx3KgBxrwjUn8QgA+7ZPGVBt04jgSGKO1LsMvbohOtg1/oU2yr8zpklOTWHmdTr2KEjD+zpTK
dY60VchQI9+4+UVJ7xYt3M4iHHNZ1/Jn72fttQj6O0B6hE7hqxaVao7jZPmrspZEqhEZBBk/tnd+
1pcHDabJvK0nWYuKvyOcOya8Y2xjVs/1SR6SKdpP8WhcMj3T/msv2aSgYLfItvfaLcIvFz1vh5jF
aIp1WXKCcFVh0q0bd2ZKMwhAvrUZTbRXHOxPUQzyMSq/Rx7pK43p3nR5657crVcFFM3hrqH7Kjeu
jejN9EPY3WnHaQt7BuNo6wnZ7GwRP/pTr23LNFlZacy+oTTrderR4g8Rke9UG6WLMmz2eqkFh7T2
Hq0xdvZ6WmbXBB+CjwKHaHgjkC+cdZ2IvmioRkkWRlvkeE6+Nvr+ygR4s0maYY83sL3q5h8k/v+D
RZkVCRkqkrLGAxJ41pG2wcqbavti1IvuYLogDLWuPZSG2R6cXq+Wg2Zby7yN8a8Z8b6WyXgQBVvx
yfXhcw3DkSQTzgG+3eUYqLuDgmZy7Gij4qSnD5bphTi6WPkPAPoXQ4IUNpMgMkv/VCnc133hLLpR
u+yh4izL/lH6vISU+tvVFJc7CI6rzOwuAgT6vOXOLqIXC11u3E/2JK6SwQ0vy5oAjNo51PUvLe9X
Ii69TZ4MJ7py4IsmehJj5oLY6lh33OzhdzXk/9cQLUpw/1xDhOZaNC8KiPz2PwVEaf0FRoR9gm6K
uRblgMH4U0A0zL+IjZqLgtKSCtc5fIH/ZpOIvyxEd5Ag6FmYjin5Q38XEg3j37BIzmpVEA2koQi/
c7EUYot1zwIcamgcaVlr5NUkUXaFAo1dRA9ymeYUWRLPbsEbNcNz7Ml8LctmjpkRLBL3/Mu62JQX
PUVtJDjU8e865DNLxLBq/e8vwolhvo/WHDkyf4hndclWFe2IZhUe2Yguo4a0ckEf9qPY7re+CiYt
vgmBRIa0z64SEGErMjIGCF4Lxi3ykZRJp4P69/6XOa+y/n48z68zI1OefRudrf7sagZh5bMNDnIA
48jRyM6SDoHJpfGjbYavmo5pdbSFfzOqmCOE+eAE069EBMkFDo1jEEbg3bLCX4PO4z1Xmg6rOLkI
i+oRlfifF/4fK9HzJ3pWF/7ziU1dh6llk70izgYUoYAkPiWzvNBOnvTK37md+OTM58smry/rvnoK
Uv/r+7fp/GnYdESFpRhdqONMXpSXd6kMtEJXmR0t02rMb7LSbTfUj7I/7ZB//GbinPpACZmaP847
0kBxP6qzh0G2dJg1JjlQrhYNp9ylkl3HUbnzxMDmJhF03uES222JdmZsOAaOQY54DrV01NMa7vqw
/mB8nN/s359IzVQiIXWpz9D858PD0bpycHQGOz3Gi1gF+paUGpJNVLUesvTgYorZSHvYvX+7z+eM
+apqfsd4wFS/5dkjTksZ+Hbva4u6DT6zp6SiHuj0/VPZbN6/0vz5nw+m+Uou7xgvGddB9/by+43m
YAcJ4O6F1+bZTq81aCksX0hrR20b9gDB//X1lIT1ZuoCrP+rJ6x6oskMPwyWbdnsJoVOF14dCZRA
Rtlz2MYHX0+cNVEMvh9edq5IYgc+8/MRNX8I26kTopIrc4PRqcZ2UDVHv28/1yEmsUkYK8hMw8+4
ZROdh1iCRD/oH4yi3+/k2W0mZZRFYF4KDHMOUng+jDC3kBoXFmw55VzVzYkfoAbqiyc4bGJhhRCA
WtBQ1PYJ9arzShyQOXx0M4ijf/2057aMbtjcEir7Z6PZqrohLDW85EnJhmgY1jygfiL8eTaRR6be
2VeDbkwgTW07cDcGBrBprZTtE/vlBtTpm5H4pyVHfYnRH8ircFdTwNyzALmeTre54Ty1pXkok7Zc
j5HufPeBrwJujeRuBryeLE8i7StMNuXV0OLH6xHSmVaM0KglS6qSP1INJvCgD+gos8d2GO5kMa2a
2PxS4MIvs1/edJ8qg2iFfj2a2SmhhBWTeKkLLBWFcaPUxZjtKvfJqst1gh1d1P6xximadFDvopgy
arVFljXvMclBade+gSgP17TxQCQSNeJ426lyHdj5se7qXdF2dxZSdAHTggkH+xV1ZPE9L+y1kew5
5C3jOIVWJW4y0AgOXD8LCnqsUTc20pVlBagCik2UOyYb2AaSQ9AfzZIKrRPsPPuxzaaLUeXg9+ol
kqxLrKAcjgTnOl9RmtQ0hS46LZZ5GN1z+3dhkS9YfsHoQcbmPJdaGMSninSe7tLXd10THJR331jf
wZkTUh4Rw2db+7wevocBynYx+Dc54BvkvHC42OmD8uCmVxeD1XDdsCH9R+1HxKwmvG+j+yIpMUOP
Wjsgw3qEJJSQNtpAhdcytzTOd5zAsRnH6Aa8gwfer61iIEdk0AEJh/KxNRyc1qabwjFq1qNlLikT
MF32371K0aKj7FXMq6z21MlTTtpEmX5v5Y6VmAggAigQkg9ltaMfddTaHSd1I4o3PXkxJm2wxHVw
ekXbvrkGzbJoRQQsmhNDEu6R6cxoyrUWd58czdtiwFwpw9o4s1PooKJjizTXTonHRRc2QDk2blsr
Wk6T9akvMVNVRy+/00A7U89OtkP5KCtwmbF76m38WXW41gP/OvCDkSQP3H5UQyn/0I/SBuyOJMF5
Ey0pKj95s5HI/aCtIrgzryZ6xU4X3+o6fYrofsInVNCNQ5dGhE7qG/cYmQ9ZNXxNSgIGPaWvG2lu
Qy/FzVGuEnc+I1p0CTPw9f165qeK4VMEAkPQIGkTbUNA1qeoo/Wh9rlPhg75D+i3Od4tNJe4MBNp
iHNbFnZBIh01MItzHRk+kvdLz62NkeTGxgybpey6NXmD3fXITgbWaJFtpRnR28gcnIU2InELGacU
qBP7bYJ8rcTkk0zxj448KaC1EOBvWhuYpseX2U6OCUw12GFMf0TUtjR97+Bgc0L05txoWn4FE+kq
xby00IRzMxkVkSL5DfIyKtURZRwkkNgPhm1CyYOV/gAH8yIrLg0te0BeuvDBvVP4xs6DpYg9K00i
fGDsDTgfbLKu+mYWgwfd7whSZx9qNHf8J8ux14Xs9sR5IPq/9JV5FRo7fTAPBG5KKqKV1y54f9Gf
1MN9ObZwsh480NqYdKNiZ+LjCNFduXLt+rupvB/6rd4fu3zTGQerW3U6vP7Z27jTIZRpdybjOXK+
5wja2uaY0Tjs1oH4QZ47Z1Oiuhz2EwjcK3S0xPpSHVjUsDsLmHDUHpeZTxDesawe51pitmmK4yQ2
U0XvZ4754j4GwdbQTbxHM6DkyerFNzGmd7HRXPbz/aEtXNLh6OALGHV5M439qWzIKWjdC8OoiyVx
cng2qCVq0trUeH3ARIWfmc2pOFm3ZP+tavu7IFsiFNaCvloWfQIXZDQjHfWBpnixIH7Edj9nlY88
56Y2TxaHMSQ+/UbvfgC7Ld3rgWDRjtKNc21GD6V7a3kDFSJIqkSsefKzdC/GuWP7o2Bi7+g1uAj4
dJ4c/KGWoq0gecZc5MjrghAWcPhF9z8rez+zh0w7W7X8m06r40Ab7jdmBWwXagMBeFlBC5TPF9z2
6caUlwBO15BCaORjTkDWI/qfDcuGm62yzDiZfreg9bSpQY2nHj0hu175RfIlqC10nsbaNdkhaHV3
LwnKITm1d2k+01yX8VCsjKalveA9EKv4BU8J3WswsO4JIdI+NAMAFdBNPAqd4Zpq2ymg+jnhfu9M
JPG0iYK2h2WPMh6BOb3zEI8IPjqT6MrqytblLWqPhTSug+bShWeD526XtphdjYfSQS6PgiqOm6tm
INO+sj+VXXwZGdjalHsnXXvYFDXcYVH6dx19Wehu+7QXt0gj8PFhyJkwwtxZeX8takjQYIALsE+h
pF5MF5xmw+wXD2imSwPhOvQCYutWvooRSLfLAMmm9lNU3oUewezAN6VrJr1IACQsqwUuMkM9zZEv
vQbJkfjtXB3d4Ityn4zZekbiyFDz7lAOSvRy1dT1RoTdlQYpd+ExZfSNDnGkvLFGDG9oshHEsJgJ
JNPxcVTNrrOnky1IZ/HKwxSrh1x5pI6HWxeERoHIgh5njS68GSnKT9mTSmanZUgRKNCGn1Y0kiqB
GnLfeAcT/2tnEemi9wHiu3QpkARGLHlLOcVHClrrCY8oJcJ4zboBgEHdBhhMyzttElhl0ZHW8Upv
wwtSoG8BoZNEyVTkuTjMCJs5aQQAAX8kCeO7lXUHKrDB2KNMwf3plt9IN/JxeNIU+ZTomJ/HahN1
+tqX5r5Xn3OFBQvvJpoAUht0K6eeF5/okdlLdEPfsp5qMIiPAO14x65Abkpj+J6GwRwx33A4J3KA
CX1WFAcc8NBphggQ22pio4JqqEofI0QvdbSRHu43ovs6yO3pLoqtse0+2Aa/cZhi+wmpSlI7oMRy
dooU7djj9SbG0x0Z5W2aUov1zHUzFTcFY6fNiBcywumDM8AbRxxON9Z8ouIfJEov9952rWtAhPU5
4HP0L3kFAU5Y/fjNh1B7KDKfieD9Mw5FpLMzFQc3w4IIqFyud35mJM/ZQmHBmaoX3iab5nHYybup
yx8pFn7Gt1YsmXlJtvTIHX7/0mcqNY471pzKJqVtOLoSv6sdz6oZpgiynNUYyFgaXePKmAhfDOWm
A2iujwm0vaL0PzjRvXlJDqmCsplrudYZajdILHb8mBBhmuqkfPsiPlnjLHXvhoaQnTxENx24H3xP
8eokg7NQARKef6QUdV6QiPvOAUlDYNQUDDvKUadSJu3tqNXfaYbQ9OzCn14ZrcsAQ4JXaMNOG+CW
+NjdjLT7qsL6GuiddfH+3X/jQwkBu9ThuVOZOf9QnomxI2asLQnhzjYFPYBFxg4SZmxlfVDpe/Uq
URdwKCfOqkdFdWZ+Ks8etIVmQmUNPYzJNvjBGui4qolpPiiOslG3Ud4/kVwwfnDfXz3ss8uenWO1
0JaCNCkP9l/HRTotv538EAV53OesCG6Giiayhw/qQm98WTDENmo/BRjWdc/mjS7FpiVzjeCUssKm
1XBcqVbRQJNna1Y6nfHUGVhRKedGFS7RxGw+GOOvz+8c2QUVMEFhipnr/ODsuHVdBpK+QBOkYq/V
WABxVeZZfuoU56GipHs7ReYaegyNgZni9q9HloMelpquZSlH2Gf33YymqHEDQoqBEADkL4R7Fc+0
mYw+2OH9S72aLvmq3G1eaKVTOTmvIY+lZpKeTo5fH4p8PZIqipNOiy6msNJXKuzi7f/mejBzAbNR
21RnD7c0y7DXAyo0Fe4j+k+IvIPkQFevXNK4O71/sTfGr+MYpk2QMuU85pCXr01K2SDM5pDCqIGk
WhJOIAADhNrXxD1iu88+eF2UbZyvBfPdpLKGI4lZ2XLnteLZe+ozbFH2JvlCJ47AdMQmNDuGkruZ
OpF1xNkVdn+pD15Kc7Zkb0K3W6S/vE5L5FWpDRBomeXI+SmJreq7GNlolRP1wzLdIi/ZTbUSLNpd
52Us4UPSGViT3ZxB5B0FKWZi3fuFFVBGbWSc3lSNKfQtdoKUuKVScdaYJtg5Yed9qjV3RF/UuUm2
ZdPIkWXQSIwrC+U/OaWTGketGSYfFo7jG1BRoVVQm2B3tOa2+e0dzf0A45DZzvYYGXKZYKhluE7p
w3G0HiEAoCLAwDhO0UQwUpL23b7Aff8EErQyrq0+a4j1Aw2YGVCiQkWcEkbqaJVAHcCzWId83ggh
l80hzRPt3VCDhPlu9EXLbgv1/5ixFe4qX//UtflEWm0KWYlkSq0O78YgHotdFBZiXCdj2GQXTo8V
dYskOIVAkMnUmn56Te+2p8LO+pqD/yTlcJmZURXuhA5+btlrZZSsNJ2+Dc5gSWNRN/rym0iTUrs2
oTREm7Q2DI/839TSVgmBpcQABhbMcG+Icu+SXVXFhCwhIwZAcft1iululGCDmwroGImh14414IKq
8bX4lJowPq3mmqjBIp7LbOU6uPU2g9DajD3rnJvrheQZLjrlk1XJyoM8B7+InaND6VAWpDY+XbOE
9YA11MORZYigJvRRx/1WfTWdNskOisPegSIa217ap+PJ8WxruLIKBf5A4a36OVg+lqzILy4ce6i/
T+0AWryDIsCq03WAUrsK1YcGo+4yiqfmkx6z4OmCQEPaRNjDU+LMdB0N6AJ8ERg8aHfOUrUWYCfZ
o5EYg8F9sAqn4EzWoJIAE98dO0tgr2xAQP/qRi/6NrlZTkEqLXPYY4VVVttJ53S4HGHC32jV0Pzw
MOrcIdGXp9CPJiKr0dn0qYccOunMiYIJx9Y+81KgZxApCLSqhQ2nx5jIvTOROKDaHjb8pR0Hfwgw
3rJ2aKRzsPZ5Zb3ev04HX5GCaWl2uDKM0SXbONUHvMp59OTYzucMAd0iHiCVch9xwI0t5TKzI9Uo
IGZkGNqND4z70mOJWUu9TW6iyG+HE4ILJ9ynCLBREykVLIizKR77ukE3pxdPFCyH74qsV07mGVsZ
QGYgdQ2QAUZqUx9gDyhu1NCZJ5wrAy5zUIUaEq3d0FqCbCP6UkVmUCIl0POpngGiPUT6BTgRuZCU
ZSkzxZ4g7U/E2gVIBggykSiLYAU4Ptg5YdN/hs8LtNxPNB1nsldRA+hbxBEhTIpF3JVUBgunJmx1
QGXB0VefTZx6E2ygYcXbIBjVrrTQ11Suh9iQjEuGdIFC3s14j2SaTvbSwVKKndMOn6YhCC5Hvyhv
/AFt6bJqOvEgZZLs7cKoby1OKASHeRGWuSBBhEvurP/V8gg9D/IAym8UkEsXQRu9Zm8A0TOrvBua
EID6zKQiaDfUKWZM01OH+eGgj6ZzRYJOra80KwpWblE7X7XKDb+BakEDN2Yh3GSSBr/6TUeJry7z
CCVdH+vIGKQONMDyk3w91X66aohNXxf9OH6FtkEtwzbYhxlNlR1zV8ortFzZlYsaBEsjRPIF0a1g
kKv4t3mzvNVC3zkVOazGhc5JmUpiklc/s5jc4kU0G7DdkLwIHH+oIdcdqXD31tTJjtNTPNyi56jW
ZjeOd6FpenfRxPQ8Ol25NETmrtN0rIbFyLb/sa0MErRG5DKCeCJygFzjczxY2Y4GyQgRqsAeOAbU
ZCF7YSBLhpj5be0kOkpVpNFTtZvg/0GvTDX12VchpSc3DG0x5/QKe9W2A9+siqKMtz6f8wmVppS6
LCHzl0dVBK1JjS7BzxKYsYvhzCpNsZeZ7zS7MMbrHDutWV4boowyYnAzgGGDThnxrqD6SS03yPtk
H+HbUJdotTx9j+NBVeTnwHvYO2ySMc+OUqWnwB9G+kuakzeftdi2qJe3FjTZr4bq0F8tfPDOUDSm
mXAbgD1vN3jTpn5VNwrjsq/SLNtG6WhT37H7yZ/dA6addI+SYktSsH7JTCm4UO7ARBmi04Q6OhTf
G2MkCCnvaZCuK2iT1VVCCgP6L1XY8Pss8HJ0EskLAKHJORzfgj9cVVDiOO3bhu/u48b0nYWexe6X
obKgL8U4F8dt05lD/dMlM/eStJ0kOjSMi2rp1wC2UoUnl4xcMV4Ng5HnmJEnY1g2la/gwZb+fdC3
mP4CwKa1Um64wmc8/tJEawtKRlPHVkHR0YiFP2jIwKD0jlNTLYMxzC0AOqK0b0d7qGL2fclAgFOp
DD9GQwjH2XCq2alX4c0lEYKSci9Kw98OqG9XCT6tjVOXrASDsgvk3QpVdvUr4ktQxMeT3CCiZL1u
S708NL1u7iKVpqehtPOS96RF3Iwd+ypieRyAghQ5MV9VheTIUuHXxBhTEhZQaDthXiz6zmW06nqD
vquI2drl09ROCy3oWHLikFK4YGNj+L7Ap14n1KMBShVW2H3qa5SpnjkaN0mAQQi2ChDlJjShqbFj
qgjXvicmZRqxqouK/Vk7Y9eoF6ziLLDXjvJNypMJwWI51BE9zqMbSSrTpaqJrWgB63+hUHMTgaLZ
eCFLOZMVlFqt+Ww6MXwMvRrXE+bCQ9Wl3waeyzImym0BlgdZ/mj6R03ipqAv21lbpvp8k2GDY8Un
udRPGudW4fC81Sth0hmSIWpKy9EA34dGpGCTT4nnNlduB9ljU1jjZGwSitFuPQLir+b0h3BgDKcY
wzIg2i5FsuJX5Q/OIrRTmF8W8zzz33fZjcUe8Be64DolSKeL0d6lkfXUuWCegnqk5AoTEYwFvHDB
ySvYcooxPoVlohFcZk94d7n/TGy27zlPKd3mbROO01NgVu5tGRT0FggCsU+EQ1kXsRHWj4R221s5
lbwobKypjQsXem3Qmx7KQZMA92WZuRqCztxAHjDx0sJ6NUFVo8DotG+EDNv11wR8TXxtQWFiioX3
oB9NXZJuw7Z/j8A1dmG2h+C5A7cV1qNVEDFxy6uZkbPdm77+WCEmKw5VyX7p1Eaydg8ZXuXwuxdK
D0tZQRzasAHeO8lb0kxatfMcFsh0U1bUz+bSVqMbizlup9qTlZUFh6aNG4r3/VjSaGrtzLV+AEs1
vdvG73yq8Bo5NQ2sprbrnGuYIHY2ze+OoFXUFERyb0Po1TXmtKIdrG0a2h2GFZmx49wYdm7nt5av
24CBqNqV1fQZaRzUWevx/dPTm0fD/znM2Pr56Qlkt2FFFLaA5WR71MJ84BweIe3LK1Xn0Qenp9dy
kN+HJ06jgiOb8apdLahgh1VFNcvyPfBI7R1T9j6sZvhpCXzSplqPWraKdpORUoIPursplhdDSGbd
lFhE/b7/9d8o7ziUdgSWQzpE1LtenuU8Wrql6Jlhku4T+qo67K8B+HxQQ5qPuy+UAvN3fnaR+UD5
7MCI6Qrmoon0QyaGmomNnX1BcTT635zyn11mftTPLlObFArpCWsL23aJV0jIzmz6NUj+blUZ0cP7
N+6t+g0yN0vHheuayDBeXgyfXiF8dHhLGxlczOY6KsTaAAdUa1ghmELip/cv+OaTciUlI+rNuqPO
Bqptd1pWD9S5C01L+6Uj/drdt9JNviUUd5oP/KhvXM1ldBJqRhPZQHDy8utlcR/bRDTH0HYqkk9L
8sFtQjZlrn68/7XeeP9w1yohOSNRCzuvAinPzXjpZnlfnwXH0umHbOf2efy9HlHKrQNH7+/+/RU5
QrgKJaVt6+f1EgybYy5Q1y9kRaxmNnxuS5tlNqGf52X2+v2LvXUfbZcysj7XNV8JCwWSE7SNrscR
jZx5D9XGaaCje1MPqfFB0NQbdSDXof5DT4CiGjiKl49Mj/qxINiUOHXb+ILyHe1JBnUjAlqwaJ3y
BvjDB1/urWdHshWlaja9BB6dDZJJpJnvG7AAs1Jbc/w1L3q3W4ksxPqYWB8MlDcmEZcWBKpJTOsE
5px9vbxqii6IZxiWoVfHROAyHqJM3b7/vM6+kuRBmdjqaS6jjjP083Ffx52b4ysl8LxJaJdafgMC
ObuQAR2Vhs36v7sa7RTkucDfMHw71ivZY8DSrzydR+ZW2XakDIRX3yBWJ70le6dZvX+xsxso/1xM
6VRBDQIJz9+0Gn9h1fQ+kko7nIqlh3sbr0JYes0H1c+zMf/nQgxq2lK2zos9f5Bn8zDqeK/Ka8a8
IkTuohUgtgMLs0DSYy99/zudzcJcivunSLdDiuxKewYuPL8UdPeOJFkSTTufNwJVSkgz3QI9+rkY
4fguwpItz2B0a7NvxvCDG3o+Vrg444T3l4VccV/PLm7HGrNMMVeB2nFbk8u7GQtKGYXn7nBlO7v3
v+rrx8fVFFVOwChACc4fH1VFgtoaVJvZVNS3DlgYsmfd5oMReb4/me8oOnIdzaqFuV2iE39xRyWb
XPwTVMLo5mmYlUvIxnZ7BYMa7w1sSNF1D7YERiNLbWnCmdxQP0oXYx7dN8SF/P7O/8oHcPmta36W
/2f+M2jQyJT3g+Y34+L//mz7M7/8lv6sz3/Tiz8DGOPv666+Nd9e/GRNV6lBv/OzGm9/1m3y5+8n
fnL+nf+v//PvTNH7sfj5n//xPefgNP9tfphnzxX9c1Prnw0Ap/Fbln6rzv/A3/GkuviLbAIE9+xS
ORcp6u5/LACu8ZdAzgvl2eRfvNns4v62ABgO8aSI9dmpUKj/4xv42wLg/mXRuKatazKe6I1I8a8s
AWfLD9QO3aYjrTNB816wMXo5cBL2IBwNhmRHCECAFVtTG62S2mPoSbFjt2KsxpIYSc3M3fWfQAP4
xIff/1VTPEuKgZjmGeHFrI5vtWrGTdRCUbfIm75HBTjMduXgeEs/vDiMTR8uSbZLHkic0cCy3lPj
NdbhGFi7SJMPuqxTuVQ0KTnPe97W50yEss4Ux9//lScWWGDD3Fap5191bnvUY6oyWRyXyJ+hBgy4
g20Xvj4SOW07WTG8BkUpweizA/V4MsBDZF9uVgQ/ynxOwG5y88EfafhnHqEIog7UrmrCD/bR5x3i
+R5TVOHlhyXD9Oqc3eM2LCRt9yLb9cL/rI3dhLryvhpALEUhsx1VBmKC9CLDatfWl0jBULxUQt2q
fl8aQbsszUKtC/1DRfnZTPjncxkMPYYTuwHjbMbXezBWRgP10Nfj9jTEuthgBcRuV3YXuR9nH+zg
xBtjjYvhhTEcFmm24C/Hmpkmo5c5krxBPN/bZirjrT9pB8o3X6wUkJOtAVAlpO03cGEav4mmdS7M
JDy0+aLLBgB0GuHYqcyuZG/8PWn9o+L/1c1w4fYgQTcV+wjerLMjFVs+vx7NiTAyozLWbU+kWw4C
dGNmPorTKcg/2IWd68E5WbGBoK1J081CPmDM6/Gz9VbOQfFGzjgNTGRgaM8H4rLdXTOKEZVE41PJ
JbiaXSeCMWXDxyCMrxqr6fhsqrr+c557HsT7enQChyNFyuQoqVtMAWej03VUmSQ68RHDWK762rfu
fGoeO+WC0BiTnR/e/E4gKVSK7F8DM0i38GgFww9CsIM7ypE/01GWv97/VK+GCntGlBwK4bhgo3BO
HEpoAXq+36B8Sg30trbxQPs332qEIqL7Rp9JZeb9K4rzAWDpJioGhS8Kk49FLfzl8xAqzIROWMg2
DLSlPyermdVdUTPvxU58z578U9G00y6hU4tlj37digBhQfhjsOuwH1102UjShhd+ME6M+brPjuHM
HDRjZ6eL5PEwZubP/WycmNAsjQGB49YxVAV3XsItmyjDUvo8TWZB9blEbtioVq70BEdxQjgDTdn8
k+11W9KOUyJdTjG+4Es3U80ajR5RgZQVLjODA2/Wut3RLbT7qkyOU6OLD/Y/Z1s96u2GzcbfmI/A
SHJevfOh1jtJ7eYo1vQI1kk5yCUqfUDiPvQUo0BwF0BySzF8ckfff6Svr82iamFyEHjoGEdnd44s
1tzPKbHtQqsaLrs6eNLqhjGOu1bVcqNk7R1ty/mz+/nHieSNqzoQogXHRgQSbNlfPq88EVBnnD7e
xRrJIONUAG0aTHjqkEXpxujJqrDiZG/lg/PREH7r0ibrOGUGRAVMDS8v7aYU+FPAUzuozT/B3i56
mraIXekfBK1aTE5xHN3fbV2pFn04VHe2SYW2dQsoSaYTPTbkJK0TUY9bHgxZZSKcDMIK0g/mnFef
cy5NWFKI2QHCUfTsc2L3TU36h9HON4v40SvTXUk4+lLpyB6UNRX7xICbFCUfXFbMC8yLV2ne+5Pq
zLyCPA2U2cv7IzWUeTT/wl2QhvuyL+RD1Q+cMpKEOCz8H4mvo+0N04tcB2BgdPSGiGmo023SNeOx
xhaO1DnPEHdj/LYqUE+pCj+H+vDRjuHVO2+wRlLImafA2RV1NnJLmmhJmY0eaU5JQGoLRBPCDMp1
phOploi8u+BbJgfNIFFiSMP1SDdpVasq2lZT5Wzztnx8/1V6tVrxFs2nWKzxM//NOeecFTkSVNAA
5Cm58pgl9W2nEUqRRF1zAZZhmSHH1irLW2iRyO79dliNffxBoXC2xJ49PsY2ZxvObi41mfOVSvU1
QlBqhTvfQkc7gWc45hmxY79/+P1T2sJ2DhiEX2wnFAqIMEFyyBZzgKe0VRiLeh1Zab8u+6i7rieH
tjmmkN0ALG7ZNESRSms8sQOrr2qU6Ukq3AtZRAWKcLzstd0cOhr5S2WOqI7zwr+hEKZdk3hHBCKc
oKU1/9rv/2EkVb5nrsYlM/+W37+mhfCtP3gub4wUilSW0CnlUBX7ved6tjoQFjCR44L10rJTY5fH
06c09p371A73tJejx8ghYdg3PQCjSRMAanMC/CqSAGQ9Cnq4bA/vf6DXz4jq4/xhEAIy8Z9voyDU
ljYqEnvr9Tr+SLeurmIQwyuYFsQzO0aPW8WiH+NJeXL9+iOT5Ks9pkW9DhWm4bJt4IPY88bi2f0I
XQfNK2HMWyss4KkT7+yZkbhXOZaIsqwvJiaz2Om+2JoP1Dmpf6q0Ci7dRKxx99J0FJl+bKwE5bcx
Qn3NP1B9nZt8KReRhIeCUEHcYCifj+EQZCwMNuluzdbxL2RLQnxczl4L5KG7sHOeyljsf2+4KFvp
ciRulhQKWsDDpg4ngCaj8G6rgpAHMkydaQUewrse0Y0cx6Q/arGZfrD/OBcczp/YwHHqIIjDMMiy
9vKOEqIxxEkSuVs79Y5DEyC+MPJkAR3Q3kvMO9xF290QMY80wgGonmHOe39MvXXT0Kz9F2XnsRw5
smzbL4IZtJgCiURKaj2BFckqaBXQ+Pq7wPMG3cm2or0JrevU6WaKQISH+95rO8jkGEhwLV4fgn98
qSXLuiEmEFBEZZ4JjcE+I+dHnBD6KUQIJDn52VRhl5dNGJPhCy8BdpseTEn+XliAlVpnsfdKqFun
TCF4vLQzy00XtfbnQjxIOelzeVvc//1Fc5h9265QelNXO6C0TZP+zL9fdSh3Rg1rLAwM4jM9c3Sq
N276x3lshj+Gs2x1vQh/cadlYDr1cNd7/aRmSnOnzfU96oHidUGC5Wup3jFRzaYz8dHTeTHM8X8/
pHpMd2bUv8R9mm3gToenQq7EOZ0jT4eBfOVMZXi/5C3TVRJrDllXg4En8WDDW2+OOHgfO00GL1+F
JSm/nT7jEiwGNu4E/H27lDfQapjTVzCzIO4Klw6vfVC0wjm0XLQ3tPyB/ICrGe2IDL45OrfT8FZM
apCRkLHptVLeL+TdR3EJkjrppcOs6YRNTHJ6YkNKb5y49I0WAUKaECYU6TdLN147iflKVCZCpGqw
r3AT9hSJ0hDk9mCcBFEQnk2aKkqhfaqQCJNlRLfVA8KKHOcKnodi3jtaDMFmwTEkef/bygGGn0i6
QOpXt9dfPzA2RntLo1NAxBpWg5KQUzKzzlyUCcNmgquCFodO1XxoxlTvJna6TQHWaDPG+Ed6TCkA
o0brZlly6waUiuEDbUV8U1OiU2jabpWWyqGS8jPtN+uKDJS/r67/2GbpoRq0hugCIexf//4fTwTU
RF0MEIWIPxFbZo45UaWAFJeWaqEedL+Hx+bJ8uCHUqn8UGauVdK/qygOX9pFNBttk8Pnom0w0EIj
Y5N8X6Pv4yu0iAoCuzYMWlBmf3+XX9e8y1/FpYdyDWc4m/lFW7Myo6WdxwK8GKVs/x7SGtpmaZbs
a73H9TvO5Vu/pO894uF3s8fbVkt7VKvjQRANcZQIuwrSKhq3mp4EWbiEiH+c8BhJ81OZIt3CLgkj
rF+gLYD9PFRdQ5ZJqpIlT1ka9c0cyAPkwJJZ8xHt0fMkVf1DamW7KNX7U0vw1ynvzXwrkxnlOXjd
fLLQisfR8FGp1q9EyIm9U8JFYlZPftwSSVuVzrerTrGD7w5+I6lqVRAuDgI0LI74hqXfxtTCquFZ
CwhnCjK9jh/6qog8NkE7UNKqepXmeQ6Ikqy9qSzIOu1qsmnwQNWdpX4QEtT/sP+uZ+blt4A/CBsH
bUftW+1XyloJ5aayuPnr0gllhRep8rCJM3UiIUzBubnE9faHr/6/fqcNdAMSCi29y3ujVQ1KrM6S
Gcw1RMewVg8zoBFYFtWI7Esrf6gt17344i3qwD3ICaLjYHwrW1S9s7s8HuygVWmHO2HCzdgmZoe0
PMvtiQf8/353DJ+pp3WmA4x2LtZ1EqP5mMmgRKJS5jejTglPd0o/zlQn/Vqm/P3X/ccXyGZB85Fn
iHby5UnUolBSC7OzA/IwCYqBjiQZpb0pM1yyUnozNj+5FL78U5efJzfRtQaUaXGtre1/7k92IhOj
WfDg2si2j1ZauHo4xieuNSRcGc127utbhGUbrdXVfV2YRpAMMmrQ9XT5OmeyhrBW8CfaZoSrRGRZ
L2u7Ch4/hkjreiTk81jYsOu/fkjD8hGZ1nwTNwPa3+RTVmLzYcxIzeCBJzlDD48SCURlpk23yCAj
UhhE/EO34b9KT50Wr2Jgi6BKUS9vtU6GkqirwmCUwhZVGlb/0eIoiQvUMlMCiiwZ9ewgIRg9TL3x
jLx7freWGVif3Rzb5V616+aO7vStrOWSr//sP/veS6LDr7ObGjxXoFPUi2Oj7yEXC8cxAtiH2r4U
2Ysp6itC+6ZzswDSnCT2k0xUCi1hnXxvVe0PM3zqqC6XIy6P5RBnBaTLQbmfyE72amOM9lHS29s2
DMtdKoq9ke04EgGyRfu/L+KvhujFmsIWSL6sshqOqKP/vaa0WIOTN8RGQIQCYieDIPi4g3asGMei
tp9s8iwOxMytgsSQar9PTLh1anU19NsKf6O+kPBa4GeWa+M84486NLQbFiOXvHy5NSdCjkH4xx7A
ulO2qNozSIQfNrWvGerFW7DZSdf6H9AJB+i/34LRNrJklqQ01xI0gdHRcO9y2Pq56IwtYuYNQVEu
qaPKwciilvxQnaRsEl9JkBmFtzRVdxW1+g+7w9ed7OJVOdzYVg2XvBpDLgrVHIZCmSWhGVDX92cb
282tjsKCDOdR9ytsdey9KTXiMqul7iU5cl+RPSmLTe+u6cybNFFAzzd9/VxJd0i7HW+9sAbQpsjG
E6nqNQ3egAaGkgsmE6Y2Dr4rbuXFTuJODwGkBmBKbDaIv8nZ5YgIvcrgdAtjmbwu+pJGXOg3pGQw
x3SQZUuDOBIe3XkNPqS3fBDnrsy6t78vt//oeKDXQfyB2ERb77MXzSKAIzGnAjvT2LX2vjCL6D4B
h/3WKclxKrR2PxJ0Q++IzCNhd9t6Et0dFcEPxZayLol/fznrnoK9eV02wE4ulozdD/046IkJ9VDC
IFAVZ2GH+RnAlocpJ0Vn50DJXPv3dOwIxbRSA1xRRtZqru7+/pE43ys/XgvyCkWzvqyOFwvFqeo4
kvHiB1K5Sqdsah2ZwKVtJEjmTnDNbctMdIQp0jBh69s4WgYSeeg+6DkgSydSNW+qkyAKpc7JjB90
jbgeqVuCUdSPLUaJG8dIt9lM2DzkSdTOpgUPtM/nk9HgNBoqoZIKHyGpDq3yJHV5RRoTP+j11QTM
JtPNQph2kmqPmflcTK9Wn24aq5kOyiIOHb3fg96rrw2NZlkOnW1D5+TA1OtxjtXmynHAWy59Io6c
Fy0wcaBSej/cmhKdICqUl3hRn3U9xoeejKDWnaw6OhXwSxT0e92QxnNOeOcO62FjBrClSPzLIE+G
FbTmSdWnra7g+Ffj6R0xnEC42JbHZaoG1xCcaNhiNAzaVXUKrULx0KwebAxZt7HQ4W+wP4PzuyeS
ZtwRiZ2fSXUjujnVyx2RcT1nnnDjqXvSNWW57TsLB8zSXtlh4dxz5ENIAWIW4LP6aXF+v+KyIJgd
cQsxHeYQF+dJTbOUKQOy4Aq4jtdA7b6flLpz5XZUbi1drh8xerh6F5qfhSC+Vuob9+9r8lsrWZM5
ECgxMLnK9HwuWgPoZPX/XbJtTCDoV3+rvb7s6hDOQygZxUZu5QSnyQ9tHONbRUV7XWFwxuBulVxc
drA1KZ9Il+L+1Xa6QYZWPoKTd0Dzh/2zPbbOWQdlvI0pboH4IC80QuWFWGp6D0kpbYxSng7pqOAB
+vrHrx9xr35YXKb3htPpQaWQBtZIY7m3yLWm+bBJSdpDqag+aipE6bawSd0JW+nMKOs2AqVK2sEE
YU/Ew7zPrDsj4qpc6o9GlSjnrx9NKvT9wuV4wf0eLFpbb7qhN+nflm9JyI0eBU6AjDy84XoDDH1N
K9LXK55pL8YdI0nL+7pWjWr/lBrp5JPXHv/KlYghh6r/IIv7NpZEk7DeOUjWoI0nO5dHpaQ2M9Ni
mYj0Gof+rEvpXUFVeWvje5idfScXfwaSza7tKQp3fPwCQI9peSiVNRI8U9InOzQ+C2rsnw7xbzsy
r4y9jNGOyXdPifvvQ7wfaLhMGi1OtPjGMYpjHE+HaCRfiKCMYsvYfd44EzFlUDYRRpvic7XWhdl8
8/el/8Ve++fRgASEXjiD2/X05oC6WPtmoaQYCTmhzBkFf5JObhtJzgtnrxzUunVNsMSTIS9PXzvi
iBLvqjS7l1BPxnu02cN9A3a40tZgazz5ZZGThWRFkJ10Am6nXtlh4CN+aCQSXaAiP00sN3cyMmX3
tUgavEJuhUOXdCjTubFoNP3Q5Ph29q0aFxqlpsH4YvXkXlTU0iSB4LOINtbyeNOB35CTMn4dleR3
pswvYdy/5W0kvMaKbxMBzaLMiZNswLv8/YP+Uk9dfNA08tZBPRFAlG4XHY/F0NvIGmMtQJDc3piQ
9rxcJTCjWkn2nWSp+0ay8i0XemdfdlEMijH0oEl2N1FvfS4HFDYgRJpoPE2WvFcz9kQMHwa45/RJ
NeMDjNzmOFEp/dC7/bpmXbxwbiIMc9mq1g7qxVIlOkYyYyZMge2Mkl+oUXUCfYvvqZvI6KPL4zvp
Mu3qMrf9MRY99pBZv6uA3iyqZLrCSGx/qofqKpQyCumvfzLNq2FO7rj2hbcELPY+3+BwXSTYb8Kv
goSoFSbRU7GPmeEwu+/S49KOji8q+IkQUJKNSAXk8Hr8k4f3Cmlp1/UIi47S3XazUTdviHHPiJEr
+u06PnzCl3ndEQDsh7ht/TxPLJqPRX6lNkZ80OTpQVkLNEy+QbcaUwC9tUex6Di1FJw20Tz86kRj
bcjdzY6W9V7HWO7sbiZ7cY5GHKKtuSdwQeOiVqmPzH1CV5Xn9AUc3ThBX0uzbjguKm0kZxneltB8
srAnbnk7pKRbdrnJDPqaXLKVQF/So0bWr5510qtGXt9WyNWvH1bjeqhefKnc4RF4wxNklVzmPy1K
ioHdbJRAQ8y3k5JMvzKstPc4bxd/VuuT0Loc2VbleAMKursSm+lRDZc3UH9oa2bHBpVTHbLFuR7r
JCZFwKmuprazt0sxvcRpTNrAgpUbrXxD9mZ0NK0lw3PLj69/aqH4z6nUHmeBWOjvb+7bJZpH3lk3
VWYNPPvf8pTqJBmkOatVYtwJsMnqGjN6r28J9hvPpbDsbWa22qmK8RM3sogPsh2ZNwaVwQ0P5AI1
ScJBWqTro9U+kSiZbXtL+0mT+621v77KVdOnMWlCRb1iff/Z3igVbD/p1ClBn5F+ZYAnCLB+Qry2
uvIIGq8/FZEkPFix7YFJ/XurWuNPn9S6u18uA/DB6MlgrTkQEv79GhKtpEGW2GpAQnnvT/Kk+OB/
iJcmMOioNZHqqwAxcPl30bGP0ySYSD4KjMVJH9ORldtP4Q9n9veFubYIUaqsTEfqwosLujTz1OP6
V7mgAyr8aulnEema63Wcy/BOa9uQwAZNcSeCrn7YpC8LQc4HmRssjQ1rxbFcOoKy0oqrSZBt2GON
Xxs+xTAfMQ8SsZS31zNDXhPn7k9fwmUdyG8l5MGkBuWIArdycTJobadWpAHKgTWFS1Cayoc0qtJT
rcXPLDvzLlEN867DKNeZ7RueT/KG1klHKE+BkWjFeZSKB6y0400SiTvJmKsfmib/+fr4MNj7WSny
5bhRtyvM2XxyQdZMxH42tnbfD3qIC58YiK4HYt5Merf7+0P8bV63fiqUOas/idvitzaHPDcjv4lU
h0jKxBaph3JWGgXPeNZyyZ+hTEmy0PY18a+9fovzTofEbhdnZSwepFJi+oIj9ckmF8RT+9k824kl
aElEHp2D4pQzVD5OVZuGPyyhb+2xrxoD6wzbJ14Mzbz4NoexyJplmJSgHfOVuFw+Fnlu7ySmMMSF
WO8ZJtE7R+/enGhqMbOSdyHPi7Gd2zbet5O0KQybTIv505KnDApaXgWEPIZHzaKvEjWqvJ866X9/
6qznv3/oXyynf+8HhANj+jE44zTZutSM6FLILAgWTDB1ZoN5d6q3MmM5QkVtU/hyqX8IZmRHdIkL
uQhm9Rhicz4PtvhdTKhOl4wUIGlSGMtxrSkAu3W63vt2ojX7GSrfFZ7uYxHny5U+tjQ6YIfTOtag
BeCPEYuvlcvzqGS9h2o7uh16ZFd0B5MNP8Q2Gsu7eaG/JbSmPi8TEDGuRsNhNJPsWiT6q14W07ns
/shWQRJotoz6NlzUfVWLckfjWrn7+4f1rRFncadAFGZC8VlL6Mt8wAj8SydkMHOxNEibqY6Fb4xd
7HVjDGTGNpdjTvgtydfWvBsgDJ3kfj9XZn7f1s4VKvL53Izq7Q8vSr3c0XlRWGRWp4DJS7u88sh2
jNmqmOZAkhvi32aFGrKnIcCByz2iSraTAwDSyYs3UrMSl+CGhPAPXb0tlPcfXsrlxZ7PR6GJremo
yBAsX9K7iC34f59PZJJNlDYDAQ1T1oJ3rWI/HuqGtJP4ZtSER2vgZjFn44eN69tZwgvQV7EROjEm
nJc6ktKM064gAjD4SoIzhsU+rTGOJA6Gmyyhgx2m7bIpNcKx4Lr8MA368oD861kyMHqaGM2Qba/O
jYtG19KFM3HlxMCgCg2vnKxTXELhB8DfeL01IVN8lL04lMRo7bKeiXzXQ3aQmPVL9dwA59TiXZZn
f2Aklq4+kEOrA/2842OiIozAHJPwsOlzOhquStfEN+mDbhSRDjBsRxkZgHY7U/puGSmUQaSrK611
lu+WyfCjF2xW4pDWvfdVjTlspBFhHV7Xd7JPhEu9GSjmfDUGNpFPnfXDmAOQ2rdDhW4osyQkaihz
0YWtf/+P4XNkyTTKS0cJKrs37iYDqk6JS/VWxXsdLClCH5k8MXgICO4dsgJ1LGdPXdPO2/phDS71
KUeqx3RW7QChH7iD9Y+JI6EG12aiTGa0mWNPugxe/iYfw8dEUXZWUq55SNVdG6XiJp6S/pg4axDi
aAGTRSW7y9SuuWlLLSO9aYQ0URqfI25CWB20ySSjMd1iRrIQJ33vF4wHrocqvq/LUvFsmuLeEuYf
xjzbXpSLfCNbrRbkijP7JoVzrbSuo7j9BGFY01kI6pIN3qBt+pH2pyAeZGxRpOtaF6TW+K4l4qMu
ZOHymkkdmtpn2rXiNNidV6ntZ7WEv4ek+Yyy/BlwV0C62+KQmdPXjuw7YjFcVKW3IeHSO6VVtj0d
ykgbvDQSpUdZ325KRfFbx7qZodG6dbK1RDO5DTput+tn7FOhCQZ70JUTyoidCasEWZ6RbIel9iPy
msbZ2qEL8Zt5cU1Yx1Nf32d9/hzWIf+FTokhSmMZt+5TK+q8YnjUe400NNNtxJNaOgEtAAK5dSNz
xxL8b6ONKyNYJfeEOBtQc7pLlA3dzMVctvGawmVn23YsR89oyz8Tshh/0f6gnnywY+S/2ZpOpxPb
VY06/YXUUKF0C2kTxVrmmxFisdk+mipM16gK3bwLcUjqvb5pssZwq9oXdnk1jIYIDDMLiMY78793
R4AlxJjifZUUw02jTzXqVmWM7Enyc5xmIOIGScH1273T0wKFxIHqNijuEaF2ex2oOGTO8q2Rx3pn
jL/VEYhIPJLV3ZbLLzPTCvAojPZ6BXVvCMWCy6WUg4Oz70aEJXqF+CItPZQ+PsHAzS6yxT5TYc1M
8U4R0HaXdHyPpulP2Mz7QRo2siOFSIKBKysKMdGN+q41RBe1MclrFbSzqRyfO+FI3mJgbinTkZOq
eWUzBPfcpvsMOr87ywKyA8OTUM7XwPoWeHp51LO6CLrQPiWys3ghPOGdQqWi2AMpljQZvbiTkk02
SAtEKVYsAhbwcq/tpBNhNmi+BeKJliKoDlX3IshBLv1wwkvHUHHLuXzWelIUQ3w+rYmtuqrpt9EV
5GLNilTk+arKmmfzfwGRLM05K0tvypeCHHsbaofUemYtjRsjvDYbsA5VydRUMVKXLTdHkXlIapJ9
RrWutnnD2FLUtWsMODKKutPgGpubqZvuZW1oaEppD2II+lZJTkJPnsA/u6at0KqJwF8NjiK7kw4L
0QlvEVHoNGejNStNJitV/0M2hrZVMfB7Rd4CJVX00itCeo2J7c2heaIFIXn2YtXYdEfWExerUSCw
LrKwp3wAcSXnqivZ5bUcM4Esl84brYVMxVRGUgxnP8viTZ5g8ZH4txw1PGY6TB+69GuIG6eYJJte
D9WAACn5ZNWyFlQxIPnItl3LWfzaGZ97mXhAjYdqswA2n3Xtg/7F4vdT9FbeIBwT7jhBXxk5opRa
f3K4pnNzlVh0cBnRYNUD35QzH7WeUTSTFeHRN5o4rMTvVGb+wWR1Rj6w6ZxCbHKxh0ISs7sodxNd
fj+vF7rY06Gm/+npMuttsZgCY9UqFb4xOPNAuwu/KZTYzavxCTCLnJhEYkA70q0Cnt6UEGBo78ye
yD0ScslFJ+WIoudsJEWH0kJ9sgxt5UqMGcTjd9Ifz4uQYOvzb6vsRJtRFm+RszgbwsWY05JCHGbD
bxCI7Po9tA5+czrZ5Kep73nR4CgNO4C1MD/guhfnBJGKXzqZ24XJJtJRWpZy73aqkwcAiPMot4IR
dbFXN82VNSgO6P8QZcvwnM8gyWqtm1k/zUkpbFTghrmJ9frGJD/HM6bS8CrR+NN65H69ti5Pftn5
8vH1B9msIq+uhycStmKvYJLqt4MTkC782xq0u77rbskM+AUUN+isFagtdglGFM+aeWCqGPQJqXVf
Ly3TGmYrfHSuzIPgE0S2ddrpjzSBTanyQNAU91U7SryGKbSvqLUVTJs6iQYPP9nA1Gx4aUJAH4sa
U8AM91YMiJ24g03WmOV2WqxoG4Wpl2fiA18H8wDpYewI8WSaCKuGkFlL7JiFEFu7lIGRmp818Xqo
vllE4BpwnArA0XYIXLkynoA/g0zvcCsjyLricf6lOzHTLi25g8VP/NWSlKR0GZ6yFLtoZZWEcErd
lklV0edXJFRWgbJpCYH0gBConoO+WgvBemaEU+9LFWxWp71bNvELmVQ/Q3ajpzGnoMR7RpMrDNwq
4aQTsbYFUIpWoH3ODOughklxTqG2jAitGKiaT8VsCq9Vq1/gtwvfXvRDVQ0vrPfbyWpdRaJ7yABw
sgimtuRHucc1Yxf3cVK2G7tsnjElIoQIXWtNXUNA+aKr7Xs3gePOjfIlcjBfVCNUMhKDDMbh+Rst
97tCtkpf5GQbN/NOM1OFiN+ZiNEWIl1je0P7EtpmD56Fii8kgnCp53s5VUjINNRP8q8/aim7Tkrn
3iiMISiy0Qu7+RWeYePCfyAlQhZ3czU/qnl9Z8smERihdBOncJdiWR+2UyjEXh6GeGM6n3qcPk1z
9MupwYf1+pUyMgjVeth1nRg+NVPi6jb7bReO18jbXya9IhNYCjeDQVRDM0Nzl9d2ogN4lzBs3kBO
ZxvM8cmU06fVt88jjMe7+ChX1D8v8ZeaRTdmSnBFV97RGvcj7II0JvklRXXT63Dt4ae6Ti2EZ1fZ
8zJBwA8LUlgdYNRJtegYXKyNQ/QZucocq+E0KKBfHmQc534o5CJAt7ijfoh8YZHpotSwscd1fNE3
vcKkOOI/Q8CFS9gbtLEp3jDI1Nwk756HZ8tqF8+pK8D5zbMwysi3kuFEn2dT2QVfWizZbinpqVuY
wN3HiWB3Jx4zdEozqdwTeZ3a+Lro+WNiADkPTTKKFQ2eJDM6OO8afpxp+iDK3cRoG53mASojw0JX
WAc6jeSPS/TLk3DJ6dHkmwiYJr+XR1qQ1O6S3SGzEU6jBEUpNseNVC63joQq1gwbIikzR3dbQoVd
fs2pmOstscMMqB7ixnr/eottAZCqU5W9swZutFGOk6+9mdctGU5D6Zcz6ehMJ1oeiVkhC3Ey7jry
HQ5FYe0VFIj+MKkdYo+9sLXfcgwiGw/LnnfqkPRIPIjUYUFZhKcWlC5hfUxJYriqhP7O+PBTn+fH
GimLBzCXY3NH+XdNDEXphysnKzJRM9T5W1+rx0Rb8Imp1KNOO34IY3hF/f4xc+PZquobGkedvFf1
dSjWLIGRF2uI5iMhaQMKM8h12dJd6i7eoTlO/lw7O1EzzQT0t9ea6Z2YTW+BmoffaPJDm10JTEuD
FQQFFMhcd81SLvIF10Jh3thdESyZfU2N4Wy5+pqHPCy3PaFwh6UG5W2zHQu9eViLrjLMbxEuvwxG
TM1dDvyYu31nEszHdGEJ0b0JQjEsPXQFp707p9nr9DkooXVgr07bNV5JWCcweBHJwDXwoDRNfU44
P5U/LdRzAGQoIrS5uCLG+743zeqmpZnrJNF9aQ97ManvSt18mlbPuZxkJwu+uZ8k2ZZxDc9pnbwW
ehe7WlP8iqQG6towDFuiGLCGbRKsgBuLfIvWmu+7HaS+AR1OUlM4MAF0wj95BNZZhSKHrwNSJh+M
1wNZdJt+usavScIN3kMKk+ylV0TngZu1/Sq1GMIj2pEh/NupbsF4xTwjFXaHq5ZCT8XnrVhh61kg
7lzbqN8EkxkIxpVbjOZuLEZnOxaIQQpwx46UTbQEcVomo8wToPtWbguPDskNUawmKZ2ow7mOvOkO
vE1YX/RJioOlUrxXzh+D6JMN2bHvid6wVzVFtKUkCkyHS7KSNKgvkwcNua02RhGf8chtrXTOQmDU
E7X11ug3sVnsiVFGAlLUqecYid8mZs/qqV/LqWt5iCuC5KkDk7e2zN/GxnxsARuChkK71CTV76ZJ
fq/xP3ZMnsaos84IP32QotdKzApjozmwjP4xbVDFczpVoPX9UhECK7L6UBn9i6TGAcVpuG0XY9xa
5UezcsksU/oV281vyGb9dqiLG7WW4Qj3O3McDVdiMwH6y2YkA2kU0mvk6JjKc+mJ+W1tHfIsMj1b
9JDg+qfIYJ2kBltg2Od8T0bgEEFnJmK6T1noTU7jHkeTThADMZjMl1zV1l7icVDXTaOFTYvI2lTf
NGSWbt1bdHBp2296E56nXRMEkKrGqZO72zmLPpY031ZlTASnA/tYb6SBeyKflDxUqFsMOG51k+/7
mDE2kx/SBJ9NJRoDGNufLY6nkFSOcJib2yxhCBPiR4t8RW6j7Zgsv8rOarZlUl1PqfpbcooHo84+
hAwybG5HZrgpUqkhWHhYsqh7KIcGeq0qs5gl+83mRpjm4acmlP3E8wXyz7FdWoPuqHfXzdDMGyns
SevRd3DefeBP00azm1/JIv2peug9cH2brQFQmnSWO7yOGwpxfI4ElKddUGqphkAgOoZw/7e2rWWg
3sC8qpO+sxzyfRLOItg8qguA9rMkGQGZnUL6tjHDPfS0YY3jqNNwX4/OsxSLu0ly7keYdGGUHiRL
EKJS2o/klYJymLUyoGvUeSqFHCg3Qpf6l2keHpYhuq7M+k/PNSyoQ3oDjXLtdOrtMi6PWS0dOXxT
vzaGXxpHsDuBbA6h6RkOVoumphBZr5Q8XOSIJV7SLySHFO1dkxTZNoEqQg+i2WRVM7s6V1OEu9ap
E76Yo4adWiPbvDVKv2Cnh/EFJVSzLFK2xsid8+pKbqITAMcV50z9KvH2VYkr2cjqavM23loTHDY4
McfWYZ7UI4tDm06oh2PzWLTVKxRvi/qF9KF04BswstoHC7f4qU70kNLYj+HWbEi3GouCjy2+rqZW
31JaE/FiWs9Sq1IVDaRFa02bbEq0hy7kTOJrivrOxHfmRbHcwtU3Si5RSr4PC1bNDILSsPn/O10U
+ov5Rk+AgC9N+ohpL3hlZGGWDCnTyKPazce8wzhDh7Hy83bZh9ravhPtdTNmqg+vb2cU6uxWK1iV
MfVd3+McLjoAfVioexQ5Jy28DgeAFYX9khCDvTFaAVm0QYBSt6+6pA3uaGhc0gtcO8UNsS/YHvFv
boQtERtrhg9kLF9LlbMBVOj4jR1PG5FwuU3FRFB5UTzHZk8UeIltsGw5BsLSKLxxSV8Liz2/Ih9o
yFUqhHDYdqrUXi3ES49zvue/dLTyinHYzBsY5Kjdh8PkNergCmd5nGXrD+BHrmky3lke8CMjXDBD
PSbcrMlvpAnUcmtywEk7LUb1k0ofUGLBcNn94i1RvMMinx6sorxSi/Q9qrWTLMfQGZsbbkV8JGQP
SPGccSCQT6MbMGDtZNfZK7G2sCZfN0uQ9UhT0yp5n/j6rVaZoA1NCstQvi8M9VqtiDrh9biZPm8B
I/xJbAouO0e/J6rhZlCM5aAYULrUos3oY6FXJxlnMZbSxcKM9i7mcZBVeAHjr9DkhBS2Xe7wTx1w
GJjnDJ9pm5NlZstpt13qw9BRGrYSd5LGS6ueJ6CvKt9W0CCPCK9JBlT4do1Ar+BBp+sB3BLKjOiE
48op5ACA0YH2CPFDjVK6c0f2JjDIXaOpOVoH7beYi1etGm1S3qX1Rdf4DVV78Rfy23LkkUaEENq2
j2tm9pW0gH2tUNnvaAJOvhaqu5rmHf1U8sqGVdg396gDkizHX2m3PmJyGk0m7qxml0WOsqmUlXdq
IcXrK8NvdCU9JLBEXf6mMeRdVA0bKTLO1qBO+zmmhU1rhkPF4N6XGDEON/09sinbZE73womuTIU1
zZPBWW6vx/vYnxylaI+TZtyTF3hugr6kT9bOqDdmxzirVkPTp+ESUnTOizzkx3pKfi0N6wtN9vUw
p5R72W1vNBJjMnFFZ+R++TrxhDA2qSkOTpadqwWUqrnycYd44RrCiZhFvG+zi/zOSTO/7lEnp3MS
MO1m3oz4spkVsgLz6KyGXLTl+D5ejz6E1fZu6Q5tbhIYRVtsEsnoxTDyfTaRgaHwu0IZf8aZ+KaI
ay4naIimaBsvCoVI1+woFc5CKlLPTPOHWaS9KxfKySxk3cvqfDu0lXCXobmaa4LJNVP8royhcQW5
2Fu+ib0dG5/Q0xV2siO6TANK+X3XDUMwh8Ctp/HPotEJqC2OmmZ+UOK1EUTanaaNv5h7EjKq7Zr1
cy8avBliko82Ta4ujtRT0Xdk7PXWHzQIhGHA6mW71EAOsj8kmuTsVbuQvYzynM5Bs/8/ms5rt3Ek
C8NPRIA53IpBwZItZ7tvCNvtZg5Fsorh6ffTAHvTA8zuzNgSWXXOH/NGfdIuJZO+sE5TQ9kQj16p
v9ei3iIc/3UsyLO8a1PnZdmYcgOLajtDYebq+hNlijmDXOOexGS8GjkYaTWVLyZgX2MsMiqH+oUe
b1CvJXYwHlB4ZPHw/kmXiaPbZzUUgfNNzsml3PZKL86qqx9b+7GsiTnZ8P5novgSGXpLs2uA9LPC
C2t7pYWBx6CBe/OJlS+f0nZ5N8ocIsy4rjqjvfC0s73KQ46PK1vs1/5uKrc2EsL7mzs8PFOL++9W
wl6QqiqapKoyhDcGJQ+oekKbiHuvzB+rfjcONEzMTftaBjpQTWv+ZLfCZFDkLrKd4BfSoeJUgzly
H9dhPpoFB1pXuIcilXezRZEAFhkiiF1OA//qs78frHQf+BiHEfS92YLg4Mof3zJWoXp9WXSD765w
mb17JorJssOl+2Bb5MTXsp9GmpRjDsyxuXXPqBl3fvepzNSL3G3EFtWqxFlSGOahf6gJ+z76qn40
SFAKROQZzRYaTfFGwj7NVeuSZEF+MUth7AaxXgX9d/oIqUyEAQSCFpPfPDHlrGrXLtUjvQo0FGQM
34O1nF00W1hK6U5rqIPTBEhmq+vfWudj0AtAaudWPA+68ZArrlXTO6iujK0GREH0p3QEYmbtpyBM
1I+br0/hUi0HWXZvKX1XpmsUSe3/BPJeTGs0o5gGMC9f2ck+g/9ICeWdwEWObYN6G9UkX/B2zr3G
RSGumAnvERjzKjhDF1Yzybgs8HZVkn/cPevDeCjlvyn19EOHAXXhXbBfXSWjIKVwoSGnbWfG9iDg
CSkSJnMeTTcOMJ5SYuiybPls7fXd0qjklqZN2i+bEGEvz0L86iplRRrksWiXsKyHuF+duKrx5sIT
d0RqbzOLjhWrtvjqK7I0qJAm7G13M8+GbZBGmpd9Fcv/l16dbD1jvOiMuDz6y58FiJWHNcIWP/Lg
A+iZLmmNeYP/p/yp3PzCFfaxzXqshp7YCx94bcnjQq2HAOBmSefXmZKCIT0IE+J/gn8U47ukbQ7f
yJ2jpechdU7WlAa7of0MyHzmpBwsQjSCQ8XBCJBx0O3PKiseTMlITcDDt1HMTO/kOXqL94eepI8K
uUyE0IlmDuoCIehDVwYXwlWo9uDrIGblPJ1LRQEZWMxVtiNKpGw9uGDaQkxR1pyycUgGfySigl5v
oDzzVLt0TZYuEfewCe9EZsZD2qCl02yPj6z/tCqdQkM4Qrsp38R464rQeC7oMQnpYnjlHHzFvc7d
wU4KhbIN71sNHO/33AcmLagDB5iz8cN1p7Uj9nktHvn/Kb1+qnP9i50q0Y0slk1xSbXlXTr5T2dW
B7RWACNFn3SLHnVMQXlqvGibG7elPOi9upTF/GVr7MAeyPfYuP/S1LnUClxjaP9KM5HY4Rl/52Rd
zQMtLcTjv7H20SrXRWgdnSif5Kmqu1druqu15VFo7bcp1CWzhxfR5Qwk2nS1DPOhcb27VQzJuHiv
8BvHudMc6iHWaDLMx6BIr56oX8mMJ+zbmHuQLoZdfgzZbyEx27RUrPLobG9zoR9LPOSrlHdCX4mV
JzY51qT/aq7tyya4YvE8PBiqINSfmm1LeLh2Tz0tvTsABbpcdWePxmvaQe4xFNbTp+UXiQNi3TCf
joNBuUNewdVX8rqW87UO3DW2coLk0ttQ4bifXts8EeR8se0RBlHvL7O5XEeHL8vLSBEXHKzONORh
ajqcH7ORzGRb1zQc8h5/zLrale50gqxNBuIlAvW9drepSpsoQLlhG33f/B3K4JcoxiCsffZujehf
vZO/Bse9TVfUDXZqsumb/tqCzKPuvdG3h8bLwDduwAy0873q+nknMLfrt3sqyFwg3Vkhxec9HCnE
qPClAhd0u2FTF42EC7DpXVaXD8BIZ0JjkPdm6adyPfjZ24jl2K+1AlrT+5dGa+9a5N0eG6Huld9j
oZ/R1xskfWq0Xqvpwabr2SNHgRG8u3e77qlrb/WVFj4XhO4WoS5t1TMZZwYBfGMdbZW4/uoZSRQZ
gh5GAvt3ZqSTawPYvYKspRloLp+lKy0QJiBQJ7XpU8kVQ7X54DY/vlm+eT2vqWAvTlykm7r70A4U
GRpCcm91L5R5NbHmgGXmH0E+0HM5FfJorc+UcSl6s2k3NU3aTtaamtlUsKoF1lVlsJRykv/GjZji
WaR/WInCWpprglPwUvhIQ32i17jGcYaqtfpxwRK7TLykSv7Sy3BCgruTGxSVGGOeYgyQ7KSyA/hR
K2SinyP0ncwVWlvNIrJ4KiUjzOI4B62dQGT9DWXRTqvGPwXPISFuAx1P2nc/bg+4R9xdOk3OznLo
/RzypGWaj/F6iV2g/qnR/iTXPeSERFY2HSij/7N2nN+le5nH4nOd+jFRrfhr0GBYLGLPLlPBTrTq
gTzr0Jn4lMnvu6d8IwstmgNiapORfKpmip3SwYVHt6qbVn+cLadghfWWQhW3J1xkRsCQ1q9lz1Le
kxeq+YBxqttyMIKZ7IZP037PIRbCuctehtwvo+VYFi49taqS/DH9w4jWgfWMmOcrBWJk+fljuYEa
ZI1/NcvgL8URGHJAvQ2VPvhrCgvaiPuCKrckxQLvdOUUEf+KQxrgr+LHbmb9gYSqBdHFCMrk3JPQ
9GqLcTcZ4796Ed9tlT5bFHRNuQBTT6HZe0en9C69Tsi99Rarc9W801shY520JFzG6T9vvcszDZpe
riwXOQk1NqtYONF/TAf9/WoUfwsej7gfgEcU054kWKiqAtpaDbbDbVzeHdBwe3Zfq8Eck9mkl6WG
Gm0meeRiHfbCxFlhVlFal+m7ciGu+upBCRcofX1PV/e+L9KOUoXqYQGRgqrOHyx9g1sTR1EMEWLO
d2vQDibVcqPE2ULlS7Lo9cmcGcLTSuNon0dyA1r5CN33FDTBk1dP3c5z6pi8wulwIxRnn0NlhpEI
t8p4xtOLZZMDkmYCc9c6AItjai4nEjkRs6C9FBQwg8xc6x5i3s7+9Vu6U9XkhqiLnXDOgzvL6E6q
gJHCMteEmngc0rYPqTRHYhK4B3LVAKqCAekIZFg1fY+tsxGwzumdqYfgFpmVmS0aggV01aY7K3Wt
FKPnxBKoHdqpY6iafEJCC7tBrpNREGNXsdi8BlAVkMmQwweLMRslQh+soiq979QIb+1XAJFbQv7y
Ty3kS9sXc2yuxr2Eclrt/FP1Y8pEXmLsK4LTtlFFOo2JX/w2860z2+ydndF1z40CKDKWN1lzSNWq
/0q7W/ik7SFC0EvYQAXSkksmLlc6JzsLcKYrTBW3T26s2BVsHo6FG1HqK2dzr/Yqc4fIzg9OZ8so
d+l8t7NjbawmRuOxuTwM4rQWEHQEIjIY59W/jO6NePXsD/gjAq37bYrMYUPKoxchq5IfYZniKl3/
tqPMotFhjVjKIBSZM8elFTerc6d88n8xz/Sn7JCtkCgb5SVoLS+qsO49IeJRS/NY6vOv8rxkmzmH
umBidjS2qNZsagWxkvGFam+DO7SJG9ASkpLb2dH+hzBokfHQf80tZ07FIISwvIx4jKhNZUmps3gz
qvzspfV3XvppbGwo4rA3PpQ0zfIyo4Sfl/LBdSEy5ESBdT7T674Z3oOs1RG10kuRJZoOZk9wrBGX
gzWT/jm+LE37z5k9nHF+EI+56narG6XVMMJZ9wFgFeE4rkETsO0/qZInR/Q66sTsh9IRVFLaEbkh
x4ctoelc45+czoQEraEqOOY3izqvdA6OlZGmNLLB76wuS6lb/LVaK7SKZTrWbfdnQOTUBiJPlqXj
GhiCp1HzPgs535M8I0I/n+uEZhnQjPLUuOu0oyMYe6Cq/3hrA0SNdiPTnXHHsseOkqn3eULkAYSH
XWgmLafoXjicHgqRuFZJAOky8IvRVmU52qMCtY8mquJ07v/RC5aLSoebA1uhl86oZQ7cEVKWGo7M
o8Q5GI/Q1TLZJNu9rul7l8yBnVoU/zumhd3qr89FVouz6EDntB5Bac+h+ljUDV1TZUrNGOS5fitP
E++GEDc3Iq2TfWo/VVXz1Fg9PT3DigrBrcVuGWaSgqvg2R/tg7Nqlyq9rVRjjn+vyg/9OJyEO3Dm
j+5PQKRqZA/ukWKt25vjhrSGyJ3RNkmPB4pRwZZgTKyY3SEg1o0wopTEMHfZOd6IhX8KMKg0+XVr
5InogSbKBjuLl4KYHodLCGiVG6BKXzdt+UC0jxHaRlDed2GvpfYhLYk5rlJ4dVCwoAwUuZr8xm4u
b/V3Zc/9Oz/QP5THGkkn1OZ5nE2k2vITkQFU8FSxtbZlNDbcxx4JNIldqxNx8GbszpwVVg3cq+cI
VwnQrdMl6VIgmGLs0tjeSP5tK3cvEBYZtwbYaoFCnsrhKbt5hSy6NRGb36ZGvUL+yMXezhyNS62P
ezMTBzu7FXwCORKQt29Kk6byil+myiiQ87xfll5958iZfoS0ejYckFeOv2Fvor+zx9vuPX/lzbId
IGuMgQa8okMbk3Y0liPRZHZy6mFfeO4hRTC5OhsBHO36kK81YkrV6xEO72JXirRM5FylobDsX1RE
Q6x1BmSzR7ff1HhxL6LNgG+vLZkxR+f36SgeyOu42r74IJNqA9hAGNIbdsjJU8ZFdrGq4IxNvLjD
4UkdFwYlU0unyJNetIF/mybzaFsWZH+gUvQGUpvqmXyjtL69v/gWvQzHuYnilefCycLaUU+qpv1t
7I0/5YBmw0I87S1B1Jd1rHMVhIAI7zLgkekHgYdMkRR1Qzjy3v87S8yjVu4gUJVXA2kBLe3WBe77
D4+CS/H9nxYZ775Y9K/G6/YVKaohSt6nMvWWyDSqR4OAlQTuo42rwk6mxokbYYlDuXnQDVS0qkon
N/AmHagId8sOmvWXjhh1KbQPOXLh+rAcxNeZB2lMUYGe9eiazcu88Uj4lRlEVg6s3IkcXtUpzf1s
HwlxnVD3pORfgRIXonVP3jS9pxOIxzp+ZRNrjbWpISyR5AzIVLSMR15r824ndbfaYdgIdqI8rlZH
I6TENo0sARYpNRM9Ve1ucRGG4DhP1kJ1UUBFHOXLJND5mIatEnXq0vaH3Hz2tQJjsaEDmWnDJdjy
eTcFA83pM7xT3YR8FjmyitHgxYG7411CguGsJtrIdd9l9H1uksARo2JhEYkRDO+WPZA6PCqDCCVe
YGbifJjTg4PMGi0hlUrswiEZ5vaLD2ZGTZv3yIH3rqP4v/Tjem6LFQWmeiqmaQ9L2hxZnODNxqey
AWkjwABB3njfTLlMJs88rCTopxVXOErQddcPNdlsuCcHb+v3avJFlJsZ9Gl3N+v0d/FemuHmEaNY
Uopl1vkaOXNDfXsbjlr9x1RZvx9jVo81yjwi3lTn9HBGSPuoLjoiLYcnZK33UTYm04IQes4+yo26
ybbLLmLq2Fac+21q093GiA0XS3p62TfUoznVBa/7qUE2ca6NOaDKRh05r6qd19V6ghqTuUqP7KyO
AaITXoZTnvpoKJ1pPNtYpR1fxdgZCqowgf0Kc/p2bfVr9EDNTptUjaX2Ju8NdsEOYpFQwHdKqnw2
+pHZcYnG1evCYVm0xLOHs2Mt+X2uoEBG2RyN1m85U9N7zxjsY46GEOVEG3f6KfURGPjjBqzeVXsy
Jj4alCJyNR4q3c0TtmAj0omF5YxR/UXLdd6RP7j4Kx4SazyTapHMPWdXNuf7zZLwa4a41vWnPyyo
9QL+hlPz8W/eD2Q8JjMDmbIg/5wBpaGIEygiIuH4xZ2RR6ddwT+SdqG/dGukU09P15z/S8EX/Iaw
zreg2F1zEyAZ1OmQg8sIURYnpxPz3TYb355xdvLyBc2UQkGr9pMY7qScD32ZqYSK6Dvd6a7d7S3g
RUKmsXdJxmfBfjLRR8RlOrzZ4+/SdOgAWS97DcCw9H9cr4gRAMlL665fwBK/jjoE9rJwOk3gKsii
QQnLc9BPfEcm7Wgad69qzaQxej9xtVEmDc6qnQJPQVylh7k1tTcRah8Gpvmb86LD9LLhryTp62v+
4Uwp8jryq0M85GMSKP9cItPfgizOF5VF8OEDGEJjgjLPjj7fmeYtZa/8dZz8n63cLC7h3zab8YQG
wNBZXRmtmmIfDJS2b8zbva4tUQ6Mgsvo4rfaK82FJO9wE5ZTEKe2w0BlBJHTVCwri4oyP6gifom7
vF8fM9LFwmGGNSbKgsd2q2Sy3iYCz/70VCZR6EOo6fogIkfZZ26O6nmQddLbBF9UMjhr4pnIDxzO
tneRxQXFIEW2LnmblAzHzQb0t1UfG+4BHO+jAqEFPXCrrj5aCORoPYyZVreUHrp1yeWhFFNieJsd
ZaT4wDpHRITNdPbaFtJQS4aaPPCz9k8bNAd6Ns45x5aPge1+O9I1ItdiffS8uDHq4SAIGYl8G+7W
MW6q9DINM0FMZM0WaqYtha9adzSpQNw4nR6miRCEfknK2fz1ZSMOqaqQypKkfMiDFtxFkx2NgO2+
nXQE1vMyRCncIREh+WHCsiSMDOxtNXiesw+asZBd6wFXnXkyfO3BE/lzZjvu0fZR8RCbiZxdwTek
/X7LXTfx3bt8W8a4atpTPjiE0ddQI509A2ct1olKMN8nbmLOm6PfTa9jpj+X2okYyKd0dT7QcRaG
yS2Sftu5/ZyZE7jvoJ23piUPL1jObc5PK+rEbg1WZ65j3gh2yIhcsR8qFrnttebTsXQReq38qJmY
W+We05qvviX9B1nL9qRE8Uwb8a6DNFjMmklAs466cB/MAl8ba6c3rR8IOa+1WZ3n1d5LpV5G8pTq
tY5JkYTV+bPofWy68svvzKuWFnupOSfHKV9pCqVFkSloHOtf6vbo/dO7Z638S/VsOP6t+cy6IPH8
8p2K4L8zKS/KvpZrZSLDm8AKcol8cX4dHfzttx5CXiIyC3XBbw8uFATI2qdHipj/6E0VrwV7nOZx
U9xYfHQ4oxoLMmKWO0pjjZ1ulRyolhUNrmYdCMffqcGgfXeDb4VwikaD9lE0RCAbqx8ZW3tHJkSY
VSDE2u1E8/NrWkM9BAXXigXBjzKOAwvEEM+wdt3ErXh0dk6oR75I06YshhCksHbhIQUDq0a8K1so
b7mDDGkn3rycv2iujfTP4rWfN2NPMRhoLwJcWwoN0PZLVQSg0XMpH9oaTmTVP27Hc6PhpCBJwRmK
t14HjVYi/64H63GsMc2QGwc97qld3y6/KLfdCOMH0Q92tC3pv3ydYOuN7uhpgJnjCQP2mw60Hi8j
SGzQHcWKsr2Ym3OrnHsjU+j5wMTIiYSyHzlJ6acOZi4sQ6fQOCP9t2qz/kHfCPVfsmgR+ttgo1MQ
M9NRq1m/VAkdC+zUexaRfgGKXltrN23pW8ax3ywzNYAcH7YAinTQqepERkSbdqwcRw+nAgCyESxt
2jQd2BHvsSaJe/XTC1Log6y1ySY7EGp2lWNbnoZquMrZkACl6s0Lslu0lh8cDE7MoLSOlIjvmzX9
mlqWgXpYyt0yFU8ct/fZzN4ks6WD08ITY7vboeHD800JfmOqz1mzw352o0FgmwIZ9Hg81ycC+GIP
h1lYaWhUzMw9+pzJmBvox/PHJwSIH1ve5oSu0MZaz96JlP+nJrtpgmpEhkIg/C4r9xnalIfSzH4C
vUCjDepBOpyhYbzAY+yXvxsLcy4Vmq7BvuGq6R8SgT7bFGHTPHePg2snvrSIeK0j/Ac+FJ2/X/XS
2lUU+UZaVd6bW57Fow9GuJrZaURBFfbVlD2Sen+qyPPe4TDYF+AsYW7iNRs363NjmT30ukiYtbEh
QYKBL5HxnOTC8ndulhoofVXSkr8H2/KltbTC1+A5TUWhp40fj8EKSU7nNud+No8+SIpQHNLKKSNS
X6wXqtXZZdBQIUg0EFVkyzVDBJOkknJuhHek6ZoEEdo0V2xg4TJ75XCKHZu1rbQpJV91zs0WgGqn
Q5lVRomphobypBwtOmFq/1veznlukiOYcx9VPZ87OnC+0JQ5aXXVM+CHtqO0VZEZ5dShQflZRJpP
+9Av77Ze9LsVC346j5e2RLBerytYb+YcZ1f8yUcNKs1e9ySqlKFZF2B+aeUcSlwYpBuZd8GYx9AZ
921uUD+hTJKEd0bp8W9o2uuguj9G730T7mhgccmfbHt1CAImficDH5vT/gWPio+tYAHrJvh631mN
yTDkwB0vt+e7LP7ZK9G4WkpVMphmjRGqAQYmfchHzWAGzEnKYJ6zL1YwOGCVctmb8+sgJGfXVLjX
vOZlMMbHkkPckNVZIdVYzGKJsoLWUr8N/q4t2TYdBozJJDq/srqrXiLu3CjAdZq+OEjolW1j0fFz
N9Tq89ihyTbbz37xxJ7Y6Nfa6tgUquZcmupvLZddZjZfjFyvgytYytYuYVhiX8JYIo1nt1yYFQaQ
Qlm5kV20p6U20ay014xq+53Wae9zRojfAIza2+lxNpz8znCW2Gt1spGbE6f1fO6aQyNZd0EEOQyv
gGFvJZIDvHXBy1gUVBNwYCftjNB/yYJr3uCgqqd2OM5RZxlaPIJxdW3JuKBflsK6OIrIT30cb3Ww
thEq4b2QpAC+QjVZtNB5gnCZBFdlQUVYaXHgb387WVFFve1ou1xvEcHoH1tbs31xkXdtddmm6WSt
FuKS1Eo0y4hde7iS5JMYaz5GPas+WqLEhclCpZcYE96zHrlFRkVsPGsFN9q6hCNTDQYdHigwjEuQ
IbrrNj5Pa/tE336r4NE3v8KCJv8K3LWJ7uQV3oX3rh1ONRINRHOtOKomRxdDt7E9rs2v4aRPxS0b
sh2r7GXKLhrvNHb1d4RsCLHavQI8iQdimcK6LLZwWM0nd/Qv2TUbMGP5IN+xNWO0qp3lQLnluGOa
QIhSDK9l691bFbaMBWHaoQm4ILViH9RgxzCFfqZriV5PJgIvL2ZM9JFD+KS3ASCwAvJmYhpizXRU
nzTFUIflgKowTfPnLUeYKDqbgHwX3a1Z71nERDSW5YnIRTdx7YKjx5WHKd1eBrrAlxIVdIZg1xj6
KJv8P8h+IGn9vxrTk1DFd9ZsZ8v8MogLCB1ToWfRHHlTXtKqUTR7h1k33DTnF5vKLXzPkUQZoVjX
b01E5IbOe9X5p7TyHsfUczmMIKdFe2daAzRWax6J/o5BOz6QHm+sEojSOej9PL9DCrXHG6aSwdrQ
XPfElqVL+ybwHEGExqOnlVi71iPRCIkOlpqtE+ywr3XJooDkIZ+RrbsXb2zey5ZJpN5KNv9yeV1H
sAqdeB00ncgHV+6alKtqLfmv10PWMuksDSbU7Cqa6t0leeiA+zVv3jgDbkct5i5UGiaoqzF4bH4t
+Ucasp4cxmpcFctQjW5ruak9NqYjtwh+RH4D9wtGB3wWW46zZtqcKdIE4A4qukIfQdCr2Na7qyZB
4guc6csAr+fYcBuQtNB9m6QWIw2VC/9FWO5TXQGB4p8gljyuPQGTAnu/tWAqi/ng90CcKNIUeZlq
z/l2KY3cjrwcPiTT5yffFVfNRT0y2fKn7m+yWNJ0A56qzChbFHbwKl5f8WsywySpUAquxzzM6BrY
kNV+URR8bQvUpG+rNirs8eC4nYhvMyHy959mZDprQZLDpvWvS7GWaMnhZash+6Nl05GGCVgGU0aK
s2XXkyU0Bj18FP7SdlruOKqZRZBzuEN2ix9a3zYlz11PSDxKrH3l0llQHIZWi4VD6zo4ZbWrx76M
mo40KJPEg5Vsw/FnHgCMcXQhs4TFqKqRPsPV+h25xiYSRMd0/Zq06ZAa7RbpaX7nutNwGNfKhfbe
PBwNPEheaZhsK1hctNt12+qch4WR1JgdSir6DqoW+T0x7T+l2PiZyAE/FVl1RzHpB3a4PK6Re3OF
fy9F+cuoIlGU1/muyksnab0ZepKGO5N2HM5FeMkSAbBfY+0PVGI6GVvtBB7Z4jHL+8nHiKL51C45
j9laFbtR4UzU+uKjbII7mRYe9yCeu6nAxDNNSLGcBtRsI+ihsR0MLg0F9SnLX1c5AOU1Q2mm8FUi
g7nDD4JpyclxHxKcCj7B7QeyhIlGmNfFlW+FT5qg7hGJ5FOcq2dwDoJOd3zE97VefWO4GMLG7t77
tX5b1jN7cQRr8dgTQbGWoFwLzktjRUBU6o0W3nQ5TWWNO+SkFKDP1XuHUhbxlILSGhx69Sbzpvi5
5Kna7t61VP2b1LAvNe9+rao7gWk29G4qrrVZIUgooHUzNkaYZ2aarD2oMZt3gwHWl7tcTv/9YaJa
5algPF41AYDWkPDn1VcKn2IwI3wRUxCci+JJ0I/hptq79L1HPx1eF12/V84JYODi9NObNqOPNDSf
PAKJXQaeSwEY3FL6cBllhHkOC8sQTrGyva6IsxkJZnJdM/dL7/Rkkm0Zu9n4typNG/cOtg/VL+e6
2fZZAXSg+Zq9M0tgTKxvu9kMpkhANsX18kuKKOL/kVUfm9kLF/mJoKAYeE3j35P/hYApoMQE8Oxs
X4xp/ottAcvmzI4tAt8FK5YRYQJp574a1vQIOJbUwfDRje6bDhhadOC4JkqqsLNfNtj73WBO9pG3
FDNyJy+2Xp7kzG0/+AKRjLywuC7gqcipGvJGPT61IEAph5+qjKxlvZoC+Ier60PJ9bnKlH2qmvSn
95gaBQJ5K0V2UjD3orhHGJOPfkSGh4tA2IiH4XHL1XmW+ldRTt/4N3+trER33vzTJrd7cVRzrwxx
yZpgb+Y3YB4lAkkFyANpJFtBH1IwrV1TB3xVY1OEC5uOYbP/ECSuReNMSZU2l0+Tc+tMnMROWsBa
kGxgnIgIpGPXMfhzJCsak0ky9CDE5L4ysFa4pXPts+FzVM6XR609NIFtwOqau7XX753tvDn6j4lf
6ub62jl9lkb9aL8smny1c+SILT5eZMXCOyobz0ye3pzHNREdaw4JmN+ZHY+wV8kyJCjwqbRf81v+
rgi+/qPfjWnCKmBYz5vSyAWr4ebgCcOCZNe8grSsVpnQmkQLxap8GjpqJBikk1v2AsI7MMf2Wf1X
s4E3yajPdqaqXtRoPPP8HEiqyJM862iv/SHUM9oYh2TuPSHAGloWCia9x2XFscuGt8sHlD+kFxWk
dchH1BAcG+4EuLtqEVjNVQzGH7/qL0M2rmHfOhfDGbITRCNK3baKNJsHBYuDEyFualHulWiuDXb+
rlqfXA35FNmmnIFkvo9J7qOVwgNYwZPEkza7sZ2SmrI467FJaz1mgfj1yUZpum2LSgIBeJMTq8ck
X0j7qHT7ATSA6zfn+cbBK/fIpLiW8uXsbfUDnqk73aXNrFbjU6sahsX6yci9dwvX4FRCAgZDZ8dl
Y6EpfQOmClDBRZnq+GN8bStq/Mbmu6srpjKMmhr6+Selimsp29toiKY3k7i6jLk+LGv93CL+r1vT
26dBg7hG3858ClziI2wB6mbeCMYsnqYTd6KI/K77ClZBHyD5mGWP0tx6asfsa3CGBiEa4sOUaKKd
gyHaoshgBybyU5HhmvvOnVuM3t7r9PfSLUK96s8KmwDyH9pidDYdWZXxeBvCtoIiDLeidMt2JW0q
1dH3t4NJKGKsLayIWzcGu7F79RoO/ywN7pByoy4QNhFx7T8i5fAyo/E5YxHHNCAlzrWOpIbqqSv3
WWtCTK5tfaqH8tdP08PmcZzMlGwn1jI+5yRh7XTBYpZazWO2BIjEDe0ZH2m8ZOIWYU6bn15b3442
/CtNNGJF1WJpkD099BAGm8zvqmYdQ7RVr5aeH00k7zslejspfHvnJIvciv2sExWibefCh3ZAAI5C
wTAYypEQZsj+xgZnf++Q+qyLd9qHnaTv2rNOVgtjGIdtmXMfFtad3s5vQ28lm4dLvB7fELzZexHY
e3umTrSsjahwF8rBIKuHpn9nw7ztlEtEByRjo8+I3XSQcIPZJDcCVrQ9uDSE5cwSluNFIpbPihrk
cTv3NG6mQ7Z5HhLjfyt08m8OGiYWXTh2qIIGXyXVg8YSZMcJPUs5a/VdPhNOaJZYmxbbhF7aBNYw
2d4bAbPP/0g6s+W2kSyIfhEiAFRhqVeC4E6JEmVtLwhZlrDvO75+DnpeeiJ6ZmyLBlG3bmaelFq5
HHoHQAL6Hq4arLlxiec1TJ7wTxvsTzalmYT7oNFeEjK6qeGCI80xJzYwaxpCH2NaP2MbsbPpsU9L
G3aNQmijOFdMODlsxXAEUOKpBu3lDtHA23TAwkbwrnOuYfw14xhwya+LcKyvoPTRBvPHsSSHnyTB
QebaUz+bHx2OZG/VpDCB4DNwhT5D3qxPdTuV3kKSm3+0nJIbEZY4eMrx266z4mjn/aNRSfZneu2P
cXegCyN6wZ3UsrsNeh/wZCQWzcs1eHX2TLp8HnxzDVGvd4tmavVt5ur8grjtvOQxa+Onvqpewm4K
Dum8XBxbEpeFAuyxZKBp3NE9mCUxo0bszaIjBq1pz3oZX5koz7o2BSezj7DqzTudA84JkIOVMHYd
jmSVcJCxbyuP7qLjcSKmrRu6D31DkHp+jmEB1fzBt+aEAUwVyTma+NQldn5/gKwatG3N0wdSEwfs
nyHWiUa5zIzTzPIrqw4tpsdWIfDYTZleYlzu2zQ0mSC7ab8SUtxggh81S68XYcjhMX92DSNjfx2h
xi6sAfWyRepPyn2FU8orZ9oM85GANEKk3gOcW6C1x1HR+w6bo8iGZcR0t3NThkbQA8+yRH+MsS2I
8WTwrvETBi3Pyd4p7D3iptoWLisc0XbveTp/6HrRbyKHjH/UfTG6GNswrR8RhTEjuN8ikJdUFOku
ZDI0qI5ScGpMq3qba9oBhQZnJFSZX+WR7zTFTc+qM24y91yEml8Fxr+qBLRSBTXhR8sIWFNb+5TL
+k4LykOTcKhguhn88D9Az5rEX2wzfSzaEm9AYO142LSH9ovQNHE1MKB+yGaMW4yNSXb+6AdmToIk
lD6lOta3tj/ZThawU1+oTQVusoUmQdMyG2CL8ARnDl6ZtV4i1r4Foc+TJkL9LPCl8p1G5psolJjw
rW26dFiAGNSmP5lt5cfsbOA+hCywl72jYp+tKxx84EPO7Fa7JKuOw0T8p2RSJK9m4qmSNcalQSWg
qFbPPpCN1chVr6mMFpmTDYPGZActxa33qas/1+6060vnXyDkglWwbk+6FrWnJmORh4jtkaTjSczt
a0JO6yQy+TeFDHUlPRfxQ8YDNsXiGQ/8lT8vBNEOfIFTCi9pHVxyHcvrYTQwb4Mo2rC9jncVB6g/
oT2uX6R9ZRcfc9nGR70XQJfZH6kyE7tIS/LNmDTRXug41ydKOPSvVF31unie3GzyMX1jam0N7VaA
GD8npnkVVR8hxBFUxAN+hG7U3FZipY/PDpIv67UNxpIjbiCc8/EfOeLqwHvFhzOLk4DD5Bmd625j
M1UQCUDVSSpO9mS3Edjmh4oM2aat2O7kNNDOHRUTQeh8RfPy02TImq79p64ydkARd9OpZjRmS33P
FrHLNOh7cmJ9RY8NaYDWwGc7fWswH3wcMAQuwuRRTclR1qzQ8mHo/QoSCwppf2/dufb66ZzhH9yC
5vjQNe7UevExNahmcswQ4fCoWajkNhBpOyf2sDB0UUI1XRo76U9Jmb5Go5N4hi2sY82tKn0aMvFs
THzblJTftir6y9gk8hBNNzUgS0YTyyRMczjV8Tv5g61uJMhYo+p14i9F+l0YaEkF7swoCLI97rtT
VKiPrkJS1gKkZKvkJj8j4+AP9ysn/B2tcodw9mdedILl5oM23019xDsYC569QdTbQYP97lSPIunE
0cgLiqLnd6gUntDZ8c781Ns8sk4u484DKMor1SUYCuJ58SKXPVNOufyyDN+8GW2Pto2dA3sxzbAr
VnlebBo7g8BGjmTR+WtT94x0PkunmQotO/JSSQwgWairsTl2PU2NXsz7jMfOhtKNrlKMbGxolmtF
2HujZX+a66KmWwzf0LjIlAPHZCGbXTVOe2wwXbx29OR/Bs02/EIfE2Rs4yor41w7bBarLkVBF+62
GfRnLrARMrn0XU3vrvSHXa1ivbmXKCGL1W/gslM9yven6Khi7mr5ggwbbQvTJCMo9bvNZf9gGxou
Qpmd9bz8nI2x8U1sIPXgLuw8xosYwhV5RfZc9jLeGGAQ0Taj5yrV/QQuwAarksWf+JzI2N0OWfiN
J3wbFazUQ8TEOHhJQs64UjNew3C4c0KwfYvij2KIPwt3IyskcxH0HePnQgLNTr8aIGKg4ITlR0Dj
WqaRbmJlHhBbNIIkvbmjXT2s+kMgDXeLpoGGnP63HvWYg/Fu4K7QEGuDJSf70K7fxbnxldbMh28V
s42P4/dcxMmOWmbzqeF/zjuQhJrMAKkX4QXXEmHl1ryA1mi8aSE4gRSCnbJKLlxAkwsol+RiuRqu
OK26/9eZ8N8/Zs2dTs7AeNhazDijcs6prXHa00lIQqX6dqbsL1+JdPnN0k9Kn/GA2Q34BTr6CCr4
bMObPL1iyVdeQ3OzJ9QjqdKznCe4fot+w8jyUo6zYmXJdQevOG7wtOn4m7Hao5XBHtdGQjjup60t
xa2wzZvr4IWQjCzGUn+oTn82muIBnBhm9uROQ85hRgTfJbFVbN1+PkRROfqWgTl76YOTht6YWss9
XFYe5NJJIH2BhXCy0GYyaw/AZO/N4ix7NiCoKIbv0na4UVFN/6sy+dlKplYJdAzmd3GQ4E08tYzE
A5ZXI3RNwmbVb5G203lME4qIAgh+XfYZgf1TaV89Qnox0Ft45iapTnltTbtxaN5DAp8ONk4ZvCGJ
gFqvM9JUxnHhpNjS11SAf+xfmoZXplTEgqMQr2ZV1uaLNsd/+kXr/VjOFASvLN/K0Eoyg2jeb4aW
BDCa+/guEarR+YDoWI9NtUaXEkyaDPe7Pn+vW0vzGNwtjPg4Q1mk3mKW5bqNfdpIP4jNQsELLxoR
hs1sYf+VFTj61ZC9ik5BAxekEf8clciTQtCxrf5HTKzV3KArnxlJPi0rcD+AHC6s5MXbElY6RZB4
WMYUFiDKB3XaLN1Lk9hYoH8VKaVMlmhgP6A+c2HGH816QKGHUYmQUgQM55bXyxo6Gq99cyNUin+a
CDGvrTCLSKEN9mOC43fT0BO+UU5xTpzplIrVxmq/1jpbQHyMOJ6ikEtxtrAi6Zpm2yWsDuZy2SSi
kvQMtN9DmrxLIo+TIu4aZsrru2HiV+VOFHOjlGGwq2xGHhlHe3R8nBFNfaCyIUcMehW6rS4zvZ2j
xOJK+gxnjBkap34gsWzq0bMlzRv78cepUs9j0PYYMrm7xBIkLx/dpbAGceXGjeWJBsigSXDjJEa+
dfHtHlVAhZh8SJ2p/HJr7RJmOZ7lmU+/J6XchwQVpPYWDAhNxoBig33W9Cxj/FOvP4ENu+Lg5NHj
nOEai4b43o3GCMyGJoNGi71es90tfeXMTIX23OF7Vo4xn8qRXzaWdrUfmVaclMkQ7nZ5bE2q71py
FCyt10k7O7iicHdtaLz3dv5YBewDS4ebWmT9yDV5oCdvFp2gh8HFhTCU5j4Jc3hSRqE2Q4ZiFXUS
E8RyhH/QPVBSucET+LC0jrmlARfPYFh8BWG+N9ePPQvCaxY2r3bVxh55bodjMMTzTSKzZtUHT7C6
zI75GCf9U48V35ej9pV2fH5Dh2FWsbhYsrBimovJuEbE4ZjFXvp2RgLCjYq2V4J4jqunqq6cjWN3
71PRd7vJ/jHpptovQ3APZxalps4Ow6CPKAZhxPWv2kZTOHOlsO+x2MEWAho/87XqMVd5Qdy+OnX+
nOWt5WvzRY3YzfHMcsCV8peOOQPSpG55CWV6nqXqH3CXSI0lvCc5Zw8z0QVmNZI4QalTijqe5zLK
L2y2bxg/9fNESKAVkQLoFfOizIAS9lj196QR/ERFDEEchXauK8wC8i1RJLPjGD9JpgoaA7He4SGZ
hwLrG8s3QhzarmHq6FfIRxM+LgGZCVZXM5Mw+jlMcVwtP7rTmDtA1Yr/GJumpxbBLj2aZl4Ci1Iv
TgapkNPDcNF4/sLnLspd8Ea6vYmnvjtAYNmaFMjx5DwGrrYdcuOBDSbfvVJj1zOa7Iyw5vFOiPYg
MXESNslXayy7ZpijYzZkr5kbvkJO/p0cvn9BRX+MQXkVEPZia4+Y/wDV/LHH8ttk2TmYlDkJM4Z8
0zaffcNhA1pu8OKwPjkCzc4e2T+6HSdK2rI9VtYDVBIH7W6uzk7Vn0NObCAqyVMvHXdDiBOLujcU
5KCtJII6Zc5na6G6IlR0XRSY7aE7eJwDJG/GKb5iBsz5u+NqSdQ2Oy82SfKuv9TNvJ8C+m0Mqxix
CKT32umqXbvWYdQBG2NS7d+utcw7o3abSy32oYsDLP1nD0l1dG0m+VQP3/W5JaW+usLgzGQwMFnA
SEYcKJFx0d2QBkimaFj5+JtFB2THaU/sb2jkNvIyPIW6jtW/Zo4MA/MS87OdMUhEtyp/SXEz7OzC
hKjs1JSw5iCbQ67hYeUEXq+y57yDPRcOvPCKsS4g5wFOzZPxiZXceE76+jTRow0xj9V+Q65hw5VL
di/RgHEskfsuJ7BNAVrjjWaob50ueHGwgWwjpHo80+Y7ulB8NQLMHZBVOTsNHC2p9Vs4dXhqBiAJ
JUFqxic2CjitB8DpuzSg/6Sz2Uw3LCbDVAR+kJu/yhwBQi3IrPnYgrAYmXHY0HfYOkd0bTgrSWje
sqLa53B4lyGet33b6ZtuUsm5DFTrJTEddSqg0mSEeeXTEvGeYyBjqtGZNejyBqaKvGNEu4TJFM+v
wflHisAN1mpCekp3/A75g04p5fqdVrojiT2D1olQcOvPNiNZbUNsdDIzOsQggvr7bOoTjkGUkp4I
PwwMNqnC1bizr9XbOZEqvJRnA910JxRuXmrvNL/Esuiz+FTcXPZJVnSYJNVKPRsyb4pbxeHnQrKD
6NUVsUEcLeOrivc5YE/LW6HcWO3wMk+dhQF6qm+VyFh+VVXrZZlND3NSTIcyIX8yJmj8cYVpsSIC
sMnM5Zrny6cpO9YVbo2RrDYuJnYzHEw0aDQKnSDRtMKfrFYgQMONTWv3OjlksohXGVRpHfEZWWPC
KhJbN2SecavHuZfp6FUh3XF+WgasKTrwobrgMo9/jxu44BBfkLQzNHW/68XyjGGfI20kH5eDlG2p
md7Vqvxq8janEm7Y5Qs/DQ2Q0LNrcmGdzF8KvOcvBo2AoBM5hMnt2Ur7JV/J9VXLt1UzVVvbYRDs
3f7cCBlt3YFzwp6gmggWHJupzJxzm/01288p1wGKm6R22fEuHM4DxIQMMy8TwskIX7sgTCEuxLzd
sHFjYOA7o6/etEyy9FQZ/2XABmuY+4/OxuASn8oaka2I2MRQzOkLupN50YanYci+q8yI9tO7ZsML
7UNuf9PdkjbOfYcgFVYJMJ6e3dbRpUhcCL8Vha2kXFmPBv3zkmIJsKIZiYJ0fjDnAuZ0b57bKdMO
nH7lFpM6oRo1v9e2oQ7A+sEpKbA3GrQtOT0NcXjPtZK6gZgKph/XSaYbRTPQ5OpHXp8IgQZTN8Hx
AuiZ36evOWYvlVj2oWkASg5tfq7YL3tlM1o7K8FLZy/WhKAGQCGVHzThDQRS8qeZuMixG/Wz07nV
QzbOF2EktwELRr2SKLXQ2bq4TTFG2vOFrCVfdcQe1qCdCA5myNuJOYcYPA/KNJwYqPDghadOiPBD
EE5XRtp6cxuHB5AnBLh1MD0MQRsCmKQGEy7Q7gQoyrWlZ03pH6zY9jYzgSFkUhzCtDo4mrwNMn0p
Y5wRWrPgNRHEb91YEXptCN7hikUd3nTtTKNL9jKN+nKiaBOUh7OcKmN4C5lxnpaJPwEuC2wYPZe4
uOQM1vNuZdIPh/XlMlflH1PG5q3SOvO2SJBmYcGk3w/Us5J3JurIvadilFE9mOCwBPvTdSgHClFj
sp/HBdJW3lz5wSKyUoaJsX+8i4VJygx/cjF/VT1owKbszrZVqHPVG1/wqB4Jsw3XoIAuSQXFfuIb
FwjeXnWf+aUywPY+1UVde3OfWjuKRoY1ktcXIy8gbFVOh0vd0d6qL4dYxaGvc7agqE8Z8/eOtCAZ
BpcEsXTGg2OUhdfnYtxx++T8jFj+D4vzErdEwmkZb7dOoB/EWj1fDIJYWNl5zgQpncXVxnWj/t1O
xtdORrdMqKc8Hf644APNsnlDSaKJVn8VpcA3IAzbjxL7ltTpvlBAIss16azzBUlT7bd350seKd1b
BG9u1kO7NWB2BbPomenKnWe31rRbAnusK7PVO84KwOd3Aw1TfHDd98mC45IOMay6RoBKT6dHXaRU
TbZ/FiMmataVD0lpcXGJyvdICa6B4YmFsLazgvTZ7Pgylb3xIgJqYWmjQYOzYv2cG8HZpNwgmBLb
c+qu2ja9vAGU0jajZv+wEvo3uWR8Yodqr6axPoWAlTuVZUmITYuOk/YPzB3B20DyhXBm4WedML3Y
IFgXh47fuau+u2ZEbcFNOaiGeZsjWnGKMVAWQ6SfEN9wwzhkf0oyNVar64emT2+D0tn7KAuwfq4w
EEFaJkOWYvDTiKYhiAJ2EOS8Mg3eczZuCAJjqnYimk5JYrtFfuJudZNKktTTrd9mkqOXq+kBVuUj
ySGBZSG1d1EqXlwsYty6cKRgzrirVuN1hhc37QrzDVcYgsvccXlJ0EfL+WNKeIDKTAYPjZH7MgnG
9em62amt+2xs0axr9NphodTNiWYPVfMTGuVdxIuDU8K4F5ASWPvFfwORmNuhs8zdctVxMGDcjFFu
bDSHbHnW5Oxsi1z7FyTsM0ADq2PX5Oc4ji99OqBAzMOyDfp34jmYG+yo85rcQYLA3rdxAHZtI8c+
imohGJR9ufn0L+kWUmLLsOwbgge1eO7cwSDHhq3GmPgXFdiXkdgCpneb+heVPSy1+yLj6QxBB2sr
pNiNWsSxSWxuWOHqn63DCYMxkhesBWy2rv1qaQh5J0OPmWcTdYoRVfF6xjmR/4qPp1ngvrrd1oL2
5S2YMncknbx2nli+xX+tXPC95dUNJ71FEuzUUc/AmxFSmWPE7TSr4ltBFp6HBbOQmfyR63dsgjLF
hQuGitFfM6dXVNMItnGGsTPVDHYRsV/N7blKzcEzu3JHGizy7DcTTYd/Ob3qfZUdmzj0q85EfwIf
uO8aUmzp9GOT6icX3I/nvENjJSuL1YsPS9NPWh7GMKrGS/gtCWZuab4e8Rtx6K37Axb0PdkpS4bE
RvuvpABNEZPA0SaGA31N87Li9YZRnsExsh7OoPgtUBIDck3M+IRARuYJYmChNxGdY56Lj6bFZkVq
sLnrcCH60sIdJ1xGJUXv4yiGzV3k6E8OpbO98ZlxY35OR/Gkj/rJxc6YAM6vbI3AQ2Jwa2Jt4tQi
u5quOpdFPZxCmKe7Mne/42vDI3GJS0xpXdH1W9suxH6o3xY6/mpprefxNSyjcC/VajEvyq/eFNk+
FgojmryEar60LjrT6tRpkjvxpgczhjVRWpO+K4HZnwyHVUWtXtUkKuKLRXg0aEDkXGcB1T0ZsBKW
DudZwGnchmnkW1a7m42224eOuxCyS/P1FsKVYyYaTKSC4fpHa3RC5MH0b5rz5zFaa3qM+BrrC58s
3weii0C3UEQ8PQu4ehNo4tP5JyZG0TgDaIoZnTNCPlJ8kjIfjv3BtZmOanSLTeFqD/38jufDvhm5
DiSQOyaFAcgvU5+AKSWEAc0eBTdXNkNX1xMUHvf9zD5yJupN5rnys0oA58yKcVt08FV6LTrJKfw7
TUSKID8CZlHGjcvaL4Q+Yt3ReE+Dx6yc4AeHSYLaU8HVNWYy3LOfgsNYhXsEH9s4t2NkejYoBVxi
KFIdcSycKLMQX0bDVzZF2lPRElL2yMYHP9MtvNhtMm/rhcUm1Wwpz3h5nEcyBz3b5XLNoHa1rW/y
lC32KuZAFJAfVHl8jCxgE4G8FJ8s0JM+fqDai4Fr+fhGeAkh7DthfOukzqAWY9UshgEUuS2IVgOB
IC+8GRxKQ6YyJi6f3FU2GowXHOIW+9h+nG2f1DPkec3cu6zr8sIIMC2br0qG0WPhNhhoOEiyZrH8
duLTGGtHHUAxK4OPpwjI1Tal9TSzzkCmIzlTMAg3tNU4NdUVsxz/UQVDg2Sz4Eed2VGkehu9Rvn4
HoFXH6I6QS+mEwVOCNF5UVH20wbgnB5lYI67HtjdC5baLSjE3xwhALS2AgCCdoi39J9oE/cwuSWi
T5NzXgaRQPGy9K1Y+OrC7r+1OTz1ruZa5PK7wKLeNV341sfDmhJGjylKqL1JqnkG5YSHSpmAIQqr
QmXvfMMcop1mBBQapuW1NJ2/IyL6A2i8U9W0Z0forCOnjLzP9EhiNt4nEy45klrUt3R44oLW3ZBK
GOya3KX1zEKaFpcMyUkSS97qKLWbwDAlA63m7iRMZE/N7OKWWW+9osVeMFHp+lC1+EibpW6O6Hrw
lRAGJB4BgK1c6rjV2IrqpMA0/bDtHxxyH7QdlEQ/oYed5yXxLR07mRyTfu+wowel4jyXpuHlR4fA
K0ueFUdgDGd42O2uKui/XO2FmbB+lpA9Y4a9s1ualQREBKvUeZzgwdPNoY/Zuc54bqNI/wk7gxix
IRnws+Qv3R9gVwbUBGURe7UYsWCJfDCcT9eSMxPQ/mvbyR99GHl95tOdqTw65c6bJdStsVBbY6ct
/JG6nEB9RVQEbUOxqL0up586H546ra32dK+GGODnWxTMf1XpDIeuc9hp63yyInKOFnAzAnQv63/q
EBYrAbFdJbS0uDlgJvoS+CE6bIwGDjb6F4nv4oNPSOY0S/C+dOFOmjQn1Hphb4UVbiNrcnjuJhD/
AXUu/C1OVcbtiW6qjcuhhdfotyn1xBND8V0S5+uUuQsSt71Es40vaYQEvzRpx68IXskNn3N8tfTr
UXcEAt5rq5wNrUjxO+TBq6N/NmtZh+iMdaXeKH821/spaCgOHrxyFGnCxlrYkdvmvoE/wY0TlFFQ
Piq0+9RySbTk6V3vFhxb7WEKtWQvWiZJi/kbMQXDBoD4vLzyBwQ8/v9U+Lvu4FvHV+l66RCdgh7X
nWoAdiwtG7+ArgIKO66jLp5M21pLmTRex3b6ERf9TXOhFwFTmDdwtrWDUVySkVtExssY1432d8ba
ilY+Qxty+aIZUxTsYMNeVakpVmk6UtjYHoVoikus46At89omfDDw1+BmHX92/roK0gS7MtznDRto
KXTjG3rK1sh+q0o9zkJ+9iVEYUiIk6Od6wS4YN1bwbGrxuJaZ1BZR1ntpwrHr9NiBh/pPTq4dEil
jktyNjV+LVCNO2NqV9aj5l7ThqAqVO2dsNrrLEy5M5cOYZ6IEwc/xhnGwkBZa1eF1Z/6vrrjmOHH
DahksjHovrXGrUu49JMkOgsbwzXP9c6KHP2PNuLqLEghzaNbHcZ55P9RJdqzal7L2LrktMj5hbZQ
Z5tlJFvaT6K2j6FO4jBUHEQLagrZM/vYksxp8Bs4MZ1Lehx/aRmh8cEKMRgOHVYorhEHU/50DYsb
3E7Jvei0n0KtCG7HSLdde+5BaPpBDGPQdMjgrKezFp47LIBOrjhP7NHdsen/l9mq2cHB0bd1w6cQ
2t2ZhqrhnIx/uhLDhBqeifGVvlaTIkPy39kRcFM9udhDo534ah84zMFy2riWCC81BViBwYknbgvt
Y5qIcS973gAyIamFY5WWoQaM9MrzmFnHNS6xWWzXxR4l6DUozb/cLdIb3jn8h+I8cEsCiYa0Rwr3
0FkLMRi7P4OUtjZhpY2gejAYaS2Ti2T9ui3sdi9TZLk4zR+6nr2LaxIPoOKdUzzi94ATnrY5k1gd
7riXYJxPIUfR8WmdiIZw+J0BK+c7wHtExjL8NGnLkVjp+qlBkjSkGexJ5Zln+cZ+OdwYin2yM+v3
CcnpNLXZrV6QLwF8UW4zMulHiUZLelncI5ReHm6sPHnLY8v96pyURnOcBv4Gdaiil1QZhHBG51s3
uJKMLoGKBQ7eJmfAv01ZxObdrN5AegI6SBcS/RCCjkYyVjzVIC2zqNFo6IxPtdHkxAMshXYuWDLV
TrjvRQuSM8IaXKmEqZxNH8VtmIhHGI9paXmx5tDONZcvjabAy4qKvL10XpiRM2k450qbD9QR8Omc
pDSdXaTI+ELhQvToC3dfSpLFcdQ0u3q9Q5Dd8hLDqG5j+REPbCJJH0yHiQKv0qUTPFK8m+iYy/fU
eEW3Qrs35t7KwvCdfj8C+dn8Sm1kdEjK+VkrSFRlM8pJP5EJaObsP9sUJjmWp1uXmCSxC+c37i1K
RKBSe5L/PZ0/2ZaQAY5mVqoplLKLKvWtqtInlKxrF9zNKDTu+kSjH8VIxz40yq2ozODRWT6TqX7E
Df9Hzm7p88B8iVA5PD0MK+K1Iu95E6gsa1nu1mkTY19X+Uj+ezlqFsBqPrlq48gcY/mQbIfAcbbA
6GDIoqTFC/mbECdv80rVhbsxreQmB2qQTABB7uBobL8q7RS/05mBGx/rom+UgPHD09gxeC2MUQTF
IHaZQO3tinw+36AcUwOLo3nGLuaQ5DHRUDedcLkOqHp6MNmSmFbx4lqvFcP1MdDtwSs0fJXRIukk
yoEWUAXOJgNYRIw5IwjYL9n4/QS+5ybHjNXlNvF4KtXJeo5MMeTemC5xpsQmaitgUhjl5hreOIz8
1m7q8jJbZl4GRQFeol5wHPllNT0XIn62MMJ6LInxjDTVHj7fGyG4L6iMmKj1aSMjFsOQHe8YMUkX
h/M/vkMLDV3HqhBbA+u3R6gCFDJreB6zgo1tf7HwXGHSvCTZRDOCZSYeT9Hj3IcfrWyerDI46qn8
ygZVMvqzvKEijcOsS0/KUxxZdQmZbQrZ5pSWdplonqI+KD5WShG1FAofX/immYm81JM425PzhcZS
b+3G3cdDwX4JGc6Qb2WC+dIsSyBuJrjUIqlZtbiJdZ3YjhWRXu5zB+y1dLBKKjYwS0Cz47XTnN+h
ImIAh7DbtsvyFAmcR03zz4QT1lm43HprhLFAfG6DF5isdMHCL/6nBM7FRtF4WOuIxToFTnr8lSlo
YdRKYuPu4UBBreghoeyaPvkRWfCokgLTJ5kSFj7zeDKxEXuTkZ+Dub1AD33rEuxp+mAMiN/xPlqC
J9fQ6mvbPWbzILeVwa/B7fzAH4IfwGnvAW6RXRDX78UCe9Fs2ZW7pnq26podBcVDHDI+Fwd1Gsq3
IW8d/AURfA2hkdbB2zpr3XmI1V8AHho4ajq1xvacrc97u6AzkiT9FZnGpDDq9jYJcJVY1lL6hcU2
lZV8U/TfKNfryinjmDKKV5vn05EYrPJuR+vovux5GJxyRE1twicJ3w+HCYmb9SXFM27SW2n8JLnF
AE4mPPBbEuBYcJ3jkoq3uNbhiAEeWNqOUarjrZdAV4WWWZ0XbTEIjbKd0V2L5dOsevJr66jgwsCL
fos+fepc9QiDuT4Wcf7SFI3w8ZrzEm4SPFtgboo5+XLs4WEYh3SPyPUjljV/V79Ts27uWlWTboC6
YdfBU1xpO6OsXrJaa3ZRg/mosW0m4eizLlygVqhHvK3ZjNQMY67thl4bdA9IMdmRjMcmj9t0H1jW
QzVBlKGh+6Femq8w+mxjmW2byZLsKKt9YrELDg1EnbF5YXeKbAi5kP5J959dshd2eGXzRWbTzbcF
+C3PpYpXalg1ND6XGSIW8BZQw2+Q/439uGiYLbmE04bMALejy9zw0AzBpdXbpu5eSY1mJxKyY4xb
uU7COw1uJ3NCqSwqAGNAPIqN2ec2SlFPN5R9Gsm5zQmZvMwhWkHwD1a59jG1fB4TGvKm6oBFzhkk
MVNmP9JYnlP2e0hh/iTIoTJzPM7px9DJr7IdXwE3MMGDV1qsS1NU15o3C37u6Dmrwz+s97lZBOa+
XcrQZ7cIO9EtQGWxN3WGc2goShlJ8tPFIrKEs9KXsyz/ivBaTbmfoWnafYRGgksIm+eLEeYlMhJ/
TY7RXXJLPsw2VjFbRp5W/sxZQkeUbtMbGDHRjMvR5jB/TkbjwAR2wMtiIFmBM7RnWfgSkqy8zqsY
uKQlzR15+lFU07abu2TnYOfnYARXlarTGMSntGDOj6enfHK58ElSfGFLtE1KOR7b8G4NyyvZYs9w
KethErJ4h/UH2ZId51uMY9SYd6XEhmfq3T0uxZ2N7w8S3SPrt798Gv9s84dxhVZbm4W5drDZiuUK
+MCIV7w0qphzHk/8oKCmzXG7j2OL/EyKbxDr5YNtZn8UfXeInSXA14LQEjx5SZNSlGFS5ixwFJ88
9jmQknX51K2Fo7VlsueLSZiaRvzOQwIjhoRk/27psPIiVF90w3wnZp0bxzmZ0lc5GLgEITDag/lU
IpFpJtDvuKmf5rnwDVJ6mUkExWlSRojmUvXYt4axeXcq2isJ2g/tU98i7LrP+K1NP5+mh5pMhB2p
S7Jk1RYm+e9i8cLt5j/U1IWb/xF1ZsuR6lAW/SIiBIjp1c50zpNn+4Uo21XMIDHD1/fCt6P7hcjM
urfKA0hH5+y99hDwCNLPwpsS1+dEwO+jiNokJTRpGdaHQoQbmINno7OBBwXRd29ZjxGiYouMHNZS
ZrpuAY5Te9BfymQ7VmhQyllWYBYiQf/WJtGzwMAWNOoBZ+ZlSvrvsYbT24gWNopjESHTEjKCWJHV
f7pQPoibiIa1T2Vwp2ZSCSKornXAsznR2i4H9g0wdPdJaXw3rrpJci8ZhNzVHcNbM5CHearf1ZDm
96UE2lzJlt2t+a7bcik16R0mPDzLUzeJbN937VvE03TXMQUYiWGoM3nr5uLQVqiNe9c6zrOVbFwo
DytEzgfbVvam0SgUP5ATgGLzHo26uZFtieVHPlpecQiGE/QwIkekOXEsFx99QimszQ9gLofOxAVU
l9PWn8YzvvXoPnXIqxScZjwd/DQWE+FOOK8tiuRQ6JeqASvvI6cjVcmnWKDxP+MgWRsn0YHLMmSE
FsKZP0n+unOq5Ryd2T+WLF7AKWb0HBlK/qVLtSBeW/TSPKOUHS84CjIcvJYDfILsgebqmjGqyfAv
WtwL0iH4VJlSDyFZYJACCV4PCJZi8HkUnv/V+yFPfpVQF+v8m5BhyX3JqiqWtCyN9QH7EbQ+WpKw
2/v3too/cUkdo2Ek/csD/ZAaiCF9zmGxRX8GFzrJb0hp46Ze8CcA1UjZgVFVJx8UFXeJLb7TFn1V
Z1q7IjeuKLlOIhXQdjx2/iT57FjLPSc2Vn4geGDQjOE9rDLvwVhiCKwU009Z8fsxvsDQIHtiqQPB
TgptEJv2KjUJ+KyT2LwLRSH20kqvmYQOpPz+VI/sGQSFXCx6HJg6AUmUwUPdON5WZETdTfHbOAFS
G9zuM4spqwMeG2Po6UMy7OU4KIJll7OC59hHBxEk8R68enNfXNFEVistwn9DC09KQVktcATtgn56
rVzxqkWOgKoGpws/btAMYTMn/a5ktHG71lgXKX1a22KFEDH1XQsEFK/SJwFV2J/tRZpR1jRye/Mw
ib9hpHwUqNkp9iFH1vNHtkA/A49MvUCAhWFctxpie6dgwd4n/WLaLuJXZN3MfrC09baNqVBVn0FT
/EtmyoqOqhYHAgG45rs9sjewqnLm0eVPOocXFUUXbcf2Vs5iO1uoEAiHEyskcf59GQoUhz26yBUn
U0b/sX+Km/QvUA6+mGHlqwRDRt35LE86P4B6a4vuT5/CwB1i8ZHMbxUBTfdZyMJlI/y4m8oRuW2V
AqERqPLz4K8ZVahWWEB1z+8jjWvU8Ab+aiv8ah2TLp4/mgcknusJzeEKGQBORKF6boONku6LR4yO
1dNlEz7zStT3HNLwLCUT6X+W8Il3CpOL738abqLPAwglk5GtJcIaZ0JjMPe/hlXq3g02wSyF/okH
kyP5uJyMkWJN1HK9NDb5XAVEZXqCe17iGCaq6D7XY7WyBsIiASu/K7/9Dpy4ZWOn4Js7Mi6r+dnH
+XjfmKQm0o5egvQYfDLnfxPpaPNVs4uaosWnn/aHwdbQk1PCdSidYa5F5r/CrrZlZSsycQ3iFbpk
W7hY8iGpIeyfAEhOESyx0QmOXu5Y13qCtubOGFZTvClG4x4HBCg7v85ITc+vk2021zLHylMhyhEW
060WGmbfpnpfe8CtIZSUIoCKU2FxDcPoAHp/3uPo+Nb4Y5okI+vYqJyTgGjm1XQMKiBQtJA4MRkm
AVQEBjUwCYhQotQE07puFtbtKLT9MFmMm036Bw9eZqyUQV5L2qMK9IT742EHXpHcbPO7TQMUMJR2
nRkfKjwX2phfqF+q4+T/jUHTM74c3oc0JNdXoC5NpnKTILmWVJdYOqgyiGhnk4uX/oHCouX43Ssp
iWdwi7u0dZ44IAvm+rQgw+TgeLJaS6nQfv8dupmlTKVwWDHHxKC/19LHijA07kupsOahV7v2IIdY
6+2nJHOxlZRtuGYiA6BsCG/dSBeRkRD///ykWucvGPNo7b4npQQEamTH2GYPz5CdrwqDhb5OE1Cc
ZBnwz4DLMIn9zhPjr4/3IHJDvPQEoOUEn431vwZ48cqKf5b0ARY78sPlo5AddlOdJlto5ACQ0GfK
ov6qCqZbGDqGu7QMOowLDqwSPf/lGYSowfpO+4sbcnHRxX4lNz3iXSkI6iuG9l8XTNExTYI3kTmc
DIN7gAd3BqTci1d69zRtrEcD0oU/InJKY/cxVwzCOjKE2uRFB/y+acY8hyYu82wsNrmfE52dJyf6
BiHkNhKVJMP52fTuGcl8Zsk4HYIiJsaqWw6t28zC35zxmNm2QFHumd668sKt6dcHV2E7tAsWMoPm
8hBXP04klrAzjMYlz+ql/Kva3r4O4m0hpBwQPR1UYb/OGVbRyLUxz/p7tHEfjO2nDRFK4mj0F3sw
m7PRxuF2qGDIN7FLfdo7w0Fi4HodgwD93kdT9vXLTKbnnW6Qh8fMo0qzNC7+6CSP8HOfmmoO9jTo
3SRQV5GgYbLNKTvAATvaQflXyjn+yFhEFV6Qv+iWziQpwvjzzJc8S7xVG1VApVDPHAqdumvXdotX
L24+agN0MqSUY5AZ0aMVEAJrCL3ps/Eyi3z8BoK9D5Pf8BamKbCvmIkXmN6KwnH3petYfJvZznOH
6afOZmYlyv0TRfonCm9R5kLfBGd8+700DichBxLozoMDD1w+eV2SxOxCTYz1Era6Lnj37MambGZM
Xy9OyTx+9eEs06jT7lkGDdPAEXiPp83g4NLB4Fls3fUce95ZOJ79kMhxX03fpcI1SjB6cAI92N2o
F/4Sh6c+UQHZ2OnJlhu1Rz/P6YxXM4BYkkmHDLDp1Mx9+kC3SF8DyH8YQ4jFcmii0mN3lycWv63R
y3dkStVFNVA6hsiQD1RzaLzdo8696jlHzXQiw/GP7zAETVV/KHqmYdZcXFMify5t05Uol8RzBfx4
5yTyw5WVd0IB553q5SItpuiqleYZnUUz8WAJg591S8Tec+5iqKU4s3eco0I/nD5JVKOEsaD7mHG/
TUbc/Ok8TJ8B6uqqG/ONmCY0QoMfnVIcNicQSZR2RLOtgCeE7ERzDUDaecT+lTwyC4wfM29mvlsg
EMoGK34slgvgNo5cKY1ew3ANyNQZ6xP7+0NEqbmOM6947vWIjTR1tjIESgLcokFinTc7NNvTzcYs
cMOCxJlk1wN5eGnmAPkmg6L171e7fD7o6n8/z5bPJ4xxjxkzU6rnIbw6Ii/3lSh/xi4Pr78XWFb4
3JipKgCjWIydfhPZtbjIVgf71gDc05jBhMAZaKARG9NFxMVt6HP1PbHvQFN8mKEaknIxFs+uRyy4
N8YoP5h9PMd4szeA5dPV71sqc/eQexmwFq8jR30q6i2rWkDsuLtOx0S9oEHOT7Ymr1SEDOhUgbO3
C41/mIoTEoCC/MVpiIEjqDLahY4qXmjlIKQWdbr5/VNdVC90XuV5LpPhNgQINw0a80ZYn5Xl909B
F5wYvz02VtHLe/RNxtiBKuj0dB97uEQ6nRqHpkvMTd57K9nMh1pa3wYj4vtJpvqE3aw+lBWdhSDg
2ZBF6G0Gc0KMNvDNs4ze+3NgLuq9itN34eAlRCkVTlZxNfoCA3pF2rSQ/bGpw+fRRfarRpiDqR2q
L9JYTi0tFrOOMSxj985uOCbdVeDW3TVrkdi3XmWdkD9VW/q66QGDGlh2O6Oe1zChOIzhbwAGcu/U
7UeRNvFnZ/dvGdLpPwSDFktXWN8KF02x4/rvvsuJ9vei5CKdj0b84grUWBu4Ajn90kJvveh56Dtx
QWRxXzGXCrsAK9G8UNuWV0PPSAHzHwgmaXxMhhcjHsrbU0XuR69KlCEzQXRTrvp9gQfvzu9chCLd
7O/B3jwIYxoeEEDpa50hy8EJ5X8lVHzo8tyfKaFzUzqResLiM2xQL5CmFEfpzlMx/RXhdDeZp/Ia
Gds0y/sb8JH+luXzfBG1vPv989/PJXC6s5ooboICyUSg3lB7F08dSHLZ50hT1cA2pcQ/EXThW+DM
xWaK4UeJdBnskq9ZkMpxPwa1u7YDrz1OrbMdmC/cW3C8d2lOnCYQatj2f/wuBrvP8HinCMJ9Mdua
ObjWfxQum3sPYTRUcdp+KpqPqVshKO2pabQdgF8d5wu4SugPX3aQ6yc/oZ/c+tZADShBOWKU3Jhv
vx9IO9Q7/qIMUjFhNaaItnOReecW7moxoSAqQ91t0NJnaAOg1o1t+GkPHnEuRiM+sr5YtZU9vRpS
RIeJDRlqYjh/oGSjFDPI1bYkMCAI4AxHlz9I7LrgYKGTA0WDQickYSDpAD1mR6d7nBdFQ4vOM5zj
y9JDIKOvOhJ7QarL70dZOu3GrIJFm9Ur7PtQuk1f3pr5e8iQwvbKrF7iArq33Vr62rYIBJPU9/Z1
i3UzKVyLdk5pvxuEMlvNYDyPS0SSgSOL4FsOHqY2qj/a0M9dVAZPbT4PewDlq7kq232m4bBFc+R8
cPT/TPsAxXZus5+xOV0TJ/1yp3JAGlMUzLKMjVVp5zWS0XCyBhgsfTuea6hYdHCX/D/6M4iDvOZP
kELVoqrRV0w6ESg2p9h6c0CvEG0WSAK3vcLsWdG5APDpPiTK9REqOm8OQvEjYvzwOmNDYciLoMcx
gitaOpKf3c5H2Nn6hxa39IZQ2mdczpzOlku7XHRlYhlKwo+h3w+ak6kb2QdBT+YEPZNWR9O84S8p
rihiSGqRyK7rNjOuauDY6HZYJjK7N67EzXV4W5AI0ZD7ylMD55LmxB3oZgAYb2PJKLPovgRmpGYb
8Hk5TeupYYA40/Tcont569ve3+iqAGHv+v9qZTVf5pT+IwiBrL6mgaPakZSgazG8OtZ7iatxM4fy
PZhJaOpLYd+PBesGXUG5/31VGTe+AdS5LvjAKSFxxiEq0Yza9rtweUZF0tsv2k2xxQt/8R9Z0AeK
1tjFFuftIpxRczgdxBMn2i98ZOyyoDzVVxVFS7NVRqeOoNWDSjAaBDq6ue1gnNyZW2/qrU3ZM56u
LOc5cPxxa5KgtQHu9jIM+0j66atsTrODk7GMLAoW3Z+9ciYEURvwezPgT5qzx+H3AvaLGjLp1Tp2
qo0j+vqGA0avI2fAPQfe81a65wJc87WGWuDhHD123bySoZqfiOZAYTqW1R5HavFWe+Mzmh3sCxx7
J1zyv38bEwOD3g++WtMvDlWv7y3gdbBfP3I8b48h/JG9yiqOy4wvH0rDmDhWpFAyl0vJX7FuCnTA
6EGyHUSh9e/ggsANmppIC+7swJEndODBZowJUCKmrjkjteZAZsl9EevmmARwOXsrUXT+RX2tDYlZ
yFoIgLaH+CIwnjQZOSsnwzAUavLDquHLB4O1HajNNtHUEd9hxy/ZjCxdWI3eFG6EmDBU7qGDXVKY
ltg1rsEAw4onfRgkk81swCRq1vzwAcJhUspD+RA1YfUwyAVH7Vj+0Rzsk5N0EzhRVCdtq0OWDZXe
UGOsLfAsNi1nI99SbaLAytGSF1b+DvoDl9rs/4X+utflPB+ZJN9sz2oOZceymgPgesjFtGtCWd2b
opOoQaPgnrL+yjOHb69WeBCjSt6SBinZHGLGMwxjACofh1jEYnNHfqeNTcqR7wMTGcK0FUkz2TVq
PIxdVYSPC4ureSRbsYegm5PdbTFKlcSKrlLtAlmv2WhG7HFAezTqH9G7nAxV8VBQUjzS0qET6xTH
HsFELOvwIWI3fY/rl3jOxGHWLSogAaQpBa32nNrWCnWg8RkNbbkOtE3QVjd+SGUAk6qDLbGOxiY2
yEQwNSmqsgqug4IsLwvw35LRDzti9SOQl+6GMD81LFVblw1h18y4wrJiKQzaARhiAzeyFlJuZu3q
h4AjAtJFXx3Jrn9TEg+JZSqCsUL7c/Q7UmO9vthZs9U/+a033CwPl0On+6dK2NnRm4ZrZSVy34kx
RKaMpQ89swWqWE/dMV0uyHYIXqY6GIKOhEA/YoaaxUgrnXk4AhYBPKAQt3CS5HCqk4B0J3qKv5Uy
Gc5AsyIoaKE/dI+DkB8iMiLOOCTEtBaN2LJS7ZpbExdUralxpQW0jSn6HRJ6AobgsD+1LOVXxnBA
C6sNE6PsnVQLJBQ2MViRfmWASuxl0rl3LUB/hDfcoeX0VFQDR0DAhjunNlE3deGfQc/iw+7IZGJ9
dW5GnCxlDl4k3fivAM4RhPt28z71fUb0iG6ZnLjfhV+BLzemAwmR5dlwgoufedZuRvl2hknVY8ub
PRTWnrnKDIjsDc8J59zSfRa1B9IzbDIiIJAMpL6EJ+06mMHCwL0s4h8W/fRiFQ1jqkbc0BOL20g2
CIjRzzLepe7cwWDUkX/Olgu2HRAzZbvpSpv4nIgc27Zt8Y34EZIx/y/6rOAxSKLzDPXmPRtlRyPD
bR8mfDXPCeyKeDJujuGo56Ry9L7wxSKasI86HT4Jm3efvTKdH0dMz9h43Wd61vHN7D02Istla7KA
O9jIoxAr2a8jXeecdNsyNZ6DngFeliSMitl6XqyQ9VGaZs6Sq6KLrIO9DFq5oc0drJpS5kAY6Cng
Vl9iTLy/AJdLZC2uffBk/sMZdviIJ/mvrKazX8vmPZTDsR3U9ONZyRvzvPLVUWb6kDlRevDYdM9z
zm0JGf2B/X2Ne9R8ZJn9ioQ0nkXcDOcuKV9+3/mJpW52tnUrgOteMHznsv1OVeBvIryHq7AO2SFE
i6HEpS7xUPPs3crbhWwv6JqQwoXZD1D51MrKK1l1EdI3LBMuY4CTXC4OPo916JqooAY0z7GFQQSx
TLQlvAonTdzHp6l8x+5TnNkISZwKkhMNAhN1MR20kmQM1mzSckQRDRDJa407Hk0JCND5s7bj+3IQ
L2lUht8oQB44mA8fvt+PYEgNYwMAmbNA1R8aJdxjkNvcmYhNVirhvKP8ybiUHNTzVHXnBLtChK1j
S/rJSB/KOfubAKPWVxSMu1kYyADC8p+BleTfYl9MkZvmnj/ewh5BnjBL77Ovi12dkx1akEugSr/f
UdEgQPaifVUL91DTGIuBWt5m08RQCiwN7GSFIm65kLhpwWcbEak1+RxfqyheZ8S6MgT6KF2yak2V
d1sVY+kwVWg8kBOF6l/0Twxdl3GI/1oNrT7ks6UP6XIZRtgnZZN26zEomlPEnH9EqYp+lRmaGTYT
W1/sHHq/foDYRBxmAxOzbaa9b3jj20SLe984ZOZ5Nek5GXplZBTWlQZou/ZT7rS4oRCmW90dHMrp
g15e2UVt7EbUERX56yvSAQmq0d9zVpZXN5/K6++r0RKMsLEZ7GbJD4UqnA2d1DpVROneCuT0qNiY
UNXn1pMlA+wbks+HuPnpoJW5Q+f90dVCPUn67iMJSB0o5ip7CxvQRA3L9bPsEFvT4P0xGVRszLKO
XzpsSZyvq/CoIMK+6BqSJwfJEL8bdUFSdc4KW2Wz6SBXTLTb33SfbBtYkn/xVz/pmhaSskfriuxk
aqT/bYzUAKWu+L7cgJrKCvRDl73pLPBWVUrwUBYY2RmZQXYGfIs9f4L/51Nur1nAkobQ0KGdL2Qf
D7SKpu2YKaDVyMMZbrOtoillpobK1LZd55HfuX5IimTgzMS21da9fZqWyVUTJdYOKz8jrKx8K2ET
cxMvHJBcF2+5E3XrQIrnsObLoaZInhIp4qfaDcADaTz52uq2TSbfbMsvcchbznG0uZU1AWS1Kv5B
bxjfxhbPH1xlmkzE0CHFpQtZBqp8Hmzn0W7ykhTRRK9/3dgBc5Izan68aPXsb7KZ2VbZgSTxB/Ek
l0yfoQrK4zhm9CRcTtUOSfRznpp0l2n4OjhQi360CIGv/KOoSTkj24wBYkJSFeaz5qKSiuZjm8cf
Q0UseA1XYSd8IY5+h7PV4ARRtgysPQd1OU8lXexIVDR3ZRsd4O5U6dvkBt/NPCq6cpq0K+COV+LS
1Lrqcmg7/vtUierml2ujjiRrGcSU309qfG3YcGEHBBRq8WsEy2PLyDDeFIVZHTpPPQq7KM4mvNd9
6067rFHM2zaCIuuxS5hoj61hohBT6UPQzvq+qOXW5YD/QhNP7x1y1O7p9/loHHxja/dhv7e1JujK
hMbTGq4+WrQMjlQH+jgSAfzg2Zxa//8zbpq3BNb8kzFBsa5pLkFyGE+kGCGhBmbN6dEJN0jp7YPl
py/wKdzT7yXXAb16CxM7kQXuacTzThywM939/iluQBdioSg3BklOd7AqADfLNr9pqLu3sZqhYCx2
nrBQPxVdjsP/X/TyNumCDSNY66zziSRfdr1W0JvsvZ+KGfKlwYJ08bI8OzZWShPVCx5iQsgPhmFR
JMsnVNT8BAAMzH1kHud0+O8wMgxpeewL+5snubpqU6HHNu3oyyRrmJCT/ZhG2Td4D5yFKrwfAkPt
AJ1kKYUr9AdSd4J51WuzecGYgRqQgR0ePhF/yIKuCEk7rxAkYUTEyEQwAKt9acR6E9s49srFWBGF
RXGKFGodHwfY+++rqFQ707AEcA04I06ZzQ95O5KMvbDsRRU6R5z1f6Mi3bYRmWGB+jC6hMQUZaH5
8F3zQegRUeYy2IuJXem9bGaTR4tsNzfSzIsjhMV3JJfzAy1AuXYFk44i6uFCiO6Sldo8AsRf/74b
U6O7/L5i1Nkdilwfft81y3/KQXWFctxb+1O+jLps/okyYMCOL7GlT4NLgw04kvWCbygqY+WWpbeE
1GzMJINQoKd42/RFsur4/j8MMJB3FcPASwTHdzUw4F7rqsd8SqP2kGYl6QmNYFo3A85WI23/YeJZ
b3+1OabzOhUF3vwhR1891BCP8Gvf+W1IDNqYyhP8qUc1W8Y2TpR3lMNbxF1+oB2IqCbFo0yclsBv
Nao7k7CZY1HpnnRRLqzK88qyk/IeDwqoZoozlmb0fQTG3nsW1ADto1sOa7SylDXnyM2z57homOrG
GewQJznRzuOMZqWXIpha2gvle+cCfDU9hPR1KBRsu+JizMEKKARJpnzRa5v2/iXqhmDpdB8heOWM
j4WzlhoRbmE0T9RE6XWqGVzGCK5Xv2/zgCzKiqCo1bjM3EaHpIYkMrIVpIYMsWPhHDBF3+W0m+7p
v6ynPEtP4Dr4fnChFqQ9QIsn+aRBxNrEwlj/nur+O+ANslQPdY8sE0UWWOt2edqg45O9kcd43Zxy
jWLOPqGsuGrwX3sByfixUQRbBek2CpPqMilMQygAFBV5Gzwq9ntOm5xVWQcf42qMNgPJqyvl+N9z
U0aXrK+8tTRLDtRWPbwX/T+z70hEQtW7DwEZAKo2vnyLEjhcLj0EeX55SyJV3R8nyKJHvnSG31Ud
oqjF+sjYSgvD3ffCttdewdSfCY5/7xa2i6nYbY+/lzzuxP2kq/pBVsK95lO2FWbsPmc4x1BNlX96
byj2rVltRscqGZLQX4wAEb/z2FNVov465TOgWgXaXeQBoOK8h5vZGN1BVcTVZ/IvyiFF7JrjYIgq
LX7Z1U9cmvZ1OWtTlvlHKK7ZA950PPkFI9B5eha2GC6G82H7gXOIO/s1n2sJAL/VGwDqkCZKoj8G
nC73GIqyo1V3UPo9U556q9TnaUnTJS5+Qo+PvWN2OTWjvg0vQzDYVEp42X/fxlkbYPguUb+UtKFn
d9yZJh1EBpH+PR1ZwOeooRwqi5dhHPu1MuRSuWX9E+f89M4a4cng0MSjzIlJejHNdNenCz7PMthQ
ODDlGiSE2Ea8TnLaQZYbyQAFOF2EmbVLjfGv6LmlaI3LjWB2cPZQzVNle7ey0yMsbYk6myhL8kJO
U9zau8lYGuT0fncV+CrUvegAmHzND8EiQ3B8uYTAYmJOCuu9LoJtUTYlRiUiohMi/XYQx40nP+3I
doakUyRqP5dmysCFSx+aL/+d7I04AxvYetDDJjpbKkrHV8f7z2EhThVuYCLoVXr2Q+IMkubDW1Zj
6IaI7Je3k6M+IBePt4rV6JImHvPecUI6zB14H3qDdw0nLMsArvzBPIBeLZ+muZ34HVwY95LTUeLe
BZylTrVZoWUk+YY5DW9ppXM/hdn3WPXl2SnyA3lPwb1QZElgEA8PIGfKHX4w8FW8y61dnEt5QFb9
5hpWtQnMCpULIQwRcaNMpBGRKd1/WnbtHbuijZ5q6H6do26stPUtmkNgLD5sZmRn8oL2ixOnjuhS
+JB9OmlTchJtQqCZtTIzpu6BFWBaQ2wea3zmLQ1NAwMYcY0dmZTR8LSgEbHd3gjsLpAEGK59HMwg
Ag9Xqi98kleyCaDr0ePd5EMODaPRGBqYVQGYy5KDW7Q9IhSMJT6FSNtL/zjYlXOnk3ehCFoWmSee
oKDZ1yo1VjUxXJDeB6Tsk2+fYaAFewHh7q7yUJbkKVP/pqKNjPSG3+fJivJ0OznNOx48xdxtNnYT
surVcs5WU2LdBpSjenRv7pC3T5z8zG0tTIfAu0i90ZAwLdSdPQocMne4Bx2bjifU2B/ipdgJelBX
blhE7xbD1TtrmKqL23Nn1YEj7qRj2BsCgf90gk66DZ/3TuogfuLoYxw9x33WEhBD0aiJ+YNTXBX2
vasibz5SjnPC6tFy7iXpvs2CgxEZ2NuxewBM7IZ2wzBHkDztNG/K7t4thU4PCa61sYjlu8ssW9Ia
dZF/ZT79keyZVg62h1LPrzJCe+hbBMSgf/HwCARoxeiFG6Sdbnqz0A9qwrDXjpm+V2JOL0QSF5tA
2k+GbT9gF5yRradvkR06G3sKz/M47Ts9ZHvQj0vTs6RjC3Z5FQpo4za942M5d/8CA7LnMFR6pyz5
bXGY5aeT+ec6wyu8NL8DKr/V2PEo0n1KNr8X5nJ6E7porAyvpanZ7kprGh4R79SoK7JP4sL495NT
X80w6v/vkhsi2ihk10e7LMYTDYCLow2Sz0p/OGUdjoOp7ArC0dvi1qWIj+ze0rvYScvb72cAcOkt
svpvBQdl5Vd/6KKgE7eY6WbSem9UNB20iF8tX6JwICz28nvROiH3L+BESNbhcAl6mqHuHCIqHuzp
PJnJdE4HeiSthPeattOZ5t3at7FeJnH+VHhutKfCntCa87bM2pyqPXysG/wSDRsVxrxmOuHyu7cl
wlJnJp2LfGTyIX9H11bV1I+V6b36QZtDhKNAn6L2qZ9Av5ASgWQ4jZuj62dLQFhEE7+cuPUaJsrO
+MMka+VmzvQvhGmHCpOZE7ki96NVJUSxwpCyjbl/jKKmZ2yKsWKKGJwp7BInxlAe6UTpkp2QAy6R
oCuq4TpmUb1K+rp/K0XzjVo3/4iDHhmarvHUWe2Gftets7Nul45leq5hxzUa3yfYmf7oiwBVax6N
uMI9tc3hp90l+HZuRjs2+xQswNpJ5uqji8lYR+/5lSmtiM1meOjhvFnHSRps7SyE+LFsaNJmXTVm
dQzL90LMyeW3xMKBgIW+M2HcQy5fZS5MEGWwehipJQ6NC248R0y8W2oyW7MdQYsC2Ct878VnMI38
MzxkqAEOGRshI2fmZYaHHRdsPYLhbN6TKw9vPggIHMbat//9TMVeveIssK0jn2Jk8Jvncsr+WCiR
v3Xiv8d9KZ87ydw/dfrDXCTTdYrt8Sop8KUSn1oOzsohdfNAP0g9Enbyr7XwsJRzLzZ2mDcXW4zp
yVDNm293fFlN5D51yNC2OHtc7L8p8L/WfMNVdqyizvtZXpBj059R3sx3HmOEA2jTbOV5BRp4PeWr
oZ+aE6JR+moFSyYaWH9flksM4AjyrOvsmyKBJoo7ZAxe3D+RsK7uJ1fK7e9be5jIwgQ2tgy9hqRM
h7vfl02J0A08/LCj9x7u53qM6fXPyRqCxviaxD/2lMC/zKyEBJ+wP84jB/50Pmm8W8eSsE9S7Zv2
lCwXXaXUTpLOTxpY7Yn5AUFaY02wjTnmx1lggR7GsAOngXbPo/m0GyyoGHn98jvaEmk+nUmgJPev
a+yL2Uh3O0qvO1NIksYGzhrcIibDmi+ZOq1D096bD725dXRtnPqh+8EFO9xHqf5ueGhM4aePFfT4
R1TH0U5HxH38fvZ7wXlarnSnvzJZNXfTEH9NDhTdbNLukfwLTqlzvnEy0p/6YChW+Zh8zVhjqC4m
Dr+ESwvDfyv1j27sZO3KOXsFIUuUTrbtTaO9ix2judYILre4Q+I1E/uKKUZKKejERzmi45qAiEh0
IA0hbcmQuC+p1UMwzYrgubcBAVtzdK2ayCf4mkz73zFeW4UPHX8LBKpQXPOKs8kwq/q0THgO0h6Z
NYnk03ZncbMt4Z1LxlXY5PSZZeFPPsA1vAPzR4pK5Eb3eK2hB4SpgZUr/e5jlMaWsyQPjAci4L7n
qEFPmMW7xDVnwpPJsz91YKj7sKQ0jXgVBf6rn4IpMiG2ohVC+gNct7n7UxMEypdvlQ+ExP4PY+e1
ZKmSZulXOZbXQzXaoa2rzGZrGVpl3mChEuFocMB5+vnIqumx6qu5CTt5MjLE3uD8Yq1vOfdozqNN
N/O8GtMa2FuelHrb9VRLeomu9OxbnNOMYjqSuKwkFgCVzDvGltNT6oZwDAxe0crfOS6bfqDGZv3L
6PLqGkvuDBYUPx3+5tZaPnhjKNemJxkcLX80bPWUD8G4ByvWseJmX+yTIXk0E0XdifThXuThsZE1
YnLRQ27Gn3tm4kw2BCAuph+Loj+1rmL58Oe/LPyQHIyK9TICPU7v9tFaPpBa8WyC8sNqkr/bbKGP
XWc8TotgTgXNEVvhePyzkup0hf6RWaLVWumuaKPqPFoquxnLiYAOsoiK3iM7I++KR5w0gMFjPe0z
fGhkp+GJSJcPy/DwnPWAMWHZgQ9K0ANPZHGUaVTcpgCHbtPIe2Rz491MioUUpCjAFZNpv+i+Ojnm
gaCauq68F5Oi68df//GP//qPz+k/42+iuXNNYHz3j//iz5+MisDzJP3/+OM/XlOZ1t9f6fuff/bf
n/bv/+gfm8f//fTX76r96/q4e/qfn7l8v//+h3z9f33/zXv//m9/2DIt7PW9+m71w3en8v7PN+En
XT7z//cv//r+81WedP399x+fkO/65avFTCp//Ouvjl9//xGEf16Jf74Qy5f/19/dvBf8s33yXr7/
z0//fu/6v/+w/oYq3fUQkyPT92zft378NX4vf2M4f7PRmllhiGHcC4TlBT/+Kqu2T/hX1t9w91PJ
k7vo2vwd/6qrsCT//Yf7N+EiCw/DIIQXaVJB/vi/v/a/vUH/7w37iyrqrgLN0/39hx34/o+/6n++
k8sv5jGVQhwe8KNYlu06IjD5+8/3h7SM+Xzrf7HoGdzBeC+npn0yrfgEsiW4AKco93gfAXEV+pqp
ID3GPkmjrD1SA9FO7LD5tjUzS6fe5DNBvor8qCOR1iF7vRrBM4TRySNuk3vMWNVLB10F/e3YBdVN
2C3y5i2FnL5L8SqCskq7y5CQwR6a9l4F4dWvNVWaXQHFihDMGCPIorbroboz3dlbctjXbAT+bCsE
QGuQOc1FZQeCrFeWgVHHSgysda7VnWwiutLu889PZqPguUcd8KfwxlJXDyn3VEGBHRxgZHabUpQl
eHOG70NTYBNpIbaHU8Qomx0kPjrUh5RciAJKOBWG/1H5Ck1dy/o0qoKOqSl22szC9GM1KWhr5K27
ecGn4c2QO7H8OlrUw3GM6api2yLHw0YoqhQnWcpnpH73ExPhTBizoPkHF2Sc4VIYfJres3PtSZ5l
ATzOdEpMVP+5XkKxRewoRAj41tVJZlFxQ3Z4PWXtYxE3BsRsY7whllROO/L0rFM80tZOZLNyiOQ/
HR/FwQiixcf0eY4zNqKhnoeVqf1+O/NSIRUCeKSy+oaVvHwr4+HeaToUgAkTtoiwg0IEILZEBzgg
G1FgVFthtQdGpd19l4Etcww33PE8Cpkgty8GmGJM3mV0ovETt7xiP5O0RaAW2JQ4znxIZEUmJV5q
P9TIiEbEy2YNuocXnooRz+VtTkTUmrTgEk+ViTEltTEE2gGP1pzHBL3Xnwulzob6haKduvwIy647
hqBeQ9R1gVANxTSMO9mP89PiYaU7QFVUMXydABpea/i6YCTNYYfDyToZU/FsOFm4N0jQWnV69C9/
PiC73zZRBiQlbfcyIrWOjfDwaILXP7GFLFdJZdwiJzROJoaOW775mVq0ObLLg8mkyid+BpJp8E5e
0NLezBJMX1AR/QG2AbBzq8SOmSJ1uhW8miS/bkbX6L6yCExFTNDMbN97s2jWrWFcpSmfC8vp3lBt
rmO3RAox8TAZSVUBKU14EFnIKFuZCejpnYmnuvoCSW+Xm5SHt8VUfRllkO3/3PqlTYnQD6q4GI7C
ztTptbAa7052vSY0GVwmseXllZw5e3GRuhmr3D+vh1P7/kV5uKgH11Hrs7koZoQDXiQlcHczpzMC
BghM56gukmNCWsufP0GGgUDnuMwhfcR2SV0f8zpsGdPO7aUiRVBzHyNfJHZ0XcTTXC2tnrfrzOrZ
dWLYE655Ahg8bkl1Yc8a9S0Eit2fN5LljXeueUVd7Oj3XtG+BDme5DbVzVNrNkc51wUiowB+VGWV
a24KjWuQZ6bVQxqLgQczGtYQk+KWLFKVj+i/ARF1NHpnx4bdAR2aKr9oP8UokSuR/7iVQRS/RBD1
SO0jUGEoDHkupo7poEZC4Qsy+DJMg8/nuE7eYKXk19CVlyBwkaaWBMk1wkStHNXy7Gq/fiRH6xjr
5h7crd5WXvhNQbsaaHhgscVfWaeJexf6ICJ5JVIzZPeHW2TswJdW0Ff5r57VfrrYsTpy4pvGwTEt
GXF2lmp5DbuXvEmpkuRn6Dty1/i825qkm354cma+toO5rpuYt7glMrSx7We6iGTjIp66bzpfn42K
FIGAre4p9fxmFTXw4BtmsOe8ts1D3o3f4SSuGvbqxyo0eKebXpV3StOsFqjQJt+pTrmnAEMzGl1r
xITg+6ZNgMdg38j+22wIKJ81FP+mrbdKAeOfRBABNDHKxU36UadoEgcjf08MJj9ZoojyZfjWNcK9
KyZ1BLd2pq0+BhmzggZ98cjKstYEwHrU8FsP3QIjpGKfSNZLEM5m2Amg24hdRINlYgfD0OKBMcFm
28t9VzfUaZx6ehyDbZPQY5poBy0x9duUGKtV4DVyWxqbskx+owvBVptxX80+2aiRqnZcnovgqMQW
G98j46ev5jbEcQSelg8BoKkS1y5K0EcgaiWy8xGh4gwgP0AbHU1gY3H05PnioI1RVxMIArK+23iz
Ikq47WjglHcg34VNPj+VhL6NiQlRN3qfAmYN5DxcffrJYMaFu6Tqdm4riQns3voBpAAbPWbOobHN
o2JvVW9lCNioVw9GmHIgzo/Eez64tv8QThMJ4nm05vPQXzZ7gHBqT+wQyaL5R6AHNgw8VM2LTqHP
QgHBvFnQb0U88JcC3q5PqHHf3DxGqtvEKA8Th0SZpkGLU8zwsWwCoEQGzSn3vw0Ae9xyKLnTYQ/t
qdpUmhFehUkNvGmPTCw+lJYPldcPERlBv0BuCj4XS8u6zENz3yJRIILpl5t3OeOM8t1x2hAGE5U+
8AY0FewntsS94CGA0rJN3ClYB0WAiiu55Q34yFrdYQ2cHoCfRJcp7R+nigvD8tgvI83hsnGTCd8K
VykrUrcypgtuQTxGRoSwHc5n1dfFxrYaILgEAxwldkTIOd2WNzXcKfgGR6sRpF6AnrxKCEsVMrVT
a9TeaXCzLds/Hi1YlE4B4rZNxhoP3ztShEl2SNHr+R21VLVT0fgbM1eGijMkma3CPC/MESwh8kyY
XABwMH1vkfKPwXxVEKeBEficyi1TXIQMuoVxpwia7eDSKVFdutrm5Ec4yM/FHnCc5UOTcNWkaf0e
Z/YLpwj73DY+w7C8NwRWwTHY4/A3GVFIUuDWaSR/idHjT0OAqR0kQc+Tt/W5xbBtk6okmgCQ3ky7
FXxO9fjsKLzWvJMB41afXl0lpwGc/wo/NvC/bm73hWfhasQkBOLow2zWTkwPGfthuAkaixWanu9Y
bDOBUfW6ITNnAzJ1pwvbP2WkmmJDK719IIv6pIfilMPfXdl+CazaWAALwEajLrq6YsAMVM7v2uqf
dEZgZLA0zpqNheh42xksbalieAyVzGKwcayMnGCrFNF94DifgOWR2abDU2xR41U2B5rTfPh25W2l
iDdujB+1YWAP1yPbQtcyDspQbzk3fWBHNmOM9r0BNVQao7Udoa2sIXrh4HcwvUydhaSuC8Orbu/6
IMqvnAybZgSWYsPZ2Es0FxNK2QsN50lU3YMXNu6REcjz7A9fbNQB3Lkx7bRv7YtaCN7dmpAWnoH5
OP9GBEd8C+tmbHnOnfJLtUb+hota7t0pse9NL173xvDKRmpl+OPTWOWvo0X48Fi70V6SY4Aakoqt
Y2xllAUpsMa96cTHqidsCi/t2nACj3z56ZyACtuJFm6EMYOYDUhsCnllN20JWtvCWr0hPxlZGObo
aAFOEEyC/YlbWjwOUrQEDXlEZXEoYm1qjtp172nKec96D7grl6o5u/jf+/lu9Ftkz7i2UAhwfkNT
bGtu5aZhVDd76RNzliOA15cEyfaEh2wOIah2Tv2m/+QUeRzqjauZ76+KmCEiO4P6oiBo+yMJkwDZ
XwywAYWIwY6FgKsTbJ6b2YqO0MaS1VB2pGKzQQUJpW7TOHvH+LDyljSffhw27I2GnUi65sQ046aT
DcDcBydg+hcn82OKLnrNgo4yqf4povA+uu3qGWLa+GdgSHaufKlQsa+N0b8dcVuIWX6FJD8TUZi8
T/WSsdUzw4bMS3r8JNAet+kvbPIlbxcTRXZNL4FrtJe2lkddiZ9zUbz3PETWLS/IlgEkRC2g3OHU
2gf4aFt2aPZRsnzdNIiw3VaNa3Yo5gY2OsmoRfOW8LggC+8D4ly+3jiISYnJOEXEM4Umg6HlASjG
bjW3vIHAQZ7ibFl9gvCA/Iz9FMt8RS3XjAKeOO3HzDTLajAcl531YaCHpLg21+2c9VQKw9nXwV1o
3FMIcoFq8dI48jXlytc8UDlpR7z1S6k/FjUrO0F6oxNg4JRHPyJAuRr0gyCkbiXr8lFM4BNs1wJb
RVyETrYZcjRI2cUvpOWPli0f1cmz0ueYDnQOyQRPnTUmfIScJlksTMRDqyXs25vJ4LhWc3eRRElv
R+185SO0Ab/+uRhx74yyfU8i4s/bkLl9PvLcqhS/HkFQE5hElv6WQRzaQiKutLMni23atXP6jikA
EbJ9jQaGqRkPipTHY058CmJWc/IfSszNrEQo6/AWuoRSpPjWmO30MCpGwzr7gEHd9DHzu+KonNNQ
koWDReFGWchs0xinABFx7QUS1qpzzV3jxuKAVYkHg+F3kDGhFISgNldAA5qJO7ti9Y0nk2VYDhZa
jY8qN9+9FoJY4uPkt/QSD8zhGAlkwnP9u3Js2npQyILXUFHEQI0m5L5NOeqF6W1Mk0yantVNDUB7
15C+FUGi21O5ReusgZgRybfa7DeyScy9n9eXUID/74sUzgN6GJuEg2VH9CWDAoG/oaHP+PLZ9F2g
atZj1WJ5sonz0zrYqxYvF79+WGTn2EGO77HX3rTObYUabOPDQuWdCYMF3AAbwsmiix9JtrUVFb/v
vbrNIU9b+NBzvLFNTvuxNHhuQn42E0pKjE6Uv4NJ3WNw75aRD8AWjK5t9CfiTVGh5P0pacjmaQos
vlXe7jADPqfW+GQvkbq00fjJwwz90vJ0aKvsuaQGET61u27Hr6GH01yEwZX43DtVOR8YLjFgdNWh
6cxHgpIfeV0xZOIUlYpYE7Ah5o5EJcgL4jMsnDfP9D+0bdCS9PEd08+KBBliEaApDi48hqoNwHqP
/qOFihjzenbnuNyIg+c+6+E5G8yTA7sNPWnxK5LDL9Nz7urYgVxhqF9JCpzFtu7AMGCv4UVRlAJF
hN4hij4GG5EbioQUgwpPb1P3d3Ebv9KDHUwzfh7MSK+8oP+lZULa7HxiIW7u+9F9btEndXOX3BUy
31mNjHegmOg+I9A7JORsx8L8CPMQLy8xWjLJSSlQ08bymrPB9Zga4Wc6THdWyjMM7eRjiSMmLsg/
VXb0XPXlT69wbmf5U5DsHlssLVQ8fGc9KFgOozlob4GBWds6QS/tFuYvN/2qI2dXBRoPM2Dguk9e
rCQnPiAkfCPWT7EBnAjRyMEhL2UVD/NbZievqQnoLwrik9+xdM0xm4Bb/rJqPHK9/ei68ZPBWm/E
6QBbnrDmEYmblcJYoiZLTIKt8N8CC3l2rKLju5AZIxKuYcPhbmO5fWOV96NgU9BrH+P7XB4VEdZl
HGcXc/yYHGqtBLy3RB2ss/mjaZdSCaBflDBYCBaRtk8ySlNeKwoYLj3GcvVCNPHjGg6ojBC+dYDA
KT58CwhyOXGeuFFlICn0ttbBt4C9QuU8SF++Kt98tKaCth5KJd2gvfPMIF9hPuWR1nzYhos+Vj/k
2tu4Vbsvk/JhpO3f2Uv8RJpCEVqe167ZfRldV+3iWexMYh42/kSao9JxsSVtYCDB3r6VPFAh3JHB
hAHYdYZteWfr2j8SAvmac2utQZgSZ2SmF3JqVok1Vasgq/Dz+aS3+PQtzBTIoxnwodpAy4aNLpmr
GACwtsyFRK7tU5y2GvFreV8z5WT3ZyO7Sj/jJuVoa4h8E/VzqTt0F/CLSWh8yEdjMwHv3A2pcg6d
McAtZvHj0oRTY4MnoKJBJYU7W1YTGzcba1RGssx9+ZolXMBMaDB1AXeZrDUAKpJ82nuzcO+WW8Ml
9x1OSLAzjP6NCvIARgBDi7e3IQqDFa4PmON/mTPiN9T3Kxbj1ToJk9cAaxbitPnW5SJblTGGG66C
ixDJa+8M6JiR71stZo0MO0+JAQXWMziDEacNiBmSQBQdVnPgaytGG8zLNHE35rNCUoiczfkyCuPd
6JdYoQLqamf8Bj0IJmRZZlu3tZvceFm7rwjwxldhSL53fluSKFiAITWs4HHOmo8KCe7Bsnpusp7R
1fREVAmZPGMKurMsPhH2HirbfcMvxoi2KI8oJLeVc81soF9WEr5kpXibR4/Yz3aegEdxZ0ZKTls/
Z6gq0W4P6XHw6g+2fM8pJwv5ohcVQDLtZs7rGb0PCCY8z/5Q33bo0ah4suYho1iCak+WGv7HYCZz
MbFZOjsV1e5yKpcxv0EIxshuM6hc4EgaL3pKwxjYIGCLLVoNQhUctbGN6cPMgYyXmf1taM6S2Sjf
rMzA0UWDuqpy/1hK4R7rCSqJ5ZEa1/TVc8gD0/V2+Vg/Er1ibYweXk05PZoK/l5XJR0FNcJGdwSd
m0aINYhYIsEAPddkvXWh/axNmk3X8d6YHLP6n74rwdUMDB7kIBNrLLCEWxUHSz7PXWSvgzyGezLw
MhZx/VDlhrOTfnOb8JyPkAuopHkQpVHe1MGnSGOMkWifopIgNUritRxBijLOI2fBGumlBpJACAtY
mdKQPJJpsoLQfgkilexmsYTu8Yiu7tDYvTimhRMB04WfjpehHPSBageMQouBfPnQwt2zcPdsYugx
uHs4ya0lI9pkH576ADXNKPBWXZAiHqSDC7tp26tR7DwyKoWu9GYkzpLxSvLCKhbzb5+u45SD1RWk
Hgc11HkWpvw0jrvzcjj6svtdmhbIh+xeFIQWWFN91jFzqdAA/eIgvXXc9iuty12Ps/dktd1j4ACm
Cge8dAi2CCAwLYbdmjwN2gurlMQ+0/6tHNYBVFScu3KiSmoK+jf9wAyfyCQP3raf50g3E8Ki6sTd
y3o663HPaOwCgmhdVcE7s/JHk6Tg2qN9arsvr4dEbMT8ip5FAx8nLRmrw0mJENmUtLatM9+IjFmn
1EgxC1iSaCxbFhrOmxOwsHTXsbT7rR45nCdh7tx8xJNYP5NhuTE67y4U/sUs+n0eF+8wUYx9bNXr
kj55hbOT4pHVsx7RYUSUn3S51kvSqp/kxROTAZ83TKJLgqnC6nJxaboEckHEPFXVSB4Z1W0tZd1L
Xqgh7wKio/WORnfc2tWbj7x+FbenHpeqy3Ntl2QFOYND8imadkaXidKPGQhN5qS3g6xQDy3QTTcs
QFnTS1hNRiIWFwbTkp+qIaXGhLBLbEpbQXR1auuXlXB4uB4TUznd9eTmbAubdAW/LfdN2zAqU5XH
lLb6lcCfg24WvzTit5vnCalfkqScmJGw1ycYflXwGM3Np6M0xkUaxpWAn0lmgEf6nr5RRnBwc5uw
+WBbwco0JwjDuTuf3YCjOOjmo7IYb2cJr3+HKndO+mNqIzAgCM+rkWWNjG7p4bZwSn7JPHhqpE02
lObc6aZfdjkeTfggRLlZqLbPKnDuZsfjiWgPt0HDUVy/+sCNRQ+ZK2x6eCxTsnQGqO6TJKd6ibvd
lM/9asClu7Lq9nYoT5nVTqfcPrhIpdkJea/xyBin6pw9al13j1UkXbmKqMx2kuXeUWg7O4w/cnyg
MLNPpuncV23yTaGFRoSTLohCpAoQdOfZIrzMyW+n1jcP4+R8WhkWIweObSQJuYOVY609VQSHknjw
oWKUk49Zs02DBn+ENcYHy/+JCVntp2E+CZYcZ9WV32pk6q9pHngkV+1m7kZ9LFuKL7OvfrPrOwW+
KY41HciqSbx0m4sn7cTeUZnG0XD7i+0VAxpraqWijJ5rt8RBQtroSdHenqqQw2ess9+wHUzyhdqL
WRV676FMxeBCgZbkG3++T8FO+sY2HeJv2xzbDdCacDvUQ3MxfG/gOCp/dQ7zFi2VuxZs9UiSUiQZ
BuKzGwdvG8YQrhrhvVpcdBvo2tfWrRuqRd2cKkE8ltYvOtbv+BYds1ewbCEMJJn66BYUMcA1m6T1
8qnruy+NmBBVNHZ+PmeDciYBAj+Wm1Z7/V3muneutWSNDEA8UGXuBfc+8tX6teAqgdLj8eklyMy4
7k8tnoV1EjECqjVtMSEAy+SieMtRke8ylTenwAtqQn5ZdZoe0ddGK8cTrNCULda5hHBNFiwnHcsL
t5/RimH2PdneGJycZrz0fnyvkozvkPtX+J7jifxpaP427FYjtqtTfPnzf6fauRkcoguGvskufXkH
wTdbWYjyt2wc9rZMqPFC1EYqfB2iSrGNa9/hdO1S9rZQTfMnYOdUxYm9xpE90PiQyrNgbtyymnfO
ACKWA3OJKmEH69eIAE2mjYhBWaWyhd1YwoyAtYkXVTfAMdgWsL62EHPxwcv3nYiGbd4WpMVV5yZC
SMOSfYeLZu/13U2ZJf0+iWrGGL45gSGgdEjidlfn9nMWYYXDIR4k+8Zr73CsOHv6p1vcV+u+yneM
oeMNDM90lZSyPYRpt2PLy548YEw4GrxLs9u8pknm7Je0DoI/SflQHP+gTJPmvWhCh14h+U4q84KG
/rUXuGESgl+Uh6RbTw54o4xJf1cmz0ORlxvgNT+LtvjpujTQtYX/0x7sLSoxYnZZfzmWbFEKthua
gCfWh4x6rewhZJwJbJ2kn9jJNkFQrSuFQKaoeD5WtrMBTjutqilLd9n4kCtojFXL7EixmtmrqmV5
kdm/rUzhYHDqW9F6NQj1/JT5sjiGlnx34VI6ij6ltlCwp6ZxoQVBrUSzPcXTM4pNBllJ8FkVGHFB
pf3MRiBy2JjeAkkSjj+gCuVJtB3N6Qo6IrmvJn8i5+tgEHRMxtXLHE9AdlHSrcE4gWCTb60Lj7uW
BIQ0SZdsqKj9HW7IaRdHT6xPuhP+EJIA7Z+Y/0AolrXNBgsdkmbpy4qGtPk8cIgAoLgfw98lJe2O
wGymxy2BHciW8H0ZM8t5A0g/ifUoMyGfJqOpD65Tf/TahHQqnCea7HoT2sUFMeRXVITgnjI2I4oJ
LKQbssqATCvXOOLZvUa+/WH7esYRNm6TiEk5TuHRAXPLLfaaujrB57KgxAapT3n5GCnjsRz6gxdo
czfEPNtq/zCT+M343gkOeQFAj5f4O0Zyf/HUOOzTutuZfikAyiacyzhbkgB42zxdOxNiyhRAJrBF
8DBwVc2G99WU1lUPSxMJ7X+WdJvSF8cYYfE+Q2JtBEqiKwbx0I0/cbgws638a8eQAEjAiJ/Guenw
oqy9qAVwl2G2mWrjXLHcROBAAAngDPQIcEdX5pBaz5VFmKN8UdLPjyzcaSLn1rtJA8L+yugBLVx9
jRe/Huyfa09N66a8GAi5bhLf+Uij/AVp97szkAOMc+lV6FM9j+HBxDm8Syj8Jm/aFz1jmXwZEbTq
Q3oQtmaW+aAn6uKQDoyAR+IxJy/h4nrITVPfDPUZTwKSVMNvVz0ikDJIu3WTKobUeQKpwUGVXlgp
cnAq8kiglfEFV1Blz2fFqIIMyUPeNgOiPnGYMqjMwim/GhP8qF32aL6G5FkwaL4rBiqFKoQSGJND
vK767jWKyJ6vO1bhVkjaTd8yKVLWyW956IMLPAcD8hgjikPqPsqTNKDNdR3sAo5MPyy3+2pTVIOD
RVMxTy4IqDQ6zvgCsGcfhOqbdTWWWLQVOHgi006Okt+GaOibjZd2IZmYnJPkKhNLM6IwWGgEooHo
VRNay6Xqst+p+CVQ9cG9GffRZyFZ5k4t48WeB67LLbcSZcMDKcVf2QLWs8Jhl0H42gSDkvixZ6Bo
OHzXLOF3VKZvItCMljus3NDt2pw1NYG1jGbqXcgpvu7Yey9lEW/OSwPjFF0xWRZdY037YYDRhWJ3
E9Olr9uQPYofpdzXjrpBYjmcXLTFeWs7LB+YCOp6OnCAZleY5AWbPZttf2HBjvAb+26ZmlsaT09O
w8RUha83Er/upcwmehQFvpkPhzAxvlo72LtigfSVmcMCgElrVJKtNXoPbifovvs/tFQkTCAnT/lQ
09VyXAgSv5gufpmAhrdhIBAh0C8bDW0AbfrI7gFdjrXzGvMXjJYTZejPAYV/toxJmsyFEurKYGda
3VuWxTMPkfps++KXgBcKjRX8SKgYbcBqNFe5A1F98rOjUUUObk3BkHBSPNSIGdN2dPBmeZcWMBwZ
mD3AvMOTkk/PJhXRuihHIMm9WcCqvGLEKXg+1d8GHFkdN5LnF5B1DcyUEJTR4Y73mSCTVlZ9pnGO
nTKBbm0mt/00gPFgyOQu1ipDCzrxzsItN5bcPGV+ThMD/1dchBvkbPuq8xJ+1gJAUN3utM+wxxmQ
T/VuG2/LZRgkU4aEy4ey7sSV7JYXnHQiprLJW4yQaVkwBh6Cjd9kB5MwuCvJrxYN6lWb2DZwUepN
q2AMULBdp2kmDWaE0KXYHxumM616YcitASsQ/jvsttxQOxVnG8evfydNNJ9Qy8KtMrF1BzG2MIO1
jZzVvW9KZwMd+SEHG3lOZ3VnhATQ9F13jjymSTym1toqH1qhNFIdYW9ar6xeZHVbXfwQLRkDunRr
eP2tW/d43jrriMuNRY+/MonimFHuQXvs81Ncj59mRqYP2FXfHUHeKwJKsuyLIfwSTcZ6ouxhWXBm
3UnL3dsE5rgTD7iA0O1V19xGRZJue0nIHlERu1j+mozpGWdhxCqOVZ6RGd9e1GeQoakO57rZIU4y
NvNvTYSqK0FZxGNJiDgeVLXsg1MzmQ+e26gHvYyYu5AoIIOwNvzI5nhoIX/p3PYJBTF/scEp1wKa
03qEHUxiT4OKODZpzGb6VHOBmgK87/KwulTdRN4DN/YqxJ5oO0F0GNClbLK2/vbS5KlMOcDDiI2A
SOcTbXmN2oqte+FeuDdImKiozeM+uW3Zos31ImJMufBIb34l0N27b1R74vcvdrx3LDPr6V5Hgicf
wkdmcQIJ4EjWkXLnnJcqZaIQDs7TJCN1cMDmCNd7H4IcfGA1GDAd+C/PHVjOmW7xEQhAB0i5akWd
ZutH6eYhTN7fA1qLk22wL5hEz3JWsf43TRpoGz/RMUjrN68Dm9DGfbrHvNxcZsurL3IK60M2zjem
Ag80YQD1JUbqEUD3zKbopgIbtBJSqGPcsamJSVSbIlu+G/BP8tCxHpgMtCvQVB7lvO9iA80Bw47p
aZZTf6LWgybJi5bIhq06BfmEL2pn2t10Cy2ECeW0z3vBPqFPThrgJiLzWr16g9luEZHHCC1JmzPL
oNih7SMf+Dd+58+5yiq8RA5E4zA5a+jOKw/8xhtFp97yeFKHGAXzWyL0PsCb9+TJzkMhJj5JcFi2
8fJI41MfI+CHTeMjnaoeCzIAH+WyHXOXn+suMQdAt2n1YkxMEBq3ImRIvIgq5iE4E3DuMKIydqHv
4xVTw7Cz80icg8fJZXArpvQwYUhcib4xQOxqmwOuAKuMTq2RyQfev7vRLGAf+fchWyP4/zbfOAsw
mPox/IEpPmfFQPINAtwthMFmH7RKoxNAs5241b+E2zYpx0ROF4/yj4x7+WDNZYQEx6eznAgZHPBQ
GMj0113tnEo6wG7wqq0e5BfraKZtehFnYZ9gRan9U2JSDzmBaW7d1iXjrGxO6IlQiEBnomghzzsO
UTY5gE1kjwNPW+o562njhjEl0TXNAVla0n8ZqxjGI15O2gPF4B7p6chs4AoLh7ttgo7uiWE9Ieil
MUOS9EcsH0eyPzQ9VBa/A5eKbucugte2tdzeXBMKtOs8pckQFRDRIvsGAtVv7YJSRSKZEUnXv5fY
lZ8cDoG0r8VOGk15SrrfRQs6JcmuY8XoEd11suHFn8627BABpRinoUeQF5u1p8IzHwxSEtZV4Lw4
zSFSnKONazfr3sPZFjCsrWzdbjN26CtvsOLjkgZ2nWILiBV0qA5JN6ffvJkMGLRCjAOeYPnYy7NH
RsLGSTianIolBqaCteCoG0JoXb50fmJOPxh2ckRTvZIj8gfJOuhEbkhXB69WmL5mGS1sxfUESoOA
DQLTNwR4ie1EvvhJ4Ctbo2DB5Tf0ABJMtnHTT2bBeEkJAcFDQOAijwJmMcGmyum+LfjEK39sTmUI
PqcJ6m2cG++yOoYT7YjRtNW2NafuoMPpvRzVB4pHkiiS5NLa8ZsZ4vVFpj6eDIJ1gaKpaywGdTUm
wDMUhjlMRFZPHaLBOJnQZgkRY4J3vS2Dzbi034CSyP1iE9qyYfgNUZhUJkpE7DcockbnpiQ+UnRI
eKHgXW2GNvS6UOaHXzCm/G1DCK8UCwgip19LollufUFznGiK0Hg+ktPkI/aZ5oKLXafPIPONZe15
joiuM6eSyl7xfmF9JJPJlbuyBQ3ZF8iWMVUO0bhxJVFMWIDW42TfQZ/6P9SdR3PcSphlfxEmgIRL
bAuFsix6I2qDkCgJCe8T5tfPAbujp2cWEzHL2VTIvEeWWEDiM/eem/NZOd1Op9MLbqkTQ3oPySFp
x/0RX8vNIIJ3D5L1sTbyhyQJ9p5N552TR7wr5bIftf8+jABsNTEAeUc2e89a+uao8YnIsA+JXnPf
cXEFz6nLfME0UoZyY3dNOg3nRNx995Uo515mVn4EXJHcYt+cChJU4jA+sxGseBXhFMS+gd/YJbAa
fdUF6NE61pqDhfoQM3Bdi9CC1NHWLJYJwysYeu7TWhJQKn8RpQu7XNM4V+P7nGQ/3Pmh99+C0uvC
BDX3pfeK377GtpQiNmgp1rBWEG4OYxxrN5yXinvJZGvB7cEAuvk7BDHDKiYDngsaxi6Kd5YSybFF
OZGN2mDItd4FQfsCKYb0cDz9xL4CFvfx8M0cl+B43xx3W4zXH3XCNj0b8D2NnWFHOcKPiNV+S2gD
tvN08ciYNJo8xJJ8WpPph271eIBDQ1inC1Alc0biPQzQAxaC6XU4QjOdcthmKFU5lFrc3GGmVqZf
rkREO91l1cwDu5yH++8XyDMKX7v9TpDnf/5ROWbGbh2gk7obIToLlvkaJGL//bt+Q0V//0qlwX/+
ygnQ2CFGZqazMLAny2U4upnhEN6WE3ovpH+X+7F9X2C0axrN9emJ9b5U3nwgVpBV+Pbb//WStsM9
6WjJJchbE08Rtja1qPrekT27wqYh3GJ07dv3i0b97heMtAeP0Zfbuf5TbK3Zo8uZTkbQs8Gh+MTT
TZxWERvhYB0Ujx6OpMxG0svArcxcnNRB6dwy8jX9Kfv4NqL3kOLxYJVnLcmJDtQXdNbqEdlwlG45
0CnZBGswN59qzF+xYA735JbjEcFfftY+hCEx9Q+ecE7/726i4996s9j0/6dF6L87hP6/MxNZrv9/
cxPdfhXpfzcTff/n/+Emcv4HIAD8QtJhESMtFKb/5SayBH8nPIysSMiFQCX5X24i4f6Xe8gy/4fl
4nkPPFdKy3Z8///FPUSyMT6o/809xBo/kILvbAeULo69uYv+m3uIWWSm6rI/cLbzoEA8kcogOBta
tSF+abOp48+8NvyjuWI6U1eQN8UO5zAhE6v6nZkWjDcvjkQZnFfWSwiIqAmndsbaAf3aW167hqWd
IUgjyDgEMjUJbIp11Jjlb6grOVdsDLLRHI4zgNozY0FVAA7Lsu6JroI1hLKeO8OJ1rUi6ac1SXAH
SLtX5miFIG3YWmb3bBAKjDU8QomTocoQxxarFHE36ddKRBNn6lDwKGZNN5sz0ZRO8G8enENB4zE4
nArmanYvHtpvlbaQK9uSEaYjqavlAekXK6jMjPFIEShXe0TZ56wQ1NpMEWOTNoIi+CuHEo0Mrx3l
Z5sw9AT4Ox/n8UfQJLdOdgKAXmKEvTWGMXtSr3Qu9bbQm5KzTinkBqu96IKhtVmVG8fuH5SXZ3ak
P52tc8dJtEtmSQQZ6XiE17ywx2XwW2BgcJ4X5gQ7i6wos8UNUACe5y5mVf2Y1sg+6+qlszt+zpuU
uGLgVk7zk0tE6E6jkG6t9heARBrNdb7Aviui3Opuwhs/KOaZetT2ZYEffFliRgqi/ymD7gtfwzmu
l3OrKiQdNVoxIrN3TVN+lpbkbQloK1lPTV2Or9uUWivn58IKncKQp1Hu7VPs7GQnsYB3AQJ3G8SL
cRdjdmjgEwrReIQDs4ymiNYKtIVuGIOlbU84NtTIAGgP2tiFMsysLtCaXi2d/cOM43jD5vEYmTdq
M0e0ieq2M28OmRtqm4xKmJIkAcngIBKyFPOckbx1I7gObmqPQ8Dz8Wc3xXSYDNcgN7CnAiJFeCUi
ejf+69mLMgEu0TbMsAEdcsZNPzgp4Px7hOFvWt70Shle2F5GLTIgSwiKe390BI85xgdjPaxn2muU
1wY+2QpiEPmP1lFTcj3luXFowfcYmLMAEigmbbjITbcA/aWJugKv/NfeVKi+cSjSHFJjmmf7osoe
1yz5MyiFu2HRnyvX2mXxSbZv4s+KfbOB6sBpRuegqgoGqPJACdYjBuz6daa9UGALHpQ+97X7Ieb3
TjFpm6zqOukkjZacOXsP9NOyF+DKdbFFX+tpTzTCu9iWpMHAIsoPIICAqK8ZAzZjcV3zFKxNUq84
JVAjZoKeY8wfJBjcBahxCd8rSO33YLQQytTEQgbFT4DW5d5wGkKNDqUGkNoB+DAT95Zmw2Y61ufC
/gsKGROVl0Zpgd41o6cHlPQwNvMHudO/ags+7UQfsfOli8KMItRv1+Fgm/hw0qreGdLCd0YAmujv
RQofLOBvx0WdBwtbg0zNW9MHke1VR6trP3FFiKgY659JQTayb/xgbHKyHYvFOJX0orwvLN4FsXZM
ja2MaEkpP+fUZdmPsr8KUvBz86tY22e9Vr8HVbPvZg60o1C0qVZ3nq2tvT1P+MbA0+EM8XbjQLpN
6vp3qSA/1dKnMiFF1kpocgGxmUyntkBCL3hodX1ZVfHPVf0VZ/qz2Xvv4xhMYc7i4rS5Z4QsAV7r
9DFR6h1DSLKvoV0ucVOFkJUym5IwEB2K2v5ocnIimWcD2fXAKmk1iBdcQYXuHLe9WVn8Ncvl1q7x
SUzyTbb9wZLcSbOVvfVeVqJax24zLQAdJ0bk6DVmJotOpW/KRMFdpNg5bFG/d/lLkC2Ko5PxCJNT
VRKBgMFiigb8L6HIyWid/OqcxUgLFhnhmv+VMrqGwjFS/FDjtPM7tWnYrOmZvBAHpu15iEmDbSgR
9zAm9ow77SgwyJVMnea8MKgBzFGyopDVUQ4OiVVmB1O6oj41SGiAB1f9Yt48nvLSv3dFwDrGJiwM
see55el9tqr1PBgy2zONF9feNX8kA/SYdvaRB0oD2mdMyW75Jz84EtOKkcXjedbST/VT8GUvNDJO
baOvqK1T4w36UG960eoZThqjTEBVbB88sV+W+mhgbRur5I2jMkz8VZw02cc5BtM0fSpj8+/Q84zy
DOysyKVhl1Dke7MBQx3se5Em0NnAPvafmwwez1VTpu8JW12XJGICuWnYlsR60anYr5n4hZkJynoz
fNZp6x6aAJX3lMgPRI/8fVdfEPzutM5evdhn7UaoLqkb3MWd+zqX5QrMpt9Qy8GwWzx03EH2WCGv
363TZgRWr1Cr29A1kzma2q/K2sdZ4BKm0DyzF6sJhhpj9rU4ZgptPGRy6+OSKz/M+1qX/q5PWS5Y
CdhkYGzAgJZSnVJuGluQy26KiSRlS/+yhhxF2IzOR+YwASYnMrWGpG3RpmHNa3Eo/ZgtQCtVWpSH
eiKbSGTux+zHV2YAk8t6y8yHd1PqKwkkYRsPbDRs5gRThgPZ745xsh47d/ozBJyYRBFAZ4WckPQw
GQMZ6dUe8E0sP+fFvBlZQz4vybexgeq1pqaHRT12D626tXhjwyEzw3giA3VAJrMryGsI+xohVz3e
NLOD0DTLyCrq13EGN95m7s94vtgW6eae3Z/65GMplktqMmf2G5YqzZB8esRdhF2J8E3aSXX9jxdW
VkdHjB+ejYBm9tqbKdKOIRPmwhpRQ1O4d5VLwaZTVR426SOKjt+ImFDa7xO4OmQ3Q54RZMYx9ZBh
P7N2hnBu2sURRRneuGz6xGzyMazixcocdfTS9OAFzoM0qluF1+wgk2Y98BZQPvQXT1rmW6FLTAhI
QyKjRIw0r+Q91daPDA/jSSzefQBEqSl3hH4Np9r1XzAPIb/xfo6Z/9x3NPZ4za3DMI+knGfy5zAV
v1nCAPKa3BGjb4dmevQ+LBZ4qGS8EmHfnRug+AciRK2QdROID6vDi9lDCCIBpHTtAmvO8EeUQ4Eu
P49fyUnxNjvwMDSXzokRr67TfZfYp5hiba+MbW2+IpS18evtVt+99/PAxE2WIG5Peo4hGFkDiq1i
7jD11sR+86MggWzKIoYAxrHl7aSWRSzD5HzI7S6ZMZV4QK3g6rTyFAPbI2maVTryUq5mluMqc8mJ
44MTVo+EuCBaz22Ra+cBiRDkBcCtqjAfLWkEeZneHGmQ0aXM4sIOIR3jDecvvlfGouSikTqUGeKi
GkHYip08NxkRsqX9MU/ueZ5lioSh+FMzPJxr0BMlwwa/Jc09czXCLNm/dxrQfyyuKtgcLjmrhqC8
OSUFkWG1jz74gN6a3xn+siPTfzujK7fZlQ6dLH2RNAjo+Wcgp7FxdWbzVS7LXyTsxCmk8nFuXD5g
YdxxIZ3iZHFADfIvd52Zyk3+cNdK3EvdqpA6hWSknkd7kEGOk8keNyFCPS/v9yTmRNbkP8l/fgeD
q+s8QokqzIS01xG5jSc4fPl++etLUYEYI9wOFzLS7FOC0GzPCuC2GIE6NUFzbZ3yQZfqKlw4PCIA
D838wSuPrem9J7qedq4qbxPL7lD6hAEn+R/FCjvKuo/AaF+9jCDpycKr5Lm/lds8zwPeLQaPKnsa
m/6tZiseYwEd330VP01tTZgfQ8zwiFcXY7LrnoPR+BvoNaQF4V3myY8+hbyeNHdrot+9xXoKKv9r
qb+QfPP3QPnDyhxPvp1Du0S0OaliFyzBX7tO0GEutmZu0u5k56IcGdg+mBlTcMbOrcUuIOPHFhig
01hLZu2481k9jyOoWzQhQ1+DgXOcL3ewbmz5GOSRrFWMw9knyAGVxnKcZ/Opq9V9XHPQN8uFi/Jj
huYjuL363vrVeQU1O8kWicYzt+gHxpanMqj/rJaMYrc6MsuuQ0cTYruoO7Qxw65U1si13lIZuIjl
CICYKEKdx+yxc+H014F1SctF7TtIVzykl8dpsH6i9MBzthR0f6PK39iG3oslva6r5+6QavJmJ04j
z3wkGirgRiHFJagIj7GeXT/+YKUS2i5hqRjchtCt4msn+VmsZcV6zceV7cb5i1hytoZt9bEsvzLN
EpgyttDYd2X9Zk7pc6K8Cx5pQfI2URh55z1DPNQ4ca1zHZO9SZ73EjWpuTdr67ymJjWg1RDfvUmd
Nk2M5NjAIPZi1h5SXFqf1tYXP0iYmtJ+GHnMkhv+284eZ0RZ6NNlIyAxJTZRnS/obFCIz3nLoVH/
WVxgBgEDMw0sdgs6snZmgAaDYItga9wsn4iOSrKAmtkp2DHnHZna45oU0aLaBzNXNP2df+Qb7+WC
Ed3xpnswk8uhZcpGXbeH7rT0H/ADCUksgTfFtxQG5jT4CLVNgZQE6sHg0Q6DWvhKluyzH9gxQoCt
d75HcxibNTxNr7i0bubsRyKFQ/9LW313NFYKTdWZYd9NQwTRJWZqXp7BOHAx58sDI20baT6UjQLY
VwtMzs+mP6sAQ+xRUllGcnJzPkoLWnRUb7KMpWfd1vyeEDSjkswOtYaSHbBr9pfkn+7sf9Twe5/F
1F77yCDjmQiltTEjVgbjU0uK96HjE72CuwIjPyQUnfm0VwAeIiTBz2uNYCCrkFsTDY1pYG32reSZ
UtnJV2cOaDsmgiDYnSV72rKOoWRw8CzqmIZ/58DToFb0yhl3OoRZK1JmN0V2ADtwkt5foJPc4a5V
IjMhzNVs4vumeyZOqj2VIohaXfwwY8QC2jAK1o+s3Z0qyQ69wlEzNOgoxVuMm5qjukSWZPUVUYWM
n4vknW0gp3bH7KbrGcFXLpvZbP2S1AWk2ZUPY79VfhV55alcjqUNE7DAdgAPad0RlAcIFp8yDyce
asZE04Bu/sUm3cZswBWscmfTNZzQSCCPJHGG3owVR1LQynk06SDnr7br//Qgdx8FYmEW6pg32Inh
KUP009AtJhPshwTBKTraidV8QpYWKpSwd5brnPWvRVLT7Jth7l26uqIa4OgQvin2TdFdCt//sXiv
ahF+WJDpEXZbTmmlK8hycOtLx4usdrsMXfOQsKYFQcDDRuXNXs0YZlLhvSWwl3e6xQ1spq9GC32D
Yc+j7JN+X6+YuX10RE6rsDl6ILLbTXpJBs0+z1ouLD9gDzlP58lxXuI6Zo1fDhjlmySPnDGjGF0M
IgJj1n6N1eeHLmHp7gbEBs0O3hdGDSfDI8GwLVM2uUa2Z5VQXq16+qzKVOxYZUG/qbryVGTVM6lt
iBWytToQzvEjweAYL89L5aT7mdVkwKbzy1dONAwV0ZmBnFmsruAi/GFlnUxKKDhsDHsN3vskp/eu
l+ASpITaJT8XwXNnNfz8pSv0Q0dZwcy5hJ/AZkJqlto5b1bmH4raikoXEEbZY6JRKRWLPUMdK4L0
aShxCK3EhlomRyoOOydqgXWrjKn6tE70CtauwZqzy+kgw2YzTTa2fF3m4RdNd38IYv0KsAVAlnlM
MiODYEFKXZ+bzckqqo8mtrJTY5r1vlzbyEqNUwwa88gl/oGeFuZGp4ihXAUKUlCOAgGaIf/anda4
gEj2ojkSqMx1a5FjIpLDApRvV4E2OCdXGn+A0Wh+cg3yo+F+bpOiOTW1/weZDoIJszh/z3Vs/5dv
Okh5Y16IpFujygneezO7JJ5dnjrv96RpXFk04YHxfvDIo0lDhYB6zsdokTv3AHHa88FO5S+/JuHA
tXFRL3Y20x+UuDVaDatBhmog0VEyqkoD5zAKAaCHDItQWP4mHHRboJvEgonymZMAb2cgcAdZfGOC
KslkXgVy/mfI2eXO6dvz2qJz4znZ4bdmWtpxLq7jtjAzuVCTHomVJR760Tn2nnbRgIo+mjhJlBY+
8h/WZuVUPwRzWRNhabQ4SBN98kpc8nBIeWCDG6Kj5bK2s0pGUpxyPNGt2ZfPcyDPmqimQymQtvvl
og9c5m00GG3yWSMtcYOjZVrDuU6A9LrKWbghcZzTspxlCwto7aprmomTldYL0F9s/NX25ZD5TI9F
siJsDd4tt41fsxL4EkL01bTeBxSYm1sVfjCN6JyQgsZR8NCv9htz5V/gGsTJqHgoa1CtJ2hJ/cmz
4985vsndkLsH5YkvhIa/laA2WrMPCtQeU91jX41TpN32CfriNr5BEZgYNH6AviCAFtvkc3yBLR3f
clmczZL7pyME+NTZkYcnlkKJIoxQzHdu5fsBWORVFzqU3n4wweF0jYJhb4+RhxoET39QA6lt8qjp
LHgzeUe2iZsQ7Fa0obPR3xOIJ0rFR0qQH7kD5mrsh8eem+pQrUzcPfg1TuETzF5oc5eTWl9JwfiT
aoKnaRQDLwizxsNOJEXPROzvXFrlpTQ5zrOGVanYVoFBoQy+HIx3dF82cI3q0LjSvmlKQjVWTFY0
0xxHZQ9suw+1bZ6lk05X5AJnoOf1voH7RHmuXpiOqGNjIWfyYWxkIykNTt9cTbHWJ1XNCJBqf49J
EbkjWeEG1qR91vc0iWn7OSzxv6TFuVAUKNCmjZXAQD9MLLxctZ8w1/On92lxf2e4Fqg47Jeg6KMV
3cGZS70OtT6pxbIOrcET1G+gDyjD3Ptp+tbbTHI8KyCSC5tEkZU4MpfsQwfYTkqq2lwU0z0etw7r
lv2b0BxQB00vr3ZmkcSulmXfrPUvZ7J+EBSqw0zGUHZ10+wULhPM29NdanOR4HHyUENOx8AcwrEI
roWDElbMJvWH1+6DZBpu8EJZwUhgsEnFMSBmvD7UoMnqV/smQWNVz7D1i1FbYeuJ95qjkgGGk4D9
YNFRSww67QXeqBdRSK97J8ifnQwTIb2l3FnCNU4UN8dV1qTc5EW6Jc2AvmD9ByPQ29Ny2shJ7E/P
YufRJhiercfBtLo3mHTty2aqX4lVxdmK1bf3vHSvRnEYEnnMRuD2Rf9Us5rwjRlPXJ9GJUPOSHdc
H06P66goIOH3eFB3OYwFu4foYUPOAt45hsUiPRAty6O7ZqfAc4xzAMrj2RlsIxR96YcIfZ9L5FWH
QpU2knqid2rRPgw1WRNz4NyK1jXv4i77HTeNHfU2hbfpED0AWJSOGcwYkxbCdSX2WcoSO82PkwG0
i5xh89lMTcI8aorMwXS8e8eQKEpbZgNWL0NGH181A3qEvTJ4xOEnyGB3xwOmD1SahZ5xkCTeY2/C
7MkgOa041U5jfyea1aQ8L7Njhn0MT1+qnhhwT/dFgPEN382ZwMWEp2NL2sY6v+iOOkyspnusAkEd
lrUiUmxOEouT18MQfEzX/t4GgbnL1QTJIMbqLl15rZfhc4u3qAx/fFssYb+YVLM0tHddqYP7ieM2
VHMAglW774DgdlMhNKZc8SxwQr0sMTMwVOF4B5L1lVVw+ZQkaOD10jyvxVKEOi3GMDVgOmBtzF9W
23hgQ4IJr8TH3+KtIicXnYpdOGezmB+XOkWmO/R41ExKmX5CRTgKE61oy8GWdvxjkKNG6Kci32vN
6wDhZMYws8Gjv184bBD2LCnory8iIDUlXlacFzxgxwFMaOjU2bnozPyWYoEgr0Tfi0oUTyWaD54v
hRkSZHBsOtmj1pqo6JmLOyaflY/uNXSLuj7m0ATXdgQXbedcudjcDLNDBJv4lB5yeOJ7M3MQfXWe
mvoPUkVxIHr9mgfCuTNEThjYTANjS1gQcNxXOWUv3y+ASlbLVIfaSFFmj8F8iEv/Z96kp5pTLgqK
xQhBD0InmnwXrWNyIInmpfGC6uQLq43GUm21gfAvwOVo3dyLd1NiEYgfEFTP5F1VtI7RVHlI+Mka
5hygQAvEWDAMl4AJBtQfXi0/prWI71LVyTtwXKWvbnEbfJEBVh+rFpAjeUSU+KLdw/k79CWKuDxY
SYR863KNN6+hfBoEDvwOoR19cMWUS9WI61JHP0zJQgtMzpaajBqj6HgKKFGgo4F9qfDmngbX/axm
jnInGT4qwHNhMfvE2aW9OvdzmobCC4qPeKXXrqYBporHAnXzczQGY92usyUYnoYfD83BEYH32MRk
Fbow5R23FGhaqg8Tr8pTZlDPierf2Kvigcw/itDaydhE2O3edpxxN/bBORjKbt8KSUFvFxjI1AEf
V3oqxzq/xH8zyLAXD9sTDFwMol6TNEfXmqsT5f0hK53q4isTc+Y0X1RRfHV9wISQGBM7BtlUjiLq
TZGHaV1+BE0trnFqmec2hj1hrPZLNpuh4a3BPZ842ziEKAFIrV0tdRBhgL0BTC5+2AktfoKRnsTp
eTkxM1v3JVA0J2GZlE9wSFoibQqXUTo7UfyvHaPslMm4DRBMTCkfLAMkrEf1QYOGeu79JL3ZHXEX
vcbKgWcpAUG7E7lt7u1l/OevTwPGk4gO5DVBlcKz9Wh78RLiQHPtlKgzDejArrBTLZInh/lR0kJR
gBLfMdvahkFkwk6TB0p8YKDjuJeOJ8Iasiado/GvR3ce6nz9ATXgb61JsssX5NYGhhu1eL9zwLx0
PiOyXB9AnB4qikUAhzwQXDLQFzzTNrTvAOD0Dub870AoyGSVPFkJw8lSg6aC8ptsaU3Q1XgHBGrU
6G3kA4BneSgamFIdAsbvt8GkvguiMoOjYRruEo4LM+UYQelxDv7VODQjXM4LW4yyvzMb889KavBJ
W//oslqix+Q+BspN5oj7OgUdQ82WqkcbvnuiuSt3q/qZl2y6pTUjq/Y6ABsSbIQBQnlvkZkUOkMt
6eYw2xtbo7jp+w3jD+1Nd7K18Wma1uMIzZHRL5ZKC5aOWeZ/FhifR4+5DX6iHbGBaOoTwfJgG65L
DXAILmKyfHqDEVw6r/tVNl1OdIS3I+gtgZtIRmFiPPUujsFFrC+mP9AixtUXvSewxxgq40SSq2UT
y+ey70pZkhNsG/+MjdUnVxHiIDy9U92v1tHAcSYGcG8CA92UxSTnZBYoF3dhOe929h6xPqQOcBNI
MjVKAt+2flQx3R/CUpxED9JLth0FKUJz9mYYssCzqe6Ra6v9iHDtOgxC3vktmcq5wRhbYAU+Q/9I
2HtDjmcaPd/16wN0q+QMNyQ4dHNS7/W4sL9Uooykap44nrMIhFx71sCmHiYgWH5JwpeqgukaD+i9
V0bnOMSOpbQ327jnwQyKycTMPRIzF1wjgmdUYyJG+a6t03WRp94bz11rvrv9ZVYQVjSe4Y79Pwdl
bqEgSbS6acLMdnUjBQruVlwLzKaENwKWYet7bRnJYoEYz1XLhZBK0JdIsiNVjZS6eQHJqLy6MzaC
MrNnYvlIP+gKimZ/c/XPS3V0rPmNB+RnYuQ26lr9M9aMeGacWGmPZNPt8LFKf7l+v1SOBBVBnOKH
WBmbFPYXDF1qEfUmMpt9uSYKjzvhNUHMdlCMSeireSGX5y1HcMNoB+0vu6xXjDJIRcz0z0TzHaXE
3X9nTNlNi/kpWGsMvSxXcTzMZ5Z13kkTv0qbx4ionNZfAaXTofM4EuYcrGLV6zeED8YhNeRT0q2a
NGkzOaBoZzLE8uauberxqIbgNQd/HpWIa9GYds413pw9zbpcoBEkd6MZW0d7bZ80XJ0Dm4ZPxe4W
AaL1BdPsbS5mbqvM/+NVPBvMqsGnzMIPLhdfqRYKLOREal/KwPyKqaRGfBRsoujCjgyMk+gQyvJK
vFwXZpqNmutuQQRk+oy+vuoMiIdN8GPUJ6zUJ0CREcEWX7Oak4PReP4RRf4D/L1y57JipmRRD99f
D0qEwS0QnyH3ZcfVHG8Y+CFdMfJlTFbLndx8z34HSqxr6Ybkuext44I927j0ZXVJkcmetsr3wiJr
pC69VAGQJYNRMA9cj7EyrBzWIaq9ONpBy53j/OJkR9fMnsKoX1ocwdtVau18JpV7l3/4JWP9ssUo
ZgyvFU24RepYlAzjr40F1LVqplt3jsqunqpKj4D3SJWxR+gWmbQxlP/Xy4j2NcxZjxzH9dOGT4pH
msNrHQNEFm0vIZK5/pGEga9y6I78B/vBfbNX1OYIrIrCT+9kUjyrBAZYsTLxNuJfpNV8glKvHwuX
UatjpOpM7qHkeb/ei46nfyLgPg4pHcXCz4/ZSDCDqVuxObdrfvGKTUmAwswUcftXzcD45uSP1Ur/
1Ke9vc9yRgawqp4lDk5m7joCvGjshGcxmeNbeLH3RpLUcLL0tfu+bkA67lnjB7ux0+7FcnELiMLZ
xWArcN6Ddwocpl996wEfm8UBCAEQu58lCZ56rl75+Jcrgj2SPSbb3XG0zcosTn1JokG6NvfN4vQ3
x6hYCgyX2YhjrkJUZvgYytvKG2SOtmneC95nVTKYC9pbYzvJA17SaLaxMuSxRsVV4tKtoLs5DrgE
9r/4hdBNRVmTsd1N0c+XuQNS0U8fkkz7t0HlPAJiKG007aio4FbnKdgQyEklHyLw3xevNV6JDTb2
dt+TLm8SYULduFBXsRJpAiJIABJggOSdp+1zY0GvlJmzRFxZ5i2Y8ms1ieYp9uYu1EHPXoucQc6p
pYYlrJ6rydq2rnJgvcSwhOwXoJ2mwcdMdDG/BRvaeuiA4+E9G7IFYQscSQJQMbQwR5ywSwvL3Gat
LKuz/kVlM/PgjLYnwC5ZBsXBducfpSXaS54Ob0M/paz+iyc2rjw6S+vsNwBELRE6jSKLqGFZ1y3o
lvjjnZ1SjTY1AxGSM46l0Vl4qliu+Ay9COBloMMQCRObRAPYtggseNduu7jMPvgY5yH5m/sAHoia
j4+dQafx/f9hxb18/yplYHkUvs3EuMW5K6l+Rtb+WSGf187GuYy2EI0Bm3DsnUlqMA9j4RwZeYGC
Q+3blfbWbJR/nNTIXFgCaFk96ZwKPxAnDPcLl53TnTCt2xhowZW4i89+YumdcI3Vu//AZYLZz+8R
gxiOQXMW0z/aTDuBDYEswCU6MjHzjewyPQeA+XayKjBtm/BeWJZSrPLUdDLvMPr546Dj+Fiv8pAu
KzaOxHorW55N47Qt5tl6LAquRucvyyU2MJN2lvptdwPnT0AE6UAbidmBMb47ZmOYFBVYDYshShOw
R1lW1PsCJEcEYrCzSyRfKJNU5p0s4/tIby6TlE+mbyLbIqDz8v35xql5KJMVCmwehJW9acC2v3Pa
rOBGR8dqWZyp379a3Y5bCFlNGJcMWqFlh8PqnuENoxJj+tQO1kMwcOZVKx+IR0Oyb7h0oCI2ZD+w
Yu1Sh9Fs15K0mEAnaET6DtqrAwvHV3NMcbIbo71MCvZqWrjHrjrMAJajIoHpsAR8yV4T3OIkDOKo
AFJ0oFYLYLvMzT+e67+pCjbRIIeJo2Gm6fKVOvVGxwq9fC1SNRwMuyb3xuw/DIPSttiMNLPu/HyH
fWncD7i62NDm9y6S4cNgANMcUBBtn9PoQJRvyHJD5RsVa/mnKDEEdjWVzfDYNX55xmwZuk46o2EZ
t1pTPWl+XCaQ6ClK8pzpZc29AUvv2DQGkp2NWSEt41S3JY40Fu40nj3Qr3JGbuK777SC/G57SUeI
XC0jzZBLo758f/xUJilbfW1GJBbBeFmwBSqTUdT2T/p+qfu0ujgNYSMlnwpzSwxrMEr4v4cjK0De
/MiTMDEL67RAHLfzsmJ8IiBumLZgvYIcE3ooKSOawhgZ6acY8XMg2J+4is+LesNgNd8YVfr7YF4h
deG7vc+aQR7hKZ7B9iL/ksZtzla0pAOVU4qv9p6aduG46NeDbpj3NEtzifUHC7icRFfTuqD/Pzet
X99zxh0yrFVXCHMlY6Lsd2WAk5Aiu2eCUB19BEq7LG6Z9JSsgrZt/qaMPlXa6G+WV/zsGxes3poE
Nwu679E1lj+kbWXXaWoiIt5QDi3uuDcXK8ztLEX6jAzmf/J1XsuNK1kW/SJEJDzwSoLeyNsXhEqq
gkl4m8DXzwJvx9RER/e8MESKkiiYNOfsvfZMrttmKeVc4xTtNtGZVw/uL62+PgzormUnPt921uYI
rJ31aGmuDzlMrM0iRDRmUFDI08Fc5QK+9ezLbqt0AmqdJFPnijhr8h/klS55i26osxBKZY9zN+1n
agvwXaLVI/ImIJVR8S1tyKIY1YHfetOevTcl9mgj9MXm5KPWq8uG23TEHpedqlE7w1xl5SJ1Wk+E
SFEJxWuWyE03aeE5bVrwTwZqkq7NQUT3am/Z6hd2qcfaS8VWkM285t/Kcgd4i1ffa3b1MxaPXki0
JKHBJzXG6JS9or0swDne8p2AcxZhue0GiEoxmUD3DhWziHUj1YNVyQA8jfSYo+gptheV3hze0b61
A4PRq/cIi270bJ27/qO0mGeFkx9bQ1/g4IjX66jBpl3idfKSOnChVtnvTUj1ItYnzHOVlQel5yBg
0u5NVssB5zMO/DD97DXCvAv+IM1Vo960wy+mQi5dDaSlTuWKziHsdH7/OapgsWU1hlj83uvGcu/s
+AurPLMWwi1wE+jCde8ldigyoWSgFJ0b667Pf0tBAPmgvsht++gSaBOaOBROjLKNxGgZJuGKHku6
wrRGfgUrrsWpI2lWr0BWBpbhXGEvG2tEuGp3QOOz0NfltzWRqmSVpC/mBWIBNiNMpfqPjFAozMYP
0+bcVuukQS+ZtIB75zndALWiKFCdzJYMpFoXWIsg6DlafBcq63fpUO4qRvpRPeZBBEIguyEn1BBq
6USk7xEmqVR/rcfaYgizQCyXNNhdVsqo7OBN6DFk1ZbVGDamZz3rT5qWBzDRXmxz3Ie1zaIIBVxY
iwcZagczhJbHZBkGHrRm12y+81A75jNSSk8FRqESwgHcaKdazd567DVZ1j0O4hyJo2OZvzpX4BWr
v6K+ewajua6wXTtu+xqGXFL8YQoczm9nyW7GOPk9tFG5Ahe7ERQH5qa7CHI1JIt70WioMSpRw0X4
pqeXb1p0Xeuurn97rJ53BuQA0mcOOWjTJ39gAR9Onjhofv2cGLGz1ZjGocoiSXJz7pcS+w8eb12w
L2zPY4YKEVriMXbTp5hWzYaMAYxB66qTx8gWAJsrK9kmqn6KJPB3rd7kiU6aiIlW3W5lux4TV+7U
WGzrRD6TP/VgcFeu4azSgId+uC2w451nL37WQens53iC5pgUTEld9AfIM0Fw6nGS/IiC5rlupl9l
YVIg7j/o9scEdjBw6sutnr3SvD0iVYQMOqHo15INzICHiYJn68wHwzAogeCARM2PyBRdg0traUWT
FQ1UU8DY7CEr5yQhk6XQHgeyFKy5CrfNQmKyFhKT3upbCiH6OsYju3DmAkwxYEREQjCJS3y4yS7I
zOZdgp9ZWBW68LGoQXzAVs+oJDmzQhpEERaBBsVct3+3DUrqPXZ01EkdFlAxfaFGXWzF2Ly1dxVZ
awsYdcYUUFX2exfahIpx+lzJ4FMzRqHB3Iwm/0FNkFiYARTpcuDBoUkuQsECjR7DI4hY5pOcKJzl
Ah/sprmESu4drz/VnbsZsLOsZoOHghiedU3WbSDNFiSwqjCUhaN5SPWZzlyhDkY+TeeZbVLQZIuo
3OlAhXULUNJiaxxJtiCJnmPhN5pr2yBAKewahmXr7jqzfkM4UB7K9DTb9n0Gcx9FEqd/Kta5o35U
KL60elE8O/W3RVogjQ9GnMg4jXXWbivlBcr1cT6YZ5cV4tZKcMADDdij9sPinNKTCVHf5/5XHFf3
GCUubDI6Tg4nesgdmuGISWhIrv2+07apme/mJLpDPUiouvy2My3ektsK3CUz3qe03bTsvGV6sHLs
lCk9oA6jgRisjU+6apxPr02qKIfG9yGqeSMU7I8YQpqxnKDDcbTE6KKu2+nK3Y8DlUrl21/T7ByB
iu2nbBva+cs4KKL9qPJsr8qjAk+hoVm7FheTVOvUSAhdMNOSDAmAh9TJvZP8HNoOrVRVHfWcso3I
PXsVGv0FAdZAOlD8q6TksNV3ndHgikUIAk6b7rzTPsrGf681dZKAvbaRAo3p23cUsgLJQcXMSXOO
hDpiG7PoPS7C7MMJPRRNBDtuOYfbUp+qczaQeVoU88uQjf5JR+gVzGDyWhk+wq84YdEKUbtPO5Lb
y8MYusS/e3bJ9JYFBGpA3saDG/QZPBgLHuHKbQuKQlTg1/DZkDs6DUnsWhgHUiemAHsRUuF+n2l6
ty0d6g2FEA0rWkgeXgzzOUsjh8OiyBpynGodU/ZZmTZeHcek45JiypirJn/iPkN/dhx1/aMZ3Wgd
x85Dr5mQD6eKzyCRUGWF/BAe9Mdo2Njg8DZyQo7uVAgJRsAsxeL8HX1vCMaObf1C4CKBtwyQK57a
wRsWQC8qOq2AHU75Et33KusnQBBhiVoMXDOhxyh4CpzLmf5QcArZxQAB7tphD1/rK+a4IsRHdITs
bwu1NNuP+o8YRmsfLb61iuRF/k3GCTf9A8L+WsXE6+Jy7ylVTgwvyVH0qt/MKNLIR6G94FNY3fBZ
MG+jNqerRImeGuxKUWS8s72ej1Rh1hu7ZLzWU9mvqBUMm9n/xgM2H3RZ72LfM6kj+2e7K0oKMR08
yY4CauhQGh0cUiFGd6Nr+UkCzVWhDlQUZaOT3ecVvJRQnsaYQ4XvgNyDHp6okQ8XNPzQ5O3FOuCC
4itCHOBWTcyTEvOTE2mnCVfQh66P2U6R1bAlILs5hSbI+DGal9EEfrlX2deJQJgVirn4YwA4iEfA
zo5gd5MNPIXqMJz0lKDsDG/ySQBoPcYz5g3XKv13c8l3oGPKIklo1rZKzfDZiW0wI+P07vtmesCz
YPmkTaMsKj+Q9H1n8+RAmNe6+95kEPfih4aY9g/lGfA7UbsdgYAMyLEBtsr022fj9kEjKDvUviRG
glWml8Xeyea/ZgnmEOiVqeIOf8t4knP7C1HjY1jq5jus9EciRCF4mt3Izo8/QZs/sOyhQJKIVb5G
iHCZSq7IhsblyqCSfIlyj71exAiR1jo5nqNy3xNcY7GTfzTLoWATaYQIA2dPLz4MK8iE/hudkwlq
4hC6tsEJHr+GagR9E1Y7trYgXVXMOlPrHmZkgMHYJ91zWDWH1Mh3yKBZVGfIP6K0eyPKqlxARs5C
fM8//BmiOOkTFkGGakk/wL3uILC7/XcWgUYHoSkRWHM53Y0ONTHCsdWNdtLql4b+1sWt+QoR0GOu
J3QTFoKwR5B9HrsDFM3HBCH4JxHMSZAtgAOrz/aSCWITIUVfuRaujHga9xhu5FdL0yloWrRAxUhn
hZomG+bGonqs/ZCrCqrMOd4uq4Hx92w3XA9RxeqwBK2QEIysx9xZM39lHipskA4SJawZWHt6ooRD
q/g0K05nP2dnqhlUOFW4xaHGemEQz76NMRGt/t3gZl81mvAgTCS+LRH5BCj1yMXHrN3R8Rcp+k8p
vqs61AHeeNjAkOoO1InXMRzttI03muc6G9g7415a/R8kWsOBEDWK6RixNrJlsC5L2EBpescqOlpp
cZ6cmQP2/tg+6XNyreM02aQ6PhsDIj4LbNLjIDOjZdK+jZHj4M3DdEHeX+CrKo0LXhVad9k4HHv/
lezXq5aZEblYRrSLe9zdfYEwY5hOrv3ZFKq8q2BGMRts9fS5c/p2G/vtCcQvEjiL2Op5ILeVXhV6
9zGuroThOAjSrbRqnpSH9MtKr8VAJDblifreXITIS+xLK/grRiLbQyumhHAoj/U+tJFPSowU00iO
8OsSHNnYmqepdWtG4uqi1zaln8mRD1HvPBeG5h3ZJ/5BRRBfxYJJbOIOhH7ucT0KLi5iDwhKWrmh
o53wKp/TKbmOAh9i2eP7YZZiVm7FfGI/y8LbyJo9LTM28m3+J8zKr85n+Y1IEeTWxFFclN+gY2Yt
iCSoOkK4IbuYsCh00T6WTvXeZmwFetpcpzwp9hiIkcj6hJ/qy8GJpSyeel1/lUSufKKJVmsnroqL
RFYGfveBXTNL+2Z0PuJ21NZ2Bw9E6eZLNzHBOyg9p9u5V3VD/0HfIA5rPiMEWBiNCtaQZgzadNaG
jUwUUeibjtnWhVZ9pjxF8lOCEW4GRyiq6FEvDmCWbAoPdHGJgwJTa4b7DHPFUoktvMh4I/6OHvUY
lhvSRNUbxBVadO7JMHv7RW8jlJTLQh9W/ibzeusShxkQGM0+cv2Nz6nxUusaZWzFbW2aFFdoQCsW
MCJygorsePy3laRguWzxXZY6WvUraUFsdq61U4XAEjhmx8QccCgnv25DrdT5cVIwlsJlfkA+foW4
Nh2MhGWwPXbXkKCmT98a0wAvF+CRVocExvnxO8HetaJsYHX1rqFVdIC6gNxL0J/uIpOEIfrhzNJA
6YTJDqe32O9D3XyyYnJF6vbFySjRsDoyAmMB+abLNcC5W8of2h+t1LamjF9MWFJUhSTmVsGGBWEs
E2/DPN5b4k2zQmaIAlVO6SAZ1QttJnTFf3Ms9WZn/U5z+ldWN/Jczd1x6qJHy1G/YstFo8H0qhqW
651KWKbmMZtC1p3rmVOVTu6jbXDS6S7B4EQtUBLzu0cUmdACbZpD3ElU7gagnd5+MrB+KpeebSNy
YGOlz4Ke5pCMig/Nrx50xaJpXI4x+QrptS7a7jGV9UscctItjbHYSGIP5EQVgPx7Tmav2YjFzof9
DDtFd2eSiNBZqFtphh8aHTdlvegXvPCXJ2lRZ57hfbjmfGwgSD77pe+dhoFFXQ/fyl8mbKUh9aob
6z3y2eGMliA4aFiyrKBncQ8l7QpQPYKJlOodAJP6rvAtSM511+xlImCCuMAunBksdQeUcuI2EGqk
Jt0U9Oz1OiCksLVDZMIdQxnDP0XGTH8i97h8pI7zTUqXu2dKgvU7mPWHj0eFkkgVpDpTQpKS74Ko
BJzHWLKzCXEOxtkpYpIYh1qsWNLK80yG4pRMP23GSZqIAKxg0m7nsHrQGtYNdCR/ud4zUb7a2zzY
T3VksyTN82tUgldv8Vt+oI8GSoDLqhuwOA6F9TwJbtjbOycGIzEAuqcgcVtYoUagFFdpzXHEqvDe
jK/20JevKD3BvM8fTcPBLUmEQa3xRfo0e8G6nfFjt9zf1Am4go8QPQ40IMiEdsGAWqA1TwzdGiKS
tQ1B6n0yCnaekxSbEqc2S5xQf1f/TPMkIOexZbEnYygE+0gxorvG2Eo+rKS9Ry1UPMmhUOA354g4
soEPFDEc9fTJLpopUQj24d3t/YkeG7RYS2fftND6oHiJaLDWve2yxM+1s7IvusaaRuCB2VczSxbP
0owPwogcbNbQNpE/jMTuFKh6H6NofiosVX4Iono2TaRzcRha+VFwNjlraFBRM22LSjIhqt44uHPG
lRGXyMoHpnXw53eJGf+I3lH3SepUD8xR7z1xEO8aJcbNpLsIP2SkvVeRtZ2o5q4lAOIdLPC7nN0Y
GqWqJw0O/KthCPUu+wk3auNSw5o7k/15r10EyXWDP33CoQjZGdrs5FmWAraNP/JCUK8a3BcLRc9Z
m0hzhx2afMim/Ir84pIVyjtTz+uf9Li/v91Rg9BpbKlk5mYvs3ep/fnn5agSO8uitlr1WP4kK+yO
kLKd2fgf0PwdSvZ+ex0pS5F1GDofjhWTHThn3UW2Q/io18k9OopUNukKIc6SDwmjZir4fNw+PQUS
Fb9l8bSmi21/jKr9yRpwCiISD0mkz7Si0/6h0VAlU8UGjpa/l6Kmx6XFaI0w/j0l6fxUheJa7thZ
lo+eyqZ9lbHYbc3+qaPZvONyGQO2edumoAZSjHNE4i+Lf4RU/nv3JiuneYmGescBRzjhAKumgNFv
aZAxCSceKHJUrddhfkRrHT2MMf1McufSq5GJjyEq6Tg0NGBSky6gX8fsOHrGZqzeQ4M+mLLUay37
jUcXHF/QwBlOkZxNzuQgkfZoPNh0SW4PY0vL6j+9dvvu32/c3vf3tb9P/+trt2/E//uHbk//02t/
f9V//Wu3H/v/3/effvN/fe32q/7+tb+//v9/7e8nuP3E7c3/9hpOIUqHHdxgDLyksat8YlhOtaOj
U9DQEpDezQzwbo6K8UytaWBWwMsvOn84Z5UVYSJZvszBUvLlPI5nzFNYbeJ8r5Yf+T/v+T9f3r4V
VZg33dDQN7efq3TXZ9DeKRraJ2FiOZ4Ao1GS9Vn9aiaqSSN+6XWDAsxS/aAFR3Z7EWGaHqbifHsN
U31xvj315io6dPA2WoqP6BlFNJ29np29GuGNUxJVZwUMrxiRYxAYE25Hf/z2bGcKuD/ISK3c8kRt
eQWMh9J+ZPxORnKJx3CmMqNTWo3huAEgsa7TGL7phBYgYJrPFdp8e3C5QTWgTdOM+4ntWjTZTJvp
ezs43y3CVuonTXqZJ2nsibt59Lu5WitCEJma46/Q/FVXAgP1DF3YsGNSYuZTB9ggaJd4l4XmpnoF
KVz0iLLLjdWiASmWP875cvAKLcICNl2sRJwA5A8RthZwSmGDzQZ4PsOyQivEvE5PkGhlX36QGM1C
08dHZbfYIkGHmLUGBX8NhHjegHIhHbjuT3qlFJGl4cu+ypHbhAB7qCGRSjp3FyuhGqur5Kctrc+Q
Kn5ef/cK+wP1JAvocI0yyY4g0qQE8XLgdCdc9KRsKdw+33epeGc4FGevFtjyY4113/wzpQN7i6St
A0ko7TCHx96siJGOvB+kV5vUUv6eafTsWoSUu/QpJBvEmlYppch5Tw7dI3Q/tDccRsE5cnqsm3Qn
KbCDsaeNXhPLOYz4QTR7nXTOPUTAE5q0ZkN0b4qgDl3hUEXIfqjgKVrfdFJB9Axa/VRCLYJKSYXW
TpwLK8AB1aq7G0aMC8KNd7HwWThH7vOceWwvTLRBNEup7LIRXGoQKHzq5g8u42umpmgPI3uvC/UI
yARMQ4+EKs7iq3J1e1V7ySdRHHAkkagHt6u26zp1TgSKoTLMkQkDa9jaRf/FxYU02+GHdBr8oiN8
pUlSiEYeG7OidA72DLU5kspBy4ysM0wbc0tQH8AhPuHFYNXObocDbCeoFswWED02qa2BqAMOX6Ch
2sf5ik3YcpOYYqUdnRN92Jj0ngOPYhs7BfyEvPuJ6glqGzo9fFMldBLkbk6jLz/UQHBAqFxJ4uop
KABRFqzk9NY9Jssd7NEoXVfJQmPxdHiNxUn4oAHTnDpzRDjU+fb/x43FZuP2POsWTe9IQQ9CS+tg
WvKiT8xnHHPLbTeNIRiRZPek9cXKsNzfdY2UXGCnbxVpJBBiuONmTiW7CTtQNTW3rsbCzaRqwaAH
CTH4e1npP7gFnWAw4uTABXFoK2o+IXvlxqQyR36btpl7dadKH1S8jQWmRRjoZ6Jl6Cu6M1uZncmd
4dDoCZzYMs9g6rmRrEJRUBVL5u1y0JE7n/loZJ/FxR/PGbsz1hEwgRAFCC4bFFKqbJNb8yspPcmm
EeXJFiRHUE00A7YPQebBJ2JpXjFKLt07941y31OJ+ZzSIudDW/r4Jhhu3RoEHVbJzD3TJmSWpYve
ja1NHRCwsQnSoUlwCqHD+0RcW+4toZ2phhhV2zBXL3pJpR7rOHQCvAEnapsby8t7lHGpOpu5M0J6
SIOh8p/GGT1hONN4cQgAug3xt2F/0h0zIL5PsoNqwO304MpO+hK7wUYmSCPDRjcv07PlJPelNXts
a3Cb9j3XgonQMfI0E5kz6Rgmv7psYLqEWiTPaR4+dhUdcNaM01qvppMOIG1Pnet9zGpIgQuM0fxl
TymyAptawijQ0WWSXnpspa/ThLkuiZPdElZLr3vq19QMNgWUmhXGBPKHze5tqvQVfiVJOvoiKvpE
pAzSoGGUBdHyVuV9u9S35MHqu9NtWrw9yMJc1EzhP5Om68wD6ACmxr/vuH3lVtN3qSdfVsmdbNB9
PIcTRlzNvWUh8rRjw32+fSPzRv9cqsrZoQp/8a0up9dsQTeNjbsxtD9EPaq9rfYGaV7spQY8WSWH
DqqvJKERrx43u/2iielXM4KtmlztO469TZ5ad2EtnyINPJDBoIm3YOWRLco1lDyhA/MJZWQ0S+lJ
JBYTsYi8vZ1xOTe29eCp+JUkQTpFpt+e++VhEhjJNYESVfGLJGaIrgQTXBA6a6TiuYhJGcDhOG8s
Y3RQrBXPkam9uXn3Q0XqpdLHDX1hqI1t6Jw8uZ774c/SxIJlW755Nko413G38zj9yhcKSNOYC+o0
YK6NVqhqWFxISrZToShM5ExjiUm6ibvWcsM4GsuEU1kDW9MUPkWZNFvdptaoo9P2qUyFUZdsei8n
mZNmJ8Z35OQYdVtKbNsBHbtMimd61BjatardWF1YnbtSAX8K20AYmXOeloccSSbxjgQizkYPidbL
IyLrPsdCLwJa0UT8Zaa7WkqtDpvjta7DNq97KHYOcRsEJ9DM7Gp5dkiePedalR6czDzWqrsMcOho
Pw0U3ej/nVnJIwlJoCib6jIVze96cY/efks/UhOp/OfbEwsx2HpgRbWnW3ol2T7au40Pr8B/qiRQ
B8dyqWAtxt+4PSeT2ZwXl/x5ULZ5tB1oLstxNqZ0oqwv8FQlFUF+2NeEQ4BBIqtDTfV0jqMKaL8G
2e97xj5+GnxRnRskLfStiL5KKFxVy3016taz3kIosfzklLloN9k0TDlNtgad2Dld/nRuMAIMowET
UwVTaUcoe1hhiHk5+yn5RaCHSCWb1GM6R9bGMEvYenz4pYDblcn59uT20LeSXFtNwxKKDW6fN8kD
2ViwMJTvrtMWWchtdB7ohtQCFJ3hSmZr7S1mZMf0vudTDqt2Oa7Yx5bRKpqO0HWD2+Q1jVp+NrWy
OFvSJcgbn8zGb6rnxJuNHRrI+hC54d7xOeUNoVEBhahNZkzxsU7NnogqHoyiPmH3Fvua/hLeqIYJ
iMUL9pmfpllnOeI76l/IPiZYZH5qfcU9GRp2XlHe6qoAnerIbh8FZvQ0zEy8PrT+Vs3+QaHJPysF
G0ZHikBLXgVyJse0j89ynOjKTeze2KDhd0WBZtlEjWZbWxO/wY3u0CGwn7UZ/Vg6j/d048/t0F0M
xToFsktQLRCmLId8hVKvl7gUovLOcrQKfHz3E7McMUt6e1D51/+s/wnqxWWYwTIRYf6YG4qCmc0/
ki67ylrsqll7zfmD578PPiyHM6jwcFcw8pjJABEiRdlYhpKFQteXGy0k4y93Ldz01aVKtCNRUFSK
8fhiIgA4k2ovrdJYtIX1UbW2tcnn8bHJE/RwlXeOO+t+EtyWWpoFdbuTXZ8eEcvSuXPucozQe2Zm
ce6XRdWQv6ZIVNcZhBM2DUz4t6s7cT2WKRijSa+IwbajME+zn0rgKYbw4dmhRbPP+rJHMo2MCL6Q
37cHH8B+hLJ2jdCBBbkdHuhT6CAN/Z/bL3WWUeX21W1m//va7alhsJWQrvPPe9Vyj93e8fcH/u3n
q+XyLLdGnAaFr2fvpKOXu5oMtq0mEv29LsSbCWf0wRuy+mGunNfby1ZHZHFlgYa4PZ287AE3YonA
Slb3eSd/bi/jtQfMwVpuB76j2Xs+R69bOqCRQzQBunaMwiaGRPJgx+vtG3+/23knFbXW5fZWGBfs
eVjk2ftYjz//vssh8/xYWe41mUrjOuH9XHdaQwF+eaqrDvuV5wwBGaP6ley/4gqz+/YE/IhBUhQv
3x40LFQpqslV7E87emok6TY+2uDCvBr99K+Hnsb53iHNCYkQcdpDd7294fZAZca8tsAkgzoFI1J0
WHNiy4NyMLjOFY/DS+MN72k00j/5GjCAHRNZnLQKzZktDdjaOEBEY11ym90ODtLXv3v4W/EBPR9L
2g7EpsPWjSQ0lM5FgkEjAX1odG57wqRPjzYHUNctvx7zTXPsdXSx/3xl9gghZ0lDefmuSz8I+s+2
yB4jG4kkub2ETrRCHW8PI5PY2nSAZvq17x8XJQL7ZMKBsTTRE2d1NSM+i4rkjIgSxJwZt1SHbo/S
QF/bxW59rJJuIwH67Zvl2e0lr6Dd1aPU1jrHDmLz01z8EIY7VEfYYWxk/ebBH40XFtDnWEeAS2Qz
TrTlq9tDY7bySLrZWM2HqqckXFQNcUuLCNXLRx+zFTVK1CZMH5Gh3CMwphlA7vA6tPZvdo0xBuPi
t9LZtM5jPLA+tfqjpAy+SQyDNFNeojzl4SDn5JAtm+2I5yyPqs9JDbXBTtyeuqyrEcLmIH9w8Zir
aSk+hSoR+4gIBnvqsNkiDG77qgli6nuI7YAo1Kw1mFTASsUOz1mal0cGB/z2nIimzIkBGuzgvxZx
5tp5z+mYb9SiDzb6uphRjlAEi0ius7WGLhK4lU2a1MtNJbhC+uSQ6H/YASJycokRaYYp4+8uDjwy
5cmQ89xfhmGqDdx/uurLP//PEXBeqg7waWTO2Zbm18tQQTm6PbhaqHYQfnA44j/LU4Si+Cpfbifg
9jBJVM8yF68hyTA2HGBkyA3727jmwtu3s31xVAZgXONK5Gn/kLEIRCRqvkVqeAWF2m5vR5MFf3m8
HWxonmpll5mHXFoPN4lm7ybffA89TKBKYgnhErbNXdmGDO09jv7lmPytjNVE5oEB0d9Cx/+TlVQV
LR9NdgOE4uix7lAm1RkVhT+6zJ9vf5oOtHWQ2u6fz7EU/kSTtfOaNKR+nyPD+rdaWdtR0KZ6DjhK
L+OT+OkMNS9i+h6MhG1uHU07z2XSb1P4nbmlH+TizWE5ClwrTt7oxJfH20vd8hWo4Eozn80MG0oo
7Q+IKWgHZVoQ4cqocBsLetwt+O+Wf9RPAX/QwDEP3LJANUS0Johg8fnSGEk8SJNjVFnrUOnFdcJX
fzX1Duf0nLsbo0mQ3tX2BSBKglQKv6j205EqRcMP5aqdGkj/02pvQkz+w94Tj093dhsnek9F9xLG
vvuFGf+3HIhl8GcW4hg5mTmMCUTXDCcw7dhDaWiCJjVdi3KzbKyKBHq5qFPjKhUL/GnZUnBfbXwX
aJkepv96GLrpV0YnHFISFNRxSf0jQgb6gGZ/RVP47NkwRsJJxadYcMitLPwYqV8Qb9OFVPU+Wr93
DugZd3EaJvuqiOCODUsEoWB4PUasZFZtyE6AtjDaaQ1jTf+HwgktmXApVDzjvnW4v2dAHRNgZ/qR
K0bJFUCb9cjCeq8buPupSX+VPSZg0puxzSvwHsTaERbdYQEppxp7T9NQpsKplSX9Lhrz8TCFzX3F
Kdj2OGbWrgC040czku3ZPxrEjJLuqp182y/wCgBYKs0Bu7LswH5Au2N9eWyAWhzY+fOzy4Sx+HTD
il8SZpe0zfSdhTD22rgEKtmacY2JmrkyZmxHSwf9OfTA4BBHPFUg+ahoVN4KPoVJ92HG9omC3PuT
5Whlhvy7jQYoPanJfrRi+srJcp5CQNtIV0n1GG1BC+szHxBosqRVBU1ZqxqOpjag0gh/LFriRNXg
MW6YmDSz9XZoMeOjku9jjh4zjAVcvk4tibfVV+SpHR3Rh05ABmLx9IaGUO0mC/RHoXzSw6ILOOuU
7nF/J7xfWLTMDL9/ri2YFypnQQLNnCBssenx9QUE10BxksluTD7ZzyDkNutiw92Cyw08XtVCRonN
MSCk6p2cC5ojc0mIGhrutYOpJZvpNfRuODKXbseWO0vp1V1jix37ujuNVA8EH0txRHF5TvGf0SJV
cKg/AeYxItLvHOd4a4nOQrFKILy3cJccjMaGSyqJNR+rqPCRBaXNqs01FPAN1Y0kPVF1ZCyN+yVY
IqH1D0C9wE1s9SaJYs20zcCq5RobNsue7oA3J0CZzHPVktsnc//VbXSCcX3nkPUt9JEB5kftIysn
YCPdjFhaKoULsHZNwpjsd0raD7J29F3kzvXaNGH5RZYNKZHCeu0R9B5W3BQaEEYrjAfsLOVx0qxX
pgDE5hkF1FmDAJKzoqBAwOKhvzeNXNs4SKpDPfdPFZG2g0+HeJTeqWnjp57qKvtmJH6R1E5SMjyw
/Zgug9tDjtFwerh9SkkMTMS2T/x9azQPXYceTesw64z6IUbHAFs3OhbNQuDKpn4viCuiM9QepYTN
pFnXTIAubhF9fJWR/2WaVnFfkcjVpS3yqZz4itY0iPV0oouLfCLQkaPipXTvwgp7hVd3vxv4MKvC
DT0ocCjvyeeMt3qbfA5z76L/tYuzlHG170hlNFREqUfkf2ZZuRQwDYrVy8dIzmMYfycp8wfUnHwD
OwG4XRW9EA1xRtRoADCJ0IOUxMjn5hDSyQdhy21O9h7e4gA3TrdaqEc7QOX5egzrCkhvqK90B8Vv
gZruIFGu8E9sdTao/Mf1nm3UNadNubtlvU4D/tnczRCRgjc+YQYIzeLMXjPe26X+OekMkXB6o0C0
4qVtB33v5ZKd5Aznix3uFoaU7TG5FwPLzMLz2PSVFG9g2zh5QranV1Rrb7D3Zus8jv34y5YONEoD
UFtOZWOq0j2hj+BPUbOhky3aXVZc694aV750wgsRcxx2p9AeXADP3LRIhRB4UIpR2bal5UEkJUi3
fsu39xbbahTVs8C/55ERk8ZHz8LM5o2/vBIUBf0FclOm9FhTY111uCdQ50p8hTl5G2F9IWzdANXS
ZxvPH99yaO+kqYJV4HDavZEDEnPGu4Zb8Y5ZSpqWTwuCT9eSJExCqqW2UuHu8BLtwxbOtJ/0+Q/n
Avdeg11fp5m94ncy4C088Bo13iZuUn079iyv82bn0z87UPijVa/3cGB6/M6Jv7Bsxr2mU0PTcS/t
ZK4HDt5rZNvAaGN1RDKFKsAlJdeEXVaxeHI1c1jJMaMhahPuHir3IUuqx8nxXtFwkwjNWBBRIHeK
FMI1MvE5HVaqRjeNTfEVA8KlS5ed//1Ys4mi+PvqR8UXEhwZaAsJk9K4j4N86V//cpqF8kWhGNXb
p9VV8VbDXcyxhd47mhyXLqmhGNb+Dsh4fclFvh+EuS1I/KIySoRNxIDkgHO4mEP8rIm7xsH8akrY
z1MEdGBG783IBsCPfQVnkDgG9PTga7u2gsCMYhacNE2vGgnQfQjuV45+cR3ycUs5/n8YO68d2bH0
Sr9Koa6HEslNK6gFTHgfkd7cEGnpyb3pyaefj9U9GrUGGMzNQRUy8+SJCJL7N2t9a+BJPxF+aD6H
mFE4vdvvCL0144yBXTi+QDV9xT0YV3dqnrTJiS5Wr860pa9awPrIEQI3rWEegUIhXguh8Ppac8Xk
j+mbqTSgUAq5nFhB4oLHpaW1T3oDeTcAjpJp1jdTrFvvm8hHiMEFhbUMMkJxCpD7Lw2avDDzz2M9
9S+94Tw26iVCkbYkpCXHqla+dWidWGNnu9CEqheQG0iNphfgSRBXs4DBUlk4Zzn0ycYrqr0hxJlp
yIB9F+XtSKaj6fWHMne+9cnBZATaD2VKtyMu7arQfvT172Q2xtogFHAEMVHPApN+oOWQjnYCSvaF
MLLYD3F7AG75bDnqxS2Hq9qPvf2Yhx63RRZbGN1N9FI5dp64/XHcMD+EnvfLKDRs61eOcCRALvrw
nEC7Rhl3JJrdXC7qRaO3HwkgxYUkNrJ10ittgIvmq0Ejqyu1AeV5VZUOKRneBsJujWUVunzZmfjL
tLOvjQeLmagl6mFhVUO2xoycOtEtV+IWZIjXsLq0kBswvhvHlPefIMN0jZvqAUEcboyOy1E8GMow
zm7lQY9043HXhOxAJcjndjRfO0vPlyamto5mBzBmtw2kc417+YGR7zHgCmQcM5C5qf0q/zhP6o5D
KrbQVUm7f3ZH+lvMmSfLPQyFv1PDb9WnV0GLu3Cb4bPWyq2DPmH0NVIBLHBHI45pKSGFNbmGXxwj
FLxBZMags9viJ865Q1tnlk18Mmpqs/aWsp61+ubbr0gjZzybEFE3XBtfQQQnztypZX331x96c1OW
QRSg5+0iM7F2FVnfccQUasTrvBuayL93dHGPhr7mgwnMVUdzyCz4gl7ePiFP3hJckOD80o9TUE2n
qkl/kmZCJMXGo/a4AnhwwgR1ks+x4FTThV0dnYIuBxMuwRulDfTIY8NWKearZt+uBTY8OIXMy0r1
zAWXPAv83yQBE3bNLGxCuLwcCIDCmtgfI/YPi8FF+eZY2muB9hA6jp6giuR4qUzbBE2uy7XAbrs0
An3V9P6wdpvsha1jT0JZ9BIBzOusN0fE/RydaVyF29jAE2sCRKpabvn0GAw48DcRrqKRFQASq5Xr
djv288FTZbnr1oHJF/TuN8+zcm0a4E+griExA0C2GQhX3LbSWcbh8FBFbEjLxgpW3SDSm6pDb+/i
d9aJZMZoGO1C30/g/xBUbBWge4RkukduF7B/A+dIFiGTaGzzxK4X3NVc70DH0tcRsACiBMIq2Uon
TJZ5YzHEJfkcuBRjFnJMUmKJjVki6WltdHTMp9a3jYMfCgHsrDpbEc6FviPWD/rzqe3Hmx/gaqbU
9JY65BEC6YZNNwFdmLAfKmciBKBlhJsm6QOEraTy7wNzP9YCTkyAg7D2XXulFMp0tuGdgwKTUmHV
hNxSAB81I9tr4XziGTDnCTHZqjz8yfVhXHqe20LxRpJpCB5j9YyrLKJPzcJb7pLPF8dUpBAN0x10
PwIkrhP5JH2jU7io5DvDoHbwHPnhYKZGeMgl5J5YgbJrbMsvV5l44t0aQLTlE7HOYBPazLhpiN1K
PePHFqxZjJaYDclAYJFKn7hrZt5mlHc31X5UNURAz6OQBk4J/+y1tY1p/fd7EhQywg2fa5oRSnF1
GkQUeY4D7q2z7H1R4n8eOE0WrFrucis9QIh4QX1OYHBKnVL1Fq8XnGSoqXsn9QCiZcydw3JvzIZZ
fhrkfIB2ke6qcgtwJCAdEZxBMYaytsMgs9aYWBeKBbFZnYagTq8dvb8l85XXUtpJigMnsXhW6dw4
RVafgGdJPvr2V4BNghH8lkQB7czoseYuqpU2hGgSKz3cdnry7AGcJIvwrs2cb2KuUj5E+i/Fhloy
J4LigUl06sx9Bdq7JeoApV8cbMA9/ijLf2jbqd8EQUpRscFszzIKwcEKNcupKcCeNYmzbJC1bNwa
zW7VMC2IHbjVQ7XPu5Y8SnZdQBh5wVP4wtR/9ruHb9gKyLy166dRH065HfLJyBZLaaYonMYDw4v7
qIBRFhPHaLUs79Puy1Lxo2EMLyKsiVaIlr3V/yai0NbBs06z1OLcLlp8P54FEzweN0b2CRPtQBop
OUSUaRA80OnHI2iMDP02R4/+iWXuvY7lzq0/6Yjsc4AnOxnTn8ngUJV9hBBcPwxlz7aDcovslE1k
4J5xkbHbHiJyDCUbgu9/w56YNj8m2y8YecgzOWELo/j9GJiG1ASF3DPwCS/rGDmPmxgHI6QMK1hK
wXv5wS14CcPsIorohC9KQ/UuQMlqL6CkcQdM4S5PWXI5ts252L7kKfABhYgOu5S3ga33kOettgKg
wxQmY25dMFk24oM0KrbKPavfWSRdZM3WtzwkAykuXtskzrAE1caxUZBQuRBa+kKDAwmLUFyT4OBi
lC99ZNIBZhxUejhzG7onVSFISKLPrOefiIPvseFJ3Sfu89AjrdZT8PsOQlBSirZjFVUX7FY5+cyp
oD0UOfa6YZYOQqhiQG3QYBKNNJtnVentvOysBvVkRxAgcoLB86re8sC/jWZJjHzgnCjL3cVg+1RC
7Abd3n734VX3OJCQ9LD9TsZP21HOeiJkcxc3xTWoMKzapn9JMlCZMo7erLDf6nb3gzvrV8bxWyyr
XaQN2qLLbh39vJgwQNiyADFkBR+Em44kkKEiSGPK8oQ5G7frZLyTUfM7jmPN6QjDqBstiHnmRgYu
B7T6FlrPbLUA0c5K6uDZvxaDhoWtU+fP14DFgavP7LjRb9Zo4r+croQ7OIrXrMeJ3U3Iy7KsI19b
qpVJMW8V0Y4FM/7RYMKXnOfr1krYmYLXrF0eta2DWAWm7SLmXZCTtbInZAijHp4Hqb57EYMNgZSS
ZeYWvdg6tZqHzJHjik4n9CwQWmP7wbH0ZDcod3uKM7wV2hws0g6U1rr4RuvzFOXBhogrftryKCzo
mxK22eCTeWd1zb5Ea+XgnvFwSi1dt3nS8/wbJRddYpM/j3gfzLqOFoTcPNa+XlE+lGitE871oSCi
TrTJz0yX8qfBog1p5Ym8YnLO1bLSFaSvit1hBHcg9MG3eAmXGiSiT87kzRg29X60zWajS7ktYnQq
Fm76sDUAupU4DkAMoKBPK8TrDWJzL62nnWdgRRsSsG5ixud2dQUF7ChaCwMJ+lkyT4fo4HCxokKo
eHR1/Tasor3TJgwW8arcWc6BONrpK0iGV81O36Om1vaO09ek9FK8YVCsV0Y0d2MgZfSmma9Qj4RV
rd6JPqppLVp9o8wAvJUuwo0tFXl5r6UrT8R6HFBQIy0QHp3OoCGqCc49M/A1Grz92JGfDRb8JVEI
l0ucqLVokGmZv5EdP02OdUbiwxIaFJ5jxgR/0G230fg0Vu33lORPBVXE/Kz9lDYXjOjUUZuMi0u6
FGiyjedYMyisI5NbQVUW7iVLJnRwTkUPRPS55woW+538NOgky5lSGg4vBvvWDYWRxxUOWgdXkK0Q
L4Q+6iO/3RBjjVB9mg42TQ5wfJtazHiLzRxEqhv9NvIsVKJtjF5tWsKcTc7PhTOkmyn1ZuN7y0jN
RCHUmqse5MzKMaI7i8zM1TBw7pvdvmf5w5TAxynvlNyD2oMhfvK0TpetBFIWcTiXKe0CC/EIIZD+
hbTnfrDg4usjRkqoF46XffhZVR1LODp8WsQ499GAGjJ5GsYy3Vm+fQddyFtLRxDP0Bo4asB9F5up
VBkRGoDae6RwzCD0XecqsY6Q1aUJY7822E55eFLZnH9MvEivxxeQclxEHhREHsugn1uuMlvNQqni
bagcgnAIECu9GM8BwegryGxiCe8kWIUivky9wVSAdMbR1L89X/AiSu9ZKUAYdPqkK2faF/FY0K/I
p6YwUV+5cnjZCFU7LXurJZS7JPxigcYzISEYJqhwHoEZAdX12+XM1YrxGYzsyszovJPCYPqSF0/G
PEsxZrInYPvdeSrLF5EbuBXiN9W5YAQSbc1Y5qA7A3oYw3vPM+5stGk3vXIfTTaxtv0NNYVfjmYN
itKtzr0WqAhPA6/cTg5zcs4zpPZmwegRxGFYET/jutWusUD7ppAVWafW5KUu83w8xrLed5EJjd6l
9NaoPxZBHj2KAWIowWr3jAoZQVHbJINrE69QuQuVHzKdoaaWMK8crblEiRamcvSFrCRYliA42RmG
IwIsON8t5raRj0Kkp3KeHG2JeOyoZHYZsJFeHNwzcJkezD58r9i6bHrlg+4vrkbEVhtGEOpchxsk
7T5T1tVLoEYmGRg3Hf+EFoBqhy/GYOVa1ugp+gAWre9B8oASVUedvx1bBR1TB9xI7ETjtjPShiiH
sjw3MUOeqtsaOb7+KUPzZpKmFdIuMKS+r0a11XweOmXxGuhWeEhQccVzLgJzrhvC3k/7mOsmwZvx
8Aka64fZmD86n1i0qjUpdwydO43QgMS9R2516JGPLipJbLCjAEC455aDUMEc2OK7YeGmjSefhPZA
GPraefLD5gXtwnOtwVAVFAYlmUoE0+mfNuD3i6jSXY4/XQarEQZhj8p/01WIKVwc63aiPzebxgja
ZU8KMlFicPw4dxd1Ez25ZBtEuh4fIirsVF9VDW9kb16RLMWrvEiO5sXXAaopDSdnkV/iDrkyvS6a
IzUd0eisQ2b82yRCFco+Hff2LdeSett35rseiHUTVqTWSWieeux8FXbAetr/1iXKLZcI9d1QOg8Q
BQMWQ7uMLPQ6dt7LxIspoXClRjkNAFrCz9w9M4Q5g3mIPySiv04kK3giKFO7ceNqPJU8JhwzubSt
ihT6Yz/uCXB5YAzJSMNKf1w2IQwByGO2ordwIr+ojU2auDg4MeUYmWemwTlAdte4zZGV7+w7dmG4
NuWzKBnkFgnF7+BSjwiaZCuavnsmlzkBLsILN5bAYstU8AAOxQZFCejB8UqLuJ4OBW5tUS8UwGxq
uoyF34ocijxzOhPTF1cvz/UwssjJXIne+0nxbdl6dx/KsWTQZ/z2iXYxfRzZsiTttPwxFaHTwFBP
jT97A8Gda3YC82OIHkKbWqv3p5eO2JjKKh7BDtSrIKjyozRs+LkCvE5rhPA0sXF72UsatveDVoDy
Lvx71q5XBznHEuZBsga08VPWDIKnoaAU9QjdGd05CShb+w6EeIz8+hi0695lBuDqWDgThe0n7pnJ
v8BMea47oDd4iy8csh0+fWKP2s5Yl9W46yUML0mg5i5U/q017HdMLfE5D+ovd5h+68B7sNzh6qFO
rKbnxGw6SqzuLo65MVC2HOqYeb6qzaOhHQZpn0DxfVo1Fb7NbdT6ry3TJqoo+t6Zlty1xqLjY2Gf
uB/ZtFNCUwjGDfVVvuaO23l28yFpQLkRaG4iD87yBDrP9uXaa5prTTBT5z6GJF4uG2L+LMkgpkC4
tOqd5ierkpQDp76vBu9WhYTMNbKBn21tIdsgDzSKh7x0d4DTTUPgDeKsNFXITAJYYOAAaDNKDIEE
KWEAuyiXKcKQWu+Ehy6L0C3wtAqOfbO4G9MuXNX6PTkX1eS+EAn7OaXdjfP8HOLxXZNTA7Gu6/Zp
K8/gj9yngMhbgxm/b44XINUvmZbYG9Wj1oIyeDLto9X8tMPE6QrqN5uhrZY+O/qINKwNsfVbEyyb
UI9dUn4AB8fO0MmzcgMqBmPZNqbkjbsDysfiMrgOUFsXlpq2Wg3qB0LthPwEFEmKAIGe9Vno1Z2N
fkCRwiUHnvAYAMNlx3McanO3EmhaCaRg+mAo65qMBESyY6k3ugFfVGZpj4JWbr1A1wBr+WdZENCi
g5qIC/JBBgIbJEvrJm5eVOdsPHLymA0TUqIxNCmabpX4OJsD/bcvVYL7klWROT6UQfeWtKl1sjI2
9RlbcqHxNmY8eIMKdZ3jwkYykbtCFvd56MbLxhWUDDZXstbLXzcymB5bK434yHVup+6qqVYZUiik
TcZnJTUqOymXghxlzUS5VutHuw/zBTsqT8gXlsDdwrJ6Dqu6uQY1GYZ9/m6IdKc8dS8Bdrs+l1ab
2cCnQVUaWNmRFnGD27DtNJfr2OgPwUTak3fnmraEWtNPDGQ/qEW0bU65ZHtEXIQ2t08bDcfeqR9Z
ZeGdmARrYtu592rjnKBxoKvXpnXoi7diHUErhchvLogf3vpwa2AnOKSINsYh7SBou90TxLJkWzLA
W/g83D3n0RrB/3c3P215HuYpClhyI3uUA2NzA0RhLFDIBMxeoX0zRt1YDHAYvEpSaDV/j/WTgymE
PxiG9S4JBBwtApwgRBk8ZlJyrTSSDNnh+seu0m9Iz7mghtrcBGFuj/A6SWxKRrNhpxOj6pr/cAwi
H0K3Hjf6mHnoSQvYXwG3JpQtz1shhW2BFobA5FPEAYyoNT6DfsWptAmplJd2VbC4qgnba/gYtHpc
Z3Z6pM5h6yKKkK24yW7Kw6A+xELdGhX8EpTor2jE1HIEz4hKOsLmcI9fayaH+cTSxMhkPf+LT+Rb
NbXasfwOwU6w1PXr+jBaalig14F5l9PhkBSJ64exJBjn/oipKFuzUrGRS5JJbXarOKBi7STq17Z+
sAVDRW0Cuh6lN2KtMIR0iApVEJNMxno6s9SxK6DGRl79w2cASzDBK9LaDZYSnvut23yDxthoubh1
BdUkS0T30jfd0XTAqYZdTuRX/tZPNKCkgmnEcbaAZywGV3YUf2lFXyxD7MVwHe7Hdng1PZPoEXKe
A6QpOGHWXi09OPUPvHV3Vo2cEfMS316lb2Ls9GOoxTvffEDq0C+aYLiwYhsX3aaxQsg0AhS3oGbU
FTO8JukhB8t7ihC1aCbnVtIXNBbJwhi0NnoQA0hXAOjoy2wq1PbA3VRtm4nblVRyXz2zKfd3hPgy
jtlUU31zYMmZ+bTz7Y7sMcRXi8CZ3W9jwcKOXOS8sM4B82bTGMXVzswr/KplzPm4UrCeER2VELMB
epXdG5hm3lza+qLLt6CmflFdPKYp23jPg8XnjQaUPIJa6b9xFZQh4+waC6ZwxIaDnGBzU6wY7Qlc
m+4HG/MKXASCMUI4gYIBzLDRlehpCDg/eK0luQJ5Un2WY/FDGoZcEn73YI96hzcZw9xUt/7WbMrH
UsfBJz17Xoywbk3I3Tb88ajCQK30lqCUFKqRHXUPxIjmPDro6mVQppvE9q8OMZ+R5q4rgy1QG1dP
ZhV92V44rPSOkOSigC3U26+TWXkQ1yB6RMZrYVl3+aQlEKjELk39k5Zg5Bj0NmFAWW7tWlpbt1bB
iluxi57jGpUdiQ+/Fk+VQeavXRYQGckksLjZ0Xmqsxc/Qr5Gdh2HL4oB2f3gjP3SIrmJIfZIIiqT
Wn83UH0t0foRhWfLxyQigHkI6F/+Sklj12Bo7LJTA+QLx5Jkmac4R1ii5ZznoMDc4Lfvac37iP67
xWwUB+MnlQdDTJdHQullaMsyLuiGdRzve71PE1j8DpOTpAMDP7BD9iuzvOlrXxKYFvbla2inH7O/
YiVgkDZwFJYuHfSac8tdM1qlVUmGjCZ4YjUMD8oN8o3ZM70zHLpfsJCPQckkDqj5PnV7fWm0ezf6
SrhsoECoFQaGFrc68ZDcgWiKQoWiHV9wI4N3QaYcMoG1i1XpOrz1BE6NZWVvPZ5OiC9SGEmBj3aW
nDSioNxLXtyhC4EC7CVvJnQZVEA1MZUxiZu24xzSvA1OjuBR0TOYlk5NAIs5bsDv3oPGsSQI6Rp1
3Sp2v1xX95c6yl1tMMu9i+QN5m2Vbh0e1lXSPyhCTavauGrZyOLFu0uQ7awjWyOrUce759np9/w8
xXDvkrTCwjv33auZIizq5V7osuZEp9zHJZTRj0DpjAmkIAiGZpvFF7+ZIGij97eSCNRl6IGbch1o
RR3eNkueczJg+bxeoMyVaO4rHT1cOCzwTYm1YmK1bZX6MnT/TEII4yKf+7UMxNPYRHvoKzbZIM19
Xbd3RDCHKR6lwjX9LQLDd/a5KxS88d7WYUsR8N7YXX+TOf2Iy26YjQbBD4XCoaFNv4ZkSq7T669N
HLr52Cx7hzsySbq7SpDM1xjxKqDlXnnauLZdSrPIlbteG94t9H9Qv7j0+XwrETubCMFT4FJT57IT
Bxd8CoceJKyG0mkL0BckEUsxukQic71wOtYZPL0o6H2ueJQTsgJe2mVbf9Ql+0L2WwOZhMuevhth
ipK0qmpDik28y6Vr4SLj1C6t0GTZVK2tgCGAJaS18YXI0bYll5aN4kL3daQL9WBeylY/AjO/BrAB
44oYKQUAmbFgyH91YMamiKynqeNh19FV1WH12loE2ZCEDqezTq5uEu2MOY+l8D8ALVenNATWmdoE
tYVtdo78fVKxQYX/nh2ryX80GlRYIw1Nmma/nR0wrDWRrljdkxa2Z5m5xqoKol+UsekiQSqQ1NeY
tKxJ+sWSa99eeB1iCQD8cBIDwrOHcIfhS1sXzfCqlPnrGw6P2KZYRiPIYxW9MS12CFoiEd56p6Bi
SkR0ZYXcKBvUsWjanTY2+8oEhlZpD4lqgpVTpZeMaDFETGvy1LcYVRnPmR99ED7Cf34J3fA1KIKf
wvrQUaWmWv8TC9RMY3jWbRvDgoyOOcijzDQuZRifuz5giYjgN2uRshmxbV2U9K8MjVDOEAnRFNm4
TlKPwYKjYdUIWDxMg0mph3ukzUt7Af+9m8PbKRXaKnoRMwdsVA8IUF+wNbpcEc1X2rOd6j1Iannc
PhLIhv1cG99YhjzJQEwnQgq+9G1n8RYqyqCLPkavuky+ebVI26dQ3zQBl25F7vTGMu1vk/uDLSPv
pAsyM88JUNHHxsM/Vr7kE6vrtj2ljddf/vrDCO0fdJL9xtSUpKEudoVwNxkXIwLrODhqyL1qYEhL
xkb2MvdBwt4MlYD2TfV4TbILgy3gwkuhVTC/wFWf0wwxGDDWB5MM9dq4eWN64AE465qmfSW5JXMF
zlHX9oPKtU2u9O84cj6UZrYXq5WrVHOeOgNvu2PBvUlc0nrKOw8RwNE0tNfKQUna9nq+cQTWLyJl
Pllgp+vYpxUb/bcxl1wqRIZGIm6Ww9S/4Z0BCpdav5VRghC0MiYI/JO6gb41y1MI/np58d3iyUZ6
fbC7vYJFcxY1MlxNU3yzfi+Yz61gioDqxam7HFzxnWojUXRxCO6pYXWoAqCcpgRE9Ocf//of//6v
X8O/hT/lrczwCxX1f/w7//9VSqLOQobt//y//7H9KS8f+U/910/953f9t29aPfzPxz9+y+qP88Pm
8b9/5/zr/vMH+ev/8etXH83HP/0PN1vcjHftTzXe/9QMq/76JfxD5+/8//3iHz9//S2Po/z5259f
iECa+W/DQlj8+Y8v7b//9qdh+n+9E39/I+a//x9fnF/q3/48/hTjx//1/T8fdfO3Py3jX3ydJYQu
DOGauquLP//of+avCPEvvqHbwnVptEzHdvhKUVZNxA/9C9ecK3zPsFwbEbDu/fkHe7z5Sxpf80xq
BN0RjsnBo1t//u8X/k+f0P/5xP5gUnwr46Kp//Ynr0P+/XOcX5dnGK7jmLat677j8M/0TL7+9XEf
FyHfbPyPJowt12s0xgqJ/ThI9C+BTdakV/g8+4uzbtmfXHvlIp4ALfyX9+gf/5T/+qu9+U38f/5y
+59/OSenW4eQ6xclysn+oNs8rA7+HJyZ4y//Spsh2qf4S08QTuy5Piru/Lg0N2yAyTmVo0B6HPSn
MSdfJk9M7dA0gWCezW4eMnW9VNHY8TgkCJ7NHDvUTGJ9In6Vl9u5NpBFnSdAO2K7C5Eu3VGepB9d
ZmOPaLzi3RscglYtczCfyawAypuYXbnnxNBreiCL7PQEIdGwj4hO2BdR2XNexaN0XgMACiR2c0wR
WAutk/oj6isAvBghwm2TKeTakj6oe3LjAZvByIR2ZBxru/qOATFj+zwt83f09/251Vog356nJ3eV
3RrXOuvbU5Zw1fBjkYkA20N0xNrW3neAx3dhElt7Uylt05QKiSzHMMSDPgtJ1zBaQGWIiqcJoWmm
QAtSvIRAA10Lm6ly8elrBmFfc7Koda1i/OXCl/swl4STieKKbHUBrOogWOZZdv8ZklzSCIRBoXq2
MCcNRbOOshgzBUMKv9lWqLgm6Kax6ezrjrGNjwdwDBOaWefkcS41iHhThvYNg/rILw4aZKi2mkhY
8nYF8X8+QYgBJ4zdjwp4EVAEpNtFDq7CFUfpGk8s845GmCEQRtbUAYCdbMyrjF7ZM2/1ET0+Kykt
g2VMASnQGcRhADbPXQ1evY95OHLV7zqs9wZdMDjDYM8yYYWlaZ2EaFAJF3m00OaMLnU1ZmYh4ies
H4KnbLwO0p4FzFR/G8lwrEZQr9YrupclVN1lDSnDDsXW7I31gNcsIkO6JqHdHtADeYwREgqmKCZZ
B/DYfv5hrbHWKcl8Y+QdACBdeH4Du59rOA4KLFUdPtM4v3d9MJSGuc1d8pjHeEty2mEc6gfC3jdC
stVhLKmn3U7Pa3az0VPTmztSsIm24CPTosvILMBDAQzV4L2syA6XnHQ2SI+cgA7K5qTUD6zVXqey
2ag2XXpgxfJo+I47MLBpKXdVTl06z8rrZIP89+BhHBiqbwgbS4p3KvkeC0FHTgofjNautMphrwmt
yiYYLauhMgx3xhQe0rp8qLtsnbbdvRigsLT2pQDiX7vtDanXktCUnTfal6QExIRkHaZaln2ksu2v
YTQh0GRCt6mrYZ+R0kAiNkvCcMLOoIHA5+0fTaaj+j1CzLX05IMRujb+cxPKbQnMoSg2EVqTfjTv
E4+1O8LZuyo0NkxLXhKD0Hmy/khX4C3zdcNZiMiHk4ECwKyqG0FK2yFvFmVJ1k5pol5koe5Eb34Z
pdfeQyLkUhk0KB5ZpLM+V/uKT3CY0nWqvHMHzLPKIV1DlaI+WNrccp6engrL3FkxW0GGy8VjFScn
v67e84BgjWQAIN2f0Vho2zlwkr3fs6n6bTEmZ+E79G60qcisUEftJ6CEoCFOnYN1JnLF1Wkxv3Hh
IvhmHzt94MNZl8hLRtpNVA6kSZJ26jHZxOxVxe6SA+DoBOihQBWYXYLs3zhnRrgLPXnhSick4sth
lEnmwZ1hlKQlc70PVr8lS2qNHYhlUIQ/d0w+0dhS+NAyoQDrq2PehidcY6QARAW9OhMKN6GRq3z5
AMexfC5DOhM7AnNViv4+M3TGjgQB0SuX59ahuuOGklTpzFYn4u2TmWGvh625rXrmpnqGTqQOfNZ5
rtfP7BvtzIx/nt8W5lmI6EuFhMcNED8xmqgBuJ4HI5RYsda7+Fnsk0DrjSzHA6AnjeGSY1NwJpRO
14DbHX3OjNJP30cZ2y8jwVRvtAug/3oJaFZEzrYHBPkIZ/ciCWZa+A07DVAmazWAKnTc4K3MUKqP
gIu206A+k0Bv1rOxzkIYuLCi7gTv/zyYcpup6EVvwj1lJGFb9n3gBCvf6Hh6IDkl+DsPtR8/xOjl
2q9ZnOzjqX6qQ5tqsnkYh/Q25NMv2uiNa9JpIh28t6bqrNCvUasTIK8ZOgF7njc+DuV0HxZi1lCC
MmfNbE7Gng00j3/zBa3gysB8PWcNsIdkhFHJHuQ3A0IgPbdg8k9JrD0wEef6Q88b6zee669+3t4M
3Cd7mt/7NpnWqmX5LrxgF+WMMy2H14VJ32DTIQbGx/30meZslIEHHpwJ81ekntksvZHd0pLUmN7F
PcNOZl2yBrDH4/FalWLvCOPa+ohFkxIgpOJhIp0nt50fs3p/4Yy1EdMRkELoX7tEkHdPR4xunrxp
hpN+Bui80TgkzVki6Gc7/mVvzehDoWhuvW4XG8fEmF5ZpyGe92l9x+cSY60g1XSU01tuTDD64Ggm
w27kQ4tDu19i1XmYAvPDrYqd3pFMWpfMRlH9bFNzeiHHnAgQu9mWpkD7ZdxPIHBJs8jfh7G6To79
YgNpXExcawQclCuh1K/AbFkNzgoB+12emzhZg/navFQxd2dN11fEKzTLZE1QVzzMNeSmKlEstw4B
6JDbwi9Li80tixLrognRvdmuChYtvJ8tul25tEtKLq0AAQ0b3iOgrK72mt73KwZJ465t3W8hZpmI
RqSQsjRzP4EmOAUmk3+jAAetG56/dit73Ei3QYfVh5dm5i2hYzJxtI+gWmHavhSlW7wYHLRZysHb
U19s1agAvpZdf/ADsiKIgk4vktzRbVRm8r4O4pJZnVPvClrJFfsg45Q6jPpcLLRLdgzNw5Ck9TvL
xVojrrTXSc3o4DhleojgNNA7bzNhSiYPI9DPWq6P25gQXUwPE0hMCFKBOKOHxs6HX2bNcCXZ1pgi
EEwQqESaBe9MB26qHruB2T7IypNMAmdbkCxAvs9I+WHUHYMQwooXkl05w9R21uHYlrmXnlUdIYVq
jyMDoptRV/4KKV5463SfIi30kJ0VwtmGpRGgz4O1YrR8AMzSCBZJKcVeMRP07O7n2NKiIx3EGdAu
6qardlo7IMK1CGWkF2UUrOkDAdl5KNZ4NrKv2LebG7W09m6YUB1rtMNECDkyIux6kGsQQbz99ShX
GTXyErYldI2xms0f2MjeCIkjzwoSGYsO2axhCkdA2WNMajJOd+ChjFtU0ClKUsZZFhFVatfK3Y6Z
StYMO8kLb2qgx1OOrEKfKna5Y8+kToQ+HfqIUPpg6AGzFMMTxgPxG9Eil950bqw23v4v5s5ju24k
zbpPhF4BIAAEptcb3ktvxAmWKErw3uPp/w1md6fIZFOrqib/oFiiLpVBAIEwX5yzDwutKtk6ZI8j
Ig5x7aLGVMSMVNbUWDtUR/GmwEARxnDbHD3sb3WOrgrvNEeLc8pNRk6bxXcZ5XTCvh01as0rCA9/
wM0GMyh/mpJYmjwGu1Ly0NulGKxNxbVakMrIohp3QtauftVaeTqtEsNHEDdVaBuBA4VayWw4OcGF
VrMk577UqPx9Dv2ZSIIJEWzj+V5MxhvoJvncBr4br8K4J6Vd16Aq9XsxDg1Vt9AyFEpsvDHo48GF
lz2+h6zOrQdT5BY5IzJNySkoyLTahe2At3EBiKlWawsju1q0XaZ3Fw6JJ3PWkDtVHE7lCMp5wiwe
ftlOQ2CnmaZ+w5ltKCErXXmtYoYpQib86wjFou1coDkutCcl9Oab7NAL0X0tlkOshzoH4cSRZVji
nPMQrgsdnyM9/EcAZkmlxT57wHukD6fOxMYNKc/G0QFwOnJY4ycp6hzyZjlX8CrXwQZvyP6SfhQ0
Sxi21CxypRny0s09jJBjGxVUfbjl0xpoaGTSgUyW1lTAMbmgVRpsuQfwVXC2STYb1tSOKuC6rmzO
tAQaEEmsbZxC6Irc0Dt4KnJS8pV7rJm+0FnxGjllUw7zO7O9AyEXmxeRDqKIGu0UadPDRNUmWlIv
cYaV6rmOQxpYTbjjPKjR7x1ngn2c671yrx2XkvDKUdL3diEHnPodOHfWTr5DINhFhIIpPkVTjoW4
j+U4LeupFPCMejfQ72pZpvlOR+BI6cU24l2VVJ2LEEmwsWvNAL4LoeKRc4r6CavGHOPd75Eml5ju
OqUPy7JyOK4QQgqFTp8a8os/ar1/Ybs4OW/CBsIhh1EjRsxffkttM0QrX8blD4tiAez3khCG5URK
r+RUTHdt7V4fFXxU/KllApAZUTKifzIeUjtIo+tSiwhi5JTI41x58nBobGIr9usV4NaBhXun4afM
i8D1dzqqVebKqvRRDHuyGSY2iFPm4xH9ujIw7/vfFSWUbiJh1HXXkJx6Gvr7ugDV57jvKrQOHBBw
Kn4HxGoxBs//WSMfKh9aysH4gFttoZwnhX4KvP5qdp983Yr96aWYlmUZhqEzMb6/FJBpZctIjxEh
cvANT8exVad0qM9StzdfN/X5XfvfplzxoSkRNg4RVcxNhGVRmA6oCSt20aYJ3+dfbkpZjs7KgtoU
NaAPhZukyANzCrFXIajg1KbPX6oxiDkCrVf/WUPz7f2tPEUxdGyAj3NUkI0hRQtZO+ZCN4qYAVDL
CTv7ujnnn0/r3XXNn//WnBv1gZXqPK3WTqE3ADIG+ouuEHnJsKr1169b+0f5S+kKzzd1dN1Q0nU/
tOZ0QitSybxpmQ+KoM1oNjONoMTAgnox4eTBMWGl9nWj+tyvP7xc71qltPj7NSbYrQXn01AARV/G
7OV6NBkFbArwPZZKztgfSFQqux44l9u7MFMMFjwIY3uCjFYiGawXmJ/F6etf65P3RClXciOUpEgq
P/SooszGCoE4uiOdQUXd5B52gvCUOBdft/PpPf+tnQ8dijMkq0d7hbWHRfHJQn2ynFLrXvgBDIkw
3aCzmkMsiCti1Xf+uu1PXlCu0bGo7erSkvqHYc20ChXYNdcoHfQU5ciRKG9SRhZLHP7rI6grKCFL
yrsmh7yUln9/yLLzyQFp6FoesrMknIunr5n/6+vr+eReusIxHKwfShgQgd83Aq241O0Uba81BkvR
Nz8zv30KtRDHjb4HXLTjUxLi0z80+8ltdJkfBPVk1oy68+E2RsFEB9LmR4gwCPDngljoZUec79dX
J//5nnCSOGNUXYvIOPPD1SmwKLXTMxbUiHMWSVGfhOp3X7fx9sg/vIw0gqpduqZwOCh4fwujSBek
evIy9lVK/ZpTL/bKquecggWzHz4AkKMImHcTAYnGhDENZ4Wefw8ofkNU7Jz08etf6JPX8PffR/8w
h+BRM3oOXefxlohEsyC5IuCIjGk+cDYRJOY/vPafdaH5FrN3ZDVlyw/9tEitDswDJpgGoa6KyCWK
p3XIlo1yxkTeeY6sOHn6+ho/fbDMxzbVOSyuH1/DrBnnpSlt4qc/K2obZp5uv27i7T7947naDCSS
twOMzofnijhedb2gDX04ZiHBf2D+ozCnHt2vpvKlNHUIecbRLvw/9KhPX46/G7Y+PkDgBl6oaJgi
ARrsWdvNvgwxwNcX+Gk/wQTnCAdNMy/h+35LTr1hujiMsBzFs28LJoornhMbnlvgoP7+z1r7MGV1
ifKymGiCBTa7C73q13ker0usnVTotT9MEJ/eQI5PHDW/9Ib+4cm5UZYTFsPISU7ZpnPUQy/Ngxjk
H3rIZ53QhGAkOPpzDGXOv8ZvK42wrAkanPdsiIC3bYx70DXvv75rn71bpuW4ygKmZQNXed9EnRIZ
G8yKYen169LD6iM1KjB7iUlIBvkFWbmHtrn7utH5wb/v+AY3zWRlyN2z7I+3z5cJvIZ56T431gu1
osoVWOPR1S/n44x/ozHTdGyTcw/OST/0wiJoDVnGDNFhhJaszKC6QosTSzeODpQ1iwWO/fXXTf6z
e3B9vzX5oSualdLUJJjDJ1Gx8A2Whcx24/DwdSv/fHTvW/nQCado6LsGETexOUZ8q7nmEYkEx1DB
t8oNL8kwu84BA5FdEf5hPP7ne/2uYflh+CjanFcrsOgzlrocbZltmq7kGIhDdKBGyb88WL1v7cNM
PntlQ3eeyatEoyT+w0cTPNOQvr6Z+j/ftffNGO9fhDG00ziOGROz0D8BwdkWTb1Mk/TGx8vih/HP
NLB/WTHHALJsd6Hvkwkr7BsSVTe97l59/dt8+oKYHPm7KOAkJ//vfxkttjsjrumzCDeOjRmv+rKm
XoryuP6hYxj6urXPu+vfrX3ormPQSLeZ5yHLTb93fXLfSMCP4k/rmE/vsESRYDkS1c6sZPh9NOPM
TYDe4K0w5WsXAXTDzPv1hXx62yRbA9Z7SiAj+9DCkBWaZZQRZgzfQZtfuKc2iTQKx6ncmaUKrnAy
2X94Vp9f1t+Nzp//NkgbqgXvC/oCDFBnGlv2nR5e67FHW/ifXd2HTpH1ZiQ1ncfECmkLRQEp4WYI
5M62gGg5268b+/Qdt5VumIjBXUt8aKx1icdDcRIsImen87aF1XPs/giASX/dzqd3jy0u5l1TGO7H
7UFsW12Yz6UPwf8f/cDqN+MUVX8YkD/rGOyg502jyRLS/TBU2oWAIgMbDuW8tx30fmd0WAxwtuVI
YDWx+fqa9LmffZzfQPNRFYUH+M+NlQffyZrraZgoFCfVKRi2ALduGVX7LlMX+gia2KzuzQlTzehd
1+D+FkFLhdBxb7/+VT57jKbCf2Qwyxqm+vAYHRboxM8yeFLFW82HqugYlpYOVqX9w0V/2pJrGZa0
bNul37x/DZjw+kLzaCkjuhViFgezWoltpnajJ5dk26+v67MhS0LZsjjbcP+5vYNUFcl25F1APgOu
DmEpWccqs/6NZljf2a5pGaRnfSw4TK0qRVdyxl8TsrNGK1FtgXcM+GKT8t944X5var6/vw0j9CQM
ZfOk2kYYD7LDiAppUIROpn944+bR/GPnZKNq2Za0lWDp976hLm+h6YesyrvGvEZOdIvY5sFUxZ0M
zMs6UxvI+uUf2vysczDg2zqrWEmFeX6cv10cGs2pNHyWKlkqmwNBOweR99duWV+Pbtv9oSd+1jds
Nv60JFlh/mNPPsZemHCWtjDNySR9PpyicEXAu6zB+VSO+4dr+2xsYX1OEC6zDk1+eMWMxJ1k0DCt
BRAYE+jTHD6iCVqm/j3v5B/mAGNeW717eoiGJUgHXH/UwagHvL+TdUJID9oktm6pi96IQ5gQ/Uqj
DddZTKRzIe+M1vvmj4LM8XRbddVKpHBGcZx6YzTDTQggbSK8PNgUOEZaqkQt89K4fns9/yWN5/l7
1/wsP+o2f5dt/p8y0P8fxZ0WfRqZ6/8h7jx9T7734Tt15/wP/lJ3mhYaTvSYnD7ZDIxi7iL/re40
/stGwckpBhsh3aAn/7e2U3P/y7QdXlOqDAg55z/9Le7Unf+af/Z/fpmrv/rHXxrbzwWdb+/A792I
cp9uMr3ThZRuC/vDks8fndYB98lGfEw5Anbz/E5TSbczmTAo4qrsrmyt7hKa7PHtwxD8ujlU4yqV
6Gb+/pJ5tXYK0cOtQQJUy78/iOefC1RiH0zOXeH5iPMY+ZDI7FgD/Z2fW5yfTW71T6KS9g6HTwpf
gW8JfyT+KNbLs17WNoHUEZybdHgKEJXvnZZc2aqO/1BzpabzcYSiVGiRqaWzQJDsSz8ewZBvWZoA
RIZFXGr3wRCFx6gjbqiqyQNLars5IHlE6FMHJi9cfF3KSnDsGrSIRnOs+U10OSFCXUXAeHssI6Si
Y51xop+llq18L0nXjFVEYuJNrRo33IOMxJ6h3Uc2vGPya27HpiYgzV2oKvsFx4yRpMqbRTu61y00
wSTGGlJw9N1M096NMFMNPsyhUbeu8U2RvFgmF1hjFlVs2uBo82SZDuuyirBRzKV5Ma1cTd8STEEm
RIfjG68+DAoEDa3fkdBlmySEJ+1x0KZkh20ATDuB6CR21RmLhnY/GMGWxHqshrE3zNlid5XfT6s6
PLlGtcaWysYEpMZF0e6qPugXEG2StadG6LlqqwK57zwuHE7bWs+1F6cBeeK0x0o38guVoMPV0N2i
aSQug6NcaCSYfaMcHUpBvFAGCW7BL1lbA3vpRsXojvzXtpL8NMnpa/D3DJVPMkNpQegNpoEWpJmW
V3iIvUvb036EKVHsU/49ii9FlB4QcfprE+jSckgu2cmSfjyeI288ZH26joz6CsfGsAljpBy5vmpN
kMRx8oBnCMCaR2R1Xs5ONndlR5WH7wrIO6HwKKkopY2gIZzUu8U6Qm5dW+1Uq+IL0cUYkr1sGRYu
2DiC1RaDHSFdUdPGiZwfOhg+iJjRGi8oijsPH0elW/d9AUO/JK0LApHlYXqDCdp72lEYnr9SHPwk
nrUoOM8lrAcTntl02xDZg48Aeh1pHCYXmEi1kiidSgWISHQYSn0I9tSjPdiBkC4b48YZtUuLgw28
IAm5zV4BS1UGZzMd1yFwcrxtN3o5KlwL+oODZaD1kosIjyVZodhP28LBXBGvgqK6IYcO8VKTATby
rZPhCJjPnjtsZY4yeDTADAYGiVCpPBZtgOMyATmKvZ+0wrL6FgbOPibmWiJRbSwTlrOIrznuPtV5
XKwKzcV24uYtIuVondmy+1YOLgnC1KhGlIlR3HJQPgJIiiNQJdMi0wU6WiQuVTY1F+F06U2Ws1TF
RFpgbV7KSR/WXZ68JngiVjJC1FPnEDlCfd/77o3E5oVAYDmN5KlmBtiSOCtfnZTIj7KH8qtmi/vI
7lW68ErdC72oUXG6ZbsSDd1o4kU3DfS7qu4rYgVOZRBc96QWLBAe3yeDQyw4namDwZVYCEKgBl2j
E9zUsI3D5skhbl2HED8iK10O0HwHRuJl3MT3fopwrDXEIrb4D1uWT+kbHAtqRXHIi8JbSzIIl8ZW
Im45GBq53mb8ojk5arUA8luk8gtZ1TXYo0mhFxIPeiDhJHKCpsb+th2iS99Rxcay0fMNAFQ8Rzv4
cryDNo2lWhLv2RdesoqbDtEO6D+ruvDgOQyxYKlaGj/Stjgas2ceJeHCasWJXLLbHr0V/y3/wJmg
3ImQ172HoxDqXnCsY/872gv3UBn9j65I3W1oWtdZ7zPw9lm4zFlyQb0pTKgLiFew3xXesW597yhc
Kmp6R+BrZLrHfCBQmhvyP5/amWnAwQZN9fbDbpZJHkSIpimd8h6PG4Jcul+xcpIyJ7DIp845/8mW
kVz71hxAaNbfcmvM9qBEIaxiyN54hUNIunyBrIl5M3Q3nXZX+A3zlF9Ul2Aiqsu3P8FWWNSMcwvW
b0Bf5w///uLIGEKIZiOGhRulx/5ZhWFzIp5u6duGcSdqhvsWxeHh7VsD1toakKXYvH1bVv59npja
KsA8tCxYt93ldVqd2rB4efsOwY0GKwZdLqaQu6YjI6nBkL+CEOdvulC82N2kln0GxJ4oquyAjJWd
xvynv7/V9TQ7oDaV2JYadsxKxwllV8ciIXIjJ02xqumCwvSsw5Tj486J71CB/xynnXxwlAHouE4b
bP/KXtmzv18kbrXD4UY6TyiZMIPpPM52jignOtlWxSOK2idlx/mvuuVA9Xpsw/TVCInbC/JO3aLE
JQInLO3jmNkkVedodmFZ9FtUQe2qdAoiNNrYfbXa89Do6S+yBH7UGC2gKwfBOvf84hAN3p7gqPbg
8ZpsW2+Mb7LAXcnC/IGs0bkAszUuwFuJnUzNfTcyrvSOX9zoof/Tx9FHEtDA6Xd5T46LcRfg7156
UZHfkuwBHYZI75OfsRKPHeNsx34AJ0ULz24GFtcdDee2cZHawv0xngNaHVCYq2K4ZzQsn4cX14Lg
aKbt6+hEqCGnm8Ev4r1IwMMEkfYDjtWPanCT6ywcnU0DO+UILFEeDMe3t3YSuJyFE+09ODgyiPzh
Tnk+CeOhfRU37bqsIXF0I0WOxJv0zRDTmQeErVA6bMChwJieyMLYkndc/+BhwuPQjfq6CInMcioQ
hm6j6k0I8GdofHlW8oyXHhR8to/wmfL4uVG61kApxcVxgBBsHZCha/TMnLF9EDr4HavYNECMr/pW
9avII/S80SB9k20frrTEmG5SPVIr/1nZ2XQ1pWOwIbDdOE/zWqUPi19BrCn0c6D3gsfEL/qVAYd5
SQ6nMbvWgV5BV1+2iZOgiLYB8nuhPCR5VSzjtn9Ma+1bDXRnxrhT0wTJhsc8Buua6Bc1C8KbwFiW
pWmDhsrv+z4r7vxi2I8M5JlWnQuwLOizPahVvxA93GssIqkYaUTLuHG6TBnKsGxBzf3h1412mdsh
8dEzpIIkGcpyXfFQ9GFzkVdLBhH/oFWyosbjxeeAQMkl5k8WCWExHQdST/b5UC351TH8R1t8kEju
Qb6t+xKFWDX1l2QfakTIrhKvm06zquacyfw2tKx41yavaoLB3sn6KSFtlUVFE4IKMiYYR9W2I24E
dEMiNrUxtecxjR9VRznZtgiIL+0RtoId0d9hmYEsqBL1vWGbvIOCz0bAj9eJa8MWbKphnfmhQZgk
oafl9WDQPXSys+/8fpS7mvRW9HtwbtPiKkkTxobUv9XR3F6mgztuOGFCnWWX6tyfVOukRyzTt74m
I2Ybax4SCSobWJzlSj4B7YYSqoLwusm8R6LGYDTMi2cflOHl25cukSey2sDGypdCR6vHMsC4a+Zy
JdYmzKEqLA48uMcixX8QesRS6KWqLtrJSPZtH2EW5XkVSnWboIbGYNrYeuughng6Gd1tZyX6qu4V
2+gyX07Uc2/fvoSotJUKjxy7uES0p8Qa9MYtjqFHbGXmlW+lajVMKTyuiZyyeGiuCDgrb5PActZi
AKVKSFZ/M41HCxHqdTByMtnl0QX1QRZkDNZnOypeJMAAN+HfekJYayBZ7iqOepatmhEvUrN0rvP5
C7kZ0yZybR/nJzMJ27BoR4fuT57WQetXpDjULWF7/gyuhAGQICcBIsNqKwqDJ587dLRAjpGlJ/yn
QKdOIENh7d8+1dppFxrueEvo+HClV8PT20/Z6JC2rcaa2xcGKEA/tzZd0eVnT4vzcwhJ3J/hF/M3
0hNrJ6M7d56VnETYJyit0+QEKRNZ+cmY/+LtbysPLeXi7ac4hrM2kCNQ1vzvz9tkN6NynL//62eg
cgLE1w344vzdXx+//Zf//jehRyJDUIjj21853mgcFZRVH/TcsWps51jMX96+lWZCcGSckQWj4Cos
3z55+5kgmt6S+fg30ozUXz9etby2IHcH/PZcpJiw11U+8J84CfDVz3+XTlZ+Vpnz1wfNraV7/lVp
dtlV0sUefO3sIjLi7OrtC6Z9XD9mHuz7bNxGvmru0wy1bxjmy7fvutgw79QIIbrBhuamJ/R03V1p
5e09pSjccCErRce5CUNb3frkC42WkkCv+E5PcQ9pndfv3r6VjN970snchT9/2nXdeItXM8aKeDHQ
MCtRku15U8JVpjz1YvgHqDndjTOJYAmQ1tcFjGrHWA70hrzA9Be7TQQaJH2uMKGVlXmbt/I6CBh5
Ih/vmInZm5P4djP44qUzooZd9BKf6tnR62dh+Sc2/LsiMJ5QV8pV10Cp6LE4YKvq2lWj7J+j7JNF
UCblyqkzRlwPDhzA6TyHeGNVbr0nvYWUlxnAbMPU7Fg0HNqgh+7CbymcGNJjHO27nDj0vE20RY0H
HyQdFgdttNd6k+6bwYA2p0MVzFrN2QzIsUD1nj0YUFshsMOFd12Ofj7yYJiWqFwWJBw8uVH9q03A
gfWtd3Da8iLGD8CQCzUSn+oRBTqUw969TRQYkSxlSPCbfu/1JAgyRvcVXnqH+JQ1XrIrK+xgm/bi
tskOoqlvmHX2rdWTpypeqUi8yLBcI7x12T7pAIcGfz/kUC/bdjOawiOsKdlCVgwXsT2N6wAHeGCC
sQyb8GJkB7jxvfZYWmmOStdGlT87ZCLDOyJ/XvmxGtahiL6/LX30CWy8Ier7OEmeAX40iy7qF2Gq
wRWyic1JQKFjWbIXemE9TvnMlGFVC+yQsLsibnE5TmdneE0G7anz2O+MlIi86dkbxFoAuO1NP1m6
+jczE68TloLwatQ5I4hUcXCD6lmH4L+tUnNlxNNPI8p/amH3ahfVvV6DNwnzS0tvfxqQQJuKdXvj
5vdeWH3zIRtMuQlw1oCzZ5UpVpD2xiI6b+ey/F4ElXm2AwdbE1idlRzjfarA5HtZD3NhKOdRdd3X
9GqzHZ6BCb4CYQEUbTi7SMhtDFRUL3lDGpwqgBHLn6z4F7pwLvjfzeRTWbEsd9+K9mma6qc40EHk
zBmjwXhsYjBMoxWohQ9gYW+xohc9o0Amr1wtbECAhzeJYTXEaWK7reAiT1G+Ip0cr2z+PNnYKiAl
MmV5dr8mUeIRBzF2WwfCe0ixPL3rOIFmT1yqjTVt6bvdsWdbc2ypNmzSFi5CSBAt64fGWiNT/UU0
UQaCkrSqltewaNUiHcqfVLsEWCfQpLgGy3UROd8ESgFvDsis5RzIPNrMjHPsdHvjaFP2mAKuhy27
rXTv1U/ip3BsryrsVStG9n2SAvS2/LuAqhWys5YEDVwbnSi9jVXNZEytPsajAmIQB5cGAKm1I2oi
ehVvUlqLF6NheVsMy6IeDxqZw1dinPAVGTwnoeNTjI0TvfSXXlYHDR7PwrDzCsZWCiyrpgoH+3bZ
mMZP0RPIrlWUpjjAr+IfMBnIEy43dgdxByPGxGJknWDjJbHrMomvhABUHKTfWOf+Kl0LQ27u3iTY
0ZQhrwvSaZooIq46YGk8VplGmk1yT5TJLapKtQ5blrlsB5cy9jEugCBbE5lcbduxuqsimZCu1VxO
WWFQAdBOCTb6peYZpHtwv80pujdBPayKnJxvqCv2WYJBjgfqOvbryOtnMwpi1JIN+OhgR9asf0ym
DiGquWtJAhtrdj+jU/hbJM4XVq4dSRdMFwIezCpUAxbTVlzpjetss6H4pfy2Zr5gvZXUBgv3ks99
86HnunTpQY1KDI13GVktat5LxmjMfBZIO1I9SXhP7W3hOA9xXgW3vQTJKp85CdQPkIKC6ziUl05T
06tCReEQ2qCQMr+uUrZ+k1bfxNkEJXjELaWtZIpeWFTQQQpiWZbY+eEDV8vBSC7YqBkbmVXxJouq
YDP031IrxeWZ5Y9uRzr1wLSBH+NBJNZt51J9bFNFislEbBTl2uWQ9dU2GIKO9TxWemkae3z05cZw
rywK2Z0TOKRKZQlLSZyiSVX8KqOJ0slkbtLKULdx4y8N3bqzCo0NcpTfjL0RggWgkJn22SMpPQuz
JKGTJDFvOU7twbGN4sEg9DkOlXcowLPY0xMw22OGI3ehrHJYuwPk9SYLz5Qenmv+hhPRLlux40cT
j2No2xDnYPaZT69PmDwdKms1r3zXN5u6geNb98yRU+zu3Nzk1tYMo2kaAy4JyBvWHiKn8w8k2kQr
TesvASPgj0xho/uxTelteujr23gwYOY5brbRC0JaYcRgZGb6KPV95ivrJG32DARDrls/75ajGPU1
8cE4UlnhQ6lZEYJq7FvOjqO+NFZ6x3wldEpbrPwpUWtzwl1Hda0QN5Ft39eEhRHMZW+GLOGFEdRI
JF50QxYT1ksbX50TnKEy3eGGeqSC62yrlj1NVUfz6h6NMFVCZve2IfVOb9gal5eTW9/nLkg/HToq
IyZ8zCAlnw5WDiEaOzwq1F4dsR9LDrWauHrW4unFnFLI54G1J70sJfhF5RudrCeoKvhbwCQwrAVQ
EbEO93pyVdvjbWNE/jq2jeuoCOlMKG6PTr+y29rclFFGnESZujvNdoDPbEaox9dNbhyHVtyKXvlQ
lPckW3dLLRAx5qB6E9g8pVZyPu1WwRkHG9Ug1AeCAJL1RKj7RUP4gptqDw2K5DyySwC5w6Pj1ODz
p/Ix09xnimzaMo/DOxzx2SZscT2J6lFqnVxloTMsYyKxxhhY8Fx87rTyCJcaXCuRu17X3zhDX+4C
giN3VltV52T+D1M9XFD/IPRRZ1WjRZS/dCvYQJsEksNLY7MT6spQbIGv5UsvU/d6hBeaHPZvFor+
K148r7TcVdR66dJ1jU1SdruoENeJ15rr1HSAgqripTXgMwx4qBLcqjKu+NnEfrJL47XzYpzEotmL
VAZbe97l52Vwaqv6puxgFiMgWPYD5EHfvUCv8Ip1k7ShSr+2R3HvGhkJUXmCRZMxeYlD08F82uu4
eDk9sNW+cgf7eoBiPfpzVcVf5on7kIZs9B3G+Lwdr0L3WUuY1DzC3PoOsAWpickyinWmoGlTOgnV
d9FedTkFB0HNBE0uzrWMXG+Mr6QLm+59EwBiyxaUpCBBD82rq0D0ey6QPrwB3+KsFqcpdr7bdvAD
xvMi1o+5PT1rmX5dj5UBnS16dDo2lcWkb/M2uBQTq//QosOPdXWZNcQCtYH9g51BuLQJiJPhWiOB
aVUq6MeD+VpoICSDnBD0AaByTu9nECnyhSdJ1uxdSi36c9VhzjZzAZA0dkBeEU0pMfgtPGxou6yD
CDA6EBV9846SNnVohnoSnNcprMmYsBdspdcmB1Au5Mi4AK0TpjuZaPFOFSwNkvI+G1hVEUNkA4Kg
tlgP7i9qx+km1A0WP5jBKBtbWR4fZPZcuZW+9GBJrWq/iC5H39sWHXOFYIe6wvdERNMwxzA0kppl
HF8qqFKaBcUzE5dwj0BlcSnlYD7OyA0c5fNy2We6t5Ekwb+rG04bbO3XBAxkVVMijKkBrSbFGK0b
QoBzMPG/1h37VM9iWoPsHLrxxmACq/GHM4AREcdR3lJq0UnXh4x4xHAnWZPh5XTaTYmJLny1we2f
yi74CdKquRb+seilWte1zlMP5ycEZZh94UVJIuO6DOcrexnchyqcS0dGXTFwrIeK9Iwq1odFZbQv
QS7SVUGM0lKyFWjm/VQwHxDkmXGGjgwAM4exb5QHEZMdRYrc2vQIo2w7XI8BtcOscZH3t8BvE0r4
UtzAiaa/Jr0JMB4UjGBxFLMf4Oys3MblyNHD2EzHKsGR2IErS0tQhQC0g02qeRe5P5JqUgTxyhwZ
u0TAqZ+R+5s+RiDgVhY0Eeo3rOBrA/0Q+lllki0UZRejFwVkmID/iNvwmSi9fZqb4SFPgkPGaK55
DTZqYj4WpiK9R0wMHg7RqaHW0vnzOR65A1yQOem6AiWEzfecqO701n+hJHFiSK13AZ+HKgYTTKH/
EsU3FVr3YKu6hTaqbK2ZEPQSq7lvKPlA4vD3aMxejN67K5xSYX3u7/OJd1VlKVjrQd6Efq+f9BRX
TWTsMat2a6iNGJcTQSRSIG4g91wncvJ2lfQbcOYOvkr3HhEhpWkLi0e8laHZEGuvXYyCde2IoVfG
d+DYdUp7tbPypugp6jnD4x5B8lY+Bag5ikxP3Tc/7vfUq36moXXWiualtnLzyshJFBiqUqyGfOAg
lipq17Xk1NgrgP53oerVmjNle1nZ7q63sASbyRmrPBnd5S83Y96JCBILgIj6ImRqZqgwQn/ag1+8
dsRFCc1vV6gy3FhiuivLhrch9jdt5L9qxLOcg75cD675o6gQvLKTK/b6Sx9F34tmepk6Wy7dicSP
qou+samUS6Mrya2z202XgEdLTUKBTLbAlxm1jElrHtljv5ilvuZge1zZhjUsR7BX2yrvviMWoKAJ
bVSWdnimbL2wpDD3OCLDVSN5fp5FNK8kEYikhIlYMjM5ZeHkEdVictgoOvfw9qVjDvNsNccRjgRR
lsQTqWYzRQ9M+dpK69kORql+2xPJiZp3gFNJnFufi5Zu6l8WgXiabMC8BqBJR04vLXhBOzqNviBe
OWmelekfS4hJh7SHrD9qm7rwv0VdDDUeWn4dcwEcu/7IxvoUpaO2ryaDXWRkbrS2vvazMdmgZe8X
OeOmO5AyEjrmtA85vpskB7ODt8v1YdXihVyYHl0k8hHyRK7/NAaDuRV1oe0cf+fi/FgwY4dbo+VL
3+W3LhQ7YrHjLdbtV8oEO0nJZ5EZzb2vD8zGgmNhZ4Bq2cyPqQF+YGuXit0dMzvlA9K1TkK3iqWm
AVbCL41Rcs72ZfOo1M6d0jUr0XIvtP4x5jjKlVwDmdjPpu4lIH6y+5jzHcm5wzZoUrn3KvsbntHq
0JM5YJt1uFbFXPqWwVM13M+mWcRkUXAVBpzmuUmya9n+sUNMbRC9/U2H841FuwczdJ/a3c00/T/u
zqS5VWXb1r+IEyQ1XQnVpWsvdwivirqGTODX3w/tE3Huu/Fe43ZfYyuErG0vW0DmnHOMb6i/JUO3
gZp8oyL1u3XlNSGsdRPVM9+A8oTYL8HsciHJtNR9RVKpzWA499Jhr+Fyp1BETIC+SafAo8LoqN+3
Q1yBuq185o2cWWGIxFSCvXFtlnGtcA8k6tHbxQsNQmVPmPAvx571fSb9eD2TQxzFGpWB8af1myhg
UBBQrNn7QugCSHabBGPXfMHVccBL90ng8TvPIr81Pkp1BUMuwO3OZq3d0lhEcgXQMx01/p2DT2PF
55aSede4S9ETjlYZtL64EAlD4S8hAZXk622cEFYg9++VQdLQt1rism5KVe2nuehQWEwdGgpsZD25
0bVhX1dpFGC21jd5AweBXmmeHRqdEPBWy921aFwIDcS5+LIVQUijLGAiTyeLcFDg1LdMQmMAP65g
wdpl+p0ARljDRereEyrTA3NS4Nk6zYSIieSZoAHJWrGxK+czL5xgiuUbaRmEE2O4ax2StCJW5yYj
RxNWk1YPrH/2/Ik4wIIAJNJjz3DBIZ+aYsk46WL45Si7DSLjpyIVap+D+iHf1Yp2xQA3s1Ldd9M1
yT7vxImbyZcd2m9zDToUlcgpHCnd8warL/cNVraCUp0l8c3zipPbf0HaofGpKDKcAuv8pJGQXUzA
hEhRQZVyzuJIRxwRw1TDIrP2KdTrWA6EprneuaD5Mo6IkvSsDtcGNJvK1XMwDoJtvsyDSeYO6LCJ
iMgQXL/hx+DfmnWcV89GCXasq/of/hiT5Vz4zlGP2MbqUbsZDSPeAGskCqAGZsNEXoquOmkZ+YL0
uIoVtq/4E1O2lWRny6sRDeSQeewlgFXWez4bApdTuic2BB07YdTZsd8g7G84Utmma5ow3srUiQul
yXvPW+KPU/brlBYWGUdq2JsZe/50Mt21YcnXzs2iYM61dpf1kN1dj5q6UbD2F2hKnKYvUyf6DTai
jcM8bQ/28T3rUuKCa2Kfih5eLZqQEdl7ALPjQi0M53/WyITIKT1NxgX60DBh21ZaWAbSBms119kl
892zhTJD2t1HQykCE9wBCBPMBtZqAlv3TtW8mf6mKooWiQttTJNBHHKgwjym1fiGL5JfXrL5mzx/
YlOhbU3pSbpNbFUnP961Wvo31fxnTcumF7POtgXJZOvQNWXgMMYviDiEeeWDCath/JJRhNTMXPRO
7Enp+K1lMQCVK2R/Ab7xVVCFwaulPp4d8gbgaERr3Q/jrdGfvCiciFfWL8MkP4ayeQobP9xp+oIg
IvNBiZozhdykkeGnry2xhJy/DCZHirhVmJNynRnlyVaiX1dGtoRuOUTgmqDlU8tdu5LOdi68W5U4
PyU0iIAlztsSRhiyt+mMJ0D+nN5p1G0sj7w4c9b2rduc8hrAlU6YFRq9V3PMra03ZgwGHH8duXwX
2CqEYdrpVjkUgXN+clJxAEAHl8ipabaKeN2rgWEATJe1xsAn0fL4ZxcN5wmWT0dtfEVZc4r9BZiU
upTOSHGmjB1RBaVkPTOoDwwF5ghlzskiyAZ6udroevqS1twSu6gZQMJ1W4Fn5MaV9uUmeC0h+vNx
RyWpLTNdPh1hHeGL+e7dC518A6OXUQ3V6okX55M1M4UdPCg0BGbUtPttt+CD8z0iXEsC6szqR13Z
Bwy6TOFy4y/xKeuKbWhA+yRbt4NNAJJj+dsMcMaFFgsYciVu6OTz7ZSZNJKHBmumlaJuZERnF9Hv
cXYJZM08IMtEoDUjePhMiz5iYX1lFBpgAXOQLhqDZMMIiproUzehBQGe6m85lWo7E3e0wp1LB1hM
p8yQxUbmgnPDtH8Xeb4FTXYqGSjqxpyQNPjUep0J3TLdWE7Y78xCoIabCbSMTT+7cpX9Hsz5mM4E
DYmRKA1yddmGZgP1nyvCXcgthFkv2zAnO4URALqUnuhY2NvStP2NUBp9OU38wY1wo4NIQoHrtRsx
WiG3zLtwGtYrcha9JKvp5NhIgyDb6Z45LfoJf82ZUZ8G/Rn5E7q/Jfmo7Y61ZJVpa0baaK7uo1PJ
rYgjwaUGypbcTjLSKUKSlpUAtdeKSGcHNRdLY1vRWyAiyyGdTLtDUZ+GJac101f9FDp3ael7d9TJ
goAuVKa6FrDdr4NREdFHotFH1QSNJeke6fxo00ZMSP+h26uufVJy3QGVZtpH7YCMAWUh93EsxbSD
aV2bMn2vlH6BfS60GcpBTsAjH1TyZGv1XmhQxMHwt2tc7PVLqBFkQHzjHDKMmsIJ9IM0PsOoeh7R
Dplh1mxyw30d5qxgC//VzREBVIlPB2WYj3SQKqs59Jkcd7lFhpKLN2Yd2dF3Ourcm423zCFBDXMZ
Yb9Vd9DGZIvDPjvOkqDjzAopiQx2/9agXVIHdMc0SzDbc7eqRpGvqi6bt/2gBw0QGUoj/5N4p3xM
/zbN/E6ArYItSm+80AAMR1RGZBDlqzDzN5AmKyoiYEMhsbvlMGqHQutPXYHQdYmin0vJjjXKn7V0
CUclRWNn9k4C8t/6ERFpFKBj3hbZTzODTMHG8G6a7IsHFyCPqZOkUQO6g3R7Ag3zqobGC8ru256M
H1CtnCrl5O4RBJI7SM3vwQenRntuJp1gCIM5gZaybwxlc/HJB2V7FRQgs3YC1Zyg97Und/13bYxP
kwEV0kmGbWXmL9KsAerHVOb1gdtPTxdHNNvWHajBhW4GZI7eh9hl+og4YuPKkvaHD7WVfR+80TFI
exeNoazUwSBbznRr1AW5eDc1SEuJghpGg8Sz+7+CraffGOmhG0GyLVhZUKUru6bz0Ipf4azLPdm+
ZP8iEgRVx/mX7kGmABCU+ncx5i+l8rO9MdKs1unFFWpJk69p3zCuPXApq0ZoGyfmBG71XeoX3Uvc
aChBRrOhQOUjJ4swJB9q2LMPbFgEjx59dM4PyRAFDcmQeJKB5r3LybPvQhoqnhOuNTqPuid/txZS
Fv4wKLgBr+fJrprHXVY1a9XTaoyza2HMdWBwj66q+Wt0WZ9a66Vn5cqRUwSlzTbDRUQeaOWSTVqA
mtcsWw8c0gS7D5Qs7KXsMtl1JUuZl2fbgaFwzsZnVUTNvMrn+WthX5OEEqPtQa+6mux5Teynt8Xp
QKxH0z210obLi9w4H40zPuhNaw7VcUrRCniwOriChb3uCf9yGWEqyVQyk8/CLt8MBzNgRzq7259N
iaIFfnt+9Mz+s+2SnPAk5yU12m0s2NBFYEy2VszA4hdJ8d3WpYiHOazUnrL0LHIci+Ki2WGPN585
TNpxb9ddcx86xbM+xlyw0W6y824FBZXdtWt8NWWzjeuU6IMxBeYbx5eJRC1abUbD1qZm+Vl1R802
udjj1qBPXWPwhsbvj3Zx8m3WRzq4Z0hu2tGvRUvTsIJxSGhMKf6UJI2NbGIIeN7VWvlEWEy30+rZ
PhjopYoQgWsMLS9OGqoZGlymRL0I0gl2gkKi3s+YR/yhRik7HasqWQSG9r4HeYj87yUFkBkjdjii
o/iL/MFcM6tztjCgAbeO7Ddh/ZXPmGTPg6TBLjzto/EY8JBdC89qoAZJWjxvmeo3zNnWTFHmTZcj
JXNqgw0ry2Wn2ZsejTwDGP7zES+FbXiEeL9JwdAffI0NWNlWiJ2NrylDBj5ZWrbORsRlylcvcd3d
tbl5MUgmQz1n/eqYNRhFl5B5Np1ENT4XNjH1ZsJs3xtYCvzha5goMsmXoy5HHNbbv9qwWwBg75MP
Y5bB3MY2JAMvSi5qeKSAdTBTerMFJPVUMGrQ9OZQtayCHgDPyumfcDWdIzFVSNLyflOQLlUyRjnk
pvczpO3pLFXiVNv0nWg9OGFysUZWPEjQ/Trx4CoSMEj2jwrk5L9mohWbTGt2uH0PRBBByh0Cdj4o
DWmqWGXDuodsSquFvlcxIbGi1dPV6DckPJi+ETilsWzN64MDPwahZUXkD2An2qUjqSYmwKfGT4nu
HNRrOnyalRGtM1Bdu8is/oymB9R5SA6RR8pQ1hrXBVPftv2GsTK5K/G0zidaSXxUhYeC03yzBo/4
1jHZEx9ZrNqUenaI7gwzJLcSNvhuPyOrtbtTkea/CVPM12a01JZEsLJeZgSetFtUxT87eSBJIF8t
EIo0yJQBM2y0g6lpf06G+kDAOZyWfm/CGDsM7eHYy/7XhBSOwIWhByBMvOPUJ2rVTMan6cgdfD61
ySpqHKeniQHXo90u95rxMRXUMmhFsZmRPGmcJenAmBbTwChMIgO1cma/yCjAaMedFtu/W9t/oif6
lKcpkzhbgA5Itx6+SZHg/UCfrP1jNvxfmaZ2/1+C8S3sRf9v79Q5+fk/wPjL+/+xThn2v4QJkU7H
p2Rhl1ts+/9YpzBIeS46MyGg39Dgs/jKv81Tpvkv4UBd1oWz2JdtgdkH3uECxhf+v2wd2Dk2PUx0
rLL/OxuVA0f/v/vxXP5tuE9NfPr8tIeD6P/043kWctLQwXeSQfmmIRWJmTYyPSWjz41qXDnZn6zq
+6Pmi/6YmP7FqF3/pqJD19hy74WU2ZFvFy/wOYsXSldUSYkKxOjVGweV6UeaE7mBMu46jtXL5ETj
k50018JUkENbmNh5hNYSICDWIPs2ZVN+E4kjwWfa6qxs76duKvOFIImz1cl2q/T6j8GbXp0MRLen
Z++jLct9axbz8TOUGRsaI78yxYyAH1sBcEp9DZxOvNp0jC6tM/yo2lB/TQ1C5oswJM7eDPEgZGJP
Im4TiAK/s5aKM27c8mxkw7fvuOLYdSGDx9iglgI5eCLccr84iI/OhDK0NuE51P4ic1CJtyHdXj7N
ftiz+aRHW7eOvUbrYWw1P5RPet+oJ92mAErmkUHlPLp72IoChDhzbnyN4DwFNZtNA+ILzMjNLY3i
mkqR7xwphkA4mHftMOoOQ+v0ByTrTmBGxTZqtOgdmLwexH5ByJVLKpfdKRp0kwfjuHWce2EpuKit
twfUSPPeW9jpzNZ+gu/cgLn+mtKi+bQI79RdPBJAkPJTiSr2MPbld6bC3yrTyzu1Hor8ztgkowh/
VSOu0cghfsycNHFk793ccgv1gm01T1mrn3tH87alG+5Li7siexcSdnyifVUxsKqY6W5qivrZ8KPy
2Hsz7oY8ghwEwTpohDvuRWZ+lzlwSc/S/pCQIF8VHjHE6f5zb1W3tEoGbvuLtAt/1pMqPO6V1Ui2
btr+qZJ6OsZLkqBVeDi0SBjAMhEjd5862ti2hhhMIWZUjvyG2txUKLiVPZ91ZjOroieqKPWG/jAl
2YeO2mKjx2KCyOOYzzDX0ytI7mt5I+R8+kDfOJRzTB4kc2PBVVB07P49t7/4gyUhh6PDINnNDepW
g/2amfY5Q/x+tqqJ9UeGd0+11hFP0rBxCyLz6CDn2yqsHcChMINzgqpZrvylg+Dtuyl6HRniHhCI
7hUYUeKzQrEXRjFsgRiL/SCn8kMz0Od5hfsVPWfozAKNYdUdffy9EqVOMjzDmVip5kdnFAjlx3y4
p7Er7mif/2glNehcupTJNrYN7EQv1fjtLsE+YBuqS6dd5QIKCvXICOhjojjznvvE6pgKWCERmlpQ
F/rz0GTxM9XCl/Tq+KiIi7u6ziSvIh5SThRxHSLr99J1f55rdhApYsjr6HZkf9Wy2etu0dwzyjxf
Kly6Sf9sWEK/V9kfAmy0E6LIV8sc211SNd0xi/Qn6bYpDsdIvpZlW2xh06IO7KyTCAt3z3a5Oz0e
yC7pyCliCEkyOHkYydjfBu89trMJ5Lc93jEJTfc2m1p24FO11ZWziQgIpOnOQzjwQDKwtu7GIWWi
FCZkE2HAItTCXFux0d0yKuVbErcSiRK/GMGnZLaTpNYTzZRDuGZyG/Ungdr28Zod5veKdN2zYw7x
SxnSmtYn38bdwGFrLwPVgpQeXDFiP2pWeScaHg1Ewp9Cj61X/DP6GktGsvbNQtsTYGVdu4hJ5KSX
b8B6QTKPC4mZSiI74RR7HR6HIR2Gi0XUwQAvBWWG93tAxNuw1fLjrcvAeyYtQp3M2sgvXt/ll8cz
9Df/ftZp/Tr18AXMicvNlqx35j9grftTVUnIFHl59nXZ0KPJcnLxQgKMkT3/xrfPRnZwUvIcTKTE
Lg/dNNNIszocRgyjE/qiZxPYeTBOeFdHiMnnpp/zA1qHmvwMab5FTcXWiFaHPbLnTIjbSBDm/Ows
Sd2Lqhh5/T5pfKycIvEPpttcLV0QlDkP9nOUIVxw6t486y61vLIaAkUdW17bQcor8sniMM/R++OI
2OFh77kodB8nh9Z7TOpsNqs690TaYf24JXKyfcnnFqGG5H8VsJJefMxB6FOxtwPNRgPE9+2oLe/D
8mBO/gdCgRwnWeldjD6k5KvsJ6nTfxsdU2710bOeHg9KkgSak2J0SPwyXHUlwe5F7Gr3oiWnk/lL
sx/olT09XrMTcwjGsZ82wsRkhkK1OCrdnV7acdlhq+j5caTboNmyGQS/RQBkUGsDi9RsGEeEE7j+
GVe5rWifXLtG/1TwLQ0GawRZ0az00JcCd03Mz8ZDOJCr+tnnRA2aQU2b0Uud/VRbf/um/fcVkJXj
cCAC6tXLYUtbI3kHWyZwTES9FI2hg5d0MvKQtAiTZlc4TO5V6+IQ4wq6tYJx/D8/0JqrJcyY8Iqi
lHLx+tNIqOh8kEtTbmWcufdozGamtG326id8uhZ2uo8Ewd4qo337vWT4tbRRsUvfHw9VjscjJrZQ
auHt8YpRXyY5l2czar1zM8ph19f1txptaN6FCuWZXl7c3dWc+mwWTPeaiN7YIy37NRS9y7jEHExY
hsyMpRcHANyygBRT7T1yiAkUFn2Wx+EA0Aelp4+yeflqjtLEn2xSyTz/7BbcZKcU9Y5XSPI9lsOK
Mxl1NjLGuKgonQfjnAAbwxvnR3iVSYQOK/s1Gfrxlkste2dss4/m3Hl6HLUMc+zGKV9TUcg3MpAf
r0JG105aMj3rKn3uo8j+mVQFSYRupT3RWykwzSXRliin7Ach3pshHa2fkM4aZrFmdIMLNJ+5vaNu
X/7X5qw70fRTSrzZqfSbM9KWFEvLOUo1lM79mN/LmiUC+9P4qqOqXtGtVD/QDX/O7LX+ON4YjA11
EWk1KAySdNy7slMHlatnS/nda09mI+XqQH4f7YpvkR8jCrivSkHXjvA47FEIqnPCTWEVoReyonb6
FF7dHwQk/qCt/fGzE9yBPS+yLnEj+rfaJ82RyaTVVzO477E4V0j4utXj6eOhqLLy3AqQcXGEvbqc
jWSDTtda22SJk/yzHM8YPpFOjeUuC3V1q7IiZSKcR0TYQSFVVdUw9Syiz1l5T709TE+FJYnFLZ2z
3dnaRyvH/FD4Ga2pxbmSwplfG+5onLCn5++Uid7SitJ97c5McHyhd+gGvo8YPu368cUc2XvM9P1M
PuwG80v+xx1q7nbIHtZFssz2apxQCYkXTegP98dDm9Ty3sicyKHRTPeP18zCtnapFhMUq1u/6IrO
NxRpwxtX9cooMvPDMcLkHHkFRqzlcBDk6jHf9qlQUTPN9fxLx4v5f/ufyJxCFOB9umkd/nAi8eqW
uvbLwtvaDH7+Vwf3EScWzkwMgysIBJSsbACaXBEf4nS0jKYcNzddraaMwz+Ixs4aEW947aR7AUx3
QoXXv/ex7+16FygAklT7vRro9VhD8TOrMf8nne1c/SlTF6fPnfXjC77MNtzx2486uti9ax7JNORX
VVHzljI7P6dWUv1zSAO6vYaq+nx80Vdme6+z9Pw4SlSmnrOeviU0B5Q3eo/lWczkXz8enTDmeT3g
7DOS7DQYYXd2M/Hvh3/e89+ORTkeHSI4Hu/T8v4tnWyw/KJ8q/qpJjdIJy1UmxLsDjQjbhaShdvj
GR2B30VDKmtLTN8NgZJzE5NNvAAZnsvHV3KPltOXbxDEA3L9neFudLQjeqTCjaYvLy73avS1N5mY
vN6BrsilP31lXbY3EzT2ceMYewT7yWFumX/WbtN8j3tnaPNvrS/bxeHuI/Z2q/csGw+PL1MJ4qw2
5gI3uRBPZYp2hQFe891O4KOY/sd31+rnCyCRe6OF79hCpk87n4x1X/v1ict++swI3E3kS21GZxRa
1X6sc/yOdYKHtsbRDu9K/BKRdrEwB310GgGyWhhtZtUi9XI7qgNSsHdTUvVBN8RchiItN5by4juu
PLWFY9iuH4epKpP745kuq2c/DEmjWt72eGhbYhDtLPn6z0uoBHYOYIhjK2gCuVLY747Bkt/GVRU0
DOfeEyGcTYXqaPf4qs4CvTaa2D1SLN+NUFaAJur6YOe4bHIGPdm6M9FaFbEQ5M5WMXbesWN6VQZT
1WBOxri870uWrdWg6+w8NCavqTugitMbe+2wGnRkhR+LPtHCVevnJBApEe//OUYsQ1gwbH60uGjF
F9X4oZhwC+LXvkxJ0d0Widz98SAyQeNcm7qgK9uQVLHwoClvUBA2xvQiMze9lDkYgt7PT4+X/vP6
45lGoUmSeX31kUAboL6vpkUk2yrVMCJPjvWVWLELxYIzV7oRxIum6n4o/klbnfXk5EtCWh/Pen+a
T2nYIOAnETf4H194vOXxYIsGWn7qjptp9KCyAnbp8GHN723pqQsUjfHyeOYszx6H+ZB2e6MV/7zj
8f62weSUE432EnXmkjWSiH25HBoVnWtqqXLFZh2N3TipYzG42Y0M9vFFTyoiSMZppRtRTf+7yj90
kipXAjHSxZZp8SGXiLaErakm4ukJ8cf18S6z6/JTMy0bG3ttlZ33kTVQNeMwMV4NUsgCTNzgIibM
A0mpwougMFo7M7t7Ny/jzZQN5efoD+6q1brw3Nqi/0DPq5aXe3t2TqPJfPRx6DDWCsYkdA5Qs8vP
Jkm23CBJ2GLLuoN+br12/VeXyuIdmkD23DEkfByJLDZuKDZeH0fSc/pLOzGeANPiw9hJjC0VEDVW
LgXOmDncOo86oZNqY0Th/IH7hTTpJPSuKb7DFqfBunTYbDEZCNNbyz0+tcvpblP/3J3yWQ4o7WvD
yn+2YTDXufMzmcwqsKlHLwbr3nVyCN2KSrb2DYQNTaWoYvuUZkfYuARo4yJLDcWJvDxYYd7dTLOb
9lkoIGosh3HNPLGUFQa5KPStPbSO8KgTEDjbc3ovsHU/a4CmV5M2d4c6a53nMlLyOlvG8XFUJ6S1
SBQBVNVZdlGGlV1qU367EssSV2J2+c/rTBoYD5RzuIkyxBwJbtgag1WlT/LPoOE48bz6G9weOXda
M79a+BxDg1jHNtbd3WBO0WcxGx/YEPU7jMTxpaFFXkD++sjQ8BLmTNR1nefRZ6d6Yw04LjwOQ0X6
TZzM29af3AvDSrUVHg4Bx6rcC5cSK+Xy8Hj2eG1q3aOq6+JIVOafJh7rI5+RQMVGUnMfE+YFLTE9
F8heHr/X4ze0qSn2btW9PH77/7z+eFZ4CBkAesDt0RkujAlzMuFH2Z4IA9Q0nhm/GCUpRBmCJVWM
0/OEJPxaOOPJkvb4/HioKzffqLAlnbdpwH4Mkb/yp4iBbVm7zqZuXEg/nR5fHw+5sUjVY0U+Laf7
5fEAVtUO2ngc1rlI20tOVs46aqxxQySIDnYn3OAV4MYK/Az1dOXfBiQ2uy4HEDI/3uH6SNGNqbQ2
FjXLxb5kMRlpWe33l74qh4s3N/aIjpenRmQfSnOMkIXzzloY3MsbBhAu3QU3q70TckX3n4fHoV7g
CF1R63yrGbXb/3jL483QPZjYKFYCS6j4llhjcjSogR5HY+EWaKOXLwxjvWpna2Ll44gWAiGchoES
ctCcde/G/dH25PwRO/XJHQz1bBhKPDsVBqchmT/CkLvYrHBCPQ4N9DjBIKY+sDL/szeH4tUdx3Cb
SM0KHodVrMmLl0SfSeYWr9ny0CMFn4chfTY6E8iEq900fcZb0Xj6QS9F9KppY7rHiQulRhIZN42O
H0j2GHCzW9oNcvrJ/W8+9+oXfvjidSQP+FC3ow6HJ0zfZW40+7aNJy7wNnsHp69t9SFDSdlp0aFM
Wm1rIKmx+0qshtmst21xnLpQv5Yo4Jpy9D9d8k1GkIP1YnorSucHf69mizMTyQH61hPjQSQWhQGd
xMtIfEf05EmMldSsztZGLo63iSjN1kmX5nNUYX1HkISn3ziknQoPGaodAsxW08xdsZ80xu96Oq1s
v26fvJISJsuVOob8Iwm1dC7pvs8669JgwJiV7uzM1HgvLERdZFq6e8PEd9WUZrlBE7dORs0/z5PG
D55tsR6s6VO3wr9Oq4dru86/yFeiFd2tkSGKPQas7mTGqCzLytzVDn0CQ9bDBidbiXKDWaGKmTR2
uZmeRkLINnx8uz6kks+c/C1J65wJqhWINg3Pfm/+qA27+BQ2lKY59OeL8n+W4Dbf7PpPk3TF55h0
zYnqf1q7HfV1E+rdsbc8tWXSL3auKNx1XRTjqaDvl2Yfvcn+tzWydtcSw6xwBp1i75qVg3tlI/q3
s2ZWoaGRG4iz47FT5oI++nCE9ebaU8LkcdjYQ9df4+p3grT1Gvt9v5adLrc0UPM7H3Bxj3rytecG
K45g8XAdFdRd29wS3MDPqW9h8XaMdyz2/qbHF+/Wmrz6ppczevPqVW4c21JOdGWndtMNa664/lqB
s1j5EXsX3GeiaZpzXVkvdm3MuyKhvkxyN9sYy5yvKesXPBfvRB0k99aGreU3LrcnvExRWKR7Ornw
QbLwUmYzXdjROc91RxdwEB6e2PFbRKn9ZFv4f9w6f0q4JPPC/yB5SrF8y3PrNdYdud9Plah3Pat0
mmOAvbLeo9jQx5CeQfa3bsb8nEOy0DujWg+p26zDwsSsW/lXsELpZiF8ctI7d0Wo+TEJ/5hYAQ96
piOZNTXcZsOE6onKrupYKBn7b4uOb+3rByHN/qD0nDssAmW07adqlnhaGwSeVfPDcp3fzBprDBLp
PkyycadG3LiERzKwN9Q27GbASs1rqzidEqKnrio3n5hqF7tZR1uH4P49S8mQN1K0Ikh/A6fDBzOz
2ziwPKyQNkLOqv40Y+ftXat6p4sIsgkNHG6njHq8XcQJ7o+i7/W7jAj8mIncCtBY5ldqFaag+NPE
DhMZMxYYJzNJwrglb1I/Jg7e0l7MKminBY03DCv0svmWIRfeEkQA7GDKcu/08YYysguM3AlPkQdX
zEM4RfIVuKv01peRpElTdSu/JsVPWepnuHjy/BQZH1YJJkLEgyapDk8Ebtccl5jVEgcOB1UpArJ2
LdAviaEjyRGL3cosiJbrFEhAXJTQotj30PS90H3ZoxlgpxghQILKchep2PalfUqqLlCGX+CSCfmx
+IHKPCd9lQ+pcREdy5i/mN9kT8z6Fu4bVyxOsi3SpWrtWc1RhNJaqbRhcM2msC27+bVS8xvd8OyK
+G1+1R6z4dIKDH0JxhNqvOqpcbcKJvFw08/5+ETzdGd2w8YKu4SY2wrtGbjDPUC2A7vDIxmOzcWz
G/1uF7Z9G/1zNTEWs3vOLMaa9Bt6DbdhdUnH7ocGvItLofDRDK59RAX3wq5wadfaDmko55CDdKQV
z/140Ot0jzm82rbtzG7KmrdidP7mui5vus6WyrX09uAxhpMtomLD4WJLyK3MGrGT0bbT0RmNKorY
NolsPUdYPws2xVzuuLnsxUVrKVAJljzFA3J+O+1ZDAt3OHiFXu8wrHkonq0X9HEjnk6koXHme4cK
XVjjeBk9TGHQ+I2eLPctjyMHvVP32sb0LRgSbrUqFNu8nqIffaStHYOeBPvF73jU2KSazfSySDTA
gqDmrkZ3h8Nf2qZ8MkPsgSnbizrNP3xEzyfNicygkergJK68pAxBAf214W1ofkALMVfO3Jgvo/Xa
WJWNhw1vKqI08VFZKbqIfWcWckkIhleDnndvNtGbwiGwI3NFBApM3topa/2YdXjMB+B+g2aEP9js
rMKwwdKNQ8CZkiejbbWT6l0Gp1O7153hqZpRN8OInA/ahAi7QRtpS704kKlx4q96I+Rt3HkD7ChC
l/ItS0p4gZm1Tcv2C/0UK8bQ+UerrgXBvoQcqu2Qlc5NufPNsEmyr3O2pjAB1k1BKvSgD3PQjA4g
RVt/crDpHwbfqTbZq14WPwXr7qqX3JnThv1mb/+YaWgUrcPcMqrD3bLmIG/d5Fld7FVUoLAsBRrG
udZWnBkgBbjFggD2sRsafxSoHOprz1lHbYReOIx++GHXBuPwX+ydR3fbQLdlfxHeQg5TkiCYKYpB
tidYDjJyTlX49W9D/rrX60EPet4Da5lKpEiw6ta95+yDEr0VyT5JtV9hyDDRrabnCJFynci/o93X
W8PLHfR2xk4dTfukk3CbYB45IiHbx2rvkVVRgx1iGH5mejhtRyHkmzQNTFSlVj5MJhttp7wYqriR
bK6Qr+S6sqJTomjZ31SwuTnmcMwawpG7PBZbG34XOSER5LQSA4sZffSD8avNw3cv/uxma/FCintX
24dGN9y3UrEaX8f3HKRQv14SOM9aF59T5lT7CcrGA1AY1OgJQIBm40xHmZ2gHOSoinESJstyMxzQ
8MrG9hu2dS6E8poTLvWGOTPxZZfpMOKc8TGmYBllc4jxPTSxZ6zKGXmZoSCQjuPs1dZas0rky2N4
fuxiNX1Z9M4Yv6XqOSxaK6iaiOIjG+qLTTg18YlbAHWIb/tBu9RZZLDCznntO7Ghrr8+OS0xi1rj
Jbtq+R6NiKMLYsa9CrfiOLBaIu+7lV07bOOeGXFWaScarO6FU1FzKioypCeh4jxRLKJvhWQ7p00X
uaM4fP0vdPhfwiDeFyYyz6kT5a5y4kOBJgmKBKaLPLm7ssDG4BTuWhbMefQhvbl9jSUABwkpmfhH
s85ip7Fe6YydjLEfyzQ0KNiGXnrMqzuDRB3Zb+ViNzVejN6TY+PW+RbUH4wErthr5fZ/W5cgoabC
cWPp9dFummTDpJWiIEqiU1ONwDajoYcMM/+WOsxN95s5NG96husW/krLsFEZoB0sEsxKH45fH6xO
GY6pgU2jEnW388A5haliX+VJh4mDtQmpv/Ty8IDL2TtUHS+v0QmoLaEjz25r4oLDB0uVQO/fwNb/
1SX/+h9cEbpiYi5BEaIOsReQJc7de93Ml2Zg927redh0TthfK4P4tcK7ZjKZN0jFGb3r7pOOnDxF
+TVZWgkVrSsGL0a8IyBdLwf9xme6TaJZabBzXCmh4lV3OrIfponDC/X4oR2wNCOSkHRlajMoC7da
t7FNTm8U6quq9RQ0iZQwlGsgBqwUIp7hfEadQmj9lKK2DIQ+f1b0PJm1dvhOSDPw21xPYFN3QT+S
z91ZQZYIUrwJ1t3lwwm5fbqzVHOjGlbIhLpl9deJ1Sbj9l7k2dGR1Y2ZfL6fvtX4RkrRjFQ8gLj7
mMFYohT0YtnzRX0bWq84plp0SS3jbVYwKSU6pL7IIfNaJESThb/SzBoCV3HIR4b545cOKltnsHt2
w99pUhTnxmV4PcZwMXql/21MKobJqDlnkXOvlr4NIra1owm6jhGYxZD94tjnI9RWqb/JxKHyV7x9
pLevOJymddFW9aZEdr/FXsSnzG9oeKNd4ig3Yx4QMsTpB6abs5EYpyqu8Su5U+0T7HluiuFuID69
zJnykkmHNy7WCIO1873RGvmxdrJ3mDU2zFR61kvStCYc8H8Mo1lSk+JSjMouQZW6qSPFwrpet2+Z
sHFJl98r5HV+OhoPy2qLi5HbwTg4Ys9UdBMrsmRHcXZRWTN6c8STyFGLoG8ngy9YecHEwXFTNP1x
sjBipjBQt8XkfAr8uFeNeGJ1GjejVS3AlGa+TuCFTKBmA3aPlVlFhCrryVNmavHGYPMNDY+97yqK
k9UUgy4AcEnIM66/lQ1wGAO6sYMC3207nQ2qCh2xVe09SbQfnjLc1ZyA6Yg80gV3CMg3G5ydJeRr
KsbxnUXkDwe4E9evcbQn6mMH+u12tNJfXq4frcrU3oHe8ACwxnuAnLvR5FxV1WeOvghI0Y2wjMtj
TDVxRn+2tYu4es8d4KuOuwhbZX5U3aBCN/yc4eT6uWF9OkSYrrqMY4PF4Lmia76Gq6K9EerxW5Ol
tZpYrjdamhuXcNla6XzvoiijbY/PUMmh+hUT/0mAZqikZN8dXX+JkSPWXCB/DU0F9i5OkxAhQ1ZX
QIlV9X0ZkQWup520ofFoI3UfmaZoAHRZQV3Zww6wo4NewQo2S+Wj4sIj3BFO4KAeRa9Fm4R08F0q
l06QAW4B3SV9rxjNVGZTG3rhUOBO41xfYW1biR6uZ1TmF9ZmLAohSos09vJVWjbtZsyQ0Tf4Fyls
3K3rdeJhOfKnN7TD76HpzyL+VHWhXO3KfSbjRTGZMzZmibATK5ZvmFp6clwrCAdAdTkqwaeoyu9d
kvRU6sKleZCdgEm236TDMIY2JglgmtqenXTxY7jph9ZbzRE77UnnDLey256sdxXPAyihJdW82GRa
lFzokHooXezOR8FffaOIOhZ5Gj/w4v5oelg5BWbkyq2di67AvwzJ/90qdmU8ZIroFutv98IIcO6J
yjXz4aa6oXzXaWj6ViSelsic9eRqn3NXTzdc3uqKMkP9jVfLl6NmPGz8pfrYr/VIRxZXSpZCQ2qQ
wZeOCQF7fwhoDtSk/iJaZGQ7KxlOblLBskjgNyTqe6/hotJdTT3ZpE6jSO8/IZnfZw/C5jSHdZCM
tLETFu+9LMj70kUISVypvyUmNky0uTAnCfseOpoqnPrbkt3NiE9qIg61cDx/TKIX4Q2+beTGsUPs
2yiioTXWQ1LR2wG7K4nAEycklh41m6yA81x1oPLj6J8rWnUolw99/GhyAMFlfWlLlP9emTCvPzvx
DiR+vw+Rt69dpYjWnT3WB9RieA3aAXznv//S20woYmHsqEjOGy3q3yeGPWp9rOnWtDj09En9k44y
Pc/GtBiSvW1jBfpoC0wck3wocmwD1UJkpgAFymtN7mJASQDRwytb7IzRcMBjbI4bmHEKGpv/9YHk
3HZT6Y667szUW2MqZ+GufEuJor2WNNCGp3K8LQ2873Y5irday4egazNafwUe3rCZGGLk/T1qkLFX
LYA+usMNmGlHvPrK8UU9ND80C1NWZ5fejqTtVw2K5Q2H1qXiUGMxrtubHI5ajaLILSGS6UO24Vif
nzQ8aTRrbLqSdDZPHC9oZ+ozoFY4Idpo60+5LrJR8RlT1bA+XP3mZhalEjWTEsFesXuWOK/amxUH
Cscexc1VDEliZ6GDAmEkG84s8JaXbvvJ+ONJjFit5dy8VJqnmJc8p+mFKVxz3yT2HfaaOtukaYlL
HZrCam5E9u4yTntnpbHXGRMgOLwmtmPhetu4TL1r3JbEuWimux6KaEJdWNhvXx+qYnwgBkXpYHlv
piLfuxiK1JiIdxtJw94r7BPybGzG2blwkh3MsSPiJYobzprrLkaNit0VhTmmpb6DRkN6K43ndhui
eTh2tAlMOuYUHdM514BAZc3TGpTpVkIZDUIOVEFi8pdnormCxrsjxOTPTdFt7OjyI1NglJDQAN1o
paIeUjf7EZZqezFrVGDL6xkbGB5TVQ1ouwJEI5D1WWhMxbo6/omTimFP2V9jWerHRFN1pIDWj4pw
wZ8VcEp6HjVNrf4YecqEDOdXmgIPjjVvDrBfboaJoUwZ0a4nmvqvkXkXXBQxvZrY3NS1u0AtW+br
wJfivjmOEvcbOdxs3V0br+mOL6DZ9Ffp9E6gKaFyV2ft5xxW7qnSpHKfaRL4qFcNP4F7SzEWibVV
AkOOHPFjDHW3XY+fMU7johYwWzPjCCSmAODT/UiQJmyakIU245hrmjz9Le1MDzgh716JTMx+6W5j
7EpR0BmrtQxkokwDMLrdqi6iHxgfIciZoQXvqrk5XQ+BqzF+d2OxMdVmOgMsOdWOUb+351Rd3qx6
yYmwRsk3DQaO0R+QZ7nPvA/p9arAcgxKkXjmO03FCDeqZhu70TQ/E2uMYXtqp1rXs6eSA7xKXFz9
0LuFPnIeiQbPT3RkFb20OHVwUEc3w/6gqhbm9WLhdw6DswanP5zVgdXUbJpfzLWZeHbK73q2xYVj
2koTNzjUYJQ95Tsz8GGnF9PR07OY4a27tee6P85G1cIEYVEBIsSlSoeDN35Dz4Ylsu3GQCnth7UM
glOyLenoP3O30CEv1M2lTNTmosGN2VbHkdYVFLioB3kh7G+xMTAAmCPtkhnMfxwL0xEjRfyneimv
rAUMrC0Lw41GXeL0F2EX/YWhU39RAIt3HAYPUH+hyZAiv8YeAeCV4gSrEtJM8LHUpn9wfsqzU0A7
GFIVElM7QlhnP9GE8j0xHAezS21cElsBAy8yiEOGFdnbYXgJts9OzMO6GwjKKac12ttfSc3UTNTm
qpWGfspZwy62VrTbAV3/apHYc9IIVdgENS+h3qpIyOYfIyvcv1vtxINR63ujkl4ALSrxlynwpAOL
zBw/+5B6Ii+6PZuXuQnNi7NoPsXAEUHN8J/lvPFXk4uyuoDDynGKDvfU8h61pvqghM4NdDvlXDGB
HcobegJ23/lj7yBaJchorxrmh1YV2cXpRH0qWWz0vFID8K8abijM5wxp0fsBPw+b4XsUd3/Voh6D
2AD2k7UEbSC/Y11utcFHkTP5prEvccTdazBaPkeAiG2rPqYzi0nWPXP0lPC3zP7lkh9GvdB8s8A3
HlrJI2s6Rr70xvrDUPfwn7umvCl6bhw6rH1mkcB1HoGep1Qlx6HJW2y7jFspSs2u0AI3Ih4jVqBj
ARP9kSlZczdYEbGpBRBqRxKcHHGmtip9juXus3ahsM5WWv+dmKaQpmCy60H9Z/LaJ/Zfp23a19Dj
SwMFv8r6qFinmgH9wMRtWxX6rVdB6lCmDYyCxKXTlJ/SGoofuabTA0YuZvZIYlj6fsYGJSQEBXlp
GgG/zEuHM97RrdGqZhCHHACsLp0vFeqBTa8r5ocSil1PmUoMNrw6mGFH28Wui70Sy/Y6m6rE56U1
D4ob/wEkvmf1aPeTF0WruR3rY8w+sQhApm69McswfRiJXoIQZAFGSYwj3y3Ko+KI9CEsT+DxVPir
ap1mr0dLb0aCvSkGrca6675nTf42sziZnJSuadJG+zTsERcToYwC1bzVzqA9gN5i4Z1k6Vtm/yPk
kJGQoXGxBWyBejD9QqZUB4PR3wdYVWql7UOLiZJl/NCamzrU8m71qXaLVWz3SS4eCGHkOuroodYg
xUss1DrdHaPt0wvEHeeuUVFvDMsBiR6RyZ3wXDB8t43jUFAOCv5OB0LUW10m0y2KkDLprkSq7Vwq
GsObJiqCRp3eWG1MpoyrUVrlqp7IHzESvGqdrtwpTrhqkb+BfkGTM7eYE5s8Chy6ub4YSW1xKcil
CsV2xkydwuZ8j6qqf6BksOH/31GpgDivpx+y7BCd2EzEFiKGYwMNGIdL5obVGyOHU63m30Xi3Kbl
yTMS03n0rgErp3Qhg42t8/AcZTroJhAAJf8mtY4wH0u9WoqKrhtt3tRZD+kp5sMa4pPIVQ/BTb51
WhNAuje160rM5LJ0MbiprNrWSEvvhiu9gPfAFOrUbxMLK9fcvTDb4oiDFLB0Ir+DJTQ2MfCnFQ1g
+USWh+kWpNcwqruvb6dtS6DMcrEVLkfNnO3kAINV2c56pm1M6xvzQcQbqt1tKFI3dmsblyJxns4E
hoxWiFun4Y7KsDrboUQfzZl1DofoKKnIH33HGK8IY9osEHsfdl3URyD0nNhm+susvRydmMhPRdXv
WzPF1gjJEP11v45UhTPWqNOqK3dW4QIWi7qzlVunWZecUSrnkemc4Sq0otKEfzzSpjclvlivnh9y
WMAQdYo2kFtIIZltG/S/Q98LE/Xx9WGmhcMxZbpIhNydpzEwxESej0i1dcVii3WAlGYDwUEqPIl9
VnXzRre8e+nJ6ayXk36UeRawCJ0zC0RYM1DfOxRC9175g8y9e9eqlmGBY6R7OTa8w19zK72LJ+r8
Qcch37Dz/M0rzK1a+bOjZ//Qwan7ZiOcbbw87CQjmEpwmlp3gD+lU1k7fXlM4fiKOKNtZ9U84BWc
SpAxTklxN6kJfFGwgPc5+a3D9B7XTtNvJ6vubh3xYJdE6c4m+FsUFkyRetzBApF1kxQPznIWtQdP
YhNq+cONFvk7abQwe6Axxx7NVnaNJLKjszaQeFGG0C0LdVZQgAqbqscydj2ZnWeZj38iuwFboCZ7
C1/Xm6IUu16rog2e9gnx8XxB3AhE2FF2Wj6fZnsaLuxv39k7nHOcjAfDMLw3e5rls+2vdcsfiR73
OvXl8MgaqgD0zpx33Hl4lEJLWYQxbJmevkkW/4iVc3jm1dxA0+Z1NBVykrT5vdS7DWw4ZWdJ2j84
sMa3sJx3xVR1F5lodywN4qGhtFjHFZkPZZUA5RfHrinaK71dAIYx03dgaxn0XwS/HWDUfOBTefGG
MmG42g7jeZU9ZFUB8sAtwhfbzlwNPcSKzpXhXljSemiG0aO7we4Akc562KZL3lGM6sJWY3XDMsdu
rDXihOCRFNnlJ4jTeM+n8leltIxKZwSMbDHKwxKdfYVpCEZXblPdVR4KeWr3GAcJEpvH1weE/b5S
1tqNSJlhk6KpgTdGTZRU7jls6uiZs3kyoOJliSpANiji56fOXHDNPKanxJ+Dr0/NRkddJRhbaf38
zdQn99TZic2ale/NniE4ivDiadrxuFEnVlOLEDeAf3wuKy16K1XyGdvxvY9jmqOlzl5AfjIn/CFh
N3ch96OciuGk6V2kQjb+jhEmen49QDI5Nhlmnfevv9C081teDlDZQY3MRabyh4+D3w4aUOh+StbZ
jHWCUjJ6ihpTnjsLEcx5BDMnwm+ualG4cROX+lFQa1kDR6G2m6KdOrgG6MPpWMau+jCpyejFcwRs
pdBAyETOjiNgQyBSfY4WWWDBO6evBd2PpPIIQGuYiOMr92pTP6Fnt6+Nrl91cZIgxx5VSe+lMogN
SNDGNlSaEO7nIYB17ztjm7yn49w9YUifDJDVXJVR/8QP98wzzbg4Ud8/4xqxdeypBexEvnUocMeP
jTCP6Fb6p41wbJ2SrnD4+mpmRea6yStkIsvPRstfGrqWEnz9YpBAjU97ztt+fZWGerU1JAf+r58d
pwpQTlPE/tdvTkun2zHXB3y53G8Oy2Ff5DVD2eV+E613DwDSXZDm3HTxIJ4UO245mvLNDdvE2XH1
3/8elObUV1tr/v2tXj2Eb3mo7/89pIJTp/DizdctnJfTgwGNkqcLPzRF0lF3j68v9byFQ/qq71+3
Yho7cVzab193UITp3RROfv26ZTTGH5LS1H/PF9aIbqUAUj59/aDZqotEPrUOX08B5l0EEnU57b9+
NNQKeuL0GXdfTwF81hSyrF0EX19FOxRtMRQU26+vTilQ+HAwK//rNzchuByV8JrN12/W+5puhlnp
azQkL+Ql/XXyjGjXNkW4YWWccAvU2iJXyAIxdeNLMC4DFyCtPfrPks6B0h7QCuQMwdsGudQ8PN2R
c1Luunu63/q2R/79akk7gus6z4evm4IT9go9jXsMIXYeYlUwI+AVwfUZFSdV6canxi66wOBoEi83
jcajPrXS8lAL6Us0h+/VpPzsHXGEDZce/i1lmodywaminVje1z1lDQaTR5l2DLDq8VHVRX6tFXSM
oaE6tPxL8znl6bAtgW6SNVAq7/hCN7NB36OozGhrmlF1E7m9g2Ab+1rfHqeKk3FM82ATzxligx5x
YVx0VaDCyoBKrqsHAlNqv+yVFKaorT0R+nYMlsgGpNNOp9b7MJZdIY550ZB81AtfRKdrJfOXZdNq
w/WvBF83+X4IV0iW6U+lN0AP8pqCBhldOqfejDT838Uw8ebREIsF8XJNV23C3qLmp16hidFAKPK1
UX4qNk8nYl2ONa1gomYaZHY446cq2DDRPK/VMS4OeqzqT43mASiDHJZOPtGo7vFtD9n0Waol47pF
8mppBU2SuiyO0UQ+C/ptQIC92ZDzRpOOlsxPZUkRcL2sCyaIGk7SwS+Ew7aeGr5/bH64RYuK0JlT
Ys5N7ygVupc9ARVI3FXUjGa1pftiPZteX9WuKfbJpDDq4QJeJaMML8NxyXfnmgQzUbuP0jJMPwN7
tEUMiejboatFtqxDxMBen51d4Q6IMhvaiWxqL+gr1kXO1m/XFfBEIkHSYE5Okwl7Ium4/0JX5aqv
zeYkS6/fw9WGm9LU4TMhCyaQOcea1jojcDpn0ohI5St94Sx8IIA5lLPI9eNK1vt61uHdw3rKBoql
Omoi31neUFSOS65eiGia2GK1m3adcFB9aguDwkJtVhL7BJku/euW8JVFz3l0EIRjFTB6jpliJC/N
tJmAhmxx8Zj+9UYueyCkaBoUGBN9agwcovWDtHHWLWmhbhshy2jDBcb6qLkviVbjVlPScldP3lDe
pdPltRP0RTVw1EpavjtIZPcpKgrEY8j2krg/phmsl3IwzTWV7hiIbNwRHqw+bXQrN81Lghp4mCLs
8Z4nLRgaG/qbO007zZPJm1IJuZltj5kCkiqQLX9xmmQv0AQV+B6iNb3QzF4uKBo/BgidGQuaU8nz
l12rLYwxHCJEjuSvVhJuOMCLDjLK0jOGUXhIAkWIS4dyT7RK8WISPaz09mPmiu4x0O6cXolvhdXv
6gHSnxyK6lxY6hS0c2IQHy3+YLl1EhX+oub+DFvBEHG5Z06556aV9tvXHQMS2BQpVpIYPWrQRVHx
IsUhTGf0ViHqydKxUpJRJmc32QA7Yaav3EvbavWrKtwUcxhoQS6zdBybV9OZ8oJe95dtar7qeR8x
9tZzX9BmsNKlcT2vVGeeXpMw12U2qYt4BgTH8qne1BdyFft6h1DxMBsqcOZczn7bC+q1Em1Hsizg
CN9A47muvY0Y7L+UxOuRPGXzrszj6mV47Xd3wgsBUp+w7uK9AAb/NIT4PXeaTSThTARrKpULoKBN
2MUHO3THqwfm8CG5QpgY2EhxX7bhMCPvw+u4bA0Fmoxz2gAkSHpleIX4FNlVOF4g6DRo3VjjA5KI
+YaGCgZQ1/2LmP7/ZBCPUZ29ZO3+3+kgx6pDcvE/k5X/9w/9BxGi/ZfjmSA4dHSujmmr/Lp/iBBd
/S/EF4bqGZbNvZgWmfT/QYSYxn/ppJ87DA1pymmORyTzfxAh5r/fx9dUF9Gbbpj/L0nLTNj+zzxy
R4dVAIcEYxZ+Z/pMxhI9/D/Cz/uRdb7gLbw2CveTEZd3KtruMlDOPlFdjOnc/OESZVLlnYEgtwc8
rfIWuZkaMFTJ2NqIR2b+KxBMb1VldDZq051bF1h+KpByJ2XSMWWafxXU5y/HPKUq2DlyWvdIayed
AWhZcXDP7B9FoZ9HTcwrHS0ywKd4WG1tU4BRJqigGQuGLuoHkSo5WAcv2juz/MYTNGx7tExrteHb
dTR+St7Gu7IDm2gS9nj5+pC1E+M00MQUTXIrUCdhi5iLJ1ihXhlP0ntTPRB/vYLASvP0mzrToPKa
NN7osQZJQo2HAFW0b6Ozy2l6kdN0N7U4vmquh4VvqK6Y10geqL7rY/asbOSnnrAXhBWBLzbtcibi
PgqL3q+AVASixe5NSsARyOZxmW9f0Y/t5741AbU6895NrBYhC/BDS9R7tCkRjzZ0zjnhGwBZ+xFE
VtQDgtImfKwS7+fOmM1P9DyLMYL26Mi7PnQH25+N7FtXtWi4yCye1qjc27XTYzhmnPyaSGZZ51OY
rslX2Be6p/oJYjAfcBbmzeGoDIAqSAnsBvucMfyKbAdUHM6Zddt4l1l3T1JpIPize4qcy8cq+51k
N1oCdgUCIANBl9Nb+LoTsQasAP22rBnZqpCoZMsOnCrDwGwIvebSNyUHuQ1QWZMFxUTeHEnOUE0O
2rSLaNpVd6O7686SjpQxZtG0/oe5+P17g3FvaiC8z2+yCm/GYH5DGEsqWO8Ahsdwlhfv4YB2vyMc
RHFMZEYAiCsTtQYxnBsmUmKjxda0KVznuxHVqF9r+HAoS2E/y7V0plufvDcKzfIoJOkkh36DvR46
LpzzTV4IVERNAMt7Y43KCUEyUBFvn9QzIrfmB6e7e5YQj5eUiEWqNyU/V0N9peN89eiVx6G7aCZI
/1LRY7gozfIDwq6L20J3HAhAVdBzWCZ+J22T5w8Vmnxxm63yMCbFDrmPz8kVOqbc5ODVHNSzY36K
wU6GC4+ag9H4i277JjL7AH+rPzBvYfpYmZB3K3cnG8M3nHmnRunJAOfV9nArtOo8tfH7GJfAIRoC
IJjCVRrwt+zDErR9GUXkqf7HhRNK2+xEX/mQpLyRJ/qQ7MqcnKg8vCAKyWed9SPnGg6P4WHMp30W
1/s8YUwVQsY1igNZRpco04+ihI1glej8xY4G7L5ivgG8KzDH9NTzN9k6QziV+2vqzRj/EMXkVwI8
KC8DmKVAMnhxC7nzMspgCRoz2U3oN5dPFVG9HQbE5LjxkAzi5Kt3Os9WS3Vnty8ZWlvXtrbcKQWK
XCdGfGm06YTV6rZ8fnHlakpyk4AOCQKCrvV9QPtggM/WiRRpM2b5S7RIV6P+rZB/QUO3+e1x8pPK
iwyhMCCcFBYbLFKHIqJej6NH2K2+otu2ISFxzbspwC1NjNmKPpUv8i25j8gjNbEOye9SpjCIErk3
COJaXulKYIWNq912eTrSkJCh3Nl5Ro0LxHqzOYrVOy8pz5nKiyHjSx/+7DSuPWf0lzuronOuEuYk
Kn/o0n2a/bDqhFeWmm+2vi2P0nbH+wwIOzYB8coGeD1AHeSeZb9XGu+Tnt1qjpPAE0T9WftmpmvR
eIdYOHvj14g2G8jrwSmLj8xz7mmMWo8megP4x6ymrceRStPHVzLRklXmHbU4Lb8t4T0nV+MRkXhX
kQovCtN3mCKbjM0VMfo9yGcTMtxi10lQC8Y9jWbi4NDIfj1Neo3Efj6XNqaTImHpQ8GWA2gkF5D+
6ImeRM6XeiO52Un/fbmUl+fcYEw+1ViW3ynBV9bEWKREr7xtkMxlMWMHj3lPG6Spcc20+gqnd9d2
7qWuinNMWTubV9MMDzPFbXSA43yUoIfnzjzNIwLZJLtZjn7FvBbMbbUDo7dy5C88ZqtpNtYY1GwZ
XSI3RChFgwzNA8qcTdER+gVfcCzbdW+z/Cm+0xR+mLs7I522iLl9eCHBoCtn/q0r0wdCg+yBh4ru
L0AYDmCb9LVa9213DtAW+nU0f0jGN8tCvNwekm5tsVsrrQG02CaAKt9UvB8B/2/LKj+zoZJWd/Jm
sXasYu2kYFv5sgbt2a4n3vrqWc+UIO/xxoTTPRI8MUu7GTgo+IMut08itaAZFDR2IbkT9T1ypKTy
hnfAiVxw7MtQxicXa9KvsRa9jLQ4exlDagZ37x1auJB3AwbADhzgclFRm/toPg6xPjzzyjuEmX3y
Oqj4PF+WnXCUwwgTkdvoNMA7WKcz92CiFiao4ZeG/3OFS+2sqPbJsFk3ebLz+qMBNjlJxfei4i2s
ulOH1Eut5Nlm0u+qR9LAGx61SzB5E6/rvv7O+OxtvriD/jFV5iFzU/Rb72VmfscDfKvi7K0v6u+R
WQYTnt0yTzDdkp8FhWrLWndA6WB7PqFP59ltAlWML7Vy32NV4p4iry7iktHajYToTl+F88/KM8/8
z/F4OVXFd2GUm1BRBsZ/PYusC6DbhWJak1f1h/nkGl4O9MggMrOtKn0ON4gqqIGG2A9pvk/WVui1
X428JCAjVdRpqUyAWZKYiVZuSvVrO0974NpTlvI84j0dXWUN4hXFcH2kXbLJ4pmdZ/L7a8dMQuFN
XacGkRcjDfPE3tKFRNQ0r/W17np76LI7r9fOtEh3i4YYkS0RWu6+04gD2FmkFsgIVAwrc6RIVAk9
NCxigpjZ5fqTJ2W1PAM6CYFlAcMJie1YZOsJp0QtNi0O9IyiwQawLmhictzhqFn6MTpe0/PWAnrP
8vmYuIWxj/ZF6K0VeTaMYIGwL1eB1n0up9CuQPuoQKfhynFPofeHweV6eRUcS1vemmurI2/c9j6X
B5NDtk+Be7nf5YDR4T7BVmiEPOMpD9JweC9poGwyL/vW/orp9Wd4k+iD6tAsO2YNiz8Nd1PVA6Tt
n3qs3MwyPjnjb8tWVjqLAVqZAJQz0V/dWtCviT6X67sos7dirK/wPT9C600p6mAyFX9M5c0ZkvfM
695T1/rFtNseM+SY8mCM3rGmp5OQUax50Wm0A2t29k4YBwT9bhuNUDiAum2iHrq8ORQVIlmvudqG
TSVerBXrs0iLjaUvw2TfogNqq7TYadOXVr7yuPSqCAMTKsdSvmZSLDRMJkkS+UQq7TuKkmEm6yIa
70AojkypTr2Gd3I2122yTa8p2XvWh5aM702awGv/A75ylVIEouOsqUU0ayAJxzrFVX8amJw0SNHX
ZO2gyy7zQ6cbV0MybuAhy/aExfpcMeYDsrApy/wtLfsT78a17MSBudUGLYSO9oyOR1kiKRV7pTdP
ZtoHHpPQluRglzfQjJLRq8k9IsJVo7GyghiIT206qI0gX71C/51/U2xn55SLwweFrxa9h9Xawp/a
GG5gZO4pI0lQIZkArc5qeZ6l4r2X+bWf/pu9M0tuHNm27FRqAngGB+Boysrqg30vUhRDUvzAokv0
raMffS0wb1U291neCZSlGVMgKQUIAnD3c/Zem6wZZOV2PXwZrfz7GJVvNvb6VMsW5Lb9HHDtN7SE
6cgtwjKD2FuDkEYWqc1x23bwpYycbQQPy4/VD+VlOwiSRPzFNyKR9mVBUCmob70IqVbnRxSoe30C
R0CMd84MX+NeamrBtpm07WiQYZkxMiIAbrvhTB7dNpdMpQERVuT+DfkG2f5rR9OKFMUNQcBfHFDE
i14FV3z6K9p4P6w6/27Ha9OoILTZn7TIH27xEKN3t/ONRWpWOyO0vLp9KNvd5eFm5Baa8jINO8DG
AOHmgTBT6uGvBtyMxJoc29anccdvDPZnpQhpCfV3GqgfYxC8lb26+25wkYj5U+PmNPmHWWTXTsKZ
6E5RFbyGk/4z6N/QDh5sD1aL53+RVLmNLP9ueRZxuWJNghY5SG17n18Y+vbB6qPM6dCGh0ANr346
PnIUDpTwkCBckW+SVjLeIRWe8YvckIemam6lAACU7SPusyuAmYs1AfFwhztayJfc+G0stMe4dab6
Vr2bZvK1r5LvbcnFFkuikrJzp3PJJMHbPHLN+zl/Ck+fllLDt8Vu9cV4sINfsO9etaZ7q2IUt0P0
KrEFDVa2nX8t11sSOLmljP4DFDh1anUeYT21FKXq1PpMveSK0J3x1/4M5fRu9g22+/ijTOu7G/vH
nAiZWoNeVhHvW9FDVc3DGWjMhPm1xV6XlhGnuXaz++beJTOoTnzXx+bu+VcjHI65CMmB3zpF+zZg
MkcOd6EzfZ1S91Mlp1bGu5mAC2TzbjCNqP2GmfSPhhVg0gGbZMYZNs5Cyo/UBuKIZCcf3DvqrgNM
ue+epa5euq4C7VbV8pOl8z1X2iML1uC2rvNJYaX+I3bdz/lr1LL2bRqGW21UrGKuMO/hTDjs3MxT
79+lA+gGdl1ZfwM+T8mzvZNOdeFqfhhu+2r7wy0acjodJUv79u6lCaOqWlCmfqXHenXq4NUcObFK
4yUATlXV8bVRP0rDPtNS3lsSmrNtf2Za/XUK/XZpjMEXUh4+eoKCyyg6debwrln9Y8D/xDf76hRb
7HTn0FeXqNWYCLr31FQXPCfvaETP4G00SMgeyQvzjreZdo+xy5HK/GX+UGlYQaH5ipTq1LuvqGmu
dRZ8iRuIb1F7DwgCE+KInxIIPn+/9i4kEKO0fyi+yPlLnkiWq93+il/gOkzq0js/tBgTAP8UAMRL
GYjrFAXv5aA9rLy9COqfHdd931yoIL4mevBaq4y6YvCa9fJct8Es/3yeNpXr3xtbXaxBQwHWv2p8
gkFt4kt6CQjCmPcHRcSeGFgIyvJzfmsQ0t2X2gPczcJu8Fep8LXMQnIjUCap/jQmG3vkTm8P8DXc
+jAAsDNEfrbzh6euLB1ctzmP3sv8wUTNbfI6T03N8UX/kZT1g0GiTzdBmR76kGLGLI7+KHAlcZX5
PVRo7T5/AUNIH7talk7zKmyaBJncpgHLO8E+dni7hXZzUu9utCTLzYop07443LeGcHxPuCK12D6F
KVPtHOdjoF9NuyUEiURp/T3jAu11zgbuoDUqvRkA3vgkbE2PnplBJdTddZ0T5+a+wXoxn3zzGaVX
AXqG5kvch6/zFdVa/tU7kyP76ZsJs8FDOS6oY989nQsmTa9G17/Pez8S9OzrNSUd8TK/Hk7uPcjE
+2AVF0l+e8n3BE9KV3IFB/2dJvK7ZxAlFaSXJPQeptCvY9PcXWvaNbTgMkgkllm/kTxwrTUwpwgP
ALuTD8hREIn2ddTHYaGIN7cQ+lXZcr5K0da8j3r3GvuwITL9qFnNKza11LtNZfjRQBf2rzSTVmXY
kPCYfPci9bVv9O08OpjDdyFwzvMnDEovBDbluAwXivVqQJd48LWZkXYlv/4x71PoOJ8WXay5MuM6
1QNg2X3+jPOZTeQjk97xMF+rc+hdkxiHXDl8zv4Bj5EFU0gQO+Iu176gJyBNjJZ3dVSc2jGnuDkk
Vyxt16rJzlYN6YGiFIpszgHxPh/d0OmvoDM/yD16NF4NKaqnaJQ8tynaTAtmwgkQnPeors9oVHZh
8jFR2GHQg2pp+2fssIb2U8XVGpDWNspZYDvBhdCva1SkjJdj+aNm+oN+8Og0+KCronyhcLrDxLAz
KSqG9Rrc/HKeoA6zT5mgg/mOShAhYXdcAUm4tdDe6EkH7BX/g/GlSDitmQ/OJw3dzi2RZTN9cZlI
UKq4kWqAhNJ/r6lCNO2FrgxZQQwLgb6d/98C68tTxCsZ+nuACNjM16Ez7lIrIw7i0Ps2uR4jsYoO
Ae/FujEKMkH7nTalJDIGr0UQrrX4WtIowd3odr+1eNHKfAJSQDdPk6dG1UdSmEczIluKLHkgYyUu
KeY1kXeoBLvdorFiClyg67VR4GqBPX8r1ESCiyL9l3bxxsQ0PqX5LuowguXFEWU/pWgqRh0x58ZL
TvVs/nNcfoiIrJXVE+EHUYup57YkbXsI9Wuv54eo/DBxgdX2qhtQoGM6sSg72eVnaL0NOsv6cDkf
56q6WUF4zOpoK+pgbfaUszjrJOXG+Wg1WP6alJ66l+8ypz75wtswSpGqO3eHcc/tiwQLBNyQVDVA
To2163hv829ynwqqYce/XyoOKUiTuCJaB2ldM7I6Yzk1mqSR6mTqGYCBAkyKqbWGsAl5p2LieZmP
SW97W70vdqARFrb018rJsXUTpdT1myTxD4NXYhQ46Sk3U+0wSO03P6+uxKn8SsE6rBORbTWYOUtd
de9aN4gTiv6vqWMP5znkOekOceNTlGp14l6z6juh98Eixo+ctnM4F6moBZX4aBjItyvP9LdAmiUI
t8HQZmUJfJ6EIWzVToZ9WLC+S0qc9wXqcO+XQDC7hpdlr6j4LVMJLqOMq10ce/e2DO7KR80IBd9X
EtmpprYySNo1ZqdVrOdgoyXk78pE9aT6F5W0v7WRH63ydTPHgSUZ2uuSBB4Yz/iJ2hQ2eNn/xPnK
D7rxPYJlhrr0K1ZRuGDxrhBrLfTOaUGJiMgD1yNLsjMFAdDOpenjfFmmOABzjeimibW0lvt4BFqw
Xpb5M1XxbwFLhGDYW2mqjvIaxlqOzZxCnuLjWiMpFPQm352p/QDQ9R7pSAZl80mbNYPC4jO5kPc4
IeupFMBwQAAvAocQW5wv1FVNfY0YEEmvN4tC2An8gUukNf7CJH+A2/HaGlxtU3kOpNWGIF6RmsuA
XPlxTtcIBUejMXX3GMt4ZcbpEjs9WFmfNyVF8iGn/B6pHo+iMdt+TCoa4fDDQiK4kKGWLowq2QK6
sABkka8MnCDb9HENeEIjJK6mAp9hUeLFSdCO7vb4sTSC6YbferRSNSC8VUZBYQLRhe6Ib4+UoXVt
N996q30kLhYHn446nWvwOw8bSRGk9ufAOywTsOgLT6KFLXtnqRleR5UWTWlYkFLJV70sxrthk9xa
VPgJ1Pizcdp8aVXlFqM9UzOTGmFmpT85K0mPHP1Nxfhl2AGhv+n0Wy3GhzaAg6g+accST2opuHqu
dmi7FoRARhrgQPlP9Tqwt+QcSZiELtnA/79Z2oz7n2QXWP/YKD1/+/kt+KZ+fKv/3Cx9/tLvjVKp
/5flenBoaGmaDl3K37ukcysUT5jnCgOZnO7of3RJNSH+y5OeQ1OLebRHm5U9+FeblFn0f0lP6Dot
XF2njUtow//+Xz+G/xn8Kq5FOgZFrv62/T/ylrlthMtqDmL4S5CCa5imsGj9sXMSC7Fr63/tkvad
8OomACkdTJybFCvj5FRDmEsN99cE2WZZtTkSSW5xM/Nkr6F0A7uSo6vyGMUH2PtDda1bgFHQjL/b
w/c/NZ3/tb9/2b+5S/v7x5iP/bx/li2k7bocJw/r79zl/VMX1/RjBMgJ7JPeQYWTZx0GF9KijBKT
3IzntiNiqhChX2zL+Dk1KKuj8R0lzZdiaA8FDG2S0CLqR67++/n+lyP55z2T/37kLFvSw+Y/muDS
FX/dM1m5Ov1APNhBbE5bNM5Ih6n8hGaWL4ZIpyBTNfSvJsx2AoEuQeUbo2qAmFRWhKRGhTSo5qai
N61U2+dwi8gKNXP9LUuMLxFszM6tflW5YJpP31UI6xY0xk3LyYtGo0G/Q+ZHMCgB4Ac08LqV/sjF
GUpZuXJl5MAnJcTQxHFU6DBNh8qJlpHNVDUAIVThEzP7usTSIxaeq5PBI8yHL2wbJHsMI7UMkOYO
WImJ4mRl3jQrXWMEhYxOgB6tQjyK59zPm1U/TF/MyL1OyH2W//zVe1wAf/vqpW7R6eLMJDfEIDPk
L1+9RwMxcCDsEuEkzQ1kQR2t9bQbVdeeYr7UhkTRl7GtmbiSC54Y7ndRRh0YJwTr7WjvhLKj4zAK
2Cd0AM2WfGOrp9fZo2Nn0WKWjr4zCevZuTTpvCwwmNzdhhrloumSd1gNGh4inaBlb7Imyo8Mw4lq
xcat0PbZEr+XBsKZKTjuCxduUWtY9YXQ1L1XNGiL0mAd6C4ZsO54bsm5W9JcAKc0+TTCqXElUxev
R3jZSz2Vyc7KxvfQMtDSOxMYWTzpoybHS87spO+6t6gjiqj3iTOsivEydnuQV/T0SUgj3KMgf3T0
B9rN6UXScqWICJMmptgM2xT5U23jxXOisF+7Iznt2WTFwC/gZdiBOg2ZeA3isLjlZPpqPbFxCdhp
Zm3p97xHQ6whidgGDU0DPda2rmV/IBemBeYwTcU2vRJdH5wsK3/Jp3S4/vMpYPx3p4Bj4gv0OKNN
4cyv/+nqT5GBgm4f0mXSBSneHI3MEltczOqthu9Kv81B6iCWRaaJfTGKB1rw4xRUNzdV5cqra5JW
62yN/Y/0sIICqlaZaiV7+dVwDOuStsVeuV2wDpnj/Ic9Jzrn7yevQHMipcGdy7Ht+e7xpz3PVeNS
ocB/g2D4FASGvc+9wt7iBcs3ZCwu9JQyeVzArRG6VaEexlubJ95xgrZKO5QmUDYgbERKCuAQiJ7n
hbBDuc0B0ltV1TxvL8JVIqc3vYUKC4OR9aIDS8lJvHMC339JBFyx++dPJf6qqZnvxkD1HVfXTd0w
CM74m6bG0sSQGzFnE4tzM5KETU4JoI2YpGerRU5vU83UmYcUuEsOtgZjXkwVNEmvOVhWR+CKYfyH
AcKcB6i/DhCMhoyrjmu63IT/fhtmh6sKSDFi4LGvN6ZGrbyfJpCI0YLBdyJvKt5wm6TPpNuzCZAY
ghicWmmdhlCDI17mckkmOsvOuD9UE8s7zSgaaD3+cTKsnnahxdQVAJDKZL6l+4uRsiIj0uU6bMLy
jeNRrPqAiSP48v90vP/tLLKwtTP82ToIJY8GxV/PIrsdhhrAIaOzcCA/RtUbfhVKfOEujmIPSgCO
SDumDBUT7iWJ0MBBShOrHn/Q6naYePKmoL7jMbNxNVJqEuWw/udzwvu3L4DzAW8KFnH2kHHwbzOI
BC4ctBFQbkEMMld3CdJ0VbcMg/ymy8lD6gBjT8tRWllipMavKzqnIbGLrUqg3+kixAYvb2lpqXNV
5gFMF1mTqdDaC81Mxc3JvrpCM25CJlAiNWDSkYZLPxT6PdF7B29C9Tqh3aqWtmjfazuSJyVE9iWD
f4C6oEC2CjRrIyUnQuTY34fWy7HOl0SzVTaYnrbP1moYOUB5Dazf++xG65B39HmtsbQ2QesyjppA
330YpxzyVBEB3upIJvFyeebB10v7pdbiwySr4ETGvJ0XED5Dk6ATq98CwruhoIg3SQ0DJAOJoLnA
aQ+AVIKzcrQb9+kjlhf4h6PN2nC0dhoqTUxt+d3KBJXKFKtfbFuspu32YjRGuEndNL64Y0y7IzXi
bZVbauviam5MGxMDLkUha2dvT/nW0At8DE61+ecvHUiK8bfrznUcyfTH5fwUJhq7v90KAr334CKE
zBNq1jRaE6AAkq1cYK4kg6NOHBQTjXOIEsM5uGn5Tevo+z6fT4MIUnU6hbj3GMkmEiw9VNf1XSkn
PLYO7TIjKa8EMwNsqy18YMXYfGaRJWi+O+UFY7T1qkrv9nzeDyAztIE97Mw8aD/d/Bd1Jes9TOY6
StwzBRMKpPjYa/tgRIghB0NsaLmoh6srhK8omuD4solLT26tQQdlNkw1UHsHjrws4PTMr+ql3h18
/DxLJYryVheU8ESFOmVAVBZ69muWpvYrtHK1ruq2Xz+fq+PBJq9xXAyYKG/Pd9RTADtGlyYuD158
PqBtuWZe152plHKp05/dPOV90K2TC66vbQ/fBSM1W8+nni8+N9OhpfsZENc66dNXJ6VDa7H3yPHm
1B5JbfNU+VQKg4KsRS9j+Ix730SqNUG4ff6IwRHVg7CYTqpgLXPdfIjOIdGvo1D9BFj8sTkNZDYV
NdEZivzgVeoTlyLLEgK+N8vMyOyoY30kuhboDcXyhZom55MJFosKwhmJr4fU6viYB7luP+j/rJwK
5Y3N1Xpqo0ic3GkMtliBR3ySyr5OVUYtLlGbICXhp48ZrhdyqONjM1CP04z6B9ZjXGk0bndumMKR
yBv68ZqcXpglt+sMxwRXAyKYbJpv212JzaELCtzbP/2gEV/8zKpuHckKAuTUFxIutFPm49I0580o
z0uswk6CLiy8O11UnXKslTe41JRQag1DKkMdXXUN7GQX6dSCUKXfUhCHe72Z5/PtQPVPA+ToQ+u5
D4UhT2njfojJ6O4jNNl7EosP280cHFNsuZHQEU0F2tKc36FnllqnLNjWU0MZUpf350M4aqBLB2Hu
n5uG1LXd4DBJ1Z1c3oc4Ke68H8EKLmtLvDJ9rR+CmYRjJjU2OVE/NL/GAlsUt+drjhW/+olVvjy3
hsb8pTl5d35u6dC+JXmXK3yX6CuTUDs/HwIAi2e3qrVzg7L81DacS6hAJ/wZKMqZgfBGRBEZy7W4
2j7f/ccve/OrJkkfca++2aEnLqrg8EQqpqUgODyiVLNra9pokWE+sgmblzOxyilDEqIcGWK0a3Lr
0nuDdWn095CO6vn5TE1QLh4vDWeh41y6uqTID5BiBWlynoiQ7gmxgaxo9HubevIuHZb6EFeiYR+Y
Y130UCIv+X+bhGUpDAw8aOOx7qzklIB8+v2ho1W1DHu+KvAl1qkcJRW158t+NBFgapFhqWxR7po6
wPxXxxrxQwJ87nMgc2oaubEZkqIRR3a0rHtjryvTPP++iVqBK0vRymHQCyiqX5w+39rzlhPrPOXI
4Gh5kPUyhF19adJXcORFFOq9Q1TwUPOWydbzNamn9vM1Nb/z+Vqrt7+/9t/83vyaPyG+McLQ2GL4
GW8hgCj4dGnFTJvN50NF62XZ1Pm0iYl0+f05iEtU1TJ4Qn88B6e8wCAI46TpYsgEE7fIBAWfP4Fx
nreeDwYRaKucGsK2IvcJ6RgV5Fo4/c0cvEuqE/f63Grmp6qy3kq9Y/irAlQXGajaCtcNdA66lkui
fuZDRyxHfyuLSHupWCA9t2zNCM55X5yCzh5QJZSLRpSUAVmAJbe++85Cw3kZYkDpy4IEH9SV6TkT
dXKr+BdqqU+oD9t240Ta7EyKs5c0FhYR26mW78PK+jpGbfbCJGkOSkZplE7+kQxD7Wi2ctpDqKJ7
WugoE6pmWUxuczW7oblm80/BMe9Uef3j2YmF4jKvUb093/R8QcP+Bb/Yuz9/5Y/npak/gD1bh+fz
z7dK0ekb7IzNEpoLDI06qg9uWLn3IoowpSb+5bk1ElS0qmhlbKhlOfcUKttJ96vfil4ipo5QSNoM
zNeyNty7oom/CmnIblkbfsMD7Z7RB5kbFQJynGJ3fMD3zyDlzMq+ohsfXlQY26yQxCXOmwmG4l01
kig7zG+25LgDIqbtzczMT9DEaJZGkPuCsnMmiiTOCfMq/mfWmOTcuUcLQDh68n58QWxB4VIyd0fc
f3k+pbu6XJvwnleeDnzYi3u5N/lX3xo9R0OPiHnteGH/ZvV+dWwH1PTPV4vAlTc/zPBR8yK0iO7N
QBomq0m+PJ96/rWhmK5ZVnvE8pYzZLu2yQXz+/A0zT+1Qh25uUzU2sNdRN/kpc68+m6kBsy9TKIR
rUp1b2pp3UZ4mc+t5ztcI9OXPjWBXcffuMt5aBBa8fF8x/OpIRx+2iQSnZ5PBTBZdnZCDuXzxbJR
v/yMvVWDvNntaML/DEinAFJ3SVoXpyFbz4ekx8yc1kwUHa3+13ManKelE2bd7o/nZiFuLNP4WhUp
62X8sqBuWPdQpXLh+eXVW2vP41QX/3xuee1UvUljFVP/vz+fGUL8aqSiAp1wqXV0FR866Rpxt1RB
FGAi0D/PU/YSuss+atCJcdDEPZ4f8vibzsrV9EDRRyTWQAgM+Z4A+/Qb2TX5QjVDdDHGujzTb0yz
PLo8n3ELOziWsL9lZTi3eqgPXSwZDOYt2UzGNVJfnhutr21BbGtn1/fLc2tpB1mlKXcPfL0oLsdh
G3gh6dRSQhesDqR+okNB6hVV9XCYRB+R1ugvOl3Ks6ZSeRbKTKj7DO0atKI8G/PD86eaO/RTJOYX
pgUylitOBUK8FwS7Qgf4cLzqF3I3ZNAiD4NTMmTqhjkS/gR4+L3NZw+Xf2zLOBl2RsDX7ka5c4hF
iDOLkNh3QlnhyXpBu4m9IXivy6Gjz5MbmNOYfYwGpMyklKi44cEcsl5ptMQrRNvzjMR2Jv+ug264
lppCQQcYAWWbs/CtvkMdWTRvNoPs69w6oibHlmhssIKay+Udg1KaBrHuS20411U5nofRengWcOKk
EnAWG214bSD6DxFWW8fswQGOzhKpJJmeuXiFwj7u84DODGh4gney/hazFxfARvU60yPDWDRee6qJ
cj8admW9kxa0NsiNTqv8OmbReAXGGu4tr9kIoLvrlN0HR2IjsuzlqqjilyASo1qMRUsTUIak5Xol
RKoB0RBC1Dpkoax5TF3Kb7URoPElMGmviFJYtQnRDEEmUX6XcXy2smmCEtFku8L2tLffvzLV9O2p
wEC86JsofCHm4sUnXlUtKE1DWrYwc7uqvIFxcHeATJuz/2Q05mgKArN7t3UtXtHOJeMmSMNNFYJs
0HrbfJH9z2eOFUUMHNtdEV25LaPZm4JtDKIKD4Hl7kFGyRsewm4R2jSWjYbDbeKjoWlG0gDDfk2L
8sGGnRHk0k3Ii58HjIoY5IlR5xQS8i0lW+vVqvA2zltAC8SbuXP6YUV6gX2D0ShoQVrJIvKy6hSZ
KmeVS/Fsn3fakupE/NJm3Tn3yvwNgvG4rEkv3EIos67ekCCp13IKqczYzyoL3qeo1PDceCBk7I+g
dcLvUw5SJbJ840jNgPV0HsY0AyXnF7Z1azU5aHZtHXVBnZiHwJpQRVp4bDMvOjskbb4EvX0ro9h8
hOPbUFC/9EemZWR2YT1KGXqBIBnlJTPyaq2Dcz1WfhFfHG50SYMHcSt9uEhFPC6cwc3eQmy6qPMB
M+pZ9/r8s8wgVlilgjuhrDFfMW4e94LHZtrYeGRfDb0nQd6LgktjF+8khYUXLwVZ1U8O+Nne3D13
2SuyArpukwEknKIVoMjogADP2nFnRrk98WFKv4zOLHOM1ajaTaf2aigLpOpxt9d9LX7TVfCOJLNf
e14jd90o4s1I8sdWtWX5HhS095RVTSfodfFyyPh8XhxzUy3oK0jMeqS/mOvnpGfUGEHsZnyF68Bk
iX6vfsjj4ScEfnUiUvSmB6F4FXmEhLSBkvzchCDabgJVDauY1gRStPj6nKVlI4N40tlUFlk35Uum
zw9bZPmWELH32jRwe8naewFGR4EkUsjk583nCz7Akn3gIT/LS9lstcJlQIKKuApx52+zVBAoobUa
Zxb5nb0oxGdf27uyMAluyNQnCbPDEejSLArwQrwPMOHo7sfvzFTirVkgJodAmLwL1UxLRxGqR2Dm
w6jkxL1+0AmkI51+QIfGBZ+rFwcRo67C8t7rxT6goXvQa+JZtQhnv+hS59VT73prx2/SKrx7dWgq
TzvWOGDjoIr34A7mM4uHwgpB/I1A/FstZaLY8UcstOhL+oCI7ivNupleJW+i1Euw7kFO64fnSqgQ
AA7qsN0HMvAhg8nwBRRU9IKHACylweBral6ypx74g3gUZ98bxy4Hg2qrMPgFwrPpbPUepu0urU39
VNb1e0Gv5Ng7ksoPpl2qZNimga+tGh/QU4meRS/wHvQRPoXKRdbhpOr0/ClhoF0GFMkw9arPAvom
5hEaHZjT9bVnU3kmyAmAkVnsuET6RVwM5rqJuvGEEAGqdW//CiClbvo0ATxg5sJbo/9mpkS840LX
EefTXSTcIxeks47TLkJYcy2FaIFmKG/pCdEvcIpW+zR2JOogj1vTfJCaJoU1yQKNtW6uNkk3+YcS
vNu89E1X4N/CTYNxksyakBZ3X30Bl/s9IjQLpYQ/rolZNI8Z042CODTABc7X0RizfTP2zQnUBWfw
PE9LjOacTpQLS6Mj5YPlWU+lQmoHUH+SZSOtGd3rKa0oa+WlGHTAMqcLhXfsBSh//JJkoLnqur1W
NHsWFgZtKqxJsZWmQATGTED1XvbmIiJdTrGisdIk6HZyAzlBHd6zfBxO0nYGlv8cyj82vak4GWlU
8rewpUyRdi6Kqf85/N8fgtL7/Zn5pUBGDIapiNYIWIarapuJkbTLV3oTvNWGZV5HXQmmUVm/9emk
rGyMrUu9TBnqHL4DYMEF1kCfZagni7cuFM7al41+yHwrJ9+9sHcd/myNusmMR/oNNvIrK2n9ZDYA
xMvKqLd55aHQb4mv8AyR3hUOE/wAxiIH8kfVs1QED0M0rToFU0rnAk/S4eD63VzOa4Ij5BaxjzSD
axijaJX8UHUarQLq60dmN1C6YqP6YldhuINu3Z+fD4VdDii/AdVH1JNXiNC3De6bky/T4jo4fXFt
yuybaYSH3o2ZLYoCXoc0p6XlVNBScmjsAKZRjQ0BPZlCwzcDMuoYhqjcaDgRFqsT/xgASl/ZUW6d
R3c0z5PmmnTy6JpSQOjSCNg6eEsJyhw5m14c6NqciyxIDwkOZ/QrGMeCrGoPBpAuztv6UYh2BrU5
bfcLGl95EpDMdzEnM+A+O9nWWLEOrgTnDikaEqFwj6ZnR5vc9IJ13Fq/1XWs1nFBrd/FBcxdYIZx
/sZqCntNRYFRSvGIPTfahSEZD2NfOFxgurZEvCrA24PYNXPvIyzTT+ht1ZFI1IvX+6ik2v4XkOj8
gz7amdryS9kZxBB4s46kLvSbwghyiYrhdXTqDTb793xousNgWdWVtsRSAdzA+jOsiaCrPq2yFVt+
d/bDCHHOUGYt+xDESVp5H6POX9BQPe+TZmwvVROurJElwKIucjiNLPerzAJxKKaz6F31mv2cSO98
1VE1hrj/z6LRCY9mQUv000+8BsPWMUHaQm0s9g7qxWVqoZHkAkEYN0f2kIcb7se6Gq8EnJRR9tL2
QOoxG7PSG4Fw+8wMrs+HTlXnAH/fVz80Pii4fEchUx+hlGDcQUaw1Xp8vjVI+WMb5dlB2T3QtDlT
NglpyI1DNu6ZzO8DwGj7fpQRAKRhR7zg8KH15bjrIPGsg5r+bdmhVHXoB/K15e8a5+nW8EJwWC7I
OyufV1G+a16sucZVTaiH5efo+ZAzCAhm6gIteSEyNS0TESG79lzSGYbgag51cKR7MrD4a4s327cL
PC5J9k5Tny/GAwdK51pC5bsZExG/VDFtYOnGPmxSmL5klNVN9lsNU7syVvUk5ZGWKNqk8aNx4byE
ImdSZ+V4ypOMtVUZIIbqmKSxTx9e+2JFRF7ItIO+qNlZtXw2N+pMYyhqWw8ErXJXAnsLGs+quFRj
cXIM2R6LCHq8BunbmB+UEb7bwNjOepAILkg0Vg0kmF1vKmKA/AZuWYSS0+7BuGlVq370GNm7oSOo
Q9PEzhCSC8fDbTE/cIS/DkOnnaKuz3e/Tw89q1bYO0IW211LshUxJCe/bOXWxTB0VNYXCInhueqZ
VrH0yT7RoiXo47xrX3tQcg2qX0bdV/tROt9bgCzH50M1dtYOiNvOt6bo5flQkd6kLCZmxRxrAfnf
w5ZQjXA4657kPefFGjJvaygP21LRybXTWiicJx+9oW0Gv6jpU6yLjqRE5CtDCMx+CJJZyzG+6NK/
ZqJFzUaZbhX6Y3co8qo7AF3oDqkuaPmzgFzmMQJF09FrZPjllipVsswUBqCu7u01udcW7fymRQQS
fibKSDZpnaqtNZL/ShUcMKKS2YZaKgtCGR3qBgEpfLdD4c7OTEd0KNCMTWg35SW0iXbWCzC/lo1x
bcAUmnu0/+KKKI6cOOBDgqcmHRMaxrPLPZHKPusK/5s2NcVpop/2UeSLAs9cyXzNsGS0G7qY4EAi
vnaSfMK8rJPTaLIiFS3UWWluY+lg9hm7YltqJkqWEGUQI1FOGGoc7WNNo+kZjISvWQ0YKy+5ZyOx
5Dhv1cqa7O7QZ3KRQu4+tBMwnWJWl4w+JoQQ3sgiHvwVGNbqmzMu7LYlUjtjjThyFdEGjVGAeNax
7gPo036iLSJmDTa+CLMX2q42WxBxelqs7SZwD35Hg16vvZ1UNKMLWQkgbaE4dPW4mwaWgP+HvTNL
klPLsuhUagKkAZf21/s+GkX/gykUEpeeSw+jrwVSljLTrGoE9fEwHPeniMDd4dxz9l6bpbh7KiIG
IV5hPLoUSqex6gXjgwFnalRdfY8vJyudU9dOj3EeIek3MMF1o0eMOWEykUyvKLe/MWt1TrasiZXO
k33X27zRQ7AKDRjsaVokR8MG1C1KAohcWbxgCCRhAThu6lQmFSN/R0hyFG7tutrF4aA91nHRP2SB
U5Lel7/nCgYMuSmv/cREpouSR4CITNdjLLqqje90vDaowhAAC4BOflCSDUPoH6sbmBaBsvFF9POu
P6d7AXbhZJDKMYWWdo6bRrsb+orUsSLek41icTeqrIsvjIHP7xAeoNfp4G5R01hTXT62M0/IA8wM
rzWCqe1DOU9Hnfp1DgeOxpRzoA3NKtent9Fyk895p1ew/AW0oXVe0BaZwlJ/BFzy4sv2yfUSZJ25
099nOqvoOYGZSdCe9OP23KVtvzbJxObbVqvdoLToqcKMeoZ09po3wztX1wJREp81heQLx/GUntNS
Estoh3RMRq94SwOXoUIsnvSmt2+aB/6hNQZ50wOdi+xYK4YERkUogdRWDoEEOu/4ZH3rVWwcwgbf
F35rlJuJh27LreGAsTKBjcG6STkQMDOBPbSYiVrZAJ8yGmn9jIRU6U1RnS2uuHFHkscwFNWxszrz
2TBiiBdZau5isxwOWoxPPMymdtfmiNGDAAuhT0QGqusftQVijbakfm/VCIGKNiAOKGCaF44yuQtc
4MkS5f3gifG+M51bPYlho3sywShw7sexwQgd/EAexW25SmeUKL2+1A7S0xhp+qrQ3D1A/4x3WK1d
Po5XlYw/zSQEbx00+bphALfCZbJpxxhqCTyXTZli/tJqzSFwDu5t3YE0drIqXrUR7uiJEPtd2cSK
zN1mheeM0pFE34NZHi24LZusCuS2habgNkZ2oT9nV4Nx36bc1PQof/GTarjpXv/pyyu6nO6Tz/Hn
oArrqeL87pPSC4kGc7tj2kfhpsiyHz2a7mPixPXdsmlc5v+24VyjbJdpmfse5oO1Lwp3LlDK8WOq
wQ/m5kuFOlrjhn2xDGZkXRb6T3bEIKCtI+qK2n/K/ALnOirQddu6D2arZd9BrBFIa8X1NZ9cZgYd
37g01J2nMEEHXYxFfxcyGt3F+J7vZPTuhClpUZoD3a7JSUxa1vmDme+Imy7RO834jsBf6eN8FwYq
v07j6b4YW/d7VNHgYrmovUZ6lq2roqqeEq0EHOk68qHV+ZTqTnNelpAVKXzr0S4SpElJft+Q4b7O
O4sqoBE4t6Vm/6ga5d5n5hRfa0gUsTQk4ZzZ3gis9pNbNzAwxZifPKU9PLPqxF0mxOeSTLTWOvAf
XRK+NPP3ySFp5gfMgi1PStgEA84GbzA2tk74bD0Fj/3UaBc9bt4llRvNM+aE6TyFWTYiF9i6aCOu
KcSqS1rh5a0JiTD6L3yl2M5SvyUMmLgAGyshUpRs39VN/NLaP/mbxGvoNuPF4XpCQRwA8gk1lO6W
BZRQqexm4ge64qQkxioerE+jefQdp/7e9agxuOnsXMGHiDCDnN/1revs7ML7jZKtS5GHhVAN2rAq
CVKB0SyC8VAV0Y++7Iqb0zaw0SEAHABmIXafUIPUmrHPqBx3eWTQmqjAdLcgD6/6qxfo/UMxwBQf
7ax6n9t4BLZ1jLS7LyPSvLVrl5D14E+MQ8ydIF0DkSW85TJow8gvU1nveEiBtQlqdL8dRvLpXIJO
jc00PLdGbL8oaGvksdLWIzmivdW9IEBgkqxWxyDe616hH3y7hyKKohM9WLUuzTZ8IABFPZJWy1en
JnbHPCBqmmBByOk98vU7+K36sTEDa+u4JLV0th+ee28Y33Rvy18EwVGMA90yg8Dois6CRfVqOkmw
J1/JuCR15FIM8sbV5Jqv9Eg570aXMHpuKvNdjqwB0hplipbab9j0BzFpP4aYCT4You6eJr1+DGHO
7IMqL55qBzkCcbrWiqhP+UDYwnVKbe/Fk3wfu9ppj00a14+BM5ZAcEBZN4NMt04nqRoA815ZVqiX
hibuAF36bagj5yRtG1V1I8q3oJtVGsn0WQaV2DMtkpcCVSOUnc54Aq9SrFLGxt+MxMTKH9x5lRrI
5ZjMvV+O7Q9PoyicDDJepcRv61XRr6r3mp+B7UAXbJzPzCVqVGpwxKX0qH8aWZ9iWe6mXAarzPDd
h0gn7m4aOnfbWH2xTzS8p0OfPCu8QFkbVy/KYQWSzi91E9B6RRBTQlQJgGmQzDcg6/UxVwr1sVE1
vyv/NP7SQQ+dM3tMqXWG8MvyuucwqzJYRYABHXOjT5V/KWsjv0U1esSyTeRLUifceLj6tymCEO5+
D06nM9PToiuFRf3Q2vYjb3OJo7V4bE1vejBN66cJo+jEQoTJ2TDiK4JJO2dBm4BZ/VlKm4PPdqo3
BrfNYzzW/in1iXfqOu2j7Qv72cuLSxCQeRkpkT2xpIgvBhDvFfl5ryPgDpFnw5U2Q7VWdEwOUMx8
2qyTd5pmYUUd5I+RZ1ybyYAtpY2gY32R0he3oMDYsXUPIfCZwbV2tM0Ei8/cqYh1gOOFh1Gk9e+i
OWvF1jK+j8vJysijvEub1P6mqiPrMw++Og1vgzbcWssFgYUsny+jawLaIkngSCQUokv5U9pZ9ujm
RLEqrIGHgpxMAplATg13doSa26ayZCAdPtlOU8DxqF6zAhHgmHu8F61xHTrLuNh+Et378o1vXIA4
wB33ZTuQRdB0wU1BZoV8G3sPASu594IqDadTXtyFMivw5WkMl32/pHVu6RcU8MB69DmeLfYyFDuo
1EbLOWP4x9uXy+HqFvSLvZRbQikYYtaFe281U3g3DgTDNMVkECHtlLsksLJN5mr5TbbNAV0ZCoB5
mDQ2g/mQpoQehN1TPAP/Rn/8FpX1C3655pzSkrqC00EM3imAMyTH1nTUmM31F8oHbjhcSCUrsIF0
bczt6Gz5w7oS43RsSTrqBVFkZefJs5MKNLcyPbAGbF6zVm0QkGSHFPrbsRbZCyXJ9DnvFLE2Ljv2
fEQ0ycuyMz+F1UqcXR9drjOgWbbzRt63IrFOjQOmhjGO9eqOuJem1PgR1BDPXGPcub4PD6XWh5O9
pRs1fEFhpH/aN/0THXd/6xE3upIFrE0j6aH7a+YvLx2GTckiaj9GqfHN5HJElim2+iwvnv2b7EDz
YkgT68Khr3JIPJGf7JmTbzJzl2DGzssmGUO6BHrs3HzV6+vBBkNBS6M6V+qXmTFxC1AdnDo191TB
8s/VI+fb2BLHihpA+cmFBUxyKSzrYrq1vBmlBP2SlIKlsts99QQJAe73D7UeHhIdAe8qCRtxK81h
7cscOHb4ZumN8dqlPvEIvjuucSx4YdDegjSybjEKKHIwwKB4kVs9MGHpAT5oXE4T3z9MJVxkWbpg
+fhBD/Tm+mKttYk4Oomb0trX7lqWOe8I852t4SEPLO28f9fE06z4Q96WmtsWKdtlEnhGRoiar9Td
wzayKEBMJf1X0h7eEugD90kXRU+GzbUxMdwDKOt0lwwOPUK8ezcCp+yTz+BhZ/iienKkTkkXpd2H
4xpreKQQPJp0wLs2d2+aMb7EymPkpztXh5Hbj1Jrf2ZaWD5ZZm7uPbfJViIaW+7VU/NuZ5s6EME7
xX5yGECt7CYaIKQPRzvWiijnQuLCELmpg6OacJ8w1H73zGGlmCWFBNYmzYfXudpJJ3yH+Op5V7YJ
t9fBada2tKON13shVJtMXmMa89floS4BhCA/uRsJee073/qeDuE+zNBKWDGUVDVUNmW8PFuN+2gt
PR8ZlsahCWVzwEj4KXuWwSiTRxC8Dt6N3dQPEsNCck8R21xJhPqzSeOE33Y5SFZHbad7zS0lE520
tZmbV+VR8ww6NkY0vQd0FyYxRp/jmCBnkdy2oIz33J4uRGjs0VcOq4gC4eCIxnkUDNrvyN/d653H
zZ7MWn3T4prd9Rb1EeEY7SVFdUnrl5wl0tfsl0BBtdH6HPmuHTxY8/V72TQmjNWVOUZyUzrVVfqs
3U3z8W+Pbp5bNK5BLlUEVOeou9K8qwP3UZTZcFoeLRvPpYmlDR4dMTziBHP18snVRfg0Dr+S1uqB
3WvByeCDxwjcvCUk+HyrQruhTDVpWyeN9h4MFfFtY5jc+xZLCPJYws0YE8CoaZp1y1v9zx587mFH
Y6LZIIJAc0Ttf6E+J5PW9Z6XRykY7W0aYglSnfZQlmL6wlt6DEvL+VUr5hxtnQKO1+9D5RhkrJGc
EVrCxpfc2qeQVPAcg+G8Ox/0e+cSosw/iLkj3ZLbBoAaadryMO3N9xHfApAC40Uw3H/NM01sDOEl
N0dYLouzER6iEZ7jIlXEsY6iukRoplZDmwF1xTx7E9CWlktAMF8HUAAkmyaZfqCwGXftlAHvqCvQ
vqwBv2k6cmGHEeCLx3waoWCqvfdO8+Hjg9K13ngqSUg/2JClN5qq6xdVopVKXEPuWoIGXipFyGI6
0mI18wYf57xq6tpc3JUmGvHE0B9zgbc/h3i5J7teQAeOUGNb5uxKr1l0S67VYeTK9//YSxwz+n0M
wxPBErLsdnnrGXfLRjmds5aUzyzuOTaVLVGgAxco5fmIL0ewVq1pDi85usAVRvbuolqvf/Eq44qJ
vKVi/Kwc6yt3jASoR4mbnWn7zoCU9N5bDrVBnj/XXQA6EeIgjvvovkfh8hAbjnuz/Xq7PCoTVowu
WFIB5x+xsaqPDAFPgUb9ZjcVcmKPlfa5iUBWtXxyZOF3B6gH/SP8D+9Byf3yoHez/rHSQqRiygZQ
M78AQPQctJWTOcpAsN4NUxrwQen+bHJXQGyvIozfvu8cJuH1u6aeqj2LGfut6pyrUTTao1/U9d3o
fvIHZDuVEni0tg1kohTQzhpbDRYOl/pja9FqXS8XO5JHtdOyt1wGl71lM5Kk4sbBtsJiReSnrt5K
/IHLIp2LXrn7e9xi7Ioxevzo5+O46CeKEwOHGDetLaxYrIgkwzcrrnY1k0/gS0nbhUhg2/iVyf+v
wKqbn7r1MwY7FK5UiHwJujqKCP09hh2+sclaWDXV4F67ebPsBVn+Z48+446Pk83sNXFPKqjdE47n
P3t/jymB+4A0R9jpyVWwdr8uex05y7QHIwuRtgNu9Z9PLsf/viyan5D5CJxBYh75+wQhkfHWlKxB
G2hyF2AG9MHKUXsKpQW/w5rO2VSFz2HnFk8ZsWeBwCROD2GXyyxgsBib4VlzvHUpkvpomOa4F06Y
faMUxbBSWfZX0P+kbR18OlCMOh3pE++pv6/FmN3BXlKwrxmR02b8ZDbbkCirqptnGD/9nNQp9BD4
dhppfFYuBucgTj8Ey8ltAyCExGvXhD02MWFE13VZNoOv/9kjXOrPHrTThmTGkKYSSA2Wu+VJpGV9
F/lTDce0DW82Y3N6jPVdU3SsisvePk9NqvZYSraQ/aFEjVqwYa0tPzx/OjGlPwaNJV5B21SnkVn+
Omx5KPy825gU44MP3NUd2s+EE8XEBNde1kHE9kgJuYJ2JeIiFdnebYfwZvbFm44W72kAHPvYB9ba
9n3vKYX5y/yuXLe0R8++jQZu2YQxPiz+dw9TQze+DtIk+KDXsgsJSNpeYz64HFo2Njc+/E+8IkQq
vy0NwWS9NcDC/8/Gj2vQXjHC5JPbl0BpTOQNshnFkSa0X6z6SuRnUKn/3CXeIifMIM3Pyx7l+brC
TbUZW1rSy3Sxq+wPzSnr+1KUxTeLAOssHQgU1MkxgQGxTJuYqGunwEq9NWTV8W0YMC31bssYpgj9
Q6/oE0VIJ25aUc8XHPnPPSu9S4suvzfy8EMUQX6t5tF7UWCz932b1buRjt/K5Khs1BIEaREv6m4q
kLSbkX9p4+Y4tFltf+W55Httpgzw9S64z5WF7k/L4q9JPbtaNn1qOrk/Oc3Zs+2LNaDR6vp3MxTj
DwcT8n45FCH9ztHWPMN2kwQI0FoM8SvxpbZ/8Qld4QNGqlXpb3bFB1coG0dwNbZbkiTEpvSVdgqF
9wu5D5bV0NHWkx+KZ43L5iH1A4233xd7REM2bWaAtEaV/swL46yRhfl3R5uBXOfYspmxtnNPydeY
xEjmx3msb0yv8y4s2T3WFtmfPZr0QODoeByF1qLeQIqlAAn6ua9fSEUAhL/sLht3Prjs6VgvTjWv
Ww65y+sYm+JTnapb1nvqmxs8Dm7dPS2byZbf2syfWU8s6bhaGOuhL1ky9hmxc1GXnKIxDwFW4cKK
3E7/0XjbIbesH604BK76HjmJB+fZLk+lNnfM5ei91NJsdqlk8AzkyHvJppjgMMZNp7wE+mH0nCi/
51NDb3eGptFPWjxR/0+LNxy8X/87Kf76va2i5nseff83AML8P/0GIGjWPzzTdVzEMq6wDd21eOo3
BEEz3H/ojmNjI/OgxftidpT+YcWb7j8waOoYwHXdpJdqYbCvi7aRM5LhH65h25Y/U+z95an/YB78
XwyE+cf/i4WULAhACw4mNt2FteDAVv93l2Vo9dxxpf7G3Zc181wHVcJ6zLg61qYrbw239LscqSk5
FkH1HcLrF9ml4eG3YFX1cc2q3A5umS/9SzJL0DRa/kRifzNnaaoNd0VOTnJPGpbGBKBIdlZ1LHos
Rl5gnuA/rOKsDc592E9XRNiz3cAs+dKdChkZ72UP2Nnj6r8RBLCfdJH5J/Javjt+VqBnu4OPSGhO
n9Sbf3kT7387aP/rX8gQljD/3X3KeXEszH3YmHUYMVTj/0E4KEwtHN1M3py8vB9M98sUI+1fyz7a
WvsMgGykn+oMK1sxDRROssraMt7bxDq0oo/wIHE4gAVlC/rE3DXFpgirt7Csr7GbRLfc654d5YOh
14wfBbJYJizA1Mxk7Xr9l+VECITjV2UKtKtVgBqxRixgYy1mFvfgBJp1LzNOAaFY9HVxeMFXg8uk
CvqnrDpbMmX0jqEfJmU6Qtgoh7JZ5yVQcle7m4z4ya2FfpVDfzZymC1A8AgsdSwmN/mhcTx1nUjE
k/Rqzn3AEhK9PCWNMcIyxTW0o0b/aIX76laFgtodfQa94269gPCbCgIsSruN7JLv9IdfBiXNVXDP
aADBeVheR6d5SXvD2uYy74DK0YXPY6SXRbGqBxK+3OFrcrh+ReUjBeUDvHgCXxhgbbvWhaYUl2ue
To+ONHYBreF1KoeTkbv8KzU68owEyrhsaMHIgtZ5f4AARmFsjKhj+/5mDykr7skYaF0SpaPRw46U
sUPARjvEIfagpaO2NnOByLly5aaYIiY8nfkrbSMYo6P80AHwk1+KAL1uZyecF2T7ZARUCyIor9rq
bozT4a5BmLKzRhqSZlJtzAK/WDkh0NRZ2XQ9MwCzhjdXKSKpo3QHlXCNLhifQJxy5fe4BdOsXjFd
+kzi8ICO/oTSpd4XxqRvCh2WbefYB+w4dHYhlk2wdkCMC/CCW74NEn4pw0k+BI905fbhnZcg6ypZ
ZDMHvZkuIHBPAScPO/7edCzjA4hnVs+QRZD7oZKcPumtP+qec3DgCKyVkzJBxatCdsG+UnG2m8jc
Il0IGrRJdBSTLpJE0TEyZF0nuTAOtWE+m10VbiKdMTxYkw88cvKg4XYpSSUunAInCuZTKlFSQe3e
O2Whk5J9jjenC6sDF9J15oS72DBeMi2ajrqDoqyTnM4uUFSeLtlV1oBvIR202f3N4JWEBjLyIh/9
kOiQ+TPB2xgw09amKM11CQA7GsmXA7UA5WrM4AsjLuwC+cPvowv8LRJ+9TfKWneLr/mXMYTNlrvv
jmlbefBdO7+0U+sSLhR9tBnahVASopORcr5RIsZeqJqfPhhGtEmxe8dFak82R7tBl0BXqRYm6tqs
JfW73pHasDKFld8jKPheCdV9T3THWvk9PYwYDBgRkqcJ9Hifju0ho1ja4ok8hcrQjm1vHIEuVic6
Z7vKpBcQ+QczJc7YaeN0D9FCQG5tXRYN2XiNcX2vtFg7Nx68N1rbBWBtwLCJd8YBjnygy08+CaFn
u22eTBNlUdDehxKqXJK1I3V9u2YxwL9YIvtQyn0ZddDSY9HtksiD6h80s2xCI9WWcZMGnADWRLcq
UjT4iY55jqL8oYjst9rLrScDMWlhtVva3owqIgp1fvwMPwW3OTXeEblGf04znyAfrkhdbl+UpK1P
s2u6g1r7XEr9LtCxz1uhfaL/0q8yhARjJuh8J9A90S6sND05qzzZ6E3qIvmap7BT7W8y4CVZGR8d
LLiwt1luemN4KYgPXfci2mUS3JlVU46SojVYFUtS+avtuWKmrI5Y/Ajc3c5dbZNIADKe/EVxrJsd
NcFASx/EyIgiAMaaAm0Ceqw1woa5SfWWSdFvilrb+ZS6Ruq5+1Ao0uKlQVp3/6GIFdvr0KlJR8Ji
RCKcsgQ5DSGjjxRKxo7LZbOaGFFXP+Ksv1PuGDPXIEiI0YDqPWNXNvAIQ+W9kv2gHbjBP4A038da
9d1tGAz7HF53GWEKM+LQUpLwMd3bK7c+RxPkv5Cp6bYJvkyta9aiRBWUR+aGZR3OZ3WKxEfhB/rG
kE4Cv50BQ0rX+ziVNMtj0V+qsNOAx2Q/kiy/G33v18hdFKWmxTh21pdAhwMcAZssSr6prh33jF24
j/kCnbXb3pgPmTflelDMRorgGtWKF6RX8HBc+RQlq5oY3zG/UDHjoXbSUZEOd5GcyDGm574uh3Za
D3o8x1pX2pkW1VZluJpQOTOeTwAGNzF8JGE0O+Dz9xrq32MStXs9RvMxmD10mdFUJOyNctPruOKx
38MtT1nW5bRECqP8bltOTgdGdw81d8aC61ZfII9iMpOdzGzaxxBbtiDXnnCC9S4hFJ7b/zKnkRkL
CXRNPV9ICVUmmtk4TYRjIdkcMMGlehofWlXsayWco4g+Rr4Sq64l/80ywg9/HOQ5GBx5ZiLi7LQh
eDI1ey52ol2BauUUdkGPY0CEq74ZP80gNqgH2ASuZdyQwm4njQEs68ppa6jYvBWRjyYLF2jMl69e
smDB+DTNrpi4PCgiGlYEpKPZtsJ0XXdmcjar8ieRLd73jgIFyJF8kyEdN609up3d/wo7he6eUboU
gABr0SanXmhfcvDtlaB7FoX2FRPsKqtDd+tiV12PXFzwKlb5rVDMA5Tms5YbLJK5oqpYE0/D7SwJ
NjAMxNGLO9oaqZefGvSs0zq0E4w8eftSUxjvTM2FW85S9b2ykMkUTDOI77MjQjrQwhQnMe9lTfKa
jSWO4/kQLBnzGFUkOaBXVgJ5I2o3iHcI+WpzmE7TV6pzygd8mXhAoNxG809cNiggipPCtKT7XXuY
UAgS7DE/O8xPIDNuS8s6Lg+IPnpKrfBnLwgtcQMiqtNwOgm/mE4JTsv5qkDIcS9eaW0q0Ej8fcu/
vuwxlnzL6yDYWmI/2Q++5yTkjJF2NvjiDQ3JXrZusE1dRaZM0szRCCa/4bz5/YuUIXcVYgJzz35l
oFBAmewfRKSlxSGKm/iAnPXaHnoAzhuuOsXaquz80ObxUe/NFyBXzQ6XPid83vSM0dKYEDcb5szK
cqaLQ5b5nntAd1o2dSmeQ2wAmJmN6ajyl3xWXy6bAB3YKRD+sCXZ9tNk/njCa8cp7Ea+CMKV0RaG
Qb2KMAuUTRsdGX2vcpxC85EC91Rlw0mxr8tJMdo52qQfp5w5NkjRUTlvf9+av2dwOWYmnb2pqiJb
Sbx7/KyVO79FoXTQRPQ+AnVHjXAPrYLHYX2r2rLaqMgRIINaSsWR6BOIZcvpJPZBrMzMJsM5ZSxJ
nAAn2mRmTYMoczfLwxRSLH264jw2CQXH8tdHif3m4WPbjr38c0LAUw1bv8p/ylrJXZV6P8Epvoxh
h7ffGNyT19bDOtcMAJNZ7xMANb8DWVkRCINMYNUjziDRWIk6OYVg6n5vmBLUv/dMq7mwSHz2/erB
1EHEGW6Hs6azShonH0Hj2Ohp6HS4jCtq6aqTmjcxo9JDEVHdLI/MuDplYsZDFMsWCS2/XRZhPQtW
AZ8+vkb0AN0Wpiz13YWolOBUWQZZ8wlNGHce3C6boCp9LIhM+fgM63stG5EoTgRLnGLaXZusRKXf
GH11aulBnZa9YX62xti/yQKEN+aQNOfIqd/jhtpvjPv25GS2la6sljWGatLDcjVY3vHfXxyuC6gI
AbImzrWcbxlGYz3DjlSctOK8/PD8R1dMCoL++Gb2WK+1FBq3jVkbRRyZe2Eo4Ql5LmoPROdjCMFh
lQu7uSGrjCSwe2TG8pDNTy4bgdv45hrBXhkomNJM3+ezvswtCxAQhXlbNmRr/Nkroy2Sxvz34SAN
+80gwMFyIzNvco7BccKiXy8PfYgMioHpycpEj6y47m9pmnxoemsfJmw+kE3mJ/zYtIhVu/x91fJS
xt3DLZaOsTcxoP1+6fKE1zIzqRBeU5TXLnjYgdrViLjiNAlJI0l5b4dT8Th56cNyWFlptmdApP9+
lV46L36XqgdLFtlDleuvy6sqWYy7oncKnA5G+iZkvCl3am6qVnNzuZ97zW4TlP/ycDkGJPDPs1RM
XwJ7zm75H5bXLq/4j/9/OaaP/tdg5MbOtYNj4JkRUdBMcKkJaRM2R0ERdHB6xqdOY3337cC6IK9U
uixXQE6//Ek7mi2D59nB5nrpPKzgt+B+hWZUnzIGKKWx7rOXbs5PWCxluaZQ4SXeXUAhnDZtfKrq
/aDF6SbKwu9RY90rt+S2mkXbzBwfx9q2tniS0aMNRPjE2rOIClAarFLRvgSwt7FU0SjNAnsbainW
h6YttmWQGKgPwnhHww8FOPEzIg2CfRDH2SU3eI//btSkvcSO0vdGLJgp2T6Tp2FLSuaj1+M0DBiK
rrLSgm04eF7IkofGLhbkKGq+bEcrScot7rqk53JHMDx0fDXAeqrbcCMG7tlN11xNPbqMfX9v2imK
WtUk0RZE3J5F3s8mQ89p2R+4tOItQYHO6EFQRQ+BXuSSTn1yomrZmIqcE3wg0W6c++oNTs9jUGTb
fmLdL+PwW2ghscG5yGix3Bg2LrSo9Q9BzHx9nOQ212m3ZxmQPtGtUaZ+0XBIVmPog3Ao0m3JRwfC
kToTU4NDet5w6uWJid22djBqgtrQuPwHB9gk6hh7KMe4JD0NWlpu7YT1sDV/PKd5IBB3Y07jH/1E
EEIbp7pkpQATv7b8blW6/YF876MVR2+ZCd6yUXp8qLvp5kpLILibyDBifdqjq5spFQ/S1aBVa1gF
+YWbTQEi7bJsyqaILtjYlgcCB2GC5HsbjMOj6BnwejEgcYPZLZI7Phjw+cJTNUFv682n3Jw8WBNI
NRH7qstEM3cXWMyfMuQfM/vE5M4xGNaTmjI0iDnxtoVvbmrN9Y+/vzItFh89A4mp/dCRJ2yrMscU
nJRHwwmOXuogRsn53VgTnMQYj6wEBhpFTrhmGCpO0fyj43kWTVhifSFwkfYGQDXqt/tu0L7N/yX1
GB7cabj1LeA3u+1hLDroLLrSf+r6YbU8qObzOuXVT1xNY9TB8a2JlNCm2kXw3rHAcSo0tqgiXDJ5
c41lGvxHhDWNSi4xF8zt73+lZcJpUIW6MjXoziRbjRH+ynV5y4fcwKfnf4xeFu50vuikIzG3y0vL
XE1Muy/GvNGDetMWQ3Gy56sSel7YQoEGTTjKqd67NW0lxlvGhOknjOgravGvzoPpiuJi6/kdtkVj
/LLDEMVUVO1KkhsVoRxnIRP9gqaZ1JKYsxMh9qRNOuUDIQcJDTyqRZouAt4NgcJ1JZxtPp9nvR8/
PcfdTS2AEicoXsNKsBpsu19+AiM7cJCQ9uGJzLqtHXfPXtZ8zR9HP86BTqDWR3iDQU4qMJax/jQJ
mi8E+G78hKxtnwqQVQfYJOR3HaChyzBvMPwm+8mMXhIHZkaacvUIselbprGHLP4oUICvRSj8Td1E
30h/0w8lDTSSZF7lvKDQVEIgiHNHvbM1MvlVMzTFHzh9Bi9mo6MVMw8+bBVKhKLcxDHQ8ACy4ArZ
kaH64QCP4F0LBKYgK1gHFuZwLe/ISS6dPbH2/oW1lA9HKQl+76EJDjfaqIL18oRdsLoGAfbdK8cf
xqzp/bvRw5xgP2f6c4ygDCLfhHb8+wraG2dTRsy+yA0nds97tbC/bqgG6nX/YQ1Ng6a6okNbGivc
BOgFC2PWkyUE7JLbpgR9EIcxeCyj/TS21j6y4pcsSVhaAmKnBV3RgUKHsnHFZ2Z1NH5TdWu8+s3s
pJr1HefJQNvVlgrDQBY84rBPMC1bpIWIBnmvp05oS8Xe4sx1behvqg5DQIn0cm870X1gJvGFqtMm
iyMnsrhpV53TpkBzcFCT3Ym9EE2mIGuME2FMfX9xUfFiLkKGO2FChqz5zUFGgf2nv8ROjOfWy9pT
kmdbbyjOlQwcJBbDY19p4HzKGrxgubZ1jRskIXdDKj5qYot2SIY2RYdPuO1r2FpY6YlqnqL/puxM
eyNVomz7i5CYh6+Z5Jye5/qCquwyBPMYBPz6t6Bud7Wuup+6r3QRYFc6nQYi4py91y4JqsuGvWlL
/cz/vBJ5qx1Uvm09Iia0YL/b3lsKb+iyjuyF3/XngrdjEmMQEqE6bDu9uiRVQxqhPb+SjLFTUoKG
ist430Y2eHLcNZQNy28DR/Le7dwecRW8S9vB+VrY0Jm7kst5fTp7OV09W4kvcOGHoiZDKsr17lp0
mbXX4MkgdAtO+qDIA+i1HZ1FI9QjNNap44VjHeM0T8TJLgjqy2uDESg4GrD5jFi3mbZWJF03o7ej
2e2EcjYE8z8qBr3CNs17u7aNvnjfvd8xw7mR9U+dycgiqcXuEGjjDo5/AE5odmp2NyCO8mPR6yho
LHWFNVNgb4nZXY+zglmKEXAtOGl5KXzSqQhBJ2ACHvU6eBnM5c4TxhYx6QD+czITR4/HVqRVWM3F
z3LIDsTSi+1o4NE3l79HOeRPhUF3Jeipk9vAwkglkLtCOpg2gONeTcfwd7ENOr6T1GWw+iuJ+Kyj
RuWKfNrOEx+6RSgAqCpLAIIhDk9L+ZNQZBo2CZLAnTs7Ngkd7qkn4oUIkFRDosCkypym8+AazgaF
FNqUcvgpc6nta8zpYUpVbzv0vbquv7/C1hnWlUFj2Bc/JtpgrA6TWzUwT6npQO9MXT2ycjsWiuGn
c8bbmryAxOoRv7tVtW38ebpKi6cZ0Vzppoi9ZwG3E9deQpJfjfht8A527MqjK1ws1NzY9cCfctSa
JyUZlsnXShC0gfBDV3eeqGnSEuvTMJqLFpqejWXLvc8Gzdnqiy4sYLGRU1vd9E07YGQkGsIYozei
iDJGQiu0g+xRwJY4Ro3Cxdk/14m2L2vdCefJuWa2Co5xTvXKjr4kkrntiNE/b+tdJ2DcEyGXQMP7
GhLWSEGjR6gWGXCGVH9PvKE4Yol8SAaMVygGxm2bpIudPz5Rx9giQrfPUmGTSormcxkaHfeHyZ1B
tcTkydDfZHZz0Lg0KFkjsiZXL3rBEaV2TSQveWLahPMyyuwhkPDI6YM44jOCea5bEdcDouYg+/Aq
FsijxoTcarw5pOQTerrThSmltJBGXVgbjQs4axw2EalyJlH256qnqOBQkTojF9wpNYKwVi36DHfX
G9g0a3qpoYv122HJ4y4fY4vUlwLzL9kkPwNr6fr1dDxkIB71KTOPRtqm6NJZSnB1fSJNeNfjicCb
PApHb6L8mSSLCOqjoTTDnT0D16yI84je5si+pUrC5ekbJS6yiPT2sWXQi83fIx2GjVMRKVd7sHh8
bGUdJZ0Qh9unbRFnUY0k46Lc/l6v2mnUo10wxB2iwXi6EvlB+BzavXMw81TByVNex8ijh7Bs1kOv
jHGYMp/BvsI5aTAQp2byItCqXmtmVPu50PnbWJp/IWsuuOQea04vuKyPeBqnxi6pmVz8eeyvPpd1
/r+Oe3+WAuuXVAK0RK/H0/rvsFezRvgzNi5DxRAs/ZMgJ+3WmXksrKNph2cijFNSGjxDU5co5TYo
iOlLZe72yNJVcIiCoNz/Lcf8rWX969zftfr6LX+/+q8Czv/4fesX/i77/77Av879ffn1ldfv+7+f
+9/+tL8v//en/Xfn/v/vYP0X/+MHodxpsbbAY45le6AthJWHR91Oa/XXoaWmWLoE/hKOsmi0bq1W
a85jXLXndqmxFIb5ocaGmSZdmUl+ObX1mALZvcFkVT7hZb7XavxHceGau54ay7GfzeilJJUaj6xW
1Qrvdywp8LfFPmkc/UKwMeb1KLpBbVg+jl12k3U101SPcMpFR/nh5irAvGRYhJPQZqOOeEogUtMn
KdptMhMskkBG2Hn1bOwnkluS5R9ROCOcuS3f0sooz4Op2aEaIvdD0/3XVG9qwrFkhKKPYJH1fDHB
ex68jJRhO3gikZYlR9sgCqSBbVdt/xHD3Tmi2WLNrT2WKnkbNb99DLDMUmrwXuF8Ms61OOabyPXf
XVRUW0c0xdXXM3ConY2BilEdXN/7YMXBrpvrjTATnaJKr71riqTjKi5e0aJ2jPYaYTzLeUQ7w7YQ
pGj2czW9+tSz7eW8P0qexS7UI8Edhdkjnz5A/7wAKS0fgyYfb0dH6ciJVPuIofVxTmGcT15fb6D2
kGGqZcEHke+bFp/rmxKBe+q6QezQW4YNmq5nhmK8q7Jtr5lOQGVm5I9lFK6/mV7G9TmZbVDpyy86
axmp1hMUPv/Ox2Z/6ALt1DvpBBnLe3IGooNM+iUEXDOVt7JgY5ko0FDFYUCF8wgIB8PDMGovOKQf
Y6cVjzj/23uz8T8zvG7vE1q5XVsQfazJkpr12JzpmVlPYx+5t2gWmk1dzcgStZSYWfl76PnAatdO
ziKYSkRfGDc1KFiEud51Rd8eEezm26S/OEqbMYjS+00heDP4SfFR5nCM3JhU3MH07ulZHT3HFO9p
gJ0mQP0WMMU48BZ/KN9jOiaXHEg7/5l4bn3fzjlJaQER10MN1CprKUSjD9hOGDN2whudYzQPJpng
BJcBoKHYUR2nVLC6w9i9bUthXeN6QqABGOk9HbEfe0kxXqrO1t8872H9rE1aoSdi2/XQS6HdyobB
T9LmupW5oz9JfqsJay6/HUYnpbvMfSj17xo8q3pD3b3CHuwXqfywJrrCytYS0g7G/LSMTNvec3/T
ID+kzCzPY61571hgvNF+1/rUOes2Zbj17IRcHMO9jLei64GB6bP1mgYfjhUV73huu4tuKbVdD2cS
e0LlKHWwRHv0Pap5PgSWumn9Z98txJ3jYP/GzEE0ol8Pey6Y7NBrhBdFA/emKuTiERb3bUL8ktPG
RybW6TukM/METHcIF93EKXDNMXRKB4MatatdjDMK1ULpvjXE+4y5Xr1YeaXujNT9SvVavrGiGopR
X5ZE9Ngor73pHr8RcF+8W8thNj5jUpOvps26OmcdFQYxQynTKRASXudeW+D8R7c14h23d/rW8x9z
aTs7dYMl7ynxP+klbQhEt8btDEPorZe/bc9TmykTKVLfguS21Ppef1hdq3kjluZ+N/NQ0IVmv1GD
4OksbfOKO9N+y9JXm6jE115hURKpOg0Ok89U58btEtKvS/pVEJxrGkClcqiztBayVA7j6qdvjgT4
SkBJuLTuoE5+EzBjvAlbOAfDMfXdelglNbZ32/op8NnsA6chXRWZQ6tUs+nHPr6WUWPdeRXIrKL1
31DSzAfd60VoSap44ODeYp/GhiDTAs4uxDJd7pwiKt7mKo9uXB9GQQLqAadFgkMrprzrZKa7Xz8A
AETkkZLudtu2Ogt+eZoq0nY9z9ZCax7mzQyYg7WUdmyI/jgXk9Wd2zFN93NjvlaJss7kF1hnrais
s0xEQMcRB3ltt3iFeLbrdHoV2oQ2O6L8pAMylzRD1KJP6LMqAkVAhjtiOGaCOfhsFmvL/vr19fvX
vf/ucFpe7V/fUmjUXf/843/9u/W7/8uXi5hPzjXKQ9QsDXGdRsm611OR41HGRv7nHiDVRN+uJ+Nm
bGlZZA61cV3ea8uvEYGJO8dxw09mvXoTSFq7rPKrc79sVn/aureeC3A9bCuTwchd2pkt9Zwz6gov
1Ay6NCRL8z40nYGeYsIRrewm1g1m8TzB2/O6ofjzz55QBFhbs7cTyxddrCnnfun6eIqFPIC9fDuK
oTn7QW6HMZPUDRTf5pzTozwnhAPDKfiPQ9FlZJXeu7Ur96bvPdSlZ551oWgBD419R96dtzfHZDr7
saDFJlnOu/E8na2q4ZwKhkMQRVe0jsWmj6E4pMvPwPDJyNPFv9af+PfH/j1c3x6rcVBh0Wl9/61d
8768viGJbtltG0FBtsA6E6WgS52l+/V3s57rZK72/azuUepgyUqLky99TAGdohu4vpHR9HcA+MTx
7y88TN3eh6B8wMpHU23ZeHpZbDM1DGQ7tDOK5aXDGciG8CMoC9PScXSXfue6ly9tQ51yEA9/aunT
2giTyY2QAZKQReOwbqbCpbMIHl6yzNWb0MYPvzUbsnXU6OsFVp3KOg4dXN9CFefJcYrzuvd3o4mo
ODP2vpYiAF22XGlJyikvZoa3NeraCGNW+5uCeOqt3nKnSrI5z+um/8897IfaCXd5xMiREUTPD0uG
wZ+205DwIOvnKFxfmkwF7r2/PwW5vNpZcfZzvYjXTTmjsd78PfbJHKm1KT9hfOQTWq5pyH7mpsKZ
GiqU/v9c1NoYfUazvK+dArzPDBIVzAFX8rrRkqo6tUXK4mxpC9blcHbmqP+z52k2XUKAxBXMnJOP
q2CBW+guy0uhfblExuAs0gykAWWjDC3MMbWdcGNvaE/3f17HZ474Z289R90fBeB68l/f4y8/WtXU
dg2G6xATtDyvm2kY/tlbD/1OYNlQrMSrlAY5uFZARaY9/LO3nvNT/aDbPqNuhp/5z2OmU80pSL+t
Bfm66QrPPdN1dhGP0NEZO/M4Jy5Q3r1dVBTcdLM/17kgKxNRV+S2zByn9q0Ukdw4gajPzDuC/RQU
9+B75uvfDcA64AjaTCswGIxLEdExgVS+I2IkvigT34o1dw+VEdsoBbv6qhcGspZKM8LiXZq9vKyb
ujajmlZj9a7Gyt9jbHMvHSKZy+wqDAbL3rpB2QbBZnl3VtVSd9HSi7F8h8g97xIvm3Vv/aIlcgB0
unnodA8xXS92VMqMBb+3KwgFUvlDZf02pqo5lKCTHphT34s+/hr7sTgI3cnDMUjHo0bXNJyLBMx8
1WfQJvToCJKTLpyMHURlwcRb+VLSMq50VvyTkINzAEag3dvUzrlTANIxh1V1qu3s9iEotfhXbOhu
OMInurAUax9mx6S8b4w0JZG/Hkk4IZtWiuxmbPx4bxXAo5vp4o5Ne/TQ/YRKqJY8k+KrxO5xpRAn
kaiRtdxTiroTNqEGMVhWfK0crhvIJLdzn2mo3dCqtH3aHqNSyrt1Y1RQbZGQoqJmCJ1txhob0r/p
FhVK3brc6smUhiowqUgwuym3ruE1YTBUL8OUjEc/Ku8sSvpH15BaA2yLSGAo0IBRFlezVv/HprGL
HDA33NJRo4C6nNejFP1TnfwxQK+nKMfgj8Sji5Sq6eB4UHFd97ouHg4tJfVyaSKRx/qEJHk8OCzx
EB2y8e3Su1iKeYzXUjee5szdAc2j59qSy7Hx+0Ft7bIRoT51BdSS5WSECuliaqG51CzzpXpJzZcA
TFpqW80RezzQI4wDOoqFdxcHQXxqArE12u4jyFG8UWc5m0tRxetM/2InOnUuQR10wKICNKU9ERKN
apEJXy65zSIt7+j9GMm1xSdzFb3x1fWGH6IaPuZL50LqFOsSo0dLYCBuIlH1R5U1H047WNc/m1zQ
5KDbgWIbVxgGZi/sJ4XNdan7LKPuNe7Fg2Jqrvs5I2YWqD+bgaQsw0vP7kBtzUJ6v2HtVp3l7O8p
gsIHNytrWwyDdjbs0TzUrn+GUTr82ei9gNGVK72kzI9Ny9H6D3R0fL4U0M90j5mnLXt+ZV51aSeH
dWJhtzZSX6pS4TrF0HQewn9nHOu50azBSFmkwK+TDWyk/3XasR6mZjXsgsz5LFdJyTrl+LPrtWV7
AD+IgoSxOyAje96uwzqdWNREyX29nF/H7xjU/nkdv9e9dZPY5pYUpPnISIyCFU/FR+vwiA1K/3l9
GXuZ4iijv/cGR+2TbBAGUAReqIAnuLG5UyjWGhiKmRX/M6pj0Nkaci5OFhLbkIImcok6ATaiHFrR
OZpXAwAb+E4iLqasveQGTPQC8G+xcasfqkRJE3vd7ykQCkI5X1v3yn6kfSPmAzJoBlR9Gbj/7HY4
II5OC+7ZUngG1uG7Gg3o28Ey9GrY/ePIOf0dYoNlBrkO6eu5sRyOqMXGA6jHgkt++eo6b6Q58wMo
7ozUl0klgjMWRBEePgRzqTI3Xq7HoZ4uiOB1IF7nlSYi/20PfHp5iBBuGDcusqlls44f5jK6Y6L+
CRWBj2vZECjCBGsZXLLGzcIoqRapRa4OmZWc+kXaI5eNKBf5zzrrYQbjnoR7XOc7+jIPqhapzrq3
nlsPYceGNZiloxm5SXssZf/YJW2/L9u+p8lvmjrNdnYtDwyyVNmeNgeydzxP53o5nwOo+LO3nmtg
BBL5V1dcqnxh3XQ9Q3ezbNZDLfIpUE/ot5qeLt/OVnmPpM8LUSTN+zJu7v41MSfL18xEdiXf+xHj
l9omQ1LfQze+neimUAUwSShldRfHqbx1Z+udiBbjYkqfhxNqnk7zHwea7pCBOmiUphYwwy89PYzM
gMhkbXqufUlsL8ADw6RonPLkGWmVEdGnaJXFvU9TCuDdujGC4urZRMtRzwPaEDfWfV23FP5YciSL
aK5YNIbrHh5dD2mYBX3H6MiNadBu+R06EJwzKY2HEcex/e55FvesJeTRX3AIKKvfpsDLj90AjTfV
I8rUjfXmo9YY5mA3RuM1SptqP2atf84Qlm4smwg0KRpCFmEEaIi2mcc63m0MGR1gHVNn3yAVaBTf
sOaOUlB9Rk+d3Jspel6UK8EZYFm7GY1op/vae8Hi/einDags3eg2yD/FHdCv7LGys5cM2vIHgjBz
J7E1GqQabPoh85sQOap/bbXsn41pFT9st9rB+Whg8gP4Bx5ErX2YHjJGmQ5h9dsQDTzAStpaQWk+
t4XTvrdTDfPFDdqtsskC0bslF3mAfXoQapRPqgt+Tkk6XNejbByiQ1/Qa/PjeOtms/cO2FKEueHZ
Z6vJvfctF+P4YMIJCIkV2jip4NFXG/rRHO/9zkMenE9veRxpryUYGrrqkUcACIeYEQ5mGniPXGjp
c1oQrGON2qvdzWGgaeClfNs8NGZf4h2d1EMf0AiSfX1sfG9JcVlIsLbv3xSlYTyQOvRLS5wfsV70
T3kDcjLNPPniOEmxY+Lj3eSDG5wq/ZHpZn33x9pV6DTqV9Qwr/Mw4zliKScgnOHzhpMJ1y6ajGOa
R+kln4rsOpU9kYDiMV/m2lmO4DuwgTIouF93Xk6jdiSB6gcZPvTXp/k1y2hhOaNqXvMgvxaJUTxg
EWte477FjmQOz8oXJ0yzw01Zz/G+SnhWVVpv3hu2MO/NoU+v06TDtnpuDZuKtZunO4esJzLXMpwh
4DR3U/68ku0lWixmR64OIJfKX+2W5qWZA/8C43fYZ4O7UW752qgp389yCF55r47ZGvfT6BOuQdDT
uolmRLkQzppD1MvtVJjZ3egEM3NkP0LIOuDO8Al173kKP8qYDAlFPXZWLeixgTvPdt2NT/Ho1ECw
DJFLqve49Ohv1kUfRjWQZEeXLditikWQeSPorRWdfIT9zW9DEtstbprx9AflOiTWADhReYQ5KONm
eob4/hy7bfM0N0a2V35XXBwNNhtxQ6R4g9evjDT/FZhnkc7FJ0twZNYF/JZu9N2rinQZ9ibIHZEl
T76PiM2zKUoTrvESG86zDHRCV5cjhlCUS2SaXNbDniySsBtQb1t98UTBHRJP1kdXk0A1YU2HATHZ
1obgfwD7hnfFuk1Ns3r8c3nNuJdgAmtAExvfuYz93DO7f5BuTo4SLgzCNe4zSoU3uR3EfzbBHP92
Mzs4N+lPDBIaqBlDnKIanHib5+kp90ChJAslwvCTXwY5AqNbPkZWr7/Yk0vEWNo++W6nXWzqYLBz
Y4wYSOnbaSxDSwfQZyHFUmQSM6J0Jl45/CmvJZloD3Lykd2P6tbLaOqT/Oe/j56ADdeWGrp0ZrUu
f3Vr0LVQz2rYulqA5ZdM0qRXL2ZHS8TB2MFM+aUqY/Ui5c73huJZT+/qQpJ/lWnptRwxrg3lJO7g
oZVLfvoBpor2sG7SmQUOBblhcu6dyRhfvMwN+6EbH91OqBejLI+0R4aH9WtFZgBOGQcoxhMUz1rc
QdFI7kzl0hnxKtrDy2HsAOxd9wotsSle6DfrEZVg/B4DhjM5WcXNumm9WFuEXMvd0i4FbQO3EpP5
KKVpHZRu8ajaF/Qc/ZO9bPqZ8SbxZixWo9c9Vb1ykDbI9/WIMp65mxYIT2IPs7MN3CE6p5HrQkJB
+HXy6b5DDeAcwR2gBqBoAXisQntpftv2OF+VS/6AHRy9OBsvmkUw33bdrYp+BE7KSd1z5cUYzW+r
RMWTgGusqfzUiOLm1Dt1ePnXI/oY9WXdSxwynjJXh5mVDoggJr+bbkympTeqtV7JwOuPrKemm7hS
X31vVacJ5ca9K/oyrPqGR81yOC8ZLYkkc9OOxNt6KjfcMtrgfTq6aaFdKb1yuP4zJcd//pnpEt9k
wMPY57rVsjwQCW6hvn8y9QBiBi7XyORoPWUvfkgPseRlPWdwC564gqCSLv9gPYdalLlUJO/nKemf
ZpMZQlL2VBiWF5GUse4z096tXySz7DVOmMIIO0EjxhK9INxKXxKxujQn6NDTtP0cW/YpGNLF49Lp
F6uhZLV+S9Wa/lNPB3325fiwnqoD2IdNEVXHICFzy8zRrHaxS3na3/huGtzQeWjQGJTIJbUUBSA5
laFt5OMJ+6CkAY+/Qipro0uY+QFEwT1A5uJe4WDaAz7HUqcwppWm551o6JsvuhZtcFnPe0uHd1oZ
rn/rpaN/y5qfJXVVyJ25hGzFXgnn047PyrOIX6vDpMWipKiKSgIDAgeDB74Ji/VXqQpzR7r6l7cw
4uWa63AW3zKVm8ZiHHuHw0ytM23y0OjK19SzHuCsvPdG6cOmQQLfY6kZ8t8pk/StM8+PQe514eyk
j7gA7Xy6MBfUcLdk53l0XoOULOpBQ2A4tkgXJz7LKpmfXZKOZYRyNSrQEpGGgUlWb5F72a5xiR+L
dP5EougQrgyufDj7mfc6NkCtc5SAc064YG1/OYW5rwu07+S2iaestrcAasEEcnHOpffpzLBcWl/V
m9hXn8QnB0dUKaDc8+rgj468s8izxmSEURT0y2OEhhCp2GUajYFSoFuFfa2+fCadi8oy2tc2llCN
uc3GG/MBG2IGtoyAOEIKYKKzXuepO1yMyF1Es1UbEnhPeau+Be9MP80t1EEfQQvV/pdRkqGY21YN
o3J+yEz8zN1MKJdlJZvULbe+PrxZJcWRomkAAROR5SYnrSPBIZMLsXEeb+itfU4No0CgecdYI/rG
z5+yyQkO8BbuasAUexQ5VPEiRHX2y2jVqMgbc6dV42eSmk9Sk2ZYxzltpWB5bJc0ziefvk2FtFw4
2EZIB6qjN0c68IlqEHpEjFg4dSyIajDGy18alLUTyqYqdDFlw3NKDuTifY6XBDLlhhXGoXAUQU5E
NruWJo5dajkb31g0F1gv+um7auLT0nkzxqK5Q832U3k2vV/D+Jy9RlytiBlQn1KaDeQCy3fuqgi7
HlX5lvWc7W9azZNhbVbAhtDs1fiy46n7FrIi3jOuEhImnUtGiiMGwZTHI92GkbqCC+OVSAmv3jWm
STATAGRsOCVemWeRB/VhHJqfSniU2Rx33GaIULKo8m6Horgt3RygX2w/Kp+VskqSu6LsX2GXiBs8
j/ZFwRPHNkbASy5BBJAkiqIFveWd5Fc9VHn9q479g/QN3GBcDasZRMYd5EYrYL0/bZH8gjnLbnDl
kETQpUw8av95pNW9KVEeHQene6hd/TmtBvhwJkHAqYsKkRJ2qt+OVn5QaXnir7jC7Yk3YPmY6kYV
gvp+TMfmxm3dBLyYL89a54WRxChcVtwnno1Tu0GTxN/fVMVmRBEa0tG8zdv4vQAdcLIUU4LBDi5a
rsicEZKCZdccKifDgO/tEscqdmImILks+Q0U5HgtQUDuZ2+4frt9EMWXQS+PlkruyJ8li6NmmUCC
V6Ty+Cnz1Us6u4sLm+m3ead39GoHx8WT01MEUumI36kr9RCz+QFP8XF0wMUYCjNUA0OTMm8EcvBb
Qjl7iG0TeG+dl6SF0DAx+lffm8TWxf24mdPBD2H7bTzoVfQNJmKjaZo28YcoRxyqPUVlPK3tBqc4
AofeRyhFeWqbJe+jUW/t+dmHV+pw6TP5gHxv/K5zUs8q/1ND2EbtJX1pR6yHHRYNL0ePMPffgsgQ
iAXte1n0hMIIHDm6nC6VdPE6myi559rZzK0OULTNg9CqHnML/KXKjEuHftG8NbTS2EpmrtQK+5cm
uCXBo2N2olf3uRQ/maVLn0DDKBIXm78UZdSRLqLkkWTToeIH3k2FRhhdxgTKU9nmixlasvGkmhis
SEeXfpMRliOhxbVIwAByhFYXPDZJ/1FgdL/CAvhZdc6d2Vvfs0YimNLKh9pvPyPmk6NOpQPFXO32
aueSRobkf37zXN4Xy69k4cCZWpHfpti2A6GJA1SzYDML/ZTOFiEHxHNBz9yZlYtzqg82hGreeKxh
HQk/OxLR19zz/PK1UGoAZ+dZ7csxvbGmah839qEhqGSDoEb4fkXGX/ZYK++FDHlSvdxTYTC/bCG5
L3/N04iki85wx4Do3phV9jMWehKKLP3lxf6GXNg3nzRF0m3sH21bPkNu35dTbt/Zc7WsguIDcgvk
nub80y5tn6Q/9DqxuesM561kUkVQASnM851DHXtuai6eDlKN6kAWzfscvlVYu0O6bQZPA8FvJHj8
C9Isix5Av+adIpNle85VLnVdW2RqIMEK7u64RRGSUvU1Rf7QptdCN7jKfYs8AioUgUbPLw0NgsEW
PNCIWhpKCBd0UNA6nCnkUTFHt5h6lzIb0SqZR8oRxI4pHs2T/dZatAIQBn4HeALwZiFUBU+elfwt
8llWuyR2X83xOnrtISdL4cjSsUX2g0bARR/d9y3dn1yn3uHp1TEZog8wtAbZ1t64tQjLVOLZ8kzc
M0jEI00+B6rNsDbb3NWGd2vqER4canPMuLd6OhzKACSSlzQT1X34eWKag+trYzDhRJrLoqUi4cos
QMDrk4+HGzIJGEN70yE6DCkLxRsEpLfUgfbBFF9EErP2yUhOiYMCm7uKP4k1sxgguGg165E6G0zh
MVp0LlAurfEJ0SWav7xxEGPPv+LAeY5jeMxdeRJjLJ/j9kmYvtgGtbhmFWNRoG0cZiLaXLUIoZG2
Dw1Vx2z8Sp1fdiPvPAPvP3UmezPNWDi6llEd1dEwOg5m87naQH80t5puX4gbpCMzWt80GqvNRDDQ
YYFLU2evvynJ7md/zEh+Q9sPv2COv4xgunVmE0MORKw209qQ2m57ryy0CZpD+b1DfhC0zJDAAewt
tDRMRuw9pVlQJIME4OZwu8S9/Jx6uPqEB+8KFpwbCw9kYTFnK4MtqoqjIv+6HvwLS/B5B0PjAmgL
sQtl3KRZBqS0U4fRdL+0HIauYbv7TudRZrjT716QUTJGDjw0UCZ+1/6SCiSxKmhNlxD/NomfXVL0
7jvNw/YC5LKlSS1OepCV+AdAYLYp10Fpla+RLX7oCY8tn4oakdHA5BG9tvjDQn+uPydUXxgT73Sk
aRs/T+5tQOaFa73aNQznkhCQrg++CYn6MWe859gnk9AeuPL6qCEPDBabEdQWf5DydXJ4oHVJcVPi
e8AiLW5HOdohoUznyjHv4tobThK/0i7XvS+G+/uuib5EDMG/rfD36l2vAUykKBC7SzMcdczGL6Hu
O9FPM2Fl1+Gh2Wa+JKUKgIMVEFEv5/ShsYyDFkxwxgT5cplDEDfi5cZwC6b2o477HNVFm1mvlpuC
gOxe54nyI71gEaMILFLRP/QQgDdK2osJgxHR0XswPZbam/wzCr/ZLtaHZGPOCK1RyoVj1fxum/Li
pOMnSiaDPmEaJlnQ7APBtLbSmomhvD/4vRhRAvVH9IXtlnxVZm8aVIsGqfChKASdR41QwSn5KWx8
HzOd04FbjMr6fBPDFNvEdXk3Uhc8OEb1hpgojPRmT3ZRCGryiAWMllWOxiAr74ZGetfGtc5NPcTb
EjSb0xNOmmUAVaFDc9XYyQftjf2gITo2U/06iUzdNc4Uqin6IMApqTra1SNqISP9bpVL0TBFuZPK
H1X3pLlyQC0JVtyZDfWgPWtMtnaOHHEQNUyWuor7oIwZd6Coh4501aXso71KzRffMfhFUKuxMoov
LbfO2c5YiHbkh7hkq+2IULvT7OyxANj0bsVUD6V1QBUWbelUQv5zYbZXEkMs2Dwgs0dMSiB/67oM
paSTCuRzY83YM1hbvCgzKc/C+920mCC8tEL7anMz5IKMMvo1/gYAhKCJ6qc3GurljWuXO0MDzAlX
c2sO5be/gCnn8Wfkjc/5HL/pBlwY2VufGlReODjlfI9ywD24toaj0UWns4RI77giSt5kJrZDUj6L
6GRID5leFzlhnpHy6bnXYNRHeA79DyNmiZdi18gINKn95i52qau06kYl36RspU/6cl3WQV7tjWXm
o+AyOLNe3BpO80H7PN1ClCTPBW66LdxXPtHtnPTGiSANRFZTWbzMaYJrQUS3g9JvZGmHeMoO0ey8
ptR/EkwBG0Wjq6oFrciAJBCenoYQ003dTXdlMO39cei2TPCaEJHsqeHqsSZqUq5apOnRQS90Un8j
72Wo0+zEqr6mROM4NHzcS6BbPxIkG0By+eyZPkm3Si+i7X7IiLRZ9FCNZl1wa3YScaBuPVpgmsKa
/HpNL9z9oFMkdUASRwHQnAoZBUzDAaknIOyO1tOgsGkV/4+98+htnUu39F9p1LhZYNoMF7gT5Wxb
cjj2hLBP4GYOm/nX90N9F1/qQhV63hPBpORzZErc4X3XelZA4bqcF5J40/LU2dJsYOgS7iJKgoCm
CU4Ns5iatdTLZRry71TCY0mVHirbK5bxUgexi9cg+Z62PuF4bCm3vlTTmnBfe6V7yPy7KCfJhuzK
tUqfY6YoFAaC9Gcln8ws0tdxCLvKV1dD+Xz4iB5omrn+KolZk/c+OojR21sxaysGp73GnjwLhl92
gX6PFdTG7b0vfYDrC0Ul3hbJQ6gVZLQI/UfTp1D4XIbuWo3fjE6uhxq9wv10NHynFDItWkkUEcml
n6HKtSVZzinoL3vc+yZ3jHKYsMeJCKnywOze47LIv1AolWwZE5i83rjJh8HesWH+3gbA5ANCW8zG
XE2Sz4HFI+DecsTb5Ykty7Fiq+v+NvaCd9dIZgIB0PDJOY/9XFStPfBdFl0VOlNhhG4T3GhBvqse
oAljOtTSKlz7A5Ohr+VMUkVwmaLA2ngMcHukzVgbOm1kkc12wWdoBfGJQ0t38b+nuXn27A+pD+lK
gkBKFDmYdu6s7VFQttIJtCzPLbCWxyEKUTMYWMREGR8It+nw1eL7ddlOoO34wnLbAMjn28476gK7
vKW+lItIo1GiqrzeGLX3VcphxLTLmOUTDtBb7kb1sb1ikGO67vuVC1B2M9We9lAm1BMtZ1rKiJAO
s1W3ESL8E4ygZReiFR2y8LHTCYXULevs5iDshj7mPvbOYWB4CHpZAAZzv91M24alVZ4vR6dKd7HZ
rLWuem9demDhZIFZqd46w3mGgNW/IfI+q3zaZIkzvKHDa489rFy2ZBhpffPrzrT7/4hGynr3K/F9
+K/wZ7H6bD7/18+c7OLx8pn9/O9/nIvpM/uKqvbnXxGN/NJviEZb/6eHBhW6g2P5hqMbYBh/IzRa
+j9NmqOGT6dMmIJnfwc0Qtb8p+3qPvRE3ceg6pn274RGzXT+6Tl4eH2dto6le8L/x/8DotFw/4Jo
9CCFuCz8bfJ9TZtkLnd+/vvnNcpDBQ7yf0O7D5XK2R/Xfg7pqqtPZhFPD3YMqyfr5daQI/umTpqX
ptC535if2EvVT56CTtG2sJv9KhYrCfmIySo69Fp8+dMV/Re8RHOmIf6GUdz/+O9/3N+iR12YGGzD
dQxDcAn//BYrEzlHYU4IYca2OTB3+RTZgp7bRU63uF7FzZtd4qfX9BSkliQcxk2L78Wg1GlInOnm
B7WxTkFS0CYx4mPoIPap3AiikTMmJHI4wHr66eM/vGv/X7xr33R1XQB2xU34t3ctA5mEYP+hIg6y
AnhG4kRkeMWHYu9mjXbxxYK5WqGWAQBmb5VpEwlkYaHWDRYwIeD7J3gsPvNqRXQr02mgy5sWYks0
xjo9GqO4uSw7MkFXO2fFPLEp3rhm8ctEwwjRTto72+owuo11vfj3f9rf/zJLeHM2omHbAJGghf7t
L9O5nAOqdToZpMvQe8s242gbwGhVu07cWh5E25NK3VDm0MX23//fhvW3y8p/TkIM1HsThbrgO/HX
L0PZ4MSN6pLATmUdhe1hFhfmi+1oNmbnFi1ZZBTriJLBPgvXlqvTEdC1axzPQpuq+Q9Xwvwr4NQD
beq5lkVxw+MOMoX993cTuuZIrZaOf1jCbeynz17a8ZlxwNqkDTtQV3QNwTQubuMQ/6mei35R1fgI
COJ4jgFevAnH/4qoX02m9SMid/0pMommRxhAZX424gotwvynWCb+hyv5L94797ywGHps23G9v713
UyZpGYg59y2SgLGjRYB8f1s4ubEIe0gTCZbe0WyJ2DAzEzQF68COMuy+MfgG//v3Iv6v90JZ0+Ft
IKwyaMK58/N/GoUmGr2JQrC56KaGgjH1/VOf+BlVA5sUnDLhehBIrxGkDGmkWNU2Vs5YT8jN1iOQ
c7IkRXLSmuJ8f+DG2lGX1XY9S+YjmuS26yOmPw6aOjWPVMpYwkfkxi8DXJELvcQ6pcxvyjOWhlb1
IEe8+pT5fcsawKgPGlFnD5MifjWMzBRGEnoF3h5AZa0RNyp5NyKz+sM95aetY3FqYPtJeJOUF/He
k03Zv3g1IfQV8Sxr327SNaQTwG+sPac1Hvr4+O+vp2P7f0XMeoZnkkAsHF23dctzhMMM8ucrmpNS
NAghQriZ8U8hQyK2KuSLqQNpqkG9lAhnx041Z4ZD+T3Krw7l3pF6r1EumvlH2vP8SKIsq2eHRKD7
T39/JhzhcfhzceD+tLLTsw4scMdA259UqP3PQ2W0ccs9wjGLWn/NlQIlN7+G5GaeaX9/5f0192fE
VLB3QGwVAOo+/PEP3s//7WX3Q9ZT4apxG3vZEr8wYZkfnAyL/jxrLBStgMTJADaK5sZmwTkTufru
N055ZOs/PrFGu7F+NELg3MI8ASbPFkRaIJ+IreeBzMXt4EI5opyA5yig1Ik5+TBhnVuMmItf2VmC
lAmmrTua1hPeMbEjb7fiS9AYN1bgxq16NnoyFVBjsawFXAswQtYoSqB7NH0F7jCsl9Tr10ERUv2V
w6sa5bjJlOe+BBY+I2dKfsRyRJSciGM1hBj4Qjy7MXt/rxDsHJRr7lhKWMtAxzZtiLbdRhDDdnLA
w5GB19yHod1sq6ROn9HsMKnTTv4xdsmuStnhlVn6Gq41UyfoyZXqNnkewTsxScQUT0MMFSDvJ2Je
Akut2zTfUGfKXkwZpmdKqiM7k+VY6hDHUaAsLXgYLxWBxCxIffNRCUbicc5XVeSe9iIfN0CLW5IG
XBNhxXec7ghJEp2CpOa8BuS2bnRC7ggeBYSlmfmJ3Ppqb/faxZq75p7LHdp0kp1EahHjq+jRFiXh
9TqBuxt7Trf2VPhSYojZGunQsYmwtY8Ml2ZEwRhakK6OXdf1FIdJBkJ8RjlBZ9fH36DAaxgd3Jmx
WEb5JD5jBxdX5bQvInC9nZ9nIMwsz3g3FcWq+QV234gVdKjmyObVfaKXS7zZVx574tVtCdSpW91c
jl4rEHv4ZEjDNdjcD6Wq3WVKXCFVZJ41B10uCiIkL/fDAH16EkXTTUlLsEswG/ZIzPolVcjIZiXA
JM9wXJDMlk8SC2HEs6E3/vlZ5jwCnOcX3x9kmhzBgS/Qgron9NvadZxSCyeuRoXc0oOrAO9/jbTp
5rYiOt9PId/39nEOSvV+eP+tKJt+MExYx/spDcfu0c/GuVLDv8EHkm5UqzWrAfPpisQMcx3TlHxM
54d+SPwNOul2WUSVhlYgDJ8cOqiHVgY/7q+4n49UmV3GETTb/Kr7+fu/4dQWfZYwe/jjfCfzt95C
SpdCjlsGrOqeYjOjA2hhb/WhZOwq9Oq/nStK6oLmYFYEtPISZrX4yc7bfj3ZKAWk7tYIC/GJbHXi
PZa/HWdtDj4b1R2ADj3ZEGKar0Zbi680wFzCoIxgmXZ1cr2fK1pgnY5hj7v74f2JCHFln5v1A6Kv
guh5rocaTWPXRmzl/KSwbjWb4hvFiIpZ8XY/kwcFpXffBSwzn0ts5e9NcBqL+7P3c2P2q8iM/Ho/
QIX907GsWa2UEPHdxY9D7UwMywZ9k6r4ngWpc6X77NN/LCWDL5ncToN+Khnj99xS3qvmRPRqVd2c
PXOMj+2cuqX7mbgRgNSCrdOTn6hHsGrbPyeJMaAOGvHsVEYEmq39JJI+WMO6cJ8aD48W9Ar3U5r0
wwjw9p9qfNBMJplHeGzofpr0e8hWlB9al6qNNTXZvs6JZiXV/em33ywp1eBHjB/yMo/OfSDDtQ0L
+4qp1lyFEsuDFdFu3KlspHuGYhOxvrc3yXp4qC3TfyjnhyIcsnVbpigbC8Zh2kAaylVhbrrK03Y+
WaPPZrZyemYhEn6ttHQfZWnpl7AikNdvp+jGgLt3ysqpF1HM9yhMAnh6Jl+oWRziZLMssmr+dCSw
P3SqguTQECvk25O5D5zGX8Haq97rUf/ZhO30aGSTTsaGTi3Xy0eX6J8J66+rMeWYobmDC3lx+9Ki
8sdD5Nmkf6XZez3/nyFVdCud4lurteZSL494qdRTMj9UE1FKrqcWKL1xlUzYWEX2iGpun9ZIDKyM
nF9uBsrcWQnWlabFqkXWCsUp0C/3h2H+aWReAgUO/ecj8Hr5dH+Yck8+NY22S2OjPA/z0f18YwW/
In18N/qhWWakCetTqoiW7rC/LZSHRtJRk1zFnpe95ASIyCTpH+5HU1MSVN0SIX8/RG7pL0xDmAcU
aNxKlljrDj1yP/aISUt157kMu+0YtvJdkWcBsNHuT2Gvzznu0e3Osbg/WLP54v6TI2zIdJZ8uR/p
M+Tij5f5cjhEwxjt+rFKjxog+WOd5LSGzFox3VM1WnK59q0bBgddb7oLW6nucv8pCMv4ZJK9qYWc
+uP8/UnLIGBtzgwHsbNli1oQNHfrZ41axZIHd4FLIkr4WkXeL8utsZKEhJSd41xERwmbSLA2ROfo
xrOiB8RQNRDkEcPo9qryU+ugrq2kExHAiKJSLvNBHXVBjGUDUNjG+Fdm3jv4EcWWR0uXte3Im+9V
7Do6jDpVZZjxqkBiC6EOdNxUogVJ+uniO4jjwTigr2h67Xx/UIVVrntMNy8+oCx0krRzRlNC6fDw
VHfuNNFhn7xTNYMK7z/p6BgPA6B8rdwhBGv58hJ+JyBj9dDH5xy8LJlYfqfExaFniN0cw9z89xlZ
v1D6mG0skQQbt+qs96Rt14Glp68sb5JjQIDE6n7eYCmzMOnNPyZWbT7wkhINu5qOE0gWzGkGsZul
fFVx1x78tESD5TgUbwm/Ps2Efj0zcRNnpXLPVmO651Dz63VtZt6CDF1W9PAe0K2Io6rJioxy460N
USin5BY9FsnRMMfkxcowbpUYyMKg7H95FZoIj4VB5javaNApERtaebjfqPC+i6XBjeVPa2mFOVcY
3h3bnm/Ae5onv6BVW0OhJwOwsi+49BcFGRhbWXqkjs/XRZDafPOCcudgsXu4fzOAMPzQINeuMiEg
7NX48pfoG9J1MVYWyaDhdWjT4PH+kFMx9oPXxC+n5yrhf+Trvr4foXGenmlIbNBfbzT0YMea+OdH
PHzuY+EXv0o0C4CoA1aNSGN3IWLZYzz/hMSdnxqrW4Xz+ggL6LXwM3dfY8ki+IzD3Cnai9NDvzNG
ApWsbmbvM3YclOyRtrQIB/K4JvhnfrjrNBw75ZYw4xjv/jArdir3iZjJZAUTv93YQDMfa/8jmUP2
ot8f4gG3XzYCxRnhHS5dk021M9UjJnPXblcAB+vl/caKSBreykL8wnqYrQxLtiA9KkffkPBUHXF9
PhTe2G1Dusa7eLQ3Ru/QN8m05JSh80EL1NN3pSG76CV5eUvfLzbR4Dxp3kieGYuDbV84GN9KvvMu
63JQq1p3aaPR35S1eiA9iFiIPMk/DDN79bWm/ol2exU6vrEhx1PsTQrKy7GOvXNQUvShhPYZG17y
kVdatGqmbDomDiG7qrN6cFz9yS/a4qMdq2Td+lqwRzplvwZ9tr6fBwqabkotnHZJp+S71B/75opc
TftZqPQx7lzjA/uWAy2kbJ7RJ0MezGztMhpOuhto7QD08NITZhtnI03zs6uUx3Jzqre2CuADJUl6
mNhkEt3bd+fc7NB+ibp6skRMoK0p0Uo2p76yjYXXGvJ5MNjkRv1gXhAKq10xDPmh1LL2NCaFvlFF
qp7YGyEQ0/z0DbZ1TN56/xqaEMlBExwTRVIGVpenTp/VwmiuMGnHzs9emVeBHf4z62qFVEUGr4Xt
EKkxLgaI56/JJKgFEY/7vVHm2tCh4WG1kqvULZBcGvYvbNDDW1T7YOS4aufYaqicmSg8dFQ+ozZq
O5oo6dP9gYxrtsiNWW1bCkrhsk3bEm4gmqsuIPVD1VR7/NyuL8EYqQvVhX4/+dPVm4/up/54yLzC
Wic9BPyKG2GYo3vvD3XQpcehmvZT3SB3qJt2Uzd29z5YkoVhFX3VGr4TIvHUqeyr8lEX2FX9OTBD
TO0e10p/uU9DsYMFiC39q2nEEhlFqbb3UQiVf7wuzEhtFWsJVg8cVvNhmFV0NWQ4XKLK28iBXjK9
vW9mXbi/nEFenbbXP0ovtAhMZVxB7svbt+NVglf+Zvft//x0P2e7or/df0IzTyPT0dTOsei2G7GR
XbyinHaZUSWHKhzqk61ZYlMOnfvotypfTYYGNBJh9SwLiL5Eqx+j3lJ4ursFuuX7x9de0DHdLIvk
4CpOd15n1nLhaI9lY3C7Qm2k016wohzNA9bHDXLB+CdTyDPZQenbULVE71GhOAl76k+OV6t1Zk7R
m225z9ShoCRAudjEtX5NaTi/VG2IAM4A0xowmT+3hv2l4lZ+J2Xx3Z49DNBO8p2d5QKPcFG+2Gby
cn8BuhEEfuZU3jrCCPfCGaOt4TSERjhkn2iQkintWvgiK0e9RM7sUzPHj3DQg1VBheC382lNLtF8
PinLP7/+9/OSnMC//Tsh49W26TK08zkDRe/RGtJFF7xUGpVZSVV2yXY1eCktJeAIBCzS5mdVZmrb
ojFhO86HEw2AbQOLgyRlDofA6Dc+zJ3fDpsgcNb+SORQSvLI3EScnlnJEhTMMhmMZjxRTvC1s7LM
19+ORr96zllUz0/dX16Y3a3IzfbSzr+s8JAsiRIu9/dX1FFL8Ecc+ksNnzBqKnEtykZcI5wZbD+f
WCGJ66B12XYidXL5xwsy9KEhf+L5/vImEjktRIaG+2E2/xMltviFjh0H/RROxAjH8M0trOngVEAm
74f3B6vQjxqllIvRxe0NbWa36ajrru5PqoQ468zXvGVrjauO3cQloqBL5G7jPtYFzdsaidXeYD39
2zkiscyV4Bu+jlqvpXiSELx9f2GfXzIjrs/l1NTnkSm8W9mtsLaMsp/3J+4Pkd0/dpoXnRSZHWcb
aowdstUz7LC4wlNkMTP09loEZIa680OiRfje86zfmYIh0O6NXV9H4ccEGQ/bt9R3QTDp75ROtUzX
3tkp5jvTsqqNjmX4PUyNjdaB6AuZIAMM23S++RJifWOM0JNvVW2au0F3s839PJD2P50P0CVtqMNO
f3t9o4v3ISsoi2O9efH80N4MhD6sGzxiL16ZCVIhEmNF47N9GY3J201T6y/vzxKeE9Fzp0J5/12z
IwJWk943gze6ahkYv5CZM9RVnwK57prBbI5RHIIny1E5PWFegHH5I2DHdBNy6vbCquqNVgcIIO2R
+qMUn17T2ZdUWWB1IDMJK42uIYqFB2zUh0Dab46vlfyyLo8S187KarXsM8hYzAXISprSd0ED9vkz
4pGrM6jzaCpvn+TJdOsDv9zoJB+sh6afbjm5yYzgfNcsZv65lUNWUJJX+waR374qnPikDLRapeXU
5GsWv+7bt17YN2HkJauJFN+a53yXWfQ5zokd7aujZ/mT7NFCWrF8GLRBPeVjVl98tLv9q8y65B3d
WXgwk9BYUctO3+GF4n7pY8LDIkqvaWG7C8oK/roLIhbw2jAcOl/pW8/IzMdad6mJ1179bQySN8um
pEoZdDGYtv4LNNanTTBg6iXquatbCWq1wHBoNeE3hkGoV17+TIc6fBQq+7qf1nEZgIks9UUzWPES
+0t4EIbke2xpiKf8VnzJ0kR2K6sX6TPPGuPwSVEsvXlmidImjvLvWj49Mds3y9gmirufaQdxwKdZ
Efy6F0FS30o/3iGfQ506zBYCaFuvoxbDMab5uc6SYK3YDn2Q/0Evv+i+7ADNILhzqqsFGi02D6m2
ZWwFKtxHDRFBsb+sQBtsu5KW4ZClaJC1qdsJW4uOfmOdSGR7CyqfLNK5hl8EvXhEe0+O8SQjKHkk
jEnNXwWH+6dpWYNamXkcAkuhiDo3OpZtlZCG4tP+02iVYUCDUAb39iRjjAcsFdQJeSpI86q0L+DT
+o3LQnbldCRdsQA6+UkqIQpThtUWcIusC9hY8ygNGKa12Hmy1c8GwZRr3FsDAM9kfCS+pN0FQ3/W
63DvVA3L5S5cDY7fkg6e7hN0MaZMl5PWb7i07YfEsILfJB0uulNf2h5EFttQ+9IYLcy2lLqFn8S7
jvbBO/eLXMs+eqyieq3gtFqL3CMYPHeIJw/CbFFEbrwAK2vvdDcVD73VAscEPV03zjHPyhsZ5Oap
Qwq9blpNHYvRCba1JllQmurIHs7ahy4CabBbySqTUXrqG+sVfI+/ZWyJn+eIDde1nqIwPg5tx4WZ
Jgw+bUPUc2QB1shzWlZz16ce8GcxQq5S+Jbn+0Mg1KnuM7GK+7K8CtxmG39gLyNU/VQ3AyAU/tsF
idzBPovuwfRO/yLa8iWrMFRnlTgnTqweRIeeZtK1mhA/Ducnq77oUPfv64DaX5RY6qFFQTqHwH2x
AmSULnNvVcZuuCIqlKVWn5rJhsN5NdyFIGB73zrgY3wQheB3lX5Sbt4eywzord6qeKPGWDxMFHWW
mquFux6+Kk46opDrMGbRKh71dHwd3UkdId8T8OYxCuHZI4II9wzmiha9CjMQXTTmPUs1e1fvXoSV
5EebtmXVQ/fN9cLfKELEGrRkr21HlGJadxhuPLacSQs3uPFK81CGPSU4vXqWcVZdKqo84CnEtU4G
OCt9cCo013pG3shmhjtoMcCvuY4/A0bNa2jEAeAPXRwLZFR8ckH3FXvNyu5zd6+Pzi6SEBIy2tv3
ErbQSRp06wbgfQf/30/jU088IZBp9kyi4Wr7gVwhdfYdTV4ZWt1HpI3PcBHEodGbdp0J/MXEsuYb
AJHHux/d9FGBl+M1a+vgoOgX1bnXYxD1t67dp6/MFLxnrfbDnRFePDMcCZK7ygynI+8WzAIet2E/
us6rEFp/vnuatWbi9mRUXk8JZWiYk+GaLm50DHCH3wNjuzkwtmzr56mY7AWCU5eg98rbFlVcrKo6
+Sl71z3PdT6qRCb99TLfdJaInsupxvZh/XIMMW6F5gPazRk96CgTC67oS1GXNk7sHtIl+QlLWseG
uxAlZdO5rQeqaqvReL74BQxqkHb7QWjImuEkp21oP0a4LkYjwMGspd5RGdNCDa168PsUaknPx0nq
/ZuaWJn0ZABDc2h3ZkK2WJwKwHiu8Ym4GGtnCiU90SBbXZFImbiQk3IZkui9Ka0aUbyyvlFrH496
KMQKXX+1Io5CrKM6i7hb21dUWJQRXe5+9nAMCG7+iNc4OxhJ6z9kQEAB4wTeFscSdkWRCMpRVG7I
sBpXZlZRaKwfbYNlWRGp/i1M0IJzER4yBFJrw821XeS5wxnabtE6LOxEmOxjjSTRwe1/JgLmSt8J
+oVaSfTvlHJBxuYl6n25Nf0SZkkajJdwUvXKt7htA8+ot6L0g+Ng4MVRcSCgPqfT0c3sj6ASLDoT
nb34GL6hNCovZtjgoiqtR75ldCDhHnmaIhipcXFoElyh0sC8TVzpqe8i+ovY09BGh4kNbk+v8q0u
aVHjkJjWU1q4ay9iief2tI4oI/c7aB/VigUl+esGfLAYwA8ja3roepQPgd6W21JUCw+sOG7MGuOB
pSzggcjGsyhPDpIJdkUM4jNcs5VBw2ynTYQbBbUsycsBTVPInmil6LEjKXkYMSsR+CQ2Vh1eoiSl
1kdq5jKr026RTNY1bfKf4JJKag2VXHqG+2wTsL0mfvidZYUBhoy6IpD4RVEkSNKzRVDI5Cy9WWZZ
IZYLs2lca7acNbeusbAFBaVQ+ibXiKsh5z/CcZLw1Jbls+YV1a6a6o/7lFvXTrwOLfg2Tlrsc98w
t6TUgXSXY7Pp3LQ6K23IqfN9OF+BN0xPOW1hNJ/7oAXaHSi3uk66eXnqsr5+7hAKYaGkNOxr0JBs
yyepc4BK6gx8//pMg5qd2NlJA6HvdXz8ga7ia5XlYJtD57uazOoSQnkfXGOr06khgalk75E09jGx
IqjHqa4fR9C7VTs4C+JEwJm1pb3NItPcTrHv3wqJF3BSU7PUCwzoytD7lcWmepuxZNqa6Bg5N7CG
DtQHGavEYPoWpRs3eNHtMNwbgfvpEUt2TRRRCXMHQ6hUUo2gFDUKnY8eUxtNYmiIaXMyJ0uR1onb
nU2RWtQ1q7+gTpE8ojEse6ACE9yRF02tkVBMuBnpjKGfFShPtSF6oLDMl5j1yM4wcu0CGXhxr7B3
MT1eLFLxY4dycqQxGZQIRQkX+g7O4ROR2i8mROsZIgYiBTQ+6AkIP1SGc4l83gJtky0YGeqKhG6R
GZHZ61hCx9cyKERRWj9GYxxuPZuotRbkGCbxZGkmmbXBiUtntyG3K2DB1/Lba4DixhJxVr6obBsN
Ri3KJ5KUX+gsbV0/2QWsMpDygCsjEo41evktlNAzJtd8kIMMT5WHrwCMIjTy9jjUxKxQNZWHqm33
qimdl9xI8EeGyLbyoF05zGfkn+i6swDVo9bEE8BbqPtmnUWQ17w6aZ4njfR1oyRTIczLl6oIFkPd
dtf7d63V+nITZrhvBsPU1kbnmVdpJua1afA7TT44xEK9BGmgHqVtrBXUhpudfLFLUcA0i+Qik6hf
jXUUvWtJcvKa5LHoR7mUgOH3s3T8Ncr97VDHmCNi+chcGV1B5Sd4nPx1XniMjkzpmKN9/1s2KZJ+
Wqu5ELSZIEwn1WYKdVJus55hlyFHJuraEoZ3C9SmAvd0GVUOB0g7DyTyHWVjareqibS1iRNzLWS5
NIC99iwv+F65HoUveoV8ITwQ5ElEKpeTXJopL3d6Sg2gpl+IfuLa2uHwpPTw6rhIgTWrjFcthtR1
GOfBJzWJrArFR19cWKFM2KSEepF2EJ6rmi2FGNr67AbmVzNsnS42NhJ/AhyD/Ihp+jlAPQj633tr
e2etQ0E+UDbNIEnayBsSr+dbmbb7YOaguqkG3kpXtCV1eTW7fSB8WmuSwrQ9hXuutfEEVmbOhjOK
Hz02GMLvEgbKpFiEDIQP7CCMo57IfaAj3E3qRVkVzdXFttnYNVDb3qFMZw3+GxqEzxIJwHn0SE6j
QB7slI0qwEuJPeKDo0A78A8DSDPtwFrXUtLN1owYi47v4G+0QyZYL30eIwcYk2D9bk8U81AWqyi4
Gmy59lTRSz7wtviyTKM4OalA1akPJwaXFyJ6AryY/kdLtNOKYA/cEwQEDpOzCWhbLIRcRkVTHjxo
/WuZyG1utz/pGGtL4ZHpMjH9b6SfHtHA+QtCH/EOsuzb+layoTP6MBFnPLjQunJruDK7xuvOwz5H
vCBlESiekuD5VZLGwbp3utccoCaYGPrZIuu3k4bDpmxd9Vk5/RvpTNV3tN4r1VUbUyocvPXPtEr9
DZQP7yCzkdw5Wq8o8dC5NSp+72za8f5YgD43rCfUfvFS4CxXYTgcWhQf5O50T3FNdOXEcLXSiBQl
XRZMbJe/67AvsIJQcc2D7Jbiq0JWjRmprGaEnPczzwcSb+L40WJhn1UxtB8n95YaV4zVLWALRAv1
gGcRnEtleEQOKLtmXavZS6hpRKPm6WPTq/Gg9HiTU3ncyK4kbm7U95oxPlOxwbBsOkjIi+TVwYG+
sQzyYKNZxTsMEm9Ezr4LFYaxrzXc362aupeyCdd1VWjnILxKrWxXCfvw1RQmq6IDAxK25rZxh2s+
EdBl5FJjnqJQ0EysUwgl1NYS5EuUWt9QYOJeGPIOxrJv7QIB2gSdv7zo4ruV/9TNHI993UyPeJt+
gX58icuSDJm+gyM5RMXG86jkIUt2vpjfpFVAMczcfFOzOF5rRPcApmmXMNaKTWLzgbkWJiHc9orI
BYMA27D/RnLjlpnT3Vm5Tp9My55iosg+cBPg8iYYnF0M+wCjgxLRzpvnvHIvAJO9TcFdBIxtXIoW
AvBMFo9LLHqgDft9gamxC7n1LWF8I1OYwlUHeqBpj3r0SgRW+DCaEzOhp5098k+2EEYNoI/2WUP5
f5JN27KPK2A29iuoovZeD3LuSVvuJqcnopR4RTSEhG7ijTSLft1kgVrGAx2rccr0VV1QGuh9m5p1
VTZn0ZsERfh5fLDKftOHbowLPOdNRThIwjdlGG+F7yB6LaZd2jevOAGSddIYb51OHiezxngrMXKx
AAZzQIOSgdLuz65J1Ze9ubNynfYHKttiFSno3maFs6p1IuilXnHUquDaNr630eJmRy6a+jaBIExY
y/cO+cWODl2fET1CkfIGkE6BCBT1khy8jwYHP74t/g7Ci9Xgk4HBtZ4kMeYdWK9l11UkzVCPwQxE
fYccqtAT4QpMDqpM4u1y1llu3e/GpCIy3SFgkti9L7v2CeQNkrWRT68IOtqlN2FzQD25cVL1HlDL
pthafhg1EZcJG4GhqwirH8N4abg1zuowuqQGgpRCYznpsIEnTx5VAnwR1tFbWwdankUfuJTTUwnV
FScmelu6zWxcwF8C2VUmLmHth1Fhj0GlrRatSYsbOsr+/xB1HstxM2kWfSJEZMJjWyhvWHQiKW0Q
PykR3iVMAnj6OeBMxCy6WpS66QpAfubecysPCW2FsudsGzgocyByRYOrr5NMzLBO64h1FGArYO2V
8zK7BqTVnmB514s2lB4XWso+bCd7n8xe89w3ybMftG8a/vJ2iL4RO78WRNhYKI33NLsvwSLN45Vg
Hk7wTr+WHCepD+iTbLwzhe9mKa3yOlsx5wujvHqg4M97495V+UUN9fiiW68Mq6wZwkCjkg2SmaVS
jN14JfkJ5+4QsLODgPnqifb4kwZe7gotgq07m0+j+q+N7N+jFETCgculg42JODNXsSThljwcUV/y
aJovjYj++nH51U7pdxx8RjLuTkUEtiWt01slzGflOfh6i9bCNIb0vWMruSUa4iNhK7wJuHvCuYtD
vxUNBkYzwSPnjtssFjGInTFMR1Be0DXMUx4x+MDKsxGiJG8+NbqXhrb3ap0hDFGeYFg4kXXAO+3V
n63NTjAI4DAlmAf1yoOC0ML2q4kOzuDsSlu9Mlb85Q4Yh8cg3Q9EpB7GoSd7NP5NG9VuhItTK6Ym
2uQB8nvXU7t8zkfS0YLxfc6uTtfrtykC8lsh2t7a0/QfdcQSLr6LzUyKsyGUyQ6YE3P8zuMoAVFn
PWW6F5AGGBa4xgOOKvPc8SS5w8cxNwwmpmt0ogtjrjEOF+JlzV011SAPDgbkegIqwMuzEtC18eRz
Wj2Uw+CdlwbV2iDYlxVjFeyTpMy2lSInwR9qFGK9CSms822yj/J267gY9cH5FjPZg07l024+qP4b
EiKBU/4yMCY6RMPvrjPabZ4HyZWrMA+zMXmndRU88CaMwV0fGstyJF+IPLIAHlWtlvPQkovDZD5S
TIDq2HBgNKv4Imn/QpcQLukRaGDWFFi0JWQooWeVzArCEmRQrXRzqtPoDJGK1D/xwhjzY7ZpoqbG
e61cfiGIDVhLD2ce96yvuP2pJSdmHQGUE3KaJiK27LcK3MGWHBMmykP3bMzpg7V2n46OUGqO986B
nLLEMOpdKKgyO1aL9Q5pvWKSxrB02BHlwLWKsh8pXb4pEL9tiUdkoUCA7babq/dI3aKItbrpBcm5
wqW7xixXpy7DT2yQkcEFvdyUkzXXhNJl1PI+Su3h3qM3TMd4j4kjAjC6nS0EFP18YvTCQehT3zHZ
KUA74SgHo/dQASDxK++pLGx9rxG4TzXmxKnuAZfmXpg4xn+4mzcV9+YRlwhNHgMBJ1vqrbekj3Ih
yohklqtP8iyCE5LC7jGoNHr5U8YT4ULj5oWOyROex8FDhjgVT6TFNJD4kMS+L8sYXNwxehXSOTV1
zs8mO/iMAj27dni/THNjOd58ZjxY2N50KUt1GRNGkIM5fy/VQvFQjby/6lP6wy7x0MdHAZgrjkkr
Tn61LcGAGQDjtQ34Fnrm6Z6CSlvTZio72HYQ58O0v7c5pjmE+AdSaU9EMpYHt2MY6U8sFKf6ztMV
4TXIvjgCw1FXL96Eo9sTUpy84OQ3hDZDjzY20ug/onS5zD4iI7/CDZykXAOByC59G/D4gMtjYzvc
RFOP8q6UPreiIvq4phuExoULpsa/q8GcuGTr5cbebst9lKb2MR6so+fFtKtrhgM5JWAL0LdlWb+G
DjTxjgVAxfw9300B+C8UzI95ko/7rpymrc0r0WeEJqkRqNEg1i4lwP48LhgNkCtvyolZ4biwY618
mPGKL5sGN9ULuc2i7mhm3o7/vvVt6pxt7ngWt/3FpXmQdvBoMJA6L4ag66pB388xrIDU/wBgHuy4
odn3+OV9BZy+xQUBxUhBkoiCYkr88TQg6EtN+ZlW99Jt05MevEuQ3ZBPVaGTELRVpsaxRNiJs52p
I/jJX0Z7/QEqTyBkhl/JTN4bav00tLG6bJm33ONYUy4IJEppUMJFK8in7oJkY0M+LmPnW2kHTjbS
zyH/z7Zn7o9lOsWdxFPVvQgxPiuA2UwwaP0aIlsNSsTNMnzLxHwiagDBXCO+VVbFB/Cx5/VHYpG2
i2N3y/Hwt46LKyPOW9kCXM6DM2N3ZF9L+Vqa6jPhdKSi8q+Ud+2mKIn9cgcOYVVutXa+k5G8AKtX
2LPic1ArBLEAR8cZd5mW3qXUPkHryCC2EKReUVKfW7XLCAFBNDR8Yi355t09TEPfszrgYax5yrY5
KZa6SMXGXK++Em32BoSDE6UJBnQn26Dr/d04KjsYfvFwqEstt3bkfYLBaHdRdKbS87NjgP9lM2Rv
3PMfeVEjmIj0ver/YUI/FX3QH4ik0yv6gWhTBPmNGRygUTFOi23nnFrjzp6MmZo1ovr6+bufl0Ea
e2waajv7yW+rHf8X5Nz4iLCWpwzx1amxcIkbQ+fw3CmdszEE9tnItdrk0ZpgF5DpOOkEDUawUcOA
ucOHXhMYhKJLrpgssYwwKuYxbI3DHAC094i/O1NZEwueZD7oBbLVdWBm+4Hl+ob59boP0ifiH93d
1Dj/5FQykktYSnDazgAGeJKo4EJCS87MdOCEsZhoMynvSz6dRzzSRg4kh6QNQSIEloITy0eqJNJz
yfAmM3huELM7Wt8Gz8qOM1APiGky3i4CJ4eNWeHJXF+QPwJi1tXqo6nJ/xyoJKa07B9ZloeIfj6z
tOgeYiDuGzMxUtxB9KCZ6J/G5mJxpD8LaZAo4MzezrS69iWI+f9S6/0sxA52idPBGAQz48x+T5R4
UTWh4awKgltOo+Pi/rbyeXj5eYlbpIgidn+rjgXwMrQj1M10QOeHQUXOLp4D1Bh7f0iNe+mRWaWH
gi3ArFBnCWIUs4Kh5hph5wNiZmcRINCE7GPN5mvNop730v70FdFzQ0HbYypx/3nx7fUod4Jhy7zn
PfATdPjuRFq9b3+ICbA70tJHLHT51ojsbD8XES4Dr7yMt8lt/QdlJcGGnC+MH8CkQSdBp0KtfUb2
3Tz6dYQQMH+GmMkOkayvV20OGLqfoomNJ/B+2hKEPCgcXUlHzuzXrldA3qyO4+z8R4qvdR+9Bxy6
3D9imfdtUN89RG40nfm7MpfhoXcKsR+QAm+Erw5Sm8uLm/Vw39zY3w929+EtMCv74m/C/vBY2vXL
nKbpQx6Ny02QbCXYII/mcNcBU1o+K9rnMUZbKsbsQEYDv5yQn4u4IgZWlwDVBoO+YgpVlD9Eylbg
oPI4PscV4zC7u6Zl9TYZpn2ECksIi+/FB5uh2T3+wkSnIeL62OdzqvjB4I6xfLGx/eJXOn03k2ac
3pAxXxmKZMutUU+nUVfNa5XXvxpUcrfYDBW2see6kNcsz7ND7KRHc4RZrn4yTIrO+J278zsyrYY8
XaIeqyi1z5SM5SmaC4ryUp5z1jqkUeJSD51mYDj4DrcXrVpu+Nsxbb5ngePKRhj4QLxfsvdcCBjG
70Jm/jYqzOXZYbi37YycvPqoXOtrJmtdGfuPhcF2h70rmp5V1ZUjYQwttEtnrRzjLAz2E3PNPo5E
rflsVqcKpSx7ugfdx/ZDMkGC7v1u7youjzolH9pCPfc010z1XWzOX1E7HKLJcz4cixJaxyaPl5yD
lT5S7od5IAG9y+r/snVTmLqPErcRoPYSGLXXwSKQYjg4BVeq9GL3kPezTZXuGRfQnB7TzqB4Gsfu
K86Mr6XwEY7GTX4q6+UZUfe7wBP1l6ydjf6MmQ3/8Zrpl0a6yEZjm8jU/NMFsK382fRe/KrlaVkY
Kfl7cXLKPBMRHPR2q7eXW6QcaxdkDT6mKMAeNY/cmEP7y+4nMlMjZpJp/A+bZvM8zPyirNIisVyI
o+eC5Jo75V2txvpic7Dtozl/DuqmYXFYDEjiUZUicD9zYCQMEWv91mnxpXtZftvDgzXkwd/Ga7oN
pzlCVg1ghmBxYzdVbnWVaetetHCQYNSjz0qfR+s0pOVfG3nlwKghR9vSBx+kgzdkNtRuOBH+Qmn4
QLXEFGoCqQhdUh0d1sp8BZ+9PXltN5fh4y4jDevNS+I/RtU5/3g3w8WKnHPbmWJTGe1Ln4/FAd6k
ujipDDODYj7BTr0VksQa4ZHUBP/z/17+/0N6ogoYzYKsKxWf+Hzi/RRhk4DShFC8mORrTAYzcE7j
WWK1fI2G8pOw6fb285EsMyvUemIZnkWvECTMV+Zty960IA//fBgN+Ayo6V32W/xrBXolx8lzS1R0
Q0Mdo7gHH+miMBGca/f/f+GalXS0FKgGm6efv5+s5f/+F3Xctw+DQaJXsG/bCTda8xk067GbEMjS
ai7mypmrE1uc34a9xtwvgbUrzLi+/tBKq/VPjcJCaxUOPJil1ls5MsBoJgGBL8+s4GIBdtvMzoRi
df2wH+IIc1vCP7MgDC7IpTh3pur4869q/dd0tZ6QrVzubCcjLbgasjTMAApsZuaqJGezrY2Hr6kf
grM/B38oIZMLPsAQpQZi9smxj8apWdZGdm8FpJmgYBlZSRIBLb4jt4IQs3wV3N8bGGW7sdXqyqps
7RDZ7BdrHsuyyR38ZoAz6N+jM8TbjeyQYSAiafbjlN2DWb8YhCbdps4C0ja/+b5C5ByT05j79dVI
BgCZBrHChCp9WobxYFe1OCNDx6lKBAnj58mezzzfNYnuXrIT6wAiSgSz/HXQVaS/pCHWxoWnNhCI
EDnNZfVLSNF++CYzNkaZdfWEAIEwk9zaBIGBK5OsGgP2tY4TllGJ8dgvty7jE2cWYK1y4Uxd+vlM
jN9A/c30N6qCqxOs0dq4bq32VWky8PySJVxRtX9rcw2em311zHpqHScGmW08W5N56jlCHbbcYcMa
DzsCYb2LnHbNKO8A4dibu4Jhd01X2vRX6YkQAjO3IGx6sYIJ9Uj/o7qb1la5FTxWFIYW5bbj74BU
8kGzzsPxPO+63ODCsusbg23yg30JA3ra+7I9zZNzGr36txnjx7RaZCosqPKwsHHfEkbNqq0OLeBC
oWma0wHZpgAsbDEDxRrUSIkGqFHPYNK2mhyFo+THRypshX1UXN0y2XLNvzm6R7rW2M/rc3zJKS0j
45YW6XxsZMy0iyUAUozgbrbiWU2ctSIitjtCUHZCgbRDT+6yeJ7iHUYIzmOFaBTi0W4e/VugkbH5
HOi9tOTOVgA72dnkuKu3uolACwP2ATcd7bidlw0/+wpidX5pZRNCMhTFVvmIrxMWBkZvfy3mvEdu
NsPPQ5LmCkS6MuBmIABn4w1+ftWDOtawfTduGb1MrBUjSatnrEEj+Vyc5wLOc1nBzGKnWvCcOZru
ejHlxRtU6YNNLnI+C8gS1bQnrugxY9dtjeLcO/NDVdcPdP2mk9NJE9m7W6jN0vyOqfq/mX41lelf
O43ulgFgr80GRjZq9cdBhpbC/piaK/NtbwdKTFNyR0jteU8Utx7IS2hBa3ZLwyI8rb1DIscS1jdD
0TQhBjpKrdBbSxe8SGyYBhyI7JdFbXx2drQjA4KUnNk8oWahQ2Z1YlRkV+pEb4b2KC2ylgx4ReEk
mfLYZOPgs0uRIZaLS7LiQglEwPqBCfxphFe+nbq428n1qADCgMdh6i6Oa0UhTWuJjFf+XH47Alug
xa21CkKMA8a8rduRsOcCTCT2nUVdEba55e7p9RaDRrFq5EdKNpSOcbA2OEo2Uz6fZIPkbShyc8v4
w9TeUw6Zjq0yCN2uaL8rj4jZvru66fxiAQCjVjd+gVb9w84pPQ3Iqn9qZ/Bm5W5OK6Zryb8acjut
40gQIzkFmog0JhD3yar1eRwTXC4YKTZIy59K7MH7fE3bKdeXDvnI1mrIHwsmN7n4cfCr0xXrqBRq
WGBiMKiyfe/ws2aZxwMnf6o8A4Om99fEkDhVbEyaelwOVA3sbxZN6CcbkVKYGNJBFCYGyaJzC7i0
LGkmpAQxTDgN8RQJvaoZ653tjgc1mx+zjxzEFgxaqU570tuJvXBy/TXIdDxjpP2u2YzbRTtc5nR5
b6P+k4Xr1rcC0l4iDAbc5gUxfCPKHBMaU7t3yXzpZZ6DrSTFNo58YM9Z8bcyne7i98tVSjCCnDrs
udSjATpyU3ngAR0vO+oycUP7F53IsPUFzOJyfuox7IiasQ8Tw37H6kLkynzAaneM+Y1jRex2sVH8
E+PcH7IaJcIYfzBjflUBuBl+FQBk9UQLPfrBJl/X+HjhoLtazcnjW9oJOINbVPCEAyvBEi6B+Bm3
5HIQmFRetF8fS6HeSwEEj1qKYpGpW5Od0LwiESnkLlPeK8r87YjDLMx8tnokD4XcZXboRenNmFD9
1enobGekEVxHYWn5FCcxYhcohBZxMwRHQYgWycI6A8dZz1RH5UQOG6I9wbDUpdkiI2RLyJSmngtx
JLHT27iEN8aGuVuCsdhVvfmG35Ltg/PVpGiTxMJ2eZyfbQSiwBOAEw5RHdKhscyantH+XIYCIV7n
wfDrvS/uMk5H0TK07RDG65dioppfuAV4OvOMkKb5p0YUwM69xtDGN696lrwRMrwy6LgdeS+tZgxZ
/Ts7YoK9Bm5vD6N5Xw6Q1fUCoHElYNmporIdYgZTHHvUge3G9I33aA1uQ+51FbmunheU0hs2Gxpm
fO3Su8NJMJPmO+VbJiZTM4IoXwZgaHa5cr3xKdVyPotgaLh54Zv5uU5PXlKd7JFiC0WFCFOCutIC
sWjESYr1dBu3i3MCG9sdgB4+eb5HNOU0ovfZLpX8p4Ag92a1dSIWv11CZFwaOFec0OhrJqe8LMAf
2E00Jz9ReAxdi5HCSbqUcByXy7FKeFuWbZskN3fi50ybbOZ2bveGZ/7R6PmwjRLrQ0T0QU7IAIlN
qCh2jyARCMHgdxm7Ub9F64faYzNocW1KTVyb9hdEfbrbF1+c4s9xDBa/R/cC75s+Kg5eiMguHrpC
f6R+V5w91awV0rX39dlymaebTvVL5USJzJD7U6/7BSEa9yzJC1XrcLiQpUUOCuD9XO3KybyKoktv
3eiEuu2ekhI2oxgqf78A2yU2jibATfR2JHtuWy7LH8Cjay3Ow4ZknT3QP1QpBHu3TpUesNCmIV/x
nVlnRw8ekTlCOYiY05+pCGrkYvA4F8aG4E87+2X2uIVqR/6Jon5vunbD+fEwIe/cFmg58QICLu/S
Q3GXsq1QjNNfS3/8G+cpvgEjCoU/ExanVsEeKb+ZPvjwMHa0XY8iQg0YW+c6tshvMcajJjXizDCS
8Z+JhauwsDpUjMFfLO8wa6pEG30VYS47GICnyrXZPdrKZwMw2YzQ1V6lRXEcZPXSpNZ/Vu9Qzthm
dsxhQjAGVqjmgIz649HG64auegetud50ayXtAaTvouzU6JjbVX+3AluNpRt6tQa3KVnNNv4qDCB7
dsT6lPfkYXROy3FraabEAcmkY/WlmYZQD3nMZ+f8Eb2ZxU3NzDvmV7OPRgxbmdOeMjsJl6b7r7KK
F+Gmw54flnTZ6YkC/K9J+t+Rw3o/BF5woDdjXpP+V9bdLcPvuLG9EaJp5WBjL8vn2bfgNy81E4Rm
ZrKPy3qn/Q8Wjr/r7r9paP0tBs/XpvEufQ2h1+KYHJbGRurstptY9Y+edhegmZ9st/eG6aO1T+zf
XoeVcg3mPsQ5WQd2TIp5jtdt5WsffRel3zxy2zkGZn26NpR3L2ma1Sd0AbsWHMqGsGIivLBYrUp7
pGGVPqh2eSun7Bu2NaX8By02KoBBbJsuX5gM85Y3C1BWFkPb3A1GbEDGTZmapRmcNYQJHGMOhdo5
Y4qJG+lkLSRMFS53DdRT9vP2JnHi/6wJBXgyka5FI4uvo+xOZrd3aAPPMl27hBgRTfCnlA3CiSB4
9VzGv5L4VEaXz3I0PxZ+tA31JFUCP76BrN+dk+YFn50KTeZoexfbqphtpnTF4h9M7A272t81Wtzs
MXtLCiMJm363+BGzJXt1/EmaqT5VXAQirPv+qVBld7QdqjsmoggYxsVCwIQgNH+fNcZc8BWcLBmh
NWPrcQEISndbHIc5ch9L0lYY0UMNsPhGjMeqdd1zV0dliOCXcjEmsXHgsgc9yYlHihdVckEodq0O
SVFKxqIjjrFGPo6CLy1XrS/WvnNh24hIW/bs4pk5XHNxGivgJsa1NXPNWjab3iDlFGTmXvMIaDeJ
fjQn1iKz51PA4h3c2ou4O4b8Z2qEArVFpPhcOiBpybI04vy+BG5OJem0odGByZHE0uckSdYNIcqs
zQiLXHhejLxP2WL8Ta1gla8BrbcZTIcOT+CDl2Ro9DrrWuVPxAWmx9qwHufUuFRFsfcs5y8FLWUx
4+cdAOZLb+QsVS3B+jOI8YEs8tuYZb2PamjGriW3rdZcRMay9VeJVCrtP4URv6upRksNrpt73T32
dKZ7qYMvU7QkfxqIN4aWDO0c8LUHOHbvz8sdrRb4CWMob04wISYqSCG1TNT3esyXLRgGIn6X79yP
vV1gWyfP/WhIUt3owGeK4ZH3wDN1JMSYN9sc/CM5l5i4FhyQhnexNBP4IHKL3SN/yd4uxvmYAXiR
IoW2MCwKGi8VY2RZf5xA2/cA0pDPyJ79GUW1FNmL7Vp6x3DhmZXrhfO/OVSiZfmBQhlYiMpfi64j
sMukoiLB7CgcnhVtVj0sjSIXerhmSCw/4wZd29J34aAHAlvgjPhewVZs6JqDKxZA0xAhbL4gYJMY
L/zWcBNIty5YYCr90CQha5847isKnjKcimhnVM0lspRxtCtmJAUuLqciLCaoOrQSzHlRuJT+Xhd8
liZ1P1kh3smzobHLbA+lmE8Rlvg73RGh4mrOpyA3K1Q+q6iIjbfgGeTlvkPA5zPfgNouULNY+TTb
vv8XS2APRhtEh7FqCZEa35NR3II4mo9Wf5EYIfalPXIMuOx6ZJCSVzi4PF6a6k9ajv1NlwPJdUEa
hMAdKE+ryTrxLvVNjxzOCMgpLCDxkjBLhYHtv0qAI9tI+eKYYDwyqJ47I/tekMWPBm20jbsvbIYV
mx7MCCsBXksf91FeM+YsS+tsg/nZtJZHcAZb4Y0NA6xucZ4uRzTELN4LSiM1MpxOaLe6d8dhURF4
V9BvN+1IZHUGBf6k95JZp2mtmY0BEKokXcjRdTGIDeltnme9XacCWQkcwWuKz64n5S+V+dvcqvKY
cOmmyut3RVW8mPT9LJabm+9PjFFhFe4Y4ivkb3nMCGN8zTF7hzYqJLI82KbXBqGKOayAkpkL8L75
0RbVikejzHANQgYsszv7pYpCOdBPKGWiHJzjMwHqKTNkRMiJRaXL7zefGdpxVKJxX/NrcvuUMZJy
Vounso1Lv5o+fz5aSBq4lalzRcZdP3tzpXYN0Opthka5ZTK+L5wLmsqvjKQkqsDHIeiTZzYh2Ynj
jIZ4numU8rg/wcRLnsxGICmw6zdVsLMXcrKedWdsc0+Wd7tDguROhKPQ4kVPcsJEbVhUQb3+lI2k
z+0Gew8i/8Fqe/0UOA6unqR6MEG6izoNnhSGwpe+ROEi3Mg+zEnZEmeXZnBKeNr4QcqKpw/ImhL9
ayr74ZWJN659KEdyERcKsPHBt1JEU9kiUGwoH7AJpvxx9mzMHsjqcoJTXBZr227aL8Sgg2OiqFFx
1z/8vAjoDXtWcCN7n1vljf5jqSEXEZlcH1EVggiI8+IEA7yPrdfcWZ5wfxp7ZrqSt8Rwf+mvIi7L
29KOHd+g2iUBPC0G7ujiMhSJmKlbcD0PSQa6SSXiX6Dl/FgtJ1lFpGXmLjUbRGJjCuK3xaYfUSB3
rj8f1iOWrrFEekd7Wh5IqgKo2CPNESAyNi2OI64y230QYH0f7ODXUBvHyokCyISjt2HTGTwIbd/A
acz4XAfkcLN4cQgTOSF5ps6lUyPsJ36Ds+7RkPI8dXLUdUNn3IuiNt60G38yBS3v1dAyj0kLmyxG
SHEJM97MxJOaglXA14QAgU7UJI4pak+JNSLQA6Y6OgmZEdN8yEtIm25GJNBEDlad+refD3qRW1DZ
MsBcsUj3mW+Xt0GhXKsm/8z7a89sxWZSdO9DNnt3OI3P1H552GRRgRZ2PMcT5SDDlWot0ronkuvu
rp4ZQsqse+pMcjxcSn72Xf0+c4MA5DRoeiBcaXvzsQIx93TtnYdbzFeUD8603Fzq3HtZePHRTnFa
/PwJ2R++F6eoMFsVRXn2LegVGFUOKHnXi0sl93R9aWZmnsgXgOKQPLIZvTx7+XmpGJGTePVb48Y6
B34bP/+8aFbyRhTclOZXXgFw2c+qnR8x7+6besiOaPo5/DE6t5zAk/KqLYsgd3m21gsgWQB8eD1P
Og757rGQCbZNP9oPBTV+MHhhZ/UV+R32+FxmIrQmRrQY9XXXqUdpl/brIqujqD3jiMGc+VwXlC/9
SF/Dwc8+RJ2kbe0it/tn1iU0VO+YpzGAwpLRckz6QowZ9ma1cr6WCr9yM6Li1IrJtG2Z5yFKx+3E
zVhW07DPAoyUA4ADlgvQ5YsIllEm/+TpxKZ9ci4xXgJuz12DC/BY2f27Qb2NMNO69zlIPZAzrTHD
xqlPPf/J0OJHamQlMo+YylNuhbb4rCJrPI0zXHft7eDO6G3uoPhLpBnWf9nBobdz7q076qNQ+SGb
Rvlryg9mB0awDNLfVerJcBnYy6mStFST53Y8dICSys8+yptb2Sxv3gTaNMdwxmAuwBSlotPaJZqr
kKYo7UcrQbg2jOiPy5HJ55z68ujEJ0wP6UWMZ82heiyqGu2vO57dSFBPoKX1vOaJGJNfKMLIaPHI
c/KTgKE4wXsj9Fw+A4zxOTWJz4p7cMMl6Vmc/BscqWbmvNt4aj88/WQFxhEv0GNEa/QYpeY/h9uU
DWh7TtGq7u3G/atKioaZRLe+7CnaAtmfI2eGFcVA1aMwPpseI2Zs8d2uyv8ZTYONomb0M6TkVDcD
O16jg8+HYp4//rxQ4ap9VFRvXkWonWKDs8XTs7FndHA/L6Tc4yhlDcPId76MeVNjPQOB0F+Szvrb
Sbvb1thnm8wP0NXS9aybRa/DgOCuhug4VVcWiaZQ/SFRXb1pXH8Oa7eLd0VsfukIGHkscKO0Ec8D
CLlnhmKg50zkk2ZEOUC6jlwZE304ImQdLZzAyuvsy7DMr20xRPugLlHDXYAPaai/8/xUNeU/P9PL
Pp/kRwabGcP5sE0H929tTX9Ujeugrz59HU2hNu/IFCmEcVtiiRcMlXqTNBmanii6eOA3vUh/V07C
jEo5+3Y+LbKZ2beUD6jIvyfNUEOVyYjL1aRtNRbGcysbt0atchhZcKaz5XInk76QsxTYpDXpsdPS
is3YDEBPvAm9h2WemEy+YYDPcLogMvHKA7Xitu7Hvz5sjNBwffZ5oOTJy2BD1sHxj1fNVvxJR8ul
PKD6oik/R5r2NmE225Ny0ZfLJgpcb993MYYDz6rPYqXb1bRI/SpX65yCPYHO20MmJb1iKcZbrZx5
J3UnN1TkNmk/BKvZFfCHxAm70iK5pZxeFY4KjmDzS6BAuQYeHW1idMGu7qs/cQskYeodKAppV9Js
gfEfJV5U/LIovtoMhtm6pLdr8uPj7EW65heU3DMYpKMkciJpoXgrEVzrIOLpi3NpK4InZHLP9ArK
ogVFF8nmNOUS9bk7GMeQmOeOD6wZHmNzlhtTFK8lI5ihIzWohBMVunH5zZXy2DT1o7mGsQjyhQab
Ke0UvBVKr6MGh4HsHvtXtis7lhJk512y2f7nYL9bNRxfOBNf3JgEgMyf7VNSKNqflozExkvukeOR
hsx8dj92uYakSWyP1yP4Q7YTMIfTzzTIvCkRAi3usrAdCT9Y1L9sCIpdtuqkfl4ire0QhkkRum2A
+PDgl4V5NopeIA6tXzA5uWdCoGaiNrvHqvT5NQGgdelcD1NpEa3NCAEN7EM5dlztDN03mVbdcfnt
TUF1yKXGg8ZmWjZfjZNNZ8wmLAGEuNK0IQRy9D72p+gBX9206efhAhnS2+MJRas3eOjoXuyo73bt
5HxlnvPtxXSSROzkF+a62V25wtyX5pSwLOt4U6f3ShbXjhEBYefWcGPY8FYjgTqA7E52i4qXX7lt
O3jSGXlS8/4WXiuPScbKmsfu6GCliUY2xEX/a/SRO6axR0DOONxG00Y9RmT0BpltmwzHbolJvXKJ
xEL3TcaJzecJuKhMt7Ivls2qgEk8Gox1oRTXWzS59snJKJEK88Vl472ZLYWGs7aPyPH9EBURF1WH
xbQ+ZskIVbRmh5UD/96t8LecRJsr0XTIuEjkSiSo3QiUzYSCF4ld/LQEbP9wNZ+9uvuyQHptqmoY
1z6cc96qDsPq6DKq3tmopvN3g4kU3pTs2Z3UjNeQcJNQ33E+IW869pb9kkYMuoTv0hN4byR1zBcz
gqqZtQil0+BZAKTMA4pQ8qHHVyii0x6061HX5mftyk8PpJhuIHRhatgOio7Abhnsqiz6IJYWxKbA
KlUMBI5N8m6Mrt40XvwEj/g/glswkTotVmiXZllMbyWG8MtUjmeG6mjr2CAU/vARj2QBaOn2H47X
HIPc74659vx9UVs4M6kNWICXRyNvdz0RRpuRQv7ctGLbj/07Qqb+tcbv/xQV/8PemS3HjWRb9lfS
7nMj2zE5HGZ926xjjmAwyCApidQLjJQozPOMr+/lrKpbmao03a73fpFSKZERRADux8/Ze213Q5PZ
OBpIw2h/sY/LMo8P7H/9itQnXKLCPJVF5JL7uZDP5HriRrnjvKcoe4yZzyMMRq4/epkD7DOiDI+9
B7+vFtKTaPnUmCJS81Pfh68J4vzr5E7BpkqNvYyxSAbT7B3L5Quiy3jjFsxaREBEUjNlF88S4hFp
66YPZ3tD5NPJc2uD0Rr6Oa+0fmB7WIMNywmJrIZNxpB6cpK3MZU6+yP9TEswPXZMXdaDkT3gwaCI
jtRhbKEZODimOAqS05cXlViHWf4aYeCDQobkxCxD7EMceMw6+h5UcQ95ADXIQGrJ3mnQBs0y+wTo
kNnL2CMyC/sL7aAQBTLUVl9C+x6qe5o79iFMpu858eeHphHdTrRgCWwAZZ6XknfO3stpm2F+KI3H
JsaDsvgXf5HvcvG/zjVheKiYV6VtEa1iLdZqxGqVfCYtfNfN4/3IISmvXED1FW495YovFtSTvQ0D
w2ZuRw8W83BrptQNLUPwsv1u5clXHITW2eU7dgnnK0fZD7XoajrBHCTL1t0HJc1CPJjo9/McnTcK
cJcSyQzu2AmPbZu+TAYwGSTiaCRc9RI18+csrm7d0ryvCIs95CUrbLXILaf0W4H1exVZ3TcHNTSZ
U/f2VPZb28k5GCZucCimmeEF8VDV4mwVRBvG/vGjJRhOZamyVpjYbMMhMjzO852l+ZxtIU8K6y9L
UuLz+VxkZPrEqXmYe6lj54m7Ab7Zrh0IzvHJ0F1DktVmJYuOsvmS4piDJtu+OQVueXxVKxEF8R5k
L06Yfj1KJbc4qUbWQJpkdh3sHWVR+NqbxVYR59sgWRNNtRYz30cNymXkGWKu4hytrRYydMJdYvTw
LNQ5Iwl6lwVYrrjZ3jKUWkunvgVAdMgaK+6WEvnFgtoTS9XWcmgVkODdYhSzATazJjKIc+q7KJIk
UILkxIP9JCd7oqXbFBszI/s4wWtUu9W2tz3S4GjYeQPT7aRP0pucxkK1mPdgYfqDV7Gno2Orsela
z/jLrdsOlQOZft98H7xXoklUuB7rwHy00L4O34el+k542XZIHWx/lfda0mkJakE6OPcmYo/HOLTt
s1Eul9kZeDcMxgBuA9W89N53u86LfdDI727sXKPpOri6JZtWQCt6i8+sfpBx9Jqlskbu/ijiAh9K
MXwDl6HRa0xWc7SfBVm5MpVHMrT0+fDJ7Qz/WA8W8KsKaQFBBCle58XH75fR4c7gobijvY1iYx2H
ZKJEcKnWaR00a480Acs2zg06vcTijJREFt2e1YhPMiIQi2qRuDuXNoNf6xllSpVnwhpdBfjHnXnX
JlO6Qaa1C5oO5ky6ZNuBVRjDIn2FopATJaPfca+2N3hhGDeCR0V2tcmq8ruCHXNvkbPcAhXUiBk8
z/gNGGlGt5hQ04cQii0Tw9xbusPSeS9O6GcXG2E7vuL5LkgHe1sQvpn44bKGcfgyvSoypm9JDEwO
EfAfBZES7xsW4KzLnqGm12gTv5tdelCBpmnPpiRTs9r748nkTLOLsv5itSQiUIeRwaww9zC/JzHj
5Kr01AacIhaXlaNMDlI2z+YyAp00qtuqS3HyQ59ovfKRsg7mDRRU6Wl5/+S9DzOAojkIwXa81ROy
hLa07od8qLdzM97ZkymQl2LiFAutb28x1nU3dRuLnNyNmTLRL8wESM8w54c+5EQ/w6pf2YHCfVkZ
7FYhf+p6FjnQt14OsUK4qb2dSEVkIqL5BvYzlN1jI7MbiDDnvkU/KucMYWUdroH+38dQhF4U1LPU
yz+VKP+BkhASbicmEizK8z5CNFy+Nw45f6X5aCcjqwztagPHdiaWfJf5ZA0O0gHJ73iXBIclzBWj
3JoLK6UJpWwAXJRP5tpl8Bflg3mKAsYrAiXIktjGCh4QRUuff696Sy9VzsDsEZNAF00BW67jozLG
uDi13R0tCH+dxeVhsNr6nHTVhenGjx7oJNoDlBAwuj8z2k4BkPU7r2cCxaINVFz/F5ZfkpzN6lHk
U7+aq/F9ghq1USNOXKNmE7cUrM/pc+sYFtdVnfM0wstVj/YmzeEDBdy/YehFu7K8r0Pcc5D0bvs+
Y+SQFK/JOL7UDY9OZSFz9gOqBRzwBEoTupjV0bVbBvmp4eFzJmtfwf8KOwJx0csyFgZ6RbuPNWtb
01Pct0PaHmZFXFxTMQWunBuMDRXPDGGw5LshRjQKtQ3jl1iYCY4gE0MO9W8xzpsW+Pw9HBkk+Wm5
KQwbRJb/SZz9LMg3oQsVzYj78q63fF0kyBNioJH8PIa/VZ4iyUGolSfFpphojrkubeFa+hfMPuWh
70hUUrjA8C5hMs/z48CwK2tHfhj3igI52wd0GALIXa4XPFTYoXiSSVtbSJithbOq+DgZziHlCzAO
Mn9x5YoD/DWOGdLnxc7LEaNggxOrVMfdiYlqO19KB6pBwfFMFD8wc3MBZoFTtuDsNrqCW/beiNPH
JWne8RDs4sH6ZofjSUMl2hbDfEoy8NRNLSDZKblPm4AzY5XepTPn2KIjGwjh+1M4+yfIAMijb4bl
ONljuuc+mld2G+8qOSyryMfwCYLlSabNA3TEhPHPZkY2vC85LPqO9cUjM4lW/ISmszMo3uyAUNoZ
l4YM43pvS5zwnS/PMzQkm0X+7Hg1YId0+TbG0Z2SMCsi5T0ZRoV+RZjaofPG9vJmD9VlbuZtUuEs
HRRzKaDxJ7kkF1l6Nhzlap9k1Q3cXvuldX7Qwkc5VEmCQw26hBQjNl1kB0NQkN55lYi/+I2Rk3+e
89qoFL1wLk6NCz217psTgV8haC3Y/MiZ+13txJ9nPiiVd6+dXda7OTE8pl3+PT7lnr6hvEkd/Ai4
f4b9IKqHOedLE2TfJDK4zHr85Yw0XsfXY/7+0ZHRjVR1JjFOKnAW9nksczrBAaAQlwHVOvCqR3jL
7jlK65NlQYKNmUa6ETL8uBJ0Tmg/ZF198MOCcyFbUxbw8HAHoSzLnITSxElXFZF023wIvtQZH/IE
5DUWp3hZ8N566dM0mxwTMViv25mLsjhsLgXuuczIy40fmF8Z4l5jntYnGUCWI1T7vo+aSzUa3l2x
EPgzVCzWiyADHKWCt6I3790HJqVK4O6ypQ5WnkHwRVtY3+EEcPu6XvE5I4VnLXL7vUtLlz5Miq1O
95eDntKK9cCuOXf1Qw442i3LczEL9ELYCwgH4WbN5mlfTdlRKeZ1PU0nHKQMnDDFf51n7Ln1BKs2
a6pLB4doA+r7VDTC2cfYp7Ix7LaQBbY9mtGNqZ3iht3cqOxqoZtfmwMVROssBFmEuPmIJM+ZGBrm
o4yBNIIfNDPqOYFPYTTaL0QM8uZbn6DItngeGWmmpJBSiMNVV66/EtCs0jF4qUvOgH2OVg9tz1YV
drnH7jEhsuOBkoqoaSTYb0OCZmBUEmNARwpIGdtPIpfILALjRrbSeXRpum7sEKdNoJ3VPYG3uLJE
chwG7JxlW4ojMpx3uwWWRmYOzxnasr1Uo7NXbfzJpboFQOS0h6BX2dmcAp1Qokr028l7FnnTqbam
9zThbgy8PL6VUScw0CzboAfxYlpBs8ub0tm54JkZgBDb7jtV8gCWkafKJHnCBAfqiDWqkP4oaDDA
uhk47OSmVqQ3LbUFmlSH6NKvte38GANp3+TSncBkpZ+YdPSH0aiag8MBlFHCcJoStIVIJAtfMIF0
x3gFH8BNk69q8V5T+70YX/HgfCriZHqhtULXjo8b9jfxMoWAGR8SqBlkN8CMWY3gGxM5YV76hJjY
Efk5unSCFsn52HeGVR2tXnzqhvJbwjHuMW6KL3lvSDprrH1NEwAVYomhhjpbmV3ehR7l27T0xrlj
gsYeTL0mpYo/JbXOYR/oL5RiG0+5JP8RaDv/pwRPjT4jTY7CcYgWKMyrqKvsto3xAzbNHD8otNx1
i4IujI++z0rlwcgj5gYeDfCtL0anZZsuCwMap8cwNWmC/khrGrSTTOrD4lRfiOn2V13f5nSH4HAI
P6rvghL6huJEcxdAD9lq/TSzYaagXZEcWgu5QeYioIUdO21qJA83Su3TiRurMGV0gS3dH8eqCNFH
giPhLh7oRe2CN8tePkcxVHbXxRac+X5A77Fp1nZcxfu0J/sUymxHN5AOL7QlK4wX4PchZcKd7yFy
5tyL0T/F90k3JMRcltGEdCZ8eWm3YleqyFFpp6veHq9DMn+Lppp06UkaJ+a438pCVYz58mjn282t
hLhz48ORwjRgXhBv29coqh6gLRqbYiBDgAahwThqqA+9b32tqbFuZpB7PDpfR6J79vag+isiHvO0
LMV33IMHXMWK+cPwYPpjz13wZkv1zUucZYfNOETkaR8bLyX2INBVVStvjIYxue1GNIFn27wHJzXT
0LpPQ8yXwnTEpoc307qYJfXdjdInmp+aIjVv3GzaTJPEDN54O8wFyE4LEdC+vuE70oWBBk+/jfn+
yez7+QRXjMH/EPdbq5yHLbwYSkAV9bvFm18UcNMbw823lcB9Tvft7HVJdEmRZVd9Od8IB5jmmFin
ucfwGqBEXnfjpOhQ24xPm/C5EQjFB2i+Fy/w2gO8oQUFcfWcZMzy2m6C65CgFCbTAA8RweKLOlO0
Deshlp+SOM5xylDja6Z5Zyjn1BTfoqzOycrgF9NLrZO/YGQFbpTEHBsIt5iYI3FUbh0O4YaJxy0q
UZE0g3fXtTOn6By2JStp/hj1dn8M5d2SUE+lbuVfhnImes4zX3IQ+TuQm2oPhiLcKr00W9ZR0Dl8
4Q+daHMUr6Vz473AtpWnykcmXy7+0e/mfT8E92MAFwFYNhKyDP1ryyANyhnyIOmyqoThJyTIwW7E
zeC1lrrJiX0l2JkmAuVQcTaWU1o6WuDEKXwKn8iCJlANqP6ZHIl1DzLkTkqOjCTR0q0rxfPS0qWc
rXQTR85t2mAMzqk+L22Vf6EzQRBHWqH+rX5wlj11kJ5QvtgmqCXBFMQh8sGrd6UXOGc3ilwklHoy
6zU3k2gUVhYlV5VNfZy05Sc/D3WlyZhD+e7RHu/cxHFgn+wip673gtBPJ6LR5lkm6CpbwWCiZ5tO
xKo4HGSWNtkqElVoP+VPTm/jKi0yPpIs6Y4GV6DWfNZQQ19TJyGSar4jMyzcAS7d0o4FMQBtd527
zhEaLvCOmcvDZGiVpkN+8EFXgR8MbsysTtY07wqACAm0OEMeZWDuchtZI23VN1Paj7HhNPumx6eN
vxMPDX2WOTCPcvIoAfPqwSg56fqiIFSCiOezRYJH3bF3l/geN/SDmp6GuxEt+65yKJty7EAtpIEI
jTw1Qr0d7OAdo8jB6JtlNyENq3gLm5HT02qgEkIzV1beM5bGM6IuLX+goViEBCAHHu8iG7WPmaiz
s1Eh8weDKBHmFJ/jWMT7MS1194ezg8K1tw5L/7OoARsJrQuYjhMYmqMZ7qArxyczkuuyDgiLTuTO
hYwLDpKDoeQUaaXRucjE8zy77Rrl+Y9x8i8JYRonGQdP8H74sUJ1l4jyJfEtneSDRSFF0b6d1HNG
KBRi2rUZgW8q03HfA5hOOmSLJvRTlK7hViYChoKqIM9jEgQzDDGjtBnnJC4/TWN5HGRRBJ+j6Etr
hxan/7Q/uHK+XXqecpIfIYb0zT6cssc2yU0OhqG3mfACpfBBruxbehA07WYsDDh15BapYn8iPvqH
ZRJv1LtnPGvBLky43ABzd14XfQ3n+HPFCDHyu/ou7TlllUFjHU0z8najM0rMoT35qjSx0c9DRBRd
EzNsoZcWkaLEWH0V9CA05ooH2lXda4hEgh4R2XEE5N020OI90FQ+3t2rVgpuPOM4pyreS0MIYklK
XP7MS1al95QiDlkVTfc+FYigEAxvrIWCcxzTx1xDiVP9S1vDhYAZQfVbmfVeQyiBrdTH1o1OtBTN
M/p+MLgVNSHSiHMTet7F4NjGbYTCPTrhooPsYt6RGZ8eGTIQ451Jigcan3dQBYgayjJjbQ0MHjrc
+TTeWu8kzLo6WHHAqIjVJv1WCZZMDhjbNOfz7CfGFZjSrqn5EDM4oXPP3j/JeTh3BsVykXes8Fwg
rEdoFWHIoV6LxuEocpi0KRHiBCvF+DGCuD9ljehPjUy8PbXAkX8VkNA3jaQuLcFe+MkNPJZ5s1D5
MrLqcLMPAwpomsaRXb0bJWA76NTzCUQ+5HL9C/35dIt8ncn25LyGhjgFYnxWIxfFnRn2hOxiXVKd
7LJE1B7HT5M709QNqIuB5ODk0YycUWe+J3CGFHh8Vb1bPbRAThHsrgteh8KdxDUUNFtmK/ysumlb
t455cmWa7x2cMux7ababBHJCD6UbedD2MRwsdUAquOEko1ERtAtFiMmqb3Uk6bwUiF6x25sdGXH2
FPjoxed+OP3tP/vQRr5VkCie8NDtKrAr2BKvuU8nv7GhcSURWlmR+tOpmXtK4QlGE0O47gR0sNlA
8l9oJgbq5NbC3P6PcMZvj0EbVmibXlS/GOjfx/Q4GPn0jCiV/nYrn0p0vheGPd2qR0D/3NUB/WHC
pA4ffxzqhQNVeTHsDveCUdgHo7AuzTAvh1BlEoRCbAAz/8cviWs0IGlksYVz9se/+PgnFh3GzYxZ
YxnBxjOhvpFmP9zNGqwPZ49PHGvb4eMvfY7wfwu//f955Zbzy7zyx+43eJ7fiDD/7bX4/lsXvf+2
b96L1+9x8d7+McL84/u8v7bdf/6HIc3fSd0Wyqfj4LLSi//KMNd/5UhhuwLZkrRoTRAzW2AJjMgO
t3+3laUsX0ppIuz03f/KMDet313l8J2kUib2AeKA/40Ic8D4ZNn+MyDc1dHltilNiaDBxgwqf8q6
jSGZGanZa4phfkZfuLHQ8KQugrAZQ8Tcb/LZPw4+7iILUxW/0y8AV6mJvhQD6lgNBoFF4S418nUe
8XtUnPWXeo27t1v7KgZMiSOH8Y7Eq1Ihj3vQX2ZR4tBbW6ObuOovWRjzFAxRLJwIqXSvhBZwhLTg
KzT37lie47kjo9Q75pN7JdQETJd7zRG/Yr48c7Ioke7qd5Fgsh06tq/87E7uPmmDJytCNMSbHP31
ZOUHryvPKAfP+v2pJXkTvgcayvns6oAydfRFg+lMDRu8j2/YLY7jolZD2xxm/CGwQ/Z+hbPc5vt6
oJWAQl392Y/XXNmrfkFDWFeKMnLg07eota6OT+N6vKOUfEh6YsrG4gy1iOYREim+4TR6x8jrNvpN
FeTPdNi+FxfUCxhq/W70BR1i/0l/LYlJzxxLLvrNzyBkHOnuOYWfsVDuKz67DD3QBEtoUuopMZKz
mYeHEttSYF9huh5jzz1K9A1IZK8Zr954d9JKzzLRHxHpiAZJSCrbzVN2Nnp0iZ48VnN+FiUNCj6r
oB2PRYtvTXkIOOxLAbbZNeVR/32ROXvqNpriN7HE/KCMvTXY11y5FzHb16ZqnpvGvMJf2zgp8SU5
c0R5ZGZ5lL27N/EWBsrZj/xs+nffti9x8smUKJv9u5pPTiXDwaI2VPICU/sSEBO9MqNns8r39Ne5
A/k0B3ms8afWatqH5s6NAw78GSXxcDc5l1EGW8o0hDvYQ90jjee9heOVbDObz2c2nYvJHSqav/0o
hZmfB0NcyUf/+NH1VzuUsHXd8bOBziydvb4klEBHGp5v9RL9QHWlU+S3+eweQ9vZQ2G4QHn8kelL
Q+aXz9388cOl5XngEs588Pqa6O+h77Z4cvbGIvW84LgUtJR4TYoAyHS3o+UdbS6dfvb08zkADdF3
fs+fC8fY6k8E3c+TzbOqr2U1448a7X3IsFN/wk5mb2oFFiEHtM319RaaJ7x9erSXuQe5W6mLfjgJ
hz0TlHrUP5p+C6WhtpKHBB7fVc7y2BG3a/DQL6Bf58dQPMTiQb+e/p56bYi4wUZ+rNA3Xpld7fVr
mAZn03FNb0eU042+MDFRIaPVbX6d2W2xiv68ijmOxVrpsiQKz/8pA71vbJT/5C5uDK845yYEJk7S
+iLHRvym33mEHXDVNOpIk+Con8y67M49R0ubVaJhqrF4m8EAV9c2zy53J+Jb/GjOfqW4XP5kX1TO
gsWn9Os3zjr+y/etV+c/ZLdX1TBYC6frjZXVz/rxDPsCPKjx+uuXUd5fvY5j26aDmtyS9k/XZ0xC
BpMTvhfftii0X2MPURirMVO23RwfO7ODulSu9K2uP399xXKecCth0WMVAAfwVHXupSv8S985V/AV
l7u6ys8NMHeEv4D6in1M/4jslpRpOwHyZ1zZn4YSrawYHtu8eR6hwS19dl6y/hke2JP+53qBXRAg
6/u0c4NXhq4fj9cg62eLOEELAXY9upfUP8ZEgnVJ82yROhQuzs4fvKekZc37x2Ok3zfTsjeZUdJz
T3b+ckxw+/CfQXrG3TyP1qNei1KrfNbrRaZ3qjF8F3DpCKw96+XOrD1G1TC2W5ZEMaVvjRe94UG+
VqZxTwyjIMhF8IaJucTvH/03d8Ofc+c/9mLH+cOn9NPdUOr80Y+7WF9afX0mak69ytY806XlXiLH
Pf76zvirBwf7vus5kItcCpU/34COKhZJaBdgNW52vd2EER81q1xdGdtfv5Tzl6/lm1A+leNZDpXL
n272Jqkau5U6TZUVVm/k/6gRQnr9ervTt5re2vT2rZcaWvabMMb98aDfnd4k9YYJ8P6SsBD2o3PV
29DEjIAbRF8f/cbbxGBQadADYr9l2KC3oZrbVF/Hjz1hQfDOU+BXFw+BgpPbV72hjfzvj+W09J8s
HPYDt3DMdhqwm//6Oph/UXI5rk932VOUfcoSf74OpjBoTCgT/CXtWc97FSBQ84AHiZ08HgSN53cp
3L1+swZZVyFFgxY3/fpd/NWHoRzXtmwf2oBUP9V9pt3XdteTjtBxvfS9pnd+vR3Z1BW/finT/IvV
R1Gwcp+ZCunXT6+VIkKOACmhYREe1CIualPvu4ODuBiQwPpj96fi0U/wDGDw16/u6cv5U4VLmaU8
qmXH45L7f77cqTkkMiq57TC/QIYBVqSXB5TvR/17Y8v12BaPGeheeyTbmW2wNJtnfbfpsjGpi7O+
L/XGordJvX/okrh37MPUSZgOzN17ia+DygYxOVHx57FwrnoDwXZw0cvTwqqyELuqb0e9yOvXWEZK
OJa4SPaQIwZqu8jeJ0W5n24/liyXgiAxnnRVpHd63/SeKovHkiInDCjnVPncmC4KkZVer6JdZNRP
LUMv/Vq6XCSQfsuR+owNlG90P/cXY3BOGbeZvqcmPuxfX2ZTf4g/XWapbJPDhKeUstVPKwnHY6Mj
1panm3qMkDkCOATDdLjaSL64v/Tb1Ot8E7LbMvrjydXlQ8x7/fU7sf7i+eKdKJOpIzeraelN9w+b
qlMHsfBMydy4oP9kmfusuwOCfYLXzHzwEFjyoisA/cjpN6TfXBpQQ1KM6oWjocCmQ3vRBZMuimze
pS5mkpKGURH+N9ftL3ZmBuDCdhweDaF+XhQNio0a4kgCmAQQcrNwWHrSxTezWsx2/00d4P7rpeEZ
lI4rfFuv+M7PzwLRxJEXsPRgnd3zaV3DyiVluCLV6K4L2fc4/ME12bauc9WfTMs1yCo2a85WfWzC
b91wlsTs6F+WXF0wGd0Zhr2ly/6m19sqc6/Z0G0Y36CYLVZJAf4vA+sIJ47dFn3MRRdXhMmubXg3
upLWxZc+nwRm+6zvV3g954x9yKU89YV90cv2yNzPbyWyPnun8CFBaj8aeM9ThMK0hdTl376B9I6o
LFZH6TvC0uvZH26gcpQMVTqu0sc5EplWBqQbMCEK3Yuu3v2Y1VlX7uwZMQ9jPsZv+hE2bG9VpMYZ
vcmx5pD7t4OSsdU/T5sb24/Ptauef/12/7VqkDb7geewswrhy59u96Fh5VbhnFC/ciAJm+e48eH3
Bk+oqI8fJwHasR8v+W+1gL7EaVy9f49f/5f+sm9lRQ5KGHUfzYh//mnz+H+efvtRNr/dPu6efv6X
f/rC9n9//HX4Xm5eu9c//QFeStzN1/69mR/e2z7724v8/V/+v/7lbzRu+C5Pc/X+n/9BQFWB6+bh
PYzL4o+9G9Pjkfmf/+io6Hfy96+7vOZ83QUCYPMv//5vvR7T/R3Uq7R9JUzBveNz24zvugskfjfp
8Di+7wuH2tv92G3/3uqx7N9di86QoPdCMcBX/7PVY/5OWwbIg2tZHs1zT/07rR7XNvWd8M8l2rOg
IQmTo6fiDC19++enH/0xNK+q3MbMGyqDnm8Z9nhyhPri4A3ZAOfN7qX1UggG45HpIdsooMdXU/7u
5uVDqQrs/K5lHLMQ38PBb5cHJBGEwi0BMpRgYyXTsUi9+BSNcmZiGl+BLPuwyqMYzIOIkyNRosvB
VBbedturSFXIjZUUM/IjYKrQ0LDWa6zYBr4H+bH+N6lAFqdky1Vzsl3K6IdXVuEVC9mAOSFOD0Xj
ikvafkLkUgpBPISLKsScjOaeowGGmcjDfe1gRjdLAK2JUVZbrDf1Cu8heSHjdNfkyXPtBZP2dQa3
RUBvP7Q/4XYublyPn13G7rjN1ZcQ/fcpaPglHTMo8gneNBRhh9A0LgTERoc6wl8dzfUNwYDMvbAF
ETr+uSwBEjA1wl/l5S4OG0ZdcYh10QWfv3UHbRhJ1a5qIly2CAhcw3h3ekyGoszS+y5v7vscVFax
BC+l6R9RJCenEHF+mDTDtvfQWJtRuhuEfMQWR2Q7i8PK6WBOZN7c38K+h4CfRU+Dj0pjyuiBIVi6
CxaSiGqHEKG4+g5AkDFinrT36JG2rVZYpBa4USoht7EckpnsrRhzxYmpJ2QxjD2o/5AjcDjQJiM8
mdjFfTQ4zYP/sXEV3WGa0XDGZGhWym+3fFYOCRx99LJkESFQOXGjmSIgCNRYmRJg1xf9m4O+hg6U
9V2RZo3BlaKnrN4JbkFLMOBRzTJ/L+cSBnQUkhmcjP0GpXz/ZAzJkwPfYqfyMdqW1cCSbTpklNRT
c0kQ61kEQ+zHJvsyCxfk08CEzifIcYuoQuOuJu82yjHUEL+QGIgDEuYFOFA8UMk5jXu3vfXnKthl
9NZOAUawHdX8wwi9GMCQghHPY43PELh5WzXdsfIJzyRQS+OenOlkeMN0qgaoeIXbtavCxlVLQOle
psN2dMzD4CG1TkmeBqxynDOsG5BnV1VSOLu5uNTZqxDjcFskmIshZWzSEKSOiLIfFFLvLeKti58G
1aan/X8X0Znc1l57miwy0BL1VpuddcvVD7351CUlePZxsT4XWmbSkOuOAMt5s11jPZEK/yPI7KdQ
AhxzKnOAcVZ6KHjxVpeRCZF/md5DIcKDVfnMFOJs46IxXNlNUgJyzC6Vq7aM+cRukuGM0KpJL2ke
PM95xmSWNFgBZBjOTAhJvekPaYrTOcCkDikuJpp1qPdulDx5pIKRH5hu7IC5b1L53W2LSX6XTIQS
iJn5k7YGTdjnLliAD0jlEVzsEcUwcCEToJDW0RLlZ0v7qCufF47J0/HLIbqQHaIgM9dQ/E1St5ae
sDA6r6uBe9RqloOyve5b0N+7CVYiIgLYo8MKWAKTfECLtZ87N2bTm9DQqAAjnqklo9yJEgCWHXkJ
vlGfWheFPTasG5hco7ecm8QVWyfEFETrGYpbUsyoNAoi2QxAZ2FEI0rWDG8qN5S7eETphNWaCEly
IhmPZfY3uDMBzJHg3gsXrL8eI+14rkjMmasDkc0vKeiKleVN437Gs7F1+uCcc5LFwFo+qJGUToM0
LZ+e/osnMA6M9XrOvQ4XX3bCWAfgTloItMMKjhCIELWzaZoTghedIN9AkN2Lzv/W2rh9cu7ULkrG
QzNgHtI/QtmP2DFERfKGNI2N55McMffEkbUwqlURikffIILWRVPeTXVyMBL/NslS53ZpxK7AWncE
GwpLMpLqcXY69RiBiS+r1r8v/MW7V1G17XhU1+6c+mgem/ulntIHP+jAWMef4/RqgmG4H5FlXNEk
Ffl1LE8hu91xJOqxbooTAfbQMwXcjjG2CWYOCUdzmu768Uuhwmplzja67Yh7QOF1H8EiF/ZgM37U
HsUw8k5w6sO0ppmpq8sh98o7FRZb5rn1p6IXay8hUqT0PNKnuijawEJlmxi9rzrWfUrcp4LVdZwr
+1T5ryxezSV0d5Hop403aguDA7kgJHgZ3zp7X5y5NFXlurH6rxWkTVd25NqDSUvqyT7IIuZaBd6G
WLQn7JuPDc/+oSKkYx34JSuxnQPzJDv6c8sImsd3mm4xOndPNnJ+EuSgUX/t26o4eiNjSZLvBIGX
gI3Qjiy7eWnrvQlo/px5aIxk3emgqkanbpb2cegdMh3nvL2xHPTeQ95nt91o5qsmKH3Oc/VpSslb
pYlcrLU6BT3BkF7bWbbai9HeL2p0cVJfsjSy7g2LZEVvch+IgHM3ZUkZb8d9RX5j/OgPwJO44b/K
UTRX0Uz4AbTivD82ib9s2tT/UYoBCUfNOBkWwXcnSa19RBw3yjjUbsp0OWJW/X3GjP2ps+atNOqH
Olk4wMTSvq/Nh85qbm3LualrGzeKn3yhTV1wcNdMKms3DW7y1Ek2C5cm8ZvVD9uwGX2MmuGpbGJx
zghew9kfnILBG6G7wk+UBteug2gylKi0g5mTkRfhY0bCC3cnaU6u1ck9oKrmtDgBj+AEgykuyAp2
DFrL1WmRoHJGRxYbC53fPKsK7+rksU4oFmXAGmnMRCHUJ1EwO7dNleOIpqeGUiL7LhOycVzMV4ab
PKf+0FCQEOEXjDpXECgjkwlITEi38eWkOMlS1oa2RVM/TqfOJZfPdZjArC0wh+toES9OwjY8ZS/j
WIlt6sp3Ibv+ZumvrRGg45nDdjeNDDCYudU7nigOYxAfDpljHQOr52qUItzk8dH5v0yd2XKcwLJF
v4gIZorXnuhZrbmlF0KyLeaZAoqvvwvFjXPOS0dbliVZQFVW5t5rV4Wxh9v0PEyZuNX9sXLMct8o
kaCEwN1ePpd++28MjfqYeeZbZA0XLj7ctsmmA+tfk5hIGM9Akj1bPC9q8BBPmK+jXk9Xfl/tAwJU
1mQy52BY+492PmM2jZ+MGKtnXnAc9JqJ6LQ9oraU9i8QFFknQIsmEiasdefi11A/IXiDrU+OH+jT
S14TJhU1gYxgIhmoGKLG/ayXyCdf1+5jGts7k8p4Wzn6AQkN3Z50GE5QSHkg4gLpFXtEThpJPSZH
sLg33/FfasgoZ0LfbCZva4Ad+4HS46kzCOjyOyzpfXOBCIVJFNVkZCvkPyS4tOTx0P67DWX3Ovnu
SGAuQzqRTM4qbo3vavT5devRNknrD4BLuVf87fUWY3tWwnQkxg6DfCcvHIwRL8Gm39g14wtEEx4G
0C2W2T1V9rVu+DZlOFLgWs+ldqA1f5mcYtwPYG1aM0c+kVK6FRHO+2pGP1VooGv0BfU0kg0TDjdk
RRV4PozEgP/CyMvwY9un0cjAHRMoQccWJisihskGRoSJfmm68fQsrIKGxGBNRUHkJQKwEGtrXfvq
AdUPo0PWE1ZwnDl4raWEkNixgWJP6HUuSQtNC8I2qbZ6u/OTW+wiBqlJuCopmDaDCp11PUuCFklq
kowOU5kHmA92ZpgBFEBxeZ3C8lJ37luisImF7aKwqXpSMbyvSdg4CYmuT31kRiyCxZP2gc/4U+Lp
OEzG8NYXOnWV25jrxjMRKJnqMbWJVNNj95E2Cyd7KpeNnMJilTBM3nDM+1g83L7tZQ9Rikk0r3yM
gyJexPlqsbSW+M57tXb7+TTr2VMPgDWIFcYNT2Gi8WnYbksQQOuIkfIqNtoTMull0QVqY2beHSbz
LdPJmWIidmdNg2Smob+vY3MdQkfYmgoYJb80NdePgKuJ8+XyuN70ZuGKA2ODGbg3QLYaBnjkRV7G
YAPl8xcSUrlyrZbQIrBwCeCiSzbZSN/MEc/ydC80Yw+dL9m5RZesq6ncNcZy56HLXgkvBWeXmNAF
Bjc5epJUOUcSOpLgzY+rKN76Baisop3O3oiaKVzSufoUkbhqgCTbvfmmM2fZ5ECHyL/jcZWUp2Vy
NZ36VRCLhUQ8145xCiMi0+p+Ey/XjxgE1lwiA83Zxn/hPfXZfM/mkjK8pj8blnPgklHtuM0jwLVq
A7Y0aN3xoXOPuluThqZAZbXDa+za8ihGw2J+WP3Ybn3SS5d6bcFz+Ogwk/qdjMMK7HMy7+retFeR
V+RrM49vnWtt8VDEm8khXj6HcrDufM2BoMLRb4wAC1lF+TNCHhgJVdu3InBEXKx71smtbPR4Ey6/
PnLs9tJCCsUQGnZg53aXLHHYJ+ooaIf6k84Y+EioW+6CqhfOY8W1WsNKaIAHqXNuIXuLpZ6vVAEc
Gp2U3rkjKWwNAOEGDAkogoak5JrwSiBeGvsQ7gC6Q0pNL7Bc/hoSqa3BfNB2u2Gf2jCU7TTfs5aV
Lw5Kgo3L+vIsLdTwwi8JtKOTsOmFgX7AbVErOtj9re6ia9NTme+a2BLskcjZG0LaWK1K+lAUubau
DZsGDQD2OrPada0eAtaRT3lt/dPspHrOrf7Z48BR+zQFR6Vf0Qevtbp7iCPbAzjkJbsirV91C6NG
6xhvTY7s2mhMCieQCdcoNRczGpxKOCrhj13wG7MJ2ZlDgyIHxX7dj1TlXrYLkSoOFft0bPqXYioe
iFojHa9Zjxih1gwiAn/hsQN6MUiDlgc7GQM2kuFmu+7ADICWRed0Yp1CCqBCm0liikkxcMKjyNwe
6a/Kt0hJthMjvU1vJ96zC5TIWLABbC2wsYcwOXXKgsU22mzPZG0bWOo5FSED5RxlzM1j7WPPH/X5
amNQQyqh0R9IyeobCQnqVYyc27DbrWvTmyyW6DkvA+EF4H81dwN91aF74uiBl8D1No3vxGj/Obay
HGNOSepblgNQN0cIUCSw9E+RBaUw60EtAVE1TOM7/f0vpNBdsDVdqLHnfTOFT46mAxYZLA22innT
B/HeKUM7gcwLrwVJTPDxCkbJ9CFmC2cBImoTk2JzyN0QipzZctRD5jc7HfUVwA5AHh7iRWs6NW0V
4OKb9zaAiXURhs0aBbG+a0Xxns/xV4tTctfp4UVrdRGACg6qeAZ4CQ2DA02094ZI7bNork5JNZOo
50sSecyr3kT90WgksnntEVPf66Cbt6KIYgTZw0866kB/HO1m6e3L72H89yWbPZpRmDFX4Vyf50Rj
tIOJoOy5VERTkYScJvS66+pI6IUib42vXUDu2f5+t9+XeHkmrBTl+eImrZZ/BDOaADREgOuG7K41
iBbriGiDCQWYti1xJdm2sXBDq7ivL2B5CwRSYHFaa9rroqNngC0aqOLDZL4rjnBryHn3eBR/Yz81
z0vcU2SOj3H7pHP6wLclHigRxSW22PNjJYYTMFpvSw74sIO9MLBcezJ8LeZlW8poIsmJGJ+u8EgI
Z40tQsNgIePHTiqNrADr0RDlNdfVHOQxC3nqiniPTCk6hKP/3tVoPmLrB+obxRuj8panf110KDRr
kKgIeleTQTwd9uSJKGHmsw3e17xgmSz7tVGP8vr7wsFWEEEN+7nT11P3RebPYV6YJ2R8knPG7qqb
5rSZbe/EN/hx0rG+ESkXtHM1/GmTlC6alWECayew8qo5er4WHVJP/sBkw6fLPYg5c8y3VkGucCTl
gccpJBox46wNPfuMXFtrqVzAQLdBolX2udHF26D0fYE5YZW2/qtHDLefzHeI5qGIn4rOfk8j/1N6
PTnpJfdrCygraUdMmNuCQ12cI+NXzQNrI/idtOJnBFWzNd2aTJApejI1wl+ixRsOe7tWPpcftNcU
yT2dueOQQ3KW/G9sPX/slsO7XDOlZiLRiG9bsy5uO12JnPxqoQIUg54RTDgfJyKqOEJfGe3uLY66
WzO03kpP/QvtSq3tMSd+ESlIGv3IyMXWEmo3x1DPdKJh4ETbDnI0vrYvR20iEg9VbJ7AGeGH6Rk+
jpDZ7Smim0NYYmJ4GN+INjVeyf+lbujAotoeaSRtDxrc2BNM/w2l6Cfzk2tcIJWaT27hnHSaVJYz
rQ20cYnNby4uk48sdE6TQdUe0ynEnmxCFFIIzObXIbG2ykv4KuyS2Ch6fylPSC4jpfAsvPndHbuH
dsDURmdwH8bzLnfbD40bllwugKAWQY8OEWyFq3+yb8drzWw4SIBZrvPM2TpN/Mfz2/eLhZ2AcFr7
GI3hNVP9AxAW+knfrj4dvKTMOaTQXi4aqFPOqxFNO3rOPuER3XGMaE3o46kTHGGmZngoZoJFRBHu
2vwrirHfWoRubBumbcPgozeX4cpaMsFlXoCsLfutZxZfldG8qLn5Hiuy8HiWOQl1OCAtp9bWRbnV
IXyvROqcmlCpVTJ41MWQxzAJrwzXYWmqIQ+mRXxKXc3cNSNd8px9SzkQIigqn8gH3Fp9g8jd+h4G
aA3+QieOXAhL9pdKyjO5Lf1acZY2cizOkQySMn5RJDWS9omWWpIsGMVCsC6tTZkQzDJ/pzWCrpRs
y5bgRZlNtzGvYxplx8oTdDF66C+E2yDg9sdtF+Li6YybBAOr2lcOvE9lVCLBKrA11ApLChngrLiX
ikbGyrFYLeZMttsFETLX5bwj6fnBle4n6kJCTazPiMP5jI0Z8PcqTacHK80uDnzkzM0IODMf+gq7
aj9obxqlcZX6p1pZp9DvOOcYznmcukuzyKNZMGEhjPM3iZPvMZ7RsEEDUEUFEh+s9UY6H7JKvlfg
oOPCESye3zRXwA4kkFf0HhrnZNAaU1wdM06WCeGi21cnw24OiQrPkUmeRV01RmA29F3IIlilWXtk
YcUS3GLPDKGcMTgKmIzcKgfSW44rGnzGCTvDuTO9Re5IyezqO9t/DlvmA3MXcW+Ejdp6UBpIo3gf
4+jsaxlW3OoKBv/JedM161TqWJCU9WBQ93Rd/Yqxk+HHHKHyrbYCfnTcY+RPk4mUTIJTiOyy0esZ
mf1JXtSGnoKLt6hVeyPu9iDBLbR789/Ryh7rFsi78NM/FlSYygaZlQwBJ5BtFxNHQ1OJXtFu8MA1
0DBZTzT+UP/syw7UFrwUgb1twi4fQjVTk/s5s2jXGt1QZXxOM+RdioBxa6WAkBc/h8qvsSSQpql/
7Lh6jFr7hj0UxaKP3AKAMF63HidNICn889H8aGrxwrOwFzqXzw6naUs5f8lJTNikjbaHdkFvJTWf
iC37osIxN+gadOjj4KxLY54wN3vg4ub0w+hbwEXaLcxfEtiUURHH69RfWaQcrBPiH9PC+fC59sOQ
XeLGDOSW3tcj2C8YU4b1DHbjatq0Fqs6SCoiSYg8yDSC03RxrDMSIjWSh53R40TdPpjWdFDMFzfE
TEIwIc9Htu6D6zM+IJkE4jNzO5YREIOwUdb1QISsnpvnTndAu+EKNUFUrsapeEl97WzFPoboJjwD
+P5E7NZiuSDoScKZ4EhuJ1AquyzEJl8/RvAnzbh/ktnAwFoGrIb2GmruWsu9W6fb7601c15P/sQu
QToMFdcDNBIVeuexHyj4fPY9O7pXgpNmz/0K8eef01h/R878kOIhsQSC0HG8ebe2JtA6wd0PJNDw
L7aGH0Kf82A0wkvGyppUqAtrsW/niE4CKurMP+WDxn+efrNBfcqS3Jce1UVOcIahTg2Zphza/7md
P5CdSjasR6ZzTLenjNieBh13imi8F8dz6U4bgVvBQGhK77ys1cTEnbPEfyWFjIo2/9FS56e27Neq
ziLIPEvchU74wviEp/yQCYiKqaKYz610FesswLleXLjzX4Ae3qh/H0du5gEaUoLAujRpvSh9QL23
yNeJLehmKjsePMv0XwxLEbWp/xHRHt2hDq4njfIz/iy8iDVkzuLd0d0PayZ4fsYgAkv0QgG3Gwv6
QmUBxI/ELRb66I9qh3/eEOTT8zQ1Bz9zdBhlyHLbDt03xYKSzNYq9erlhH62hA6A06ZjRSoiETnV
ic4ufXplnmXR7XwCKt1GvUzWk+yIOMEUDHyICk50zbufgNZhnmIgtxxea1lC5ac09szsGaj1tYyx
1WMcokxxz2ldfcq4SXaJk1XHJDKrozbX4Lijgijr3AcwO2/8swtCsqvnLOipQCt/fm+19muWLgQe
rf1MuxisEOYW1/kc85mhEB60LjsY/UCV0BSPKQiRNeZ6tR7Ep/+tJpy2mP6IgSoeTWAsSJ28feIY
CM6Wl7JakDN2ehpdchs0PLD0vnPGbXWGxQxe9wqa1AB1k3ZFouhpyYH1eIUx2r/+voQwwSqm/AHx
EbdkgCYoe5Zt3Mf26gUflrtzhVNuZlmCe+1laK0styt2NDGMvuOIwshtRWRbhlHsh36Gdwmlw0qd
M6ZEwDIUL7lqxKXxSPSMfDvZFHZEYiuk4rqQEPGbV2lRRRcEcO/Csg/QKdvradCbLdEO934o3o2o
FDxl1koj+hYkYfJN/JZ5SmvKg0Ijzgl47bBSLgEGlWWcq0xH11YD1aNVR2TdMK7FQrcGDdAcqEqS
jZLKxxC+XNqJyI8YaDlim6kk6pk5wJAZLZ0tgsChFNupoJGhcrhNZvUt9KzelwmeOKzhVJLzPp1L
WrnwlT3FXNqMOE+2YECEE+2blkyRmtzEVdeEy+RTexLtvyie/6V+j6lDh6fHmHfjMbzIHD8/Opw+
VyqxGk5QNPutntO0ICi3dcP62ExY8ONQI1gSgg3sJo+2UM3OlHZPYUXdgkWVpva/AegjtMJ5W5ZL
d3ws35U2bgWKugCaRdz+jF7TB8QkLq17+sRpYgUjJbBDAvXK7DuN5p36m5lEzMDrZmWI6AnlJAjG
jNwWnxzGzehB0wtM3YqZOula1D5OH+SO96dIwz94gh0q+bh+6cc+f2AEe6FW+wCpQ5/HsDlCMMGF
j2//yeIG7wi6/Jn6VvjkowvL3niyTJ40QQilIi8m+fIyzVsLM/S2ftppeFcLSmduxgu0dEBEWAJk
vIOmmtz0+po16jUZ5RLj1AVm1g/7yklOdfYKk998qVO4pCIrd4qwrndLIL2dMMcFk0jy1aC6YFJs
fzzNEMGyM0l73pEUCn1r+Ye6tD/tof4HpcTa2lYDTr9BMKaCppfjQzpRxUDYFV+Oz16SFMawWMWJ
ivXuFWHhG78CaNeVeGS9bDE5tM+4bcw1WE4NPpw4pZr6RNIwzFX2NZlVviNissZJb6yMWtef8gjN
k8fcA/9UhvUxx0Oud83Njdv4NHLXCI3bOtc1CbRkcnYNp4GItKE4/tAyJAeOmjTmrp2/dyKr3qHV
ORA5GDh9+7ePibwgUCJ/6eiG8YhNe28vyTxyQExWOqS4uAy5cvODafg+PPj5wh3+KKnddmU56NQr
RkknFTxuFM7p41SmGKzq8H3EU5MxR1gX9Y3JpPbCo2zAl54vhFLqV6J/exCC7rORCUpBACRZPisQ
fIX/RF+O/tDyrhviboOI4SESoToUmnnRFircZODSlrX2yMyDg/gY/WkK8GJz1TE17CJ361lheVM1
CJ95Yq+yQFxgvCSscta0na/m4ZDE86kUWdD6YbkPqdG73AQ+HkLE1Efq0hIM8W4qQIaoRvOPYSqY
e8YW4V0jXT6qZ2ymCuW+VspqbwvIO2rmdwhSnHnMbN0qkyAK/J7ac9o1zZoJd7qJ9DjZ9+C/TIUq
pFTtd9XDHPeyAXESDe04/mvM+rFKK/YyfbmNY2AwK05VYeW8Cp81LWYbNik6/yTwHFe9NWSvfg9V
BfRUbTblE52YfMvVKG8hbHpaQ/UZFzznAkGN7zeEtqVqMPbuZGanhkhCTLEJLNSeqoEh12cvIE21
yk0u6EWzwHNH66q5MtkZACxuNoG/W/Jfm6e8UiSq4D4ARFO+hCNQkYRoAYzTMt1puQUw3Eijj+T3
XOc0M3N659ZwJjpynA8aq+l/vNnZAwGCLBkO/BSTBdbIfp4NG8qF9RYbzQQ8HYBKb3u0mcLCvDUD
TelYzt/zFP21pkR8RBlVz+RDt8mioVgr5BAbEdohgSogtxjI60+zDlpklM10yzyxsqyqh/MelSdC
gkkQNTLedFiQHUX/F31NXzTpgUP3VrbheCDDcFkK0CmFUHI0q5qP4ziRtzNVP7WDGHFKSDP5fXGN
Pf41HNhO8dJX7PXNUEPa8Ak+XKHvGpfahK6xTpgDHhMd2M168vU4qPXyms5zfqKr878v//1Y4zpf
Ogyy3e9n9GpCSVvVFx9NA4PyXIRHi8kBHSmwvDSfRJSNp7roxxP+6/FURW57KGoXNbzOBNyCxCBi
qzp5Wl+dDHQbALMKKsqSsI0dje6E+3YL6xUycB2FB7g8SGmcAi2P8wcECYLhxiOKgF8eLLBtVBVi
Xy9/gvjerRlZ6+sxixyiWx2n2ydhHyTWr0GKlySCRu7rz7NV+BxUbf/4+45i0j92rIc7RKBfhmlB
iFmu0O+736+dMtNWfNJ//y5cPiHVfBp4uk1Sh14mp8QAaiLnBcvO2Yrm+eBwwJYMfx28d3P8r3Nb
wBZWRxthiZr9fddW5bwWaYtQoX9BKBWdR02HxhkxxO7/iAEO4FCGOvWYTt7LMHnnwqbKFtKRgWm4
r6FunMigxUeXWa/YtyzJN0451Vso8soUKGiTcRSKapGef1+KpbGYQu3vTdZNJ8mYXuj03EE8nkAh
JMJJL2iqMamTsLIrl4O/PhrEgLXzubJ2JIguaGJT33ikn6+8Nuqpbyl/XVEBQWOAFhhu8pN4kXuW
NTXr77ukjVb4sWhIxwCRk0i7hyV6LaMUS1PKm2BGMwNiYkjagw7yFiNaci25kCTNptnOnfpHWnFM
lATyZ3oZJSkcYYJcaQwvRuFFm9DU8g0ZQ39ENl+dnoDzCh+Whu5yneYVh76hP1s5jGRhE/ubIcpk
DKO5TwQdtKuxYajSucMpjttmXWY95b0zf6vIyGl6tPnFRqNdyi460oCQ555JdTB1Sxp9cyw4E26j
RPxEFd76LtLWVW8E/ezyM8V1zrRLbwPbaJydxz78UbrNKTOy6GXQrekyxXSs5NihK6qqkr8gMTmZ
LLrbNvwet2gA0XzDsnbePKerLp4HKIkuaIcqRjgnt8nibTHWzLdngxSGvsAbHw2c7zAspIPrXiVh
HKS92cO9IsNkOydFtveAOS6f2XURAXcLRTKiYNPdKvyXyvidtHr50eeIPS0h0TBU04Md5/N+jkiC
ojsJPqIBUD8wFPboKS1y2LNlTtoNBSYNSgJb29SlCaXaE31nE33a9EEMd70j1rU7tqhxtn7iMcIf
zHc7fHOKwfxOQM4xzSTLUIy0bUnAPQq34GBrQljNqaTPIdXbXqSA3sq0hYdOOPJDl3f9Gk6v/GPP
d7N13yDp2W9psQQBF3eLoAdWLYfCwc72RifpoYk2RW9FHMCgpRRjvRiQBwRlFH13XQwVOSp5WkYO
OhWm40N5S6BcrmON5T8Rkm2vL8QGIeqllfr0FGcspzqi3LeJ7dOgLld6tVWz/hPJZLhZqWacKpLF
Ny0RUlE0wmV7MDwxfmc9+QzkvkSMa+f41k8mg6DW8B8RPQGtEt6pdZXxPJPU4I6L5mLiNw9LtnLT
lvmSOHlRz8ha1HtQYt0jgwEEb1Y9riXok1Vt9GKHTN28pDEMWYII+u/cByKdztXHSEbhjicAjb9c
4oS7niNwm//zRCq/3Ymc5mia8a22Pi6tnqunCLXZStOEiuSIMYhCUwVjoXb0OUdi9tAljbGOways
XlM9Sk5jjS/aa2TxKaXxCm31MQE5eoikFthuwQ3XlV9j/C7mkJCIYTZ/R/JsiMufAfbSt3J+X+mp
9kf2ioaTbnS37fATl3QOT3Maj78vRZNc8sgvAnLwTHr5Avnwf979fky2w50od4LU++mVSYpPQCkt
AW5jzOpleBmWl9+P/74b7FLn4E/mZEKE5iq3myj4/Qs/NcqLnRxJXkrPHD4JU8PvzLbUrf1RkBli
r2AqwQRX8bSrjIp+bQ5y3o06PMALOZb2H+I+IKwOfK/YZi5rkj/HoBDRleXYYMgWXiFasuKaj8RA
+cnTMKR98PthMIDF1akkQ9V+QofXT5xbObf9fjzxPP7N8hnZ8q6s2/d5kDfYUd3Wrrvk+vsyFwkK
LF0QFVZVlHSkiTO12zQm/4Gqfa9Kf7g6MFOuo6z+/52IendTGz6M6PieATHVPX2kRnKGfSfM66CT
lCEpmXdxzCPRm1qQwSpkB8ujYE4a7RmTR36i3obubNIe+WF8Yh8aQ96UnQWIJowN+RxXmqFqAaTv
DMscHqm1wltP4q8siJw2rNE6JTZion4wUT04eho4BkTzaaBmT7M0vRbLRCy0bz1NQXto/V3qM5E2
lT2+9OAae2Hpj3rlT8+1dqsrIjaZSvt1ZBwks2RUxc/obok5S0Fbufm0d8d5uobaSPBT+xkB2CNR
hGMZdYHxko+t/egoc2Npdbik2keHKg7FQ2k2HG3Tm9a6T4Xb1cdy1MIN6bqIJ1omTkbuxts8AwXb
jnn64rg+lDAXOldMtzfwtLHckHCQvqziaCDRHcEUIJ66qE9Eu/9wXGgP0czj48d/3bHGYzZWCWgh
UJ9svwLEWhFKj2Y4s0Qpca9pEycnzX6v0ctv3C6dr0mo47huccfVKfRSP0Vn2wA5i8mcvCYWmqLM
VF84cmD1xY21KgzzPDs8v72hffnldOVry0epW/RFCoxdNgDaDB0ZukKa+AbjrgEO2ka0TfsmExcN
WNRsHKTKO2vAvwD8zEnrn0bA20FZKl6zLiu3o+dNl7J0BkYZTAPt8TEHx/+c9sknpvIlcYUccKpi
IyDhVLRq+AfLGq6WM2WnAos8YZUJCHd0UszWrePQNeXjUPeYLqjrj22Xgluj5bN2Q985Vspp7j7q
1Ky2+7fCafq9jq8hm/XAcOpTHaMDQTjRbiuSXp8d61DLadz6rSG3TM9NIiWJ704sCimDKVAAM/dH
a+SHEjE1q7KqbUT+qz0wmrTySg8qUGyiI5GceKPsaljMMJUvD2PvdQ+5C623YL5IBsjIxq+50zbS
vMfOGeujM7ZA22bJFNJJnydhAU2TGiF5eBxoGFXdRkAtZuoe2otS274yBlPX/B10x1aMZnxC8VDn
WrJtdXL7oB13o1QgDlr9OhqDizdv/vz9U5rVFvIT/atwzfkql08YHHJ2wBlCv1w+hnrCPC8NrLSe
+v2oSlRy614a/rqf0MYoBMeDfLMXkbXKWMMZivmMcEVtXVPL80gk1D5ItQLDKNphE0rciqJQzH74
gezE+mvF8PAn5WNTKfaQk2yWcjngZTFb+Ao5uuOyvZDq0l+pgXoIjV7Pg8nZ3XUOXViHh8Qs1UMS
UuZyeMpWudUWq2qODO5oGeHAdO8GdalL9xtvSn2iNqTuToiZ9KwakpAozJ0b+69ZO25dmOwPUeW+
dN0QIEImmILhZWV05a3qluzeRrqBDsj+6s11z5mAXii2kxMs9JPZ1JzOfe0jGaZ/YmZmLDP33SdJ
QUvpSceGkxKlDFIrH9FfzXQUARa5+EbmlMMyaVWCe3XVpURkDjnawwn9Jq7pNr864bIVOoVxRc1D
RIarxrPqtuE8NO8f7eTGZMuYhNlFpX8L+/FFT2gWmFPT7iYiC1eu5vDkybHZTf1IfxAe08EIRwrA
TH8X9UuR1M0bRg8y5R/SUv83avn0Pokm31vabKBJ1HZgsod3so3nNVJg+8jhmhhVZx4PNUw2VXrz
k1YW1hM3DbYZZzpLIr9Y1WRxrEsGtV3CsKfuWP3m3pVr1lim4yEGH0tT1m2W3pvDnQ7boHyNbFs9
9LL6i5dreuMZ5IvrgTu0AGxlJt5rIQg96EQMejGu2C8IWrLAOjZ9/+7TEbnoRIDQjdHjFxjGO92K
ix1R4V2gRW1611I63mJJGp0muSYFJnzWmySQeE62hBPjNmxpbvYJoqt0TI2joRfeekyScC3h6B1b
Ged3Wu9rLaXFm4+2OFUMDq7DiJ4fS3Z+z0Z8QuBah8CPOf2zCQvUn/pHalvtrWxD53mcTHT7atO4
UfMaN+x3Mo5PwjYF8Rww87WkK04WXMsu6ZkC2Gl68Uro6br91hrB77UpHPJ/Br55YRPDWVsV6WbE
A6yJpR83FHuAtmiFbQBNyPdiaskVpa/PXN4IuqkdHpsGxPLkJMS303ASQu4JhCdHtOPShG0hz6gF
fkSIPaZcrpafhMUTjspz5JO1k7AdnLuhc/dxnb0VJgxoF6jDHYY0/J5lZq8Eyucmyd8H82XGKnSP
zZG4GTmc5AJvjVrfenfJQWGWPh2oGJC/d2q8k1y3tjURvnYRGBMrBtHvkn+cpGV8Z6xiEFhEJ2We
PXI6+9Zbp4n+7KgKcNmk3K0w3JJjEYA8+3UWxCbSywEP2Ybl1q+yN7fJtc1k6PF9OTGsh8UU/fuV
Y/Nokhp4cFoUd77PiIVriXbXc/utKenFYXSvdxIiTyBMHrcIAVXRvmlFlD9ane7u8wLlIfFZF6Pn
qTaYchxMFhS8cOau1iT52YOs7jKbnVWVkcOjoS8wZot4pyn8IKpsvJnOn8iYyI2z07vBdBmWJi1U
u6s98Jh8Yq2xDmhjHQbKUs29zuqb3tgCrS1xTuTc3KxO+xxry7jXcz1uLMfZYU4iUDoZ8rvD8LTz
+hOCLvXIiUiS/jYW+8ITnxE0PBwZj7Mp/+UV7GDWhQ56g/8nwwaX5MLd40z9mbTx5jFoeJLV8sMO
5pfdttGFvoi/8iGs7zxJMOJS9N45O73mLc9gjxrbS6LhEbr0a6u86e47XBOoJC9hARYYvSfOJdN6
6NLGfvKc4dKWdn8irAYfKT91O3xJ9u2tirkVOqG/RERcPFZqumQei45abntRNfVtmvs/bl2rO2rk
QU/GrWO3fgD5QLsn/QT0Dq/3jNguKGxfsfN1HI5Sq7vHNXjkAvoe3UFgeM3s8Mtj+t7N1UtFMu7K
TihNDfZfxnb8+Knj/BMZDGUay9NB91jFE9mMV6Lv1majPQ7eYD6UoW9fRpt8pUpnARjdrNu1HIQ3
AJ7DA7uosbNhewf0JOi0q/eEDL4TzS+57uCsyHiMXi2lQ9sHDHlGuFIEfqjpVKPIed1Re2+jclyP
MSLMWee+15g6M5UhM8RLo5VafjosP9pDFZvizKTthtnxKZ1q4x6h3g+oUNAj2x5UTat4ZbFH2cIZ
eT+nqlqcnm9aGk33trLELm3jGw31GJGqMu9hnD+H1RQ+/m4hRcgmEA/VX6PArMgoDl8USqo1mwO7
1YCemX42s5/S4l5qk72+MAspFKJA9T0quSV6zqhyPDRcNWdmDK8LrT0oHSNk2vD0TJO9+T/qzmM5
biXttk+EDpiEyWmhfLFYLDqRnCAokkp4m7BP/6/S+eN29J3c6OGdMKQTRxJZABKf2XttJmbNCzxv
76zoKFeQ5PVbwNO5wVDCG51I6kNui3yTxfnaT5L51VLwQ4cWWnipyetmtvI0lT+ChCQwoPFH5/pI
Om4/DCBTEtq6PjDv6T7bg1vRIOGB+PvtZObE+3jeglZ175qEIbfT/eYUY6wh3irDTw+IrxfyFB4c
Srb3OTZDBsDnNBPqWqTw0zLZnKY0eF/kU17j93QTGqKa4cUGg627T0334pdl8eBZ+kkLu7tbtEB2
0GavDGjGF8JU6QDIOptcdKpcUe8ql+FG06+fjUTlr8wU1nZVzR+kQN7UhAS7zluZzYgBXNwTdpkv
b+nC/mZK4/0QkL+6RMHD3CvC1Ir2K+kVLHBsrVNnwKHH9OlmvOkmVAqEcU07/RpQzDOABRtQc0sf
yD67id+KdQu39i0yoidmYu0fhImsklB0BmkRPS24b1ZkahcvOYG09LojGO3Ong+tw8O51PW6yRbK
yDFGWZWYGDNa4yHH4EE6dbzTiZDPrT88ATXx/wTZR+vbPECLlk99Tti9A9c7E5xFdsGMPwU6ROxq
zt4sZ73L4ppNXRIgIhqWMBvGmuiUuNnlfV1f6V+XUOORvAaBJLswf+jNoPgDyG4zN3752zdckkKk
hZou6ZKDU7Oo8ViVnitC8faQKFfYUmDj6MW/jGrwwqZpj40/p8+23z5C+0MG4uZP1MAI5frqq+IB
Wo2FdQ5YTV6TOge6Agr40iOsYP8zYATz1ZHJfkZaNK1mpw1vPVt2vZ3SlLgENWTkogcPeC0c5qM5
J0+Feq61Oor7KyfA9G45wP9Gb1JPogXWjkSsP9cjF4rsFHTJhvY4B5Q4B7XwcSPo4TERgmspeXk0
UYDJkJDzVS26kqUFIj66aCOo8NYQZsSkffhxW/PHDpriVxNocogt+2VpivE4a6Cr6OqKoxYkEBc3
FywhM/KJ3YGDdK6Lj7ksTbZbOAe0zZ6bP70o2LmroW8u+WTEnw0Bnai1spb3kTAPZl6569EgzAUT
uNy5k2UdG5eyMp4p6xrw1dt2zifeTgmSG4eXAjy1T7g3eTjaU76H2cra0WKotGltXF3//L5sSO0Y
JqvCLCyjs1n16sQceMdxz+9mn2gKntgkdFRmbzInTe4zK3po1ulQtIdyWNR+Esk3T7k8//3CfRSd
iRiAso3DnXZ1YSMO8GrVxLNBhnOJA2dIKqYSybKxEtwSvvbBi454Vkmx8Cnd0sM4peLYcQjzv7XU
9UZV3AsQ6XfY31ZNkwULZya+XW3pm62a7/uf/5hazxlz2zvLFinOAzjjde6dY8nrilRMKIZ1zskS
GzFZ8UtR//PzsOVP7vsiT85DD8fbwhloxNB1bCYVg8mUyepIgi6DGCEWOoL83iJwZmd6KEGHlrAW
lfHWQiOJQkhNFfly/Ir4AIUeVP8RLG030F1bxFkGhNa/f/3tV1GHyymS5hkVirWdK4lDOWaAMoCj
++dLmfCJFy0vYG3a70jP1GZZMG9D4HrpuGpQT+LmuKAkIzcQFLmx5Kyweg+pRVcioKpdSvg2Pf5N
+si1dakWayGGnV1QeUPV/v2C53PG/zh74TLd4qaw2RHWkKzoA2kjE3TkjLEcdoMGImXGMse/X6zR
eRVBA53p9p/EjK2B+wa/baAxgTrE0NWGOtlptHPclrizPmj2U046Ue40JplsxoPKKzaDsTcePbck
280vDhMx5AqzCkiBlRuk36IkxqRv9sXN4p4YDT53oqsOf8XyQbBtceBMxGCg14J/lwPV5jm9/Vyt
k0tK2OYXq+L56A4edGCZPndesy1ZqLNkxv7SBXpcUzY7K290Xwo9fbvB3IciwSWZFrQJios9NkY4
c+2OU11/50QbblCjtxhjiYG1ANLgsMb6Zu9ThsccTc1Rduo1UiBV0rZRlBtEUVr4HLM4bsgUT/Fq
1wZhusvYHvmk/HXNVbGJOlBGo7cxI76CDyMiDjLM7WzggCsAH3SoZEyrACt8+1U1485B93i78iyZ
RZxJCPLTlmSjZavG9IrysiFnClvBEATXbmxxqKN4x8vu7Xl+QQAPxQFlu76hHwSRWAxMSZuzrIDA
ah4RFsAYRW+Xv0uMmnxCtaxbgVyqTJhoGSwXOdHn4xQnNZagKQuZOJzyRsEa9peXv9dp7PxtN0TR
TvvZQymAlQdshXc+xb8DcIuRWfI5VRiBh+vsG+kR7HLt93TcwkIU6aiT0tF4BHtAYEeCmThVRbTn
8LgZFX00GNq7JRC6XfI8KeI6fX9s952mpHINy96z7RN71XGKc/+muKBdj254EWeJxm0x0+Noiwnm
qrChN7DQTEln4oLMuBl4kPLgcWaKscnIy6rTZj6CZaFxi1Do1WV/dG+T9r+/agyLhe4Q7VJf6w1m
7R+m9OVaNDM9VbBqFBFxDn8zFr7cWBF76YR//xyAjmYVTTDQJ49nI4+p8q2hxxRdMwxMIlIjJgQP
NY4M9LeDsrGKOwtM/v6f60tAGYnsiX7JLZu8H3d6qwQJIm0GArSQxUYH/fMY1U9ZxuJa1KO5dpVm
fl1M5PmVm1LqF6PwaMrM9tWbOlT5Y7XlLsEN5rBgtyPCcTgMzRV9ow5BWeS73jGuDGfB2WYw/heb
jRn7QELwkra+Ik47ZVNl4gqDXpHnybTKVEWLQuxP7qGF4uGmeKHlaySqfTOHKHnL+4hKD5BHYzw7
5PXh5jY3hM5f0mRPEYNFZ6bMynn1cp+4K2KY/LMy1MXuZ14scaRCpwXe4Np+sckxFYU0ERnAdUfv
DYO3oUnJypHnn0wzB9PSq4ub1+cSD8eR23uTSh5WYr6gpAdRfq4LxneWwqiIl/OosCbRx3RnJSoE
SZqA5KHL9zeFhENPSv8FPLxyp1Pb0pyRuzDnH2Kcdo7Csh0U4pGX1y2gEnlT35slkpRYcP0xKY/E
As+eRbygKYgRLxNB+uqpHyy99yzxghz4vifmfYOVBguM129QpQxh4efjoxGjFF4Kh9mw6e8dX35Z
UGlISmh+xmV8niUYVl802THLEU50CaKoBlzGym1RZY0OmqbItOHa8U+49PnY1T11cAWBsU2K1oTr
9N6On/DrNa87NAC+ItwUARQehrNNU7fr3Jd2AUBOtHTk+F8p5HGCdyoUGb0NUI2AJIQ1XES9vKf9
ku568svYyg7l8d9floDX1OIlbDRirDGJU17zDgbcRJxKxG5ZeO2nrQqSTAJUMKsKpkzoMPQMCeur
jpjisvXoyb9v4Xmr/eIJcRHPl3tlyTyv3YH88yjlnahz6RNhw4lGHmgR0p5O4eBUI8Kclasd40hR
HO81R2rd8bvy9qWxgkOqgP8F7QUgNTbLgB/OTx29DtJ64EbqKUK7dNd28lD0iUF+V8HFm/GyZ6JE
Z40edUYvh0/b37HLUgy17a9pHseNVk18E22bLEugyFe9P5yQmnvuXJ8owb0w8Ow2/Pv3oQ3OuY8h
eYzpzXRXwjKh99GnfCGQlYMVdN7tvikkSToZsDMkoYmN6F58y6qPV3Fuv1jz/KV7BlhMj98Xyt4t
u8tr3zjWLkjRafkTx1qBG+/v32QjZkSN2CQbtOXPcxpjMIyT7i6XBYJ4qdV2zBjtNtK7Rh7yTT/V
L5IUk5BgAJC+3uRtbTl+dh0zgNTVI5lri7cnNPvgBxiF3QHt8TJTB6xoeKOTh0lqTO0Eg4xBUnzF
zKCdn3WJUi7D+bGqZPzCmIutzO2LIuhmm2b+s+mQNRK5C2Gh5nNQJN0xrr4idL1bhD04Lm9O7MSe
59PfLw2bBC4GRajOYT95yRZT9cdYRPa2K913QthfWHiVu0Flaw5W81Cm+PwKqaeTZbbyOKJnAWN4
spDFn/wK8XYKDMA3Y9TbDBAO8y2oxcmmU1lPiDrn7mh3WJFEBkYD1xqhnI5x15X4TSNf7TtEoUOO
nThWD3l2NIzpNYDJ45kNiSImdJY8qO3teCOq2g2ldmv5LqJAuebV60GIHcbjRN8RW3g1+Ml/oUpG
G8S+NByR0XFzmhcIFA2M0gR1V8wupxyLDXcuMs6e/pig7IAEYVykZnWxx2Li2lJaMh/7U9gZw5lO
MH6oaG5rqwvubGYAJ7KCCEuRxnlZxvxZ2s+Zj5wrSwMXPYjTXupyl0aKmNfGelsG+qG0FvFrQN4k
JSvH1GAOJblNY4Q13kXKAfWCrO7GZgR8V3eLtVvQW8VeMa560HUrTwcfXt9mJyJO+LQyzKgsecO8
xJecNPgF6vzL5AMFBTo9QWiAOxQFVy8fv22D10hruKvCj7O7sqo/59GWRzUN719wP9KwV/UCCsq2
MAeQz4u2oFj58rSQnbuziuyb1pTXLnmQBIXhLzGtB2Yy74XdtXulfoJGsyw20njXFlnocuBxy3Mb
pESvrMcgDlaG1zI9tyYySOIbH917Fx5ImiUx3f3om+VWDQya88h+7gs/ARYMM2VUzWXJ/zjQQ/bo
Q78XbOt3s0UpXqPb3czyjyHmajfMgtRYg1gLjgGOcfRqcqOpoGDT+7wYajYVWc5CJQsuSACqI8Ms
A9U0I546OfMCZt6AhGWTGelwymobgQ6vs1M7fJQq51SdB4TFXoXi3+x9hFWYqfM2k/tI2uO2bh5G
8bpUxnJflyjGJk9sC6786ALSFAM781ahLs6xOqTzJ0ux3yLB8032RQC/GBFlEXxH2pdb3B8IZLy8
GTdDiYmU0w1nAQajAkPBRtGuMsG5udu8jAh1E9uEUYPccCJAYlNNqzYkJHrhtJ5noA7eUJxV0eNW
iAM4WbP75DhuQ+vOtdVxhSGMoJh7BCjmKs/tZ88f9PNYoE2oM0ZTVqx3iHbQX3TtQeceAri2eMgG
8yvXVb8vb8e2Sjite/0jGaSs2cO3e1C0sAVCN/MldrGC10rkfJexJNXMsF5pEM59umT3NC6hSTQC
Y//2BRBAd/PjV6u8i+wnf0zWRjt4axfnyGY2p2M0UUxgKlTbzm2/G1cQ+IcQy5hS4rknTeqwZ+5U
o3OqYdsLh6L8UoltrjxMmEQ8Dy44azMOl7I64yLIzkC8GNfwzcV6cQgQRKbjLhLYRxyQhZ3lP4kg
6c5QzpeIlhJaS3eHdZcZDBlAnbGciOvpxA8j+XRl98zlWRFVCwP6TGEW7xJe7cEt3tojkHkschm6
NxeH2T1PY20zYiN5dJiHXdegi4HQ5GIJgWUhFly7ibgM6meapvrCZ8s/jRMAhGW70xxoRm898jAx
NBLFFlNtywuNaIDCjlcQopz1VAfXMTG+8rniCU4xi4tIRmGcdvdGmxC33lkvs+4GrpRXo7kwkfVT
vMZG9aSH4Y8Y+iMSp1UTxTDnBwgVjbLWA4VuG0sEHLPTXI0iOtuxJajPoYLBzQgZy0XbJXd+z2nQ
UMDA9Uw8QR9L2PuUkNfcCKD6OXyOGBzUWt3cJJqd2dYc46tjYA0W5X1p69PAdnRFMJK/cWV7nYOC
uzLFthComH24UmUoo+osUvJwcGJSUUcmSDaQDVhI3GuHB32vPfePL4x1VyRoHEcZh12EV3J4r0sH
MLxd7jBKB7uepQv4oTXfJ2COEvNJwHJsNxfjjwyG6EycwItqHGMP4PlNV9l9PZOU1TjYqgbMgim3
5br3I2b8PhmzICrCwqrY9ItlTWuIgKWt4e/jl2vJSnSqssICOy7bhLat1d6fzBV36ZCg+vb+DJgK
L4kFVyN2sn2/1Pej9sx90FErLvM7RQmovPaK3ggzt4NYgNQDuGmsFtecS6GPSDnsxIjyi966KAzN
WYLCco473Dis1jZBzSBxYka6WiaPTOwD4e0170gsmBlIqt41irNWyZozOA+VP5nsLZeOZ/iW7o25
GevwryTpPmvA8dx8lE3FAhWBENBnSB2QFRXC1nE8FGa5oIVDVBZLfPulokZJwVJ3w9ucQgSU6SNr
5BbriQ/zsMByNvngYwmuCKsAJiEpzlVwytru1W3VvmD4tI5u/uvMbJs1O7RLQNsQ+ONhYFS7Cko2
T8No3LbVBAIFH1m8fPg2qb3+UtlIVVIevyXlTlmPqqYNFwQYUW0CnmmeDEgMW0bEVRgRtjA2+rI0
U4UnAklAw9MLW28g3GugzDJkYoU2rIcjO/jbgaTQ4uNYqtzI25NjWh1bw2eFgHNqndvVjITHzXeF
jt3dv4dHmLreYggtOD4okyPaeGwGo0men/sTM4HBm48dQ5g9kwJ7uWLHM9ZmrEiDrXn0sNbdEsjq
g094FxgkY6AKbJ6KagF3L+uTbgNIm5EJJs7ueb/0yY/fE95HGrAphL0u88k6BkX+Yzn13qkwyxD5
uKx9zNvZ3Hcbp+1QdgbBH1RN0T0qCg7wZEg+aofIDu/YgW94lbl6693804OcPQ7ufI2yK4cpD9pv
c2qscypWVVG7e2QveOFuB8Ic52CT4qQNmTVRDMmmflRbDVBurOW7RPP8WnPM4PnVK7cfxSO+hy+a
N1KtAyc+1Z1pMd3k/d9jSroUQf5pedWz0zVwcIYhwP3exutq6bfm0GCDkIZ1mSvxzMrxd93KNwkV
OsSvSFcXxTI/TTpKydE0HpdR47yJaZZnV21mnM0rI506JNf1IfvrcZPseUmMxCWeqmzPx4kgx7sl
fQKp8cV4sRYUuZi1z37dKpKR2TjgNa6t4p0g9YepKBmgmAcGAt05JQUU57gT7xrbLd4ChZiVMj9z
cNEkpocvTD7ElfGHXfdeZkKuao/HeejTB9nfumctABFX/I/KwtKV2JJEueCwBAv4G9zH7sgH7WOL
gcaAxAdH1a0Jklgf2v6E40bv4DzwYmp3c01sISOwi54k0q3RedHUCDqNxlVgAkGxkuwXIozpERoi
o5YRzoOKo30uO5s3RMt8oyPUzZxunB08H5WfMzhVt+zTUVqHToK/Yt1V0MXlzZqWatPlDm8ZM8r3
5YCBZKD2Nmk7QrdSh4R4zL2s+23fU/4sGKubrDgiSu+W6KLtsWY7Yk7bOhssfLzoypycQNrCEasC
LVqIYOM6KXb3cZHuusyC9ThiUrrdyVmH0yepec+T9oq+nUYWJApDLb5Pzs88k2LDtG8/OBYSombh
5j01xmORkwKmrP6qKMlXfRqQi47cb8j8Dzv6ajwasMEHwuVg4o/hXffT7XC0MCdN7Jc2IB8vVrZ8
T2ZN5isWudgkbIiIzD8dLDkrv8Ey0LSrGcGemzAXYmUV4ZQp6e8gElbOsrVj/8Fq62m1BMPRQRxe
afnH8VjkutdkFo8u8491MIB3W8rfpsYZ79+18Y9OkPwWSFiIcFLxQQfVY698fuyy89AjZOX+L1dC
AjewTIRVRn0AtbDu42EICZ+rD2gBvmuFDY5reY/mzkXpp9LnICeapxqMeN1UXXzvoK/ulLR/mWi1
yRlBW91n0n2owHfiSeTxNkDvnyIyRXF/PDqzK36TX420HPf9Ja/n7IRmTYILGeuN7VgUiTkmnXaM
9lFC8bbkaMFK/knplM2lZPdo9aa5r5RcI9wTW5bKUG6cRxNGEWl4T8jG2Ua2+RWrN7ERR9vhCg8C
81CVMjFFqExeOplSAMogsj25WAQj6ghTtk92xMCrmAPktzf71k1WfUPJW4jJPHEbIo8v2FTRcxr2
J4nD2n4RcuKcHPBMDvhhWJtvVIwcXuSPW2Jz6cYYlSiBXidbegrkCe84rm1Gwc3rQlQ0VZ/LY4Fd
gbaN2TQZgCt9+wYHbPFbvzjnS/KQuoPPD7MwpAOQuq2mlvWCWN4JDZ3upGlIxNAWc7689w6Bm50z
lrJh7SUzBWds3dW6CfNCNHs1dyfTiu78mp7C9yC+DEMFgzlZoCLW8byq6pQx18y4ATIgk48kEAT9
4SBXxogMQDDqUHCctDpPmfXe1Q3UKNafgf+CXpbersY7mfxWVouvxkcBkyft7zl4Gq3iw8/dP0xR
KXPd+ZhYlDu5m31EFhZDYW8z2+J9Dv8cuBrN7hgt+Zr7fScSU66q7ndc98fCeGooMZlYT/Pe6/wP
tPknJXPNlVM8cDNnHKp5dN2AXONa9BvcrvqQCPvdrouLaHHQ46rbMKgYV0VDG5MH6UsQx3eQ2w6B
Pz0Wfn386A3LRPI6Tty6HKidhYZNNt14GyWMSC0eHSXZEy7NNkPavlJOdG6pDjdRhtksEnl5iFt5
32nXwy+E9JeJX7xx5wJDDO8MZZ88brpQ1jXIaAXxsBFkcQz1PhLjLoDSgDnVv2bjdyWpVlDXMQCp
WnWayrnY9p75zdswZbom2w0QqHZn5jVB1wC81iS3W3e9Zf5ePK9jvtoaO+a9sK7QFXHcOIo4Q/wI
Y2ncmb7I1mbPB8ICVu7qOSBOi47Ll+hHzSyFTSWnk++kTANEuY1JKF3rHmJPOo/s0y+F032AmIR8
Rml4anmsVt3YkUaKZAy54KYiFZSyaNi2A1aaDkspxDdEK4mGi1GeEvfOjq6R272RglbB0ynkSah3
ZqFscymbq0Kqk6+7r0APG7TF9WGam34bRibv8sI39a9oAHYG9azS0633BuhrNWAdyIhGB9wdlxLs
qClN+9GOxetoappshqDCbl/ysRsP5Zjsm2q8tL14C4qm2luV5YbNEu1TyxJr8iTKEGeZL+ZpncLG
yRXEu6xFF8oksCCr8YAIAGsH6dB7tx1E6IJLH2e2Zrqcz7GejmzASD32D2YGHLE1tmPCCNuRYl5r
h8Quw9QwRiNMS3AVeGTtAwZF5ty0Eaau3asFOEMQmsawfhNnAzuPkYg7rMHb1O/PlF9v4/TVDrx0
6zxfdmocobzorQkKJUSC4aHDFqcFhQEyxnrv4R33UpxHyrVxxSclKMFG30+xJFq3IgHcuWEVMV8l
iBmWbHkWwy5ik7VFjveb+8teyTT70zCRBWUbPeSGh08OhyqfYZSyBf3odVFfIOImK6vs/gl2+a9C
CHY/1Q3M3/3fyQL/kUjw/18GAeD+/0cGQULyxz+BBodv8iJ9/sT/phCIf3mBaXpSEkprmoFPxMc/
KQT2vzyCB2wZuJbrWDKwSXD5d94kqaqER/goFXjGbaKZOraXRFGKf9mebzrS94mdDJwg8P+7EAL3
P4OHfIjo3i0LiKhrIlpcOon/DNfgMXfaDOQhwUt3bZT1dwMw5ZPf7JMCJoDNRg2OS9zuy0p0DycE
uPphZgnwELzMZt4GoenPRPNOcYojPUO70XT4DIIpbteAmKL7VlTp2qgYh5pLHXXbTjreRg+CAy6t
yl+JgrPlZ03y24rsBzdHYLFyGkaJ1sJjMCaaHO3bF/wcRPnqOdpr8D99koA6LKXEkkBRtEz2uEsL
3W6zOqJfnRJy+NyhpcXjPDr9/RJMFcI3ErUhOn1kmd+9OI2YHpSi3mMCdqYY98b14LXiZGdezKxO
V2drMPIjqIAxBMC+h0VpXedGmtc6GB5Uz852CJz54mSROtsjY4jIADnUuvk+KWvFvGeyowNWq3TV
jiyrDc95nnCItGwwum3VIopnwgYmjrtiBeAekkQVT0BhjOnBNfBAA6y4Q4teEUPzUOdV9M8X10mu
aBijozddvJsEBVm+POubBOXvb7MWYeeiz5adLwdME/fsBLtz+X++SEckZ9auUWt058r3XhynoxYZ
8uotcVOG/IWH65eWynOORjp+c2MmbLxcJF+oceRaGFH7adH7mnFl7ZVdZDt7Nn68TIzHPmHun5S9
cWjGdMDhksTrQTruRjUGI5uuP0nPCye/H3ZOkr+7NhuMzPU13PdFPShW5+HAmU4dQ9b0mZYp2BoY
y8GF8Kt51gBq0hgR1Cx+yl5SXt+Ex1qYjx68cYgd+CwTsRrGLNi0vau3i4/tCQ7fZ9t1E0k6zpMm
yntn2KjoWnai5tzcAXWnPhaC23JKzVfXRueneVywYjbt0xA5ZwQAxaFzxHVoxxG4gkwOi01HWs7y
3gKSuEOxt6fq85hhAoOackbiizmNlKvjTptdGDcWQJOlZpVXoUv30GDai2usFnIoN9WI2l60eVgS
e3xKW3Sc81ghkES7zZQtbcI41ngMA+czSTPGOhYyjd9YgEuWM4rHRYPyTPC+mGMGAmrhn/WCBeIq
ihZGAoQpSSKf3Cl/GlITpTtuvnnyyPdL712ksPFEqfx3lwHNM8uc11bCFMGGRT2jrtMEpEz62V3G
aHolUvPJ6a271qs+xJBeIhN5MEnjDa4aMRCuzTDjTiMWMBQLWbNAF9c5uFrK76FaHgaeEaDedUjf
C02gis6LE0RosZtolYo/kYM63lvy7NCwLvcKGbadDSCAEwg7gY4RvPZv0AXDti0wMLbHnkEwkRX3
ysOWO8JBY24MEZm5KtwAdoSGc0DM8Qs66CPfk7tpSVbXATiHAdNa6IDdCxN5UhPzAAJSmCYEsC/a
LO/W9TxfPTj5u8nvEnYfDq2omwx7lj7PZiyzB1m76jIZLzZD4ft+xMVWdTYbsuGtX/xXP2qIdveN
rxIk0Awm0nXzBW6Zw9bUEJta4d6+xA0/Vxp31Sk25OsHnpSbnjxOd2bxC/d5g4sA2aJtNR7qROJb
fCrrAccXWhFb7E2woDJfriazzNumOAuzaXoZfOXDicJLYlFFGYJhQe7xqwVd4bExfbAEJuUO6obS
UPLQ2IpPPomeWiShwFj5MYfAQ4xjVYhGxqhf9SI/VFHsbS2X+XTlv8damqxKGAkBTVFz0gP4yvYs
ro/cJJcGdpi04v4l84iUKLCWMCVqDJgz853PfGyOE+6qPPqxRPKSeMXFCF6SaCD2k3CJyXSpBRUj
CPR9SJyTx/x3F6GnEzCqkDWi1lrMboeCNuwL827E3MGIY5hXMoJOAqvxESKcOBpgi3e2zR1dtQ3H
hxc1O+r3tcnele378klN3G/dmN6gdzPGLnb8U7XRZxNghRrs6oLY3VprCjAmS5iTR2lvMJDLB9uJ
EL+zXgh9TOZYIkebYBEgLZpxkT3cWpCSTGPHQaHkWs6JGa6H6qc7NpSfx9pNC+4kC9Z2PCsuvCUA
idUsq7IoPiclVDbZWYCy2cUoPR2WG2lFkyVCl/ebnEYi08bBuuX9RlvmW0fTumIExxIJBBtPrrVq
MpvAnQq+GddxA+8peVaRhw2QGUY8AvMAoIf8wgEkluZYE7p96kBQzyef5qIrXvzWfc3Ubb7RfLRE
DzIniTHUr1pZYsX1cZXk9PwJjYOMf1WaHshZzoTVFivHr99d8cmCC9M8jTJqsiSrqj1QGY0nllks
Kvo+8Xda0TnbS5SFM17DjRF1l8ZAne4CHTVrO93Y9bIrW6u7wqfc4hNkK+YvuDYmp34gd5mc954W
ycmbXeO0b2lsbsdP5AGvZWG6awUpQEYmHthc/gQRVrnA+dbKhUqPrqMV+iCKXyQedZsGTnTO34tR
oiUtAYta0GXz2USqABZ8YyP/CkfMnivpd92d8FE6SEz8J8diHTw0gC+F9ycYKnrS5FtU/rhKxuDB
7hnTzAi/TStRxF2yo5iHk5Q9jvl55U2cql0snlXW7+aJRHsEMqKdl43u5xQUmbHSunjB8RAuo3Xf
WcF6kvrNuNm79ZI9Y4NAPMHcPGyjZKfmL84jkxUzG55hBgTZLSihNI0n/4w5jk/WCJEwd2a64fTR
rBEo9THBDrR6UxxEJxWAhWRqtJ/ZQa0ruicGlnpiYBBExrQ2EhbEI2/eVRkMBCrK8tudRhO4t/er
J8rg799qt9XvGx2usVnCdHuES2+W6D6GnGmnNYOpjzomUlgMJjZGBnJyZ7p7PpfKjjEYEPDMpqIA
GMAmvJZ2FTJ6vz04yUtn9DjlujhsFAgzs6v56SyS7kRrPUwUJTzJ2LHRMkLRjH/fiLIDkwrT3RpZ
sotFve9LgO32dJwQynr+9DC7PHSmwUBpetYTH6M9RYdc2vimeTahvNBos2ibMDuxbw7IdmX6uCIc
AbRyy+t7GRj/xgMA6rwpH6zEeVMTnJlCim7rjJjzOoEvTzDYlBn4C+0Gy6M3tU/J8oGTbvmGpc0c
CLt3EsHxc4MuPSDKYm0+lwwiAvtp8TpzlzQ3cRfcvnVdgUSaMvsp5p0Qm9OnUTJFZiGawBrMslOb
WGIFeyYgb4DbeGBUudzUTrfjlbun+E32Y8/Kt5e8T6vvGnIBRZ0Fz2Zpj6Xlfkad/YCXGMGofzQr
78KPtcZieuiCxgznYAyjLy9Fk+MZzktqvNKKH1HcMkVYxicnPhDhORMwEryOU/kg5MhazGXqF6Xp
i/YhLfnVBklB9t5g0V4ZlVJPLJYYad/wxb0Vaml5p1F0DehDlku+ibInJ2B1UeUvTxeXinHdzsvR
uKF4YT6zGVLSPuaBpNBlKv9U1ZdtNghPOozQuGXmfSdYASWjxXqiXc52wdiGMxYXDm7SBF8HRGaX
qTkpA6nyQI5Zl8EKHDwgVDytolsx3Bb59bjVWfZhTadqcO2wzPkAkHFefIcYKV4Fcl2LQd6j7dXs
xsA2xL69C4QA3tEmAaMd7vipaw4spe7a4NaC29G6yYP/4eg8liPXsSD6RYygN9vyViqVbGvDkFot
ehIACbqvf4dvMR0z00ZSFQu4JvNkeWD/cBVmE+5b3T1laSkPxjB9xDFdl5z5YAxjcAgK89ez83Bj
o18NuGRBx21alWCzwcmPdYzxTO37t4prVIHuOIgoGh7nqfui1TrGHQtZN+nPhsU2iQgzgjoAo+VN
eAXBD0jWfRNl8jsMw1tms1jXY71BNNOt4bysrCxYdpKECuiRMzj0nEOPjAY1DLvlLPvGObEpHc20
jxgeqMPMXCyQg+ukSF/7lvgVUyAdMuZn5IhozXT367FRWE6H5cPHQi1MWf9E3rcug+sw49uYQRyw
rfG25auy2I0tn2Mwm3LB4r5wgYtNwcu/IrrtOdE2QxXVZ884GF5tawguqZgep5IZlIgZQSaqq0l5
hJsG7o0B0+vQ4TBgvkcOx3wwxv7TdH0XexwDurQPbNxH/TYsyruEP8WPVO6i6gJouMUNj56lKewn
o0VxbzDCfzaxWNN1bIrgVNnmBc9DvOouPXKjQPhv1nCkpWbQGfsBP5PAtahntA81UsBKR/bOSNEg
Tw70LBsDJpOvh0GGQHSykeUDwhfayxjBEdZrdwjeqBQP+ei/5QaWoKC+JYZ5i2b9YXfS2Hm1vQsA
a+1UHBRb4rABZ1ZUIIy+WIho/40ajnBqH7CjOyS/lcqXmA8w9iVnfNM8c3d5BzRXBx2Ww87or8Gy
r2jxOE+MeBOeyvNU4q4dyymmdEZ4/r9UPrMAJMHzaddYGcBu98Wel6xhfBQ7G0QLP1GNvMqn/RiQ
mGMoVYSKjHtc8T1MYuyYcgJSaVWPVcGeb2A3ciZEei6D1aSqK+/9vJHIF7iBuk2t45jTZ0H5ap9W
QM7sStyKlogMkZajcKiYD06fUyhd7qWmPkWwu3wZAqNjTIpw7DnQnYQy0NMk5Ogk5iT6IXTkE6se
QuEwkaQzUG8nU0KUAKv/6tSbmM20SxyKcoqNVSOJ5kVQaPY6q+o3ozLXOe2Z4RfPxoCMMOvcNfC9
7tRZ5Ix2TBupi97mfLgzoIcogalKjtWF9AII3H50zKPkeU7w4ls8Ob7FfZaY3Q+UsR9yL/QeZbe/
hmc0rJeATKpvjlGqXTEti6+RNxQJULF2O9ShBMPAMJxfynhpxD0ECZn2Afi4rEBzSX1nlQj5qKtD
g+iA2fvuJJNvPTHZ6RUuSvIOSwd8hs04InBkz3ErPpjI1KiK4Y+a4iGuPLFRLRHxjpdSStXYS3VJ
UttyFURp8yGN4oWbzj6XSc7+7ZKa4g8d0meRE1rSN2Dmplzfpdf8jLOfn+OOr+nlsIfz+Jj4RrgV
sdvuo3c3F9OWQIdrlNfHkCe88xkKxZlxEnH8aPQzndAsYX7Ab8DEziwHuTarweBNL76kxX/aplgC
UyL4tkKBNooK1kwEjZwKLc75FDInjj5tkY9rUraQTZTaQ5hBw0gfCAMoPDURu3QzQ67hyG9bFl9T
Qk5E1iT2vrsQ4+ZtG+3sEk/MmH46SqXiOdX0b6F5LVnPHRWCGNFRCfbUThMBP8p1PqcUT8RQND9D
GaJUEeWaQyGgnSGsKfY7hM4lPHY81/WukNavFOqzdbx4VXlQP1oHo7Uk78n97jGBoGJYDtu+/gCw
ngqirziOUpljwPbBIXUzLX3omvsZPA/GskaeVWyBGW2QpqkUE09Wfs94OZl+oFZhWFUu4lqy7KCx
511w62BVnGniKDl4go56+UiGcnpjoLWr07Dlw51q1v1kWBVgCplewFdpJUmliWsE+97CpjcifmAV
NUe7WsATTBwmT4qfvkDig/sEETwKFQZy/Wnw8OJ1OcWRGy8Na/k5IZx7kcJbCHK/g5E9t9gfNnRs
nK4giOeQ8JShEzECcFj5GSWlBJPESCJM6awYaZsBupsUDWmYe/8My0uP9IhHSJfV+f9fGsQ7IM5Z
a6DZ23iTeylbkDDZ8Op3sC1zTYQXxhSGdBJUk231G9TO23QaQZG4BCQLj3mgUqCBkzA6Ajn12Buz
sO8nWPFD8kiIZ7xVDpkiVA0rxjpgu0myGww88g2kN2Z+OcxHNTzqKRD7lgzjQ0A3zmBtvPluC9th
0sPVrHIutJZtkuHumxGfvxLkeAHymLhGznYz/E6uf42FoXZz6q39gu6xNeWvXDpR4URvRCF81Si+
cqbS1I/DH34qDp6YunpuQmvlm9wVdmqNYL/JS/KqO8qbA4t0Su44+zAZhQQj7lGuQFJ+yvex8X7Z
bdBktPVBG6x/dTD1m2oB7npBefZiZPxTyoHaFJCaZcVpYzJIEURh2WTmTXDA0GIG5l7im+mdEDlT
wIe1Bydoysk/CW3/i9DL7JDD5VdfmuLYmeZVsoB7UERskV/DdDFo8oNc+1qSSVWxsMtAf0LIQMdq
pcdcIDerqH637swyudbOsIMqgn6ath2fMHjnkGrPkRvZPkjf4RMwTNHGKiFMhs0TIQCD1gSJasYH
k8+Eysz/hQlKm2wKCISwjJaiE1mWqS5BYz9nria0MWBEmFntiYk50MbRxiIxzWgz++sEGIaaUH2Y
cfPg2SxoDYwRq4QzdMuVzFEowXQWEA+15219PdWbkMQovtPFRKburO0QZTrxR1YtLMHBWe8cW+9z
gTg071tmR+klA9fEKdwtZd14yZNha7nDN/wjc+09o8a/a0kjm2OPQ2wq04eOqys1TK5b0kQHk6Fn
D04lE0a0xmN4UFXLSAAAwMpN5m8ci4TNlmpfmQt0xLb+xiwsbm4FZa5r7a0aYBZZLsU7ffDGnix/
zT2C6jAA7FCzHbPi5pMTvl0rtAcEzpZ7lw5i1bVYKYXNZ4FPTtxDIxxSTngbf68pOriTLbTJoYJA
GXV2vFKyfhiSjyRIjVU7Lcr+qX/FEv1hqHSrUGmtIZpqCk+5zics4qMhJq46LMZRWl+D0Bs3XlWB
jCj6Zeq4jWpwDk4yHsD4QloPm2uura9hdE8+fu/tgHOWyaPclbXAUMwobubdqWk17dn87FUSb2dR
PWBMYMPWBN9wLpKN1fnPoqMXzBzSMedQ3fuo1AeX6a9AcgKWCiW4K6ziqLR9nOGKBDNqU3PgIgfG
Mz8srWNj6ndIuIIOBHf0gm3R1UOl4n82Yq8shDDjL4qqkjcFp1YQELSSW+3ahc5XgcwsNO2z3XK3
O8JCi5C/yjTmw+LFX8zcvhhKHvGFLPJwgPS2JdZShztBODEN7wTrklPItuer74KS76ryEeA73tA9
PN1HhZ2e5nrq1pUfHbKMMAhbILUcn1lgIXAZxG9W/CbjnLFPDP9UwDt3CrfAqkQBuVaeP29wGoMy
Fj1DKPnaIZpiI/4CrNwj4Z7i0ifaNRjhUAF3/QHfJIm2CJ8zqyFXPo+QYkYkeQl0HjieHt2RdSz8
5mGnAzjfWRrwXWa/UdMAMk4r+nNBLg8f8J1uv8mVcvkE8PFE38WIEkXuJtTULprJYlLyGHbcKmYc
bQ0zelnISxDDfJKWfXZIpW8dZYBRhD0VreGQn3DiIO0e2mPMKZEmMIsEidW7aDS3OkFI7xjldyHo
eJjuclwpQSPZs3wYqAhmzDMZHwC8Df+QgH0Q2AfCwDuhFGZ7b2GHr9RPMlUnu/HvUd0nO8/JP9u8
8Rj+FxtRly6He/zsdePIIyWeZ3fEmBJ/zLDC1g0dI8jJ9gBB+htNBfUz63i0KvbWRnCMZByeEqmw
eBXFaQi3Vq1v1lgRQWcOn67nv9VkZphwOow6wYQ/EeyRmVAKchs4ofVpUFbNRn1n+jody/JR5tTk
IgI7lDss7oV/tB3poCBb8gbsaXnvXbFypjhelVxR7Py5iKwGl/OElFct11ILpLOqeT07tK3o5WHV
+1dmgndi2pipgVBZkniRgCEjDIgu3GZIWafYpRauHMIMPZcjszWYoxG1CLy28t6R63bIjcZXcpWA
77S3IH9hM8kOD7iMheup47PBCUBS7q5hQ7uG7S2SK3HXpHQUMSGdZKQXCevMSSzsPtHuF2voxrK9
ehvkw1ZxKPuGxg/oeG8tsSVxku+7prs2iBOi7hg1JnYF3Lxm01ynprtHGm69EuqJ0cpoGQA7VJ/f
6smmPoAmxeSuSw5RTUlo0VfvOlafUrJWiSARPkURmpwEKsqYgYAZrWNIgOMKhY63ByeEuVo+WCN0
Et/6U+m8POLNZh8Q/sODxWYDVIZC+3IeG71xK33v5olglCxhVg4zapXm4Wp0eN5NTfnVDJDXp5Km
jU3ROVOAuhp76oCtWRs7g887FNbH0HpfbLXRoQS8jr4DCgcNph1qDqbyPrfAQznSkM7huGDBMU0H
A280Opb50EInEYlk5s9fH/PKJDqYtUtma9Sl440Mp+TidgCUhkhsR8kV0EFJIcEjSzYtfjOI4jwu
BoZK2Y63cajFVhYGIiknBB4SB8SiBDLdss/GJmGR2Wql4VoyqNNezFgG598uFNP7YOIwrY3+GxDB
ZqhjvDg62BMD8AEFnK0DymK3jRF7qEtjaZ/2qOt2Y9G8RMxOrwQxoUe+Nbb34YTJN9Kwfy3sGKKd
y3ss2zMAJR5OTeR3qbIv6RLnUQeYeg1h3CRqHUZ1/CS2k0dLZZDw9wCcVF6xHhgUHaYueK1Z8tU2
A2s289e0BsZeKmPL8vSdcBPGEWMzrwIhhpVXjdjTgr9+k7AlySLCK1mVdRH7APYLyUqMur007MEc
if85v2beHysv9Sp+47fHfVuHZyn/5weSdIWwFW4GnlD2ROjcIByGgHkCA2UPzyhqvu4YCLgMBRDt
Cjc1csXcuiB4Yb5Y30LDuk/TfNKJ0a6CQB2IMOniEvdARg+P8QM3vGYMUO2ZyR+CZWDOCWryR2fU
uGH+p2Q6Y9dLMNIgns2ORHMs4NR0/EFCF18jD+UmzqC3vk/+zIusz4YBBL3zTA1a7ULkyz3XYo4a
yUx5lAnuY6kR3OxOYQVDEhQSjYAJ48Mt9c+UVx8GQbtk6qB/5iZlws42oDfG7eR6X2OcXkTCEG0e
vkU3PBL0Wq69sb+5AY11QprSaDifyuKq6Sd0XhmS4FGx/F90jxj7WeoOmyx1j5HrNo9CJwyCOB7R
pqoY9/OwgBqdiKFDb/xlmBTcU5QSWYjyXFtS4zeu1yWMUK0xYMoIZ3hSN9ROuMz6CkBdpuRtWp4a
dGFvWM4mYhuADAc4AMD4o4Lq4VdUKuAzTQ+pwum3bmsWlUxR2ZSDH5XC2Zrs430LeiesnD00+M/R
09OGFLQQy5q11XCT12Ksxz3AmYgjhMZnBi3p4h/clAOD3DHSl2gq6aK45C/4iIOda5lHxoGChTUl
ckxfftL1uY3xdWUFglwPh44RSjIzhizCDTPtgmj2maHN4tC3H66Jry8qYe4kNEiFyXU/4nI6ImQ9
YMi42ZPsMSia887LeIjNdvhtPbbmhKbXQHVmDmaU2Dw/jKHQRnaoiV0SDDkHQg9FCCNYGJM5Fr/G
ZLMIqznaWV0cwEdGncJ4f8nHggY32uq9m9S9KJ4BbGSHQgIKEVXw7SE0W9m19aESLfeB9eAUsrmA
PM4Avd56j0VE1z2C0WUMmnojK6r208qXjGhkLWsHH7ef/mae+dv4bkNrRAoj/UZr5b9eGL0b9bGv
xnzlWESMNv7wmisH3oREsBD3ROy6Pp9b34FOZTZo6A06AP4LIJucYI1Z1efGMlCRDnJb5bicqwDq
V5A3F8XrPgXLli97mH0WIdTS1waqA5o1i3DF7ob5D6h7nQR4mpwjXptma7fiu2EEOXrhpfWg7QU6
eII3tZOpXmuUS9zMNvjVFyw+n3NJI1LYBHrEZDi2btyvLULRXZtWSzsZWgyY28nwm5fpHysheq3e
DKL/5HkdaH2mV8kUllkD0ZBROhGYvrTIlyxsT0XXHbISS0kw/ciaHKvBIKM4R5pu9WQfhCK/ahH9
wATFnxH9Wj1WqMo14JAvbCGD2WvYMBEkYORvhxGrRqPMKHtdR8TU5TPPGTfpuksAa3aef/IT4zUd
7afJlY9VMsGV6cVR3ifTN1ZagigfvKcOYMcUineqmfwjkE+Tf3Zm5yO0yI50GTdDmodzyUq8V7Az
XcZvrNgRrlcMUWQ/EbTQHfoABo3BVp5nqbz01Bo4cXEfBB8OF17l5geXm2hU4XMOX4LZS/Oqo+Fe
RMMxxc+0mg2xcW2x8c1ph97wk/DIc4Q44eA5tOyIW/aD/issArGIFVyxpF/Bmyb8y9evPOnAUR17
Y5SLe60cXl2L5Cuh38VknsmA5XRnCdvxdddWnaDA7+wP5cRPdsypPprDY++AvEnIbwnaO23lPWvr
lPuZEljV8ysCMNRNOp3O/YitjWPniIGz0dGHAaQ4133Mrf/aQjwKHGNTCJ5VIlc5pylVWlLw5jp8
MNL+MVUFG+0EgrRt2Fvu4nHVImf1LDy5/HQMK2V4qivvCUw8GW3RcC0M7zexcM0XaXYkIu9ajSCL
0vR52djEtjrDS6CDAp3DpLf/qfqXLqRNnUpLre1cU87HMxSz9kWBmdrJiHotmayfaZmsLM99qklQ
LDrre3Dyp7uhfefqD9Fb4rKlDdmsZzWnTJyTVbUfSki0Nl3k4to3q/o9r9pjORdEh7YOK3cfE6Mb
GcdIxwfdxK+eTeZ8pFhf1+43cXG4ZRUTE2anGzwg08qLph+STX9Dlwfa4T+ZwO+J7KVjhL9Oh5nc
hhFVaIGbFOGo3MSDQRwFicWV3SF80wYior+uRyicDYvJb6Jv5jMXpw8/zKz42/UsCSsM7Njq85rl
V9tdoY6su7o52Wm/sTJoW0nwAakZtgfs9DFcqxmVHl5jJiLGokFIdo7JNT648CfpcD85jMtDEFZP
2dC91vZagbsHz6leU0PenZgjYEbS1/5SSpp4kCH1zAwdqh4RSC84xxNM6FkIDCozzIONv44oTkNQ
81ZPs5qjK1akCCK5EV4jsbETzMejK1+LKPxbig405kAybQzxhKQdsnAPsrz7ynr0g7igZyWr1gwn
B5EvvG3fOQdhax2M3v5gNmBvWqfcFwUXqGmFahca+Tsx60fENjApgQyAHOjost3bTDLqET19+SB8
D1236K9h6L/07XQTwWIRsUNmo8svSY4EwCMkqh5Jj6Q3PKAUZJ7iNkRKjzSpIauGiiCLWtRIjRZP
PysPfyYcDlZWqBtCjYt3Yn5xP3epQ1x8is/beFa++R2UpeJnF39UUdh7cnti6o4GdCPfpWm6/6S5
DEQTvJQVvk4cIyyZ5Dipx1bBYilOvm8Qvo05JIp2Lg7EjQxcYGWtuy3NcDhlMksOJMcsQiHmBAZ9
h59Z3bcxmn+NoOqeCSeTW5RVJOTlGfnk5T2I8kdyjrJrbjDzJhRuPXOoN5b9jpYET1Gs4GOHF5gq
087JkOF3AaDzLhPviQlnK2CpnQFtFkOdk3a3gDpGdDUzaXGmFCgRCrui/ePCGiPxQADNVgLWu4Z2
9BG2GfktPhgX9oa+Hihmp+bolCq4xEQ+QoQyK/J8yu+MFsAn/mEw5pudEUBhac/ZAmx5H1XBbZ3Z
ybbx228xhOo4VZhsHeMsTDzPUbshpnjjNEH0FtTym0SwGtHIPfZdrP2WHtdwND/TrnwpiEWbiUej
rQI324kvQXCaJkCtW5LUAiLV4gu0PSrS4JG8MJpckwVdvvjT8sU/2y+5bORmfLqRe+khO6waBh9J
lePVYSQe1RcGsRI5RvfqLhCQeMl9i1r5vkT5mksiXJVNrH7UPSsGAnB5qoiO00TIAdVnx0aoXLWk
yyUKMjg4vj7FPt9gjvF99S3BTDKz4olNpnvqLm6ZXBzBODrNXs7tv36MvrFK4fxtQda5EZqEJfVu
Nq90AAelUYf45OKxtG9Y1oDPKDaOzC+mCXAHBXFySMjUMxmgqz548R0DcgPE0i4D8mTJW/9/Cs7/
CbvqaR4cBq4MUMjt49SCn9S9FOT5RaW9ZBxBcKrh52NNs9dcRUzV9J3hwqknFZDEOIgX2n4NhI1R
KyOFmD+pjFefPEETaIQcvMvkdz2DH8KSQ/dm5t5L7iIHDkBH8WHj4Ap48Ihp22SW1R9k8DN1WPDs
dOTah/jk1d4tJ+vQsUwGxIxCaDqcJQuRTMQWZGXfIYOxSUskAGMkOzE32+V+qB8iUhXzYV4hs4Px
/g+g8S20Wbon+5DydqQU9Ulm7GT+T0v/0rglYHiyG3O8Bi5Kvc1MqqMKTRj1zPp5EgAsJQh/GNqZ
7rsinMhBT+IuAZH11O1jqzvi9b83brTxLPHUtxiCzCVcMs7xijEmg7cGOlRtRV99+lN4cZdYSqeM
L+NYvThLYKUNsakz8Zu0oXMpCZ9bhZDNbOZaINaMljXcUi8GMDZ7ENjx8mJEHng6GLebuMHUS3Km
PwSnXDvbMsGr12T8DzI2c7I286Z/h03JJHjcDY5xlZZwnhsXGmEsn/TGSrj1Se6MlwRP2/7jIxXN
XZ+Kji1WGSGak9PNKF9CEkC9kJUYhaYXOJSIBSYgucSFRrxFKwcM0aZK2i/XmO/ZQJ6oAanRK5jr
ttq9upEaCYPHfEw000GJ8IU9+p+erFK9hJZiU+WfiQ7k+F3quToa0r3BHn9KSTsFdnUluedBkYLq
kobK5G8gvYOAVIK5Pi3X29UA/mTifkY8zANz3WBJVhWraglazUhcJV74aAojWMOw/4WDvOsiDIBL
Og5ZrT1FnUuEJWvXbUSWq1xCXRsne6KV/KHSdBilYw6zxgM7wDMJwEi3xtn6hIbCBKfbWiOqfbJj
IYmF+CaNm0WqbL/EyzasDYDov6bREisGFY8c2sL0zuUfFjF3M6txxkMgbGPQ9sW7ofVjSPQDhswo
WekWfdowPsc8sgQ6rcxlg6x4Xi1jOpdsZDYY45FwmTcGAHts8IQE9fbax+vNGlecZm/8X9O/s+LM
2jdOkq8wRuD3E8ecVF69xPPGzCEb6AsE1KO9a2JWBmUQQwvgoPYZviwxvzWw4jZU7zhljrnF2yeW
SGBN5p2FSxIHEDTK4XseJsKDe2BZjSevga+8S9yqE8KSM6CDMzSJNaTNN71EERuj/Rh62VPHR9Ql
sqggs1hj96qY+qO7Yi/nfOrEJgbW+ewRnQB+nHc1IWgOiv2t1TFSEYICnzjNa4iLej0ssckBI/MZ
sadHnvKoXuk5XlhH3boYvfcSu5yTHFbHLUuCDkdjV57cuoB9UPY3WY27jOxmBpNs/tnu2CjTsxh2
EtRvYyDPOEo8d4NlAzWG8WwlpDmRDD0LfcOe1a1nMqORwH61pYfsBH/oEirtNM43CpKThZBbpO6d
8bK3TtW4FwOluJN6NnhoA5ZPm7LRZkRHH8w5QAXbBwyMW2bfbe+cTZt3B4PczN6e4FextRaB+PA0
ko09z/IbdcuLURRfFtnZUKHAIrWZ2ngpsgflQYZzHNLfGUjg0qfpj8n9Zv0GBmU1kM5dRAZSO85q
hMxPJfnd7YKNJtxyF7jeq7nQwqt8zf1ZbmjCj53+NnFQLEey0ccPne2e5iyqV1voTO8+6eFyiRFX
IPkT6IoccNx8lZg+LVZ+SM4bkrc8i+1c/VD55JKzEe8LGraWCF9WV48RCeZcDxcpS3+b01KuMLGV
ZJ37Zvk70FRaZKDXZKGP2gLlAhKT2x6la+ydM3LTc7dzuDL0I8mBI+TYA2bIsyJpPau+wQ5iUO1+
JTnsDH3xpHUnj3x21SIMEEtk+6Cs11Y/scxltjOjBrGXx4qXs64qWgHmfrIzz0bpX7CoJaTCK9Lh
l6srDiJmw9MzCSu3PmF6mUbZrwkPBZ07UnD8Zg2J807svLlpGmyFHR2wU5S+zNYGGfWoEgo+XgUQ
B9IrSbH3DOdayfBbkc25WjIh6Vo9s3xq9EgDwh5h8Dpy1vVhZEm344DjDSvIixzN5ItCKhuTux5x
82hmjkWTk9ttIIzeNiism5TRTak/w3Y7lf2uVeRghDX5EAGvnEOgOLkN77Fv8LVeCOyiJzGejZSB
6RDbqwEZkjJDVFKNe7ERv7GnVumOIiccYiD2VA8gZJ/7RXCpkfwCr6yH/9MFaVp6HL1FoH/DCNko
CotTofhpJoe86zbjewTs3f+twbT5jCdvgFl+TRcqlw2/C3NGQKfmshNO5lfequPUfsVja65ruU9U
FLK0GjRdNr8syjqjrLw1yErqWLZeW2MZwEYQDoqQazx/q5cKrvVBv5iWcXO7JZYmdX6JBv0yhuh9
ckhcK/wwPZBxTW0CAGBvh/UDWUJPOSdNt2gp69gi30KxCO1bkDODHul5oHXW4LhYfMWvc89ooFiX
pdvvOoxm22wK+/OCQVihIwgZEYaPAJjELmMHbemnqo9PWZTbF/TMP6ySP+bIt9eT/c5Gli08hSb0
nG3rjIc8m0FSmii3ZlbSV0WkyqpM0oLJfKNBfetqNaSFg4mhNteaWdDajAN3Q62do4JlipLTe2ZG
AlOAUvv0/y910OJzMGAi179QB6IR/h3N275e/lJgmEuEQH0zaZL3VVxf+ESTzxLCDYjNYAlj5Bel
xYtPeWCMjKtDr/2Naw+2g2Xe3MF95d9mH9ft/v9q2n4wC8W6LepGxiGiORu2Ox7GwdiTVYJgMJ3B
SvXTHsV4SMEVX9tGpqinjU9jKN5t0id39uwzcStJs49nYzrIHM03/xwOspT9HGSONTauX2dCj2P1
4iVdyF6LeijNDYs+cIChxX6BQ1ZU29gZ6ZIcHMlVu6Qt+u9zYN7IjSIvLQGkNHXhvaGYPKRWcx0b
kqK5REqyHOfvqiSKt+t3TQFqPPA9snWlCSFB8eNRg90ceFawnwFJyYRTXJomamWAj0Xf3uu0cfcB
OjYCk3oU203JniapKIEmpC2jW0IMqL0NkFduBiosl87uOHgjQjLZ4q5ungZ+wx4x8mfo9UOI5AE8
2RX7GnPt91ZGLCL+GFGwi/VnVsu97T9bGSKZEQpDt/wIpsvST0kcbY0fPwfp9FhnbBBN6K7rVsKG
w6HVH72+wnQHuafpumPHgmyfpuh40pkIA4v4TUqlSipiCs3isQtVhLlInDQzXe3kuyiCmeiRDQlx
3rx4JD65oPbQWAW/VI8L5c3V5rnMAvnAb6JhiZhDOMRJvIEVfq+AljPhzXbRNAR71cnHCT5jljXm
AxkN+z7Q/2i2cdHY9TMq+X+twVi5bZn7FGBGZcpTPii/31CCdtyx1XFK2YpnMUs7WbOng29ohv19
hJ51VZW7nlzGVV5pXiY1JBsm6dHGHlEE+nGgniM3TSDlo57CG3aoJeKeJkfkOcL+YG+c7hMz+CH0
fXypPYdOqXEJJbG6LdMm+EBaYu3sktUQYcqmbhoI5Ev4itGJqhgZAq8eG6zhEnZgzUQ+o4UMvSeg
4EiKwS+Y6EXbXnya5B+VmQdlt/Xbq6VKLn2HZiplqG0odM29ZDClHbC9kc2A3zCJJOmrg+vIG/bH
34TdAt+2brEUBh7Ke4wKKLeGdaLhQCEHZEdkPKZBRZg01/sq57whuR4xVy7eZYTIFjmRh17TX/Ou
4mZofkP2fhsrH8DV0i3jrw4AIKEsYvPjD49oNfgMByj4/eYpSIojknr0Na5zAA5P5V/MHyjg7s7s
HkpkxZvcwBWWdSHtT9FtspwzllvEOEVZK3eOJ16b7KGDubQeeJXX6Vgf2gxJOQb7t1mSdK3zYdlg
on8Ph4wNtBovccVBjsKQrA9CzX0tyG7VnY1R1c9OdGkcBsDEV/ny8rF0Qug41rugaplnYhPdASk6
jLr/YAqLUpt7CNqNviqSFGiBgNPzXq0Y93wp2KIOsj5aWX1ko2s/VBnkClm7yGT7N+hUOOQNlCsz
GFvYn3SEd6MX4C44xpQBD5ZJnwUhyf9gOJQhz01uThEQGNCzaoLmzr+sziw+MKbmQHDiyLK2IH+h
H00q32krrvemWRCSOZ+nCiQX03z+j4mVcMi1VDUR+POcwWLs4hhrrPListLOl9u1H+Nq1RWe2oDf
TnZgEZ+A6TRbxxqegLsi4SkrmxdbtadOdW82cMSjcuRn8skzXTE6NyVi9u4M9cVZ5cGX1fAGGgok
Wz4ZdIhMjaa4vgrEipD2aE5JTEAii+lKEwxSRjs5468fmDutG/D6G0u0XFKIQ+Lsllam2rmmo9a4
QrEsJx3jEjcBdKaZoPE5X5GmDSBzlqcpN8KDFNH0mJOqikYKfknCmED5KRx97DkT6w0jgjcwuVQu
UWZcywEEPvv+PbAX1A6zC7OO4xpZOuYuse3yqjlhlLtF6Eho3sg1rwwXu/DMj1bxTbgjZtbWLk/L
rnXyqgEKIzoF48ig/rmJh1cpufOtKSMysD2ElmltDQOHlyeIeEO9ikXYJ2+JB6ruefLMAjyHNpW1
4+j76cQ+z8WfipzZbQNUJ7InPAG8/05UIp+L/GE/1O2r9Jybq/gydn1J3cXGh5fNbThbA26sfMC5
WbTR62zDH0sGFFMhn5wZ5BXtwgUi0UuZlYyg01O1DCgHkbDXYvFFz3Qgsh0nlYl5o5HzkVR1ohBR
9QH2IMGl66NHF/VtniOT6hPI+VAFPac/TeKaVtiBIagXW/9vGHTsJTQJxhlG5TLdiZGqvc6sfL/k
hNJ8rSmKj8IICQuqjKekxTwldfQkR/QgGErY67XqESzH8EC+FvZ3pNsdqCAARXhNUloYOT9U6Qx8
p3dd2CgdIbjmGx2PWMYf/+KweKbTkwEcIrdkSWUVpwBJ5Q1v6XOjY+T1/mFSPTxEW5esuNCBZi2I
pYQNQ629RaqPktiZknbXGXFyIezG8gHAlJ7/bxyg2M/xxxBPkJvy6Y8mbGKdU53aUBXr8NQbEIno
BXYO5lysRyipo8p4GIvpseBeYp0Q5vvliN2GXqXOeZd+DA1KxokJ7WhkP5Lad9NLNE1RMpXXwcYT
zNhuY9FqRzD2YCoTvpUJV6xtMMmDxUK2LlgHJxlwtag3jn54HZwUF47LPIpFojr5Nnlr2ExOVvEf
e2ey3DiSZdFf6Q9olAHujqmX4kyKEkUNIWkDCykiME+OGV/fB8qyyqHasq33vWGSklIKDnB//t69
57LpehGYJWOKLVzSBr32ut+7RlPTp8djQugJtiR8QJR+HFR1bN56YXiMgAP+kl2/cSLL+egQk4Kd
tZOnRmxnnsxuHNwvLfI3XcuGsbY6dUKfNfhFRGMXnczqwWVY0YmJeaq0njLO0r5lM80iYGFNM4Vr
BMLgrjKMHyPA2ZvK7OMdBv5fDU25tVsb3WFgcKBHJF6mfshbUkf70gOcFT+quCNmt5RyyahAijby
wZf86/M0EhdohPTe7U1QG82lnZxmU4FuffA7N9y4Jf/qKU2QKbOeNEGJmXGwKKnzLjtLhfDLAB5+
GjoFvxmj0AFWCSKKGv1O7rrNnrgt/3Zm2LJDiztvvSFZqGOpyT0DAD2xoYfMeZ/c6E0hO+Ds0D7Z
NDLOrVVXNwn+oZdA5vQ18IcBWxlxtta9sRdzhAxtfgqB+LuUaChcmP9WLu4kaLu0zBE8ie49ZB4z
CU8d5qxaVBBwnkqqr74ZxMaiX7IuJ3xrncY6/71UoTzOqr9pvQUV6yFLdt99T2P2bqNoXbluSM51
MN6WHWpWf66ffUhbQ+6W9yO9ZsiGtX1wOxyxkXuczAg1rewJoB7acO3Le+SC6Cg5S6HPJszRVLp9
+LrhkoISITHdmSCh8b2kD0Qkw/fPCc6Q8jCWx7ot8ocrHszqQXB8viTpQxO/BEEbXKDbpFfsWxdn
WgCSk0lkLlrQ0p/dS1U1/iX2aZSo1nsMY8d7BPyIGdkz24NJCGKKVvccpv4Zt1Gyb2xIeiTm7Hzm
sI9O0w6XuRs3nq/Au+aEHcX0FwAe1jCWoSQamtHbWJGblRUBLgDJ85HOZ7fNW3JDKijMx2ShFzm9
ty2T5UsqDGCYoURA7JQc42RoL2W+6kHcrfGwwxqMzTvw0IRJE3B7DVgaBundOkmMTIfXhjwodCHC
Md8CrwboZtQo4FN5i0GdmAlcr3FFIwcsdSLClx6C2k1voSlOhs96SXp06xHwQeQ00OdoX01FEXL0
K7jYRugc4SgG9riZbCgU6Lf5a7DgOtKC/OZKLpj/CQO6wdAWKukm7s4OwehrobvFg5yrE2Us9bg+
KTdkTF7AFlqkpQYXsHTbT6nn/dB2GxYjBzgehXHRwZMmg2MNzoT2VpxFd+Avwjva3HtkWOA36vxF
e6Mgmk1dYYgQN4pU5XPuJgh6xJeYnTx6gcPYJoCRadpOvjXo/BDtXMMdp9XA8AnSqxs+FQFNAaeI
4ACTd5cqfvmI4xrzjF43FXZdIlFXzuQXgC/c12WQc9dWdAeIkDG3PlAh00ruktEvNrh4SHflV3eT
1eFxWfQTTvczHAnTSTBI4jtE36esrt+GFUca8OBPGcXxrwQzVT3O8qNH06jdPLxp61y8RDYwiKEa
j/g3nCkRgEE+fBhBB/4O1S2bReAN8r7C+rJurM69q4X3sylpJZlN/0MXLeYtg0OJmfdnZ/5e+2di
MEC7US+hobV4d+uIMxhn8WTJNTX3MZXJ4JRiB9hqn9uQLMqe0yLG/vE4o2o9RpleROYMcr04aWnt
euz5JkpUqn/WiolpLvPja96M5Taa8PhUIg62eaTPQ2jYe6d0l/rcZ4iszDUzHpyyNvlxhctZSvSr
Kqer4FSlhqqFS7wMk298sNEBWjOLU64x5cwKwTZuVA/d/Gb5pVuexNPsxd1T4ZJ6bLhUbbGI9QZu
sLebG7nxxnHaKPtHOw/Eq8JmR9Q7/4DVyXoz64/QYBdOdYwAzAjcTZYTklkZd4p16m0ShBa1AcFn
2Hg3FggsBE1hu6dx9ASgWF+xBG1RqnZba2m5daOGA+g7K8jM6bYRyn2dtNj4A6yDMdToK8o3D5Dj
jUOXi4wxfWnqEdC6/TmhfN+IFAGhimV970fBxi0s8VMQ0EWPC8EQvZpz2ZEX0ibYW9qaUijp1SPb
T7LNk2o1cLAk0Bi1jm3ER1xNB01sWWD7sD6L6mKWTnLh2wzRIsZbWF6BS483EfQiUHm4AZ0s3ES0
D24s0xTIgfGDLcm0m2JJoym68qWyMNBh89yYRKQzexi2gsIDn4l/p3Iz2VdxQh4aWSsgcKyjsdxk
3jc7todN5jB8aoMRXqE0n+eYoxjp0owmxXio8+QVMBxmTq9mLs5RVlLBMvYaIEgiKGBvwO8TN161
NkdDXyiwgMqYZr2DBZk0z7m2zTvhx+m+d2iSO2UVPkxl9EszJcEi5KGLgWqQlv4n2Q6CgAjfZize
DfDjjjUeVPTnMXZz6bLneGI+4fSd93OcHMK44wjkD3TgEUHHDyHgkU2euvHRShCsMVacA303BaQg
e818HXcpSX2DDbSs8Aobf3J+be3kp71w8P16rO704gJyyreCEeYllJ6xakrnWymz6cB4gjMZOcBR
Dsi96/BWE2bSM33QrSSaynKttedbNN4b80o4IOuKHz9IIDk3nGnFngnKiH3I76il8lJPd2Dzy008
Dlyolc+cLSjwGpWCeACqRnC4XeetfTOgspfLFBYVfGFhlvVHYoe1mokWQ/QCtYn5MVsQ203zzraZ
38Rhp589UWHgcMYlIZCo48RowMWZzcYy2KA9kxmvLk2uxLh/jH3awIkwks8W1L5hXxrbmH54CJNa
xo+PcAhIwhnsddSY1tkvrhi0yi1Uxgt72S0yB4XscklDjw55YlYbWxQISCLoEUOZAhmprlZoKNpG
QbJyR/3qhlAiXH+gFEqmM3Pyb2a+8KOh+biQsRiNfaIr9U+iSg90pOaVM7sE52KlHqJ8wi/OOCie
Z7Q8OFWtjjyYhci5qm3WtSabjsiZc3icxxGa/GTbTCBTWN51j4HBjPVRD+piZd3PfLSbtVQRJejc
rODyi8BuMTwP3sEvik/OvvCK6RJjP72Lx9jbhJ5B/6BHkMSwCAmAI4O9ZMNNiELcuFhN4azyzdCL
r0K7HJPmmZZQmt9yqjq1E1fBAAkAln550kkpj9iuQomIlvDjj2Bu9UoKBx2N+2PMZ8qQaI27zXwg
mbUlqY1qI5tYBAhUSkzxwHGTSc4hd37pLjqrlFYm2OwIGdOGc+46ksEtnSqcETiSblK/cB7gP5Rr
Da2Szkb7BC1N3Yyc6g395f9RNMFDggtQwOC3RwATtNQ6ISsgen1OZ7W4p/N66fP4Uqu8fahV/xyW
+XxQHMoQbKLuJRiPPc7YCJD1SXYq5o5YAobeKAW2VLj1qhtMIs/liJYVcRimlnMF7hIMsSLYkdMp
LoFQpOIKoEVcaQx8zAq7ddiIXeksMedLxlWk51uMyhxK6KUdpOmkdEFQtYStd1eggn7KyaxDxB6v
EMDT6A1wJYPW3fkKMzztyscphVidFO02K+VdT6HZ9aEHmQOpvTfX68zM3+NhsPZy3gyCdlpGl4ZD
9TvHbmjWhvFiBMND7dUP7sJ4omrax216agf2+Qa90Vb5jBFmi9hNNz3GohQ4ltUNDuIUkTErtWKy
XhJztmMk+wFTNNwNUfdoddOLbBFJK5uwTg5rD+wUMMkV+0aY2m9DbgWY9qvnSQ4fTkhIYTmCzCka
TvHIQlXu9TubM6c1ZE8GaWrUL1j8DGWvPAvBpc38MrexRsU9uThphTAJgfCuN+Z+W1h0zXU0Jcj4
JmgIoX1rFvepobMD8DKAMTR2dplTYfdAvkKs0ngzmLwWdjAnNN50ti+JJ+LC8+4qGp5eFcbbOtU/
M0exEtpDtatzOPBCQHNNfs7Et0Kxp3mVN1winKi4Ud03y3GGTaPN56603K0vjGkrMn2p5vIZvsu0
JdTvQQowSV2F3H6saVUsKSG0vOEHBAsbic7YVoLL2cC0u6WT+J2gQDdjNzO6kIoD84WccoJbMcnO
oXOoA+tTqCUs+HtnCzzokRivERchvNB40/EPjoNfIWjYU4CBMdbEaRbNZ28hi0QEnO5TGd3KIJpR
QVvFDuQWdoeyJafjM9Oz9xBnahOnc3o/savcGHRM1jTd73xZhowt7zs3Fts4zF/MltEAy6qL7Aa6
VozSM2xwKBmLUthCD6vmYqdqVFew8BgTpxJwlYYkVHgYUPqCcVELWXfWyY+ImUam2p1DOMS3QdKh
DjugAfbcPbm6aVihsJHKsaKzatOMd7riStrz7TC59rktrd0SB2z5yFVkw/uotQSwm4HDFNjWq+pz
7nGMt6O1pqf/A2LYPRJosMxDTVp8bmzHAYB1jRtdAUvHUUmz3aPNSvlKzZRZ7VW0LYfkuDpleQ/7
v7g0LSJEV4744QleCENidQYj2SYkbh5VN3IDd2RxrpBLi60Q+PZN0UN015CAmIAVz2MHp5yO/spF
r2YIBGNIvPetBoPmW8HG5s2pKeMSl80BeOjJNsipdWV67SN0t7NZ3S9HKAqilWPAfLCd8FpgWoKf
Fl+bAlXyOH5HoGbgfQEc1sUIExyPA5mp7V0RWeZjF+fbXuXHW2JxHmGQwY3w3BfSsQArttT+LZnz
JdOIpeIuJKg8Z5gPg43Hm6H7eqp1wIKbr0e4e8Ibfz3a5fDQJWo6BPDVi8Kjig/oeiNLJzAo+Whb
3Dqzg8vTh+AdBlgKtRm99xYaLpiHWwoZ2mYTnWCaibTF0kxto3y8V7a8ScuwXqWKlBQ/il/bHJF7
QpO7E+i7gaBRVZHeE7o40syQlwtNNzNw0yeotsAd1013EsPjUiuIqIK3ce5KXWJeyx+HGt0piJzs
ZoVoEzW4ySwhzcOPrOMzn6TY2gSCJiZiuxk5Hl2x+TIr7GFY+zaWV72Gdm7dxEOBeTJ4aIuKrN8g
2Y+teVtOKZKciQAwBmwbszRJTrVR8zETYDpN3HY4VdiaKWzYArCYQhDwlmQLZk1q15Xuq60CbzXw
gVwnlvPLzH1/P5P5h/cd6ZVLg8zO0SJkOmB8U5GrBcPtAHWm2MucNT/q2C8tt9y5I+2yIkn8LR+0
G/ycCH+rqMfwxRkpyTGDGm29tRaLyZzwFwNOAk1SLD6m/D2xcJb2yrr6onjDgIkTf4GDxnV/MZFv
37RIUW+MlB9yZhx+zEbpHBgwhFGjrZu6gNQ2MkTV9Iw7Sfk6ZUeh3yozWMFAETD062M1Z08W+LoG
Mljv4oqlTIJzW6TdfejaxqJ4XPXXPqPBCS4BB1fOu1XWGimUAg9ZE0wDaHRccQK6aep5vjHqyKGI
TghmSux1pRdFEipBBuv4d7EV33YW3Tcq5Xln2UwtGO9u6lE92XShV5aZBYxSste6Ui9KRLiLZ7BB
GZ2CYbGV1MDKgsrlrOf8QN097GK4UCxc2G2rwgNOIpckGBLwcC8IlKmjNo/MhFhD7ehcj0gu2SbW
ygQxMiahecJgoGuzPkRlMazNon7OKyKGEgSWbiSfQaLx6ZzWvkFUNrLMVZZIpF1uZHORoIuFJVOT
aUVl3hHql8pfsFGPZVkBx5hQojuKD8Jise/TQa9GR89oc6A4hR9KgzuIZv+Tk0mwNeviJWNvZFTQ
cCQzgNK3S9olgugO9cB4naMhIZZquXHD14F1dmt3n5nwOFaEhFFmYX4vMVGuGnjXJpqUZRxiYaRl
HOS/zURLnL9urN7eVvZo7HWfncoZh34WQCmbBof2UoMThG8zy7pf9tMbKjFynrnuY30m8/kMB0ju
6piLdArrbRdaj5FhUJEVaN+8Bza7eFeM6dlu671toK4gpaDhNMaRdHZ/1F56AJKNT5LRPgkSw9NM
d5zeTHf0EVzTa+D6JDEKZRKN8dHq8lOTZTt7BlFnz8DdPSIy3FH5hxldulmH2N1GfOfBTA9Kp2RO
Mp6DbhVwPJ+intqi+BwLOlYFq2JSO79w1H0WUCW1zTHJmsi+ShFXEbILqca/zZzIWReeSrblFO6j
OvnVMRLmneIz7XOkQi324UsSdKUEmKq9AFhcESES6D9r7Gm7Ml5TytZHMEk/bdf2H5ts2wHTHIMg
5NyVNVvL6RgwlQZCzSl44oeXKWQUHWbf/QZSzSfBdgS/1qeXWlbttu2JKCvBFRQTOrVeXPt0PqZY
leDsYsYkpyjZY5CcjjMuZkcN8TES74S6ZrQ5ymzT++jUimF8EFGAwZxQHVoqTr5SZclL2cykK8RT
jsK7AmMRBzCvlxuKOZvghokKUGJXH3p4S1/fqKaL04TDyY3eiXgtyf6h13jE3FHJ/ddd4fR6H872
FikB/07bfO9sMm/HKLJOXzf2MP/zHv6Tf97TCQ3um9AtzJ3pLYNAnBEMaqzWbU7zcqMqwPtfD82s
mfzV1+Ov7wSJbdwgjIvXEK+sY5ln4tiOdMlxtHL364usU+IopJz2vqZJLWzv+HUDyoTxsZPkglEt
0+RF0r2Fef455dj0sV6hBhvOXzfjiOwSUQCPZXeow8G7lUU+okycmHtZ5m2nU3azr5tKcW/yd4DB
9ZG4J/qQy42B1XbdNNDefv+1Op9fwTTne3v5Zb9/XXQvpc6yByYGmoQNloCJQUsI7FZwxFbGFN3a
Mh9eOCG8VBW8sRTDzIhZ5r4f0zk/2mkanUUNA94ng82xbO/dHMfb1g05bAhUHWAwwp/YNDB39hHr
q5GQX50m7j3PkKzoyQIzldXRbd/dY1wjpUXG1YF44ZmEYFxeAJftt1aXJ3iu8qeTMnJq8ukNeUSE
c3vu7lMLuX4IBBZjgopOhWc2hziJ4lMomn/e+/pauHzt6x6CrEtT2tiEUXa+wDvZljbPRDV5vYbg
ZRx7B7U2fSf5/PVQwqllQiLEs13gVPn67tfDrm2dw5A9zK6MNqXq1WVMlNrYAco/NLzjturt6Rha
ECpEo3g189jcWrywl4RFvhtDvF6yeO3klN5b0uNIbUd4YclSCjzT/6b97ldSZOmP1jY3J1oQvOZg
Th5YjSDKGAhYSvRllWXpgzfgcGk746mMSb+2SZAgbcGTJ84eK7IJIJLUTs0B17pC/7Euhm6sy2/3
QB1qp9ZrLYJm7S8BJUE8ToTsTD++Hs0zjlrKFgfXiPdiEdd2p4PAeLLqkssmUd7Ri2pzZ9c2pBsc
R2fN3hUGur183UiM3oC8HTj/GZacBJE547r8KfPa74VsYn6cRxQG4Qbsv7kFuQbOfq6e/GkEjiYN
fUeiTP042/ZZpyJ9MzyLGsK3XkiBMVYx1oa3duEWUZ9+szlFH+kceOsJ0vabn5TPKeqaa9zO4gwd
KkMLO7hz8D704Z6CXXBSMoKtN6fQGsL+gzkJ9F85ehyVB3MnJ+FydYJsA1vQrhsc4q+xwdvdougu
J3i608xswyPkaiuMNkXMNsWMsDh3ZtMuHGlF5LlT7xoxu+cIn6dXkcOwMvEsx+zrKSjn7VAWRP7B
sEZykaodu+8c87uvPB/MB9O6UW69/0LT/z+knwrh7yD9559j/Fn+idG//A+/MfoNz/mHKyx2Us8T
Uihh/QvSb1iW9w/p2sozHdvybFu5/6L0S/EP13Jc23OFZwpXKtD5zW+Ufkv9w5YSS44wTUsq4f7f
KP0mDP4ym8KyWNIEbNOVbBsOjArHUkJwuPkzo19LdHREk9WLI05uKEzXvZm117wbW4RmaGa1e4lc
NZ6VG0+/3Tj/uifx8KzsNqRBPve7Kb1L+jn+jLD1rYTjd2RySpOaiBLLBI/yQhbVM0OyTdp6SHox
1IglajE6tRhcGEDr9tGjornkyl4ziCSRKOtNVJ/83aDSej9nNeEbXXqHjFv9TLLxgLOienfj5ugU
9cnE94A0ntHzrnMHtgV/bu4d9v1tiaRtFS8Po268/uG9vvz2Sv1H0eWXMi7ahvwF0/rrK8gbJ5Xr
OuynJAzIJQXh8/s1LsLlx/8zHpj2pW3V3wKZmLs1hnYCiqAK4YsZvX0rmvxcBxymB8gSOCTa/IJo
BDVHDvq+D5NuPYKyX4x0od1svR/ED30wbIUmBVjv4qu8P6bKo1u/pPgseT6+OQLoWx7CjqI16ZIS
NanePdHbzVZdUMtvZs3MAl7qDRtc9mrE97Q2qrdCFPGhBivE8kFGWsJxcydaFPQuPu6HvjcQf7Xg
Ncsoqk84h6rbpgQiNTftvhOcnmYMYRf0hePF9Bk/BSMsEkGAQTIRXUTkYPoQtgAavbTsj5GsirPk
/9/EA9aITphnQ40jIEY9XL/uxZUcrsUEkICDYkuC1kubKZZyEfqfQDI2sHoQXss432gxD8fAwHhY
ZYl975r5dk5I2EQnX27Dfj4RaJw/fd0MnYVsK/HZJnHFtJwBdzEv/qmZWWi7Kp7e+xCob81pqPJ+
Khq+pR6Zr0SgUjoxWL9wol+8yWi/Zy1YWQzX1guLPzJCZxzWf//Jsf/t0mMAS6Vm2i4ZHv/+wcEP
Zbe0Ka1bOVfCXOk8aG+6WuI4dtrkvp1JO24R+0FG8eOTUQbmh2TSuxyQOGg4iKSISOyfLBlalz4R
u69HyrdqBLj9uA6jgtm4CXX9GX7SGxJtROhmNjE7+4rCKPO4PkGaiBPnZ18BGDW0JZ7a+d4kWmal
sSE+S0f3B4kKb9WTvf2c1F5/gAlorYaWGhTvQsRwyYI3fFMxPyfSp/ocXAm9hQDCeMUWWq4dhQQy
mGbzNvBy69ZyX/7+RXT/evX5vm3bQtA+tx1LWM5f1q9UZjjZUU3+8+qzAse+UvuH5KcF6jxnZkUW
KfastlTiHMGEGnetDObtELvmlWIHUH9s5TuX0vb69TX3Y2zi9toS6CuSubjnfMY7JNyzqy39YIuh
vFip5FKdvOg7spr8IHpHPKc2umxgwTV5ZOhm4YnaT1qZr7FcQEW8gxua+z4RwBwPXf0QLDcaS9fK
amd+WeHBacRwg4Ux/5xnjDCDlVzxypsnbA2YaQdwP2ZK5mdfO4BrxlkfxJTqtUSh8A1oDzMpgsv3
KbLVQUrzBTM9aKM4/iC8qVsTA5TfClftUzPsz5lRTgcjaX+GyzrjL+vM1z3YLz9LEU6HcqjOf/8+
qb+8T5ZJGo2J7E6i2XS4/csqaS0EFXQg1imwdH2aNKX20Oa/XBcImdGkPxC1Tjeel9uPBuFeNyJs
ccsrRJS8+9ASLIiXECUXV5hXfmu1cYBNL3q7v2f44DzCWQGs35TulkLyPp4YCqPuBefoGsVd66lH
qPnlAZw2uTfBWx2WCFcg4dxhVxiPUahyyt2949kBPpdhvv+6ibwyofFr7V2S/UhC7ZzfCqbP8b/C
n+X/sHUo7887h2UusTi2R/gD+/By5887RxFHwQgbbIAq+YMCPD47oUm0NfHh69orOZu3Nmnx+Kge
h7KPN2Nv6e2gbGNxCZU7Vg/5bJfRt0g3+YUrkLiCrKtIixPym+Nu0qT4gZcDR1+TleeYnJyRmURf
nr1uQEElnPkZZiTQsd5ujlaZ15eSzxxsttT5nPw3N6yzD9sxiNhp4nBnaHoxJLEN56zkosGmNn3k
tPfGOszfq8oB5KcHZIDArB8MA08gzvzxQ+Tzs0TT9b98mMgo+mPRsrxwLh8hx3RRwghPLCvrH7bc
ghRtp8CjBZS2zO7HQLAY0qov1iFq048pYxraSBo6JV2yR52S2sfST/CPNJrrRNjCCsdRyDhTA9Zy
1bfBRxYqpa7vpjTGXOkO/jPqThTaUzMAAXQGFhJZ7lXNadBjmIo3RM5POQDiLU2X8FazZW7szk62
2YjKnZYV6YJFSzAfgCraOAl6Rt6UvkMb1Ib9szORKRoqxB6zAhjcCSf4+PuXSMh/e4l8W/kelxo7
Cx3Ev6yLeaGKvimG+uR4Bcm5rTdcPRcjcJkY38SAlaJtM7qLA80xxrr52i/ZWlJEyp/xUSoz/aHH
rloF2owvThgho7SwzFVO9uyIZudpGTIYWfp6E9UIAaIhnei/fwbqf3gG7I0WyzoTWMv3KJz/+CbL
qcJcV1f5yTOp+/IW5dLY19d2OTAHICsM9EDXDKeYo/z2LvO9J0Sj07sX+sSuc/Zda4ePMzOS+aE2
0ZDDupi/q9CFMN3q4sEvsuzW9dxqDQ8YAz8Jf7ms70SMLhtp1eX3G0oWZAMWndrIsnNW/7XUpnH3
W0FJ2pPV+MHBn6IaWm/U7lI3kHeRmwHWznOMvHR/78K2e/77l0cuT/8PhbtlcwZgw2M8zfKxHAf+
/PLUQeh4oSKKoFiGtKMxNg9yotGXCeaSveOvcFTD3pgdDJu2MZybTjJzxtB28Exgdy3wvBdNP3RF
PHT7ZCArW5eG7a3nocnvU/wfJQ3iHwJLTQLZ8TvEKYqzPDJfi5hzcexjmUXLASo04DrTiXqlezlt
+Uv5YazK/MHy410n3FvLD+UzztbxsjwSkcm755GS9/cvhyAF7c8vh1IMK4Tioy54adTy/T8sCQZp
m9KfmvroGOhddmyt4d2k4EQZ9hXxD6bzhRbuRHjYSroaN5ary7t51r+EiypsMIkizuJR77qWzT8r
Oo5AzA/EEvLsgespS+n8INVarPou+kymiqFjZ0zPJFIU/8sH3+LY99en4rgc7RzhU9AggPzLUzFR
YWtZwDdGmftQxd8HU85vuHTuZdNBXxq1jfpzNE6qaMklqFv7Jg3hr1Tg7LrVjNzl4LBcLeLbs4Pj
AEJ+QaX79y+4ZQlz2bP/+BHkTGtZFpplwSVmWl9P5A+veRNXY0BgLAN3xPTZKNeJ7T8PRFXp8QLI
dR8t07FHL662dWztNaIgDdeEyO4blWZ3vXCOMJGPNe6n1izXYVudE9AOJCzdgCN71GTNoNccGnHi
f71thXUXjd1dzMyoarr3kpnGfWQ131NoSyIMDpCMsAIsIBRW1PZWaMYT9Y3zNmBAQX1zl8FKDOpw
mxTea6vIiojjHdiaXdsHO1x0ooWnUVtnq75fDCjakNCjhm3lGlsY2CS3DEd8ohIv2AQHbrb6p1nU
fPJzXmwujamK95zEmErOay3de0T4u1QCBYEQPaQ//eQNeVs+Pct4jQ+mk0wrDna1ZySMwHN8dBGH
fU4pWRprM78LGnpU9X12IT0IwCL77pO2f6GZuYko1KMAIxaZkM2DNu5H9UL2q+XvtP9hGo8BKprO
O2FRSADtNejdsK/ZDJX2DS4Mpsz2zlsUVWOPzwTBvkf/aUW2OOkAvFkRh6pRbMfZ+NbX6QEeAXRy
81Ap/kJzinAH5bP54CBmq+JsY5cSbkn51NvybE35rlLwUNUhTN19PKHMTBhDsuXt457kKbd5aLL5
KOaGc6o6wG54UgusBxXOXCFdydBKNw2dzVMD/9l230MgAxGzXDcHJS/PmTXv/KR7CHOsnonaNC5L
OuHQj+Z4U/Xj3kZWplO5sk0FWMIQd10stzHDlgBJU2UBQSpf/bJajfSAkQdb72xvTL5xy4jLiF2F
8TMqn0ujARuSwonfEAsOgzN+WTy8hlOKKOY+SyL6e8FtdAnC8CWc5W0Y4QIZ0uFX1tHp8J2POOwP
oUfTOPQ3NCNXYjN22PMVyJTZJEBDBxQFS7AuH5fwFLw04TeC12+kfRzVs13dLzqFZCueVbiS6ntO
vnKMnRURWsfENXdQhIRMlROMzzBuSuu1Yy46d4+9JOEiI67A2MANz9VTq9/S8TkBNhG+N86lb596
uSZWJcy2TcvO9BAb0XaKj21LI2DDzIYx16oF5SVOYf2sZk4WsLxgke6Ee6pBxiaMq4JtB+ecF5MI
7yJ4c97K8KjkJbPe2C8Qo5Xv6ByacjfgIkEZmUGNtnGZqBoiirKn5d/CjG7dwnyNjRiyDhAPrg8I
F2Sx+fxyEKu2vtFI50xNqkvbXIwYh8TwYqbkzndgjn8K2RJgQ4iJPW1R6q2+jmJwd3HTE8QLbK+1
j/yXp9iBBStoxidrXgaksTvQLwtBa9PM/FRM5BSoaEOt7aw7UCyt6OPs0l7tWgrJwRwPko9/CvWT
8W9ZMw8j2EAREZs44Okb0rFrOkt+d0DRhKKE1BGUAqkG4IUjYrLOVBuHJqnuvIKWOGlZNSO6SPe3
TctMBym2atVjOJa7KVe75dA+IKXMiFdYLu3QKAgxCZnTos4Ybi217ch2HkG4pIfMuM+jB426Dttb
eSyjfS13M5k89SFpdrMJney2MsG9HgVXxXwb+e+DHlfZ9CLST5x7R2w9jOsqQguYSQJRw1C09PDO
COTXoJ71SlPhTHmPkZ+L7jQSTLDneb3krtej2w6Ct8LOd0CVxVoOU3NWU/szG0fjiTLW2rLMZAMw
JFHnVN7Y7JhNwHVNoVjlYQqmuU+3c3X/e+z9YGTqAHCyW9uomxkTZZfYcoZHfxwONdFRtwm6crg4
KjhY/sJy8PIj00t1rdKJeKTAPOBTdjFderj5kggy6EwwJB2q58xV3X3t+gdEwzurN+vXHJjXtgkI
HtClnx4q3XioqPs3WlEWPbt73zS7rcIzDbHN2EW1vSN8Tb+21MoH5Kw+tEXdvJpOj7G6dnMI+4V4
yWwGUsuPVYA4j5NB5vXXw3AEX59j6jz1rUGrzx3ZYKZTIqL22wBu6DYvqTWhAb/I0ckfyhE2JcWb
fxiF6l8VVfXQDM7z6M3zuRyURTa9ObwO/kh8l4DpRU/vbjSt8dpAT5sQbK3nrh9BYvGpaHoM7l83
MsGvMebJ+evr0FnJJTDDMOKD1Qh3501kiXvNuMNFeWDShJ0sTDAgGzbk3X/9Jo2gFI0Fr1hDXrc5
mRvPCKx14NEEAtZkbpww/V4KrC1ff/Prf/y6+fra7w+/vvv710AE73KwKbuWWS5Uidikm5w71X9z
dWbLjSpRFv0iIpgTXiUh0GhZlu2qeiFqZJ5Jpq/vher2vdH9QljYJZcllOQ5Z++1t5ESKpB4c6c8
RivLai4K6g00tEhgBQMNFsLSIcCSbyX/HuISza33fFz2a31SdXiQJynTLXTSkg5irvh6YlxtXKON
VPe5JDw6D5mwGYe0fV31tUU8MocjWcy2N+Q+gOuf9uyxqT4iHHA9A+nJG+rUs1s++1F/RezIjbXb
pSWiTn3elhUxFLCK1FJHh/VVquyJtMsohC8V7VqgfgoleVHSh6Plh/G3VKcR0Zv7Ic/3zGD3VmPu
zXh+VI1xGFf4MfgK3NUsnO69q5Zj1cUY6WLfGFgwXH2nzi1OiOzIVJAeLbwKWkBYs1q389flqjKF
1yCPL9DC26iV0iS7EKOBPvOUO/EZVcmejHmclzaLYLdXevz6Sup3Q75bhbZlulxUusIMOSC2IteP
bd/k85tDfmszCWzR8jWTtLJU85XQRLjnekDzzeyAX+RbbfUnMK17V5JQPfSAU9PLsigHBKbcV1Fb
JPatNtMXG5HGbLfg2NDDquQvuaRRoj8oFECzqvE2LO13Jqta237mkvtUuHxEYvlh5e9S9D678zNR
ev7g8P/QtZdYwZya1LfEloeoumKs8xEWPd88OYC6YeEbCj1QUuU8dtw1Om43oA9nIfb6/Bgmsp0Q
QzMr8LC64n3SvXnAXAav39UZiiKzCocsaJ3lyGf/JWKv4sbZFzed36qyD4i+xpCMwAcgPTJbl4nD
WOzz35naHwWf2Wwy/bgbMOjj1pLGWbT6Ps4jXyVNxumPNBeJGanRbYuDldWAQhs2kyRNduVxjAmO
YV9huT6ZAl6hqF4PA7sszgtAhs5oPLhWFca11FpZ+mCLwK+tIR2qAVR+GNCBKRApjwqERlT/u3mG
v6xCGpdHPUIfEg6+KHAI9cbRqqZ9izTHua3W3oF3OAJHrvBZyKHhq2P6pvEfHFU+QqvCeVXcgwua
kr2SZsCUHfBNOYlSjCowjtpa5dNs2qx/tpwWr3Q+VHYYUNQ9V+J+JflCBRfMOGRn98pmWHerzrgH
B3KyDQLTbAWvJ2hHMcGFu4Fs3Zepu+td1gf231aHbStHyfYEZZj7mpoPHADWUdxSkQKLm8s6Rcva
+m2B+3EZefWyg00gUxT6KvsXlymzos9nd2rYa6r3RifNHiovKTc4v1jaE9ev2NyzQz2Y37ImDGyY
TEuEloKFUljaO5XRwS76U6hqe+kkHus0Siv1uKBetfXXem6PuKI80FW7Rn5zydqgQN4BFNy7obhi
LXyjoiAspX+pq/i9ANg11i82XvfBbPm0V+/VmnjdzAHAx0s08F8edF+Mb1WTBNIod3Ze+IWi+C3T
MqQwgW5WbOG1PQwjNQEhmSB/QWCZIt8e0GwN0auiskx1iObXe2yMmQqPgAUAr5GjN8zZ0TGiO1yv
s9V/Kot5Tsdrpxf7dd5jLmJPMAN7J4uNj3PUZHpchplNj40gAAm4Kv05nc+0nh4NxoyV0jVUH0RH
HoZ0uUfL9DO3W8ilyalwmxvv0CDw44a4pyAH1xah1oyQeDdPcSteieYICQXTSHqLfDwivK2tbxrZ
JcEfUCyQ4rTUU106FyUihw5p9eojhNpuSj/MFIKTEeEhwmb9jVxlrwDnoFz1lMT0Cg1PAxskuFgD
1MzWgbDKEpiKV0YBntYo+M/CwF3yk62EB93s9jbS8brifWRtnnPm7fteLpscRpOe45dCfN18Z2zy
tWnNIzrRiwzBe4HGnOxjbmPdqCD3F9vOnk8OUUf10PmiVTfLFKKJ/2JwgaCm7DqxG8eU2Iv5WOGV
K4EIL9bvcXwzy/RGtboxu/I+xxZw08NkGz70r8bMzsB3D605on/CIa7+UFvc3t10IC5xVxmFRwPB
s3rLb6oMHEi3U5yBtelui+glK+WxqMcDc+adZcu7hbEIxmNqUhQEic7kATq/vg8ZmYTtyJ5435pD
QBa6HxVcwAxIwKJ/a8N9muge7/oWgTzltrZHBo2G09ishhRbBdpeCs+oLIgk/aVxMWmp5FvIJr+4
U3zuVfWom8Z5QrRqMvyg/f05DPF7NhlvsclmJTTqwByZyOBg0tCn4UlLlQAz1oP94Ctaintm0qTP
iQFw78y8X+BJbYrpGoVHZ+R+uAdzrEYGbr0z8npXITABHv+L0767P7AxpJShmuW36SPUT1UOQ7G7
qIm9z+zkrCbVuyKKe0fYSSmA1OXLiQX5kKjO0eyLL7kmfg0i+mpiYerUFN94vM/z6rze/6ZGHtde
Q476qQbzJQAatLF50SxxLyWZCt0b0aon0Px4j5EIbbUl3xK7QC1iBd2bqXSHyrZ2EIB8c+kPALfu
ou3pa4wHCWlLceKH3UHkX3bghA56Xx1UdaYD0u9XZOYieqjQw9Gq+0NReCpYbSvuEJ0mL31cfsz6
cKW3TmIf8wbdgUa0HKcCOMEQFNPXynBJ6q0CJcwDS48C1Kz7WNheloOfZbMpjI/80WIUqS1iGPUT
sSJsXSAiR1H1vpj2y4TEs7aSC5j3TeFYfjbieQvBumrONeNXtwukH4qcBNb4YAVsJndDzO0T3L8g
0Io2zZUZ+50R7KGNh3tNdH2NJNVR40Dcl3AL2w5FGoS/xoBNRZwXjd9jqbJhg0/Xhq5fN8UFYRfl
ufJQlPASgznBUxs4URlY2C7HMHwomvOBmeLGjOfeT/ZL0mRX00hpICO4T0qPwMTXonAvhREHi9Ef
q9reKVoUOGnq54p2q9d6Get1aC23XO+DRszXSCvfZ2DQWboA4N3kSk9+iPlAA3DOLfZwuXEwR6qg
hg8YjSoHHoaL3ktEdznOl4T0O0e3Dkt7dgb7OCmOr1VaoIYY1Iv+wwl/5hFRfxiw4VCibt0N0wgL
eDrlZRR0Yjo1XAXjpJKaDgGLUEVZzZ94/4IM8zTe1a91an3icnkt1PC906o74EOEd6yUiXopqBnn
SkUNNX247OrIT98VyEptBglu2H21l/AWRfKg9VVAqa9XINab6lXttZMT/wEJ/j1BBbJSA7uSSOyB
fUVcXzTyl2vckoQWDFDdIjd+k4w/UXodM5CNam0etUbc0cnwLO1HL6qrLk2PWfwmTw+9aQdjo+5l
Gr06hbND+H1tFWJBE+21TTswzZaXVjNmqBQZZXmPSpSdePZttvrrJU4y67fcHg4ZCHMyPu+ygdBv
HJSBycEynWx3POV5fnOEfeooCsk6V7k1yrKBuGlc6RL+hGwPRp9ehI4ncNpaEnsRHy+30fYGmdmJ
3pJeoB+Yd+Xyo0bcBWn1TthIIENxooPcjQmqXN55E8Mh3dSUzBYDM/fX1jH2/VyfmWEfB1MnsC6n
O4/fDN/rkMefQ5d8MTPjTUTCV2AgMS16qaGZONZJyORSOfoB2vSZEc9lsMQZ+sUxdOExzz7+RhyG
ylY6GJc1fyAEsdRsDwuOL35OlY5OevXP2NshTb02W15kpN5SPsYRn9LFQB9hXCIsPzm4yLqqsT11
B+ZVb1IVJ1y3e8sJIabrXlLO+whXqC2OdUyUSE+J/6mZ+FInHK/s4HUnP+bqclR0HKXu9CopZKnx
tmlKv44kR/R4V5jmlZsCTGDTutD9SJYT07gPhc/bKMed0kR8rtgCKji9CTAFf85UQTtm53IkAMKy
A3o4pMwb3ELhEWlj6M19w6cmPlD7KkK7iX7cNgTKN468aF1JYiiXcBedZsQgMDR+DWV/YnRDYAMa
aTzvRoi3KVFvnauS0Wu857nGOj2CLRYssC46nBwAl2dNH7lqHvJieWFiRubQQB8urAllaQIX19lY
VK8ID9+FEHdGgjdtVPazlt1zpvuDERT5dZqA8/TZUUlHCne6zYUWDICu6GSSrDtiUEP8X7DX7syj
bU2noVjuGnxsavErPJszYkPID9+nBJ1raH4FB/iwpP5T9Hpgm3MwDuE5K83AGOSxoi07JPI0zhZ5
fp+KHAgvYBHjD6gN5h4SAVfasVL1p0Pt1idBPKrQa+YdK/C18U3iOfK8PKc59wSVufT0xXKtV0jD
XxdQOcSn3wDHePRWZx9tgUe7a5rYb01e/UeSngbkVNB0M1TLa9hMNCx7ycweyCT4SLep3eQVIiB8
CfoKjRJ0Q7yvjN9K8aczAdKr6kvOzg2cxN5usn1CHUSrg7TIKWr8KUSTrkt48SHAPsfv2ARrin7K
MGdW34GkHRyl4ip00SapGDiQm+onFihy1bsgqTRIvhQ/mXMFn0TxeEXmRT9SgSprrbb2ICLmTZ/o
IZXcipBUVstwTl0QmxqZaOGLyIpL2HdnYm3eoAhQk1HUtzRQSgN6hoJzQYkwyIfwVWUEVtSgK/pv
a+XZDXGtNXz+efL5+P91UZ6tm+d3nwfZ1fkOFMa0IVz5/7V7mn8bP8/ngCESwhwLhErXeNRjWgFd
TBdCzCi5x5FJQNUlJW0FDnVIULFSEk1LasQ/555flQUD8r8/mGTmSjeJHFrqA+KVbAaa0EQKPF6p
lVQsznRkE94c+yRujo2kn6R2LbdmTXChIsY5alP7z6EGJ8JU9vmYnsG6sfrf74eM6BElTsHzlIk/
5ShFzU//9yPPk89//M/z/PcUSzche+1wbDxfg2fz5/kyFeNsbNDcsiKvL1Ml+k+DKI+9qhja8XnA
jAyHkDskzIWC5lMaFsxXteLvVzkKP166uSFV2v6U64tG0EV5fH4l15cChTsi85Ct5tph++9dRtTb
EOin/8LdQ+Jtm090UAa9IlNwfW2fT1Dq6yv697nWp8bM+zMU9OfjqOEta/DA5XhGYM+WgI+t4u+v
fX71PNeA5qe/tDAKS3MqCZ7i+WT//ezzXIp4Aird+u3nd9IuFauW+63LePn7kbcnNNfXum8xVCgz
cr1BIcQuna8DOWb1jF9mrveCvlGokxTSw0NDNDj+gRt1KObGc4dhq0iL+kDzza7xCqvwUm3y5Sg9
tZ+22TQ/mtn9odTguD1tcDbRS5uuccvE+gx/UHrdDL2jKhu9ip64uvYVsvk6/+lDJoDLclBldypS
SbJ0v7MEHaDsqEX4GXHKzKS+MgI7LIV41drqhemsj5mUQWjSabwxJQYe/VSr8cmqykuOWyvuS6B2
W83ATcWmerYPsSR0ViFzVkbHqAu9dL0FZdm1OgEOC3KFqxIgcA0yQJJXHKbTNRPNg3bKH0vZj2FF
cgliAtlWb0gIjrLmfZNgUA0raP08xQ41pGi052084Nnh9ciTymcQf2oxdFdsHohtDfQOE43yldie
VwOf3zj8Wl+GJbQ9G14LVyRqBnp0YC7DXt9lKlHujeOPjmRj/LtTWz9OT/TXgpRcRQPyiJRna2DX
qGKMVUJ8nfnOAIWusjmZu4KyKwpqiIM1W48MEWbdZLt+KRhxeL+gJOwzwjisajlLgqzjhdioiJ3c
7PgNKGEJ2YOYXw99FCB/Y0N+2L6mldkLtOp4Np32EVJdZWm3r1aMI79iUKzD7NgvqcFsvr4bYnqo
xQLCJnn05kCrPkc3T20ba9idkvNaOfa5wYvES04OEtxMskPU/h7FcqPh4MFLxQaS0cnCSMvsd/Yw
BiZpBr1LKEypQfkC0NGt2htrl7IDwjyM7YpcCVBYRFtsczqUWVnuY/68ASzeKpxkZBPYymenKqth
dccCvc3ih+bcNWoUoCm7keTNeCK89pIe6CLD1wEs7oC0nXExlkGi3OHCgpsB8Vj8Sqwvdv7H6LGA
Et8GoQim8g5q+t7u6/2g6kFtrFhfSYgqsVc4qLWabISi8dSx8BKjOjUkBqMh2okGcnGOtnklr+Bx
XSLqZqIBsAUvAsEquZ0Of5kqs10V1SddN3Ca2V5TUCFmcldatjeGV6aEMTm4YdbfyrD5iu/Qx6Sy
4sO9xMWQmFnfl4rhx6oIB9Gc4tgh+WSnYmhIuKVEtPQkgB7aTYLZF9bhTFM2Ru+gpq33Ufqgh0DS
xy4DrK/gMcsiMNEjUMEwp8/c7iJILtJkLq6AMYY6hbV7o0liQfEVqwPYilj8oHhDiqb4TVR/CHwR
0omO1sCUoNbRd+aEuipbDPkbDR2gIqdVKkv3mAAEmPxpZO0yPyWkLWZccNEjx8vDxatjyZDy4oAS
BhyxyS382jrqHwsZQHVOomwHBJpb9EiqqLtf7PDGPM6DVbD+cm8a+SPSM4rMwFEin3iDXY4wM0P9
2lMhyeHnShaaW7A0dECNuj0arnuMweRlDu40DIguYxYxkGGLW3sIlx1y2Cz1RIpjq9WDCe4KlFmg
2lxtyCQy3MMQJzxwI3u4kVv6crth5SQvv1X5o4CD6/CrB142mR8K8xhNCTbJlAGIugM7tO+jGkBS
thWZhA/TH1q4BYrAgxr+mSG6FRpGYiIakpL3FL8AgoflZZmLlQMFDC/zBBPlSYvPLrD+jl6xabGN
Yj1O6Rfl+R/SCe8Tw0en6YOYekKGHVY1NtzGSc8RoNDGjIv8WGNDicilwoVdmfi4wjoIww+rID+b
jnvNUC9GkZtzy4BVuglHZp7QJx00K3DqfBMao8JS2QGOqIVOZtmAeaA4hBQvTe76VNjHaK58p/5Z
ANrvDWB2kCo00W7QmMJXmEcaJ8UJo9MjhtBk6eqxaZy9ySgVm9RR63r2ui848F41wTSiqd866NW0
pSDgNdC7HYbFp4LuVba4RKORob4gJUw+KtXaK27v1Sm9bxbP0M0CjSDnoUaR3txMnJvAoaBvFIzu
Ce2CU6vD56dJw5qLZ5T/u72wSSkUz7ac02wP25bKUqMhKGTn4+7x8tjgGgAJhRo2YeSDc2g7V9Gu
FC+SOrSBWGkk6WvDSo95n7aBuht059qkhkekBy1QkzKgDnKUP25HKMRcQY9BM97RjdEjOpjaq5JY
fiz1w9SHf+LuEM9vRj2QYijWAZR1lLHxYRm9VwzRgUiKY5JDj1szDPRLZAAmZAUhZfpLLZP3qQcF
bVZfoir+ZvQtpLjyUGbOF8az26pgRVSpPtaK2M4iunUGqn9tk/GHmfq1ipmlcUu3e+s0IHaqtdsy
KQetlJekeNPd4ZIm8xvxEl+J2vm1tFRBlfXeRhTiNTSbZbHOsa7eoa7gsyi2iTltW6o74zXT8qsp
UzY2bHWGiQpP2Vpz6NeVdonc5C3UrBcc718rRXk4GveWUj66Mj2THUvkityHXAihtS/ETNSfpEEV
bS3W0BkBAsrLN0IEQ/02TsmpqZYdDSCPsIqdAfkkbCaPknMX0jCvWm6Xaew74bl2uHWbyq6taO5q
7mlO1eP6MujzIVbpVxDOS8qVn+gpY2f04u2rsxiHQRwiyQ4hipE81Od45mYxpBfXNC8sh+vHHmCZ
yfKA2VbdEp7oRdMcKFK8AFGACpWhzlIOmd4TOkzTxL7Q63xvdf1cuuJU1tpxHOFLpc41jcNTqzIO
A9pFshg5Pd+m0D3OVXogXvXgABdXI+52BnmCtMNHGt9Z6rKTPKfKt9FQAX9Om7yPd6HN7oKqR4KD
K82fuIEw3HWbqP4pnbe5ugnto2CHXkLq7zwVQqNov9jaQ1tuJG8gTkB3My+7nAYL6ebitRr+LOat
CZT4JmEVUX9Ra8LbJ3NTPowRG1zg6lz3r6X4MBQkTYf5A0YMN8z2QY5qbh3U38U2fKm+JFA6QM8h
eVa37g/zu/vJmgJOB/Hatb4Se3mABPRAE8Amo+FtY9D+JlkqTRiSe9DzyybG6Pdnzbagf05Akk0R
bact97uxv2ViWBi0ZRiQHYfMEUWSLOY62gNU91uCaT5S1JI1hjRfWsXN0ZoKpKi21kGp0m0mOcjt
Vlgl4AowFKTFg/9c3SBaE5dBHxM7+DSH5IQJBG3Jf8qELEIQgfjVVeqbVUTTVRFD85OARXZeoSHI
j5nacmNqWE8n2xn4MPTeCJiI3KLoAipMggzX9X5nKkAa+zIR+xRAEiIWUBcbesvhPhuMajutvp9y
YqCOr/tmCRPjN9ZaPwUAz6qnpB/uop9zlZ7buMSO5wxQql3WtPeMNCePBVo7uzAkNnArAFeszqX4
34My24EO0+eQhjMqddsl/dxaBJutGrLvei4riy4I5dL6mr00ZyXGYAKFaf6mZ/WhW/Ce55P2qKo2
e33qanRXezxPZVoN2r4M+RgxqFbtptq2Uq2uCbpY7oQKLP2GTuN6MOMsoS+FVEg7w0aqzqSwzNc2
jZarrmnzdREhXZTG/PY8xVSYOrZIrkM1Gy+LQgN3faOe7xb1JLVrxocfys2+WW00KnvTHTawCJaH
Mr2ls4Y0k3laQvr67vkvn4c6/Z5ouvEaZhYJvbNKtmjjtOdQ5N35+ZWltGd7yq+NnWnH5zMjQqHL
oMnWs9X6t5Kq1pvsG6aBVdzvCvaNFzNhm73a9xQrmy7xgC9H580diA08mkBFTyMmBFCTVfpaq8R/
1yNjdrEyqFKHHdzgFvx06+QFDIQeAmG8FMv3LP5uQlf52qjLsldL1wxS+FXvqB1O+VR4wKrru2pA
n2lNIpRyfTI+i4IB+Zj8Rs1CbkCWJ5uFr6qxvdCRt006Ve6rOmlWQPnQvVFkkdJJ/s/P0Qnvpm6x
iXM0BdfqcFTawjinAz37BmPMLTP4ZCkdE55ufejO5aEeVPMWinQbg4S8glcBIiH0bFeY5vwlNqBF
6WMznoWM008l/+bi/72ULQBeNcrtAxxcWPFjRIZgJdITlkJo5/Yv2Vg6E18ymfGaFLwmrVkeMi2J
L739Oi9Wdo5U5ab2HZBqmOcnTaTpFTx2R2rslHj9qKKeSaYbwnzjjyHFxmQM82uKSWPmr4WmlypH
jQCrYic6O/UjS/nDIOUSWaR4VWN2qVSksK2kqVUEAoAtqUBtfFmAEtdFzsAf51FBPmb2orSu5Sd9
Mp4suxG7vGuTH3X9slDrMeTXYfCvl0lj790pzd9MqH37bAJxkYEOv9BgiC6Zqlv75E7Pv/JchNsE
wErznMUt6OIm/mabrTwYos3I/xxHxGg00bIKxD7IP3CPrpbe1gC9PhyM93HM57d14k3qDhlvZs1A
l3YUzFjzT6zpPq0k8d3uQVeVc2HsFnoHu+eVHQVp6iCv7nTjnR75WIz3yKi8Ysn1t4o+8ZSE1keL
Qe0auQRJhWK0PsjmQjw1DEyizUbzF6zv3KxLxtxmi69FasMjKkPrRa/obrrx+IDxRwExEzfcpMvw
YId5Q2NkXd1ZGR4lLyEJRyKiIZANOzuZwlN0z1hAYESn5UVE8fh90giRg9nXvBslU7QWH//eyAfu
iiZgIjfiCoZTqi4y/VWtV2Qn1RH8BAIzqybdCKJUirggix6minaY2Dr7l0m1QOc7/tG23KaKDupQ
q2QO0zuShA0QuEclKpNLOTWut3Rq97YU/BU6Ao1eWHguK6t7wcZhAU8lam2SHfiDrH+RBeD+Pq/g
1NklIWUo3ui1klW6bSuBWma1rsoZQAdbWIqzktlJrhQ3W4scJnckWqWrKeJ5UCOYSZ0Nf392EIYZ
LZi59X1KMca/Eb9AHS4cuPi5YGAIpjNbUDcDQY8vuNBa8mTTGjplhUhI5uf0+ZuFPpi7StWrb4WL
qEIHsTiKhnnFyh8g4Te6jCO8bI20DtDRXXXtemiFjl4ajx4OWQj58fw8mGpJkiSi9H2RuNomXC2K
c9qDdFv0z2qCDLGkEMCGdRaqSoZ3yYQvUO/YUTz9HBhps13bU1azmn9pRsv8hAFc7epEaC8W7MfA
yfd/VwC9D/FJLhZmjyGuTjR70C5I85ouywQrhhbm03iVa9FC0UHA+Oq9ep56HgZHI7JNVc/CCrNj
acqfXROz22ZAy04zOZYl6yCdk5OBjr+FUteEp1mhCAwNKbeDkw/9Riwww5iwsCvRpwwxa9IcYzvM
yYSqsMsA9/vMkwiVUpH+SqX5dZD2978+40JXom1r2vGbo9jTxbCsm23I+O15YCGPtpgclaBHbhjE
ZOOAeMpu5IGiOU0Jbhc2STA0q8BCZuaVFCyUhKkGcUafqxpuiUvL3obMYicDZQ7hmW4AI/qMCZ4F
Dqo/Q7OnFVODdLBrnHK+Pg/aaNAGsvCd1fM/pwjCwlA1sg9nx+eJfG6/WWa9wEqxi0uOBPTM77V3
eGRchrChFqAjVdLhm9bW0meO0/hjVM3fUAk1iEelqSoel5heHq1wxs/T9mBp6SyQUHJRme5forHM
L8+Hz6+YnigoLfXgv1MSq8kOkw8hRVhHzxPxLmfZm/8cFKNa8xpEuVdMMRNT3K3610mDaU0gL7Rk
pzzX60FTOse3FOf1eQqe0j/nn1/9c073HTcrjrmWcp8s8whRjLMrDKuBx1J1CN+toWE0zeNeqXC3
5CHCsLbZ9U3bvWQL8+HnwXVZ2gcwxf+dev6EWM9X/PzzvNGW3QF2HaL8sBzeasz/WWKNr89HukG/
o6oEIZ0yT+6O/aMo9ObFoYKcjQoF03rg7mdu3VbR/p7L1p8I+YkBW/kOX1ZFAApbjloHKpaNufgK
FZIJAC7bmz2U9kvj5jUANL4RyUEjzbf4bbcrwSxWm/Mwt2jypjgH5dWeEeaIoNVpd2lsJe9dpqn3
cd1QO3U/HJf1HMmK5ep0jzJGkxHtM4RxlEkL/U/bavKzkY2XuNRIlug054BcEmTAgMwcdLgXdQsI
NoO9o3TS4SBiplnPc7GT1+faBda67mAzreHQGnyI1fkXVmvp4jCIdGVf2vV0SfX0AyeBuW/M0GN/
T08E2ftunEyn25rmxzBN3WNc+oi5VK/hTSVMwqU3chJJSw6lCudYC035I0mX1zZS+3d3MQm6+aln
VhvYQ66/tDPB9WJozU81db4I7kFHp2vXGPm63EMLJqFs3YG6YfLvQ+hOFRxXUZCXWlTD9elzczUA
d1pk/DXMEtr4O9XoZsO1wkoVFw+yANmoABBSWG50uSURhiWeQho19Qqf7HR9QzlN64TNzkdkjtRL
qh77Azo8drBFSNBh+9TrdKAo9WpPy6yjk8mGITeg6xbDRsfFtxmt0v3ZuxCT6a39SSzjJTPH6Sv6
6WXrVgub1FEyZZbpcCROobyEJrmjnUzvWWFXsIlpQzrg6wFL8jDrQr9cIyIQY7SQt3r9XV9uZGMt
j6dlmwexqX8YIifTvAhROJZFFTTodz6SOb3kaycorKQ4Joma3pE+EmBuUJEzukb74LwxghalMf99
Mje8zbXm+FR2zZ7QHouYobK+Kg1Y0DGxQ+wdBQNnVc0CvPL1NUed7nWum9yXksZpLBf605WrXJy6
flMGR78ZijW+1222ef5tWeVcen3WD1Kyn22nsv7sm1LxlzFrPMXu+HOzb0ht9X0203YVROVynZeZ
/qItFzRYybZxmecIvaiuTe+U1+dXUUTG1egicUz7Ab6ADobe0tsySLnfBW5PZDp6Oh3NoGxOTV3q
uyZCkqy6GYSI9Vzr1jUAxQHDUZu+VV3UnP47OFgK/j7UGonTpiiQsK4/Uss22VBkmPuR2OqKoBjN
8FSSjOF8hWAKKpigTuyMp+ddIaqU8dh07blabxRq09fA0WbtZZwisFOhBedLA/YVVnQ+OxOPrVjP
aTXJ50y3s4cI3562+r5stS3c6fEaFpN2ypTjzE4s0C279KWVOZ9SLMycu/iHY3qQFkm7nonC1trS
eK/1ofCqkZ98Xjo5Y+BtrCCtJqaYmZtJ66Qa/jmAmQ5PVlsA9pOR0m9Fh8avq6MZVUNUN1heJO16
qwfBDxA2XT7cqlfSR62rxcFazBL3U5JeB4PIV9wzr4uWdq+ErpEK9X9OLW57EDVXxGBTwC5j+Eqy
VPhqiAUI0RTl2+e554EX/qEv7L2U0sy9ZC2esvUg4mY4qBlqE6WcjRsgW/XUANHOS2O8JPDOiQi+
jgxiLxQH09/Tc4ZmXEq0hin9ndmuwtaL1HrysSFzr69g+GPksfBUjuUYLGo/eBhKmjcmd3fHYbCk
ObR2qnV9bF062GNtwuPrxO88bvJPplDFLquS4qYYq/1ChAnNweT3gk4lMIWevMLGwFWlJRWB2A/g
3UdzcrOXbsU9hQoZS1gUUgRqRvmqr0pHbTQvhJIEf+kNteiQfCsGoJUid09I9yomXZlRbyaLQVC8
amXV1bBKcdieQpNPn2QvIzrd/tUxqYQEUP5YevekYSKlm02ECtOb5AuJA55TNsuD9XhERKb+6coM
3HCnYy0mitAMoGIBl4yNO89gB6pdWNyRbKSGYVf+jtELNpuR9fVk28brACKbYR6P2PwU/pLb358w
mALtys3AVeMnEJa38UpveJ5rBL65sk3uWvSVDMniHsdyeEslhHZ1Wpz98+Hilg4yofiVasCFTPJZ
N9HsM8AeEPQb0Vcgqa9mL+Tdjp3mJbUMIK7C6U/4LTqmJHB0TOLhd88X8nmY56HcuaYzb7KOBvSz
BCQ2kmRXRXGYgvR5RHd2LZZdg1aTPk3i05rCQzTFdTA/v0EHCTpMXOEtyMLl9vwqbWr1NsUJ55ro
C9hzOxBUV8eqwV5Evqd5cdrkN3LyR5cP87cmI5l96TU+cmFBmQIfYQcXe7gKWGebpyWcmwAwxrpR
Wq+q7zZxlf9D13ksR86DyfaJGEFPYsvyqpL32jDkmt6CAM3Tz6H+iTuru1HItVqGBIH8Mk/eUcnJ
6dSUMLl5a/IsvG6KdhlHj1SOKSLknaPrO5vQOOkZ8t/0d/XHcNY0Jvw9yD0YonYx9DT+9RtanoM7
z03Du6kPDu7cyuu/d/29gEOCV7yFohNTGXmhVPUZdZkIUjoXF1oO06tEj+FxyrsRTH1f7VPTHBHJ
C57URZW/qJpmZTOJtwlb2tu+kfIeHjAI7soSBJopL+8TSd+IW0H6NVvvHqBdspVdbDw7LoqqJUb7
o+bMn89+8DvSW5FPsHSsuU0fvBxveFvRmqdX70pD9aq2rcim8uTZL9kZxlLzYAu9kZgC3H6Ov/Rv
t/VhGjRVM9zih4Zw4H+vLev70vWjyeS51//fz2uajTQW60jcxHm1+uUBxa2+n3uGbUlL1D8p4GVP
WbuQPF+ybdJay2NTqf99Lf1/7/v76P99XuNLj5pHkpt/n7KsX+C/12adP7h6Jg6Y/pOB5uFt2qbe
0YeV7dq+KR5GB0gdh6dhr2r3M+tc7/wHhGFq4F0YHz6OVss4HM8SZcpstBuyPse/Jad1MJSqOHRw
dPntI5mwpen7a+EhgYLWcZ7/3gzWN4cVXIDdgS1rkU1bHZObSDnBvBmKnzLvMcmNPDHBAD/2KvRO
3RrUM9hEQPXUzXg2psRU29jqsLf9kZj+Xkyo2T3SXgNB7qpesn9/WiIR4S4oJF5HdMnCn9cYkFfu
AAns/5P0SpsZoFMDdoRQ9AGBRmB3zZ3HapLLLg0r59qolAIEMwZY2UJ1UzZg5zw1mk9tp8zIbML4
s8eaG8fpIyOb5nmwyNW2mRc/9lbPvrNhWKrCwjtLs8Gexbr4mE4psEJv0C/27L+Ut0blJe/GUDeQ
OV3I5OubY8dPrfvBupnIYT7a8PnQr9P91GTFcZipnNKWng9t0Xfvlh3veKbPz+Ps15deoMonlaBO
rk8FXVNqYSAk4P+aKSFXmswuE11A+8WyisgdtH9ZEEt1BBISl1LS7p0Byo+3vugAhkVDUxARaGVw
TdmU2qvSbtO9W7byNikmpoJec+qUz8LGSo0dvTUbdv0kNv4TNHuqgRIbUdnRwJHdVZR2YzIvdU8H
zJ887c0Jp1VBZXafwvWDhMuw9j9lz4X6NDlM+TJPsOKu7xwXJ95pOeOs3tiDtLfNOHRnWC/dmR+D
iuC/V/vGTQ+2NOyO5DtdcH+6MSciecGz81yPyjz8vevvxf8py7aTUnRV0nrUst+mk9kpzHMO0vBc
x4N51j+OyOmCw/fWUQ3Le/4+4e8FzuKZXpqCMeFSuReHARsDRiezeBAPQMLKyqBct1qj0tX6qgjX
IoT17THhXFHh5l5C5R2FKW4Gdv3cpWNpX7PKhREivbdLCidbQx8ugJ6gfyzkS5zGiuIqaPN3vPWf
iOWl3d9bxVTJ+zkEBDw2mbs1Zo3wAqHtPyUePEC1p2eGspv1WKRSVPi/j/Z0qTz/ffS/N21mDKJM
9EGsnCbyVpsgGNrbav3qf++SRrtxy7y9/Xvrj76xflZuTzhr++UennR+k1pMxcZEpe9FDHCd0avL
iUGot2rawjSRd1Nhf5WJ7eEONjVja8NkND4UJ/a+9Xa2Z/PF7TSJNDFa3EHrRxG+o4BAAYHQ8Sqv
jewtXnzOZEb4BLavuTWRdCj0Xt/v849w9CFcJ7v/fkkGFby7v7f/vuFwtgKs/egInUmcP4eB+7+f
+Pe2NGm9Ciibka3pX/5eeEn8v6/93/t6J92aEJf2C6Y3bAUu/p7eZeNoEW+SH52q9hZUyimbbPQY
ye0yIzE0zK/MwAZH7yN+Cmo8LfTk2swiksAvolgOYWa1VG6IhRKJ09Sz/U4oslbDiEVDcli2/JVb
ByQK/XcvjW/2l0w/KWcr4/7cQD+u5HLAlAT1urfulKGyyKX/dCMmST9W2N2o1rkvW/qfvbS+OIra
tjrvXuHYYT2Lj6ugjsWGIx4eJ2E4tzz6SZyye2cRtsr2k2iVvJi2zVCps59VDrzNaBVDxAahBPuu
iGOG1+l96LLcwHViQkWExsSE2wjw0HXxSVLmgUHy3o6XhiFkSxowX/UPnO94bicxXiqbXGQV1g+e
wOqSZN61h6eQPxfzmawZOG/l+hj76DApKn0VPpvgu7jbKIaDrpzmqBbxSA2HxB+csdRQhSze46Y/
ZYP1vK4lBzMW22poXv0JlpMu6nuPy89zaIEovmSd3E2J+lr/pDlNg7SFEw43cRUxAUyit8Hnfh59
tIx5CW7y0SD7oezLHNJmIAnAApw9ijx+WTTlh7W4ZcZGbKQAbUr27cvu9BvrWQ0jfLonG90cKsfa
KubXnWv/Oqn/YzRvTTLPUdUpMordQx/n5K3kBnnvh8rPn84oLy2lL5FYSESEw7Dnf9r7CXKKUZyk
zrmYymRfoDxFPVvtyPZsZ+sw4naxNxYrDcMgySZ7/2qkpGmNPMfMw2mtOJjQ2MlPyn3llw/N4jzG
tX+DZpZvfLSrriP4NUzZU9fbrxll4jvLna90gI16WC/uoPLvKBkGXV5WewckYT6qfTaat2E+3Qrh
3JaNxFU1dpsQrXYmXYBZh6xFSKXKJpyHT6nFb+t6HkYckuakvqzADDYpcHGKss8qcb5CuuiWpN53
zmyQTi58fHhtGNlxP7MJHI7d1NwiGX16Ka5K3JU85iyKeqbyJ7HBHdHTfIc+BvcfX2qa67fWC19t
YaCweeWZUXIRpWF+strhymBl3eUVldsFR7Zp9aO1sYhapRI6odkL0fqahe0h6fxkG1AtphbTOjfm
bdeW3c6dy4OYKjgikyDeklWHFKN9pL3mnv3GheJZC8zZQFihWGQke++aTGTCyFlh49qyFR1W74q2
kTTbu8Eqn6jDsnazhC6BxLbxGjc8J8sIycgn3elTvDta/NVqG18VFd6Dx7XedNj5puS39fYxtukt
T48WhaxiZWMmAtPrinu5ZfHg0CK7BzOEod1SE3GxBWldoTdjRWgbZwyx9zIHfUB9DPSNC98ay886
ASwwZLZDgkW/p2O2Su7zPvguM5nRsSiuLYj6uxpJrV5+BB42HBYkklNoCBJBHfo8l4y/ViZxpJxJ
MsL8vZ6s4+wRNps609rMWN276jZuE2fTBPLVSPvfkIHrinkY8TNSrEsRg2X8Gr7xVmNCaRI8UX5/
NSOWqf5KTf658eoTuBRq7wYg1BiP/Kiv3XevYDUsad1NwtghmGjStlJhK7VSjuaB6+BGNA1+uIUH
rkgOGdoVu1+EyaXQByen/Mn1BxbVWT525fDK5umX4OFDkMY/7HwPYWPyxCcY704gu7uWAgr/i3zU
QzHkzwZprl7/Q77kjGV4FlYTgiV5unUarDYU3zSbJCH6W+TMlJ1mHXfID9Ur6MYtfxSzs6M+s/gB
04WUYvHlVvJzFhBCCFV7isIemF0fhHG5Fih8gedinYB6Hpr+xwsqa1NX2X3spvuB1TfwcXQWaTjv
bb/bOu4wXBhdfaoATG0I/Luby/1cYDXU9ZNeip+kHZhe+/LVKRyFROD8AobwNjWB3GkmLSlWgvxi
Xetqeky1JEgMFWZ0jgLIeDTHlJDnQQ4jCLSAGfQ8sYmewrszNiWtc1EWp2dRYAOEX+H48Bpr79eY
5lec7OilFp8RArfrZBqC049vq1qdFsVmNWGcrvFzGOOyixGeKA0pb0QTvisHqgrDvlu2nFdOQAu2
B7EhQvh7smK+ZiMsYKO0VZigCcLc/rEsTFkpYXd7lcu7fHqOG1xLI3VB+OdJcSQ4PMF5DYJCgdCx
8E7onr3uEnx7/oSpph+eDZpKw34II6p46M1WT8rfyIJJ4uS0z+CzE6JR+cEKBjoUQ2FGDpjl0Bfe
zkgjyDB648biGCj7J5T4dUMWICLK02aG10T7TPdihMNtb4X/kooGA1VXkJ08R0NscSxCovpOl+O/
EaGc9syKI2H1xlbjhatH7W2nv6e6885aTJOMuvq1UTE3rTWStiuoxzPpRa1KnHxMm64w1F+PWXxT
470se5ymVnNl+BrOWz9vCYX/2qUhqRWuePwb+5T9RlkTvoodQFDsB27HhGI7IEVdV3Mokx8uU/mo
UNYL5MG1d4Tf1jSoL1MuDFXj+dKP+W2iCAwHYdtj3YMKuldUxUZ4tSi2rRdyrTWif+k/UOejbmoV
17sZBTYC60YWmcgsBKgJP3yICdgD3cW+B7cOtg8QIglM3aWsb2yfoHpeTAuynXrSGCJOmLXGxeV7
ENQXyIokeI9MkGaYy2gCfOXyhDHqHG2bOruhRVqiyPW1oN6cJpt1DEsZZOaYM/m8lGYgQjrlAJyf
8p6Uapd4wjkvwyfUmi2lg+lNUHbftO5KsCsC75tcbvI/QPP6gmHOcsCQQdlr0csbaEohe94bc6q/
Rzn1T4l3A5rKpOssPQ4DokVeGd+ArqqkUYhvC0Shhod51jmccU1g/1SZ5Jwcir21tD+1yNs7e7Ao
FaWW/ELzzp52ii0D+YwZMr88nWGJBb/lp+qThkEmNb3PkHKXDSP13B1XqOPPa/ONOGM6AoPBolqU
7AOlyGlUdu7oEK4pMiyPBUbvzKn2svXKg++lOVwZ7PwqHh563C0EsOjdJPpLuUZTfpWs3LYHPqn2
x6PnBlRJ9MuXTLvfcO1NsjkVR62wVkYS6U+KnhHe06HDvFdyOQPVkmkwnxMezukwfnKcI/gdQ4gb
pPfshoO/a+0Sgyz6OkWkT11Ol88UduwB1E+JxSFKzeu+TIGuefJ9ksYP1Q6IL069cUOIYkGe3epT
Jgye3lPIuWZATx719JpnIQ8AYc9bR2d3g3T+QVMrA/1eiFUVlMteFJmNT7DnKT9iV9aZj97OAuFC
wgmEfaw52cRz5e9lyEa9NPdVmz0mnXEIE0gUzTT1ENDo/TLJDmpdL1czZnBcRYAYG9PdWB1TkCXB
m8S1DrCOnxhn+0bohRniEn6D9gp3izE00Ogw0dIYFO7klH4Y2bi6r7cT1XuBMeqbKl9uZlqWd4aB
AYHNRuva/r5t+dpAnD9D/p1eJvOqDJq7qSW1XHeUJtg/VOtGwxJ8eq3147vmbUsWiUj0fq1xOXkz
x+reuGCZWxXjBFMGrSdwuq8Y5BxT5IstNWqYe5Ja76pUh0cRhy/BuBgbtmt3zsDWdPHbn3RG4LYp
CBILOke6D0N1JRTYJKuKP73KWCtn/83ZEu9MOdwC7m7W4AI70jhvNp0O9DPNKpcxn19rZBNAyjCO
VffZpqnexvraTb16Pw2Rg/fjYBkYk70JMbxIcOuYXNyOzeTARuiP3A6Nzm7nveHHt67sGShwa0XG
OuT0KbQh2w60rrkX7TCdTUofrTThERzqV3gJ+zmhRsEpAFv1Hm2c0sfPWU8vo6jnlfNBYeViYYb0
qST33fw19bqL57oOrfa9B8Sqm0hPEPS1+L8byY7Xc04+lVUb9lSsOmJTTzLeKI6Lm64MX7JdPaBH
kIxI8HmcvZT/slWMJJRbEmQLAChrC4006Ml5eJKaL9vlOQfXiIyuv5DRzIBXFJJEhT55DQ7lxmOR
ZYkkDwAJanBsxkDkxLXmWAaee03xYKcNZiAfVFZdGtPpN9LR+zb3zwRcq6tqLWUwMplfrW7IpFnQ
iViud2HyzDQRtGxBqjRs2uOUelGauPKMLY3jns3pNyjqndnlAWdoaMam6vZx6zpgfsxbCpuvl8AO
jnVQjRE63b5XBLrRMrEjak7Cmm1/YHbtySbPFg0eYh3ehMuIVR2V+9ofG2zyklWsEtl2Zl2751mN
Qxf2SOywV00k4iFzX+rWO0LBAZr1KZy5kr0B77hIYbbhDA02/Z02IRJy2m2YS3LY49JT96w42FPk
Vdjba38lu6tqOMKxANOs4g8AgJPtfVkoRBtzmPq7ZYHP6/tw5f3GfueAAsy9JM/bdDRM2Q11bYoC
KmeoP6W5TLu5YOOvKpRDxz3ZpScIosGSkoIJVJl36PvtjzsCkGpFZKYT6ZeKyQ6dj0+l71s7ULBc
Fgaq+TRMbTQYNgknQAzGuj+j8L3cmnAZrdD/dFnA9jpxz8VUbiyvLw6m4d/Qv9xdORh5R5t/BVHJ
5zvSLKzAhYqAnmr8vOyz/ShXgbmBFnKwKoIDo5W8JQxytkMVos2a1SuI6KdAuzee4jAEhwad1zv4
qI2RKEAKl1TUFZlpvVI9STbCw4An8okzw7orgl5FSQJeYocONyqoIPJnlO2NL8wWH7ssrHfwWUgY
LLiXpYOzOvmXz8F1DNE1HYTDAcVFOGJfB3m2JZxm4d+GtJct8tpwqn/hlBMQrtjkojm84US/xZXV
79imBpEdsGZyRxJooIIZ/3bKOnyMTS6YRru/cDdOc88IoZ0HZhXcwlrDbNEwkRpu+93QOxRGm5Su
mhNDN4RnxjZrL6FX3nukKeTkYSAMwp/S5kGZBLeydUG5hacmEWStWhyGU0Bcarmt3fAhqMsLWbUa
ADOeoyCFKxW+sNq7PpOpXCrGkQ5XpeWK6xhrRlzcKGG/hqPpMzDNLowQT8XcEWiULpYw+zuMg+8s
gGKZGucscOFChh02+vpGaNI1CDPcTBjWiXHA3XfVpo7jrwBPGkA6ONOj9duu/11CqjsasvK9MCE7
mpIlVDG+X3vNP8NgJosd//MsLbiexlPucy7VAzhHjvGfZTY8jv18kDjiGKqySeescXCl/yIriz2E
crknwAMKEsuho4yj7foNGgQZwTD4aAP6fHsxn4JggmhfEUkWbobxZXqrUlSmoGqYsg7ws+vWvg7L
jOGILGO20f8SozrOllM9/L3ImSccEhyHm7836bBCRjNCjLwUe1KFZh2qEJQQNUM1rjg4q0mlrauF
75HeatAzuTfjeWUlJTy/cnYm+AJlepVWxW1nVsNp0Oltk1YUEyqsmKu5tDC+8bpzVOIZgUbORII6
xHJpl80wTIJDoDPiKRDV1iSaDiJuoXvbfG0D2tBpGgPgZCYXcya8Z5gE0wXULz17xU5aZLISwYjf
SvoLOWUzguSrTtoL3v32ApLmza2XmMqmKppQlU5MUp7KrPqeEKT0MD2CJ2+PcIx7dvpjGo119ihQ
YXcCJtUytgcoJTzLJjYjCMzvlVs9lk539qRNJh7ctkqZCjRBdWsEw004Lm86CA9+md+4AgBM3pOd
dELChEWNTYb9L+tU95aVzR0grq1bvlh4HK8Xou+O4aTRjMOSJ4/AktVflfSz02fA4HYCDRYEkFxC
HcitRaV3ockaqcDZ9NAZFyqtD72inIotD2XOHIbNZBfzx+8kYZW4XkFTaHV2ACunfPUZoucxwQ+q
YW+7pvlo7eLT6L2zgT1qL5cJiD/fCYbZpE0OzMpiCL6uszXHAJtIrjdOoOvN0ISvnU240XbA/DaY
QmEvosVVjxVW/XMwBWA0uLzhHgTdOeiXYb/+UIpu972NYBZb1X1l5zED+/yrp2wCk3rZQyYds7ep
BnVjWexlwS+6ZPUdom4ZJxnqKRjujBeg1+9xPrislhREYKUrJc4kr86YgKcfiWPvWAKucspzAdU1
6TYxYCIqmzXJJiQytINLlDAld2gCFdf0QYO61R+aGHLRSpxjlv+p4uSTw/FjJtV10agbOdabxulJ
GtYgphdLv4Zp+aEoQIjaGg1h7JOT7SWPOpGn3J2/Fyp4tt1o3yQ8TFlKtb0JYJLR3aHD5MkBD2nW
xlPl8TQx1vTj6DzkxS0FAmnUxxyRC6EuTgNYOb0lwXqWmbfL4ppxv/OF435t//PYszKCK2h1my37
k6seDKjQV7IrT9idpg3Q9Zs5OySBSvao5e02C0l0ysH+6bJ0D1vxijEEymj53TcLB4HOsXYQyX7n
HEHC7DkRJPyhFSX3kVv5kqCbe8Yu/ihozySXgmbi6vux67/wUF5hJzUjXTfiaKP71bG8tkyS5GuW
NcSmj2ObZbgbxQujgX0yym/ZslPP+u7C9YMmn1yMnrmqHKz3dIlL0nKC2lP3ulc3lq1P4ZKR4Mv5
bffWuBaiuqDrMuC8PJn14H2Z7fzWhdNxdGgDHvrXar4qAX2iJs94spPrmJWFKsVHz7NfBhOQq5Iv
iR9/tj/z7DxOsb9lO3VxY/CP3CPcvQ7810DTNp7dzblb7gH/PHUhlem9JDrQzW9QV6GIra2whCkx
Lg737mJdFL+szt11v3Ga3IN2u1MN60G9Hg9dhhYhjxyaP6m/hODABGybtjgV19hM4rlPNMzxaxjC
ZeetF8jasD111lvOgXsbKOse6EsQzVkP0rwz+EU4LxDHP9z3vvf32ZTijmX7FtmNfvc6kGoFiVDr
PMQ8fwTy7cqL45BKnL1O1FM2Wq9T8arSH6gX955dxNFd3rsHmUzQHMX0DB75RNl5QtktuhnmEkoO
OXWyHmCAzTkUGsOLZ/IUS7P5K8VTtveYn+6sebwsM1zS2SMSgO6GMZDdUe9+tk5P/0rQbhbSqdzf
01kV3ktLOhIH5zVnTh2pvr6JDfkPU9M+n4tP3wYVINRHeCdTcRyc6dZE8O9Cg7s24ew9hwbcnAbc
yqw+9Zz9oGZ6cA3bn0VUXDPk1kiaHBNn/phYaA8Lv2ObM/G0/DAjDjhHIETWTnfUznr+loxviwrK
Yh2XlzT7Keh22hoGpGc37hnmuKCJfMTMGoHXrmmHmefYiFoKQpd+jxTPZUO9slc6bEDLINvFjeBX
54zNfq5H8Ezdt9WyU01ZZ9JZHMtx+UoNTXLJy/Yy4RRY1TcdijnOye+pDa+sGtMrygBsa9CUDX9d
JCQIkjOnZYJl2TPawo0MDnByCzFi3A+hqsnZRmlCFxAh2omJRY7cnnrzcpiCQBN7WfAkhOuIBHFw
YX3sdAkXUNHOrKkH7yRRbSGZHSrj1azSn4pVYSMc8RY0Lvt5CeCxIdyb6ExsyAZuoCu1KI1HZ1C3
libojl4WcASjEdjadZ1NeLMnbtx9J6vVlGpgamo73N0NK3Ja055s5VduOL2VNmAAtAF3ZcyMLatg
0mK0O+UpoiQZvIr4wJyx02P/3LWps4PEyHLOVm6wxRV/WCIK13KtC+vVwUszhFnnqvbqbWaEBlfB
39qSn3kkTJsGz3IU+IYTBeIBtPOb0nkMUIJByOjdC9OktzvWD6Zq6r2qxHPsjs/YRsmT0MWLCePs
2N5tZjERMPHLsXUZosJzL9TaXFsUmpISJdm+sHWPcdYcquyhM8wnx2lT/PbiPdFsUqA7XC95dZ2h
IEZB5t3Lwn4MVSQlhcQVmf09lS3k7qgtaFLhgoVcPmja2sBW5WIdvlG13wk63I8pSqNVrRWuhv8t
mh8sZ281AhxHYd5Hy7crl3XHCuzEbCgP6gkyitS7qgd+XaJ67hu8I3kpbh1i0kbVnjjnvJmiklHD
FmmjvZ5jeTkeHQ/hX5j5Ae0AQ6k3bEPPBvZZMEzBqmmxI9xkWJS2uW09AMQVGxvC/DjUJz8HoyEo
pqpr8xOiFZznYHWKs0T5JYJpbC33GZVDG7a6EGQoA5+9/pdJBFwOmotVlpLCAvWSwnMaembCrTGL
nU8Egf0VUIA5wB6JZyzHBRXvqnl45IaCQJI6X24q323OgucO5Ee9YLYJjT25MxYufHRGxyLsEmZl
8ETcwHgMqD/B57F35LnJhrcmZ8KcTFRSF96r16nrfkp4CJFUi9KpuvZG90ZZmJTjtgOMEnBKizv5
bE5XuT99MPk6aMk4Dsm8JEEo5uxf6WYIW2k7UmRS3TCQuiTT+DRCMWFjsNKVKDqH8PvZI2IYA7nf
LICSSNZ9rWhl8crPTLKyqGcrHA41s4c2fu7cgC4cUKNWz3S1dw1A+rr9MJ3mCnHtYe5zlpHuHRQ6
3HGd3K0k2oUMHqO+eZtP8DZI4An7Kq7kr1EF1K541/GY8zOHG9NLYJVWzD/iFPW1bjlzUnSJTnk2
fGeK8qY4qcn7ZIQW9uI6s7py4xddB/hCd5sgTb7ssH7mcMOz1yAGnOoDhrlxE1TiNgfPdAjH8StA
QfeT/C6ZJkrS1R2zFNqo15GWR9gQyWDc2dP4HHvwZP1m3W6V8tzvELV+AyiFnLKp6vLpDfWZz7Dw
LAwrAVfaHZeP370maU7Nlufej0guBN4/7XDaCqE2Zainm8Wrh8i0p28/sZZI+ByWY79+YVv2UrCN
8QUnAkH8F/O3P5KgxO4cB/V1Ffr7DgMZbgpMGWmwoLzUX0jiN6XzTGwm2YRM6SPOeP+021/sqjoM
qvmrug22aYe1s8ChsOTq1jOaQ5NnFz8nx1rP/LmH4hr96aflGRQh65ONeK0XHZ5UBXHRNCusJAmV
gcjPPVLUpjGNY5sjfMqQhSNlBC6AeoxQs9C8/LMusSSM6oNHcoZLuY9sHqfLiPVHuv0Tert39DyJ
ha9Ql/gnXsbwvkLO9IcnztY+ccMHOolW6CIMmIpnYP045mNFMJB4s7aZqNUWGja4vYX7cMxgMTng
WkATiCQAtlLA8dfy1TXwFZUE+pFmy+zCbaUIym1dLppQ6uug6uh0VfaeA9l2lZBcydioSfR5SfFy
hs6Eym2KB5map9xT5ZHS22fb7rirbPYDnEF/8eM/hQsGBF8lsEdynhJDgoOmDLkmBgQY/Qqymu2A
z22aQn4nV0Y1B34RUE+nfh4OHDcviJy7ng0mG9n0lXosPzJ9Nr8uns8BbmBUZ4XmdOUDQk3zdy3S
GgtBnawT+I9Qka5BhXfEcOfzR1/K9pWTL4U9i74a8/A3mc0xGijBqCDvRGXTPM7iYsnZp+AEI3Mo
yqMmS5DN/BqnIMw+cm1MEauU2hQd28phrPfIbE1Mr8Z0dDMXpItCq0hutAourFUsnIWmNMQ4W3P5
krcFwkj7ys5MnUpzfDPH/tKSKA+Kc98i+nmxQtgjrRsDMuxLBV8bzFqWZfsAkmRkjcXaQsOeIwuR
4Jaa8080dMbJE+JgL6O3K5MVy6raexVXl742aexCxYInw4kYq4Me6FzGe4f5jmcQalzw24R0KLW1
n+9Spe6HUPLFOGbh7SktR23bBZ+wh7h/oCftEVQwNJnMwCaB7agym4cF2+JGu9WTqbPTmDjooOBU
uuXX7UCc5uXzUBXfKrPfh5CbLSyN51Qiyy7D9OEm3oewAbfmow/tYMY5Jpsxcrzy+O32BqBto9+W
rQ2ZnPa9akbvRH3neM2OniOZsBa5Nzmeco5/RyU6Fub4gkwUBS33TVI+ZUv/MX+a/YjIZmxz/2A2
gcXMXZ7Y5gcUcqEegrjC5h0SUOwws8GbYMS8CxICeyBC9iMIkGa+x0P0aiX2dzMrmuhRK2uvfOlF
/jRISWo2jDgzVFN+NfKYns3gZunKd7PEhORZJZC9CRR52z4TFGAI4B7CoXIPHm0rC5M25WfBwZvH
s5s5O4sIzAHo5cVwjO/Erye6E+gxYwrJOjGSm1yVT+KkOKhHzstb1QN6DwHqjzHo2HiAhGSx+YfM
i2GkrLaMPu+GrN31nU9nc3CyRfevK5ubUAZTJCvGTeJkcajetF0Of67woWgxZm2p7umS6UQu847N
NbxvGnJMs71lOwMPakCXwbWMeMdTeaTUzJVg8kTlMOVdLlkF6DTvbqaZe4mAGSprBmsheRPYiqPc
QnMXYPrZOVNmBZr6oHmiMc4GWzaQtY8d97s1ip/Cd39mkHbZQLrHR2oeXseJzEOQ2/eDgUazFgVI
fNwRjRvM5a1lW00Yuv1h3pbadzaDrF7ZmcCxwmaIqKmAjZdUtdbrN0yLUzCRO1/EMwQO9izpAgeo
8uJ77CKZbEhpBeGld1OYJYfMtbpNN1FWkBBVpO7WYu3VFr6W/NMJJX01mQvpqh+3dq12va6pd1uI
OlDmvgMcQ1iRqQxb/a01zHe2qiF2OePHUjRPGb0iX4Tz0iNFbKg2lLWy5NJRCsh2qVkHA3BDrsmf
hMLNa2JDyWYsxaUpp1fHdG6U6b9Tjb0NYvtf0TC7nGcVbGSyUfhhtpavxWcMJnrdN1kQjmR9Fl36
TEiLUD3PhzL9Nu1i5FT/hjX8x3YQFzDjfFbl/DqN7CFlymMjtBLqC1pgecDBqpJTd+9iCsTcAHL3
ZeysB981TM7lKbRGTl1xQuc6pRkmi1VnbeDTcBsgeW2a2HM29IO+mDPsOZfRvD2QIcBNHDMVGnqW
kaHonnVPkMXiOdcx+dDmZ93Pp2QRcuc7y+00MDY0U/pssXI0ENfqvaRKbOvnWPMzrNxwu16WtGz3
ZjeprSkCtSfb/V1qnkiGy9zT4KSVARhdLMClqX7CPrU1B75gnJv3Lj8AzB8nO4UC6dhmN+Me4242
iVYsb+0E1yqx0c3ZgvyAdWJ54NwxWQ5mIr1VWEY2i8ahYCafXYnYb3bh12JxmAVyd687drnKu9YT
/K1mWDTSE3MgkiDux4KUHNcZnBYfuT0rbPYTw6tf2T3PSQbhVEQRNnILAwxxtfeknLbS52BUSMB5
iHqembt0/HCMn2dKde1xBaigTW96cMOb1lbfygjim979aCQqum8HJduS5ZfVZLhmdrWXEzB15N3M
+Kf4IH9nRc40YQitE8uJ3DTgYNnurRqDQgjsZF6nB0Ja5mXO2ImW4X1ai/nouPX/0HVmy40qW9d9
IiJoku7W6ltLltu6Icp2FX3fJTz9P0D7bJ/vRPw3BCDZliWUZK4155ishoe+WJlNArpc6zfY0qp1
qVgx551023B/Xjle/KvTfcJAUo8aK2BOAcPpKY83ILZlqI8Pngdo0QkvaVN/N6WaY9gGOz3Yw6sr
IaZLQY0tEkDkfCy+rR5Mep2i2dKiBRQBzlllEhajvl6gfhqr4C010HsbnRoQFqIeWbxLrIgR1ciE
0X+II5qP7lFRIu3B7dyPxgZilnTyb+MMFGO5qBR8CWpBrRL66AJuC1DwxtjKUpSsCUS41hD6c21r
040Wn0MEPi+r4pwSQXtktaUFeY74aZJN+PhKiqY9WlCidBr1q4I8nnXVl/uoFh8JYA8K8dVJiGRH
TuqLEtGq0Y01gZ9TgROsnKlr1iLQoseiAaCtUwzxUc9tRmgZD/i2GJD8tZyaMOhM6TBVDb5U+01Y
zLDVnmWjY+lbauLqdVBpoSK03Jlx4111vC+I2SGTWRmAdrc0l5mGjlAOlNew7JGJxpgZ8cbkYxEc
8VzT/QZW8RDE3Cq5hEbN459RM/Mh7emE2VQd9MIF1ZTI50xTv3Nd9TaaQ3wGMLSB+yXvXZsziRzJ
8AJ9RIKuEtHOru2O4BJWALXC7O2gc0nGYZStRD2U+0pAPp0386FVVMWUi/fkUEeGN23Q9DaniJ37
Ls6tCpV6joynw0CAzQ5VatUNbEffwa/pmSze6yZHnlgfEcgp68jXcbNOp+YN0nGWbMI8WC2yfzHF
5fxsgikYJ5rTcchf3mJ7XbQTOhQHNGDQeW9igP4c5hPoyoDTzB1QpvuCb2h831Un2ugwbbzUo/uN
8ZJVKmjUeaOE/9mbD50JnEqMaAPEbqfk3G+KFHggk2d25w1hEOR7iPwiJgpuPGXzRNzcHihakuk7
9VLnTeNl1X0vddxOW80nMdnVCHmnJyWaXvKChl/p9KWrAquHRS7/2QgRsqjuj0YaKBh99C83AXBo
8wpZZmgLm6IYEwQXaKSnqBUvwur4qBJJ2hSdEZHmVFtrRI9eTxOrskBS6f1IcMD0zsz/8LzHVIc3
oYkeVcUEa4AldPQToHD7GNv2HkXr2jLlIZ0+3U68VDWiscBHiTdYC9vICxj+sQEWwBe0aQhHhI5/
6BXedTUk+eLnk5k/rXlTT5+b1xDpgPiICJ9f83UQDsJdtZr4FdXo8LOD8kf41CIkb5Kl3QakrMs0
L+nPsRY3tG8Kon/IrlPwmmN0bfgto9LWe/BT+LrKifoc/c/7Imifkaq7nd+r+8P0t7lpmS6TwLKR
9OInSG+lmvDj5t0+1gHdlmlfE51ofd3Pdeh07g+3865fWvl+3vTpxH4uLYQFM004tBsn5ks2XbDT
ZWrqo03EW/ym1yw87xfT/15X88Xlxam3hmB35B7ple/zJdl0GsjbHOKLJqMIwVWw8xE4bOa31JkJ
vPObLf/9aty/H/8eZnWKVBURhsXHmoIK2M97uT9StqvoMyKMoCRa1tX+vlHdf/bmd4xuAu3eig5+
UDbjPmHitB9kjI5p2sSm0iARZEqSoYthxQ2UsCvL8NpMG9oK7cKBkLMWtse6cRBEEZYZ90lwTcHV
HSI+XL2MaGRT1g1LSiNCjjZWSte60EMyj3047JvUMBatGzSomcC9VPOG+n5AO/r883wNndqD3kT1
bv7x+QE9cIiHyCgTzD81P1AMYbONRhKntVAzDqbhXjzVdy+lrdOmpTCcZpwiCQ1VjQ301bDT7nF+
RuBV7kUY7S9k4FOE0n9+Mm1hhfsFo/WgJ8uCsvPVVBz/apW9uqIk1NzP9Zr0r4qTEfNS5jpabw7n
DXG48mDAn5l/av55rEf148BNov33Wfen4jHKirQ9B2l4cdTcOkRlKy4kW2JMwBbNOjkSl2A6N+CD
XqU0vZejSALYOMzEGQirj/kpP8+zwgMESOVx/kX9yOKYC2BcoflAvysvYWHq9z8yPwEXjiAlcWQB
h0+SUZA/p5qFs1ESn/BUBJPoAgI08WruUWsPrVWiklf1kJixeRFKuy9HzzgO088yvpsXhQyARYoZ
dzOfmzfcfk2mOBQCfs5pQ5Qcp/ngEJbeTpbyL7XI8FrY8XApipWk7nV1IG5ayO/O4Gz1i2UNtyhW
s0PTBMZlPtUOdAVtUqKWClKP+dT8YIRyfWfpLAbmc/PGNYaaD/u/zyglaz6fJZXQicf5eWrW19Cd
CkkPf3rK/EBkkkXVWOLt56/P52EaPcSVTYjJv6/KZfJFSZq+/PyMYXrxadNU69ZSwAMVdnmBupw5
pvdYTJvKgVcrSJ7rRgxAjt+bFy23zYvKiLzIraFEesg58E/mBca5nEildMKmc/PGhRRxmLLBQUf8
XF6RYiZnS7g03A49hamHuGztlTICKS070iGRy79IK4oOEvU8XWHEA61Nf1gyE4Xt3V+a8iaC8VY1
zNdHWy4x/f2um1i5lNMmq2SwDnQvmErn3mV+QM3JW9ZtZDsmOlocDTKJT1J2u/kp93OVdyhZ81/u
R5GiXcm5OPS60DfEpQfbQiFoA7vxeEYW8DDmxM9Mna4w749+Zf7mjvVa10RseSyzIhmivK9pp8dn
Ey3Gg1S0cOnWPTHv1WoMteeo092HvKQXKzXnpdC9bQ0wtfZ4wYwaD2ZlPVg2SpLaPfX4kwacbo30
vwsXVmNY2OGyzq2HkoydOvXcdZg0317f7iINw1gZetVDq8fVg5snXzImZBRXb6bLP1aZqIDAd35m
UPWyOtLVveK3cDVja/gh0R+It/lGnxiqzf3IZL3g15xSOX76CnmkfPcPAxqOEpMuu/PGahyV+V1v
K4t5V0zH8yNmkoMWgvzcxI9jLRk25ie4SeT989z5uNASDagpP1X9u+dl47Af02/ySYgbmx/8n+fe
H5l/wolqwuNTdVcqCtT1n2ff/2gLhRo1zfS7+W9ek6Lx1vPP/dcvnx+9v7ARcIPdRMQVTy+Jwqbx
UA26WA6O95+XPT/7v37t/QcjoymWVRHifZp+8uf1aj//+/1P/vzHbhBVWHbdr59T//WP/e87ZaqD
sxWkhaHV5jP4+RkJHWyB+Q6Q5iBvpWlGG1DuZiHkNS+K7kkJpbv1B89+II1gYuwKJKvw3KKdEWnd
k1D74tpRjZkO5jORXclN4QTkyYcYKelV7+ykQ5dQM4Kchq4dDkXeX4xh0xLW8SotpTojpicQOJL2
k0g6ihCTT/ZgjtVAFygeTJqhIVVTg2X4ULlIj3j+UhFj9zTv+Rn6XbrP0QF9e0WV3W3XqqHUTxYr
PMpbgGdYaGgsuzKru7moSKd47yrRsGEVRBlrTu8uRqSkm/mn5o2SZsu4FjunhJBqEX931AXdGdc2
92bcxUeT7/JDqTkkwZgm9e0MPVggCBTqXDnuSqAT8xHpCSMNBLQmWY1RzQc+8BjC6F5nQ4bJedpT
cj/a9fSLPHp7jkt7qX1KCOu6gffUiHyacIVqiykPCwa3zuFX4fUfQco/72Qs8FUVuWhh1t4BSQhR
gHplv6aZvcG9SlpdKAl36o0TLVd/AV3H/nAM+sT0gdOziC3lqmTue09n4aMsnHOqJ6+e4w2/RIQM
iPbGzWVZcEhMvaDSWLhn9A8YlXLllZKufS3HoXzkh/GpJBRxWA9QZjPHd91PsQF5pfFmMwINigif
XCUjETtrJ6itBqPJmfzWCs3YU54QdUeATEn5pImBV7YHc74GkpDWPZchxUQs748ms9JtQVkPqE+w
nl8lRJzFqOtE47TjVpEKdXxKXqhlaywdmeo9F6AKpiZdf/IJJt1bg+ovRKp9x2Y2XKj5yvumjKnM
EZm+6WX9FxpWZaBXl/bWVinBZIRme+PQAi7HfWErw6ZUJX18247A99YN/gSEQAp6e5doqfPPRpkO
q76+pHmyaCeMWQOwBDdKSGthOqwaVXBFufICBJOiQvGSpL74i9vpBSZF/U4TFH57VjRrLyQRIbc2
UBrsehFIBxM5YbRHHfv+QzPQpiW4B9u9xkrs4FmGd2i61rvvxeIzynrlGMRDYSxLZGxEHGnFkzmh
6JB5v1Se4l5Leix8hZD0Ka0F2bOUGjaHiLml5zkm1BoEtV3kpHs99foTBYgaL523RjPQ7FAKFW+8
YXCvCVLUBffNIhYw15B/90pSXmuj+HKGOHiDqiiXyKKjx9ZDaGcWtMGMQn6FaByIJACwElj6WvRF
SfEc4GofUEnUa/oDQsMME9bUQYa4dR97g3VWPDJtU6fD+RzYk71blERljP3wK+S+Iermo3cB3CdM
8NYxMyrGlCCgalYRlIQJrSd46PJfm6R69J3COQiX2mQqBUTbaRgpQ75h2aheEisqTl3pPxEhQDCk
SpvrMBhAxQ3SYB8JRrb3NInDdQfV6VUJ82scIkaG9uiBGmrfNaFZb60osmVR6sZj1ZiED/gxbAcd
EG3htccqkqyCaQGtiXUmNtoIzJsT5P4Jxw6em2GXucGH4SWTpScZaOaUQs7nWtU4aQ2MiTVzTufq
K4iNTQzIEm/D0TWoWwnT0fe+Qyx4MiFuAu8PfRfn3AimKCCSAmZCtt3AH6NYL5TGvHlmVa0cpPhr
1nb2sQjCL7Te+R4TXr4wlYAvNGjE3470kGNS+rgaFYpbFvX+L7UH6JB7BoVKKz0EBXdF1VJ/k+CL
80sJmmsnbsXocNmKJEZsYtc9qzs+NSwjmH41axcZcTMNisxrm+5Fi72Bib/zNZCuQaSp1iKu4dtr
5STKc8uKd/M3euj0aov5rHuQE1dTT+EVpPBoc3r1yyGcJnBqV12diTeQpx1l0s5DjzQd4vwwz6wK
Ht3Es0+h4hcvDNPcYzomsbav7gBB8zoz81aPtrgZXvmXoKJMxNqxnrgGpgkrWyu67FROh/Z0GKih
XGCwIJYot8IzmCRMXWGcfpnZJm6G6nOY0KgBertSs9wP1N/nmVwLqXqhAIm9Kbz5lKhUhrQ2y/+i
X5nEfwjxH0IzooaAZe3ouW24Drpau7ljbBAX7LcLr5aEj020wEIaIYV6N+cy5TBEc3hQyWIrMZEd
fEVbaGq1cExzIkaqdrjxVPltOBbGy6qmzyusKQWWuzZEjoRI+V7EJ+uDW1pZrVRewkKzq/wMZEKu
7RDBMfx62Xe3sAHpUqguMHCOgpr2p+Ljf+65jMIqvt3H9wgY+w7Gmg/I02o+SrM42SKGQh/T/82y
jv+aK3/B9xGt7TwCp/PW7Yme6KmM3kdDTBuotRPjOg70PwxC1VY1Vserb9jHEovqKzllWKtSHLnz
Ic4e5QF1JVSsiG/uPAyWAkhn4uq7KMydM4m66TYYghRvRXfEi6Z+gMtw+SvCehwTk16AUZsxasrR
fM7wPNCznsq9k/vB0v/ZU/xBLjD/gWCdEFIOzKRtZdGeiIaCJv18krSqt1ANNjHper1Zt2tNDZj1
SqktAh+LdZDZ2ao22vQ5QyYMHdj67h1ygTS/0FYoKppLgV4JJYr+Mh+ppUsPea1ITX3p0yo9WiYV
yXzCuDQKPp5ex/3cIwV8HK1hgeZreG8qlJqIpItdKNTgFqk2AaxDtI6kuhFdjQx8vqMqLFm7nPrE
fE7UBWDBfqiuXRy462ogE0QBU9iX6ZfWWc+56JO9IJpinakYacrKgmBpWcZl3kCOIUqEYhOqKc4F
EiODQ1bzPClThWFvdS2oFkPU4pTXyMULuoTIDIzZKzm95N7KkRgmTKTwN2oXw8d0zzVjfVsDKMrO
/2ril6QFTJBrTvDZGkSgamOYP+mjNPcQX/AGzndMj74DiW5udYVe6q7n/2w+1FQYoo3tgihFVKqy
hrwZgfFmCtw9GezljQKk9mprDgUn9MqLkK/KM1nATdNbt7Ayu2f+6LfeVN6xV4haDuPQ6Z76OCQT
xXfqU+HiQssKxX52daIemjArHwmzRdNrt09Z5vaPOqvyF03UT505yMf5A268/inXxupQJuUFZG14
af2YqU5nJ19eQGVUZNqHbgX429wwO/gqz6gUALSEjYN8amkkKIxmZON17cE3Eu2zsVm7B4rTIemw
snevgCMvnTzeKlWdvdfc9W3BzCB2U/VqJ9qTMLz0nZuIu0nLZG1YqMJCJI4E2tWrXDDMhllxGM18
3SsewYt599VZ6IKaDs5VlvWkpJW+OKvYH6nJ4EMMy/ppULNfrkuBDzEDNEgvj88wjF8pfWjPgCuD
Z9BLynRg4b16hGgEHzg5oDZsbl2ZtY9ofCJ0CJe+qpI/ZXL1MB390fk1TLd15wWK6dIS/WRZCos3
P1QJF0ldOk7TYc0sAHxEQ8+rxAZrNiWosNKNj5Y9EnuY4PO8DzuhcC16N7DyC4187iJiLTIfzpuZ
n0/+JeZLp7JAfYKFbippn5TCdfYjs0QfsTosi+kc2aDcXbjRnrpKx6sUxwrUpIr8SDzoS2eAhPug
KDe4LPYj/leOjHZ4SYSdHGxKC5cW58de08ZPSpl4aYoKPvV0q5vvdzQDU0iCBQ4UbnxFFdUHo/Rf
VDVrj2k/KXSnW5P+fw9/HlWCE3Ocv52M5FM9OtVOG+nwFGjqqKZD15svQ1uqNPojjXDfMLSPljKS
ZBbqZ72gbZXPt/Q6KLhVWkO+MgQ1sLQaolcvIh0a5kfU2EhC1TqgDocEojOj/GyMhc78tdWZk1L3
fohzsE53dJ2aI7mvHLWjcsA4pdFoe4+7oVuitFV3xnTY+eaW7O7xKYsfiReyHzOTVQjrw+E97eML
t76C3qw0b0I33iRiNBx8/h8U+iWCULBkdVjlSJKhnlQztayJ4VDU9Aq7wS4+QjWGb2J0b6apO/s0
oGmeyqxcSbvpmPzmyony+QbIQ3W1IgLv62ztk+B2DksbApU11swpWBiiR0W3LgB/armvnWyVjrqS
+dFzwDBFII+zBjGqLmRNmBftEI7rqFAXFpSvq5Jy3c1vbN4GiGRJnVhYWGSXfl7Jk60QXUKF6RPh
AHpi+5cSeX/+3VEU+VmapTjOv2nQ1LdMlflhHr9q1FfYfhP1FMfCx3GPZ4pgjQY2QdH/QqfMKPwU
g3VcosQG4OVUjOtR9VwV8TMLdSJ8p1O9TamsNA28JtODsi5aeDTYSOdHI8f5TZJCsi58ZKrxREBM
VcQWvebaxxEmyQtpXqv5vDkN8pCs3fuh75tvKmUDKs8tGZIITudnOaPIVzmgTMqaTbmuQpNY5068
+0BWv9ORZb823YBJ7qoyE7kG5u5taKXmV97GX1GqxR90rKkd9lWwTKJB7GRUoR/xXVzobXdOdN4K
OkNrQe48rjYA6q5s3c+OvNJI2LfYCZyvrndXqWJnSOFAI3t61P5xFSAYUWO+k+RQEBiGoJWyBhPi
3t80lhJhZWz74wR/ghZF4zpBmwA6qCTuA94NyDRAi2zsJRBZn3WkVzz3b3poUHiznfrRVVq08JVw
qDjm9SkvwG0EWumQQGvr64kol4CiDGJNe3at/oMMee00kAjyPEA8WLBm97aqXaxHrm1ovritLMnl
GdfSelVjhWW4iG5ejMEoHWP09qZgeWsaxC/NTyGH/EyL00fTWOv7pJTBDbcxU1BruM5HYEfwrzhU
MzuyauZTonSDm5B//elJTqyOl3rUEUT/Z3nKvwC6VdOA/06r1RH587owURQncUEulWExyco96zcF
VLoSE+NPtR1rpVQWDsfpcCjRAzmwUOM0iz8CO39uyYHwH3zgNEzw/rq5/44/5Dh6rjymcR6/yLnC
kuh1xXyrtfDwA/W9f7GSzjnJkkA5RmHvvW4/g7DV3pgKsvDmI3bjMvxsWuWxS7PmxdMNdVsW7XPf
WTjqygzN4pioj1kaqItGGsu4ScwbhACTT4SX46tSYRWT6ouR/LsL3imI/1x24FjWjt/gCAOz8Nsq
v6KSRQBAMG1dcMvDoR6HryLoF0qjnUZm7qgEibVB+G+cHIPeBEG65BchS4C1FkxIBTJMRiLPws7P
EC37MLRUP9x2KaJwOKE2UTqFPHk5mVdNW7jrRCr2uVAcajm6/lJUFjYAwViv2JPmKa3aC+4nBIe2
T/sXZz/9AJROcalvmPfKi8Jc/SLdLt7KjNQetTDEyvMdJhtm23F7V7Y43yaS39g16laO3VdhWSyk
/VEHGT3/JfLkVsLzSbUIGy/YGlxu4KLwyksvIDjayPJ3+Cd5ZyCUrpt1ylDAJWrmZ63pDTrGzU3V
imYHBcxcO3lk7akMCcRxdX3t1IlxYU420PGGr7VeQSFTYNCY9dN9A/AdU60ODqgXZbXOo6UIiZ3o
mrB5mjcyKQiQjJtxE2TJpx+n1ZMfJ1CXjOIPmKj7znTGjyGWjnroIafPhzWLxHyr4iR9y/tt7ris
vxz4HH5Bc0Kr2JNcU3nZPNaVnT92cdpA4fLUz57/Y0tWKqFqkX+cwbMEaEAXs/QRwkEbnkGHnMjr
C6akPQpSCm8VSO9KewyRl1mdp5zv1dOmUJMlHBe0EB00MtatQb9GLbchEmoCWxs1dUWZ49Ho/d39
o8D7PKxCH/ZIEzN1cVLtyHWb7HpmI1APmf367YVawXCt0yx/mv4znBd+r1pf007uDPaXH/fU0yAV
yrZ7tix1qj82YmMUtvsaGMNOrbPvboyMi6Y16aZ2IQEldeos7rRMxef+Y2fFY1mjZJihnUbhQg1L
zUPwhbhSnlECovSf/OL3yydTk1MZKgqpAsW5DbSYnM82PkABdg+hj8twTqMpPHCObeIGB8jx6Dgy
9Ddx3wEE0XKyNGUVE7LpDcNF/ZOUzAhoV5FPW6radr4MhgGYAgKjYIXIhroHlZF5o8G9QcuNs8vI
4AnT31n7hoyfjGnu7vkVPuGGe5tu6gRIDUt/gmbqaeVsQqhK64TQkxOoPqTZaLvdpAz4u7w1ElEK
XZBrEJven6b/izEr+M4UZFhFjQzrniESodutcASnyzaO8i2pR1ep8ejPizNSivcEvN6HAciBqrro
Q2pOcd3VBxCTrOvNMPx0tIOhoMyrYjigjRo+4cHVnuiRL12zT8+OI5/btOueAyPsnmOih+Av3zzX
qPZ5zmqIEIqEGaih18+Vyp1PszCohEGLRnL6GtEu1+iIAW8S9SQMF/sul0QBlhgN2jplqFCR9/pO
q57v/5jRGsEGd6ON2suVmxKZyyZxEfxFMaaNPLGcjZim7lRDShLAU3FqCPBBbpdb8Untt5UNFRXk
n7nVE1N5ayWmKZYuu6Gc6MdtAgjm/zwY5+5vY1Sd84yRrZh+nEoUwzPgMumpoqJIOtpdUy1ysF4g
kRK0nIOakEfg65f5k45AsDZqHNB0q/ThEORlv9ciFqcy7P/M35zMoMcURdmu9h33VIrIgUDjxAiy
2vcmzZUtkVt4zT3l0oIG+EgYlHDVBu4FD5a+EYpxKdpgXBrTMr9Uifp0PdrA+kTQLim6zlB5JrGQ
V+ahC5IpiQa2u68VKsauNPFCZe1Y7iiPZ3U7MRmoWHT9hBPhjB9fg9TmisVYvlRsMRyk7+M8jHGd
U5AffztUqh7aEdW64iQYjxtdOYimGFeOq5cXoJZ8hPgtQiw5AInzXGM8dOI/PzvxKvB0Oo1x8R55
sb8qxIhx3FW/ZRYOqwiZwI76fckQl7ZbSkT107x6j6ZQpVGvIRC11NEgWiLXArL+kGDQ+NT9cO0a
vfjLNbZ3rSTfWEDyVqabDid8V/5DrSXObybbRN7gOzoETiG2zChyutEuLUbueJpAl+k27eY+/oAC
JNggNdtXm2TPSI3HX55FJIKQMVVVT3o07VX8+MI0KAK6xEVkOgYnw701FeaJfiokUH9tUVMOu2Iq
jpCQsaxKMBBxNQKe1LmO7TC9zoN9GfrXvNbMM6FdkyW4Sr8i+UdV1fp3gY58CRd60UlvgFjITKrX
uH4L4mFAJNXL+bsFkKx56hNSUjU7bBHeoMObQMcsN/Rl0kcjeYcKwZEEoQszpJowqAHNdfhYtqmt
55HCnsayfhwxuCO/vYfFjFL+VRkXr0KVX2UC+xsoYL/wgmED5p/5jpInb6372qXOuIWXAflT9+Q+
17G1NdmgnwAe4D5U+pfUGrU3xEbaUjh+eYaw2UKzKk8tmiV8I+DzcKyXFfAr31vI3hqxt+XPFoj4
v5X2Sb3OXMMzzVcSBO6JovrSnFKXZDGkJ6NDY9qTWjRv6sF2D1R+yfQ1FyAKwsfaTL/u73JQ6qd5
PlAb6Ff7BkAEFaBv5uXKIm/lxCLvtONgJaTn+QSOwEXfhzr3oGmO2dF3P9XI4lUVgExRKOqlI09h
H3fiYA0d1eu8CPsbHHwTpWpanVLspQ9E6AwXWwUFmBK4nduJ/e0EBuKsQkJGTz0IFn5x80g5xB0F
UnJAS4WiCyavVnUL3Nc+kTuQbnRsNRuZYXId+4RgwwyHsINhvh0add8EEkYvqCasdpIRs2w286ga
+ZDCdHM8uWGtgcexEX/7BpwdZ3RvI4EraNL7m2K54Wa+iirRyn1s98gh6QCf7/fVnJHyJGOaEICl
3POoFN8u83Imyz24yKymfJ+ae5sArVuc67c5+8fM8Tombnyt3OQaGTRrArt2L/dfWIVUR/ywWmtE
ky5Di+oZxQ1jZVoVRdkmooFT/IpC/+D4WrvLbOGfqFwZqHSZrGASe4itqH5sHUs+NK2HSYg8IPvR
cceRYulr0ZYkEoy5ZS9BeNBHmyZTTs/4xQyGVEArBUriBYVGFdfGFlyWb0GXE2AThsMS1In6wVr1
KxL0UvMEUhRWvyfHq10WbZCIkzbcS83sEXvhtcvLsMW7xl5kdP/sBf/ujYhNpJqLl///c3tQ9HjH
cGlVDEhyzKEFTOEGdJEUrMHUm+dQA0rJMBGdW50ZG9mm+g4vf77WhRp/hISI4ePtPrNWR1zfCeVU
Ogb5IzUINuoyhqfFv5ok3kWSlSm68WtmJP67ZaPnDfAHnsjD89YUCk8exvUd4jl6p2k7ns0G+nhc
R82zCPJJCALOalCIOqWAsM4mrdQ87583gBdpl1Adhcby5ZU5n2xC0o8ZwX4QCshhdCssbmv8LoNQ
SfWadDiBmvQraqrVKp6CfZhtasdyLPqdVRpOuQkiswTuDKc9ndaYaQsfqqlGXPdpAQ82pMAy6BSJ
6APrDwFrSSCpuIY0kLX7JM1wdGFFee0G1M9YV/zNfAgDCiETn3vI6pUQLQ9itE3bWDWG8DP2mf46
yvc9tgATVLW1c72n7I+HcMCodDB7xzsU3tT0R6M+881Ux8hP89688SiSEm5OZlhQinClG0DxjFGo
ex1L7PwvzpshfaVtlr9H2niwp/uWgaA5g2P8KcBIDT4gh3Wm92KpdgZ3UC/ZqQSX4a339UM3bebz
dfpPilwWGNaaiOKRgiuNW64gyeKDy2oOaJun717Rvsua4GcTjoYZi+SCe8sEZ9ziXot9HAg63IiA
LlruuehzcivfZhSLj7JERx4rWA3AbJG7MN1o5sFCBu7r/ZUaFTFP5AQ6EBsQ57ZVdBjMlPulpApe
JTqELja467RDXRTqKgGjD3Q3Nq8KFjz668pr4BMOCrwbAvl0iJfSW9LONlfS0yUGrtDAFjeiTNve
uz5A8nchunIAKzUsIHvuWRFcFRKXnAJMamB95lQHfhQcglsCL/TXLETQwWdjKAGaFcgivUoRI6MY
mHaSnR3FdvqsOGawDIYEhXpDwlvoinqZ1c5V6RP59X93fKZOoxJ4R0GmBQ1fjJdzcUrXcR9Miu6z
bdEJ8NX00FXWpODXYJmZKs4SZe6rt0Edbgy/Gt4rvAWH+yBZ6sn9srJVA/1XpHJ9ZF4g71ddNvZy
0VTYs2SaHGRZpC8ZbxQrXmETXeBcifCY6hd0q+2yjLZ+gWUiCASLD6JCH0I8mOvMkcXjXKNU8lA7
azlNu7jeCTQdq1lYwiRvZVSO8uqxhN5FgN0XoPNySFUaZXbqgd4OvBLrqDKzlpFtv2kjc/q5i2Mw
Gb+EtQXrze3lypwO40Ddq3Vu7pPRqFfOV2ZDEzam6ZPtKvpTRBxemRm7UeH0EGjVjXbhVkaF8ebW
2bAPqCyinvoitMQ76PUU0EfWEbv4DcExh1Q1SJKkgpTkZEq0qP1mpUc5mSX4ehNL74AkylTHX1tZ
2Jy8gjp1TT3Jn+ZJoA/bnVLSSmQRAqREn9CqeoDrH6TWnu5fflZD/Bt0eHvKuaFODK4yrKkxUqDP
nJXS06LFdEqp7J5/ZoQMgwr9nGLMjEcdTxLzrWkcmfrO93V5UKQ27o0oe/bbWK6bVmUJVBopETuZ
v0Rdz2fU1LT1B9UIttJyj2ZZMx8hFLKYklJMrq0Tg8Yhq6McQrMReviP4dcY4LsgUnTDmtBb/WU+
rAJbXyVgDLyqLLwFYI9jRl9+i7Kw3GR1rZ6oDv6zx0X+z152kgY0SleJ6euqqE6wSnwIU8G3OG0y
t4QwlUwSrbDMjsSaFI9JGT+rajyh2ZoB93vg9at+umNiywUbp5KOe3+HSp60sDX0EUBXlKVwg+CY
9b5gNZKHFa8zik9imuTNt/skoPZeFNh7WwApsdDaGw7gfFJuRXwtnkzN2VBji6d35/4WZYE4iq4/
dEXyPkSD8pg4Sv0am7u53YN6rD3rh9Grv7U29LANICSig59rC7yqS5IsIXwouQpjIg1/O2l8s7q1
XWjBp1mx+Ec8nh56GRtXHMkb9ON0o5i0q4Y4F2B7WX6Eo0FxK46fFZ3umpk2+N9au8s3tmaIHXna
Ht7M0Fo000qhbDNnW3spnst5xke7/wSFotw0ps7koouUl7ZoFtgtqe6OFQ0n1+Kd5r5oyUDsUUYg
F5NUVmCT9SVu1Fj9nMhWgb/ybV39jNrsY1ZxNEZv3IhWcEzldF8M5m5PQd7LlKP7/xg7syW3kSxN
v0qargfVgGNztHW22XDfg8HYJN3AQlIk9n3H088HhKoypUpTzUXSCJCKJEG4+/H//AuyWAelbIXT
kdP6+s1xrHpHLR7u2NelAD80gFqFYEu36Vdaupy71iQ7Jtf5WYpDntTW9WhRb0esK3nJFhv4z7x4
Qf6Eot58FqqBfVFiwM9yQMWxNGiYxjctWVNPntTe4KnuPZ21IC6vOIqC4ekpd9e8q21kUB+8OKzW
NVXHHmFMgdww2s5UEQ3UdQmOvaW+iG8akQPLwIqHT+EY3WrbAwsOB2qKqFnTenf2sBiibS8Q4oYO
PU6nm/YDgDybeZzMw2Y+lBJwfTDSjdmnyh26Tf+u6XyoKLgW4VIKHDlt7cqp5S0zN96+98fLAbGg
Z9y5aSF2M/Te2b2xQcQUredD6Rf2ocaEg3hz1oZm+EZ+ExHZE2/OCUMY3V5g3IWuqO5V1fmUxxB1
k1J5ZQU4diVNzenJMMrhSshCtBxVw5164ISbTJv++SFaYYm7C+Fhf/FK+WSlg/bcl5ZYk99nHSM9
7851Ogqkpzij6zmtKkWznZUilODsml16wszplqiowyNQ6EeFZEBAjZTsYDff95U/oeuwIEo4P4RN
lHC8OoDMKLJJNgvb6l6IFqKGAKzEvgsElr+yxSI4OdS1cT8vwlEGU6fSa40NKnLMNMtaTPQZ0JVS
HeFmx3cGLTbct01nJabI8IA4lwtMTPzrx8JfMzLTveGXULxUhq2Kv/WdVpFHpvZq/TKkIJpCPRWt
IvemkdmkIE60U/gfgEJqQ6qU4R+lXviXeZ0cE6hRiFVeqh5X1nlAmQUOjxXyhmfP1kkZQurqj5hp
RvPwnAZqOcEp7xMg8H9wM0WjbdlO9sv5N5C9cFbpROkbMQVcEw2YQjKyxBMkdvNEQX6n1aQ197LX
z51JiYxsQX2mpelwhzkG5OzpcGTv62kQr/haAUHOdbMiU24EObRBqaddu2Da35Z6g9J7wtlqQ38Z
VMPfxxPHTyvL5CD1plpFgimzsJXxjjTW+C5Uuf/mwTO/gKk2nqADDpKC5sm5VnCLGA0HyIeboe1C
+6lWWDCSBH8RWfJhbc8A7Z84GATEHbUGR0NfNgj3bWh0+iSxyCErNggszw1lMc2xZO+QS7qQWlkQ
t03DANrfcDUbPGhGOybZQmBjB9WAVyeWjDvyMKS0yLPmk+dEKs7gnXKtbXPicEBe7ZVnTclu8zVI
M8t8aDCYD92w2A+Wizs4Gte9qxrOybNh1tahVt2aHHgkAFP9WIXmC+EJE0+rsbEJtwCTjaGQZ2g9
VllgRTJNqmWPuIAyNb4iDtR3bTDoO1Ur/UvvZ+subNSF6VMi6cTvbSc8EDel3HvRdadasWwHezVs
jRUZMuG6JMf6onjoxhzZ7d8rVvwsEYnF0beh0Wvk4Chuda3z7/58cHI62oPSfPvzFCKrTRG0xUnG
WKfOpVrW0cZUY1xQPcqZVSqDdhvMWt7pmTc/G1I6KWGIlo3bo8tKLCWaCue8rrnPQaQRTBvtowac
7mjCvlWyivZBK8uVYqHj7ST0aQLAz7aJu/B0RAYZAR4tYrumPGOcN75WJqJsG6u5QxqVZM+nyotJ
PO7ZRVq0NDs755v2YgWdAskCSstj11AQoV3XHo3OkTgLlMSYKXKRs/td9gQ5Lt7rFxvgHzetP955
VkOnBetI+2cMbCd6uW/1aqdP3aWUwn+HuXWGnz2HmknnsAD2YSOVD+yaeBj+9Ww0Rmb+Rt2FtQPD
yNY+UgGSzUNUCLatehhuQyjQH4fYQmah+l8q0BUYenKl107zolnac40/3htkrGUfD+SYail8bUlv
TEcffQajyV8k4OMI+PVk2QDrpukUyCOU7TuJp/bEvVd6u4S79RzXzD0Tu66YHtxBt8hFabfz1BWZ
Ql0Jl6Cc0C+hb5QIRqQzwQMemmeae3C/4DnSezEu7XQUEHB5jQWWD+Rv0cqZDucXvNBZkPfbrf2I
2LH5Y0ha1Zv5UJtQ5MnRA5Q0vEvKySRj2g3hXBWfk1p8no9M5lc20PCXUuDrjeKN7d2fz5RwwtXJ
xl3lVYhDYG67aKbGjxl44M1r/ZehrsMl466AisczsGeW8elZMJ1Tuv77q0HLV0u7/P298/n5HfN7
0wCX6qi33yqgi50px2itObHxoocGGGKMy2yXWdeZ2RB2JuTP4bnTsaXXiP7ezIVTQV7tRqUbEUdy
nDKiMMqdAE7XGe4ahcBH2w6y/fzWumoKQPMmYkwRWOiK1j8GQx4dbYH9RaywGxrYADy1daasErTC
F0w8WPcSfGV8tfpiBlX10utMwBNff2inoPDciPYEiAakAo8PTo3hZdL68dUvh/Yki5Q4H9VOnstM
Oyjwjk21Lm65EVbPtKjs2FGe4kD3HiRwyHzWa7HilUPzZGmifI67aDxBeWkXA1ngT6Nx8YAgNtk4
sbOt1r5pkhmUODn5Bc+HpyoM4ifMa5Qtrk7Kdj7s6/BpfkPtTJQq07bJ5OGfz3+oK7oRkv1kxtbK
L71Eb+bJ0ts40ocuqGnuSelzaCnkrbwGjnPtx6B+TP2sOvQ1NMoc89JXuAUYuHj+RwcJ4s5WUFuS
6Vc8mz5oVAhnqe4+6bjb74ktpS08HSpR/UiUSn1L6765NKRI4njJed+tBtwaiuQ0gK8+aQkgGdRd
gFfvXEzd32YUyv6A6paKOKfrJWBr7Js0aHYlhmQnw0q2cSa4NjDxVvP02DfUg6VCYqIBvYi9XX0b
YhOTIU2NvrVEhAi1fuPaTk4Abf1oBT1pQ35WL/tQxaqqBt+IG8fdOAeIn7RVGq+sHzAkVE9pQqn2
fqx4aB5cfMTzpn9Sihwon+r/qvqDzU5DKU9p5Cp7vqy5IwnAOg8jxVjRe8e5toizMrx6AC/zEQoy
1F91a0/5pfBGKNI7gVbByobyVtmltuPOl9tuZAbL2TduKcfsbSVbuReGkV76rLYpwxTtOdX7rw2O
HH+ERLqweX8b4LQs8CDx485/6owWkn3B4iP4nY+l3ROVkcYkMmesRaPRqG/Op141xnUbFcqJKoBa
tlHL+4bp+JSSnrUqdb18TTRt3xEB8hwgQNuBo+IRjcsFlFSPzT23hUZa8EQQCqQJLUfkLKJ17H+i
OU8yFo8nNQhplZnkiFUIQCAzho/oGKdQKsP/hi8rfutBRRqJ/uSZAJ5mgaQEe9N+YdR0+AL6GjV8
sQafmCOd/QrvEQ6BAvqVC8ltT1JXDXeDYNvGxd8NUU+/s6ZaSzPBuAoL2s5cdszniuFZOjg6+JkZ
bzRVhreuV8e9gfaU6GGayPO5sig+50EMzy9FD9/SSPHXuG9oNL04xmd0orRNnP0mzT/OqqJG1P5e
dspO8TW0T2Uy0cHElJhDEdNg5JYt6zw+FoU1XAgiUuhOOcUB2x4Ed03ynLcqTuhhoW9snOQ/6ZgG
ZVXe32WhM5GWKc6iQhrbmRGMD9wa2xr3ybKm7AWb7q6HcX1WpfeJHSn3ViGaE9SSWzmZ4swPjVGi
HY/dS4/t1DM30DmlOfwllWxZAy/Okdka9tE3FaxIUic5KclA5EuXOQsBMWrKIlVvuh9mqCzxzisi
7UYTWbtFEawjSL1o8Jzic/QwV6jUz2RWn+PbmHvjRiSR/pLqODG6kVRJyKrrbd379D6Qag5bwiF9
DRpOLk9kFMMASlKik8NgYgzuSEcsTtxK9EPqUqkOkLWfqEGgKw75cIlqaj6vl/bOQEtxDSOB9aHH
0tplIj6QVZ9dvFz/6LeBu2j1yH6e/wH8Q/uZnZi7oAUnF3reG3f+5CLkhclXHQxrabd6fSejGoy1
8jfl6FknTJrVNX2zZGk5zlNjh/2ZaOf2sVYeStwqn0Iqv0MWpO0p9ox7PZflkY+DAgaPpHZVwqpY
JXN0N53RJdVod1+I10R38bvqPeUw1z8GZh21CTM5ECxIEflnKzv2Dfw35FZ0OtxQW622mufegpLq
XEiSEsMMwtDYTlnceocFJQzHldYHxacmx0jBbUVyF08rqRdp5zyBZnFfBPHEP4nbDjUX3Eqzy1+j
wNJPZkXeB0GM/q7tLFw3M/spopbeZRWpZPOzAAwENYNdbFtUbVsf1ctnCC1Z0y2d0fBx31S/v9Qo
zBYlBD+qxHl+wzAvwulLb65t5vkHRWgCu7AhesQRzo8OZnpLxDjcxUqcwqrosW0e1c82fOKzAUVy
NzrmjeDMZCfhDy+g0WhPmVW8eUXUvJmCDpVZ6V/GlPYlwez5fYQ/486mGqmI1NoypvN7NYNxrZK+
/U2MqyzTrW+9Aq1NeIOEYAsfPcJhK8OPea1iX/pavmESlb8SKehtxNh1e9FM1sutmx4CHV9MO0/S
18bARXlqCGShsYGN+Zkm83BLjJaoNexoCINxho8+LMms6pRHYUKmtIbxGX5tdQorDeL9BCHkJbUz
S1VzdnBKI83LZC9ow7m0kQ1ugg474yWRM09S63bgbOpFFY485wOWDQiQgi9FDHs1U+9r0egPadEE
a+R+xq6ZWlOirS8Gk9fNkDDBk8S6Z9n0l0gfs8O8e48VsErEZJFBwdvq6Ikis4uQhQBkTuqsBAoG
KgC8sFLCpjHHHZ8Vr/PIGCzV59SDWahkr1xzuMLWSDqJDgu81dBY544Z3jRzQrXEvTXGTKt66R7i
HqCgCCgkUwnEGosluPjkW2jFH9nHecfIzZ8dNTZPEAOoh6c+YVoRtBxCpiBFxHsqQNnOpUuSNaYP
K0O1TzMi4OB4BthYXvK+rG/5yLRmjaJbUa1T0/cOsy/oA/YR5gCYk4/qLk1cqK695kxLqft+vUqG
ugIZ8OZ4Vn6v5fpDpjjqfdhFN0tUzL6ERmyCJkDJENtvap9411Km5s113TM6yE9eMlXFBSIuth+f
ogJYIIpM/drQ518UAjJJArUIJR/bzjwgrQRHXgdv3WlTio8EquxUOVbxfdOV+l3dSLhH/KpPUOqw
uZeG8aWJbeDKMv08I4XYVt5rfkX2BilPd27p6ts2SPxjEkO77oa42jbu4F8NgeF+35JMVGCithFh
nzxSVwBMemgg50MgNT6qjmuMhZHfvJMTOu/981CdDo2ySnDZMZxtM9YKRvMuUbGI/NbzzRSAEgOv
Othh1dr+/aJrgnpvzAZlOwt1qhHdmkfk46zdKVlLci/DhX5K9cqnHBe7VYmOVswGZcl0UkUVTysh
J0NyOhSKFd4BDZ9LPXe/I0W4eJKtLg7zVszIu+hUkeCWE5ZwVYrwiQurPJN+Iw6tSy5eYaIr8hoS
J2XcfgHtQiYyquVDnVfqpR7jk0EVmi9bQSZZZanpARi4fPCopQ6ixB1SJVlewJy+FOAENo5TQYLX
ejTs3o/JCIMYQ1TVMjeJ9Qkb6OgCMw9jU6b47WBSoh9cFlkD9RVUjjxeK5liPIhcKhePEC0HU9F5
A/j+EClsBe3kk6XYU2OLjeG8f5RZ724SB6Xj2OOjQOhSvAmQhQVNjddY4zg2jCvAvcgmUFYPAvmJ
xuDODgJc+CcWobAZ1U5rI3xs135KF58ZFOTAJgq0iitr78dquZqnEC8DZYj9ID9W04yitSrzb5je
oHiC9boFnKbQanbSqNzVDNb3Nk21jiTqfevY/dWu9W+ZPywbqzJf6NjKXQiDe/OOhLBy+IUvj241
pjAW4BSTAWTsZsp7kDwO3NIrHFnM58IgLSS1HG0/H1Z0YrDxm5AdEVjPpW+uS7U55mYfHDTK9LNg
Uuwhoa7zkvUgqAmiMgKmCskNDpNWMTLkGWUaH2b8yxlgr+AWepyPtAkNk/gbr1xUqpgpGoe5/Jkf
MLU9tHleXuYjguPqw8iuCBv6uGb1pFQKNT0DqFXVuyxxezLhy2JfVJqyL0v9wVCnhudE3+vSitEl
3ZfIrRKIAgUGVVNvpggVHJ/pD99buKwd6EygO5sO5wfoWQZxgBjGGQOBwY6gzzcPpbgaziH535f3
YdY5/J8tK31/cX5HQ0PfpjdymY+8iM3F0JCoEIz0ZFWRIq3rfWI3OjZFJb3JZg3F7uj2tClE8f3m
m+/ADJkT/dgxhYHxT/SCLFyEJAR3RCoiNzNJnaVfS+8Wky1ysnPMJyHo3uZTXls1W9pT/PTTO+YX
DCVVYTiN2XY+Nz/AjrgaCGdxuc1jzD9F7ewSzPD6QtDBxJxsNaLN1IlSS9wLmWDpkdvvoCCcYssm
iQ9pSZvpaPA8YTSOUA5zt6dURYoyN9DawTjPWPfEMBNDWB5N/IRRDBavpiMwt50kJLCv4lVQhu6h
7f3mJWX9aAryEoJU3mbif5J2R7ekecBQah+d0qSM1PV6jafig91iOEzNCyUQd5oMtxmY19gzHxLX
GneFVUKZB8bGrXJ6CNvm+7MK07Q9hvwIJ91t6YoOujgr8SyWdojsOIxm9xxUSbGTpIssiqzrz+/d
00ksPz8TRXJTPbpUJgXh+6kgJmR2ZLO2ro1CXKZPhSuue01nJyKzdq9q3q5r4QSX+fz8oChawA6U
CjbXXAxBAloQqhY4gPvi2Y8yZU+jUv2iZH27JTwdmmHYx5/mZ8RVJO/P3s8JZl6AmoWaltW9GYBy
VxR7G5RbwUekyPtC18odLR4VrmO7VYa0+TQGjjtRoYdTKsr2rNuyWUVGpa7MqIC54I6f9RSFxTyh
tyEcGLy72dPF90EOhbOzD4nmykPXmPq5mR7mZ4h4krOVb98P+tA4Yw9EEFEAxU3M6tnAyB3COFBZ
zmheOUSf7bLLzqbM6i3e3O2aNEDaM6NmrgD+cvr1uvo8WI69cLPaPIa9VE5JXmpAC4RIDHHzPIad
vteDihliApX81ATf0WHZZwD9LqzEXWvR3fIr30VF8KVsJUA+Ehr0NJ6zN4I7Jub8xYTw7tA9eZfp
W7F1P46xd+vKZkMcnnbsKNWKjRhYFSr1lZ0AUSEOG6QI94CFVtuQh6cHgw30cT7EzJS7rLfxvJj6
tX0affZCI9o4TgFrXSAPxXaW0OLpj6t0C49N23T7lg7Pn6d0h1DGeSOsFhYCu6nsg2au77sARHAu
/OZzXSTJSMW4AjIOeWMIhhov0/dJkIeXNiYyFeRIxdjPMg6uiVi+J0178d6gm4+ZuEBqVX6q1PfN
nebo48m0vRAwl56GHbPmJENXHYws7i4mTtnlunLraOmZsA+LurviARafITpf5RDrZ6M1ln8pcOky
hpvxWvYkrfmBg4fK1IOaAd75WSr1AZkErBsxPQwkV69M1Zm4X/nE/kkKj02MG9gPaGjFk7QndaLp
PJipqj+N+fejbGopGWrbn6zsG50rnBds27to3phiTMQhVcpdMmj2TZ22cElmHlEDuA96VniHKIVY
mLqTYWQRyi28lHIZlZ1Yu/GIhKQVUwCaGpgbLVYQUliZRqGXoEkzGuv7saRu2Zi52S61JpJXmbDh
SxS3WfVgmtf5HH6f3V4FSiEWbDqXeT01PeaRapjBWWfJ5JLejLFA0myo3i5SnO/Puk55kzQodnSD
qhWQoPPJpxmtpQQYUDi0d16YH/POyF6HxJasl8H4EMgRf5ihaTcKVFlwiFa9g/AKVaAQsFcN/J5j
x7pGSQQbE643IUpWaBIaVMDKbsIN9EH8bdqcNCToJUdnepgP54cxqHDHH90rprbdyandFl9pnpGa
iXNTrvdHN0Wuymlf7buT4tqQSmbvDIUQjKgiSFst4PRnbkUmyr8e6khXzgHGaKeabhNhkrhFTvZ3
ad5jPA+dGcNvbfU+81p+dhrB2t4LLqRBrLEqMrG55KrJz90NE6GQ+l5bwiCzDjOFptAoCDR2cwbB
fvcV+XTz6ahN2a2xy3Ca4XUo2Jcodqbd59xfy0xKRIRmr97PL1iTU55R1Pb+z3O9NV4N6TUglQS5
QTASy6y3yzsdZ7pFEGruAQZEtYwyIhXJl9NffJcOc5R0jyxG9dVKSLOdTpekIaPyQREOsXqjs5q+
4MC7F1gEfKlNAKNBl96VGsqG7pPaK9g/0Zeqgj3EEuqHMKB6fGHkZC4i2d1ui6yRh9Kapnk5AZSk
vz4oesFsag3y1ag9InVRhVk0K2VCNJLf9TS3TYPWc0RweF+wBfQMVOB6EV01e2oE6amCDQ+VfYUC
9lsWPfp1Ld5oMMLxTPwSdnBura0aEBrnnPxUsEVbk/DVPdHdnDSEjngb20+Yp3jfhCaRreTVRzdh
1x3TyUTmFI33OqHFa99gO9vTXdkyipyTO1piV+PEeKA72x8wZ1F2hIn2kJStYhu6BD2wFZM0P/r4
3m7Z3fnVMK1m2j3daww+/Ur9VOqCrnZUvzkh2ZlY5PgLA6N4+HTiLYmLZ+IA5Cc1cEHE6AQ/BrIW
q9R1/CvoGSwJiteTjYPeAcG12NntOc0U96iEUAKHITdO8zPKcP3kERq0nZ/9eS748ZwXmdYBMJMc
3D7dtyBYOzO0+svQ28TZjFry5NPhhgzgRl8xX6dR0uMCOWIu40W99oVNb78QSp/dFbp1F6LHW8Ep
a+/0kIa4bqNmYdA4B/Byb4e9iCRDGpP4wXf8uwLB8WCiiJdV3R+AujAYtqlTO8gt3P8qaiGURnXu
eDe14NbFnSF57/ux6+mUQLn/8Nt//e//fO3/23vLrlk8sMv8LW2SKxhdXf3+wdQ//Ja/n95/49DE
RxKZsLQN0xAEoRgGr399vQW4P//+Qfs/JgbJpdWiwzLsGlsAJe7vcfAkuoCY8c+6ZZwdoPk/hCAf
qBHVV0sStOGYXv5odmxOZE74lF909SppUw4DO31sSx8nIjOpvtIUWDV9Ea/8xsvPFg1owqwaUI5Y
te8yZZzMuOvqtSqQblZZwQJrIIYCkeqW+rTBw7Gnfs0ygZuq575BS7z2QRjSGvaqEeIZNtsS/fy7
hDyEvgdX+5+HGNTrxx6Kzvurpl0h3pwVy0nW4UM/MbRmmlYbYNkP024xX9f/+uHCVvOF/kr8CWxx
oIofD/93+5ZdXpO36n+mf/Wvd/30ptXD/3387Y+s/O38sHn8+Z0//EP+/Pf//eq1fv3hgDTboB7u
m7dyuL1VTVz/8w6Y3vn/++Jvb/NfeRzyt98/ID5O6+mveUGWfvj+0nTHaI71lzts+vvfX5y+6u8f
tk2Qvr0qC5qJr82//bs3XAt//6Bo+j8s5LKaY9Cismxpax9+697eX7L+Yaumg+esaUlNMwX3a4pJ
vM//WfzDojiUjmPY1CC2xQepsmZ+Sf2HM/01R9dM2zGlIz/88wp8HwPvv83fjwnjpzFh69zFhqUj
eeczmpYpfhwTTaA57mSAYdekTfrhNz0KhztuWjwSxTe8CBruGN09yOazHMTFJcfmFDdqt62En6+I
7sVsqVBy4Aq72uah96mmft0aDXgWTHILrXR7iJuGmZp5nuiaWgeug65sZVLfNMlAwdBCcB3VIKAB
MOh3vmatxrZX974LD2P0nF2eGLdkWNM51q5F8+qWsr1D/LAyXcVnQeq9Fe3bZP+XX/Lv5gr541wx
XRdDsyXyQMMyNCF/miuIuSG0vfLvKkmNYqmWv4ixUoTbU31RNHMrxJnGYLsqsFHeySC/Bwtd6DI1
ViHmIZswwyM4CaS2yVKLiHJn0FY6ee57Mr1oNY7NyczVb3mhpKd8cF+z1swXri0AKajQMcKhPeO2
4SkwAKb8Uff3ybbExHAZDkSQm8THbfNh2GFGQe6pXvRXGssW3oAQ8BCR84svyTAmdyGAzB+ISq4y
Q1c3jYF4W1b5nUPPZqM77amsVHpofkkIo/Om9L44hKVAt2EXLzkOwHAbgUoJGPr1tTXUv7m2QjVt
QxWmIYVwfrznRAEBoLWUC4SubNvRLpUJXZ6R0MVaBVXs9RFhdU9APStlo6+VKtRfFEt9xKZqAhKi
B+qvVd6RyEe4BwpSDKi2aVhj6k1q0wKbgXiZaaTciwGXCLb+Z0PVyx0RfT3RvA3twICsKhsEYJMS
0oHXA4Z4A3ZsgMjmweh7Oo0I37YO4/NKdxoGoR8vaqN6Nhgsy19fDDHdSH9ZlOYbzYCVbquWTvPn
50XJsfVhCAzlgmZsbReWuxqtgoCA6A+j7tIVeDeFUgeoJod7bzCe8s7dhFBKkrAnVH2ZRwNBUCkG
AEEQO+SiJl8Uf8hWGHlgOCDiP4qwyla9zLkubtCvf/3htb+ZPSC467ZhCc1Q8TH78ZdsR03RyOy7
hEnh3mlkdTt9vfI74COYR8sCU/cFbrM0s1OA6spC70D0H/S8ejFW1ddff5h5qvrpSppCdbiEFpMZ
4/fHD2MVZVkZWOaKgi2aNAmsh9gM38UiUD4Z3Wad4ou4ntoIDyrlZ9U3AA9x8dqH9hQogRUfC8I1
NUkOdJVw01r22apt4laQ0dw3Esp1pVgnx1QuV9QpffFILsXHQIpgbcc5ia06AkbfQo2nmyT0EAJE
xJx61lNo+yGKL9rXFNc9PcsE4ca+oImLDZMsyVdmqCmAPpuuGK4JnLzVoAXDBUYUqVHaFBIQ2YF6
auJHEvyOfmLtfn3ldFaTn+9By9FhCTqoLKdl58crFw0ZQFtpXKqsyzdF4u2IzPWQSEmToAJ9XRC9
pJq9gbl+A/OqIt8wxStNgVRIeYfHGir5FhQmirpmOQ6oJscQDbDVdFCS8D4JzxTV9kFJcjKRbf1g
e1a9EHEAu51ub28i+8fgSi4L9tV706JAfLD0LIP9GhEGgh3+IjO4p3/9pTUW3p+/tK2qlsoSqmv0
HH/60kgciHbX1Evc98FWazVyEzW2HT1Z8JrV46Mf5BsSSF1Ae2hurWr9h2lQmwbHT/cryy7VgSVN
XRdzufqXchSTOEQ2ro4FIMG/VhP+oWcwHowEYUFyD8rZLTuhTKkoj1y5g4lWg03mf7wO+t9MQMw9
mqobpkaNMt8cf/kYqhfDb+rUi1+lW732AsDFNzfx5H1Aot1CgWwoqiI6d7l1w6z7IyJD41CTfLrM
1YmbNTVsA1SCu8ZW09PU/SQUPOIOeAlpQS1MoPClXY5inXSk0SFflfideatxHMg3aTCBcGhKMfxI
bHHrXeDiUUVWWb2yTGxv8KVI/sNlt//u+2oCo1gd81QiOqfB8Jfv6xP/MCqxiua8v3aYXhL6k6VP
pbfNTTmQVFf2WB5BDVdTeV8cuhFyFNK0dkVPdWuW8aEAYLjg2xws5pk2V5n2+pz5LZMJctL4QmQr
m6T4W1UTjaIClWqpAOMalK9RETnbVPeGdZ0hZKWLgXF3DO1nGGE1G/k2tTW0877xWR2MW5j4Ax2z
/IpmcmphBOijG5CY0jTlMc5abLWIOVumntOvG8t5NrdupkM6sPtoXRdI4bVg4zbsV7ChN/k+I+GT
OY4oqU5PAT1ocISdFK+Eo29m37XAJjdTDcieu9iPjryzvME70Nu8VLWRbcqkzfekJwwkOG+wKTAo
5OAD/HpQTiXvv40JEh6n4ldn8FlT6fDXH6fuQi9QyJVGSbXDKrkFP8w+p3ZbHFTBrDFiIrdJcm9R
1oEK9U1Z2aF5kCmOjrJMV02R55vMap9h2CUwkSPSmlrshMhg2WZCX8WKzjQu0S9XTnz+9WefF7uf
xzOQhalOJbVGkfbjZw87qRhpXF9AXV+pPLAiHlXa3XjAQWiSK9UcHuUUlBXg7lA13aEZFohGXbuO
tn6pYeOUcWNkhoDpF8HLL5It/QX0TG5/p9RhiKbDpO0HsywsU7ny2GgvWZAIM0YSsKpC29kJ4GPs
cqp8JcU4/Uu/O/z6S/7NSsGmw9CpVzSV/34aPIZnCRp6BGh3rATYwO09lsrlWA2veRHdfv3/+ruB
yu5I0zXqa02TU4n+l3sBc1oXbnN6iRJc6Fwl+ENxqHN+/f/4t6LBmHZfDBgmA4ELx8+TcEIoTucI
mill0wDxqWRWBwzSnjYUZlT46sT8dC2uE4OPlUE9xIuI2gEqb7nFWQTXkfzOGIJ1gtx0bWQ+fhGY
1jo+JNpOXXre0G4i3Tf2WXg07LXbDGjUyPFe1Y3xgJvSZ3fyZSZq4ordYoYEvcCenW7tcq7fSm40
UhbummCyKUMIuBkT3oDJ15PP9giPeRMFcOkQgto4xUIv0LPZOqGD5oCw3uxvOfhgenZb/GZiM2v/
w0xq2j8NVq6dZOm02TgahslW6ccfaMw1ryyS4uIo5WPlGd7RclWYuZOO3qvgtdqqgi8iIodcD9Il
SDBrQzo+63FKqwXJf+xWC6li55RnYu9XjFFTxvGqSzLcKAeloru70nP2fpAoleWQlhtMj5yt7QbO
atQDsfQsCd7uWkthmVhvAxltMFkhb7FWjsQPb2N14PeshXo0s/weElSwwuaXlBClsLYZY26jRU63
qaC27Co1ZI2DIVba9SeonkvF9ZxThzJwDTgL2ZSIs0/sou1jL+S3NseMcxiLW2gJ8/jre5LF6G8u
rEHl76iaZG/ycz2WVciubVFe7NAiDD4W2m0MCJ9K8l2ZSO3aWUQl+xnp0NNarJsVcV2RBsMR7mCr
mjCk2U6vyjAmiRnx1TowgcXJoMxRAy3Id4jQpOTNXto6Aq0mPJeVXOZ+11GU487pGUOzSK24QBlP
SEZotmehF2I9jhF0eUPbEyaTnEJjco00PpOa56DUgSshxhIdK4yFZcXOH9cwZulWVoIOR4gjsPyC
eTFgmU48YGf2l2g4iIqoNCRpwAdW4JwKv9E2hcxeo0RYmFtYb/RgFEoK5G5ju/U1/lbROOOxZZHS
RsVZenUVX2MsPlPaCr61ye3Sw5Nn0BjOfJ1JXJojmASbM/aE4ZQE1/WMPTMoVoWXXrCBCbCBy74O
05YrkOllIC39ambBDY87h7GcHopO8ylwE/8E3/KrHPNtE2Y4O4yeetAOfmrph0rtPwLXoILS3yZz
CYizNJgJIlnRwekPBWQQS5P/j73z2JGjWZPsE8VFaLENlTpLK24CrCpWaOUe+unnJG9jpvH3oBuz
nw1BAbJYmZHunzA7dpY32CABJM8Jr/LV2TKA8GreBhxKB6Mpph1DYSNo+2SLHROir2Ugn4aV5R0a
XJGGU9d3OPF/Op2BdNroSAFHzCeOdSIfic3tMvom5EN7+haGrd2IIW2YlgTV//cPp/XPG+D2ofdM
mlXVVRk+/fOG3rrF3NyuviqIG/eu5NRMVlzuai2RmcIpx3iCbtsuqd9dkSmHyrCeExXDNQC91e9s
FsDLwqe4SwkO69RrWxhEDENEOhu3XneoFTXAtIS4XivjVekIMrO/6Xqd49zT0SlWQqhNAfwUoXzs
sH0UvLauXZGdOi0HxyyOQGjXUNe7LKrVagg92sIIAw3L8sJ5SmxCNvRxuy8JVtgTqPDhkSrDXKQQ
/mTmf+xhuGQe71lfN10ME/oyaoSEb2thA/yaloglasu70eW7//6F1f45FeGF9UzdohDXNMQ9/+xH
8lHJLEMol2HUxmAaizrop8kNrbUgchoBOaM0It9f1HW4WOgg/4ev/s951+2rWwy8EIVoBvPI22X8
ny5bcrmMRLHg8In1Fn+HrwHOq43xVc+46fGUdT6Et90KFNjIbONQ1LylwByb0Mv/zB4zphWh/7i1
bjhXcDZL8T/9D/8vt43HxNPRmX7qPH7/6NecFAwgqqjLnHlasBjfbjmCoWmX38zV812LNhIWFXJ9
+2MdYQkQEk/g4FpKcsxXnx08nr4RbTEyExK4/odXz/T+y5HtAQcyLZsywvQY5f6jMLIdGNiJ014c
CcrYIumtL7bp2VKmO1VlMj/UJIVJxy6PSZasBzC59xsjEl9o3C0kHuxJpNq4UNhct4TZIvJg6TO4
r+XyO3eJO1Uy0QKxquYQ2TCgFxc4w5xE69wT6wk78HVkIbUD1TVGFTvIV9tT53BZB3ufpktDu95Z
R0+kt+WrGE/F1tavVcEH0BWTcs7RG3eqgbSn1+KxG8S/f2lmmrdXFYropJrCzdr0h3UY52evu1tU
76XWmu5p0ybrMCvMSN3FtT5ctsJab3Sf2zQe82oGZDHkWcxepeGbI+oRV8Jy1Gr0a1btxZnNtLfZ
CvRBaGUVbXGO2nChmElOmrfWO3fNr4gU9zp/45Qp5sotJiKxmiBde2M+Sij4sbRtXLiEqNjeFSR7
vGzuxesVsnjmbg5d0573o+z3zawWj9mqc1HJQjvaZta9NqrCXndcs8tkj91rN8zPylRcFsr79wF8
qbm6WJVRB8YVvsld2uTZbq3Mepd09ePNPT0Je4+rvg4lMhfNJVB4rlIsSLVJZJwkoboNTeEI5NCO
jIkLXkWzns1Uf0QDljNU346gtjtyBrZ+pzfKvDeXWtttCoRGluRRny2/XK34Y7SzzuopcWOomQ+4
iT0z3e65Sk+uJxyfpRbP++zEJkqt4yJNMD3F3lj0e33poyq3RGQojKmbXD7OkAowBE5hYXRPKrg+
toH6d4ZP1dM3RjBO1x5mS78bTPJHuzFhxJibP7Zjijs8r3tlHn8KS0/8AXYiZxnZgmJ4AAb+6IFX
842tfus3nEwdntZd39AImxAKDefJndfvdhvuEGwj2scOS6TpfARpQogCfJyAK/hRVfFpKdNxqaZf
nUx+NSVyJL02o3Sbv+y596cJxD50t+eyFgxmxjvFxUFtJs45qYx40JKPiWVnszXBPFMow6t0AxiL
VzCOh4TYFvTG1QV1y5vwik8udVbZ9rmi1G+I9UzJEfHBiOFqh1lZMYy3UvG5oBQOZtGR+9sovzDa
UBs5eXK16xUBV6EFbEQn30OG7kyOcjRdMe7RYxwBCpWRGN0ylIp4UrIbJ9RuiTwY2jHKHHeApOlt
hzRjVCpEczFFve10ZXxTFvZ6nIBEq+UuGr1qYohyW5koMu2CUpElsI5k74CcuHoxaTzM+VtepwLe
vurwycEDU1+76XtWrAkvAq8kniN3BE00tFroVUaYm7MBsHNLY2esZNCQGw8zRz61hRNomfHTZDcW
U9do/sq23XC044qb4oxWjDA8is9wKu+0Dqv3QrlfLSkTO9S2NXzRIC8giJtrd7ppQVrFAs3i4kDz
Rqch0MM3PdodBNbLadpyf13S96keiU/Osw/nJu9G9IajtD8t2K1BVRgtc6TRtzxqfSCMZyA5QMz6
zgkL8uX8xCU1SWzOFM1bEpdb8Ue1uiwglIW3bFnuRrG82pJtNimxjs+QH7zeAY4ddHL40n32jcrb
DDN9vIwFncOMCq5a1Z2XvrkpcEnUdjpECXLqmgkkdbIBmSOXsQfmyjlmnQBw/UZwGNF5v+vlI/bG
jgH8SEaNpsabII5LEerPnJkf3uaVvp0pGq0J1e9YvuRbR5hrV20hCnd6vqRg1NZsvJDeumdm+ZS6
a7FPVu4RRNuBnrZfHuKWYOxUUnZIn+akf0u6AuAO7PQ6XUmd8OSHcJ3vQqd+r2UVKLUaAap/mGS1
HZX2mfXvB8pnci7xX+Rl+WaMUIAdBbQEPri4sEmbsbV3G09+hIaIW0AHSSR10hIcqZERuOh3GLEd
qH1kTSRViUTS5lctifHOjRSULweOL+VRkf0nkA0WJ2b2teWdToQ7zgsjxV02pHO8mt1Py4j4UG9D
jHKvDBdl+jYNcVnk0gcuXmNfo7S9sXvFztaUV5NAnqNm3wlzyi75iF0m6SXfXam/qECL4g3xxyJ/
63bf7YlJxOtSitPf5NJEVMMWDfMCgbXon1iFenQ/eh02db3Qwag9NwYHsldruL6FQHFcdKAdZB0M
2vzg9Z53Ox1Q0/QfTIzNoGU18Dej9m8y7d8fKMDb45iS8AQWh7kY+clHL+dNdn6v5Icx72fhYcwD
JYB1A7SWJbaIv39Jdm5e+X9/+vdfKofljfEkMaC3UNu/P6iiAiK9YcJa5gxDYZ7ASPj7J39zcGX1
W7S1FakCC9vKnJuBcUrBuCjeLW5X5/sZI8cOzd5+ylbxM9gP66hdgZQ9ldRDjJX5+puxHOqJZ3QG
oRfVw6ofm8bRj6trQagWQ7zo+sdoDQ4toUlTp2Rg0jofddWbvmT7fiPEwKjN699X3KuX+mgv1m7W
+Qsgtp4XQSNqbTFJ37yxypxHWt4rT/rtQ75mgPFBvzvh5ubmR67ZgWzcy0x5fpyX/kSltT2umrft
0rUPkJMSk9Q2XcROim0lk85pWZitFY56oSJ4q3SmnJ7tUBYg3qicxMIj6Upqg47RW8ea1Zkn86rB
yCGC5bl3RnHwdkWJYWWA8Iv4LXBtF1iWsYSWY7/YdJ1IFr3m3CvOe1VTchLy/TiiOwrcIvlRRNO8
sNsmGN3Q7iZlFkSvevedu2lBv7YwGwzr3QIpxYpbf60rI7sv5NmBz30RbK6nDIwS3UiBJYHA200Q
genS1F6odgE+j3YbeZUd21J+Lh5DP9VUwmXWsMoaWFvK6hVTcnJWB1c53DhEeU2SL9YS2ChqqgZO
ms6nnmAdRRtnoGzGjr35hz0I9fA3WJXpGoxVS7v31C176Nb0LCBFhc5kffb5PV4688y0soKAYX9N
Ill4ZsckRC7/omIv3Jlf2lQ9zzBWYmWY91kCSiZJnTfV3uj9VgUeoPFt2SCx01wv9pVVePthZUfW
0dEsLIhfplqexqQhx6M4r7B6dlN5THOHYZiRPg7NfB15z7WckBUxSmaiPJOc/PPVpibdCqGj3RUJ
SQiwWHh6T9kMm+vvz5wBaggxW0rIMy53hLRiv96SN7fRTpZEfl+128IMA8+5NQbLhG3aQJlrqwXo
swlFbbP175sNMQcbSECESRos4E00I92OTa4qh8GoD806djuYw0/e2uzrtZU7GPxIp1hZt4BEgiYx
/pBJVQGr1I8L582d05t/jIlk1CnF/V4a9nrONGaFUMY6gvxeOqLBfcPK2x8MC92lH8ujbAUn+No/
qQ0edeJNp/cZTkzeLhVhBoMXWRuW+EYzsstMlhDyv/ycNlguSgcIg2tV7ql0OdDc4W1m3nGEnH2p
1dre1VncC+sTxs04lcVVzeYrv07wwpc+KRMfRT7OF8h/LOb1jpzn7BH0jxKkDKCuJtN/21NUIquy
LprbfjqMhP9IPe3ujKFWJ+6fVe6QKsebVI7OahGfNhJ+2TBFPDgE0PiKVXpwgvIvNqJdPBcJyXBL
dwPCsAUyHFBwPfh3ApeuvIutT4xPXppBkUxqsNnydczWzVdIcEf/KtFgq0sI5eyoQ0256pN+B+Hf
ODeNrge1SlntUmWzjtVcpJvqVXb8viVlCpM4yYOBuyxQbeXOHhZ1r1h8zvCmjSGlyV2ChzLigwY3
x50/UficuMEGDALUilQTQ0QmjIEXL79WNaQAELrOboH2h91DwViYd6Ht5PbLpK9tUNjMGEqrPCsd
8ztGyedShQ3qDPlTgwD8QBBfMOXkvxct+pAUuaUKL2gnTPM9nxbi6dX6V++l8ujcElfXNZKptB8z
ZTzltntfuEpyh//3nDmwaEHHl9e1pyzjmDT6zjuThvE4WDYts6ysPcJfPZjrwOz78UhabOP3YpJE
THl2XE24GjadebEx6lqE81Lc28jgO4dN7GZb/ftfXXqiDKfGnAgmYrkYsGodOJW0dVc1j5nW5i/l
PO89Nl5B0eMEL3hufKeEh1YoIKRGIgDC3iNwc83c7D8SB7kGHvDbqPcerGF9EACEGfQkt7cnTwzC
jCf82EyQHjs6y71RyzehpfmtGybQaOO8V6Yk/cgm7pjxQe0T8XtT74u5GY8ThDMf6NtPWTAQ8Pj4
nRoFvLya9d8a3/1ONXQO7FHS803OF9aGALrSciK3fDlhN3yZeCv5+Ap0GFp6Z7VqS//R7k2t1d/S
4WL2Vn6aHBqvjq7JbpYTlcwaK+Dw9VpbD1vJuScy6qmcsSDHunUxFeFEIOf2aqMO+C37Hbg7lld6
+77aCI+clhD41G6xb45FhLfHO7cLHhhNqr9y95e2muI8Q4s6Vs5C/q53ZEqv7iqLxAKcoQs+EdmR
FsEYdFnNctfRGtPiJe0pA39uLyPJGFaDZ3R1o44xQVvBTclnfYwGKZK9eZuVrOlMLLK0bkrd+bm6
DYcNvBNBr3Nd55wkQdF4vPSOtjF6SIm2TNXTUhfXSm3f0Yaq2JecZ8DjfcxTCpmcYcBVR+MSyE7x
7phwn4uuuUpry99cCU3X4JvXmf3szNuhwLogv4VipZQPmcKuKZkWQYeRNUfiSQP58zfpYRHNyQUH
fKI+HmickuKh8MrDiEUCS6XLBrVOjePtKPrr0cncwd7lpnaP2m47d4VyIvzxDsP6HJZ1BlwYTxMT
DKCltRS+tJLyzEHI2Lwum9hTsTS2XpNHjMl0HnyVB3tISSeqtCayi3kIyCtQoGts66kcGYY0IBQY
TlfnUQVXOxcAWDvy4+ZJKeF9uWWAtDMqTYGBdNCoH0uZXEdGuo7DSDXzHmZo4iVH1rrp2cGcz5rV
51elNawTgOCLTFQPwqcSTU3OoBRHbGhO3hGCSM+wsvgDyZqsurLEbo065llfm2gQMvdLzcZpJcS7
s2b5wSiU6dT2kjgXlOpWle/Vap1j0WdFaNfFfrDb8Y6YZxe/GmIiLML8zGwQuDVAuSXhHz6RyZbP
uHLerfPyCMf9mrqpEumTS0e/DnXAGGmvuhahRprxYOYz7rrFynfdmO/M1bEvrBMeS8d5mwrjhHSN
ERju/lt2C25wAWS2Sk+5XMnzGgoIpSn3Smbdd073m4ahjrhkb+mASh/U7ufUMadMD2NX5leBHEha
+B8Q7FunxPqcCJ4DQKk3QWbuyi6j0u7smyXH/uXxnO1GmECgyoxT0+Yhh3F2tppXUiW8MzOaawo8
7Yz8yInSLFWwBWZFYCibtb+9+KAwlcJRIg+shIPL5cIilqaP+Z7DCC5knMxlYBd+nqdAPyvj3bZn
5paWRObozTlSrzBxlyrAvtbFAD3Cvkq0I0K2SBvrdDd6ev0rnQIJHjJTau1SF+2zWWbp2Wzqb2LR
nL0+vVPXe2cV+Yav6aZkgENm6irLn9HWf0Sqdn6qYXKxhL6b4YcEcwtLMUtc9p3eoSOnF88DzAi1
PaZjx97T9r4BBwGe47beVRWWkgbqLndqlURd+b5owxhnSSMOokpfHPCtPiVdeSm19Fur1lckjzdW
tMpjqz+bGHP3dEkL3Sy5WZkt4kJ33BCx/VXt0i/8/mMIJqIPSaqS9xoyp1FjrTx3dzIJ/lIP6Sj2
FmCIZ0ZRfpFa7THB/hh0VYL7ARHWQaUqUEGBXAoFtzFDtoL7j9/PM8w+bNvOTq+R7ipetI6yTulP
smnMfa3mZmwtCsk01uTcpSoLjK0vK8Y6rbeTljXBtrj5fWeMny3l69Gb9ack0ZgnSvNMQi+YZ+Oh
wPZGLI6kkjspDe+kMDLcF8bARZvPpxWDMrPDAUErA+nZsIdIG5CUO0IFhqJX4pqP4tWxR5T3NvYf
Dt6HlTTQ53ltz/q5QiV56TmU9tswlr5spntlkvNBM6GMsDxdIH3wRtrjeu70lsQEY/nc6K7CQuAi
swc1msdiPCApvZfEyURyzmDj4XUPEnUmhuI4dGyMkk52sd3Oj+PIbE8ZUVJmbhrJ1XxWRLr4fNpI
BJuWV33LWG1PfDEV2ghirqveGL89NlR7IrvB1hj4BI06eUqn2a/FRjpYz/2YCQca7gDtCe/to73w
ESlmdT267hxWTcmSVdSsESppEC9bPfaeIp9ciR9ATQb1Ls/bLyy07rnV9Bc+3ahQjqUu1M+xd12o
C5zOeE1o3or1Zm3AAZrk2d3Knc/H51RhvwqlJD5sSzD1FZSu+bQuUZ8AL3Gl1TFCmb+hx+o8pm1+
JZptC5ZOI/kGujIzI5oor7OaoOfSKjvHOEHj5yWx1W6/SuWQyDENUkUyNM9znWgHScIt+m5Ewvk1
WbIjUt8q8Azlj7FxZhLI6x4kdB0oym4Mu5gKRbhzkMstJm+1uTmL19Bsyypi4oQY1wL/TpwZusrC
PrkU4g83R2RfzLdXdXjeKsQyS5bHi8jqgNkaJZ2rxFwP+JJGQqdNSeav6/ZIp/X1HqMVWWMpVdO2
eujy8ubcaB4vND64cLApbc1Ume+0eno0V+89B3F1TUmobBb7kKY52+bbSm1TLONY40CJdWt6y8Yy
nnA3nBoMdpM79fvOSCFfOFAQh9FiF5EVzIiTCj97g6VWsvpT0yHOtWWXC5aBq7opVDh9GY0c+QF2
85lHkqj7IYdkYq3GsdKB2Sfz9qASh76rTAycnkfQsYuhEXPVozaERCwlGN1f5GRbVyS3PnuF8Yjm
uABjGTN6ZU+Rk+tUj5dcR74w8jEJBqWyA2FRA6V6/6B7vSTISLwuMxtfFRaDn+aYY3Isyv5SAjEr
cLLEsk6ohugnz2OnP67bNjCTHNxHY8nOZQfxG3tAZGi3BMhyICmaTuoe88gb2iEyqFVbf8Rs6ovZ
y8K2doAF6TBT2bB5SW+dBqcJkW5s2J1YE8DHRmBrELzdtWd41iHl7TkjEQftwoNCRxMaMDCXaYob
sD/Mx4ZX5bZ1NYfyi5sTLrB6G/D2OmI278dbJLJhBac7W6Rg2uYX9EbFv7di/98XoqtsR/+38+i/
+EIe59/N9+//bAj5+xf+bQgx1H/BCVQ9D6EyAyTNQTTzbz+I7v4LKZLjujYuJQvtByvE/7CDKNq/
VEvH9uG5pP8iA7j92X/4QRT9X66pg2RlF8/m0YP68P9iCNFU+6ZT+z86NpcAPo92x3PYtaJM/S+6
VGtIDU8zWZWXogJ44nGQgMpwvM9BWMCa841Q3G2zAyJaSJCc55AM9YvnJU/YBc6FNbQHyYoOU/tb
4nUiECqSVmFDU52w+noZbN/BFffZaDCuSFnkIM1lSTvqZ/bj3JV58SGVNZoEpKDb/VB6gxXMkGEx
0w/yqjO68zJQgMr0ZfWbEif2+F3aDQBtN5W+TDCzNoaMHWXGJs3AVtMKFAXdDEeb+A09OXbqdMYn
hpnLYL0FyQo5BT28uUAr15laZYuDMbinhUANPUtCUB2WGcuEULOU7YvlDYBGhieNKpHq5Lkd2TBa
rvyj6mS8IrQfjSRqNPk1a6BGvCXt/KFAfj+kEuQlLG1VIOd00oQEMxlppnjMsmxPisUUbZ7yKZ3p
iTAizZe1R5rfOhz63npAsujXFscQ2Mv0auTOEC75zDIk7QcKvLx6QJcBQB8ie6iyZkrr4aFci0O3
Gn/cWz9vm6nmC3WJKtD5x1TTtbDO+4LU1Pxpyhm03tTFiS0CrSYDSugGSyg2oElbSHQwrRpBjx9D
tiGa1+1MLk+fBLOVHQk9NLzkguVar9HCIfVAeVr+wn23xQUL1ohcbPrivkEgtNQhDIYiKBcCUygS
S99bx3urrH/PwqojacAQaNeTU5PTDBfBDfArMUcofbx39qFdCuB8NR62DG7SLOpwIIzbX0l+OiiN
AZ/4c8a5dEr1v+SxFqRcxta1LuOkttcL5SvUEyB8i02xoZpiNwu3fBpHpJfr3tTxtCNJf60yDlaD
RkYrniq3jy0bW/1mvlgCoWMxdt09fHJg6aioxsVwYxtZERc/SjeHdZVlaHRe3FrrBs+LACzkZLdH
JGONUbQ7TJ1vDX5+evADoOsLQ4oHMbJWcwkJOTfbqCH36tXIHWl8NKs8Weyvd1PjEdfLvjv3DDI6
UwBirvPOmGi7aNLAK/IH1d8GABGD66Tv1E6bdmNvj0FROROVTfnjGCnMFmqDKtsmBjJ+1piElZsU
BZb2o41p5m9T9Q3VCdbV9o6MNUTpCVNQsntxTMK1YZQ4qnvXtYF0jIqNdXUnF6bRifoCUc0OlzKl
v8SdtE1qrGIylbS+iBezhn1Ot1uWFWwz45NZnR/KAj+NnOqdNk4ggsz12vcOza8DtGbKysiqfnt2
NGTTdVRhWqcbNhdGGHaX58HmNc1RCiOuUmEFtSLh/1PI2R35zb1uYN2EaeGby3a0lvYXYgmqnbHc
WNArJ6VWDlRJy53m1TlGe/dPr8vjVuf6ydnaZ90ZZGhPXX2gyn3qpz9Ik35GXdEjhy+BTsB8XzL5
OtFD+oOdftaiedKwCYSDGH6Mjc0eldxZ5+xiPfNuZWwPJ9XNDkJah5HhHlwByyc94WVRil9Eje0H
ZvRrowN2QNCISukpGT46gyjcZmZIq4+EySxYU/TMvjQ3vGL1aqUtW4KRc86UOXNjj4qzrdudms63
4MWiYHqD5ECa9yz83wtRtbzJ9QsT/Z1mJDsICGMgSNQKHecb6IhyblnEE8bkRDlmdcSYS5CwnPIb
4ZyGBEFm7rlvuQn3L89W7UC2cpDqN5vyTJgB6W7MY9/yUiVRtSS+xHNA8Gmte1ahXlDT+Yt4mzOW
/p35eyaE+azq4Fwsl+TYQpTLjvwxNaBFr4916QAjKXhi0grttvilpAyt2frFJYcjwjYs3e3QX9xS
PwiUMISiPKJyw97uFz2qaAOEQcB+vPAtrce+ZcAK+KoKDsMs07CsuOpLk13RjfP46mpx+KUtA5yb
FY4qS/ukV3YTOmR/mBL6huWzMKwvSfTDCjNk5yzNTipQ3JQtCyVLeXYXdhJtBrnnY78F1qYNERNW
EDs0clXdH5DolUGumreD8InCUouTdH4Y0OBc7Gz9ghEYJAy7Y+YkT+vsMEihvY50ZzwUbbOjYgVJ
2j/K0U7iuX7tbfm9qjcKU2r0UNMWUjHlnEbYMpuTZTr7Aq/7G6psM1ZmHt5KDhuDSf7Zoe3X20oH
4rZnTfHYt5HZcRx2BnUuCsY9KVnybk6sQ53hxG48d6BJst6SWV/22UiWoKBvxEZ4dRJCyLA1VT5u
yR6eNlQOu5L5vjAESSWEyMWFOxNKqMLfdPVr3jofo3A0ZowzlW5tPTJk+FhcjtjNAg1jjKhR7emw
mpjFh0ycHDWr6eiXt1pnIUmeM0cVXFX2y3ttY1hryjI2avE2tizJl6RRCd4pl0BzjnCKlChnlC2V
5g8JzShKNUwjlYWbocyfzNZCF7M8dCMSl071cE5mIAoL6Wde846K4pYeNDQh4iSG3s20hawEgdBW
gAQnptB2S2O1PW7TVesYpqGyUMOE8Zsi+FMrrrC2+M6a10HbFFqsauPiz1l3FJqXxXVzJjUdRMpT
Ib2g67trTlKmX/d+nVRPEEOijEuOe1Z9X/P1Tw4iCQTVHULU+2RiL1yu4AnUVMazjuQ0LT/pcJ6J
FfUwgxBiCB2IyA/5TbWGjVYI29cZxcCoFA+swJfb+vAtHYlBWcRyX1vzF1mBH0layZAoc8JpNYM7
Y8LHUnIbeWz0bn65nbVsarTQMmCT5BC1eOh11UGHRQnla9Z2Rl5igsxw/+RUWW3SvpfWC17MuIbd
xiZE7w8kEYqoIulwy3jK1XS0IiCfRZlg5XSNdxLg7xNpukRvFJdWJkWYOv0nFpOWFAAYIdNj3wzg
VgXRpFn9WG6IZXqifSwqDX8Wyn3Wr48d8ERftA47pXr8gsdqM6Ohz5Rk4vhiLT6Xtv2cp4NjdIB5
FUhpKqlsLpVXVW11aLnKi9G3X1S4CYI4giIBqqjMyDC3eKlJQMPwmyEtiye9NbmQZsqXsnhmHPyw
WghrCWot1/o3/wsUQKJ5KZpjolnPVc9RWZQQrXRCEFYyR3xVNfZU9Z+EQNzV0jh5ZfvhAHITXfOU
K/ap1knpwObwxgogJzHV/tJrJQ9l65IPtI5ZNM3FH8Xdzreo4wMJvoM/Oky6S9jcvjnTXpPQCg2z
jwZNye8rB4UUcTvwXdi7jwl61TEkBOajRLh6BNR+VMuiiyReAXZU+ePsDiDmGvWDFdVxyvT6heCD
OrTHVj8txnDUmi1m9PlnNpbLvD4pSjQ6srqSvUKg2ERnu6CbgqAwv09j+tJSzdr69KjfeEyKwS1f
kyyjQb/b9dBkIpaEAODKo0en6xcVrurJ0MksYgHLDMNBzFNS2XfDFs8O62bgLOEwd0c0hE08OdWP
kgF4q1owTcrGjZf0blBP7L3XzGFFxDxC4iwbXIxOaDCj21Efu8M87khZoS4aN6oh5c4SvEaZzteV
2IC12tp5qIYlLcp+64i6NGVTBMmS53d2TsPTtNgQRpM0K7JMp6Ox9hrb+nIIXQzihNCXI2epJchQ
BCrRGGucyuSnkN0BQClDIUd9zcs1eYANdODUScxseGt67O7EJsAgLvrY1FH3ad3sMFcdsJAhCQ0X
R+8OXaKckrkeQmPkYe+VQZ6npf0QuJRbsYFdbMbvYvtQCORdq1+C5NgkYxmSdQ67TtY9xDWvsP4Y
GjGmSnFUxewvHH+cmU1yuDH2zi6aXtt+xVG+g43hxRPsvoCvthJAyEa40xE8QPmh+gHPRPjxlJIv
IzTs0g3SDA3bhCEKasdbaBp7eDD2Xk6WTacj12QUkattJHpC6FTj5y+S2W0UiBQr7GyRmH+k1+gH
crbHe7Xsv7Z2SQ+dyRMNa1EL1Qm9DP+zIWwUZaf0hPigGcAnn8jpOFRMoBRp1W823p6olPWwYx0T
KsTF45860tEwiSXHKqzJzg1Q/dQHhdUZ4y104YaaPBrK8pHk1hJytlYsj5vuTBiwrnk+cBFOuiFj
ucysxdO6elffT7OXR9J0vljf5/7cMc5JR4RWcJYaXkdeklTpORgsxmMC/zYq3ZxwRiiInwygBYkU
dbZP1+XN4yBz1AcnvQ3T0QdicNVfcftHY+LZR3oErWmWZ0xhGCOLHUs0mzDeja1wXcdi5vYDKcqu
qQZyPm1nulZGsEnOmauSYOrrwI/RqnGX4ZiFg9WEa6EheKfwigA3yRgPMMZFb2JmiFrDbu7q0ip2
ZI67yJIEdt9FPE4jdFirJp1z+MVNo5/GWyGRIHU4G9XJKHIj7JpmDpJhOYER8Jnc3U8ugXoFUOS9
ndYPRkJOl0v0FPKc9o3/rI63SjHAPULoB1yDT+QB7tplmt39uiTnhcfRd5Kx9vVCRIvVXDxgQmBh
6GMaNA6a7d09mWZaI5UoXrNhxhLNKnDRB3YUoBZIB7qys899qzOwsTDsdhtyXXl4os0yuc4cQiaG
7pqAlmNZlengpR+1jjZEJMNR9jos/ZGaxzOwcvEQRDdGF5+whZ1uqDbJBfvZnSj6XYIBBr1U+TJP
KA1bHceCWxOCO8P5sR9hMYDeHPWYKAuyB1huMIybQ83BslEz+Dbr6bSoWsLHDAEzKoiCXRPhcO7z
xo3H5kJ3fM1ORGiy70KgUHO2O2wJWtoajVbbQI/fTPr/Yu9MlhxH0iT9Kv0CKAEMMCzHJsF98327
QDzCI7HvgGF5+vnA7K4qqcOIzH3yQAmSkZGRdNBgpr/qp+JB6c6JJKR5Coz5exDqz2gTf3G7joRJ
3/54fevsRGPljOuLh5ndiWZz3guBXUuBSdqoYNjW3208PpuzC2sHhvdQcFPpRH1r06jBo+OM6y6F
/lSz/Q46tTFcTB8mN5ZMUStm1OFXn2LP0pzboNb5oTLL/pJLC6vaGG5L89uOw5tLEfLKM0hiaUZ6
VWX2lbItc1r6vjqWB4aZrCvMmzI4JzvmNh9Nio3as37f5bf/L0RCO/i/CZHPCzHmv/77ryb+/R9y
JP/a/8iR7j/YgJhwF22dQKcl/ilHGvY/uEdKlASBBGgZBEb+V40U4h+GsBExkSjAo+gecuj/qpGW
/Q8P0zVLGG5tUyx/4P8DnsYx3f9UI6GemJIoMDZjVE7zrlb+WzDFilvpSq75FQfK/hgkw64Aqvnc
5XG4nbzmuURav5VhJ8+S3aE23iw3Kl7GoSlPpJt7/46h63kdA/m4B4HJPUDrjYcZb+kxTO2v+zPQ
N5geMoLBcQFPG8gIZwk72A1k2I8UvC830qHGXkVqi6as7lA0uf7cuXZ4pBaahe3+dh2yKFrAYUPD
+VSlxn6O9szryFxpbRX8Nr0pzFcNIVHTepcurOrl7nBg3BUBdy5Z/K0QN5BuaLcaQGvYBB8d5YDq
mlIrsQo9UBKuW4YvadgFO3qLtHU1udpzL6x0I6xBP2Ma0VcYjOtvl3ZlAAprvc5BOLI46WEib70H
SzGZOYHS1cbSkBbFg4vR+ZxBc0yKeTo26j030/FkNxNVfoCAT7Em6mMgcu48mJfKEDhzISdYH4OF
bERvceqLCWSeJJLagn1+adji1J0WXdFE5AvH+QzDm3AO5FzsF7cb/1KByi8I4JRozikiDrdj0tvF
66DNZ0Yf8oo1oa2b9mZGor3pE3Gajs9oq7w+841eMr1rh+GJpWMjZUkTV4GnzomVt3eBh6KRVuQB
M6MtHvLZ/rBrduccfuVexeL7Dhi8owYHO6yA/kK7OUXYAza2oZ4j3brk/Rg83x9cYdxEVY34CPCQ
WFYL119lD7g8raeAVOFtaJOfav6J5FKKPDTxkUgoyxn/yxuIsvGehTPaqeXs22fPuafyTeaEhMKB
ss2+C2oLcScedqZmOpe+9G5aEqU3J+48pl5avOesN75VJRLbWD61bBGGST01lg3rvWfwZUUXJGR1
naucWiq7TT4ojttmJLFxhIv6LTaY7OHlsyj85Wlu8t8ncQM1syFA2RTsXAQf39FaHlpniXcUVqLt
K2OIHwuG8HwK9o6/8fSO5JSfRMgsW5j995DFYheVdYHCwcNE5eZpytl76o0IuHEKTPCsDRtP0jGm
DE1F1FRxIui5a27+7Xm7PDdhQB/l0D/P3UgqankYaRKPHRj2bk1QKlObsM3sS6PZ7h5TNi0CYjjp
/3yIZDecqsWpdf/V/Y1/vdZXSQ9W6U+v8vhAowqICfpM76WmVY2hbXLceSuD1qS23W53WQK4Jikk
0IAotx4aDdlgsf1fsNh896YRXJJMeCvXKh9LTMwPiOjag8zG/AEy/v0VZQUUMAGLfpiwVbd5oW9Y
x6HWUz12blvz1YiscVfPdnW+v3R/qOkb+vspV2G2c+bmc3aTiXz0hJDgpIRt+3BE3Lh/B9nllNNW
16KveApT1q2lGJxtgO+0Vn4NEgIgNAv9z68oY4k244hHr24LqeOn4213eQAaEW2LqvT+fi3rAnPT
JNQ6JpZZkSyXAYOTcdnXaUxHfSYUJk63Z3T4lbSK4fEOoZ67ud5mPX0x+mSQsehCLI3/fHf857sw
Zly6P8ofpFpqP6BrXUQMYdZ7pMHjAzQZasjS+ppXAZOKKhP8khkPWW2aeHVI61f4Wy/koFEmEyDP
oJ+uNa3aG/B2rOvOsKN0wf1lhRPZksj4LKslEj8N4QuflrFNALEde/LgV6hu1FkbXzgwWCX0GQJU
tASZtGys4fKrdt916bShfC7xDaP23FWfuPlDTR12xOQdj3jEIdNBtojITDLJodDhlAUzLWQulF2C
rdrO8zgYO+Ck40ay5/LEIdSq9OH+UkXQi9OYxRTGSeO9l/P5z7MXAzgukoumcG/rXiv8+9N/veGC
mNyXgcJJYEcAipP4ZOQOKdt/+2VeYjuXIeghayljYzsuDr3rvLtB5vlxZphXo++uNs1gD6me96+m
hB82pV6Fs8twTjbyLx+rxE5Ytp+F8ojiz8EvXQfhYphUriq3js+1xfC6a6vu2106XNgYwv9dx4aB
mdmBX5TYPB06YezBKTAGjHR4RprlcMdRwbFTzLUXWlBwtGqaJtf3Xxqa+eQMdruHTyIutucal2gM
Y9xP4hiVXT7599eofRJQXC149zFMor9fW35zynxi5XjclJJBQ/qqIgs1lJPUKtJEdUklDNe2AMHE
bRt0Zbllee+eYDR1T7Gp69vOBh7SRRmWQ6VFfw1DkZEy593W09V6Ii7gB1HzBcHAfqFgcH4acRZx
P5Uv95eMVOcSjdNdViPU3e9ccrlzETsqOHFB9b2/5vZ9xz29d7bSaYtV3M/68+DJaYckkh8aM84f
LQ3zOST9haWkU+BSZ49WDlwmyhir3p/eHxZj37oX9bS7P41nWNr4rs8qb96qMZMfhDNBn1VVv7s/
ncPiApQ4fQ5tnAxamF1zy1q4qNlHiLtji7fc2GqRyj4SXJAr4H7dLe7b4UWHnnJ/3cAWcqyLtPLv
/5anmmFdF1Z3qts5RUCKtWuL4gfklpq5wEy4ygA4hI6KPxg3R9sh68mnduCWO0N9zojdD2aRjc9G
qiFDN9MxrHKOza5Z+5Wei2uXGtnR1iJwvIujwsVKsRK2o37IrHjC7o+hC86twG1z7YV+AI/N2mNQ
3LAuQ6Hh8MQ4OnWxdx14dzTL6FnWNvmrUEL+lOC6Mqs0TznzlAcdg9FqNBVA48zOTqHHTZS/ck9U
bAxe7LijNTPRv21dp1aonMorFZUUWqW4RtzljbTqX7xwAMlQ6PPVZBu0acla7cgTei9NSVBTmF93
inTGh7Ix5Nhu74jpPFXaZgCmvr3vC//1VCzbxPtvvr9bz50koFRui1qDVAdxAggw+9Waecs+gF1P
cpL/haxvSVFxpeZNtldkgXbCsSokiYFQIE32T73JRtaJjeoboLkgmivnmxY05kEUyTlVWOQWmPOH
FtgPvdGlf41mg00vzn615kQfrhtSRhUNNd1tRnssWmAUdnAcbNkd7IDppKAF4Wj2xkhpXd6d7K7U
97Bkh7MYKmtn1958md2CoF6V4cuhBXdb5vN7wKCeDZCIb0EQRWy/Z/ldDckTx8jSN+oEj5Q2LW0K
Q/sYyz6jlDURNFCF+n5KJ5QeJBfOyoXYQUJeJ7pbHs1IqpOq5LSlOiymleiYEk73w7ptj13emW86
5Y5GX+cfmWWvzdY0V3wdpo+FQgO4CfjkvRw+nx3Q4671WmKDi/Ou2rAU4R2q3mQS5N96F2CnbQ9N
UZuPHaEXQDyT+VvMZOryIfwC56P5Uz42ZycnFRlPRuizahFbFOW8L+15WLIv1npkGH5hs5j6lUmY
ok7Dd4j/7SHv518VDlXGHX35Wk3Yhh0t1P5oWOOUqL/UUH4Z5g+FTep5CdE8Vy7JBK+LJhrUeAqH
BRUuX6wLy29Z8ICZS/BtcOx5G3kHu+c/kIo+8U2ZOZfUbSQFp9lfqc5o2yha9cgVgTnZLJ0bDmWk
I8+prl5eYaZzMgcEdaZIVSNpwEeW2zgYyQo3zs1Imv56fyCi01+xRsZbLkRyY/b0ZdII+kfp9Xow
DZQF4kUbIJXND8vgn4mKBcz0alqKKdsnqbsBEQdjukAZTg+uYu0pEugmbhdqB77+zkn2ERaUoCfz
QVfJZizn/IncKoXEsem9euD+Vo6jwi9BCCvXPTpd3XRnySUMMPqjTLBC9wi2YGuMn1gz3zNS4IeW
Vhqfu3Xkp96kX1MZJidzKBPSKAkxMUN/a1N7/GkDUuNJzPijGfJN7iTqzAwxvUQqkL7LGkZzwnBo
rHr8oTTol0SXeaXja6TRGP1SZKZilcD+mc0NIwNLlV/DwIqS0OVwKRs1PLax/CmpGfsSWS85dJbl
OVD2sPhOHkG2l19KIHjqjRRHVmjsbuGwoNzLrwWvuYmwMkItlvjTg+B1cPIj0+yUXgzEZcIMHkuf
UT9lGHX/fr0llh1bGOasxGJAhm9xldA9/y107Q8zStI/TrGPWpOzX5B8UUQn3royj9n7q5wRjG28
Nchuu65s6s39XeQkotkaS9H93TZv2DXbgIvvTyMdKojRarf7Mxu1s9Od6DEzoGZB692zsTJPTdXl
XKY5LG7J3SeyJfP7JHKPXBXZoZaYDJ3IghOmg7InyWPsaiGNSymx0CqPm0j71gIiAIdTwDrrmQiR
+m3qtcwKY9OopHxCyIA0W4dqVdM0cO4ji5O+cDiPBL2+HScDMNwU/h5aZ/ghp0qhwlh/lp4JCqoo
8gvFKt15CmiaTpVefGhGcplwK/mNg+N/9HK1CsOWM0LYiVMYkv93wGbzpb4BzAi+rLQ2N8EUFkeu
W+9prEx8HLxveYiUvT3FT6QP2bROkLa8WNtEqIUnqPPipJWGs9UdZTzWyprWqS2DD8lpOnBLWsKb
cx6VrPQNsQo7neePyCTsEynZPJJAiXZtUBMZUq04lfxA1zDh3htNNtdxcJOdHS46f9qau07vjLOl
he3eUbVzKhM9OmijGZ+8pjWZa1j0yZQswJEFdA7yGZOHMvX2qaqwpE9gcduF+5MTLF+XJDWezQbL
/UhR0t9P76+1pCii2WofEsxNz64TAWPCpu2H34XEUAZie2bwODw0Zle8YJnLX0jAbQvOQw99jcxj
4pgi28aY1ghupN7q3RDaxok4sTh28Ab32qzktW9ZuxtdTM+IPtnarsL005Dqk7BF/SeHWek5pYpW
lap9ownsH6J6v8KiNj7i1mOL2+b5swXUb1Mzc16l1uDsilJpO33kTCyrUh5jd6r3+qTi66ySYOO1
lLQFAywiWdGzUhucAAnKtT58YNy65dhnG8cjy+SkVKfOFWtawdCKZT/6lY2mdkvmaHgxvG5zf7lP
Q3kMRnMbjty1bbzAX5Wnf8qWYZuWmO55Gti4d1aUfrVPVVzmR6v1doYI2mQXxULtOec9eqOLy26y
+xfbsCANzHOU+S0f6/n+wMgTrFTDZK5po73RdPVKV6m6dabsb2L5lU3T4842Tbm6v/avN1hPs607
hc36P96oG6/e1J3DckxnAtv28MEc9PypmHBwTPzFtven94epmm52xpJaUob4JDxUs0gKvPclK/ry
UmqwoxqqEz9x7g9tPT5lhRjBb3F/w1GlHe+vFVrXAyY1D/dnfRxPT6bgJqboptzc/4X7Q5nkJ22w
0uv9mQYRPcAhcYKMGpyJ+2qNx+B+Dv5+KOpkooosMzVi5E1+aglspBmwgnjWMQoK6A+22R2yIvlj
9Lax8VIaa3Bi4FPorMbnb9nhRdI9vyWrsCKfMR7TiIIj1lJrXXh6B7ZD44scvKS6l2/5glu+Cs1q
pVOqcbw/CBTE7O/nouuITJR4dNQ0F0fVxsWRrLy1nvlkVl0ErVTluR8p6i88T5gHxYi7ExhlJE7y
rZyHhDBQCk+awNXR68bNLMK3SPeMU7lUT8Rzz2AF4AtB6YRRkv0TlITthhasSWA7vmdDayVQxmYC
0th6AjVHJdkLd6d22yfV0Q4x8lGOuPYGLVtp+vAh9AEwSLnRTbwPsg5YhAdyvshzVAhGpV+PheDs
BZaNJWYlU+Q23cXuMwdvDYrHJV8LWt6D0vnGOLTqNEus2bFjW8FdBu3abKctiZyLpfrHrivKQ9Is
JfJTcarLFq1APsqykPs6VQxvcMnBAbFwwbvmuc0VhYI69WOIwHjgVg1RopwKQHpkl0A8lSZ0ldqn
mSO0HyNSrsaLOc9kgxyhHcf4ua3r6EgcbS04UJxAAf7ywi7Bedr6fFWdPRnAaGdm9q0ePfh/iWLz
RW6d+Z/MdpynrkaKqEeV5LAKxv5RjtXj/WrhuyRA8xTJe5kU0ZZuGOQf0vFLq2k5YLyP5NEhpQfk
eOJ7KosHrW6b498PutccC9X5i+MXK+howwXMON5M6WFM03UnGF/SrYNu0lYkcNBHo2ZL7Qa1bZkN
V4+g3nGs43mV62Pt4yEJt7Vnfki9n46W6/xCp2/Xg4uZLKtu2L7WnAa+W4oGt3SWhvge/tKDMDyF
MGxQK7KD7aIBTvOgHs2q3JsxPt+pvxiI4+Ahhld4n8aSXzhoIhSkBGaFT9B9RIYM91E+nuWIucWs
ugwMc6NWNjZgfMk4nRKkMTSo+0NszHILUOg30s5Gi7aof9gNLZxKFXoWEjjDMVX6EFy8/axc2u+o
moqFty5GDA2d02/JzN9qF0pIRgLtGccevv3CcbkAiAFx2KB219X3nU7Xk6S2uKFRiPx95NNVrIii
U7iUdgRmR2/IT57oVk4y0Y/nJKT0S9X4cTCpW9XjBbSMrUdgdeVVJOa8CXp3PcdnSyIbl9ZIzajN
PVQjrgDqce1wYmXkXnD68NQ6DeJfup0aewzUCUdGGjeEMQIkiewIdQeVfZ5SX9aiPGspU1AjrLcB
DPQbTUTnrGz/8mT7TNevu3Fr8WlBIIJ0nDDoHJ3S1+uMCuQYrdFGAcYFzaEh2TBjZEpd1uO2xKwD
UHRglSefaSMF4z1Shr/0mBJ3vAzuQOjS7Z9Nuutpd2+bC/yYCL/UynAbD8NouK+7yARmN+HnMh+K
tqZWIP4A4pKx05M+N2O1Z4XF7rE8wKPYk9bttl2ccsxQ6YnYCD9xeCxq0rYDbagbulwHUojhudLp
ZDPdiE4gSCVuXL/krdMxcOBmgcfM3jaEJMkvvZNphDbCGZMgEJ9ci/og6dP0JTA5BigATozur8It
DkYF84pkfLQ3E/AvI6WMOzthe1jkIK5Y+96dEYeFWz0ZA6YEtFnc4Fr4aXao773liufcTR2/dIBh
l7n7HsHE1G2fyuRTQjXMg0srCRD3+SViw7NGW/bSsF4Ffe282q27Jfxl7ErbMNfbOgvdt5h91Eo4
9V93l3FBIAVHgQ3XqWu46M03FzuDHzPQXQf4OBMjNo9T3oKOd12sO3GzV/jVsKMi7vTda1GX9SVL
niAu1r5lwxapUi3cQEmgJoZKzlDP0fEqSFzOg1GLbe5kDYjBfp/qXBwZ2UWLCfQeg8uhGTpr5bRB
/NNg+FSqsL7B0y4GU1KXQ0fmhkguRziNk04ZkzkHRIY5wzlw3mpuzZxtqiIvOYaxl0rwVfqcDPyw
gwthY/svdSyaWmg+ZiX22iwXYBpr932oyRdYaNDrXk+OEiXB00Z745gdnbXza9MMPw3U19Vgzc9e
ax5T1c1XhvU7kY/qM0m5V6nkgfSmu+upcAxEqF5qa9hp1E1wXwwWXs3VMolLTXance9HbMyM8gl/
6JrszQ7ESbOpEtHjSW9wMHt0No6BjfGVQ0EvMY+i97sclf22yJ9oHK82teMIYAhZuCxd664ZbOII
8cZKx/Yt9nL7GFfuq67ArodeU3/g6P9jC2QcLvbLRC89CSid6oi59xGCaAFPTtKu+mfuaIT/+FPL
Gc5lkdgoozBD7mmHFJNNIfAStYEB+x7T9vhctwykmHj+GlK3XEgcxmPFDUHPCBtlIqTSJ2mzQzzT
SNPD/Usg1m2dhGEPkaRn2+2+5yrUVxqcP7/DMFjQf/uAgrMxOoZfpc54QZNOdaA1iGXTGmzWzhJP
X6ULztVQMY3Zqm+ZS8zDSd80L/nq+Wdr6OS/TI/gI7pCwNeE7Xi4qgzYBEPobhY2P1b0cdyOCPNp
ZmWPRigvgJEcXx8awyck+yx6A0e/Lo9671rHJB4vrgWLC91LnOLofTBphmwF2jN9SPaqMgNcPNDU
VmE0kFpwK+L/Na17FTkCyQzIT7sByaLOPk2kzl3laWv2PJwPiXHVn6nnecS2icZonQ13IG4+6RS/
ObTn+HUdvqq6mI9lp7G3CP6yITOty0z/MNPoHNv89KTKw7UxY++v+HBYHmB+24ueHB8xug008x1M
bTpw9R+NWtJy77256E/rEvurbxVtsq4jh2zXUL2JLLBXzpj3/nD1oDYdgA8AIr77pCt6THtmDRZ9
spbZnqvK+eDY2u7lfhwlehWLjD/14zpUBOM8IgIM6f7knODjXGdPliWbJJ8HXDA0KCSNvmuJtMOh
ZOjcgiHvWggR3rxx4iHkp1ZE0Fbx6qd59eSMDtTewDhguNnV+kANb8+kN6GLfCds85nc5S+EDlI6
gbGVqWYfphIXkgATLDJSKUmaBacANlqWqnw/qmaVT0psyHWOq0JaB/g5EHXw94EsaDedDEGZtfoN
5TfZl3pyruceTz/ZSr1puoNelETuW8dbMS95IXMRUqrSJpth+JWCHFjBLVDUN3i+GTqDH7q9zaYq
uxoOA6Ek3oGLkGTvbwkEzYPBN5R4dblbokA1s+9rELs26TrcqrXTkDFQWKOjSPqAia1z5YHlyTvr
oaSARSF6rXsDYxIgjGPQVX8FQ0qzreGduyp/L+K+vGZNQ/lZZF1mQZKnVQ1/aql/VLGWrxxoW7RS
gPkwuXzIrZw7Pt9LOoYvfc/Hk2FVBUubqKlglmh4m0K3WIcgeJ3KlkkH9b7biJy2BPQlZun4nCWT
XTxRWj3bYbAZ6QddK4U7t5t2CNfeofb4ypKeObqfWl5ap17Hk8RVD2eq+Bw1IQ48QT2kSazEwlPg
FOTyNT4h/bKVWk6/ehKwDbCZJpj9ISQf/JxBUjj1Lckdt7SdW4IDMiQP+dQhGqyMOsVc5o64l2Mi
naNmhTT4ImSnAp5knZ/uD23xu9f4lgtiSEzYsK7FcX4ZAK0s1E2OB2diFdKfMY9ttER8dN1YwWjw
SJpq1UcJqPHoQivaL5SpKzNz4g9N+CEaVvWoAxKj5W1EhQ6MF3tIxJEw3KHuCSZlRbbBLxuB1+vP
NfBmdkvFhgu+Omm18QlGraechaFyXzKjshbUHwUG5Ur0bJ7rKy0/m6pWdxBovZFY89GlYKARYGgn
7vlNrO9tlh6NsptTPJGnIXie9fk+T1oGZc8GHSx+Fg6NPwt8XVwgxLtwstQFnUm8tCZAc6LFLiWj
k/ZMFsxDDzDGp2oY+Jbt/h61X8IbKEKp1BMYAvfSyWGvz8VPLEPjaCm3fxwnt+d7rn/NuXHG4xKf
lCe+egC97H5bjvGqx4I4JRoAEL7nfWY+DmMCUMyauP+OlA2bzcWsoQtVhYvNLJ5+V6PN8XysreOQ
TL/ZBI6PjdeOjzHDogO1cwTYOhz6ZZ5vKiiSWx335wpqm6ISqRi31a0JYRW1s/uI8Os+Ji1gDlpl
4o1rAObs260VQ+PFZNmsicwFNEe4/YaoeH0yzflN+8WWI+E7yJgKzrUHvJcfqs/9mM8hyRYWf0zb
wzDwpaycvTeSbpJsEOKgoecTdiF/J2JyOppxXHndBR/cdi5wcTIyzPB57rFDRSs3zfN9Wcc4U4YX
nM7awabUa+Vs+lrS76tKbU3C+ylGKH24P1AHyuEVUYE/x150Seer50BGpM3oVllpf2O4cA8GbCdz
WiAN5bxzZHcLB+ygOUUdU+ytogUEULYtwTEQaUn/lAcGBkmUhyxz4qPdhg8iHB7HuWPg1NE7Q+dk
n6QAYvLkyXZnaxMMtBMoIQFN18VxJGW5kjGkuTD+qgez2EYQ0vkp7R17eMBo5R3midsYIonF0Ztt
B4xHM37URf9YsN8+M3L5FSW1OlBEtaXs9QypiD85Sn0lFsxCAb1MOM56yoqFvzetGhizS2qBrgKE
2L52k4P90U8DY+kM8pRkY5fRnqtxAwvdgG7w7tEj7reCm236TC8xEZWDPwygxnPqg1F57DUpgI1K
tJ8RGgOq01OclAZMyObW0TzJvYwubhjbfOWWRuowkmtbkH10q7ZZ926mrfBRvHV1ctCzJt40Db1B
XBznIXOHE7OJfZtowzE1iNiPmFz9dqidzdAc8N3uCJey/wyIZwwWKrMOlDolYINOQsYiMbnCUzr6
ekgSTGX8UJA2kxQoalieNgX9rAMez22eg8INO91dD7CuMuCPWkendoGGudbbT2cS0N3oEVnbjWBv
zKDFb9zpzZ5K48A1ajCBm4N9Y+OYc2byKvBDko6GNjPgqq8UdhaMgDvoyMr3aLE1AVFyrGLYyYhm
S3AJABlncyJp205z1kW24BLS9hk67FXX6UapkMe5kTNsgIS0C3BYV3P7geIYHB3v1PdlfCrsYQvu
LtxVxBsdVxorCutZRWNo31O1QFbjXao+y3Tq/FiHCWi5w7eZ9MYGTgGtrhFhouqqeTVxJAotMr2S
qzRIiMPL4VROFv9nQfQikgnhFaBA7mnpIWgoJLX47wAJnXDb9S5QtAaL7qKFMJ3BXWt6x6mkHHj0
KoBKFYd9OQoKG/UZNoiXvIWOG61wSimSCfMr1c0F9luQPqHFB31/cPHowXZjrCSsfFF3HwrSi2sO
lhzdgvKIKQ0PIol6bUh/dNUNa1k7sBi7U6lwYQWTfWSITPL1reyxRrg2JFMvhegZB7tY2iZdofnG
mquOwTlQzdEFAYW/r9yncvwpgngPE6OAmJXQ7+A4r5SQkyRTDJfrwGf5Gy8FfOm8iQ/UglAaTcJp
Dc3CxSSn++xVOPfjp2mq58DVLxUuwRW9dih6zmejhbswIeOJ1mn52bs7w1qnMbbZ169uq/8VaNZO
xGKig2BphGvia9kpE/N0+WA6LSylcAf1Y2U17k6FOBXrQX/THMr++KkCB9UdEmlC7nqObIhWgLf6
eGGqkG5Bg4u2pn6Jk7B875R3yzC1rhFOyBRDlYq7t4FM1bqTQc7n7G6nZ+YccV3am2aSHyQGAOrQ
77ifJybhGuehwkE22ExoBD7+GD5f6e2zNOBLmqVfUZlpaK6GombzTwa1Ehg3GmDj6ruREzPnwG0o
FZG3HDB1pqlnxF92o1CyN7YenGzsyzR1hgfgRa1fMAY+V5GxH5zgUcfatMSVit0wvcMJijcBdSWr
Vo9AfsAPfFi8g3X8OtI5sHGJl59sm3xqxdVopSuOX/W6wte07k1YoUERNlv2Ujuoae8KfPJRpuJJ
aPkl6019T1XdFwSVvD/l3lD7k/U6uJIsmE2uib5pvcIID38l3A71XD704PdWkgXchX2zntJkPERa
hlVlQhZRTeuTu2dfmmZowZae/1EOwSmdBPSoox6b+D7HytK2VTN8RWH05c2F+zyTAy5c7ydIAOjW
mI4YVk6+lySstIiMSNjCdwbEol4EMUt9dZA1IlJj5DfK1iRgvOJazpbB7bjgQwqrdh2SUV5XuZft
Bx1Au8mpdkOfpAiT70wfPcJhDvEIIP3doB9NMXnr1AWYx77aYzOnfCOr/rQVeVgkkbXjMgJEYWWp
BykDtutJ5zbsSGN6sMpbi+dojcuDPZ6tDX4uSXZHXfPcDXRUjzl1ASlxEOIlothnbkklnyJ5jH3k
7Kp5XHFaBxDZIonAImj9tvuIqCzayAZMXK+dcnCIZxwnHupFxcIPlX7VpAWTGw+jVYdS9YSN5uAR
cC2TzIBCkKQ77CvRiiH2U9uMph90hL/0CN+njm9+7ip/To9WL75dC1NEruE1yEl7kxY3kmLa61X+
Ox+unWH+6rQ2ovakf+9CkR8A5pOmYDekSg7rEm39GM3TC3lt5zA1gK2bVB5VqLzHYppesNiecsM4
sykgMtv0QBbt/UTzhxmbL3EufhXC8Y5mbBSrAFbSmIegHBEFE/WdcGdcc7NHYSLOLKWMtqFjHVTP
2GNwuo/CsFkHua9vAqqmVoQo4eiRwVZV0O5qUszbRmB8glL2m4/eIkLVkbV1m5cwsa3r1D9aHltr
ocs93R1kU44zD0XebDRX/yibi8PP3GoH2qD02t3gPvwdhOMelVvSKK/TL8MdLZsJyKhLnPZfTGJ0
QqblU1NOOEG6+CyQV3xpxudGR2ZkdX91Syfdjqb+YdAWeQkpRwuEStbYgNh9c+N3pxNmXW7J/UVv
8VbUtoezKO0+9MWtLNiEDVMvNrVGs/cQjHusvHS/ZylSjB7UKzlP70njPg+gNsfZoJRSHziQhfFB
pF9paDmo5yP3HjNk0tNAlTZ7PV6ntKZYFT0aTTx+TLJ/xJ7P2aX5acf4rYUq2Zcftga5qzLNfVZz
+2ir8mjNyaXCcYdvww5XJqgvDKtkW/X2vQwNZt9J9TW0NtRnyXg0dfRPNpIHq5HlYlF47IwDs8z5
Uvwfts5rt3lkzaJPRICpGG6VLcm2nMMN4VjMuVgkn34WfWbQg8YBGkbbv2zJMkPVt/de2wleRs3V
uQFaY3qacVSH9aEWOMxDGlh7UP0r+EI+UVzzJXZwjU+Jao4ZlI3WVXKrMF7x9Bgq64YsoHh0xqq5
Ekj68CqTA6Wgb4DG9uCSPgIPrWcMSH3SpQSw0XiJ+1AcKrf6EsbtnI+7ri0RogzjK0hDsOTwldZp
wU+KeGyJQWA3BixN0gYfSfYhdbw1qsHfJ2lIAbh9O0DDaVp5R00B+S5YrGn/rYaZjfzUJLD7dyYp
QMIpYUypmn+JK4ZkixoPn2p+D23OZiJNnOTfQ9cNRJQXTIExr5srkBfOzpXOj+Zaxm7dAtDoBiBi
AVm48ssZ+FZT9A8dFiwOSRSTGnDuxurkh5v2wKPD+MMEQUGS1v2K+i3593Mph3ftNY9oMwPv3fAd
9sWD8rEXlIb6KPltQT2Zz0rQKMb4DVKIp14tagqoDnrEuf0xt4CWSTGsDaN/M0LxlQ3ZBVc6McjZ
/O4r8VpK9en3031isxvXREabwWf3FsXkcEm4yvm27YwTNo35A1wjOTNtE9ObxK3bEyYiDDnrwlh3
IiMCoKnCrahVFdVrPZgYr9PyLC8AP98Lx37FWkDdOpnROa+RyxsMq766LZuFYubLS1DYez8Wy73U
HLbm7KiV12Eg9ayPPM7KVTpALEhiDO8mHdlO7SxO3W7Y10Y9HgaTdZ7j0rQ1AbHKkvrR6iLy8fR3
aaj6UEsW2mHxsty0snTjhwnrX0KBiESPgXQO/QwfIZ7jx8IBzaclMszkPaRNXpy99CmZsAg2BtgR
p4zuuFZdp6RJ0Ceca5GQLwvj/MhmgyCm+BaJdQmVF2OETYiMTm9sYXCJJOV97XvPbsM8wlLdXWpw
ykztFbws/4acxWEIXnnK00St8uQ9mspAnkm6Tc3+c5fWDPQh6wAuAGyy6kNyqWSi341k4M7H5DEI
zCNC0qfO+wQ5LKmY05SMIEr5QmWDA94q/TQ8fU6aMF4bInlLGRxQHMJ1pc9eq5oVFmAHB+DompFY
stV22+Fb4W68DNBsyCjrrgYHGjlQmatfLJ2YL+Iiv0inZAHug55ym/1IfWcc4FTAWk3Vg1vfZBRt
0ifNNKKC8IByyQDJqnEuS2KTaZw+VBpk8IyRmC0t0u/soxS39hiuZyshbAtma8XA7z0VbgdZOHok
78BCI8yuzcz/6CZScXit+VWgQJpMR69a5dzQIXVpitHaknM/LdfW0qVsEtxitSLiozaY8KPVkPE1
ow7tLTZH2lhY+89LbA/ILJhCH/JLOByblOxK5g53dv3uS4+Lb1bjFA+mXzxR63g5csOYSPE0P2QD
wkwUjg8m4mg5MFwQhrl1IqJ+VsqxZRQI4SOdSehZ59JeEIN9+QCnw9+49Rt5ngMbq2Y92eNpkjQC
SBf4dkVatyDCpzhXzA6DMZMXgwYCsGhgND6kS46js5InhWECDTbeITw85Z1r77rurpNy2IN6YvPR
/jStwYDeAjDiZE+zh+eF425vd1xrUbl2wOO4RHSksuUMaUY2j77AnWQM+p0AbwoaOTnh6mo2EdS4
KPDB5maivQfwWR+KwixWULpPvb0vhG1+sV5kMEM4WmBN5miox54PfbXNs3BPV4PaM4EnsstrgMfo
B87bmMAibGE6K0CcUdToNffp+oRvi3ZDJz43BYynavEQzd7R7wUzRU4usIKUbzRzgSOqzU61Nb2g
+O2DHvaiXp4fBEzjM4jqnQNukt96xN1WHvwEJifWZXbx+BZHL7duks43b9xuvCbSwBqce+SSK/0D
hG57uNKlX/1kZnZmg23tdZw5xzYcGW4m+IaYNK1YULONB69nONYv+di9TfPCXZ2h4tgFypclNGJb
GjHoL/e1VSCKjskODJzaAF8gP1oDzKkD9m1nHyveBmKPkadHlAD+7JIkL9DcfVEP1OaOaOJld276
nimQsh9bCsdJsS8zuDYHbdFU4ynLARpGE9bxSnFUI9wl3DdWjV8/sHi9mzvssv2En6cpiNHFURVe
7FQsFARdr0U3PRkl6jWEvUNOOo972kLJqFPzTg97YVIQ0sj5bh6D4ChDSFDYxX+oOGiQNzHngPIG
A8y6zqFKS8VN/tQGr7Xw051j1y+Vhd08mwfruo/Z3Gbljyy88tqBgMyllA9klpj+1YuKOY9HwzZ9
9pZKrc1e7DMv7W579qdSO3jrquEihiiFWUvFShfXr7HMaCnVDdh8kAGrWFI0xGRyLeJWbQzMOU+R
bdv7cZqBcy6fYmKgykpAcSl7pAP8nnuXPQrp7u7PBwtuBUxw7/XRc82i3YhJQY1Kn3G25ntOPBo/
cdpzdynj13567xVrYVSWcE/To8ACo7yN71enEpN16vDJ5AA3MkDR4JOE/eJ3t3Zu6JsM9ObKbwrv
em69ep/EVrQuGkRsTkv8ITgcJrbD4CsAh066vU8wju+7NihPUQX7w9Vetpm9x7SlfiEWJy+IiAhm
CXldkkVhfWE7Jw9Jb3KgxcOxS6DpDna3KiOPJEvj/yyw3ZXTmebZH9UzFJGT9uRldqS78WhFGfEj
JJjkDyFn1WqsnkXOWVIoIuYGi8MWEtIGRu0lJw44jejuFe7+GIwCRyq3rLksb92YdqLc/CA436+9
uXmrwZQxYipAgnRwjWBqZCWiohneeYOkQg8I0MFf/J8Q2MpN1ebbZYERd+ZHVPqXFgDVKimER8/K
EsfoHX+HJvfOVfxnlDMB+YzQAFVBNAp1waPX5pvChqNWyXs823zXGH4q7ijYcWKEyQFemVF6dF0I
2O7wP51R8/7ioqkaRV1RWkWrUNsFN7gJrTWLs51K4oPNuxb6ONR13T+kY8/DFX+4gCqRev4sRHlH
uto7WSWxugQhG+xCoIdwJ+Mi2kNVaA9x2DsbRkxwla0rX8Ybx8UzMMx3tllU9y7Y7SNwwGoVfQua
07f1zEP6bp0OGWQTEk/8nZkq+eyomH8wMNyMFhvpOKSHsSfJnbQGuCrnuUL2cqwe4oe/97gusAPh
lTf9eeiae8+LSUwWVwXzcRc815pq4oKgLC10NVrOJo3QwcPIuhh0vrzP1mfXJ59x+Vqa2B2aKPwM
BkAAgdGy+TPPDqYnqs0EvqTodbDoaWhIROo0vMEoKVemP/1M4kJ2bZ+BoJAUeOTxAqYY0m/bKpiw
ZS88/T0wh/ucq1Sj7XIjZvMcM3FdC6dgjB9TcCXoUjHphdBxco9vE5y/hLChouAqcnW+qnp1RRir
Y8yfkhqIXXbuLBWsxuCz6SrrCdoHU4dRjAPazmixUNyMqttG5fG57cOXbpgDxtfA+LURrOpGXnN3
oghEP0U69td6ct5d8EOcnIAz3Imy4WIJkRTLvhwoQRMRnu0ynIJ+J8P10J/bvLllTY0R6d6QNKIR
SwELxEiWas+vYEBU9YbXlD548pvtjVTN9SSY2AhAITLosWUtb6/3auTkWVkstolms10VyARTsipg
ZAGHem9dcZHS+s1HsaLJ6VuWVA0Jy3oI7Py2D71yZyMiwMiFltL6L2RMrdXYGOsqlKfRCz8rhKSR
vDjJWE33wUK9Y/8PwYgoZ2kseYlC3WjH/OXtWjMZI5IZgjd00A7DKYThws5TJ/gVBjqP0m8KRGjH
sPwHFgOg1cujr1m3xIi4Vg5nWcsJLoG1s9yBQls24J2T76X8xeTP8sy2cR6NxrbkOpHO8AzSjGRm
0l7SxrlgiqSb9RUL5G+trAcwIuvOqoCh4KdNsaBpPOl4+YHtIZpX/ch7Z58aEgvs+LnuCfxmTmp8
SqQrBJNArm04C6lnfE5tO5CdRsELyrsMieQweSM4GvpqN00nbuZyBPeza4OOBEDoYeyMv1KzKVdF
jBss4nbbFsUlUNN3E0j250Le25g/WvuudBhckKne6QhNQFj5ZYRmm8sHv6ov0Aa7LabddT3Mx771
vqtlgRghiW5Kk3eXxfUHzlGWnB55xvLa7vCJl7X/Wda3E+GpbrROUx++kg2GsVzbHKnDfVyZFOJQ
Kof3fqdm8URWlwFYGW0cg6xiUl7FtvyFFdKz1sVrgWEBT0/MjhqERN0+ZKD/V5W/zYhnEfPBCNOT
8Ap8DFyx8ePESbmDINCvRISgO3bZcejVpSJSsxnqmi3XCIQmc2uIGvoxB5bHbDOfWVqyLGBQ/IO1
jMLL8Uzd7TukgU3KN7LeJ284dNhxbDKg0TGMrTMuoeSqLlmjM58Ab0mGXsI5POB0Z9jJCky6TIt6
loLY0oDcMdZt8P3t8f8/TwGm/0XscC0OKscIKB0MHkQ8imsVEpgayUSvKgsW4ey/QfzdtgnmMvYH
b20YPxqa4KAgIzQRjNqHy2cxw/feVh+FGz43I+yW3KhOdkcnUL2cJsCoB4ABND8tyNNdVAOsHvLi
qJl3k5BJV6OB3UY06FN+4H5HtfnWYRZYs2ZpDhK5zTAcCgOQrVLhgL9pcJjQ53Rd0/zU1fCtZvdO
urwi5lTJWhUTo01rfohbXP5R9pNBKERig67p1bDxswTOS6J39TI2lCr6sdsnUsQPxWg+Fjp5oTRo
5XHJNOPymewyer77nmZTdzvRUcA1SSNHRl+ACe4r/AIQ8Fqbl8Nv0T/z86c9zr47DHndhGOb1XyN
r3dvpAGJ7J440kyNC4rJLjcauIh4XXAJJwUOB/sYuEGzWbZ+B6qJerxj5oMnlUXr1BfQ6hfHc31c
USNzcwdE/pQyeAqX7TlomTQeHmSt710CE4xiU6bZRXpbcKwxIQUpnph6YxSMIoN6YAxbonF6z45e
12YLPTYnCBIm0Sc3r5D47gRD0YUF6XPABzMQ+MasN3Xd7ocYO7E3EGv32HWVTf82srW3hcR644/R
znNi/vT1QNRr6VmojBf3tvDaH7auuMNbiFORusSevKtjqYBUMf1SNA6y0/U2OnXA84fsdqBjOYSP
s51on8Javjt6y+0p2fpx/oRXEuAtuz3Jm7GPG+YsgiRWr5Epq3Efz+m3spjp4XvJtp1yGNuEm2Jg
ESWpKV/3BF82tq2KK7cUTxRecBVtsQZzxRxESKw67h4bwugpaW8TgCAnEl4PgDzZWnJEYh0pfv34
ULpcYNwny8R03SVXWaO/3KbrdyGOZM/F4TkBz+PEH+/j3mQvxlZ6E7lsRnv3wRCIGwzr7UZ+l35+
zwLLsjHYuMpDnmiZ5czWrrCKdEPFr17ZWImKZSqWee5j7qZvo4s3iNbklQ0t8kSzFP58VhqZ0tkR
Zg5qmbt3bAuLbYzNHHl97aLEMGKz/V3jFAePA4f9kMP5rcUJqCHk/TzYZWP2GgAHJot+KjOPIyAy
bmsToxHr3FcTEgjriMJgmKRLmphpmLL9L7iDbE79POIgR/PAvEhlVDQMm8Dk5lWZ8mQ32avZWY/p
lJ5DzAB15qmdZzJpB+fBYpDF0tRxrg39g5oVXCYdvlKm0XJ+OHBms6jdzm47oyo9TmnpHq0ieKw1
ayRXWGuHuGFNispuFEStwdzj1+VsHYeXrgSqDLcXbw3GhSG7hw14b1HfBe2J4c3kRtfCsDdE69+U
MTNQ7r90xbq5IG3I3JJVSh0Xu6pjVN22XKOVaVxnauy27M9XloDPmWv7GMmKzSmLJnBH1tZNaVkM
9QDQneyeSkvsLTRSUwRyx5BIrUh5XlXM2+ZZvkwjfdEO4qCisW2V8jcEq7eZKvBuQ1XAhiqpZ3Fr
qE6Q2iG92fG4jkFAKlw0uEQwAKSkyBKxQeKCO13qbZkvV5JqwH7uEVoy2IBOmHODmWscj1FHp08O
TCopMLGusZF0mMisaBPSnDSiRG70lPh4/aZ92luH0W2dja8yMJ5OfIw7zsEUcKGqYwqZisValn1k
0niI3fCOXEe/BfRb1Pz6WPLzMw0KmhVf7gk0CVYAJ3bDyD62eCyTkXZJjpkq6eCTVMt02jmHrjFv
bIbO+7JtATzY8trzUKx7GBo5Q5S4i+rr5alyelYKj4WzMHvMZUXHbSBgPzXSDr+WUUMb8xSydgSo
v1EtzEAwBpSG6K+ZQd/ZjypQkyPdOd1AZ09c/JRLxmLyqZ1Dt6IAtuYFD5azN/wiu6LbaNzALHGR
qWBe2c0Cn7LYdRhlmO5EKT+mwgUPUGJKUCwFZJh0HJWgZLFqntPqYVr4kDZMUqapnLKK5rmQqWFn
1HdcWfC4Sn9bd2YAThR3eee18PlKrlExowS29WcaHl/LzqTJ0LHOvckwQHz4jWniBaUajBbBOK6f
Ob/ZW7XcaAsExhQ/VZtM48Po1TRuGZcBWWPLvY32G8pj4Q5E1nSX+xlDLxDlVpXjQo2cDbumdzgE
qCXZOK08MQcnygUZ8LNAlluQc0wHK1uwnLP749JIgGUjp0vt3iNNii5b/FiJ+elMOHqtyYBdUTwA
SD0xAfmc5+A3mn1qMziQt2LrBKV1JAaSrYPRDvfYEshPDV++MtURC+ZL2IfjqhADXoSSErJSO5vZ
HbH6YdcJkmd0fGiX1m8ct6SuafXoGYIolA+AofUhUl2zyrAHqHFUjPKT62B69XPDv3TWbxKq5ibw
CGi4UUADpzbcVddCFe1LCkcNN3kwIlnexh7uXceamXUtDuq8feAvoyhlkc+BexGcynd04rZ3bZqp
o5tm91Qy4O9Nm5WnfN744aMWMOGmW8ZBexrxvkYbY7tDlu7UoOww3E4/yJ1jvAmMkZo+2t1tm0Fl
ZkXPZsE8ykGu2sal/w6V7UAy6T1l4bWjepXER9SYB0tML02hWbzibOdA6H+H8GGURra3AvnetbSe
Aew8mPjoiBOxeBv42qpvz5WHPzWyPQoWA+s7rL+TYoZWrrFOdxU3lNJcGApFgXexDZ/zErt5YjRf
RkvAwoM4LyuOSXu8OGxPgR/jnLBp1PEkrr8YU9Jm0BQtK6p4R98ATej7x9pp9/dGAsC5sMu/KM+h
nGjHbe36iw65ZhWHBzC08T7MgdjnJrQ2M0mDDYkVTyhQNGwPyMHGG4KUmybRIDKLOd+Z9qtr00g1
mWhHk5Qf/mhd22lx7KdIX0PgLYi2k2Lse+uRyB1tvIK/cFugX85WuKvZQ1loWL7P1skpyaxNNBCQ
AYJ4kXtfTaPu+74216P5zU2z2yasavC7De6aVjHGiJ7FkLqHI+qTj7YtMJq0WrNn91cku3Yd0Tv0
F0a5ifiN3flXu7ZH22G4ZbU8nwo7RQXL42CT+izMSsdjTulnZxdNjGRsayeYGHL1GeQAZxWxzTXC
FQrcEDZ3yOV4Jwxqzt15puuKYQ4i6H1kEr816r7f5exr1nXrrNlZzkx+7b3MmFRS6MYOwS5QpI0C
QzxGfYr5+nMiklswGrDKmwDyuvkTIUC1HisC6QpaJEt8Zdjdy7B+GGvRnlL3eSIhZpTDcOvrINux
F4YtPR/xEXxMIXyErH1UEU0IFASTG8ZB2zfXZRpyNFbkHfCYqQp87hwWmyrIpx0iAWAkUkPpVIDD
rMgM0HTrDQ0XcaBCmJbYuHVWTwl5eBNBYbVn/xlBf95XBkN55NXdVKQYdcb8ymT1QPvbt9MPWBby
KySBl94OGD573hY3OZXGTDN6H/8SWepg62QJZehdfG3jyN/n0fQuoUmta0hjuckto/GID8UOhim9
7DALi+F0BBA47K/sgPMVX83ao3VJg0u6MsfqZ+yLO1OYyZUw5p2x8MsSvGPNwCytqKeXKiDpKuk/
9CExrpOh/i1U0210hdNaaH2dD/Ia1oO/iovkkVYsq7SfcpKk90l750aC7A35GdbG4gu7FuYtcZPq
vRALgo0JrLYODahW1E51g/eXOHaWbQOibWuuDPV6qp7avtgUM54wi0s7N+CBhXBhOiiKicAq0F2K
mJzsoOOnUuSH0KD9hOy0S7k3o8RQzjOQ0PtowqsNBo9x3oDq0ltbBpTBaSYVEGXbaliQQDq6K3sa
lipLnavZvoQ5QFUc79+TY/wKI+Y0maE+ehwVk0rYkTjBAyINOG5/M3CDW89t+F418LLtDIKz5dgP
LWHmhN3tmnB9ckaKa3c9ZOtNjUZkJW+9b74QCKf7nbgT4zG/zI8Yq9J1wLBskxXVCGc3WSYoPfOS
RSXgEq8bax9l0z3r9kOQJtdJV9046AkAdyVOpuZxMGmHo7B5xZ0wIuTFXz8Pop8hpHRaDAZ7TklM
kX3dDGNlFupQynjcll334qpmoiorP3RsPDcEhr+Nm7YhsTfxzlWTdaxxgl3p8TrK4psIHukBBRn9
spjb7VRyVdFBuKqnhiR5dFAzEQYDy0rRYtd262nYTELT2WiWTCun4NBV4pK38ZvnDDc6eI6sBL2D
qy998uQcQ89+96rxPkt+WO1gT7WpDFR0nR+aUtwlrcso0xE/0pIOlL5jQJAN+1PCHNEAKzY7sPzH
1yRih2GdbeCIhNjH585hkxzIjexCSltnGsqTaxZOT2ZRoLFjfJTgwcu0uclsmywXb0mqGATmgGa9
mAW0j9rRKvCnEuv4DAq3i1tOeWbzFNetcouxwDTaP1p7j0zbIPHlO03zwjrXeMUzXX7B0j7jdiXi
zkRkArZhdQHHotjgnPVw/pVne/C6dcfVfWN77NAWDDkrTwJUrpvvnNCBycN1P+2eUgz0m7icW4RL
1mqM+L392LMPs4uGGKRhUtDJUXAMqmnTj/Ijtx21wbyhgRRJkEsCWPYwTHuNnM3VONx6+NhWTD9v
VYOBtMiiXeRWx0VB86uv5T+HJqopCN8pY8ZYgTndGsfF8F4orHTmS+6qT5yHNXSfHtQFK/opAijj
E+wqrXmbD2a8FlSZ0E8eLNoYbCnRuphN6GbXiWDCO0W7IOEv1mmaLaUl7nPdNVcjG8SxPiYYaS9T
a1pbhDY8c/qQD4QUPABkK5+jMBDp76w4thRv3LborHu7QJ82E7w7Men4uXbENmqrBEGGsyAz8EmX
S+haC/ZFY9ec3SI3dr1LX3cxRs9xwRDt799i0JrETpaH/X0Ifygyjo8kyriw5TZ+mGBKAABaxfIT
Zb7jXKCim1A3y5DymC7/98+nftPc2858j0dYrf95FX8PbYYTRR+EbSqvOs5peNulctq1y0ty2746
ZnlQHv8+7aJco3zT4aar67xbqP9/P6GCakAhWVRtmMCQIO/y//0gYUA41mL0relWIX3t8Q+mTajY
5srz971/78bfh39e1r++9p/f+b895u+3/OfR/+0hf19rcf6TRF3e+H895u81/OuZ/9+j//PU//r3
vx/xz1P/v4f/t2f4b19DV+D1eBZloo3h7v79EDLGxeHvizgqsNX98+92GpCR+vv870W5qIgzl9H/
+8X+/q8odPi/vy3Z2bQDwfl/h93/+/7/fOu/frW/T82/J/nPz9fjXBz+vv8/v+bkbCGNrHLpAdIY
9IG52q2prRYEBdv3Ik2eJOyrfWFjSBc97nc7yahKii6BMak9qYVnlPOcfWZwUHVgAGF6V4So1i2O
ISRqXBTWb8YElA08rqO5jfJjyt5qdmlhjxlgxnS/b7IZJROHs3CGJdwbkBknZIvCcvIpXwRUCCyZ
Xe9qYq94cMyKVUu1CXsV7DO3dw9VifSAVRmbwDhioeMndUs+qsk+9Jj8OrBgGO37P3E/ZjdoCC8s
qG+sNmGJpeN21Wu5aXX2knWsGopef2e2YZ19TcWQnHtc6zQ5yO9u6p0d05pu49C9uLXJNe/dMNiG
peO/QJ5i+2+2R+4yzvXkR79jp/vjh1xQM3lYwRqwvtimqkF/4v5jMDdVt23odlfxUKb7kMAhEYfq
a0APdtQUHwBKIsEMQ3MjLL3DACPojKuOkMYuJKpreKBoUVmg5Y7kFmuVvvv0Wk7antDu2nGUhsjS
X7d0NO+C9opKKnqZy8V2MUiF/10crG5xRcSaTLDw3S1Nz+HWEiTDePZV63n1rqFMaj103rgE98kx
+qy7shb/tp7DF6ZqE6AN+1NmOUjTCoUB5hmNwozfvTHVa5m/hzUClbJRNpBpmIyyrqahg9KnIYXT
CwStBce6C3LnZ5wpjez96mFW+U0e61/0gOQpx56ymcCmsfizviIHV3+vKT5szOd2upUh5dVxTBQ0
sjQ1ivWlGWMCeRnjWORRkP3JRUEVW6eVP5yT0VyzzomxyCAdJz5qsiL8OVjsVMvzkJEZNs3wnQzj
d+Mav4VHgx6QuVPj4wgV/ohE4GixcSJr75LQ4o0YDGz49q7BHm4qiejWsBzu4Q9tlFc5zIA4siwb
4D1DiC8TzfFYp8BvM1pMfNyWQjCQ1xlKMoZ2CxvGSNUgQzyOq5vRqAfCje4n2LgriqM+Id4OW1D4
O6TNT6sS9qFNjXBtJTXfXiv29UxdZ8UINwwejDgINhqH5TZiKil8toJJDhC3mUF3kl8J1lOTLf7X
xt40PVvuKm2NAyzdpYIhtE9Gxk/t07ajymZRXhTbRCM7mLp4ZgP80oPCuvKjF+RMcEU4M1aRlnSo
Q80vIwAnpuHcJTELF3cuyd6NBulkkmQnATY/RuivRrgXdZ+GZ6Mu7kMajXcQ3EjvwJiQ7TuZsZHQ
mNpXSlm3wku+3U70ByKOwHI9mCZ+FBEnmRB0Yt5caEFf0uPa62v/UVpuhXY5QwR1KH0qaEYZRU7A
7zx77H4apkzbomqf/ZFR12jaz2SCeOfbL1KwoDgSfCLGAWwAHsIoKNZ+Ox3qODaOQ+geZ9Yq1K9F
26rGV2/AIXuxr7IC8WGCULxN8IH1CiMAupI6oBjQs8wpO0r31wr6A64EtSJMU574c/J+GP4u6vAF
UKGrjugVqW+9KnfuNj679g37jetJqhnDJdGOnCxaOmN5s1191VHmvDLa4hEd+oXbN2VRI1c3jLB8
b4Lym3yHDOeKv6J1Zz63ndlvWoKR64lZj8iChDikrBntaca+bnVVYGVaW+yQTXM8yerNrswnhSmu
b5a4LMZmO2IJniXGHijybabi7wEILvRas91mlMtOQ8g7wFDd9MQTTvIt4+kGU1fcr9pA3TZ2+9J1
IaL7BIjARPneG65XrVNMSoVt7p1xuGIDOF6LceJivuUaQStfDm44BFyjd4BmxX5WxYfR59WZDemT
54l7pWu2CAyhV3KLCYZi9JETXkgsTkFHvbWVibvBo+y+HQ9OnCGvmOQ/UIfCE/bJbcvceC+E267q
D1NGR1Eznl+ApU41w6A1kse21jtYIGJbj5XEOMRkiJ6YNaP7hyHMn+2IHm4PxN2+ybCuFD3uUNN/
GhhxYOnCDafV8JE0tjyMVvtU5vnZc3G+CjTRedQfrn9JPXvGDIoeQ+PmySsKqpINQc5KMTvKl/lY
3lpbS9GZktYp9chmizVAH1oDGb8zmXiXeBZEMe6athiPS9cOhzoubWFsM8sld1PqH9/ybnGIy4l6
nyBBxOYP8Vxb4JbcNEjXHOYe9m0U3e6KGCN9P1BiT+w/7qg1uHA8QEZzjYfWVAdR7CbZjTeJ11QE
rftkHSDvTJa5y+hNxRPMVrkJyMrT1cpt0zW2hhH466x8NmTyAqxB72OfspeNP7nPpU3rQw3bfwfw
hLm/kd6NnhAHSvR2ZexOYOJIgjHI2jQWG+371jbLkyH7E9VOv2hYAhMXL6Pynfe3WJHp8QqFvhfU
MzUm7ryVRIhsK7vCn93cIOheEBtXoq3fVJsHR18tHGtWLL29eLjHp9DnBkakHdZH+cqs4pv/9+kj
50ZaYA5hzxgxpCcngnjr06Aob0tG201FLQS+MCoYSwMDDmqE7SkoiP1GIqUiX9IARsh4kFcRlPpV
1GAIAfWFm1zH3h0CmSOcJ22HyAXpLK6Svgn2Qc2kg8KMBOEYJaU3mcPmpi9uyxzjqmkcsGhNDIPz
tW8L76qmtpZYAHVrZX4PI/HLc7jOe/H3iKB/cHXxhDWSVom5MXE/d4+TZcfb/tBOQXDyBw1Y1wAH
4UaYZNzix4+bczt590QTrV08TS3rwXNLyPXanQga0x6b7aSD7wBuEoUydY1QsmpGgQtuFtsUq42Q
+FlqsMLOQLMNTYiwweyjKElAaJPxxVeBqi3L6QG1BWEh8T7nhJFQOzMFdh16FxtzusuS/Jy7j7GH
dYYeYcNzzLVGMqdOBqUCwirBkeDDoIOeA/IBNsJyk2GX7yXEGamWSEYi48bYn+nKy6+UqHKkWOuF
8KJoE/Qht6PqUiCxGkZ2VELfYlVwVmGECDy20PJp6Rk3zFOoioH6xy4o/IUaRMOeFUEotagUZKnP
fDNnVlcP7D/BeQQoC5gyWY5kJkSpQVL5Vza7ifsvBzTyUlcnh8pz8Yegt0qh7ENox6+2+zx46bPd
P2DDZpSmq0vsZgD8BKJ+ZYm3qI3PtsTXLicmQGJkqT6rrQw/oRO2qzxM9CkNWUhLvD7J1LzF4Xw2
lAMvm65L+GsY+IpqIyLMSU3CwHEsaQjQxnrW/ntv229NNbyZMzEkT1ANmCTGAfUb91XDCpMDfJc1
DKbcmhiuuWCy7I3tTKwhl9YUsN0Cbwt5zNJ4WcKy3shd2Mwn0NhhvgMg2O99e7xj2EQbM9+x9/Ps
OZ+JSXI9ZGyK8O2oFN5L5lBlUJfXXo6n2O4EYSkg9kkyU6RzN1SQR/KAAmM7oumBtNXwSZM21c3S
uyryyT163sDYagya2wyWEbqvch9ngJ+EbjpxVHEYb/GD/MRW52FfCNotFWcY5d2RxqKoIC4oEYo1
S7wdB/4xo18GnywzBY7dXlDcJutdqTDoYRui4krK6E61YXD6H8bOazlyJcuyv3LtPjeqAYdwx1hX
mU1ozSCDIpkvMKqE1hpfPwusW911q9tm5iWMkRTJCALufs7Ze+0u15GLuXH9lmj11lWB9kym2rZo
bBOVS9/dSJ6t7jiD7AuyZW8YV8OrMsOzwXabeyRUYZ3v0Wfo9VcBk5HpbPnqzwy0FOrMthaJtTJM
2mvfD7RA9B2wkoPuWPTAI5TPBFGIJyvEEyStRmMpiMynvMj/eNoGRncE3UezHfsrprNIP5P50r2U
igvFUS/FMPjnzBmo/GJm9L6uT3tkwMW9ClxGyp3UsBjzlGZbQVbVVGBACYH+zP9WzA9IFcSSK8Ok
2OXp90OD+m+Faomm+X/+GyhLQkBjY2Ta94+vq9KyxgCgXw1uuE0Hn/dWx5GOxqV7N+hoYN6yx/1Q
leOdpTX2zXRCuRJh8FYZHam1Sdkjm9P7u++P3CF75U+l7//l39vCOZCwgGCWxL8JjN4z1AVrPTL3
2HhgjJ+r1rBWGerJnTF/tg57tSxsnX6jL0lq91sqY2kGlxwRzLGdHW7zsyGXzK487UnQA2Q3p5LE
6y7vi6T8WVih99ojQwcma6oDJ0v/Oesb/POaBx7DqDd+NcS77y8b4nUfVuXrxIh45/qlg2EwdDf8
Xx51dhmfvMICzFTGMPVK7IFGKc8+7cu1Btbj1lo6xy5yCX7OsQgVXYJnYNCPtsQsrs1/FNtzySGY
H8ImtdbmxAG+xdnR9bK+2Vng37z6708cPWtuBWIv/C8xmUKgBZZ1Lq1j73nJsfcRvrQxiU6mFpA3
H9T3thFau1Ia5ZNfWs9E2I6Xen4WxnjTSk8Zp+9PAiIGeFDRPGMPsnZN6odwgIi9DwZdHZNq6LaZ
ruK7stPKtews4pIS1MhhzSQQXBCVY8g0MQ7FVbrO8JBhX6O6lQ4e/sKh5FeoUsrps8JpUw7Tr8GR
R1K4+g+TyhP6bvmTTn+DoNUs8ffgpB2BzrEDcuCYysIlfpOmMgbGjkZlLBGPZWjNTafZsRKmR9Mp
UTkYstx72hCfpphaUSspH72+l/dYTeQ9cISVZbMLdhm3fFnJ7jknt9UMW/kKDl1upBLj9vtpZqDk
Zq08pBh40ECJ+qGNGUOQahAdvp+ie3W37dh95kH14icx8GnTZDSSa9QOyWA8JkFSUHUg8Kw9pgsx
14uR6awg6Z2gb/+oIzXlF65/4Zv1jpNvjdtRmg9gc71jWLVENTfYrFmuqoucH1InqC6T6mG9S1wu
359wCAQz0MzwGUgURytgVtt3A6HexbiKwWysvzO/us4kH2ZYN2BUTqkxcWzpsnuRKGyYRVpaIHv4
MOyDu4oU1JgYhUuUl8V9EBCha0MlBVOuOFqa2hGE5FyAqRyYr3hqyY57a8sSDTinrzM9LnufV9E1
gaq3prYvjnlejBeX0J2Viy+TM62bMY4KvXWZW9nab0OMC+yTiO0goSySkP07NfTgIU+7lD+dW7xT
Kb+J0GiuwnRZCZORXbGEIKHS2Lwq9z6t8vjh+2EwI3vvKYaydYT80w2Lw/cDE4TiQFhQcVAMA2h7
bCi8nTl7KLjU5ODRGA47AsJMihumY6eIBB8Z+95+BBl4qnlBgHHVwgH1eRaq8BDTpJsQXteISy6j
uKM9sNIwWD55zN8Zg1FPkPqI5fhuSAioKE0mlU7z4SDyfTYSQoU4TTF24FijA3feGq5vPtldZnB1
2gbKV4vyYGimrZYnMK6iQZwIm/0Rf2d6uLV6VgOy+hxH4jXl2k4cIHOQQZAIEMdLwrnQz5PmBjta
U+LYW7pOi6Xy9g48uaNHihhzFlxJbT1tDZ91MJPIk/lD5u9GbKFLL7wvXvwtC8FjV0zHiYIL7r4f
oNK9csdTZbaOdo+cxV50Xup89i/FOAw4KRFnlgBj7sccNwIH/SWdZrkn9L454+mjOqoG56ZDG1yY
Q2wApGvKYzE/8O3HZhAvqiz8p8JV7sbWRgRxQa89YvskvpZqvJsXZZcM7MLUk+fKLawDsX3Hasw+
aoIsLzipQ7HCIj5wWODY4k/DRdOL/p4FUuzisjGxuvr9a5qU9wP08hUDNqBgoVYfFQ3RCYv9GSO6
voGx3B+mTviXxo1uemb4j3WdbJm6t3dQh7IFpwX7eQzzPSWmdxQBTAoxYeJivgwjy5FoB1KGtLCp
tUOaO9WJtSDfAD/RHjgF4ZIPkV/UXfwajUV7I2EzWyRRlBytLOyJoXHgwGqV9phphr3DnwdZTLe0
xwKFSlL7N2PgffZ7bMaSK1VL/bn7BZnfrg+VSwB8Oun2EYYpJXzKTdWgvL2ASLTINzD6VX2rcmu4
BFGD3nN+0HtzvGCxv2UiG/Zu8TOl/E7RbCVpATYU6u+u7h0XJhm3F1oWNKpcug+8nzQMuhYvEdFK
JpaQBYpDdaksPb1H0/bZ56G2xLHp4wtOKcF8eYizGIvd/JAjGlK6Ht2PfQoKgSZqrRlcZqMf3tFP
z4+5icVl/qfvBwzWcPbT2ECq3Tun74dkYu0LDWdafz8N/MrdpOjFUU7G+sH3iqfvACma4dn1+8EM
kGj0uTvsKkjTR1u3p/XN4ya/myr6e3QAom2O7nzr4JRajlGy9ysCBk0sNUS7OM3ZBC8D7yQa8JJg
QLJIyVkT7x6gFCFJ4PsjujqceH280L3yz0PJDey4prsBa0xJ6eAsWptJrNaG6UwPknHkqFEsiinV
H9KyaPftAMzu+5NjjErCGTpMuUx0jkJMtOS/P5zm1ShvIwJMCwvUtqU7l15a8b4eSnPnVA6mL0R+
NfhTF+Zw0K1iRWKsASeA9OYEBaMPZMw2i542dqaAPZw4PXLrxp5xBLLvvRgdwhvID0+yiz1a7oKY
ML+qbhEUgAV4iX4fekV8HFHVL5JSknXeMiZn8xh+DI1drJDxAkI0f7CQw4ZsX4ZIaFB4k2YZW+XF
H7Nd1HvmOe9i3OolmSrgIKxzPeV/PMS1nnKwIow+DKbsrDUpMAGsS/vMoxzQKCRCFDK7CunRasSj
deQwRF3ccsCfuvrJdRWJu9O4bmn+I1NnkmtRAKKazU9DHMr7wSqjTUgWIhmPzh00jgKsKoBkE7D4
tS/hv4jCssChjL2xlR1mvW5uWnBmpSVZ5Ru2I/hurEcjUjToBfpIUW5azMezeG9hqeTtKtwDMllt
26Mou/ix2HFMeu/9tIRFWtLF/LewakbfJocIliF99j7gcItixqYC9I9cx5+paaAvmqId0+M37qpq
AdtdrKrGo3eCcZPddCtHp9pHI0b5viZPDPwfhT62stZsz5Ne702VVpue6GJiJ9GncpY0UExeaO8y
0cgchhntVhncmflUn6qB6tREHs9wbFVXLLmWbxM750Yr7AOgPc0hpcPFFWo641MtpuhE/fqRMYTf
WIl1GMY83yt9lKdR4BHJoD9vZ85v7RBgxTH1NhhE3ZJTWS6bnFNdnfMBwyTTz5yDYRcfXJg/03x8
ibUJrHxaR6e8XTnxe1xU3s1SlnvMacJS9lYb1c+9YlPoh4HmZBsVjxHexyR06bpbqNYIrQ9Dd5/Z
jVoEgTr5aRqtmd+gZs7cj6DlgJeM9kebtUAdiA/ootI65qK7BKZ6qsOCJexY9+fJlBqR6ipZk+f9
ZWIobLwIX4tOfnoalDctDg6JjqQFZBITcDKY2rjbxRIYP5rPjVF65pZsl8+43wWj+VAmAUpiRMDL
xnfAh9R0tKYp1taRlMG5kUJthgE9VGSYL5NMESC2DehiB9BHIDj9VupeZNa28SEMNaliCtFEn1nT
v4XuCZ8oYOSY2VZWVuvSdraVQFOKDfaKZUsG8kflGBJlm8sKYyEKo5V9UrZPw0pSAOUWBX/sQxBK
jXhpFcXFQve9xcH6yXToIXaQ+mig7PLK3cuGvxzIoXfAM7u+Lx4dv95zHAICEdN394+a0z4pW9ET
rclDTpu30FZr3m8HslyIowFbJW0qtEWTbu1LEr+wLt7159iHA4ekrFrSwuyuBADDpb1TZZ6vKfoa
c8TC7NAyHhzF5WMF4z7KhmGf8fuf+pxk81pnE+bQGmi0TXILmwt6kcFE7iAZMi7cqD0CzN5w9s6u
KudgFKEDbCSw6IL2jG2k46Mlk+IsrOw90MpT0/ftEQEEbTYtfgz7pF9mDrquOpT5ovQBqfTupG3N
Vju5kU7y+JD26zBOpnNkIe2mzVWsI3AZVi7OmisOICVyaDr+nZnA5vB1CDAyW+cBWKdUc79KYjkX
wLcxyUREUWvCIHMLqKpUxhaRmXUdguS9Q7Q+dQ7EXfR/qCw22Zj7e9H5P1z9AVd6n3K48Jvqxipz
kRlawEbQNYjvQqMewd1rr3nefOCbRG0dWoSywfEvzfl7ABc5tXxCnZEvRaufrSFyIAq0B1LUcS2s
Jz3edsP4qxuic1+lPxXi172qmlf0QwFTivBj+EHFzfBDdNPWN5lKeQ7vUYzGjk42YzaDuVOqv8sQ
YmJpxxjOK+1lQDuz8GsQg2nwU1jjI+YJWrsGHGj4cJF6LzQLhIhFyypvaO/KQdxa7TZ6Mdm0bsV+
XaC8jwLUwlNdL5Ji2KJZygyx6zkykZVtr+1mvFqhCDdkYOCCjfwnI60k0wbepb4rF2XJ+MnQp6vU
QZtbzQzdydjRIDsFetlsaAm+cnzzuedZ2+fBjGywDbgM8zek6UXYU7DKdB0cpRqDe0f6cJziItbI
VfaMS2oHP6OZO10TBLBi1rVi5slRZPws6nFiuZ3uM1Lbso5tW/OscD24D4nM/XXq5eipCx3guZ5c
RIhzyuFU9l0G0/qQbykpbW5ysuL6dUIcTHra8JNDxqHFHUPuxlpAhQyLr6ytY9zsQO3Y0I/dDH1L
/f6nZ6TGzukAaISoyxzy0y7oasQyzd/1bvxEnvwRjQbrrEregs0YFQBLFPdRPqrjUHXq2AcEmIfY
9Whbhyu7sQnQCK1FYGW/XJ2MKVaNDwR3z41IDIzSnI6ZekqonEYWL9jS0NHEbb1sqmqdVFhwSmZK
ugszPNWpYEvthWjJX0LHkZU316inbmzmxA0jK376eX7PIf5F9DiCzQhERO2dfL04ibn7aOD9L0v7
K8C7DDm+PXveZbAiNMjFbuqp44jGXY2BXq+ZhCG+Z6Brl4zfx/ijT+03oehEaLW+JDwMB1+EOr3U
yh9NqF1pG52lqqjT1CGQEekI91HrIvauxAPnEXtXDeUGltsB4VzAUbB5rN3opGjycI43Av8clPbj
6PmHJoDgG7lYR0hDOKRViiS0AWwMh53Xw7ylDu9DqbhOwFXLTcpOxvUf4fUa634RjClSsO5CTQRl
IyE6U/7SApaP0s3cldqyQu1DiWI5xAGLfN92MAGjJctmXsKZVIEHA61jq5DKS5utKBi0cR0K/82v
+m5X9I8xbBQI/Rbcow7nIr2SzLSOEdk3ZQTCKkaUjIrzyeoY1uYyn8XPWFYBU+6YVl4UtxkjUDyJ
+oOLQpeImf4gU/cn+qVy6XggixXjayZ2+Kf6/GQCOgMRDG1c5J9JI2JSgL1TZvm01YeWOzEwk50V
lfdW7b4mbXkrIxzUacPMJcMk2WXobQFFLya92NVT8taGJutemKKp8507v1rW3rzVViHjPgn7TLot
cmKC83zF8I+K06aC29qVweUMYkMHf1a11i9s28ZaY1MiwnbdGcnaV9jqzQZkOpGCywyVzx4ZduE7
HXpzg5MWeWDVFCAQkcknEcbLQIq18GDRVc3eNpG0Rua0rYL0FdcuIo6q3Cfhz7bw3pKiN9ej373l
2hgtM6EhsUvsjNAAgjvaco+LA+RV6X7Wef81nyXbZnwcneRnYcftqirQKUaRdzSMZy1Gt2Irzny6
DrKp4S4dgVWzx1hDTJxhj3Jh0qsva9S9VS2ITAytDg92dKIJcNR9qLkaU9+UPEQWUy3HCkYYUW6m
e2ECq0TPp7N17f2JPOSeXgjbqg7ut2LCR+hOvi4M9YWQsgDAIIBQ5xxTGkEmjBLPBDyCpPQnG01l
t5ZZap5Q+cUOYUUyqNaiZPAUv3em1W9ips3Y4tBcDIW+18zopUYr7kHP0tAOzHrtWsPiUWv5dSpM
i8yAx7zHLyaM/obJAlY3iMGA5HQ9LLWbGAUjhDH/obs3N9cKREBqaQ4tPhzYlRub/zd1pls4lYAg
GwXK00/WoCtaOCM2s8CBlqdhUCnqFgk7NM2D5KMr4FsHRDMvyHzwL15ZApSrY7wLTyrVzoVTGwzk
4JxyOfh+8t18rObDFmT/oLgkXL7aj1LIRZ5nLqTv45QZ4CBdG7pO7b5VJctj4OCndQvxWuEXWeUB
gX5a9BEioDloSvNpkY1M36vsfeSI0MMU4D19dwPKaTt+54TQ3aHoZXvu18ACEFnTv9YaeoP5HlFx
Soht0267MT6ntZNvkFDUCyHMB10LakJD4I1OvfmZnJ2SlA2bGJ9lZiFT7evwwmaxcGL+yA2HRoA8
3VoFSbgz6ewuwaylP3IilMqiuzNadS+77ktnPWOmOZ/vGszPyJWspn12BlRJXiS3uk01VoC8CRXg
0zRgItfU+M2hLFxlEVWcEpXGNGfcVbSvViYOjJXfdquaMO9rbbpXJlZwu+ktsm3on8hBNhyxyRdo
iKr31LDygwALd0jnV0XtvciN4aQs0A/SV+/4LWbVb7zPsfvh80p35hTmqyo2Xno13GM5Qsgz0Fya
EugQUp6G+eDeFFazxR2HbEqkyzoi94BcFoAA8aBvoZzirbcAZJFXvLKV++VQs7HElYdpso5E2B05
tpxqX/vwouaILXJtkwnm5d0nmoZibznhTwQ8+oHACy6SOFhi4A32pOfS1u7K3aRjD1d9srWZkCEV
5qCJuOxM8NMLAh4kxWR4FVOxiKhlCCmgC93Aiqpcn1t24q9MVDAKCKgZmb0Z7Jsfp88O3odEvxUI
HrZllL5qIdVSaakdYP9DAyR8N5BiU2cvfopw3PAqghVM8IttYOIwr0DKWWOxhcZcE4eBZbkinyBt
PjLyxCgEEBTJTjzRTauWZG2SpAG+tM0wAsTQZ5NqJKbAhkdfy0tvlASMjI84vG6G2aPQ5MRGizjx
yRp8xhsog+YgExEcNM34mcRyn9Qz01BIJD2qI4OSicAybKbnkXZn2k8PpaBzGE/Ij20gWdlM7Oyb
OcVUZYvWmVC6i1nhkBjRmhzzJ6NkNGzozecELpbB/l4Pm7uxmpyVLv0d2MrxiBP9leVwU4OujbVx
Yr1iZKAidXatFovYiHc6j/ON444MImpQlSLvNuZkPuax/eo0XEhdOFB3eq67KpV78A3U7oMHXHSg
0bA0R30JAdTYipHJSkCmTwaRICFUhLA7DYpaxY2r1ZfMh9DoSHB801RTtxn+h1vSDwg8j78rLC5H
cIKpAABERU+hXDGEAcZC8a3/kmRQIyDz9kXn/DJjDY0xAgGV4BjI6e6RuXKBg/jSexXRJYRm6aEV
87aOuEAchqB9h3Kj5+6P5zyXUDRrpPzHjPSfpWMqJsZhjS0EcMHkmdeSuD5+akCROOkNqPeWX4F8
qibFpK4DrQwIKoAook691xxnWnnt5Tr8QdcDYmXQc/6QRh6ckTBzoz8PpEWSZ/reFK4Lcwqx5OBZ
b1bBhk9HGvHMbHnij2xEl7SyvUOLjqGL2+ooRsCoosE+FgLNxl3XrgCYOSu7ttexmyCj1yOdCTpd
fWxtQ8560OtMuWXrIXqFEDn2N46WAmoOAwZvLZx3mwzaDZGo/rIayNZCt5LvEFku8MP1q6hUCDDs
/MlhtLmv9RnLy329B4ixTppFEAfFtqI4xe5FTefyF1/7YhXm2UtgNO2uUvBtgiABIm0xIhxfPFuD
ZYlchbHoyoQ52qXuvevF6SkGN5oaznWoaA3VlHl238b3MeZaxnx7JvsPHdE5RU0OnuldRy2f4UPV
e+BP/sEh8VkUsj3VXUL2D5bpjpiujclLJFUqNxeGTWZtpv9kTgOmTRCm2XYICY1iPiMIs14FRUFl
JkPGztN+LDzGDF31kJI2kcCZpN2CItcIkHRyti1J2BNc+3oAs6N1SehleIEFy9nUmZfscFzeAtMl
MS4xl7rG/y4y96CFIdkG0EGX8pU5AsEdGfpE0ex9ReuJy5nOUj3hUGwAD6E3qNkRNCgKYb+wNGly
j+jZpsikpAYYy2VpW+fChzSOrVPh9GpfDBfSWxXvu2gAD13MTYicMVHrRHeV1hE9b4rT93/cpxxo
K8eiPkUAwqCn2FO3cCfiwlWIHgpgckASWHxhiT+MRaRtMp1Di2lab6IklrLlVMSC4BFtuA/s6JW2
8BUUBhhG0RABr4fVIpQCQsAE9RSJF18e0Ub7/bd//9t/fAz/y//Kr3M4WJ79lrXpNQ+zpv7r78L+
/bfi7/+8//zr78pQpq4rQRmtW3iXhHT4/Mcb1Cmfrzb+DcVEH0v0FMs4KMujC5DjEgEkdW1a/4x4
h3MAUNEDxrUOOvvkaTTexGTQ1DWJVTMrmpkuwN+wRwPZV7Cjke6ae9LwHuS4G9qouutiJa+NY/Ei
qwyPvTnLJDrv7v/xOuSfX4fFr2+Y0rBs09BtmPzqX16HGvuoSDNQ78BbNnrR1Tts3d1CBGl3hV0b
AaO18pVgCn9fRvELBAlkxml9doXULqXy3N1gFu9lPGiXQG3sKvdPiRPeIqXGA3EGGZgIvVxjfMN6
ggFUGb12k07mXYwxg4EYNHL1f39JtvvfX5JwXVOYgtpLmo7155fUsx9gBXHDNWCziDeWSXtKhcEM
Jzz6XqK/6L617Tm+EgcUmCvYnxMVV30PQzL5Cvtya3SSpSGNL1QF5mBYd//1QOovbYEweiplcnOS
xj19P0xgKE6062tceslgdXcgD2kCo7R/nEunZZkXNmR+YE1dRwJRn+IxG+qh3uVFvazqtLlW+ugv
LE7w892UPCFTpcyScjowykueC8n1QwNiOLHt7RvRFrSao/DSGpydkoCsqe+nMmPRn+wEIUiS3tmp
qfapbz1+P0vs1t9/v9P//qe7oP6+Kz5yXn3oB82/PP3b9iu/vKVf9X/M3/WfX/Xn7/nb6va/H3/7
lVe/nW+bx3/9yj99Iz/+j/9+9da8/ekJ+Dl2x/v2qxofvmrGHf+4Xeev/P/95G9f3z/lcSy+/vr7
B2T0Zv5pPjvC7398ar69haH/0zU3//w/Pjm/1L/+fvuCyPeW/Lfv+Hqrm7/+rhnGX0zbVnRvhc5d
a5usHRSV35+Sf7FZOKRSSjK44q77/beMcL2ANcP5i+MajnCRskhX100u6xrY+/wp8RdTl4gzbOVI
1yC38vd/vPY/lqq//1X+56XLmG/p/1q67PmOcGzueSVsySLmzPfPPy1dtQGxXOs0hC15cTEgZzJR
SREJc+LscTizYOGSoF+6a6zC28XG3EAyEpr0kY0rkFOgS+oOSrIB1OzR0zE/R7U0Nv/0jv4PCywm
PN6LP/+ekvdHcRfzdrBCufPn/+n3xPlcQp8KTtxK51DU18YLEa2V0eukjdq5LaN3N0G5jbJwHrlw
ZhH0xFXu98CBayZ2IQHaqW8+Gm3l7IIm+Uy+0xwT8VQBuEaAGi2EYsTYpmutzknRLdUvKHlgFOhn
uJgtD/TISb20ox/EGa4SzKSPVtK8plWI7YegvT6klSTSCNVQvA0tqS200TwyXgfsDsZ7TWL2tMme
3A4emCOqu7x2x20+kcBhDBKKTcYZgoLQ8cKY1hBlEyybA6fEcd4qkiUwVRoLnrrl3hXYY3PUVb6P
EfjjUATppdusXefO7B8mhsV0aqxwHwUMZJq219dOW3xCJhWntJrlHj7TELzfYpWo6Z623r0ZR9kO
Sudn4qAdRfuQAOpCcqTFMyCWIgSVQno2BmvdAkqYM0bmcWL103P7+2m0/W0DNdK0Imqa3CVIUxlA
/vRfVfLmR2wBBT3cUcRy3eFsXcJLRyEs/JisueEu6MlflRw5Dt8PTjCxWROGtkmR89XIM7de0yLe
9lx5AWP6I5b2IVbIKhmuUfbbPsdGfkkM1atQ6479hEsZwQCuIN/5Eco2mC+SjxImvd5DnvVJp8x9
am49IN6lqDWoSOSlWNpBpVwClgYrD8HOJwYPpKpiE9XmpmKqiWQFWW9gFb/GcPppJpA6mZABVehm
flrfJnDc6uDdKTITh36brXqFDSa5Gp5BhVFUOzw9r2HT/jLs7su32q07eT9gYjL0lfKCQsFdRk12
h5u8BvyAwKmNxveQHYWcTsg8MPpVb/8kNAVvQjgu1UjxahvqNAhY8HXvXhFNbFNv3CLsrqg9yic3
OXdlrna6p3Fp52gfowj2KfZ1jQY4HnM5mzw4EfZ1k+JNQ/jU5O1WtoDpYgz4iZ8znLes54CQIz30
H4MUNpNHfLuTN5htxyf0ncj76Ot0ASoq6VYvQvjrKu80hsisA1X2wvHPsKtsj4VraYmKNBhlRWsb
gQF6n2ZbK7pdk+zTZWlUexEemm4qF+ZEmZYX7luGZGxVaf2N9QBkVBSsM9y8S7t9KXtXgLREfiUn
f2fN3QliaH7EwlxaI7k106gd/TS6WFp2oST4ysfhQfgoEwqjNg5O83CeLwJD749jDPovpsuTjOW7
5GhJW0FbFC3UcQu90lqY5a8AxLqDdZ/GGMBhQwKIGouNQbr0ImmHjfLFwc2IOzcoOwIv+UobsYzb
hAmdfNcbMGaG8XNw9fe0wQMRjeQsoTjysaBooKfHXKzruDuI5J3D+4YoL6pd2OZpkF2UVz3YT6GZ
aWvLa345rc84s3gRxvBil+FjE3cfNvwoFANkazG7tRhbhdV4kHPyvO52R8B+TLj04dTb9VPj4FRp
6+i19Gd4uRe+JMLYjDp0kazjHvMG5J9k8i1jcJeqHoBQFLradA2jq5bom7RxoD924wrTBe/DTvNY
HojA6rHXureytL46OyRtPmbMUQf5EnW62Psa3qMooedQ9iQb0WhgI4rPXeJ84nRx+zhZUxQ+g+7z
t9S1c0ZEg/eBDLBFHHjk22av1mz06tpfusgKaqD6RPwI6OzIYsBaNFu3pchOnDZdyRRThRnfeXVz
ykt37/fZYmpopxGRtGNyDw2UralmkLdQs3pL86COmdFWsNdCuUGCFBswKRiIMrB8GPoaej/BhyQV
zbEFHkgwi4mwhXK+jO9dSes1z8ne6zmWt+wEBM9mM2Mjz+6oBYYDmUhHb8BkxAXlcXpbw4X+Yfmk
XWR4NGuEC472U7hOe/VDdBXE4+1nBelCtCjaHbOo14kyvloiMqn1N1aM/NOxSMXWJdzxTB8QOtjJ
h7AZlo6DfSr9K10CBg159mZbdkQEpf+JqrEEF+VBfejvIOBBD4l3I+MylkyMehMwnml8U5Ykowk9
3FLxcxekeLVLPiDNJ/W/UjyaHo4b+odo6n2RIOpet1zT58loaF/o1gpn5LoqyYRyJVU9UzdsMrNX
AJNY5T7Q3We7vJEekmyc0AS4M9SI1q1gVSFW26gWYJkCChp02YAsd7xylDgNXdixUHgt9v/qjPbS
3HaubRykeHKBbUIXY+A0xQ0hgl1N5j1JpMm0yhoLGa7jR0tENtGWAdyKhJko0dcMtuXenfDHgwY/
cXORhWLUDTWzhzmK9jPQoRqjLQoN0DQuRovJC3YmmwbRRJzKfQW1wYyvRWPR6QfZuYz84daRsTUC
ONtGXtVtYsw3C6+u6ztQ6fm6zb1Pz2S/NKWiGna9JzMbdtD4jJwIoTLqrE0lXZCfMI6mloQbUBDx
KqoJ5A3cRNxhjOLmTX+6ZXdF0/CCkwbrk529tL07rAvXWFVNhvVCgX4yW9/cAAyG42Ta0SqfbLWQ
lvZjlDlST4GFmGTKI1ZKsNrMy4lpxm+FChhUMkIcR4uep7x8jiPraoFy3cWCZLzvYHn6ojuFcnVJ
ygEBzCEailjSm3IQcVyomd+hW1jkZDgePcvoOW6mbkNQ1pc2GtNprMWRuFlA116wDbXMPkGsv/RY
nVrdE6scPRiBSObDyM7+wLzA30XBjDrPCK0XkUV7UO1IiY7WaFY5xdX33w9RjqG2dctVGQ53HYl7
C7tDs+Q75adSsBOT9loqMM/9ewMocKQTmrXzL9TuvMxyQa3Dh53vydZlWptWI6eRxtpP1N2yq7aN
lgNMH94rD2tQpod31fBrZKhgywPEtpOpw6Ho42eB1wxd2TZ3VX6s3OMYaWRKewC6QdEb7fQYevj2
CucO3dm2z5gYmaQK9wxql90oflQMKhkUwknQy3GnKjUsRMktNSrzBi1Q2q3OmdW7MWSPWQaA2pcG
h8lFNJRYW8eOBkJhX7GQhFeXNtmQrPOczpfVmIthQLKHWN+3yC0tU5DkRnCeJr7Zkba9imVwjdAl
bwq3J/8sn+RaiPQO4/HKzBWB7Onwpg2pC5UwudqViT0t1VYOsIgUcszcPv0RM0ZT6peUfnqI2i+C
4UmgsLkCJjcBA5UGhLmZ8pGkzHzAxVq+mKF8bob60HPf7b3J+YA4eRoGkhAas3aZJcaEzmCccCYK
jr7+RTuc0viuz7pdp9hUjQmgcYE81lSoSXPtnCsYrYPV06gi1nM1pv6VKZNPFcLSY4/VPfKi2//h
6bya20bWLfqLugqN3K8kSDCKSlR6QVmyhZwzfv1ZmLp1X3Rm5tiyTBLdX9h77ThO9IOLOnBLRNyB
UFJxcydwsflIsKksAHuNCbpAYuj3ZYeSBzZBHU3zBWnQd1cX1LGC1GLi6SJS2swKn0AKFZU8srDr
nnERfLsoJCsw5pdqjTli8HciDwjcaAzPfADB+1hf6zVVzJotgfPH3mVtqwgQUX9ibSJnzfwi/E+/
uhpJqyNi892AvHtrYRxnaMQuh6yNPQyrkpl5YKyp4w8BUG7uafRaqN8A/sb8RJGpoaMOgMdHsbUe
aESkD4jXEmL6vJh3ZfVeGXHyInrS04vW/ZSa8hti/3zbtXx6/Qru+II+LkKTmemd7hVO0KG88Axg
XeWEgaGM3RmwCBkQhIbibCx4gdrRy8hQmvmdRruGr+kBRVhIXG8APylqsVtN2fhniFjjpZwCfHZ/
OPRNZI4aNzFbKSMYPqYaNtV//9mxtL+RYNtQpTcEHwn5Daazij+/E3KprXLIX4tg+g0ZfjSGJNeC
gjzOTqWyxIZwqWqzJAzjh6QU2PVUt7PM5yIkfbuvSo7/NnkSWUCZKJZy12Wvc2lG9GwY1cgFAdk7
DqYXRO2yS0Y89HkPrkfE6Y/sYNiSwGi65da1s1NVW+47WBO0q8QIlvAPB13GZPQGwVaLFIAjIMvD
0tq+i3wxirMdrE72WE1/jsFfg3eO/xH4eRjZnAHiC1zPJnZ20NwAAXBn7+lDt6bN+yA4Fgdr5hdt
7MU64+Y80f2BLG2/HFsAPKqiXUbi4+4/V1nC7qbiV9EknIaFJLW+cJJjEjiIcwCDD4ET+A7MX2wg
92alybXBsRVh7ZGAyqaTMT3Us9uUtDPrS5hSVe1VVWxuZ5TYceTwEhTFQQ+cNyDanGYmQCztGiYB
kbbgtaAl5feomOgT4EId2xZQtxnbbzlrfaAXYEJ1DMp1+anqOn9oJnpeHdFODXx2L0NYcCLtkpc5
+iVvAiA/a2GzvWloB0oLt/Ukda6c4csdtdE32GpUQ/zONQ3sp4AjNOcn2LSvFQ/cdipr8LY1+4DA
LqYrF2B6QvVl+/lcLI8hIVLsqowfKSvsW9S/erygDP+T1lTjRJX94ikl/yIST/YqKQMcu4vYQ12b
nOEx0SYwVWOUpRlZBWw+UdIRqEz2ZP3bVSBJLCe7mwtF7tS7GBqH9NpVVeHJFpGbcaiyAo+DxNfL
PjXdBnUzbXvgHFtFCqdvhqfCjecPIp+ehVncHGG3u6id2Ely2PKCuqcGLWDI+nZDFcTfOtHvZYeJ
mCgVxi6Bx6Rj2HQYLDBJrIz0gbafQ27ehXdOVVJmxVrBOUPPEu7FTIYvIApeO9m638rkV0enqwTK
E+SbjEo+Y2wYc4U/lJblos9rcklX7HlkPntiIlEateXW7mSHuFA/2hXUYFjgJ6ikzsXlyC8tbbfK
mMgIx9mcDSgnmz0LYUqu8n3KJYboqriVeohdkE3MVWdTvilGj48bSNtQfLFAQ3Efh+AC3dlXIqHR
CGj6kec2WzyTB5flJMFGLRQSYtAjR3QeJo56v7AZL/FHMPdgXWpkZz4S/4TtesbC0ToaDZ08adeB
xh8NGJ8YPgu0iiYpkObBPPcNieRFEndPyfq5VGZGqzfuGMy8JdQ6orfeUITwQroLQi8LL3CkVzBb
WRPZcfoU4qbdcjihVE6eknyU4NkTj/psYRcaIwYL8E1xJlJfsNjrJaOOROBKnkaTTgPoCUavfAPL
RNLhO38ZhjxaQLGdzOl2ZrSA8Ld0MATIg4fR9CjhHmC9IV+N8utiBdyDQfHG3AsPizPC7KXoKJ0I
RZmDtmcQDDqgm351nfrNixzqIcVrsYYhNMPdLcQtpZClFMpvi0h3aqkgT0OHzVEHiAIairLHQxuz
eIeX+VUaxVuBg2iLXZ8JliKNKu3jY+O4cLwTAiUKxuasFVNsS6y6s7JCHpDH+kUL++/AgU6A1sjr
uS9hXc3/Og2x9mRP9j5x0sOkw3tP2slXKTs+PGmnfleDG5urM64jOFiIcxTzssFExMrwnASfk5ki
X7K5DmVm75aO5yCCLdpZq7q1p4QguR4qVtmYe+D6vmO4+4BzeBMPgbtphAVR0hAHtJbNI7ITQB5m
drMXfTroCltH+BeIPcpibmIkZdBOxD4tGQWZQIIXqhZ/kIge1Wj8VnVQbkKJustwdOhdSLGGEYqP
SjGiNMWWzTIjp7gGrgcfGaHcQNzXN26yv6YLY0Gnogy1Enk6OoBA8LoR7UP2yyVBjYE45YXbaXjt
ANXj99qUqfsaDfq3yGprY+al8i1jfHHN6My4FMN9Q+hq48rnUuaexoqEEDn1TaAEnwNlELKDoZfQ
h/ActA5h4PoDXrBw08Ge9rjduafBiW2LwoSmr8h0Mecy8zSyobaNnB4fIXiri7QsFIMjn4Ok10kh
TnpCp1BtwfnIo5gtxaTwU8BHj2o8n0IMr/kS1QfT0S/JFL+a0SFiPLMtykRus8D5HIuuPED+RUrQ
NVgcKPW3IQLBmc39Ns/kAmC0wVp2iUP7rTKrEt4DUADhhKepN4G5QS7hUP8tJtbcsJ7fbRIT/Lgu
3mUnD4vsj8lgnU2bFkBLm3OQg8nrxg7PKv6s7eLqZz3BOZJ4OB/3TrCoHe57Hid7/hXWuY+Tp27S
IC2gyNkiiIqQ8Df7hhjjXZwxOeyRFE4DVoC5ktSM+eThKIMo1DMNVjpXe6WbiTe1oJSym9Wi3hE1
StiObM7Zkbc6A0LQJV4nrfdI3ymb2tji9QfeM/3BYIVvmGAL2kT6N902bhpR5vjJXwPd/FJ5idYp
st5F7WzsMYRNNESEU0VkYpmUoWtY6IS5OQOj0hLyULBx2y72UYF82XS2utt2+syeDpyp5TUW4l+0
QT7v+R5xOLYRsDPgqz5il+qqI7aJ5+6vDf/Y5drpubcrA5qxznuR67zTOWbjdDEetRhrco93ZkLE
7ReD7hkizx7iXBg4W7hFbeINjfG9lkx+OquYdiRQUJCI+YTypnabn1kUT5rA2Wt0xq/ZGze9bv9w
kctLjecfCeOzpciQZpKwbfNB343kQXNUkT/ooq+m0UNT9k93pjXVZILRgmsCGc9trBkm5kSoGi2z
sNC2bMLUonMTVtYtAkCixJdDLNtj6KwSW46ArLk3EcW/Lmi5DUal5PCl8pwban4hPJNVgfK0RjO8
aeEoG0Z9HSabR0r7c7Gy0Rc9I3HIIZJyUQRWWUwVU/bBSWv+qUfCN7TkTnoxWonC/Skz5yuf5b8A
lxZBrcW3k2Jifh0kqddgksUI0qBA9h0sfHh6Y2FaGtikLLDR95rwk6kInN9qPrn4CqBac4clvYu7
B9tLa8HqCprmzaLGDIog98NsWSiolf7U5b8usTSzY+UbfWK4OVlrpnqoDksA+akFqDjTVHBB97Sf
FmkDssWWovRbY2fiVACO1ZbhHkyWAM+3nRIXebNmMLucolvPSoNxO0Mxs0XnHb93ubK3JIUgjSCB
lyfyhKCMARVkbCsdNmFX+wQjS+Itpsgb8KuYE7unQlOgD5rwI7D1BzxaSG51xifxGsOQEh1J/iCp
gD/5rNNWdrbHlG442T16IGGUaLL652EcwafVqCtsXfueXIqlMSkI98WVWM4PUp9gDNg8qeGucAsC
npf5VTfrp0VPw8OkAXTuKhcTYxJ7OZJfjCfpNfxPSA0KtDDUwaFE0TunPS9qTZsj1KTTbR+Q9Xe/
cqEzo7uljm9U0RPD7mU7DBnWHYrD2GzMc4jy75qrejW3PqieAc2gOMBtrGZDnj9kBHA+MLXdTTgs
V+8rjVRf/0F5hPQFck+xFDS04MobXb8lmlPtHBv13LS4e5WhvNatDlkWwo9+Mc5NHEV+skImorn9
HSoGKTNAkVovkWI53M69iTnO0fEKTBbs8dG4GV1mPAR9mHBnosfvI0Jiw+VndhDao1b6o495faMS
Yi1I1qQ2/HLauiC9t/BpLPT2JiSQtm72fT0yGiToO0T7OJ2HVPwM1hIxzWd4snJxuN6q44gY02w0
8rKFhb6SePLKOEsCzuC1B+99fQkTNIhOaV5CLJubvJivlQ7yKbNE67ED0TGBLS/L0v0kJVqgKeqO
5J3eu/4/odNB9gQSALa7ucms6IWzl0jYDHTA7C3EjPRp+xMtK50XlxIlDWkvXXiMM6RnLm9Z0rVr
TNl7yu5Bsk6iUMx2LmO8jdVPT6vDGMoWDGvV/mWNhbhoEaPfrInQactkHwfDkiEBjiwd0XCp46Yx
AgQrHEltjRwoRxAnSnh1i0urpCSV6KxjYHGqilyGuf/LAVHCKRkZY9D5BUVzmYviGVCLQSMMDrg1
+wHTdOmXGvncgEfVAXP1T+1OLAVtaz4Yk/ljd0KetFHfab0B1SiOXxR6sY1Ef63Kv1pGhZRTiUwM
97epbb4FB/IiibBigMlnfPwJH5k6ybMoSmDOgrtNYQei8syqne0mD6M9vtaEfaOwQ54mSJSoQshC
IjPeWod4nHYUJyMjPHjZAMJ4jqBEeEyon42mCLaB/Fvix8GgQwalhfUnS0fWf8aT3lLlQnXzIrt3
9sNbbcOkfktFT/OwmElMpqeNwSsF39rz+J3JHeOZhoi6lUlknFvH0M+xJoZTA2K6CG3nFBZE1m5r
Q1c32LbqFiJEH1TeXCH/lodBv9oxwwbwY9NrmWjqMdUwvnfh/KqwJj0GUXYZmde0oh/vSy2cW5kQ
GxM1y3vIqbldeD02THzE3snb8nPKyOWprPkPouTAyyMtIg4vlM+g0n4wQQpHsucrK0r3QrvaJhAa
q4snsCzIr5iLNN9F/434+xYN5vBUTu38CA7gB6qH84FI2dxFNsL9avWewN2qL5N2MIPc+bQGe/YZ
0pWoXeronjj5KSOWBJXBN8HRmefgbb5aMq8fWFNo28rJy4MmGtvX4ue0cNpf3YLvAafwPZApoQ1G
YJIHU5GypgUHWRf10RxjdVW8D6tINnqtIwfxZm0R52DP4YVNCvbFadHfOpTzTmi+Mzo1b2NJMlIg
HCDv7NUGR437pO8tXI1mfkgHpLBxDPo80EkXdwdRvBtNx44hxUhZ6tlffQzrO4kvsyeykVMVV9Nd
mzoNJNMIUSrJvdQaFfkfafVs5H5nuojhiibecTiKnWMGyS5n9bR3Lat8ybkYfbwKSJ2b7Aemc3Mw
c3FTLbNytmkXBnU32OdQmKP41M/ucCLPnNSBgMxt2GmhhDe/DFDhF8M4SqhmFMJkdqXuV5/yv2ys
jyNl/lOLIWaV7BYdcWDti+X+SmGRFN9F9n6wkqfScLuVBfLHpfphJKTFvpWzoYlIV9i4vKmbgegu
VPbvxhLxYIr0l5m+2tjlujil78YMUfmLjSjTRToAgPRFjvQPYFSOvYaVnMVnt3ruiLaBBxnF8WPL
nDjXhXZcOg6ftIvtnTClC67aXavZ/qVXFLKVTDyNsueYFsGyE1b+J7Tpu0DpEWZTpQ9a9NmgUnvF
N4Paz3BfkUuKXQQ67NZaOE+0wNpaUxc+qKi886kt/XSwmG/zId+EWdud0x7VXtpr1wmeJ+ZGEO10
ThcyfmcP59sp6YwKED2TEDTBcwT7WMdExLLSKh4hJ/2t2/DcVtwfI0q8fV0LRkeFc3QgLl3g9Zk9
GMukW0M7OVQzdxcjLrimUP52YePeG7d9HpO4vuLRuWC3x31XTXfs4nLvSAfLkW1+WJDbbDo6PzeX
uwqM2ZfLfHfoZrejipXfpVmx0zMFpSyjm7JVk3zSZ5dN/tAmrviZ3S9TY5xEmmtyhINyN/oiP8Bz
ibaDg5u7k9jsgp4ekZIA3rV6GdEIWlqzn40Wa1TWDl7jzC8LI+2mguIcQTP0MaG+Vg1a+UYPvoxR
tg8cB6ytMhv5cq3SS0ZaEWp31e+ycDDOdp20GPhOdByfkCH6o1nrhQ/w9lEf60scSwWNHGKOkdsX
x8nYvpDHqqKRVrCH0dgiRWNTIXklkJ0SmZrsRoaitAgVcxSbuY3VGcYpl0zFMuLV0rgkHLIVaLGH
wmCAI9jLUOnQPm0gn9e44AiW0GwQ2ouNfH9d0uPvGnc6r9uO8B0mAGVAwZbsyN2C3aTHBw0IrC/a
6VZIKlm7156TnAQ3fDK3uIgg6SYjK75sXTIOKCiosFjxPmOUZCQ49Z/ZVBlelmuPHMn6jqUvPlLI
0D0DR6vt3QP0PYjVVI7XvODqNypU2EOQMYuDTtyvX2D6Af2qXXLYpNk+s0PkLQw5sAj2rQiaCeFP
m5HAyNRe6vXfEtcAZb1+kWx/U0oonj6hj3dMz1fbDVksdXLE7RY4eDwFbY9CpivJ1nEwXPD0dvWx
WRU5ofbPkDmOdYPVYhpABYHPskxQWcK4Id1JkO7JENI6xctinRyMZuDQ+DT3tdWcLJZHLPzn6E1P
7YgssnYVta9/7n9/OFEfzUlzB99lv81jMuS+BKNjWqVzYk/+R6Fe3FfWd2cblP7FeDQXdWj1Jj9M
M1Qz2Kd8FsSaj5qTMx+PjjxnuXPOg4W/MHcMyB8SkjVNglyq8GP1Q/YACKM8Buxcw76KrqlD7lil
1de+q3qfNNj4STdGSK0z+CeOaoKQx13Ta2+a0qqT7Cq1W0Nu8Oozo0UqEKL2ymGVkmwcbRtHHw+9
m6Pntq41xQvTPZSm0WozTHF98aPuzVqaUBCS6hILFrgKD+3elvK3CzgKmVabpG8E71Wuv5RhI+C3
ZMObYkU/xHdLivzQ2jiMyOGMwyy+pBr4ZwELuUyWq0aIw7rQenYwxG66UDIrz9dyNrwvBK4RsGBj
zM6dN8eF/Cjm8R5bJEQEJdMibHUoS9CUEa3l7m2b/U2TIrSuC3ydzfJZDhaNnaxrjNttxw4vQ9Wa
4F3Rrdra6eYR2KeJan+I/d60UlJsLPdIwsozxIUKzu2OFd63Vab7AR/5QxcUPtE4k2cXuKgGLAZX
p9J+VYUKcHQvhoD+r1KWmHQB/HwPZG90u9RMqPJFB063IJnQoQuzNEXyUz2+9oaReGaamscxih7N
RudKZ66eOQ2EL/gpCjPenroDxMoc+bjVkMQy1PGtOTd2PQgOTyddpCBQ7yJEzH7L4NyA2bSRTduc
B7Yee6L4pNfNUuwTZMmYMtwB2U14GCxnOdq5gR0yQLAjDTEwFihcstvsCRuqDE62QY/WU3AXMyvf
QCp/DhSH37OJa8hn3/2vIm5o2zoJo6CojbD9m7jI9czwsLkzZgZn6imYmJu6kxCM+tjcmfbZjqp/
s5Fb/tB03GiUIAUrjycSuS5hltUPA58tRPvioCKNMacdPyWTeJTpaO1DPZG3zL3USXKYgcyftJ6B
ddKWWGqT9B6jITt1DPpWWRUYOx4sRH7IDnURaMzdXIDZgcn0qR1O0uB2Shv7OWbOuJ3z6Ojyiu/1
zi6vY22RF8VcYuZGrYbeeJwROeHXncmEdqbHvBIAv0AcycFFY1A50xaYEG3kum7UyMFQMaiXJDX2
zoSkbI0wmIbqPlguYUNhcBhDCzySZTHace3gJOnFmWI91IhqmMoGdPEmTgJJYFzqVm96P766WZld
2/geVE+DtIFiuNpD8FisWCvrQZ8AYKt14OU2zcOcYRUxNQxMTkgR6JZ65Hc5jpGudt7aDCdpC+mQ
JYFu4VhzKwwMSbE1s+RrzUjCHyPJwiECdlNFty4K6V2lFRM8wrUWCZgM2hBxSRKy5+D9Yu3hxntt
Up6IDfALDrvvVfxoYBzl+AQJLPWzqdn5PmofUCs0pyJaMKgFC+aewDzb5ZOTad9mbpK2M4W+0ly0
dtGk7VlCwzN1LD8x5ueMOK1NnmjZPpFtcS1wpMNleC956T0t+AuUbDoog4EIG/jyWnYws8Oyuw10
wfsRyaFvxfG8k3O/V66uP1Q9RUKr9D148t/Mho4RFwGw7tr19SqhrAdhRZKqid8WhxcG+P6Qs5ZU
Trtsy6RkDw8GM8I0Z6Ddp6VFyqN45ykY0dG0EQFqmvRifekZgMMYbqXCzq2HOdLO7kGafM8EYQjA
Ase5M+FmAOQU93aAFz7q2trvQz/qR+yTfdhunUQTl1ZaK6IMXnhOV2K4LkE25dNQ49LAL8ICnAUd
KCnUKrwMx1oSTauKazpN0dszVKgcwcxqTtGYHcVDZm2cRWJcin5S4jp3S9DzTjPmaZGBYaljmTiF
gKem70G/uwpSj+VqgDIFycj0GXSfevQT6Sr5DgE1A9ArQbnU5itAI5tjQqvOeGtfY/LadHdUXA5t
4GVlDXiDvc3YzQEG3yHeAsUl5TsEJUXZzipp2oDI7d+MorssYe/bVsNlbCZfjgASp0b0UyEz2prs
3ml2dhSxW2HHbPYpTU5BVdxzFfyWC2y4JOQiJMR6nfLQI7iAKzXW5P4Qm++xwW5JB3OVlDELstT9
aDtTvkw9A86GOhWSBFOBgOC6uaGtS1T5pHrrBsHC8jU8vLd57iqOiuTD6nB6aM06c+L6N4H8v6qq
Q2wLus+MVu9CRn7LLLepmTH3iHhjLQGfNkdmZ8dcr2P/FButPA6t+GPix/Qcu4mxB1d+MZUkE7e0
diFPC6zHQ5OwK1uC8q0mi+SauNFDkbOusifHAlNLRFIca6gsmEdzaWitBcQaKky4OA9hu3w4jl6e
4tR4gY6C16xDVpXIp8bVykM3x38ncdGilV1mc7J06w/BEbwQQJ6whZH60clyJGXrlwUlzHT47x+J
Mt2RKEiEMe0h486M0DuqmUMW8mfZ/KinIm7gVnC0R2sT2myl+BgKugnEDWTN/gRuDeqpETXVnh2g
sHQeRQRrJanehwYlqf0dT81n0BrzydL6//uC6gSjDZB/znu3AfXCe9C4Y3IISI/cwSkEwCoVhcX6
pSQB8QTTj2msDVtAB/9R7YrGIf3FiG5M7V9BpUd+XcMEzwQ7WKE1p/++/PfbmQKsq6+RaNL1/xCQ
mE7u//+S//61LInKqOIQn2VYskFRz6jO2GMxaxLqXQZoM8swQ4zSIiyqpvyrFwitoJYRI7pcSEH7
4yQB+8cgv6t8btk+ZITvgWnAs8ZqWaekiH9AFaDcRAUEPE6f4lNbm29uT0vhdmejyIZTjuYR89FG
6KT8GTFQFQCjR3d4NKAg7LNsbChGqhp5R8Z8pmiyi2HiEWXQddAMF8oYiz3ollxbM/nzeigPs4um
gnFFt3dG7ku3zcpdYDQssNr6VSjyqqw1Zh1y4MMgxgEGUT3ujZ4EoLIkfjk3JsRNnOdEe2t7ApB7
v+g/A2Ok4rdTCPYD8x4Ho7k9CiqfwLqyJX1s62Fv57+VMbErbss9wA987CMEcXdIjlHeN/8GNhAK
08VCz+AXcniKNGvT84k6gZjrvdIufJQ9ypc67EdowelD5chf5eThAZDXpTJag3AoJU5N9TgoGpVA
txKf040KbuGokLou6Qxmc8+ejcjz0HqwGppXQjTaqVdekoeLZyToAFuFHHwFNATbGUiL+1lXdnlP
ZE0I0HoDSCu9OIjt7kG5YtXq1GLMMGHVl1XwTMhIzwKbdIzu3EYzyXdp9VHEFHzkOU5HN678Oa7M
q7VSoZLcR6hzL2KGlylekmxQ0DhCYutE6dyDTP+Yh0csjOxJK4zmpkoIVALesXb+f+CttM/kb5jb
vjqVYxX6TTo+R0YX7NZsNrLDCGsW4jPKknkz6RyOOuL8IzFVv+vAhOXdegnOvVfwNNBxpv02TIrO
68flEZQQtZfDwZMWQ30pSoEqwuy32qqjgQsAOFl1EPmG6rHh53nAJu9Z6lDZFsrnReOAM8FSyTbf
hw0q+jkdH4TOfWpVIMRDoR1Cnj9kwx8Em/H6m2DA7HF+63phnOJeXaLETI8zqRcFWFcmn0rGoEK4
ZRzTRPVS1juwAO6maxNC2t2Kv0IutlbZLvtworlLo5m0VPID45jJ45yGuCVibtixDKlYHAwuhBup
mnj6amC0PSBmR5PIe1URhlP2ws9md/GrZgaKSYQdLTffav0LFzYD4cKstY3Fo7Jx02ezoXtPBvSo
mtPZJLjnn8C2Nm06v+NVAJIwM+HcJB0zKaSoyWmwC9S+yEHALIsrI+/IV8b0l70mAQ3BX/hes0cl
DlAy7vDD6adMTtaeeT7fR7/1BPic8Fo9ISX+tuslvRmAi8pMQ64ciUe9cj8RFS44BPI/parSUw5I
Yx0tpGWhH8gdR7Jm9+85ugSa1PA7652S80riCSFVdVvZ6ZNGRbdBdFhcnWhRWzF+DQP+Ia3n3kP1
bgtV7vDGHiKmHB7aYdzE49rBukiojPxSwYE6ykW85MgfxJCgg5lqlk/KeTQ0Brhp1tbncnbwAvea
R635ubCS2TTxxMpJWqRRwHswRmZ0St5yAMssmepLZGG5mAWIBZ6X5MT+7WJPfLD6ZT6QtzOhhs2q
PeNpnEVT9wSl46oYQdFfdqShZMSqukS74z0jG5F2LVYoxADwaPsCYNXIJnBQfwIT3krRI0KJSZnM
mgzF2GL8UeTjBGmA/mhQ/8yeJ3rQprOkcmEWNZoPLrUZZo3sd4qX2GfLYHihQP9h5TSescVMpEyg
1dMKwZnO8VTgH20gBq6cZo4y7rnAnvZBKosHBXF0/V16xN8o+48BgFsyk7RSTowNGO2X18qRii9Z
bkZRfIkFN1OpU49TsZhs+BgUd30uGDT0II8kKc/4zPdw31AODaZkFDsxYArQ4dofmKDqU2pBQnGG
MvTaJeq32LGOdk30Ey4LMF95/l7DPN9mIv+SZjdsEciIrdBOpRDmxZ8MLiz0+rCIiavtoBun9Kbw
xtCMh6tFIQ2m8FJGz9bQ8NLwym8nvVuJ6saLGMLnYoz/Qe5P92gXh4kREFrRQ49sYFf2DDUIYd4Z
xNxvRh1p8pRwBeWLfgzYvAFwMOO9Q+R3WRpPJYJ3D8h44LtmAa20AzPT0xSM5OLI+SMSUB1qtrxg
R9A6B3CaQWYRQK8X6c4krSppK7UZ61MjBNGEI656aIrPVfgydz2RkdzvAcDJZ2ZcVTKmZ+cyyLoB
JxgcG6m/Gwa0XYbGBaOkf2VGfus0461S0Ms2raZFx4wl7jCmGJY7YPd1g6czCAKfhdqP22g8emAA
9z1uUzZEyVO1jBq75giPd41402VWHkXGSzwbV0PTH/mzCAefLlUPSEEb54+4BZWPUq08K+k+oVxq
jn0IzYVd3bNeY0dwmRLBISFptF6VmHEYymNEXoC3EuysBcd5nCR/TSzg9KXB/r9JZBSBbIha40nL
1546Y70bVJIaL4ZNCiPXaOzHnvnoWaXJrp97QHS99TLqEfvSJvcZ5k/XVm+vem6+m4iTD6Wmb0Wl
z/gf5G01e9m2hLOAh1ADvYYIJ72HgBRpz7hqaoF0NtTdSznSR8sEx0SeatUuh8disprOZi31+LaP
EDjUHjzxwOcKbWotrFfDdAj3DBRRmkinNPKcHwkZi2CrGJfa4I7jZwwBoUDYV9ZDpvGZ7AzSbMaI
MSOU2JrXkbiGoCmMR1PTqHf0P2E22Yh60ahNJEeTh8X4PIj3OqYLj89syQia/BBHvcD8tg7LsOx5
hByvTflszSK6N1g5TgxxmQnA092Gx4mXtOdDXKFD4cA0zmjOyS+1OTLThImNQyPOB4jVimO3NCHa
LI/KBMpV1gtwMJKrRpPvAdfWj4Zf6cry0vUxSQtR/IKq5DOoyv4gy9085LPHycyIz3aAN2zwmeEA
QMDQ7IyQmiwLiBYKMixgcr145nrFI5MUSivIMDJJwwv2LTyhVFtsvpkrVtzLSUX+MgACJHoRge8k
UCyIvxyrogbQRkVrb/MIKdRcS8X4bkLQSm9buzsN1BSCexnxJPBkWQGiS3OdUCxcsJtAc79kMw7A
jp4Aa8R7M+bgMyfZUb1DB8jG5bMTJlBDmT3qyah7Y1wCt38gwiy/qOZCX5EcCyRORRe2kBOm+4zd
0oOIHZ+SJn2zZza3LR55crKa6rXTrhU4fhmVVw1pBcNtI93XbfowTOPChJd5G9Ut9GAkDLuFhAbW
S8CSdYtcC/JtvIr09aoWLq2fuSm7eLmWxaJjFy0S0oMGaKX2l+aCz+ry+rNBknIu8KuAyoFQqo7W
KEEx119OO3W7xbH+ZQpgW0n8sYfV0zywQMKcUJQXNEZM5LFRo/ZMc49gptqzE8gZCOm6VdB6K0PB
0EhvXm0kEUPPNq45A16HozMN6BjxmKomTY61psOdsk+ZgXukqjoilmbq19SYP7D1NU+DsG6g7oNt
ry+rhjE5d2u1gSiJnV7IU9kv6Eu4VbfMzgmwCS3HA/mE2B4+0T4y4WuAlPJLA/lPTIzdbmwAk+Ol
lhbEhkUDLTTNFuQR0+h4jc1dCMoZ0M7Q+hFLZhSlLzlLIb8FDpaznj5qRricxqI8MLgJmZXAmyuC
YLeE3Yfo8TjaHWFAds7r1EUFVhMyCmPThz6LzrslTcop5DkMow9c6ckmXBR6yc7BWEGBwxWfZ2dJ
pOr5v38yTETa3DxgvPhc1S1FTQzImrMfIAKTyirOobrXpDDxn4mOjp7NSD0m3amW8egH7QXTE7ej
3Z2RW9l3nJFEHoIqsoxGHcZFwd0lgt4Li39philhsZFFqtB5D0GAr7l2B1Nb0r0li9fxt2V17U/z
cJ+5Qz3Su2bP7tVPGdcZm/jWvFTxoz1Y31bOaLBksfw/9s5rOXIky7a/Mj+ANodDv4aWFEGRJF9g
mclMaOUAHOLrZ4F9605V9di0zfs8VFiRTAaDQcD9+Dl7r00TJH5sHfOBrjX0fyOMH51OCZJzrfc6
svZzQ4igG3v0FerhTHSuoFRGXAjTwjzlHs3czjeOsRWFF5Hlr41VPw4DFsbZNjZA6Hx4Nu2P0oGo
UjNacEkihFjZ5tcJBTV6A/pO2H1oVsVQtxjhEgQngqtlXnoIXQ+4d1+pYEncyf23hJ4KckPUvWlk
PKSjpXaBsO7d0J7v0eDTKANYit27J3guULd4JjFu6sI3lS03Qgu+hmHoSwbLWRCEvRZeS81oJ3dG
p17Zxrj8jrMnnp0IMnbk2nfDsPRA0ULuYevyC5uJi7iENbdJKvJw7IDcyPmbIJ7lSkcXjTQ2Is+M
KWuyrt5qhq5E5yhUrBnRfAtXmxnteaB5cvKj8Lq0oA12hfeyM71No9jcZcOBPu6k8TRKmdARZwlH
x7/jWzaT9p41uijCI909rKrihH+A3PbMuWOSh+x8jEnpsL4JBycH5oOLx43UOXxDXjjvrTXiNfad
V7K3ORR0kzzpgr4IR0aodrM1HnMGdJkr5QmkzJNbW3et+xhN6nc1+E8LAY27XpexPMyjEYDZi3yc
wmwd61nVb7oHWSTa718jwMQha1InIVEgw4DdYZxnBps5DdKvr3w9hBLbVNqN37KlJzS2BMsqdjJA
Rcv/pllebOwY44UcOjpIeY7xYGxZZFPvu9MULwPS0lOfUnAj/YTotXzT1zN9PSTLc5YGFvjJZ7qf
dO+qjPEYFeFplNPjAgJGyZ7SzDSUOtSzPASpfWuGMaCnwd+QrGkPy4FLyEOaNgTIEE0fyrJnyL28
436gzugKIP5w8DtM7fcJZu/c5Q5OX/ulRIsstphDuUa1eyiXRtPXw+D1PPXX/5LSxNiuOhdckgzf
dTSfvx6AVLIioxOocptOmKveYhdhUwt96TwpHDSsRKwxKJjOwqpxvKXdsYohQmZ5ugo1csEGUZXt
KcoK+v+DQDpHJtza6smasNEkr21vbuloK1I861NTey+9ng52Oca7BjpcOMMsID5c7oDU77NgToiL
Ci91hsvdSAkFF4Slrgxcg1xFbygEHkZOvGsjaEk3d7G8tPauFcmuzak/9OAfMvZUWLYsmK4vJC05
DTIJYyFNp1+mzY4jbND6DkFZCl+kj/uHGRhAovIwJYj1nGIzShqnUy/ZREyMgRSjnLkIBwGIPi/W
UlUnoBoZRGU11gTd1BgVBu8cNKuxuQHsQnbNvLvVxpGg+3xdcxeuE5OkgLGPXlTO7CbF/8Z57mX2
fDR02XOR5O9ZTWsvKeFWJOlm0DH2kCE989qeWXxwoBEL2eFqncib3+TLqTHI+Xcmh9kArauHvjcm
FZHx9exva82JwJrrbe8Anxid+d5rrDfbxInSJfrisNXuGuGIg2GL19jQRI+QFb1taDHXMf4y5kSP
AO9Q29pvo6++K08RSehRMs25eJjn8GVk9giKtj5wIgPqOEDML1KEX0gd3hiBa6Zt0R4ar9gl3oxM
ANGe3RQQiplJ2EO/CqriNdUR7S2/fiHU4icmjk/b6XDWsuMrfASmEzerDnxBiyRhq0gCpCvI8Fv6
1dEZy2dncKtt5Ueg0/3kOVJRu2PCj0SmzjvkqOspY35GwFR0LJBmmHgkEL/Q3+5HJvsMlQyI7yaj
4N0i69mrKDoRhkhbWru8GZC6OH7CnveV2750YJAOhmzwVge4FiySs2Z2yomwb1I5rE8jNoKDrTN8
KmF3Eb1SxzFs941UlCfkxRDmBMjafSwjPzyKonlwiT5YrPb5wVGINVBdr2uQbMS9baIovRvlwLs7
MJX+QrL8H+5HmqBl/j/9619xP/jz1Pf/uPyqyl9/Zf7wbX8wf8Q/pG9LK/BcP/DNwAI69Qfzx4Le
YwtfCBHYLA82vJ0/mD9ghtrqi/Hj/iOQUsD2wd0ToHqx/P8V42fBj/2Z8UMSMwghx+T1IBQN7L9h
vZrQiZU0/aOktfukKzq0Fhe9GxILM8PTBZpZ7xBoWJTexjEDTD92PzxcmhvdmhzGvZvyUQse/vS2
/TdMn+Vt/furkrwNjofbwzVte4Gq/Yno45j0XFUxHL2xLY4WegpCzlDQGt09ocH0WoUYVok/0lwI
p2QlMc2vpwiFexZOb8DWmn9e0ICo/nsSkjT/9nocXgokJCHhNdn89zeIm+kbOpxzULuAGWDaKJJO
ACJETvnkjtHOhjC7nmnqyyXLc+YotzPkhTUl2NpRCgZa2zfkZV+JZYtWp8WjB7qbTYjoTDG+JNL8
dy+Y6+Mvb6AjXNvCxA3M1DElf92/voGMIwlYmHHJL6f4wnWuCTTnbdg1HHrz6Np4MR6xHOcIusC1
LCpq/G5kYQOb1yn6YmiUYYPN16QIkBtiaKIRlf1MyHlAimY8/M9/7oUj9edrcHmxOBPRUXLhm7zL
f32xhHlVjKfwY2fsMilHxizDYgt6+GSZKKCjJAo34/j2P/9Qc3nWf/mprjTBypkOe/TfrjFzHrg9
HfPg9x6DQ/SGTUNiRgX3nXHiIlNvuu+1oN0Iqm9JUvHvKR4Yxgf/BkNnWn+/2h0G+qYMpAgc8BnI
Bf/6+8+TJQ01l4cmB5uok3k4lgGtRa2zo2PEwV62QCFL17h8PWjUJoLorVWZ9vGmjYTet3COeeIt
k2+Txmow7mOio5EJ+UemL1gpmIz7yJc810Wza2K2bEFPk23PaICAsASogXs3TGN1VyyiIsLDQDQM
W8MiWbMflNzPhnHLYGO07eS/BgYSbQDYFeqIPT7m+U4ZD0XQuwDtcWMHhb/1KeElIRwX4cefuKDV
JUH91y4jhUIPBMDObrbnCPIRcgw8MPC/G2zVn6iFFvCP/+Fbnt6bwdJR9bsdjZadyc/ytPipM10h
lY+OuRhjVD8GTjpxDuQsLjQuK5rxqKoHiZ+RvhpRb0R7O5Yt1wJpzxoTKnolX6Bnd/W4aGnjkyG7
z8z72Qb5cHMLKjxTug/86N+pau4ts74ZyRIPX/X6OKbrIDHx70bDDb4NiGM7KtbYFIgut+Qb6Xco
503y3ehbYQxDHEThIMS1BzJeRFl4n4c9D51JZ3q0mYfXIIJhBiENaXr7gWGMtZ8kKgeKe/VgLs7A
sLoNcrR3xtwlG4ZiIUM1oNE6yubHPlPbmvqXg552T1IZxQZ9FzzCpjYvtYmsHibovaZWoJUUgPLg
xj79m5uIl/v328hEkAeygc0DYFzg/u02skPXtu0u35vQdTjzlWd4l/2SIEripgwWZ1730GTRuMdx
jOgqJbxPfgK1wsPo1HSHHJAiYEjPqdK30EhqMihxQCq/fmIifF2AaQ4qUJpz6ScQ6nnvuwu+KVhX
+nvYYiiQcE73TUGzjryHPk/60xhjqfZQIeRnlvUTaRXDTlT6Ka3n31684QC/mA+rDR7O16xvMK/3
vOdsOOE2qYc3cgGATLV3uiq5+AWqF1LLdN2+lWXQ4xUY78oyZBaJcanrV7VHKlkt6GAZkO7sMsMM
G/i/rqkbRFufkB9zcBipWgTGC4eDT9D+lAJYXFDODPaAuQKbvGOEjr8TmiPmiZ+FK55664PEno9E
PY/sy/hzk/t+HA4GwCTLhO9W8wxDbu/dZpk89CNayGdeCPpSxoV+mb04bc0UsaBUnIX7VBjyyu07
r8aBHIxiNH5Z2FwKL/gkjgYwm0PMjoVGDeAsdkzim8ilxq0ZkZk8zPR4xZMvcGb6jDkN99oSLQSp
DYseGhhUqByesFQeJBaMWOiXpqGp7rhZgvO1gewFIG2e6q0iZm9LptWtcHDKdC5hDUtec+IHR85G
shTYbSpxcHp1MtVVKfL7wsl8mzMyvd35CC613foZ29aYxId0lvvBWOK/57zd+bX9w5lB3siYKXsM
Sw2mPTL0qzUTBYBi9q4zBE5S0pGU9i6xHNyjdFpmnelz0+Qf2mPtCqrpLTMJGLO88nfok7JcOQm4
3ll4Kzrsp6av4Lz4qIxpPcjsiaZbBoYl+kwRqnWlPCZZCp9sxK2QNMzhkfVaIDYmd0/kOQF7FcNW
WMKTzcDJFlyCc8TILvJfoVCX2dKgm0yCRcA00IPBxeQbkK0kf+dqYnmYov00Gb8YID9Z8bwyKsGa
nVaYesWrYwGA7gISIHPgcapF3M5orQ4Zw1PCnYxYvbc9rA834gcgvcNUfvF9wQ+XBQOwpDrlqD2n
nkvKU3InPStZKbLWWEEZ3dNGxacpfBrVFilQDjWXY/Jn04wirRk8x9gzPOa6GRwP1a9gVp/kiLty
GBz5fWvTMAkU2aMcTxCc2SjuQ1Ttm8YNOQ3Zxs60zU9EYJzvm/jBMbDuF4XNSt1O+7osnbcW1xMy
K/cVlV9z8aNxUyQYpfpeIfuZ7GnHyZ4LI4+IVFD+JQ+usVX9tkQo0FMd4rC9T6uAhkZeGHuZTa+V
S65Xb7JyFOCz2I52nUy/xYBqVg4AEyS543dTUPQMZkXcFkVu34snEk/fCScen+KwrNe1dcHTK/eM
lQ4JKvatMpOPefpcKuyD21LBgGFZpHAL8CLDX8vWCNwR4/zT6Lrzyk2ne8vOk7NIATLV2fCedYOE
ydHr7Tgrwmbnalyg9cMl95LfqW1H+9nxjkhevH1mDOjR4+Q6Wrz+zA9fc0dz5/nBtvPGo5cNrHKk
rocTjhAPiLkToEyISloRmYcEsiytq6vEFm0WxsCRoDRVmXpjm1pgUHWvaY+V1Rl8dMCttYZk7m/N
uYeFa8wYFC3IY2Z8Z6fWI4EiI2AnA5lLs9hO+/KMfvhp8PiMURCjEpWyp1UaebssRI8Oi+Y9nVH1
O2Xy4TLxXktiB5DtQLaMqIun7EdAqigu/0VLPL7lkSP2hkiuUYKLl62beZdR72ZhEQaGdyVvOPci
HaPVhlIHPC5q9nVRkC+vMPzgmub3G9DKh5V86gntWLeIZFiicZt01jUvecNoD9zsinZT6LE6ZrSe
o0J6F+h1AODm4MHqqktQADrRbNArT8pPv492VJnMKzJ0GkEbQ+sCa1E3NStzQFRjNFrrZCaCp+Ye
UNPbwtaAA0ympP/bZRtgzEfyO1wYO/5tcS3l47IuSouZcuMjyRL5HRn2G9VEEiaQOgVu/kOKao/x
A3N7f7FNMuHg79APui+i5qVvzAcnmoGWON9dWJyrfLQwSyJnXlHhEpck9atrdj8m5bzViOt0peCX
28MpsnWNSuADAH7eSEBf+Q02oLWzt2OfYGmXDwh5wP1Tzk06qzf0qJZCYrGdwp4I05aYABdcC9v4
ymoXL0Xwktu4vOn5Bfui+TkKiW/eGUjWGCsaIeYCtFSHQtU/rLD5lSp3TR95axV0igxUiSIi4B4p
EHWis/NV817ik0zQ6q5tc2B8VRIMzC6LQgwVkk3jbBX1Nu2o9pvUUnD9NTm5W95V1w7Z7kgjqEZg
T+k78DfdxhybcetNOBz9BnYDXpNo3xbM8gyBITzLRlR5BVQBHM9RRKCx25d4cOY3NaMvDRIEjzWB
WGHkoKdXEc07662sh2TvThNRj3EqtyCEgVAG9bbpx3LtqLxfdzpi5ErcWaWnHCIg2o6mq14CdLno
MqubGSGXiSOPjl5fbmExW3vSpGkVT2Ay6VH19lMR5Dejw7RYq3ucNj+mhKUrq7GsoLnb2yUWZncw
bwlSmxFSAiv1Bkou0QKp3PQTADuL4gKYXP0oSBrF/eWfXTnZ18nDFg71Ue+KglqBIM8lL2oChGIX
b4RJ5WdGIsvlaKy7zIxWZZJhZvX0eyk6Mu+sh6geBxIXiY/NWKEZuoZABGDpyTdcpc1apkyf9JC/
J5E17jriWHS7HVVobotqfGyG/tnmtL6zQF+5IkKAP0J3Q0Se17o6hDXuWGSu7YWd/jFp9e8kxepZ
+HOzUyFzS1J1UZgwwoP3hhaYDEUWqqsx7IBX1Gvtpv5+Aui4Ngr5ptUQbY0Cpogeu5NjTkRox9Ep
EtPVGxAJMxoioYMOXTmPa679a9pFv6G7GZsOqRbdN3BwJfNFuiObdvAeIL+w/dybDZdXFGe/G5N0
Du33+6kmAKBUn3ZPjUDPnyovGr67g92R8Pgr0E51SFT6G9fyie4OceYm8+ousDhezMVnF7HSLuIv
aYknVt3h1HSfDI0OvuZSZzZv73xeZAHEZT3y88p7t7PfOrZtOpjFNarRuDoRuZ8IymVgylUFMexo
mc1rCfZGSgoHG6RSNq9V1zOR9VC/GOq1KeJ4O13R8JmXsSHjPgl9vXHImyzGqxrdc+8xunWFJJNR
Q7y0ZqrzgvCJXDHpRW5wjcn0m+yKsOyob/asAFQwIm8JHEHAMRH4XRoACjD4rabWqm+88o5OPMuI
UX8inddPNhT1TYtRCQjjfHamyD6pyUtOrlEjm6zohSeRUT/PQ3f3PPv5wZs9+5bMRnNVZfYzb7OT
0Zp0p0iHR4lpnG38vXSpK04gaX+g4EmOHoUYelyyDVzHqLaWQTCmpKQBBrtNw9bey9AhMZFIBDS5
xPKcdOMgpR0Uh2hRH0E9Qp1oErD09EPgWlXkbtQKcI2y6+bkOkN9dNpfXW3pk5h6feIK/JkzW8SL
Em16UYoTmYlikdl+86sJZrFQz8UQPvQBLjAPMxMguIhFmA7kKWvRF1NXEZnoEkCklocmJ9gvyBQn
CJM0JtU3J1M4sOGbhNLCQh9DU/okHAfiVYAfD05ovP36EGpQerST/lyVSbKJ0IGuZYipzFZIGGMM
PnvpzfsuDxl2jMQsJJw3cjF/D7nYsEHW4wFmlMlegG+hJRW+XT4qQGlQ5vo2/QdQNYbpjIdkKLnd
mt+23yQbL7AfAt3tO1nZDywi8w66CL50A9ALpMoq9ScsuwWS35K/RBsgKR1TGJstuadnB7fEJjWL
Z6ONUQ0MJbsuti5EcutME23Yx7wXBPLcfT1EU/AcO2TxML00um7cj0ZV3H09zDJ50nmsNpS7EZ6b
Fze1vSuCOJJVN4VVWOfCMKaDzkHYGBbXdhvCgE1uns2SleXqszdNDMjJeEIOkYWG8cjRPTOLazz6
73pQx86wHkD/3SzgmKzpV4xx3Rrq+CdcD54F53vSJNT3RNpoJPK72YvvwnHKNqPfE1s/HsOUlvxM
bqtK4ztMs/cuBx1kkdgW54ws+JaXalqHBGMt0pQRCzK5v5oAjagkJaO5z3XGNI9VZGw/0OuesYYw
gJv0rs7yaTe7wYEdax168AeCECmaXypJYgxQDaG3bdHssLgfbcoQEZjfooTaJdSLJH9hLSz9j5JF
zKWs9mLzgTJxZ2jzMWvkwzgWT7Pv39uKHcy1mh/1FH/EAqFx1/0kTESve0zZdUEGuZkTzBvQpwlG
79ABmF75pDgqX6X0i6S3myfKeUc67KJFdIVutrDRLli0YD7692PZPAcNOl70U4UafuRj6QDU6ZGx
VZfGFC9eIyBWdHcuAKOVVREK1PbVDmjYm9XNXCcsreS8AI3rJvclkG++Vx77ZID2BobEc69keUdL
bNuBVi3jUYOKZqibY4/vnD/e+GTZwRvu1jeRmq+mDxexQQ8PyBT4D61BKJOOQLuMrHzlmYzmCpoP
aOzx1AXiib4nQmNh7jiS9xwQuXpSdECbOKrflRU/224arPsCykaSmp+haH7ElvGLYdmbGZRArDuS
JJOAZk7tUda1j3bD3asm5GgmqukFZz4vk2fw0jOSX6cRF9NnEBuNaUzBjDt7NlOYv+ZV6/qG6wO8
bKg+avetMojYsTrvNk5wjHQ/AFbEduvXWL0CWOd0ja++seu0ue14jiPCSVKtZHhrQ++x8sedsOsD
8s7wPEyK2zCZV0lGaW+2xkjqhb6E9IAQ9VaPCSxDy86wtUnkwnMsi0uoqmHfF/53CRe3HqNuY6cZ
0YGDCYQEf4WRescBpjpIO1oLBT6xDVUVnkqOZit/6P1r0Tk4NGnUVI36QRPIX9EUnZBo2h96Icj7
YaqoB5NTUcwfY5ug6tOYp6JuoKy3H4EVo67ooo46AHmnA8aSu9z+mMuMdWCu7JeqeTGbXJy8Qapt
qLiDbIjIts0ctlFEP1We/dL2zNQze40ykwjA2LA3Uec9RYO869oeJhHn4r58T3NEVKY0XrqMhdVQ
hEel8wL5i7ZenZiULa7YNHN5wxHubPJ2Kf3ZtQdFdl7tbJtS49CwmOWTO/TKUXPatLURbAtlV6xQ
dbO0nNbLCg0TgrIXmoi/EmrCEus2N+UZ6UOtUxylXDyWwVVBV3ZrdXK4FGdQMsADUkWxPECZmi0w
AkFZtoe2d34p0ZbHNnMIvMRNHESoVFNwO4egxfYlBxtCfjhFB8JnT7GyUPwp7gC7ZNJelYooN1Aj
VtffN4kKtlWUfbYtHveXSoIobDRaqyok6qUfN15DRJ0Mmxvpn3t+fWvv8k7t4xRlaFyxpBcxrqDa
EsWWEZVaMZvOjvSTxoe5Ylpggr7eksa16hZnP4va0phzfnpRZG21IaNFcIz6lKODZY/sqsn8k4Cy
bWq2ZJ8QO7ZBBEbkLhNkc58JSAyWRsQ19PdpN97yfC7wY9QX9IAcBlAbSZUm16R1t33XVWd/eOip
Vu8MjgvjQI5xATa298DEQJruBvLzsjwk+gh/yyrlcLlrwnA8mDOIu8H1DmkHJnKG33/Qiih3K4vS
a5BWvzLCMK1F1S0Hlg70yhh4muwWdJwVQMHuGZ9XG2/iBkbgO8woeuy+/1Z6sK6jMGADI0I8GjUx
eV0O8jbUz5HpF9uglW9Frh3k3921aNqfdcfvGoWL6pgDOa0Z+ullBhQACA4HPWQaZTM6UFbDg1Gb
t6kV+VMXFj9wz2XbcUI/WIuJIGqZP02GP56Ypn+LNalKtILzg4JGBoDymI0k2NtMI+bCrM6963/I
XL3KAVeqX9rjNoNYsE1s1AxuK6adp8dvHQzyrfBTfZKcn1a98B9igdm1C/P3CF7A3jMaSKpszjuj
rXn5DUnKRuXvQTxZp0FWj5F0YK5wY2+nnAQBo8++G5ZF7F2WeQfLkPqIdDFemZgTSUvo7xwbbAw8
+cc4NOgaqos/zM7BGU5BnBP+6tQ7nIBf3AK2m2nXUztLKw/OrhNxhvbj4EpTpD1P5KOqbH7XNTq7
dJMntdgP8ELvgdYgSQbDCMtmrI5SMlAjVYwj4VJcE6sbr0ldPflupw65wD+levna2MqnSEomfNbx
Zhr53UpHRtfgt27uxsTnQ6+Be5FtnX65Wgw89jz9EirWIKu2U6Ry5qGo7eaBrrOBHWI7MkH1I7oC
rav9nRZo/WmHvBrU2HscNBQbpZQH1+bGbDql9ziFdyIag1M9qu7WaLqGiP9b4jgnwJaLgjZfwhZo
sKexxLPuz7+itg/3ZT11hGZyBE05cOzHmgMaHG7CJqQA+oEvhr0XXGSQgOIYfdt9jIFaMT6oHxWZ
e5sZeGZTjvcm0hkbUtLOi/3m2KQW4Bov/sxsGX3MqB5X7QhSXABhEiHOAa/lJAJt8ERPsYeDcv4V
Nq2/8frIPWfaoBnVA1lVhflgN6j57TDYiR5fD6FOtIbZn3yLIJZRazqVGF73RfY+xQjfS8IFR0t7
bMaINnt2FmTo6wGUHO/a4O5iPI/j0EuGEqphSl6hSS/F2VFo3JrZv9PQuFZfw5+kuyvTbt5mQzjv
TJ9zClgIPEgI/o6Hwt6Prqp3X3aANmFugLCHgx2q/yWvZUeA9Zrm2UkPZAjqxLoTwVgcPDyc3Kjd
i208TKRvremfxTehqmRHFsOaLh0wG8Mi/tmv1SGwjSuObs5b33VZWZe+0Wdriof7tr1h7rg1afnh
Q+LfqI7avmJbLmLwKT1yY5tNvs2Yk/ruEcT0uJHadA9jNLz/0wMXC2sPEbVbBcY2AwR0gLOLsdHU
DOxL29wsietPfSnndR0jNWuEf2vr/FfE6nAUFA24uq1u57bJuAmM2D30cdNtMiE4SPQGBsnf6TB3
N8p50K9fodF1wBgQd27vjwDtfA+I3IiJZazOtfDGuy4Psj2LHcQX8GOuBgQeO5H9HLXjRijkWig1
WYkXOCPaRFhQJYY4MfMHyMdL4MTz0bOmn4PLyATGoUDOY2wmlvnj6NZ0mjDJnCF0BMsORaSZnmgr
kidbWIl40i/80iCzwWkVeCTmwDP3vU8JXLQPdp2070BNMZmCZQ2nssYQWPe0gCLv0BtB95QV0dkx
wv3oe+293Y4Xb0Q1pR3SJ91kxttFl4qb8YXDEUSC76Kh4RfZ03ARugHThNbchW/Sa/czlHhQaocA
nIqAgCPeA8aqyLUF0w66KJ11aeXWqGS6yVwvRy4NDSYPDqWBJzzXDCVKhMh3hf7VyqJ9iRxFMyvN
L7DpwPRDGS0q49O354Sk6xlWWMZt4EKeBarMJnQxRYXLJFfNYx/Yn6MqgG6ZQ7PFT0/nZhyAUsxs
DCoV6TPUFwZJN+oeY9Va83aQUcNmYD0pcNQdgSNrncMvsUTUHXQB49k6c30g9ybKYSjR2I7hZKxg
lRvbUpSnrvfrLQ0y40izksWz196pKVzCaTj8uSDiyS5s2cFJjqJKA/qVHsrZ4zeViDrVNG3KIqO7
wbM2cOzDrAO/1hHHLKpzWulkR45SmE3w3Au/u2STk+No9POHRkEbndLxnOehv7cpQPYThKCkmLu9
jMpvFse7Vd2VGSNzsbURkrLmZd7aasRHC+PxRdE7pIxqfidZwdDat2Bd0Iabx44Nr6yZfmkVUnG1
PyF4aDIWbSqq2djbCIuPsZ/Vu9415d4YS6YdNnmdnr30SaV2gUbRyEySuXhAEy7hEfbyCuabXZ4r
6+J0w48UrBqYZhCkGYCMFmY+rAp2kRpzLSabo9HX9xlOyU1bET9nxQx9Gkhql4HpJQcn45iAt4Cr
5d6aSrwSnpTdZ+GpL45h7Bh7qAG3fJbAEwg0TacQ2bIamvsJC+qmNeW8CfMIn6uw/X3mZM5DlRnW
nWyHdVHTDjBbVe58DCa3MW2G24QPjZACdV8ri+ALzeTfiY3oNNje0lzKzFuzPBjZiLyzSNg7lg8Z
khGdkQK1CGbCFsJomrdtzPIaU+1c41ndJW0xPLWHuW/pwfmZ+WQus6AgATT49blegjGYJhAkzP95
ta41PmdZUj6IYQKUpMZn0lWMY2jKeh1s8sjS3yzH1Xd6oYxGc62/mU7gohvmVX99tVgkNb6qKJIS
oFw6TOQhCoKn0AC93XKOaxvxzR4KVCBLc7SpiscCrfAEdkvBLLCm3H5EO8HJwU5Z2aqDVRmEKrYN
K62Yz1/j/v8T9qEC+pPw4V+FfVXxPU++/1XTx3f8U9PnmP+wTcuVnittlGkc8/+Q9NniHwEDVelb
vvf1JTRIfyj6TL5EFyJgtCNpxLk83f9T+BnmP1yXz6FiQ7SzyFG8/43Ez7LkIk/7L6mTb2JxwVkE
7Nak0UVQ3t+CLsHxmX5vIx7IXcbTkzOnsLnb+kNHHq173/Dvhe7ae6dD1/D1BV41k7Kwqu46q0ph
QWDU/fqCU4qJJlwoL4oogpun1UvfufUH3H30U4mx0ugET7M3+C9IC3cyKYx3FxDRDgM2ADMib96Z
suQMdN6dyJCHukEk9/XpLJqOlqvnJwK4GR7D4+QVZ3t7GJKXVhgfaVSGP8nzu88KJ/6WYH/daYX+
Nu+RPXhzFr5UOaXvMGE6aE17K+kdl8yUt3PRZzfRj+MlU9W7crutmU3lBxFx5oZOowYaFTrbqkMa
Qpafsaav29Kfndz7zLSGU2rB9HGon15LI3zKzC79dJr02Q5wbeX86ifa0ti8WprhaIi8ky5RPtCi
jOHWzgVdQroIPe4qKzCzq1WOZ1Gk1s/UXLoXVtQ9kTymDmroyLexi/DJ1OjebD+TP+s4umODqL8Z
Kil2fmPqU83U7UFbBcyxaB/2rvcDCrIiPesXYV50ehIrfsGxulhoMfh4UIKuqHYAsGCbffXL+dvX
v43CfgsqYPju+LBGklYMD1lKJWdEFnurNSaPaurvzNwhy8ycopNFZutRDwAMbb/LtwV84X2fhtPr
XJogdFDnnQy/ePU7NZ0D5fYbpBfyUWRlv51B3NyPCUlORg0AshwNe5/4ecEekGVklwfTyVV65pzH
h19fYD2z97OQwbWz03FXDnAgG7zKhBvVnHZTE95BajhPLeyO9Tio+LWyWm81jL56cwYg9eQXusIZ
vtHeFiRhe+3NrR13W+bMh3RtQPou5uyUGHZxASlh7KTTtw8dSvZNzVv1wt+WHTW15Ufeeo9DXfm/
Q+MbtzisaFeTo2S63s9+8n4Pkxu9kSii2Zwn98YxkhCvcltZcQ7W3MVb1KfyjCg+Pc2Y8Y/Am10s
4IO/s5smIMVhwmocaPVks/GTWp7mnHsjBXRmar5rLD4Yit1fg5FvUiIwEk52lxyyabzqCYSQzqB/
eiMZXq2fvXOooSiEQ/IiVbko/qvp0dRUixUd3jvcAGy+sBZbl8u5Grt+lzhT99gEFlV1iwgqH0jH
bJzM+hGo+dg6FuDdwDt4lcPxy826hzyMgo9mgn9XCz95yRb9bzVahIo5br0nvE2eiVCwThyl04Oy
euIYOVFv/5OrM1tqHNi27RcpQn3zinGHO2zABl4UUBTqpUx1Kenr75Brn7NP3IdSIGPAZUvZrDXn
mCPYnqM+oEZKAWtUjSP/tEXyhKcyvMF2z1Zmhc/aiecrbpbT9VLyDN1eFZqKPvwahBW+r/m/RvUR
Ab//lBmgohExymOXmdayVE51gZ7iLKyssq+ukJTnc8f6qizriCETIHPZvpOtguGaQB+mede5kI43
a8+C7zyV3k1FrreQysrPppZTsahCfQceUOwyQAhrBE7Wc2j78aPFWuVGe+G3JT/pb9HNJF2PpsJU
+tt0tFj32xOhJIXUX0Ggcpc4dX90MQ1uLJ9gB2kjqrGbMnh2bTzptSORHIqZTh+oL+VZksQGOR6A
5NuY2KCWh4YhPwPDwNftuX+cgrY0aw33zFKz2kYk+qx7U8RvvjA+ddwwexojLZ1MD7PMGEdnGNT+
Ab5Gzi1gjp9TDWA1xl5wjtLeo/qD8ur/+4ZBIeDfT6R6Nv37CVNUHy1G46cq5ZX3ov5ODC39MLyo
W0ZR5sMJbrMPl8S4yk+im2PFjAB6A3aj87IPrVYeCxQyPDTDFq+WmLb3xxFOkNxJntTq/tuGcTgE
0VeZBuVR9xv7pRSRj5JxGFcGErQXzLXB3o6sj/s3zfkZAmgahZHgeH+C9D28HC0Xiiba39EjCbSl
V0RtwHdOROpWl9Fr+cfjQ43A2bB7iTKUU2uo922UdS+Ec3XbwQmugY7siiAy7eYgE+NGsbSVCGGK
xxlToOjM6pRESfYmKEc1tl+yWRlYqN9/Ah4qG5KwBEI+/wIF79sZdHSH9WA+24O43R/ulAjXWUus
+f20oFyBCUwVh86TcG+v979GCZSiZMmFmpeFsZAR1elOdjfMwdqFzTGsNBmhMZsfL3LxnNEDevVA
tfRh7ZEB1gQHPGpspvWyeHYIeFrCVtOpByOCNUNdvA0xeZEYKFdZEGUfkX7SGa5+9IJeCL5Q55n8
TmcbIz5cpUMl3lq//eyAqH7IaLy8x+PQXrvKbS55BqkM5e6VfoJ9RNx4rkZn5xCt/pRpg/EM+xuE
gQpIcKAp9IBSMbpG7NAf/Sg3TgChCWBgbODJvkLZUjcrWZjlZQyo+WZWlXykaXKlHEUpPRmm11Z/
tjQ9/Uv4OEbLqs/eSr9SS53ka5SiFMQqWvBrFkPa2Te1YuH0BK01hb2ZMPaCdRFbE/XgF9qWCuCl
CwISidEWCzUUJ+E6r2kEWzkLe+faCdsgm9Xx3h2PXm/f69GXtJz31m3EH2pRx7gZYdWXvrPDyvNI
SWQABtJPTCJM8xEE94ODkRE7a9B8+vSecUtof+KZ02ypgWbMpIHsYwpovDoga6IdtmM9aNvCt9sd
BoFyE6EwO6iAeq60B/uE7VsuK1UWl4q4XDKGIw9Dvw0ZuG+NW36fOfh4P5ucedAW/h92eqQ8VpBl
0GkjeEJXQuzJEl2RSB4mJlQT98+C4kt2cVxzoxHj9RcAIF3utvmLsmoH1MP7MVEKoOBsfojrOpUm
v3fMhnNJQOufsdBfpqAIvkNXeyNns/12tR4qTxF+kdX5NRpj/9U7xp8iKqIvsBy/RtYMn2XAnSkH
M/ksU9IHfKGmncARt1AYwx+TQbb7wHfGU1hLytHZNHzLQN86bl3fGIgI/jJZsbmdAWzcKk/0lDCj
ZjJ+MaU+0MRsq1tmIybEkhp+QQc7WgCEI8J65mKvnyV0YCyUZsysojFfvKJzPuHFIxazu/LKvpvw
NHKULvYItDFyW/A9bhpvWgsSSMgqKPOa5omQVtKuhzLcww/yV4UInJMOnwKutKtdaKiR0FM30SVK
qYnM8l0rbbq/Q30uIpX8dBkaLcQ29YURlzCujB14rJxuySfR38KpVFz56Z193t90vwDyZhuXmpyi
S23L7f1ZddZlu0ZHOXo/7XS6bhQynfX9lOujQJo7yOP9lNAxyft068tOQ7pMwgvLBRK+RP+iUA6t
uICiden29fuAUtRzRoRfpTNeLDM93h+OXaqMuG4pWLAueQf2jPAtz0YwlPmxRT1zkLXsH1OyWT4y
M9pGjPI/8DLeUbZnV93tNcLUHPzf//tUFjtyCZZJ38aiWqlpiH9aDbto3yQag5QrN5XGRC+dLqf+
Q5rF/Sm+9Ff6aE0fuNEZ6SJ92nsSe81AzRFcrwfdGBDP/anRgEg2N6iDqpoPKyIIY90XTfaq8hnT
BxXWK4NrmgR4/3tKwqwrg6sB02QZeDOkCqLDAr5b+anHB+bv/GMqxnGjgf1d3R9G6c8MH4zXKKqz
p7BMouW/xycWzh1/xwilt+tKW/v3a2DFf1mD4Z2nKqPq0iCbpoZWfnpRSkYO4sPTVMEwglLTMqFY
q1Fo7iVyTWuTyrF+pOxfXfltrB1NmDug38QVmTbYDwPFrwnz4Dqw8VoQgtuQ2hL9NLpXHBLWCsuk
tQeCAhvIhL3PuheXJOLUvHlFUB+d3SBbWaExPhEnUlNISuTziGXjqBPHfD9DO1lROnf3XeiV+wCd
3bZGe6yyrDvWquuODaLwY0pkFUpLKkHz44FoFj7dqGeRJ/3KVhJ4GB/95X6oqO4S11U+pzYohaRW
E2+fSYqsZKVbDnX24vda+jKruAxXhs/3M8OxYeNJAFdBZMariNiF1VBAWtIFKXqGjIMbpuN8kUlL
24XMg7eB0Cm9mZJrFasXNKTjZhIoyp1O8z+AApkPhjCGY1gXuEC06ruoEXSkuC4eabyFLEmNftMN
rHITOvm6ytOPItLaDQl2MPQJLf3wzPY9T7T2nBQw3EYvAKgyPy1VHeMAVKE1JM6NLTvtos140F4L
3R9fXqe8FX9gVyJsjDP9uW67CvFAZ66rEM24U3b2JtT73f31IF5ylirPvQ3IsP6DRtH94b6zmw0a
mxztXOp/0IDZ4FUv32SD/KCpI5olRo0me96hGXrSbWsTBhBu/BGqszcBmTAAijqiWgMPJgOXGfup
J7cVfMc4w4pmXGNqE+UcutaxGuLqE4naqUiS4CWIvXBXU5ElzJGEFkxKaIRsn/iIcOgZc2ypDr6d
18vGr/ulphNxyssvd7XTHfHouieYU9a+avNDYrMNEW3u7gZpBDuQUkz9ZV+9uCnDI11GApiAKSMT
D74FgWTvgebkC8SCNrR5P1m6QVyfchlPa0XXy7TJz8C/3X04NqhZab+7dEK3I9+DagI8JNdz++gS
8xSCo4bA1F0i6A2/lDEvSILqrQK+tlShco+JES0DO5Fc8Jxh4ey3rYuzI0hN9nc2e3UIMah6pbat
gsB8MZIvhtT4AC3WpcAXOR+92afIVpXG00EeFA7ZAy6CxEOXEmBgkRBz6q32hawAAkQz7un7IGsO
5IAbQhHWPhGFPZHsTHXoN5jxI1LLvnptIq3VayBWc4mtminaWpZu/BnYctAOQRfcBz04/jjfpa16
izUElyRHiMNU9nsPuXdsjumTHaqYM7o5Zk6u+CQcg6Gf7OXKtsf3ZgTkKmmEJ775ZQ9E7c1ftEzm
fllYJ8Gmk9pPsnRUOH5rJtEtxPKqY0n3auWV3ncVMwXZLOqfvEgNu4jS/xqHfPpclSgkJRreUddp
aJFmdtJ1XGi964I/ARwzlP6THqt0pyfiKyUpB+hEkD+XuPH+1Z3GiHzSmj90GATSdVZh9Ix1pv3I
FNuKQjyMNx9pqNas3EyNN8NHgCAAe+3vpyodHsoqQTntReFJhNXn/eFOOhP+v0ij/dFe7Rz+j+G7
5SWMuugpd0eVbSrTffQcFZBgldKhZDXuglRGXoG9fz/Efb/PWabv76f/PZDSwneL4RvQa7LWvPrH
RQEMn8vVz9noelBYwoPhdvoZ47d+jhBFPIUpdITEd9KjtAquE5TMCHO9Qxx8CrLp9vcTSzX9ShuB
o+dB6Z71peuY1vn+dTRmEikbiz0xmvHZLOv4nBlpvnBrySRbu+mxgRt2tHrHWwsnB86vNWfT0JqX
PiutfYBUegGLK/oUs1sFPlGxThEWPeBWcZ4dFWeMl+T9NdJ5xqBMgV6BLGlyfBxZUU3o5H1ImW1N
PIo7TPt/jzFnP1qIbPERZO1B5+KHWkgTuWs9zFnK25eW9M5IWHNuXZLCNcRbwAdMM9rVY3gLbacB
9Bw3eCNT59HzO+vqe6hevNDLAY37NOct/PtmaK5oeOdXzU9eYqDRBaumC5XQFYTv5lLUUI2tKRDw
6jkN5qBa0C9kRwWEIrVpo94h5itKHoreUdcHn4EakwO6uE+9/igTWlsYjoywmb2wkXkyrQrSsB+/
kZCcP6D9mgFEhJ/NwtFAlw01QQMlHBnbOd2vB68htLBToOoCc+FAojpmdlWd4IiUJw2CxDad1Jeo
tYMvmt0QjeaKHYlHv7RS+yYchiX91w3kQxw5Q2dsvUlD0TXIN02L9qXvj3tiud0D8BluvjilN5uK
DN0KkJDeifY0Tw81PeTN/ey/B1sO5TICqcBqFOsGNgQOtVXu4CVFmDyYLk2nDk7t1KgjqeeAgs3g
lAzxK9se9zDaHknBmtc8Glxpb0pM+hMbBWRogEVXFV3QB8cQrLbmAyoVscNdTZJViy+xb5P24k60
2YFTh+ui7NpLJvG7ESm6roDE7hLNa6FKSV8tVZo2C0D50B0yFgqDbtivRKrHGwoAS9vEv3J/mWJ+
dU5Z/GdWInAXnKkBDCpFYvSht9FtsFHcSwcJplNFPj4THo9Yui06eB3bfEDdifHvGDbY27iFzG8D
m4/w2OvF2m/u2ERrgmUhgqEnhbZF+NGk+H/GEDdMRzLmDGF+zemzLgKUv+j/GyZHlBsrQCHZCb84
zOCiOeBDyFZ2GHuPlZ7Ca+xH41GnFQQ/iUGtiFAvlK4Jx2Y+TA6kzBic0ZND83uVU4BYyTqYbhUz
3sM0DM3B6vGa+tx3oDCa6ZAlxLj6bDTROnB6PwDbZacA525jzE/WW1QjaBimmw+vuMjddhMZYARx
4/Oyh3bcNnrRvvWWj9cCbzu5ik7zpqGZX/r0tpocuagW20wimCEwyxDn+6hYH6ymyNsTwRd/uj4k
aZlq5aY0rA96DuHxfpgE2aOyNr8bFtCPhTTLt2GYka5ez86Ud20nBy1c0HK7Nv1k/mkHip6yxyiD
uXksZPYSmzSBHcCzJFR5x2GYimtXZDuKKPJ8P5N9ADyuj1CLu3iZqu5k+f2hripqgZX9l/59yD3c
OuumL3Ty7LRm21ICdaWWIpWKkWoaUeACbcE5GOs98XeyHxfCNFDQzPDFKl6p+eZ0/K4qOEYZSNUG
7eSYss7AZ/jVkxJ2oOHU3sw/SaBnNzlZ4bHLw98Iq9quMoNf6UiitTKbjCmH/vATigbCpFrU4Hb1
7AHfTwxrFw7FtbZw4GFVtHdJt46ljzipN9hilMa4n/XWLl6rozs3aQnp6Vfo8n9rV42kYqNzk67C
RxD8CQZzgPkx9VdzINpWx0W5v5/2tnklO6BZ2hV3y9ZConwrM/Q8yFYPrqc3D4JP8tCiiDwkOB2r
0OQ/2tuoPe8Wkvs3ghBcGFDb5f0hEysCPqvAWeklcumpqhuuDa8AIjtpZwHebT2mEuJvp7tAsV2i
L3TRXGGp1G9l1A/PLuygqI3qt8Clea4cnaAiATaczz0jrCpHEDEfUlM1pzqDt3X/RpggZa4GeDqi
lTlLpNwgLXHEpKKwdmI0NwhB7pJ9PGUJYeyZvU4LlGVe2KS3KVG/jkCucNeI10W116WDBdbt/3OI
5sdE+WyM0HTTinLCvPP2q5lM9FG4cyxro8bllCfYqKb8dxJAupwgNUhNMUidMVp7o3lxeoo0Z3ok
0kNdLUKw2J+y7vdGIDHAQSFYGOynGO+zbo+7LXnA1mOu2iJ7SzE3rDOPuB16y/rjFNFq0pX2W7e1
sWvLv3ZBZSKEcLBADEen3hfhqkPGscPJGexqvSVdk9LC/SGo2GtJRWsxEvy67PC6Jouxp+uFKIxO
mB6xuiA4/tH3XPBXyCa2JpDAt/vp4L9GfWI+0clLXqTRvYPtT75or4kFlmb/YPYifVY4jvxU34XT
8FIPVbiuO0g494NNLbPDpZTd8gnBhK0orJGFGTwVQeRfiImQe2PU3yfhAso2POz9DrcIkpfmNRJR
81mFX2bzz6QIcB0o1YuZfsrY6JA2O/bLNDgntsIbyxLBFzo5dFh4IzV03GsvAGcdtB5xvswjxIoM
0/F+cGPD30+199AospZJKhl3cqTv5cWd+4xpu4bvB1qtMH1FroiaXsMENLIXIpxVDGa70WSCieVR
pAJmnq47G0BOVNiCt8JJuxcNfK609Opq1qGCQSdPqUXVmk7+h9NYMMiLdA7/a8urP1A6t5DoPdDI
La+uQz3aNdlW2yapjIVlISZQIbRqjeyPXTkMi7y01MGj7beqse4gyY3km951G4+56Hw/47K/1O7Q
YMyy4DkTUMIQj/liQJosH40MczpYfjJRcGkt3SEoD5R3xC4lfh4ZLBo/Ge1I4qivTUhrtOnEze1v
wkFjlBtpfSgsRx7kaJaHZnX/+v5onRprVyUp2kQ7IjAellqfdBk/H+RszbMFIWn8T0k1QGKHDw91
hLEJvADSox7a72JWnzcOsnmrxd7VmyFl4qxKlhPv0EoECCj9dvqCAhwv7QBphh4KnHnhBNNEK/dd
gJ2jitoVhZFkV+jxUowZOubSrs96UpWrerSJjcwDFP9+9FrVIYACtauLOjlFLiTt0OFQW9YaIb67
s8lYbOE2wQL29FPfQl+oMUJHs2F8BRsiWtBhcRde41KuLtzqFgzwMxo9KFZjgGukbGIoxvm/48QM
JJtpePD8vt/JWih0g0P3klvCePCySv/DjUekYpD/anJkYCbuwUso1VkNDc6Yz/3JAS3wCn/FuIc7
rkvvUZB2cqIs657CLGeRqHvruijenbgJPtBumbi0aHRSmK5eRazvycb5Fn7Qb+JiIIR4ol1jlNW1
1QkHCJr+4s4e12inDW68yyVLQ9kkBKDkUR5tDTGVZGz75Y5q9XdBL3JDndAh48NJmqfW9J9bVxbw
Jv7nYIBDbyjr6+ZEEmj7fw9iPm3CcS9bKB02bmPwdQTZTzYAe52ljV97yaYeaueFkoH5VLHRAsul
2S8pbN2N3hN14lvjV2MZ9V9nNvTO5MmHwfdXjVD1HwsOHulhmnFNQnLpqJ/pT8K0DllnhmeyIjs8
EoiACzdIyJtD/JGTBofXLvsaBKO6NPRx2VAy3455+8oIYH2alAJmg4Hc9xTOL9LPPrs2ND99h3sx
zYzk4A/edB5r/ZcFHtU21by5sMYyrx8/vQROfRE37Uc0U9LjbhDv1AuR76VWfmNsixaxNqbXsC3q
hRv7JLGNYb4RUfFlkzD6Y5Dl1jVV86nlpDUZUWscMQmaT7S4h9XEJuRVJfz3AdUk3xIerBVEK3Ma
69vohHIzBSYS1bGqiBrctflYfRHnMyNnMf4VDOXkSGLm6bJ0AzV9xDBs5C99OtGVA0DXT824zQPy
pAYPQ0zc+reg1oydU2HO1adEXxNX0yzu5cEswMwx892dJboBHz9PMj6zHYKl7CXjvvYq7ZBhcsKm
QzOjKVl4GkRrC8/prym1tUdzIFA+kIa7HjVzaRQktYOotC/YfI1tpXv1SqRm9w5KZ0URWuwMamuL
prKdve5mzl6aUMQ7xxvf3EQ91qOpvY9TOmwEJcsl7STtvZnqb38Ap6OziHu2Jvfz/jCrfWvp8jlv
7DaLPvhvLFOZ6EhbEgcHvp4tgEpq8KSDcTH09Hzqtg+vdoyjfv6t9F2KbVzW2fL+N6mA0HyUBEIG
CP7Pof2r6ySB5YKwbhZ+6zIZksdSNdY68MlPniUySPPWE/3ZBY3l5jCx+XoKsvyXUgHDhakXH8Wg
zxviL5C/3cnOTG3JNqTdKdRvD2li+8tQOFvhs9DDx+cG7binBCzxxqMmMRzKUAOl5W0iEolStEwh
iRCSxMUdreuAznQmiFgeY//Jzt18oRzcNmZkay9x84egCntDpdzHs2bnH5rlwiDJVPrMzk09lAbx
BrS1i+1c4kmGcFqbCSxnquXVj9mXTKAgeh5bRK7Q58NzGVtHMRYOJJjGfRzcY1mP1D1tEpY74HeA
oHFAi3ob9eGJPNB93k3h0snFRDC1aE9RO+oLaSeflSh6vM5yjV7OvHSdEBvyjyHYRna3CuHEPE7I
+E8htmHGSjNF8D5ugfi1l/shVVZD7kEAptyDLjb2lji2LRc/9jK5M2QnHlKDyy2drB+2yfQ+S7lR
Ib65eLCQn0vtpsWtTv4RbsEWbd9K2zqwlY952ql1E/r2Xn0n6VQ8KUYvLaFw0PhnNn0ldorK5Q0i
UNmKjWKNXuQWeoZz6Ug3v4SThomDi3aT8oFepgEIkDA6CezF2MdR9nt/2J+fb+p/aES9GEo9TjGy
XoeK0ZLFVUKDsfxrtUCOUWxt0sh4U4azzAoQlHYQ/jhmd47kBGdBBGTbq9nO4/Qm2Bfy7pFVpQeC
bkaScD3khl1mXCfCQtgg8lLdqTlUBdYfvYy/SofXhueuXrZRQqB2ZpKyzBy7tJLSPjjz4f4VoxO+
b4yMbAsIwhsaYT5Gk94e42wkAYFFw4KCKbvxQF8PnfZbIHmBxJF++Sml/cwwV8nARKeMGC2kGOgF
Vbx3UQh6KhLNsQ70gXpuuBV5OTzaXCAEwMrjZJopOXveg7RQnucg7paiG7KXsH9WMOXJQYOMrhfm
c0zt+JYFK9eGLJDUYjq5vvjBeP+hWEM+FWOvtmx76kXgz+Tafh/1k7emSQhZNcPz7FUQ+53nFu4q
dCuw9hE1smb2AbPQh4WArn1tZ/XX5JAtZpOs2ZFQqkY6aE4JRUHGbDOl57/0mKBZjgVsCwOw6KqR
i7pMqmsDtBoGQyKOTTy8EwrcZp23yJQXv+LQNRYuMa97vytmaqVXkvsWTtda4BHuyMR5r4cMlocT
5Vsb79iKLQVTIKB0oFfuHsJn+kD+XZlL1lDacxkDMH5Am0xBlxTSiOgBKib1O+2fr7LsN4JdEqgi
CFNw4qpnaZC8Zh9U6BFx0Y9PWitIRgGh/Gh46sJOwt9GWd6fk/mQI0/zyoqEF59laF25cfDQVvWh
tIZb4jcQnDaBRsbm4Bmvupb550IjQElFxrjq/QBQv4273zL755Aexjp0wYXQu8K/rfyzTQ3sLFyI
hVwfn/RI5ENEwuBZRXF6ZgfGPkK54qFQfB6TQr0essf1Otte8Qyd4Ff3NFLsf3SDFIbzYL1lltXs
ml6UgL91Y6nzdx/vp7DnrWdJ6bllMeo0Y/s4yxEYXNrJhphaBSvLfBltqa/A28AiyUj4xM5z7jb0
lpwH3YyyjWl7/mEOO4KtnJ8jMcNOraRmt9Jl5z6Vw7q2ZqSUcOEFtroCoQ13TqqM3pQn4U5o5nGy
hx8Z9vkTraOJdB1fEarh1GfXgpxuyJYfijTiDIFAnYcKSr3qGeCVSZgLQYhgqNnbn71uhrcGdUMA
gNjAF1dEz2Bci7EY80ImDUAWEZWCbkY5KHHS7UyehWPLJV0E9/F+en9ul3oItbapRxaRKJQ8a1bg
ovsiNS5X6WNsxOWDZ5FkUrVZgxerVquJFhJOSf1YCj882uO0QKeYn11JcLvq3RPdpeEACO+QigIp
C3HTVPz+DCJ1tzl+oKNXQ6fzKuMc4249+5Vr7xTq9q4e9u79LYkZq7a6Lb/0hs+6r9jx4khJNm2E
KY/mCrotPj1BMAa68fTa+N24i5WpNhRTsDa1mUZvjgP0lXLfDvVRJXW4R/S5kXb2ty8BFoQDpF4v
qNx5xKuwAa/qNDz6Vm5g4LHHh7CKqnNcFMkpnoB0+Xp5/udHCP9CH2jXbpXuRJa1+w7+TG+DxmMH
ApMhq5xzOeiSX5Us0vCv0Uf9s+sHyDhD3nwrVQ0K9HkQGkkUQnR7TmaucqN1/vZOOK+z7742HZYJ
cNlZ6qJ2MDY2K5uZcvJOThF3qVeukeOFZw8TEK6lqlzbvW6iStwGhTXtyerYY3gmvXMc1ZMCb7Vs
nPCPm9nI8uAdYIg4JIPpnrPUp+NsNti7ssQ73x+TZghUwW/WdW9bD17dfHe6NJ/u9+rkOHNUFEaG
+6k537qFXFORJB+2Qxlf8vn0QfLcK3YobdUHm3EeCYqem6BnX3lx1EB0Esj1SAo6qy85ckitCqrP
PLR/IuzjX/4QgNLt1B/AK0dyOIu/Ds6aNqnCX4vcFwJLzBgBIOUfq0Iwar/7ofDTB8c810JveNgg
El6XI+LBjBSqHrFIAcHQDMLkp0zSl2B0um8GQwxUjvtpqBILyehUH8xnBII4tX3Lph5LcuiLqxVq
ZHP7uf+aagWMJKtVL8lA0TzlGrpAUOAuSwANVcLVl9OozBPBBPUKrYAiCGDWuxRxeyB8yl/7EqtF
UKAJMIm02mmEYW3ZksmnACojvT4HXH7QD7tQn9SmTuW0tz3bWLcwQg/2GPor18nco4MYeYVkXTtF
rBq4+P3y7Cr0lXYZqEtL4iaTaOa91E5iLTxVlW9Bid+8TBoDBTFSa9PWs3ctZQZDf2h8BHThHoRs
y69eoQzERvQdRuVZr+XwM7R09XS//O3dbOW2UUx/K6fwLgq6zYm/SQOX9z2elrwrTEVFCHQA1BE2
vFJfOqXsf8lyerKawf7pK/Esxjr5k2XaDXRe9+XOjMe61b0PFwsdLyFGmqJRHfawBF+ppefUsnVc
cSiO+DjZ7YOZnaPse/NSU1F9bGO/OUOIa5btOOTPeCiTFfYL7WimxEq1yFAODk7qtVbPVWhbazYa
g8kOgEK1xZxo0hQqkEt1uY0/sMp3A393MxFbtIf/pq0V4dGHyUKPNmpOfZRx2aH87YZTWrLZiPGs
PmfCSpYdAR4XDMo9YMJavjQx/KrWNMxXy8pbku+05FpIIC+NG483ywa5xXgbf3SzespD+fkp5PSt
5/hyqzZ9lRYSLdGQmmpX419FP1bEgvKyF5LY5rkp2qvx9u99J1iIdQJ6UYRSXA+s6qGFD4yU1Dfh
/Pa53/61IusQ2wl6ddN7TVyZfCvuKxLI+s9RozUoRxW82xNFr8rw2psdmdpD5gXhWydAfxlCG17V
SMW90cfixewzbKV9GpxNrGJLcNn6cwObdlkCMDl10JRWHeiEo47nYN0AVznokryZKg2TvczZKsGo
S3YNk8+WVn36hL3XeaLkXWzHJHJ2EhXSpipQWdcyVWtJP+hQa5PFistKTgHD8UqR/fiM4lkuC+Gq
Mz19k5gINMGBamD7TFn+isJuoisFlRcCRLqgYKBdbXadD9K3+nfTJ9tKOn30OXJZR74xfaVRfgMK
Wv5xtelUNTAVbWmCrnf0X30qlyGmD7Rn5UxYqqqU/vLi39sfuJSdwlkMZzDbe62HSo2ZUVlh8su2
Yte5qvmp2+CMJd/8ruzww0N7/VVrZKuMsaE+ahNOm/KbiGoPmgk85OpaBCgbWyXSN6gUoAkA0rw4
aD0eGXzwd9bkO8UDmZpMO8PSVkgRPJ8EsD7PnvpYi3d92sa7LjH/85XTttR2ARkTcvk/j92/chu/
qB7+++xm/vb/+c5/n06sIN6z/z7z//szDUWa1WQb53+/8b8/d3/e/TQsiGKlQ0RMRJbFO1mO0Q6j
xX8O3v9+VaSkscM2QjApmJQHqzrmHeUnyCQ7i97yKdeNZh8pe3U/Q1/sksbSFuUu96c9KLruNCHJ
PeYjO5rAO+VdhVkh5dru0tEjpixBzizw5s6VnGh9f9BP9oQLsRcm5uupjcOfmFUseTCplh/lAEyQ
ovZDWesF02olzrmfWUzLFZv0WmxcC/CXk2ve2SYYdEBhvDRbB80JG7S4FG+6V7p7JTCK3E8REbpH
yFKv95ouVP5mz5UdHgu/vkFH8d8y2wOOM6gfIJcp4fBTs2uhem5bqYCQ1bK++QLriI4OuzWyYmtE
nf4ue5JrbBPLtdLdTaO4r9wyI8duJJTFqqX1xNSxNGNn/C0gbdFCbywUcsLEDIARb1pim39w29hD
ysn4TevzfUCO3ZDG3Prp2pNDvXOZko7ymcg67MBkqT008/Oruqdb472hooKWwOpxY7AZYuPY7vom
/YkQLdgd8lwSAzp8ADhPNAUzxpcBq+DBzJahE8uFURYJgqv8CL8nONrzsG+OUbmpagYb1ppEz0aE
4/Zeoi0TE0RC1Ru0nUXmLCpIEhrALWQZMGTISxo6uKF1P6ZLE+rDk5XP2M++J2VsaBDol8cEAv+q
c74NrT9mKnqJ8his7hjgzaQGpscFwfUI/JaGcXaoH1wS77tkHbP8f+yd2W7c2JZtf6VQ70yw5yZQ
dR9IRq++l14INTY3+779+hpU5j1pKxPpOu8FA0LIliMUDJJ77bXmHLMi72pDv0+7iaAxMYuLHhe7
KHwm7Y/orwAE2ZbkQiuf6DjRQRuLOmgn0J0G5Wo8zBicqmIhciIBD4nZXcuq0o8GECEybs9mzXmy
w9baEdSdp7qgt8TspCmc8WxwR2dTo4r2iimrQcRV0abo82Kf0qXpZ5mfhqXOT5p4rNKkOlqoYKFn
QcubZhACtdkZ7MUH8HjhvOyTNfwkp4XfWx3Zey7TYnB9VFEtz0lckjlaaN9SYhWNenypphRfZj08
aSMJFum9E9vjt2wBOy3b8SVd2m4bwd7wJa4doN9AzST9XlIwhs0yjbdGdau2mnuJh2TZjhbIghyw
s61Cwiz73AQWcbCj/qVYRjrorXGXVd/D2HxxOog4hrPYu7roj2hPN+lSHKq+Lx9NYxiCXC2BoNXz
DRIajVCyaqPYLXK1Pn3umkbghSYeQe1rTjNwAbkT5VyPhHpEllW+9amzNXBi5taS33CBtEfFXB0a
d+oSGo8TkXQjulCH4cibaRPtIOYyuqgkih5DZYiMAqh50yN3A5m1fcpGaLBhV+zGWO/3Y4yGMYSZ
OXSLeIlq6NtAY5YA+3juhYWq3tgQ2SvSsdzE6l5LWKdehZL4ymQjeyYKioY+nJ0DzRZtM6nKUa1M
5d5oVAWhdFhvxxZ5bGV7E0UPnRUoVWrfXoI/HA4xHpt7GOsXn/8Wk53qF01dnUNSK676jgZj3dyV
xHE/lxl7rNoZrGujSTG/u10d6DOY9CJvdikkWpL+KLis7B0B2/KSGQSr9ymZ8mMonhelP0iTYVqV
xub9bL9HqPjZh1nbhE8GfxPVh06z5jtn/0lqWvgu0P63UdZR4NUsACRi1euC28nqQQz2/L4WJ22v
lLQGu+bKcePLxaY6cZf0fiI88C0q8je3FdZLNFHmWxkNMGHCLspH6OSoafLj56PRQvUuyPmiRb/+
y59fvvzMl//3w3/5fIo//1lr0miH4PO8c+qIzTMIOJopZFGvX0azB4b75/efj4w+Ko+fj+CdzXq3
SQVwCxeyQI49vp6PuhGd7Bk6em1k83FYcSspeQUBIeENnBxYdV1fN6rfDR2gJjWS/nDTZIZ6UkOo
SrNVAWvJaErNt2a2UFPbC+y6aI75Cqa3PlZJ9w4huoPrUoIlaVZsr9U3DbDA9WGhaKQYrY++/ktv
WX/z8z/87e8P9Vm5rXSt3obOMB0JMp6OkSB6UuUtVb3JfdYequPnI4KN+X3+5u/+/BHK3g3bv3pf
rcembYDzLXPden2GeEIdWCsojGbYaVYJQdVYv/z+veqqDeDHpDkqWbpSeWYQMWY0vjHpq48jsvTM
0z6PzedfFJrO9sogtTIKD1oRdfQDjfYoEksGaiJzLun0YI4YyuXY41rhyT9fbJnXMO4FeqoTdtb5
5+lRrYC+z0clNRsBRR7B0dWJTyAohtTYtuhkXZPrxLGS34/S56HS1kPVXY808liQiElyNUISy41M
J1KyzHI5LiDsUF45sHycefYhAHVH0TqUHEByIG+5AA6UceO06fUE3853iNCAVMG0TR+Yu9nIoPbA
UNkF1dmpbPVxEzvMwOJEdY+lsxPORKdUqpDIQCnh1OHL56NuKtg0RjMYe261Mhr7I3F/ZkZKMw8/
/7KL5nBfl9cOSaUmKu8PrJuYSvvhrbeUeKMptUMRQSyOW+b5Xq8dNPmi2k+mu7waifO8qNo9HEYU
WOUYn81Kmm1UEm+eB8PZWijn3qG4tsz0k+lGW4UDk72PVGFvNJk6141B46shw5eMAQaCMM5sC2gm
jhy0xSMhfLGZzE+Glh2WKc+DalbUMwAk7P0Vgp84bcHJ13l4nrKnIGPAiN57BAZdaL5aGom8dB69
VLGj8z6PYTWPzNDjbCIPL3VwK5FzxNyXuHGzDYSVN8+1ADiSKnp97mIXuNRgVfoLfoNorKfnrIoC
8QnIFIN7iXVw18QAg5w43iDoa8G3jA9pgiNlMsN9NjfnHUJ8f3SS+r2xoMAw9nMJYKDe0TGlIObZ
qPlAzNd6xn6etsz5xe+xFf/HAtBX//4/hPz0H6/FzyQAfv53EoAhfkM9L4CqWJalOeDg/z8JQNd+
E2sgi7CEaZFHqpPx8QcJQNd/0xE7uSpSaHSzmgMk4A8SgPjN5nomFsQxDJu6i+f7f//1U2pN++X7
/6B6uyqpkdv//s/V5f8nBcAxCK/hhXTyTE0X9dQnJeCHUB26lHVuJIxpGC67D/QC0F2JEOrBvw7G
1e9P9+OL/IwaWF/EAXLukmJCmJCJWIVf4ocXYWytiAUECL3Ysdu4zA42DpvNYFmhZaVMx49/8/U4
nC7CGtU2bMdyv76ecKWN/TMFxeFEMDqcgvY0XaX3VVMajGWb/io25ue8C96gafNpqXyEpi4QfX4J
q1GVLqS7uibRRiyqtKLOB0078LHDL2ryFmCRTiZ9nlgbFwWL5+KI8v75La+JGj99jvwGjjA4w6j5
bFN8+Q0Qh2hYT5EKMa7f4ptxgzIDY2PBcf1FjNAaPPPllUyhOYYwXV2olvaFG6G341R2OcZ/YY85
yYvQgRnfQaLW4HImpVeAUf7n9/aX08e0OabkWlE4Iwz5eo6KUMOoP7ngk0W6M8z+Weja7Nc2+n2d
2cgvjuRfroj11SxD5TwVjuC6/PlkBbEzW3XJLhygJ6g1xbEfDNI+2l+8zN98YJalmpbj2thgeWM/
v4wxm60atlTf7kSboCosdK60jLDu5Onmn4/fz1FKn2enDfhXECik2YIR7M8vVSLwctNCs70G3XkT
9/iHDIb04apoXef/TpAjXRIKZNp/fuG/OVV+euEv1z1iNGW2k4wXruAu6G17baf6tpD4VSUBCAs9
iF+8IvfSryenrWn43RzVNi3dWi/UH+40RmVUg6Fg2UCKi7bXBeZYDco9gZkXoR3Gfon6K8KL9M/v
829OGVszHe7VQkXzY3x51SFNuKATduTgW4rzMmntuwihtPKLN/erl1kjo354c5lNnC9+EJyi6BxP
iWObr2aLTeYXF/hfz0wH8ozpILAwVKG7X94NeuRpbQAQ8V6tGdyqMXSEqKmA7bxJ79sx+OeD99ez
kzWRP7rFMmT+5eqey4VBa2FaXjGnvesVumtFPtM/Ui8I/Uj8qp6iA64U1AhR336vO939xRv+vNZ+
vqX9/Cusv+IPB9Yklke6LJOegQzFH+f+kWFWQrKCZR5En9GMzKJXfcRn5Ca7TpvuehvMWtiYz9BK
2bxiBP3FQdH/uqK4XLjMqx1TNzXHXU/0H34lvEK6MuioQthIrNxrXX1CGwAaO4+7XRE2WB97aMhV
H7cnW03KTT/l6XmbM8hdIpXQUhK4kSNT9qcKhrhUYnFOmxgDpaqJXQeu81S4ilL/4hT96xW//trC
sl2WfGGtQYY//tpx3Fed1U0WEKz0jKkcEva5AdKb7iSZ2lhV4pt/PntYYHnKnz88jhEppJZtEThD
HfPzSxaWm6tab9zVIUIq4pLdPFt6v1Qs1/iY4roQDLTD0gb+aLR6csDrlSKLK914MAjTmulm1UhL
yqR6XRps4drRBITRXSwjBmkUW0nKhMUGLiGQB1g17qaEu0AYeqneWMo197+lIxDAxtTQbmzud5OB
DlmGFoqJznEOUg4krZGZmGezA6QtTzu/rNAw0F1UxDyRtDIxyFCCDDKrgblKU1CKkXDcmAaiIXAi
TIPCyTFvisnOcjVoRM9uYQdqVFuO1ZJl1nSztLj24mBJRzWqvTJFcCt2hIqHNjnTPRIwXKKLsPSA
2zHJAUEHJXFQCfSLZLNHMV6Y7xNi9Khi1Corzvw5DMW3yowaRp92hQAX5KGZQUMiIMVeim06MrO5
zqgDeuK6HMAZMugGcrvObbuyYz8O00iD7TCqKUrLUTHT+7EDBA1LQwew48VIg5yjmDrV+sBczFs1
hZrimSIZRzq01PHEutIDuCeNDz1TOxP1d6zVOF/qMXLUbxIpV3pRYlSIH3MDvPCjZeMG29Ipi+rI
w/iQtIcsB3jxUfZViutmyo1afZoyRi9ZoE5kPJF/p1Zg4rwwGZtVL9qMwjpXJsUAkWvDXMpfpGUq
3UFBEGu+N1MPugjJY+ZygqcEDqHjjcZo6TS+Y1j0pJmFhZ1pBtrNUFKsmnNivAfG11o8uc7jxMwZ
7f9MiXSnE2mDagrgQVmMdGnlbAGpi5UUSZBT8ZZqhCyS7mNpDlOIPQrzGYZiOM9dAY+xD0GYZxM3
kBJkVMy9KdUnSn2PGKFRP9nooJObcFIdMkpQkM/6qaOPq24o7tPiUdF1B7zhoJJjsWGLgl2hL6fM
2oRL0itAoxLlCcSK9BIX59XW1Xqn3Eu9aokTaJtuOUWSLThj6b5AOp/EuNJIGZnHKLrrBrUNcWNL
N4T2ihNihH8u6rH+cBcrycm1JiAv/SZkIfqG0zIR5asr+zlCBhvb/Su8KoHISNNo2tJ2rZPM+GhT
Zam2MmayS4RDZrZvizoU42FS5zrEX544zsmK1M55jUwtQvwyg6ZhTppoxL+1GcNaBPVFj/NHIaYK
eGvZNNSpIXHdnquZtvFsSQmCkywYAslm0xOzXSEuptiPy5dYQbKYH/AGmZSL3NGMOZa+jGVcBJkz
LjBFcrtThJU9oVJMEbv4EVotqd7qRY3GxzjRzCRjAG07jSDdJ6JMZboxVZUaPTvNIMIzXSpad2ti
okD7rxlM2L4VxpDgI0A33FoXTqJGq0Y4XeOc1XyEDh622raf6d2cCqc16isZZ0P+rtdKeCgRicV7
sh1LE5ftiEHSa0hcGoj86Mt+qJjGZiVgIsWel0n1crcEAEKXu61Wb0PUkMzD7GKuh5dJJn15ye3X
rRy/MOyBrJo2TQiSKsKoDQnCaEd1uNMwUO06ZKfNtQOBjNCkdJS8k6RW9OUjD600JguVFri4tPC6
9y8KXpZuCXLEAMndEtXNGPpLXmGbDwYgMzLZl7kmieVpmGKicHP7WX90IqE2N0k349z0KhX4y4WJ
KFs+cWLr5o59ifiGqpmdGKNVzCdnEx93mPyOO/xpA/3jXvav1RHLDQm9LnWmrWpfF2asqVM3uKHl
zd2kHrK0rxDUKDkhRd2vdiJ//1IspbqKkJzy6OeVba5nW0tFgYXcqLECpiaoOaaRG8F7f/7nZXRd
JL8uopYKVhChFKXY13eFGHadqFMBjcQQrdPd9JCk0t7+86v8XXXgkGJjwx4w7M9OyI/VwbRQLbmU
DZ7Sk8CVGu8VFBEkr6iyynpVUzq/+LC+7hzXzoNpUghrzrqd+1qOOF3DOL5ZDESWXVbCMC47Lmuj
lhUXuVb0o9JdEUG+Xt6f7/TfaoRdvA7dt/q/1v/zzl2SAZ7sPjszf363+1ZevObf2q8/9NP/oZ3z
x+uuDMqfviE+Ku7m6/5bM998a/vs9+cnv3j9yf/tP/7Ht89nuZurb//9n+9lTyQVzxbhfPmpo2Vw
+v2r6fMXGuYdwrW//PjvDTC6XKpNL4v+D3sysRZof4Rbq7+xa+LsVlXd4BOibqTy/pOFqRkCkw88
M05Lsq3/1QGzf1v7AFx6jurgG2az8u90wDT3awmpU7NabHQsdv6u4ERZL8Qfiu22SbXKyL/Pvl3E
8mZwO3mz0MgfFabRCHoVH8lIGfSoV4MGRgSJROCz2YXSDNbq5kZK0BrUuMPeUaJ062ak2GmKbV4W
+A4vqLVRXw/GpdGhLcAjgspOY+RfLsajnB1rF6NSwgGIyCqaiVXUuLq9QSPTL2QGk0PBOI6pdTQN
xrt6UtWsxkR3sVqxne9Xv2x8JJ8MMVzG2opdIKDOZcgqIenNyPuK0joMszxzy9baDHVyo5hV7U9x
cheH8UAg7VXfQOgliVplUJ+82NQrnijdymNeRru5KVmpQnePjvkgKud7Tjd+xPJ+PpEog9bKsDZ9
mdJPwP5mmNaDjl/jkJP9uoC2rqd02jDPgR3CiDtJC0YI5QbBwYDxXGT+oPgZkbeRxAXB/nmzRLho
lksyDHBRyBjauB1/KKI+vVhK+sbyyVSCwsPLpPNkAFGykeZvipJGUCfqYzui8QL/FjIqlHOAKehV
BbFRriVq5B5IFroa5xqE+HdJno6NOXlyiVXV7IdBzE9zgQ5/7k44PpE9zdVxLpLWKyWDaonUajHE
g6WM4M7z9Lqo9klT3LP038ezegUYNUDtBhc9zkcfUPJItHBIIog3u8sTq+ylnNx9T70X6PEEVp43
LRn+zxNnEROnWKDgImRsh4fihtiTFc5cXYbucqUj4rRwf3k98VUYu2D61OEh77mHpqQ0BEJHmUVQ
6n2P0NKpjY2Ik+8Zpnbcd+VhmorX5UxOCqK4UjR+SjhcadHmEf27rKBoOCFQjPzeVZLlIITxIWf1
fMhFu23xoaPncJ/z1XLfxfIgcwVQI7WyIyrmQPVlvJKuk5AenGX5Is+uzFS7cgEg+ySxfMzENDs5
wig5ZvhPiu+lkTReuLANber4e9Mp27y075PReuhNAlzhraMsJY7ndS3Ng7oRO2uOb2CTrwFSAJ+T
RT3pBhs8XZlvXRhx4zLc4ODnydv+TepXRGdqXmuGeMI0ZvW6nd6Ujp37jzqbEyzVa+RohONkZCao
y/i0ti8DBkMPJB8hnm36u2zik4/i7ppYS/LMbPiUCpX+IJKt1sxkOXUwZQVLvUVYGc63oCnmqzYO
A2kwG4uo6DdNpZ3VU5+gukZk37lNYDGAgrLZrbcTtkJo+o5VJci70W6N2H5I7DRjoN/uEN66+xQk
79Za2mYTweE/Oq2Cn2t99Oe3JRLjnTbbJ9KLi+O8ftG0/I9HlnWmGGwLO6QFXFZgIdRAn0KbYDI0
hEd9/VKVkbmr6Yuj+beOwFzAmEOc8RY2U2efX+rIRQ6KHtMPq4saxZRaP1e1qLdSLPcpQQkJnwjO
uF4JGn3jsFPBHHUye2X0IVNY+1nPdhYy1kCaU40aeQ2Ik86Ilm6MgZ/qdCIQv3g6QlI2TqZ14uQm
ZWnSzF2fM4ds9D45hhpWPzc5gVJMT5+PxklN/ngE9run+eDVRYn3WWvJZ47awOgGIqJychlGO7vA
6iQJPIR0VhhsghExEqsdyhNKuyxoRRn5OibrNs70vVxn8J9fpsl+G4eOcec6Po+6Du5rLohjTfjc
Jm0hntlpoK9KpveZauyVLFkCUo85pdi1QNJKyYtSSrs8mk6FYkb7jNh24k1hEjAgmQKk6Lda154Z
CsOi0HPprwnvvooeU1l1LnWF8lvT17glHepQibq2jeILTrVNjVWAPd+kbBsFDoszFo9xL54rPF8M
/8m6VqdNB7hmW2V3LScR5nWQPKFEzt43j2NaTEcJzZk1JdD1YUUh1clRv4/j1gpsfPv+PGs7wrzb
fY6kBjYeynLG1z1QwupWS4gngUsD/1K41xYkkRO+sMtkEPWOo4yfol0KYGMIh6KBjWSDSoi293js
E+MMTXW3szCd+0SsPNYa23hVc9qjiUa8CIoGN1AaVybRn6T2qLgCGujsUa0TS5bWN1Hn1jAKuZab
zn7jA1Mg7rLTdeYWLTwzVn3CcdTozvUM7X3Kplvmyv1dYl/WtgU/xXK2eaIYAembEte7n1XjK5at
KZiQtDyInHZZqHN4af/49TIhoeuFZ0di3uqjMe7LFA9Yi4R7FU3lW9PqiJcfIpaEjGVqqOo3JiKP
C1Q/32InRYMiJm6psJZNmIfbyVp4S6p4Y5TOrYPUmWAkGg+cA8aNosrmC8stLrOpO59BeG7Qgdzh
yVh8x2waf5muDBM4Gm4cJvlTtJ2QQa0RGi2AGWXZRIolz4VWAmarcj7Etn5ZKu7PNuMNr1eik2aH
08Zuh52qjR7aHUIAl/sEx+bWieYaw0Nq3MaoARq36wNbjpihK0e5Qc6N8K0mSsdJOWVFEYC3J5tH
T9Jg6YkyNEg0xaalbjoHzTzKkek8L2iRsZKR5W4KZGMuoat5me1ItLGpYOzCH+QQBaQ+m6QWJMSS
5+qxliChuWG3V7GaEdpA83AXo9GFFfXRuYQAibhLtgBUnipUtifd0isIevEmB/Z51nXhYdDr6dQA
H6AzSk9Wn8PmopcfiVkKphoLwr81XSHCo7vyKExfV5TbZemra01k843apueAiZInNQH0oxkDSrgq
C89bNUZ+KOU9eoaYjsWMZw892GOckF2RzOa2HgjlYeSbbdpyXZMAk3jI3E+ECZxslO3+gBx/07CR
TbHQF+QHe6nZz1uC/EDtxREhesRxLYa7sxVO9xSRRIDG37iwY0B5Q2tNb2oot0xIup1i9S0idCIY
hFs1AdpwmmAyNYGCjPu0j25kl3831Xi4TaMKugyf4k1VcGqyKWH8X+XLpqtduI1poUKMHo9p322r
GdF9mpod2YtYNru4Hj2TbDYiz7MzImy7s9hw7vO86XcuWLAzc67uS+LDMY5eayR04FIWgmIAG2wN
k82rzJF2D3oSv+3J3EBpPGzYaxqsLdbiy64kFfKGTi2JUOzqG6U7QdxYew9jt53V+NmQ4bKfMuDJ
EvDQziA6DT9q+VIALAmYrSgQb6oqKItNsjTNY5fIZ5qb7Q0BlhoEg5Qsh2TZqF2mb/qifsUPp51P
pCyjIFe37ZB9z2E0eXqPRC2BJruN6aZ0fobmdbV2lMhhckZhpvGuhVtLVyBhE/EDpJzoMOhHOoJ1
z1bALGKWVXyrKyK0Ifrg05Aa4+FosqjhKuwn3yEtlVteC6uZcFR7MUHmZcOyV61rk15bJXIoIbJv
/Enp26Ohx6VvmwMrouPieggXZ7NIPhnisAocsMh8RlSiVZ5aAVbQO7sknJEG5+Uw4OrlIKvHZJqc
DbhCrGotprNKPyvmRd1ZvfXkluBwBJDNxGb+layE2UTfQqzwKhdOhAU+BE1I2m1iASK66iJ9n+fR
wwzLKwK27y3xsxzEpgBj4/eSgrC4SyqhXZlGCrPwHneiT/lZHJbSKC4irG4XRj0TY5us953OCBDi
kJsGTh5tAXSSAXqIMPAMJkb1VjEBvPj8otjJmauTrri4k68AEZxIPAM3aHekgbgNuW3qkO47uH4X
jY5cdTRqQP5EMxPJUqpepLbBOq/dO01+o88NQfb69Jwo/WXacrujW8UNsLAv9IHPUpgj0e5pC9IN
d/9GHTXtYibQ+jQQy6qL/K0pEyjA1fReMkMEY9FuQq3p/HSmKQpYBl3aRELVElEWOnkHN6cZ5zMN
4x5GfyzL45gf5zTfJnH1IQ1BMqFiP02RDYV24saAkZsmR0JYh7ahr/fdxMyh2Qa3k371W7fZDfrn
kfQhshjQ3vpD3Y9HaEIPplqTSY2DO8jsaN/2o7MV7bRpNag7jYiPC7MPT9q8X6IY6G6rQyBoRoO7
4f8hGU+CGmge0Sgm6YV8qeKFK4Ma0QJTVxSO34iJfPrZechFfoU9TNHErbrANWoX9UFGeHFhh6/F
C9ns8Vxl24ZLw0ccCudgBI5duxQASBk3jS1OhhNuYQEPoVpchGFx0+b6sO8wN7rlZZEpxjaLqht9
sKhsgPBwS7J0X5p3RZ7tkywutiXlp5KTchO5U+A4/be0Hh/NyniKbSAddBPui0l70pLx2GSjL0Od
SgPvL0b6Eal2KVs/1RE4igLaTM+WHQATa39xCwVTsOmsuvJetZbGL6cGOW/q4NXJ7IO+GBRdCRin
WSmeQmS6Xp7o35asjwOYAm/UMX1QdADFWYw30mXQUlnhXSang9Ykyi502TPnEMAwcYltZJSOH3FX
cBZUH9MwzYHBXgm3xYsgrOamKcIOFDXZOTNPOWtjFTSLylZrtW2O05kUobqlXXzfW9UbXtP4kJxb
GN89t1+31KnSbcZmmXYz6kEvLpwn2GYPShNNQdmBd7Q2dr5emCMZ2rr5VLjzvpuTd2ekEVv2QO6U
8c7Ax6GuYWoFO949BKa3xQlvs5F3gTTXVvJLS1NS36z0Gtlau8vm5GJqjUtytnZuSDqt8n3IcUwz
jWYlyJXXhlkNFinDL0f9XmCZ+VwepHxNrGaf13XvYwYdRgfzZQYe3ZljdOzmGRUmBTrpOROCvzOi
3B6nZDnLkYL6OGknL82XS0eya4tc+dhUUUmRRpm1GlTNXHsxxmpPA7rzEmHtBMQ9IwJvMTdPeeRs
x8EpN1nbvCy5CdqhuY6jZqM3Or80DMNeHUCuKmf5o3MLOYuShFz6Li0nuhGC2tKiRJrj5lKa+A5d
d33Lw9bJc2Ov9ZynFSL2sFRvrHKEmziziXSq+5ATJhiJjdNLMkEht3lZ6e6K1daLSjdQmko/MjBc
pNQ2EH25y+R9kFCLOoMXY5/ymfKFPtnuXMVg46J1cQrhzytLfGYgV95M5G4CNG4fw0zah+ZCN1lq
o2VxfJkznOwvMfJddsBR2E0TZWhNqPwWOiqBMjvbkICrraG2H4ONGDXmJh/C+NuYziS2uSxuAAbt
5GIGhL8BSDROUtZvDUJpWxU8Ny3q7Whqng7FcjvY6q3o40eISHvEj7On7t3c2jBrxQE7aDBbJMfH
tFIFoUfLGCtlZbWjCm5LHSiumeMxjwePQoQogHiLrQsHjI3YHw2RvbKNcNlzRqqVj4BES1m1hHxj
kIW7hg7PUCLhL+gX7AcnusJGC3zuIum1MTDyDKhBAQ2jMaN2Y433CdBahmnxprLwitSNBgePHHpU
DmemzA7ccrfREt4qhXqrVvZVN84fqZJRZkf1IWyVA125KsDM9IiL+Am9MokXBVu/UHIvmO4orbCD
y6zlypMPUc+VWYj5tgyNrRF/GLn6wiCGyIxy5AMXzWXHaY122MvL9puJa8wzMvtpTp9NaKpFVzx3
enivZDmAp7h+j3TrViWF04vH4QqlzrsD+LrKATIhzgjGhsy0SD8LM4rtKVffzMVs8H9w56w4v/U6
jbZFmoHwkvIKEq4/Ffp9zp1lZwAOWlJ5XC+NJsYDn3bhnZ1X+ygiFGZproxaY3PuunHQM1fEpxa+
ZeFwrfcjg2XqDIcozFEnAjwuA0IUX8rIgDlhGVeo+17SLH1xDJLAhjXLJb5fuB8sNVBGmZIbOJH0
nDXm7UgBQZeFDX8e7XJ4eOji7NIfu+hqwUnkY8t+wzH3NETWuxXTwqoXdZv0jKpawPSbcUyRi1u3
eL9uTTKuYo02Tlcab3nWX2WuOO87KLJzvHwgGYNs0RFbIDXiZhuN5qID1aCPIpfENsKsnfkudZX7
xUJX0RMt5mnERRt6fxxjlShOpTuqHLYtA6x9RtvUdwfopUPH/XoB30EpUO2xIRHgS2d3o6HBkD2u
onHei1w8dgjOAysk49fhVtNVlAkDu1cqV886FGlbgQO7NEt9ChSdForIkxOMCobR4HVmsct1LOVw
ZM77XrtdbJOlKb6v5qEn3hLrZozBLBwJyGPAuW/z2PIQZ5PYnFVnCburXal2gQzTpxgeGGSp0Hdl
ZeyoLnZkA0MEnftL+gvLmaGZQTHHky+J7/AYztDS7aN7mwWTKDydnWf1vXeXIOu4PqekydgukVqt
cT6G8/RKcurI7QDX20xoSxThdAuTADn6WrZ7zL2xnK+uGqeXdoCwwNk3pro16XPES9GcxVR2fj9M
/S4fiEttuYQ5+grQ+kOvRrewqssG38IUVmBDDEKG6E1lsXkx6AYIYA2aeNqbN1X9UA1ssrS+85X0
wEZxgZRw3ujmfGZIJDzlQHrQbGDWcbG+amQfxyNyKt72WdEjvk5Hk8AUl08GirUIwqJ57dw5uirt
6pmR5nGYjY+1mN4US3um5ueRnNl+NwP2I7ovYvGQyyfbEZf07MKd1WmxcgzD/TTHt1yft+yfX2LI
qN5AyoOhYGFryRhWevq2aXZrMC4nEWe8sZWMZGXQyIpikzOssbHpXRCIcv2YqM4WcLdBoqtnMeqH
trAeNKiZjESv48W+YkN5qpekC/pUZTvCkDYx5zeObwrfjFDrvKNtD2SXxaGmyW67YAg4mOzzRwX6
otTuDGkyQnVACqARtP3KVS/dJGCAcEyQDdEoJKqaocWbW+RPSV4/meS8MFRzV2/gmhoukARknCo6
JtXD6mAUU6PvY/gGPr/cHl1NuGlhSxGUmL9OpfMMauTgmErD1bFoD0O1eIPdF/TE4hfSSkdf4UaO
8kEj9BY8OF1/+SrKzvWJ0vkYOKVx/14WZRTBBnwoIjBgRWGdISSwvPDaDt3rSFTPXU0M6GjFvhIt
t6D7WE5umpRKrsnKC1u29TE1CU9sxyEgYizxJ7gtMkpe4fv3l/28JkIifVNKPNHEGBwiBaRLSNAb
TfSo24QdKdRz8mCNSbTr2uG84jI7Y3PEecHeeFYDFYjqZjIVElaM6mlmDnXWueNpRXJoVvhAo/8w
W/FdVRMZasQdhEzqb89RZI2eZ3pa12vGp1dppuG4xEfuLZ3ldznD7sk0r5n+1wdbSD+M53y32Ebj
Gdcd+PWak3yjNEXtjyodoIxABVQiajAMMRETzLmDlDbRwsYFN2CE3djO0y3ah1MTmZbPEJ/oF3x2
ba3s2fk7OcqHsOXK1ugceSkkS9MeQ8Q70vGRVD1ik8MtDe5OGR4XdHzGJPXrJN0JBDxeZxek7bba
lWYkrkfAFPgYffyeQ1AahoxcTcGOcowMbVeb0b7SWgtd1fBRNOU9kI3/Ye9MeuNGtm39X96cB2yC
3eBNktn3mUo11oSQbJl9H2x//f3ouninyhc4xp0/oECUjHIpRZERO/Ze61tU6Vl1l7qz71HDHZGT
L7VxCDaRxmqZGeFygC1+4mWNQY2e+kZzwEDPxUcERqAj/ga0NVtwaXCY7esPGzz0KQlU8Kztm5Jp
ynYSagzqfACTjye1UYCMElGBPKb6VHKdwGjVRKDTPVDQhAvE+d/B6iYMcbpDjthzMaF3mhIWR9Vh
fVBNgaSeuFDLmThZxcUzlK7HlONhsfmdtZNzsmku2wonOHJ6VM/0YSAj/9kng1uA0wzMTeen7BOV
xPMJhsAVnIZ0H7BmWY4ba2T00A8M7DPhLsHvsytmEMn8D5uubavSBNexOG2yWIVVPnVw8Agr2qeo
Cey4d86Tz1Kfhu2zqcAGIEM4t6v5T4khR1kDyzVmQQansCLKcN+VrGRsIuTtTYY3qZCwtC+wNVMO
WhS37K2vAwjziBSUSCeEovwoQ4N8gym5VyaPqhWoyoLCd/SkXRxrBGiAgrUVp3V/2UKSmRsgE2JH
lqziezdm6qk42FT6q3QAyILx/UjfGbNnwUF7qt14xQkYQlTS/kR4U6xZMD76pNG3hs00jFA5zt3W
zBIOS3Pfzj7CWNCBT0JzX5QQmxNRrTtz5CUlt56tLpI7NJPuug4axBV0vmHPTbsMnZfX1wkyq5yU
zVLx91UxMcstFIAy7toXdPAGw+5XVZiRS293xGV3/Nppnj3BiSHqth/uXcKrnObtp1Eq54QTCUnZ
jmfHOY9azKs54ONkkI9EwfXRzRGC6yLqTD4CIJK0LYt3Y4aPID3ejEYMsc2GmyNnpBQ8t02GGWAB
6WKrS/atXGu8fKw4SzU6RRmdVPTtPvaH/qg3xpcxau/0yDhBmmyPfHhOyENfrNOKE5WRBhz6zeHN
zjkXqOU7vrUrY6UlmHWdhmXuHgpHPaYeaFp/K8r0s1St01DZbNigWko9eZ4Kzi1hSebCJO6c2e5D
Mz0BKPf0qrlPPitgAaoq20CVXv3C5JYQPZdq2LxhHL2nlMN4/q0OGbD6CIf2ABebnoJ0kGHNfSom
K4sxYfEMrkqbmVse+b1gE1lFxtAsdTa3wKDsiQNCWHQL6GbxPEM1vIxFkRZOvwjyOvcA9jxlvPS4
6MH29mSqG1xsG3NXZG4Zjd36fmB+xCJAuVWsy4kNUIniDepHc5nl4c8MlG2YJqvpZ4gZnzVdhni1
I4X2OQKHVUToIgqtetlZkqBKQeO358Rp2NxtwUBRzXWeJQFDWnZ0Ll0fFogg/E0kZKCDndCgUVFR
liovkx0f2JfhuRQHKrddXdniKnJrH4Vttgkg4NDiTz8K6POe0yWfkBRzD7UXp8d2cD20aKDDp7nN
XAGMS+SXHYmBj0SPgNhlb5hoSyVMhpa9ZTAczRReTySqpWzzq8N0YbEcoCd80tk6JU3/NcS+urXQ
Wh0y2JRQDKwZYk9Dl9Q29rjGguAKQexG123ZoRFcGbkpvHoQ4coyqnylT+Ould1jEMvSakbPYUS6
Trrke1JFj1ptXqjL6zXtSB6niqquJLBz6dIwwYwqw1VucwbvGkruzM04vE3MXQ09O9GVHbcRPMrK
jX7YPSzkzgRYZrpfuquNKzE2N6i4OwNF3xMBAMn/T7+F5f7j//4f3UBw8x/0Ph9sVflv8bfzX/lL
80PILUYvx3KAsGM5MQVSsL9EP7r7L0O30aXiiTN+yej+n+RHUf+FbWtWaqns4JqluxZaof+2vSma
9i9bICynptJNFdmQ+F+pfmazxL8Vbw6WOhsTkz7r0FSLJutv3hRXDXFnQZom3H1aaK5dPXeoZbqy
K85KT3eraqS1VS2KZZmpH7Jg880L0LlEW1z88etv9+7617f9u6hQ+6dQ7a9P4xAJLLhfBp6j3zwX
VREqlShQa1tlFCwTOvtewGZyL5UYqqNrP8iwMI9sfYvcyQiSqYulMcOihg4Exoj3b9n2guTnSuJj
ddp2858/36z1+ufdcnWBD1pFBGJjDHF/kyKWDGuUuMPUXTotUSta2C7sUeiL0tDfKr0YN7xzWYwg
imxWmoGFRnCUi5Zh9lHVoHIv1hhVqyE0K89OUg5Nicu5nnY4kAcNX7bReVZR28euoRUZWO2lGgkq
MWJG7Z3/hWrP3XSIFxbN3LLTE5pdbASepdnZH35Sncfof/6oBiJFflpE0lhS/ikGQ0GPWClMaXcx
WH1hmHCaXAJrVTJREEgRvOUGyFFScxoWaqV0V61qqq0TOMOKDe9ljMB1Men4zPXmo520/vrrko1O
tqocam41sHcRjUJt4atEBgY1XYskimy2GnPwSoTZyyjI83E5gC1BFGSX1wgXDhZzCTm7hEOeE8l+
DmJDeKJ5SF/VGZJq5mNqFUA2VXkrWiK+GJIMV72xvnyKhrZtzwIB33Gi2ts2BaVzCz58iwXcOaR6
ciAuN/zrEtacL+JBNZei9mkGlNZqbKdiNcBF3ejhWJIyrKpHHzt+bhO2BW50ZMZarMfQL350mfIZ
8XfetKYH7O1s7Sm3tlKvad5yrrcAe1/ttCQo0fCPOQKVvRJ95T1FHlZ1Z80Qor/Sn2Hs4PQaUhE6
j23qNBeAl9PGtqp4BW5kid4MB75JwymtpWD6Q9iwaniVDeYktfRpo/RwG+i2Qs7txlvjR+E5G61i
YVbZsmsF4pRsKSled1Vif6Skte791r9aeG031qRJclOLddDaKk+h9Woiq1+ndSxAB3JiRkmm3Ua1
38nBGg6KZY0g+oxwg/5LnEnd6gf/FLO3eaVK6dj4Ir6wysSXsoBvBoADpm4uXrtEiY6l1TXn0jec
vayQf/gjvQNfRJRIfDRcAvqGAS2cXE2LbmX0YgXxSoPJ8NBM3dgBqoHPSWvwKcy6jziBBKKCG6bV
kihbwwlPiPE2CkSDU2oRM08+wrqppg7GAeEHL3Eny7UV19CAQltdkNRNy1vfVDzzW9HIbpk3KLWq
2nDOWcNfII0bxrQF95NG85kohngFcqdcG5afgUmlyLHmSKkIomctpDxQ5kOEzm4ONgCP5No6W9Z0
Wb61PQ4vgxqtqyt3MwHsKW2hHZkA72K9jh9uAoTW0PJqPdjmqWS48gjjqDqLuEZOCTpsIVvZ7EMN
Kkqr5XIloj4gA5lHQW2fLak9N7UekHctlipUy1XTYJeihniEDdINUlLmQ2M93aXlfPqafWpCTRzU
KS6XeBDgrtEb42fKHZZYopuNFikacRThrdbVy39eUrV/WhUddjikychiNdfQ8Aw62m/rTAUnLe0A
JbkIRr0wTyciP8BBC3itoXYfjH7aGAEfuAoHm5hBmiainMr3qLFX6ToNc28wBB8+iMyDBacY9ktv
GKs/fMrfNyadBdISpqrbRM67pvnbNllaqM/SIof+IUVw8dnTIUQYzADVRZPRcUmmfnzPtBIzgbMI
qmE7xGQr+gy0PPQQ2o5siG9IHv3jNMTPf/ps8y36+x6u63QldVTFqmbaeOQoP/6u241RrmTJ1DLJ
oa9yod0WLKLWd98KJJhMx0f5oinEk6msKA9dLVZxphn71iLdp8CUsLJ0srf4u05yVOp6i7jznoVC
OzuhUz+PyQYFRnacuuTtV8RP3Itx55BVo0Z9eoJdPxxiXoqmAtoWZ4Wkp2dEzxBn3ny/Qx6XIBpx
aq1Z2ANg8yQl7ntO0uBVby5hV7qU5JG6nfN8j7nU+uNAJev1WQsLvHSMJ1upXttUaB/qZM8YzAaa
aC0YFRVTfe915haxhJtRhUp9jwwmq74dkABLuMevSws6+hAASYW/rdTLwAow35pPJT3+a84fqLaM
b2OpZV7KyvsSdohnBrcE12zSrzetHl1MO5yY2mRLnQoIqLGw3s1Jg2WROqdxNPMT4Z6VV+g/BxIG
7kOA06tUx3EdqpwvR6RXqxFR8HnMI8bqvv40rSDlFodeJtVflzZDmCkB7O+i+YfSm2laOaEWrUib
7FIvLpXH5BTVfpRxdqGz5JEvMlz8qWFC6bakSCbuxB5WotKVjrr1JexkMxlOtKRU9Mj5eOCMZZ06
0HfQ+Dcxh4yPKrMObQZ0Fzjhp+tW9peV9x9ZKpkdJNbsfxjEWRugrA44wOhecsvNIQmWI8eOhY+e
28RI92I12hYayHgzc5DlTB4g7ykgSKF33/ivHyrOohqREmPAJl0PYWCeFTkEOIoGEstKJVmFALfK
wChfJi2Vu5yep+sH1RUoGJ29d1PQx540K1rVvZs9TBa0RTopsIqNxtyTQSK3uVt3pz+8Ub8XxboO
OAEjrkqBruro7v/5QqHKCnXDD5lh1wjxaqtxH44srz7zo53D7rHOG1p+JgFmG2gSBWMcDe6IEcaP
pL/ak/snrsJMwPjtDcdYzUGCz/NrJfrNBktPiYgQa8ASJyA8ZwNJi6OLELXVsvcSzJZkKkC+ffmh
RJSKqgSdaKZrEF0MYLNa26TNWD1UQzwZyuCs3I682hQlyWNCd7S0ybq+BK2G+Depz0FiPQdDLL24
DuXzkABdL4DPrtFKBMcIVcfCjdPpMfKq8Fug99+VFY1264gdicI00/Vn9q13XxBfDbubQIECQj+D
HDO+R6A9H8F8MZnNTENCT3r+yvcVvIN5/0bie7FCqdmGHtHdn77fCnyo0YjKHmwuzeHDrwu0uPDA
8dfynLbLNkNGCLbU8ITlrdY93BTtXTJQnhgGKjNb8HbQAKB15fbvkYyeo7DWdxBEkWmQfkFzJbWP
WuYMNz0lyJxY00MJpho5V3OpTEkhSYkx6Kq/HJRXu6n0dUzRc8mNaVw6o4m0OKzjSya6O4VJOJFP
aNRIt1v6/IPC01GQtblHjO0uUPHli4nex37KsCCE6ZgyRsAZ6KdmuCXGTFzqDCDimDMPzVtevtgJ
DwxmrXXfuvld097SRg5P8Xwpk6n0hOHnnJOG6JB9YpLyz4lpMNHNgnsQsCxOiT+dgj6Jnqts7b8x
Ns6fCJtyoDsr6voPb81sD/nnNoShyYBsMrtbDO33PbIdRcu41GDYA5F1MOJPMxjxkrcgSjEOY5KL
rFvRjR+2iZRF54mtjFBd6fbwHpm+g6pd/V4niz98qP+xN0KHcW2V3evX5v37Maay47o2K6YHaOAr
fosGmG/NKnemL5UlRlrzW9Ma+mVQmdjAD1bmbHGmHk43/K9LCIb1KmgSGyM7/8xn+r/v0hbT0aAH
U76AGRJ0Tb+bp9QzPbA4RXUxrAtEBp7m9uq5cHAPdGCOiCe32J7GF5J6oGyKpltZnfuEzXT5h9s0
lwj/+N0BRMP0QzdBCAMD0G9VGEW7r7qhTs8/cvI1jo8Ht2XljOPK793yU22rjdX39iv2uGBTzvfO
QeMMlJ9+XxZo28q0y5Wdiznrp2iA7hfJs15NG3gef6RM4FT67dMafFobyBQdFD6rMVOB/n4rG0I7
zaKYox9GmAi08C9q6d4QaKyZccLh15w1juj06DNxQ5tmhivT2lUoEVcwyqplmq5FowXrSm3OU6vZ
ni2Ni1Y4966U5ZGA4xPaiJQFia3ODPx8Zzs1WlumynsW3Agt3AkJKjKIEu5qT9cSR7S5bDvaAnov
vkvgBJ5VTu2qyKFUm4tJMV/LemuSKEhWK/JtU7Isx91F9P6nPvTM58bojLz1XilEPLGaGUs1EC8g
FwaapOEu5VCC49RH92Q0zDVMp93zFNPUZo7l9i7NRKoeFKNvlqU+dezfAswhONdy1/o4mBThgjbz
Dd5M/CXk2SKGaxCDiWqh8u1RjDG4yFFR4w2pAE1z0IY6fsSiNu0J5n1mLEhS1jRxjp1jPvthmUhb
3UZd+Dpq9JwJpCU2j5Drpdt+6+xNmJrtMsz531Typ34WuRMtKeRTLxyvEo8bVvmEFZJ8bGQO+ri0
2yK+4oFulkGYxcuky5kr9KhymGZy9K0Me5+oQXruq/Au/BWasgGzOqzYeAM4lfYLkOaVY3XtAUvj
wt1JzuwMdg1kcH1akLM86XvfUs428apRz6WIzBvdhsijrZq4WrnHTquvMxbmToBkDvMILEGifkzq
QDxXYHPXeqt/QQ5cJnX/6lhlxxHbrlcxXvQ+RinQWKbCQBJhJhbutgWUL40m2bRutI7IevFk2Tzr
vny42GBSh1nhQC9eWMRkhWSz3o02xDAPYDPv6k9VAR/KhLvZUVkypWaC0jRE5tbyyUnbeJtHGO2a
YCI6ftRJve95yMPe65DE7nR6MdgarNBrOtjGFZPLUmmElxLJthid4E32QbRsFAFgM6W53iBc9yZD
3DN3iE5mrDz5NtjXoPnODP8nrZ/vbh1+xRil8TmMwuNmkJ+hxwisEbYZD74xg0hVX9Y+sSDME0f9
NsSWu8yNfFXiMwiarVHED+EwDuxG+yIGDYSJHZItwayzdOqt3UtAFQP+8Q4/+1NjpYekDq+gY2hy
p2hTxim6GFqQHyvOKcQ4YwYyh0umF8xwRP/Awe69lR1Z3900px5Dw4eqdcSfTVvoZ19a9tLJ5QtW
jbtW5dWd9stal6hvKpPgVYsslzGUw56Dx7bNzad2crEz+I2+MoNpWIe5+FnrXbUGgVGhgUGw1Cag
XhkOio4kPakHJx2zCF0wBuOtqvwYZkgL8AR1VRds0QxAIk8L1ZwRcpId2/7dUMnFGqe0QOVBIion
QrTt5XNZKIQto8TWZ6eLamOaGoPY6zskYTGaORXkJIqa8t0tiLMxKbZ7tvc1QNeHUXStp+bTS+8n
K6N2ixXn5E8GzSimUp7O8Bf3HkVentBAiQmdNf1gSdsHh0/k5RqMCZw9rjfVLUMwhxvaoltsQoaj
NIFDT7AueQNGjTx+11KC4WIacZtyfB2RocM9ndEf6pwKgP42V3jazES+TV27hTnhru02eFKTtDxg
CYl3WkVSUBPGS1tjPmdZ7Y+phrEPIcJY1rg8Tk5TFguBAYijCFBkQxufYqEWy8Y0XuMCOjoNoxdN
66dt3zl0e8SraUSvansHpgbUKUgwSiFwIeUgxgFGpJZfTpLTkF/jXEF/NEzgQ6JhxKeY+Y2nFT3+
ohmYzwQPDFyzH63+zGYdbRu1PAZFIXYdGZmIT7fU4EAEcimOVm2dsoz2pdo54YZJVHAeyfYl9De4
TNGLb8r2YEMXof5ZkTLw1ga9tcp9e5mWEBuisu4WqQMtwO38TcC9LiJoAkS/crdSlxREIqhM0agb
4LT0kvopPJQ+pA4elOKdEMVbjfZlG46OvR0A2RtyfEPjma6DLGACOp9TnbohStQtinXNvu7ZhGIY
LZNWVwsLhugSqmP1AHBkf3JfFc8PymINtQMasjP2R9kgrgLjPgxiuqqoNWk0fznFD7xl4dmv4KL3
YSq22M06z9B7ZRlN5puGmYzuNPL+MNWXkXTclZmlyCB9V2yIv7rTmNnkxKdsFIeOgUUPM82ZguvN
HayHcuIMvEJ53z93LdbhdDQx7uUwP4geBqWi1qiI+zm2CNPROh6zl9BEgxYT0X6ia/OII32XGmyI
hM0aa1Ug6iq0ce+m+bUh15XCBK51E7Eejcjb76K5G4Nk+Z3U2iNy2qNOJJ6QqTR6bR5wbiaPE9sS
0Uma8wWKXCHsnDRQ+ghzqkOVP1WYj5uYwTQ4/fwbsSZ2S58DrvPE5E9JDlU83PwRWZFjFMM+bUm5
MaGP136AUkUtV5NTEfhhp9+wemobfeIXpiXMRZFZOfsya1zKlPaL9ebRqPWaYnrp+2b1vcqmV6xo
oIXJfVxo3bCpOY/cmYvSNUtGYpFKfyVn3l6jEJBtqJz5rSJaILknhc3i12DTDc95DMyguZROigkK
HHkGtHnBxj1LUvKD0XXJWqa1u7JR1UH0HL5kHW0Y3sDddNgx3dRr41nd0VjWuojScq8Nh8xoapgc
UtlRiHl6mCtXkuHLTYxt0oPVHW0tLSZUu9HNjQubaRm1nXWwe2KXUk5NG6flCRkzfXhrBhhNLYcb
nKEmBUbb4+VbtxxG43A5MnX4QM5aon6Wd7I/vgdppm9UsPUDlKO2YRIqlZUssw8/b5WdJhBCYpEI
Bo8E0PVYKdGj91kc/RobcRoah7oJx43W69mz5gf+ivAqyDMth0RFP0y+yLaj3WenQk5znjrKnMbq
7lkKJYIj2hTuCKn+Hvj2KlB76y3vCBDIisFnHE2OZhBY0GmrnfpcIgYLDFlcSjQYh7TwcYV1u7a2
q6ucs2oIQY1uk23uyXZ2jyrK2ttoVzR8OSH1EqeKi6VVTCk2UqN4KzKFaDVTI1MNhNWVHjHOmebJ
pVeOLaldos+heOoUXEglRFcXOvcywmN5yHL/28Qrup+kMLD0djoWDxPF/iAQCigFv+YeWN6JSqdE
+SFYIkfOsiItm0vsTs3FbMcbj2h2HQMVeRXQWE+XUb9R7Ko45FFJet5ENx3YSrMxOEldBGm3m4jV
aqGj+rtFDpOUQk2uoHysdWSQT9yao7GqB6yTZRfop7A2GAJJ5a0v3ejMeubva3RlC5g1+QnxdnSJ
GE1R09KCQtWIHg7no0stvhy0xF+pXWrssgLdV+On+IdH+LIuMmaCUxNjlTSokwJJEC6dKB0tyw1S
tH+3O1Vbk7s4e8XmL1VluLhF6MWDE64QK6GfaF5JfVNucm5y9FqwqUzh3xJfXHSnZnpqiB+jEZov
Kr53m6rcCgLD41UzCrO5JCr4X2m/WEnp0HqLm206wvhmwpM+Cp2Q1F6m8qXkbU4xQO5FZvXHGLbj
8de//fvy689g639TCiynupp/n9BMHNHeaxfSwn7UccyKypO8RuI1HnS92uoZW0qTa294eEmjI2/5
OcaXuBhKU9ujG4ue1bbbJG0ab53Zam3Nl7JVNnnuBu9RbUJInNhu7RoVRWbh8dP8KXpAFVIJM4hM
L1fQKpH7gi03cJwtIhVl05mF+xS6luKB7qAwisN9OQY668ao43eM1b3fD9k1JNzj0cOLRYrTZ1ul
4ctp37y0amveIftjiQfLfpOVhrpwMKMrNWSynAMYibcWZYvBH8EoGQ0k7RUnmmTFMslSbWvZaXtC
ICpPVNSPNBNgsOetaGrHkxLanLksI1qami8WvmXb3+SQbobRkD+KmYaUMJJH7O9PBA1nxZkkILHQ
Sx3XWfJU6cjjs4AjJxe/1hFoVnrNfmjI64BuckcfD/se4PVrRurB0bGoXTgc+k8V4S+B0bb73C3z
h0/xuqYvAjMhlPUxbumF9wryFxKY+3Wja891r6f3MDN0AhxQrKpm0n1Tq05bIPUhzgWe+blsSoS2
BupkQzEt/LMt71Llol/HaR8R2PuRhQj+wRHgBcWBS4uPAFUzNTxJK+DSjLF5ad6VJuPUHCXhBZwX
F1ENexPp8y7SXKYtazDoxs1I8CDn5PLscvMD4QrSOYXcUkjjtGaf2tT0j5bRKMdefkSQrhajkJxS
ZgHYr4s9ZXA+tOoARPCsJY1/SpvJvcdqV+567OF5jVepsUr/G6l9I4WkDC5O3jBWBNkO04JpRdRW
YsNBJr6RVxXdpO/US6GQGCStL0xP7UpJZY+sXMUlTOX9U7pQUfOCc3mSmT+qqZKPSI/zR3YHnrUI
M5hNi9R9YJXSni0jfsVI636nt/BEq6h+ocrr4OFX2T7WBGNc0993hKevNM0Izl2ha7uJhKkt3fuY
NHAr3NcRZcpUWubm15hh7IZyC+sLdWPXlFdnMMor8SAzcIeOrElY38kynOWotdlhYsFfhNoA1SRl
azCT/FmzWvVGrmLn8o3Zae1jQwgjB8tDSB/noMkbsavjMijsaS3Q+DyYjNtbQcfa6xz9o6cQfCKu
4468IPoIVQQcwjW/ePmw3IeA/aRrdctRjI+O+LW1GxcFrmyTFIg2bJl9lg1BOLcG9ekhruPoCRKk
v52FenEsrmnnmCtCHqp9QVTABT05e13Zt54yKutmlvxKKciKd1vC4dkV1lUaxbRdBrLfIbvdXX+i
rijiteKOuIkMFbfJfBHx4G/Rb9EjqzMMZPBarLqwzhIQ2bmeLxwXukXfu/km7Y3+EBmYRJLe2blA
VpeD2TLvDlX9udOZIvZucFPRKWvGoMziNTgkWGYyjKYA8tIqs4/znJe0M8s5xn5G3zTXziQAOJdI
t+y/LqFDcGTOgM+vo36fd3l6cV2FKJ2kUT9MvARF0+g/nAmx9ViY71SD8q7g3VpQYBcXPYQKE9CJ
N8MifcFQasxEFXGI3KNEtrmPoEA9Y8lHGOfXNw6CF0sM8RmaS3yOkcVFfdwff31Vl83kURujvc/a
K9Yu7VHhX+g7dhiwIPYdoVG2ShR/vDhVwxjeupapli+NcCSzdb4EGc2uZlC3Zo54Yd6RzPnSDG1z
of5ahYTi7FXoAccuDpyjmadI+oZuKzA3rWRlT+8W7gpjrLPvWZgw8OrH+sJw1kI1/TN0lFuFErND
JX5kkqRvJhvIQ9foBrYjm5ZXqjOuHhtrb6YzhqQJtAOLinqQNYEDNnV43k63KFbGwzgJ82rWkgtH
UrQm76i/631ndPVbGBxI46i/ja2WohOngy9K0JF8UCzgoKcOcBPPhQzM98TpIAK6zMIiQ/NPbk52
rxmO4r0J9Z9jbnHgDGvwKESynLshpZs+v3ckinljmxdbv4uSe46Z+4Bqgj0zLbpLqDsW5xz1TVXH
Ayi35imoDflU1rsRRoIqfPOiYJy6/Po36co3EqmfpRVB78+H6NkfunAdDhiyNCgkO8zV1bK3AyAU
ZAocwGZDO4kxzQa9H2zrQtTrXiU/TdexRsiEMBRBX2BZ5o7PAVUrvciSHGJc96oF4cGMtFOTTALH
XwbSh4DZbqwS1MMWXt0MRotBGi8yQru+5c1JeH5nDBeLnfnSlqO71OA/LgYMmRedIcS61RCmC3qd
9C5lkqAEw5GZo+6Ntbw76TVrzDjE4Tqx6v4YzRfFYQgFO/aoMdPllJX0m95S3pW+9Nf4KYh77wnj
1TreXogY4z6dHE93X6gzlY9CoZ0XWul4NSH/HUOdXIAe/PTGrPRwC469I6TIkaSx9k6IIB7EKDOo
mKUdaydV3VqxRv/dIl2tNbv3zEB01UqMkBSh045UOY6NY13vwnH4mZdm9+HH9DjNPkivkePkp8rV
dXznjD+1uD3GQzE9hcJY6AbsjR5S1ipD1/JRFR8SZSabky83RcqnC6ktv5UUpRpeCW3s7GdfioMd
Aattemvi0XLVlcXNWVlO0Xi1bV5dtMOGG1nvg4PXrCS6+YK1U5xDHesoCvn6pHBk89Sx+RECVGSY
XHLQEhXTutmDA0bdhd3xGSaP0QzIMpGDuxMd/KBSNLtBEMU+xtJesjoQMY2DV6e/8QJlkSwKY/jm
SHVN8+/H2DFPc/PxOBqlRu6mRl8uv0RiKr+XSnmT1JQvOSFyyGryFKzBqGxUldVMaa0Pe6j2Gvah
MyPCimXEvxl+9cGhKjmZ7ZBcnAh/jUWe5Kcf0sabTJ24wcTGbSVe0inTd1oKtxgX65PVO9NSzaZj
MA8pQynVu293yoI6Vrs4sZBHdeY2lEbUfqbt2WAy+AGiiEhlliAsbOln4/8MyuRBr6ndFwmN39jR
MdIotlxMHKavCj+ZNT8D5NynKzJhc0yCHAeQtDvte6VVc6ltZVijeGz8eIX28EGoc3QNEXs/zatD
UKbt7ddXLRHKy1RXaXqZgFxIznyjvwo2U42wHvbblrkNSl/l6KouaH+wOo8mRYUvbP1VMCv1lCpJ
lorWP4WpT3SRiJ6EBGDgKkeILyWGBpmsc6yDFZk1uVt9Yf1taKsuYj0JaZDU7+NUkTxG4vHWKBFu
j8aXioG7HvR4Ba4h96fgxGTDoRsuK2ufgGYy57GrSBym/pjpUNy9jRqBgBQE4TJW8p0Wf6SO9pnG
pekFgDOOMrcyKKokosURyqWANpN0JxKohj65ThIPddbWXyFSQMiuGFsNnOQjk+HWCU7SrPsTGUTB
YWC3zVyYLGVyDGCUEAeprIWSf9ZZOeKwTFv1pMVNSRNMu/z6qgwrbT/I8BVVdQdjaHgbTTt7dE7w
1wKBqnyWiGvXgEnt7m77YJ8Szh5uLMlj0gadkBCL3oWV1Rfs0qQ1T9VXZij6N78lerrAJeY3ARKm
2noJ7cxe+NSUqNsaIkvr8Dxl8bAhsUauUmPaZ1Zu3rvGiEixIp4mLo1XLVDIEMyiZgUD64llnKrR
Hd86h4dH7+OfRs9pATha+FplaM+TwcwOfjJg4C6jK2mP0Y2hYLrsW6vZJFIsooGK0U7Kq6mVZ4e4
3zjjYwCmu7uibV9biEM7XeQADKzkPQWTc5kEEzc8bM3Wzytng1YgYoYRPGrXmRVrq9aOw5NCd/I1
x2tMDUNvjF8lWJFLzLoThJbcSnY+lPLmsxvKbJuXVrWUBZ2qfvovys5suXXmytKv4vB1wQUk5oqy
I4rzJA6aj24Qko6EeZ4S+fT9Qb/bbldHRXRfHIZ4RFEUCSRy773Wt8oXI0WRSlZqdhwcq3hprYFE
GRHcRFtdXJ2I8ZArCVW299mmnNL+FMhDY8KX/rlbDzLZBglIyQqiGMddN/5Cv/7Q4n7ZO2Q04mil
8EwznYjqoV8PaEsw0ROzgxd1jBRUHbu8ulP2hImaOIyO1ToNQQ65JlNFGz/gazfNY56JNAmTrZ3Q
QvkcRgH8ZdXsR1HSsxqs5Dba1WslntopqB57z/8qevpm3ujXy0L4031v65cJT/GKjzfcV9Krn4uS
F1ZL1R0LYwlxXT7RY58SOA2ehXOLYXaCZRB+2DDu3flDVEolL35AvhxXEB9oYZ685A7UGC/iLI9T
bLklzsCzK8N3Ff5CYUOY91h3R42h/JVf+Z5mzFFrx3fQR9DH/7kb5oibnMZ9Ie82Is+5Ns/MD5+Y
eaxlaMcvDljeO5NAqD8OMzjP9tJsizd0LObGaTAJ2sXYHu79YabusowipazCl1gb76t0UlfstvFR
KxlEDNiYNF59Njo1EgeJpxNPvBGLm9InbPKxa1H58Iln5LPu3PkuGkAOnArSkEJNu9DSXrszvU0k
cB9PIYqcpqI6xcpj3iLTJSeoiV+QK6hjRBeZnXLmHmNrCIkNCoZNiU1/hT34vmslB+ik3zTF3AGr
IVAIW57BXJgVEFSrhWGFJ49CsBgvaRg+eqWl3ZU+wiCqGROKk2Fw6SUqKcKjuJl6+gFl3G0kvmeM
sWnF4eJcTHal+xjpGSF+xoNX6O61ptN4yEMen3HZ45pBWlhT38UodJvRME8CFwyCDK9/GRzyqksD
XlE5sLumRRVyXDpPBHdbbqAfCss9aSGNZuRZ+ta7wp5qX6Y6NM+9b4HQc5r2RdUVxszIZl9iFRu0
7A/4+JI7Js3LAkIMEw9egM26CEXhBvPslKWwjKFGIMzSradWyehSzVynn+OkrXBDu4wZl2YCh8Hi
GKeljOgt0z1SBwuo7Z2WvNq8pTW5uU+JU9nnaGYs6RwKYz8hPnbXHgztA3Eb9UoHJfg4KnfDXzEu
RRO5hx4L0kvnsDAVqWIzINQjCaYQbiSKp3yE2FVzGXdj5sqi4ZGa6l68Du51VQn94KUNtXcbG8ee
NUT0TnLvlY18gB/J0IHFrcIEfyxahsZpG/UvYTiFmzQci21Ztp+wQIfr/Fm37hBczBkb0vIqwR6R
HdUu/d6NXu24pyaylEZIpsLxlDXRRjTpLqhCZzslFt3spPNeh0J/GSrzvhl8BUXFvePP2enSN3bF
8MQe2odmgTXOCqytBqZmgQwckWWLxAebePE2uY22KSFG4Vpf4JlhWOaIzzxGbd/PKV9yUuR9EdmQ
ohK/t7Rc7jHz1AfewfrQ+XG788tglQ06UwANxn3lJcS769JdDbngsxXRuABNAjkwmRpAo7X5HmYS
Ma9yr0mfkC/p+OzLDOdUdV63H6zx1Uv1YGN3T2FSTnsSA9uDZot4MzXT22AJmIHd9J6SraYyWSMC
BNzqpsGNXDrajhOtV1fd9JRz3fpNjGEMWBBaojZzE/355ueryMbekRmgyDpRISwemwPzyFaHwAMG
EDBbewidlqaJbrar2CDu7edG1WRp/fNuMigN5ua6aLqO2TDhbD83sJUV6An/dxEaYhcqsQE8MB5q
pCML3U3IeE7p8QdTvdEdG2kOz9mGFSFd81dVFyHe0KNv2vLTQYzRBD/DZ7fokg1s+ubn2Cc03QzQ
f1PbobOYb8Z/fFV4ibslM3FbzbC0tryhkyX/d8DSyY0+9cMBTQazS5b3VdXYlzS3xLYpsnTphSVx
qKOBhZ8mwcGb37afuyGVIaiHG5RxfxHE4j1gMysltjLHGNHdum68+uOYsCrEmwBEsWzPx8jPDTlF
JFb31UYxyUFSbqpF206aAurCRs4q4l2inSabdpEfh/lK0/lknSzmrbJvYzumq9zHv0etyKYvFCVR
ZkV18BQSE3UO8qo9Wsn4AUHphCLJWE3mdKOEZzDuxcwP4p9bZsL3Uc8ch/wFkulEbSzCquhWP8dw
M7/on1eaM6Fa4XA0Ya+U0YxZ5/2oy4S+g9Mdfm5Ifu//+Mq0Km2btxa/yCwOzUB0489XVtsSeMls
Id2JqdwkuA5IZaxW0N2/itC31rRL/oCGWfD86rYpt5oh940BPhFil77W+L8DFliOSEHH4J83P/8H
4YFxfmjcxaCHFz+H9pSkuzCFPdHkIFM17BokHcNEqnVvbzXixcNZ3Hpmu2xVF6+FlVC2TdjmQqty
CA/kJjC5qergvnG78URn404r6eZjEySa2Jo+GzAes3DkkS9WhcZAPR7GRz1ndtla4opliUhHz0Nf
bauVCtLqsA4qb4/OBxcPgM9VpFXId5pgWIYJ8sZAEQEuBSjR4uyEBPT1UUm8rPDfbGabjJwIuyeW
aQt7+Vcqqze7gp+bpZBhxhZ3DiJatCeMftwTmp36MgjSTg1zOsvhC4YgRRGyYY4Yun0apesSEigz
i7WqmphJnnUsaoE5tUrSxTScp0zdG075WHhYIswp2zt9s2M3RiMhYDAvm7Lg4GanH/rFq6wAf5bR
pdT9DAQEiEVT3mgxuZshBfhgcsQawQwShNfYaMVXNOZLi8VvrbuHCaUyGoOCTlBJrJ/Im5fcatON
rvwjjXlQsBzqVhPDCOX8KfT+pSBHjW1QRaj8PEZyhn1g9uOCWnPYjl52DaE2dbl939qjgzDWNbYR
bIXCE2coqT3H/niIk6Ji7tS0aHjbeIc0JV2SJlYzqYcd5AQV4Or4XDsohcIe47Y/CrlLU/sl973u
mGEBRyBi7xWq58uowl1p2qxC4OmQtZdrMuuGTT1jtIAiQtwwyB5L207t4JPke0leziaOfepCy91V
6DePGKlC6lMksU5o1ncSP+2Vgub3kD83vcMuVyvue2+6FmG+zbtuL8iMXcuRp40GIA5lgwGFwB7a
W5+2Flh3fjjeWo29S1imD5FuHUsBwCrNa8TLY0sb3Vt2xtCtBenCTPtRMBEXsG7SGL8Hst5Va/kb
eIlbCtNy29Ss8iboGSU/2iFY997cfqkBD5fBIfUFEVOoIM66jrCfrMYSwcYdReNT1o7gzBJImdX7
GA0nX8vFokXeNftw5/QH5DsQjVSvXvoU5RtWvlQ392PW3pkVuvTUJzmhrIoNkHEuz1P3pqXPYZJR
fKWueK7dmDha/Bd4mVPsvF5Xb5RAfzjEbX8qrfchUt1lbF7oo0r6d2u99DiH/WSZQtfZRSm1dRwM
L6AYiSrFtMNE6RIkoBZEZexp1QJqGZ0X6eUF/hz7mMcx00QgHASL9AtUlO4akuwixuqFW++3hthr
ldYzW6gDc5VbW3NMn2KgGgs6cq+o9q4gp1aF9OOZ7m0ti7zcGh4RuGYbV/QcIXtYYZmvWzt7zvsF
8VZ3zcDEMLCZvufz7Bnf+8LvfuGbeNDJqgddzHmIcoSe3A5Vxpto8qeKQjSP9epB80zGEzrSwXaW
Vtvpa+/L9VCap6bUJ6T89Xfle9EqyGl9FsE7NRfo4ahFPGC9ehADFoPQIC4m5nczfIFsfXAHDl7T
xcbP9PbRDCzjWGfNoXLtL0kYJ7DOVF7wXXB1DfBeMJow8Tms2Ie82VIdiB0tIRqbpIBXEy31qFoX
GtOdPKSUSTOxMUmPOBDtFS39RKZbhgnYRwrWwIHIMrgwQ/bK2cdkHhIw7KHi1NBcoi0oHmKbWWDu
4PEfnM47uVX2gsCb61hBv7TMXfDmrn2bgVSN46XXUqyIOaEi9MZ9GQRyo9Vwc2pbM3Z64PcPrjTx
l0Hz6xsP1aMz1asySN5G+Gcygbcz9PA6Eeovp3IV6DPPFbG48th9VjPRQYkjeNRxJy2Ni3V5ZTMY
PJXZoZEkr08SbwtH6JKpwVOIBE9R1oZ2cSDJcRkYfcgj7Effrl4oBuf4YcfdByCkCBJ6ivUa7+SE
/onklIs75fd6520HV9gISpHlQ4ShSqY/xQlNQy5YRMW3z25z53RM9fMaaKLlAUTU5FsynDzSIRc6
dMGlwRK7nMzguw5c5Htcl2MIfi5I4NiXgG2AP3nvQcaJ1/bRpcsjZwnBUTsXKowXwOpbMt+48BQ0
S42bMN/GCFVKbmuwc2zthXWEsX2qGGq4h5GguxI3fFCX4yJpkQuxI/8O22rd8dHttKZ8JIWTMWKN
Tyrb9soExh/B+z+aHaef2TvnViSQt/IwWObWeziqX6NudJsm8W4j+T9IhUh8ak62xJzVVU39EPXd
t5ENGx8L7qMpykuz11wQjtJHbeZpezEVrxHE4zuncNZqrHqcFQnx5H31ayQ65h5RvVrkErZ71XB9
UuS6AIfB/tK0V+YZp85K3/Ige/EL1AZ2Un55TUbzLtzSUbvyio4hdTj9uxUEEsDIDmCIejLPaZEe
KlsWF48SPw60hW5530oyz5boCU3sij3d9JldjpkIx+REywGW6nTUQb5TXR50Rk703wtAH/3asuZk
90oi5DC4xpYp53yZ9MOyZmffBPG4TqPiqbYZMVg9sCzH0DBEIbKmb2pDNpI5/I+xAMjPR+o4mbOM
/ek6DOgEnTsXJeKT2YIiIT+0jN1wTVBcv5kDUlq0mnifXxPBdNY1qGt64p7pwC/08YxJN3hwRXOk
mYub0AL7GKGrSuzmMjpiC+4N614SdatQPbSNGa8xoz3nRHuP2sxSTr5jDTysauM7y5/2CViUjF7R
El0CbtmufzINGDH6ryFrjzSg4i2STsAjg7g0MRgRoqE6eOxUdO1nF/k3t8/fmp6rO/xUoyXunAfA
JFTpS0KRujFdf1gidnPWzIkaVaEKCNDCDab3wlCoWROw1Cyr0UgW5pCmewcw2jIjxalwRgzPkmlD
yfxzwRSVOWvTvhU5ZPfUQ5DSxvKxqtnBDln2Hecc0eDN77VW3eVcjH/jsoYyarVnTzmfIzMXOsUK
X0uY3LzWu8tSS8cIbiO0gI4YDIRqTQTfzfw4fp0Iwg8vHwtSGExmbPRvfCTnK2GNz0EqpiWoSyiI
a18wbUCmcwcYBl+I8yv0/LPVch0L3aDcDxVNAcTGHZOhxpPTZoI3b7XhA4ltcjO58TUZU2KnameP
bq7GDbWBvvSKIfEQKkbo5Gds2Y9yagscDNjfwwVBKOGipZ89TdEvWKpP3mdJYU2iyCIAa8yBx7pw
EaJ5qgIPIgjOoTSMkq3EgdA1HrBnC4G21YArG9HMl9k5Gqv20PTZW6rCYhUg4Vjko1hbLUDXMEzO
NAzeEyd7spL2hCoWnvquVv5BH4Ov1OfQIsMiNKqtbvevOmlFRGOhTE+yZF15+nUIrN+uVj1mWrY1
bap1B0EJvje1zEIHtCoSv4SUc8bZcp3143nmNboabu2W/+jqbpcy7NqHM12lHHSkouYhhg60hwa6
AyM3bbSCTXMmm6VR++4GD66xyIUVrQypQ24Uzn2mwf/BkrY1mCr3v42Z0Fi5Y7Sl+8W2PgnNzSSC
Ixe+Jxck1XqsXJpEzi9Na6tt7VrfPl5om3BudBuSQJDcoGXDnOM+p1DDLMdHIov7xJyZSJ51SZkv
bsxUlBwSUGGVh+Qq1PQXXNdLvZsY0GQj1fdw0mEnI1MXiMga1m0d4blR03wmIIxX31grCj7eC+CF
aAp2uq0/O139uyOZEVE+VN903CFW04ncqI+9bjxUobz1nnO0K8VcbSaJFfIK5g36mglZOTOTLZaq
x74RG9ecnklLpqdidFthjybUnz7b6COXmwwfPLKQTWX3nHRJd/TN0GJ97LdkPZYra6OqLD3qCXsF
GU4XfRwfBwB77GektYxs5KwSXdsGIcxRm9mkYkoEivvqoOr+An6VD6vLL5onnlFXT4sEiFCpQys0
GDZxmGvmgpiubUsECkrjHLRPvuh78l7c7CODLcsWKbwLynEVB4yp3Hkbk4XYJHBANG5+ki7J7Mlg
28hfV3B37yMS8BowAk9FUN03CkaM5++GKnmA+PZaoAreZk11SyB1tQ6BpLoMP1T3jrakWoeufGkG
s1zUlfOMpw0SYquclXJkucw1jQobSoNTlxz6VZQubcV6AxTcWQEO49TyY3n4+cqNQmtJbHO4lGHZ
4HOh9xO7DPp3vUFqYF3jWwiiIjl2HIPHInoZjHi6QxRJCx9uItVFLgh2AA0+qnFPxeU/pGmkbSVH
PGGbsf/gxll0UK6fk2qouF72w24MYHxlIRVa5RIiaCgLjI6wX8y6ZGTUBdWpdjzyQ4pErEVuh4de
gRZK8+I82aQLkr0xFmfBkeiS97KCo4lXwHFMdIXwumMLamdKyOAa6zkJcmowrwwJSvI0wNfjgfaI
+WtfY4SuTADa9FqP9TUp8/FUuWAhRWOZ1Po4Tjriho5ZPH2iOnNY2tqGJdMOAQ5g3Wpgm01tu6Hk
oaXbdzDi6J/cwQ8EEgzhDK+kdWzN6CUk9+0kmSMeQg1bD+9SuGaA+zw6Ol4N3xhv9Ljkzcr0x6YD
5h0Ms38vIMvetyF+2AoZgq4tK+hsd8qGSi0Lzk7Im/SudL1jjOWa0TmzbdoehfiC/F9eGAIIzDXE
TND/uuRDqo5Q4qbjz1dxYIVI3rLXEb39SlMDTBIzLI5e0wPTa+ikEfRRnozW4dSIQkXDT2NyMjUn
HWj+Wcw3HdxMgNypg0qPlCTlGNMqnfujVYjEe5HnJC4vUr3v2VrFv3MRW4eE598kmvU60us4eXlP
pVV63WpyTfMoBfMr2upopoJ4j1AquulxP2M+knXZxemOcuuxsOIPp3QINkyzYKNXonwwOktboJvM
2Sfwd+e8N35SmOsIrUmp/Hjrh/EnbLP6NtbpluDT4bnwrXGv142+xvgh3kbF5FFZA7MvbEN0q5wF
baxql9WTx4ybQMAK1UBpGMnS1Ql3Ebp4s8Nu28fJ8IV57py7rrG2K57U5kqGPsIwblkAEFtNSbOX
bg0Pxarp0pfEUsEI/IXam4Z4+tmWcKiZdRMTpWs+mmEJ1ZxCbtU2zaVh4P6pfHyRret9d8moHcas
0A6RNMI1kn3j3QH7zUH/2psGiN6Io4oEUUaMo/iGn3kzLaYmULY9eHb6rdMj9T37UaqqjammgyvZ
TUhPRa8Y6TjlNRVsKxwujmwiULhJzpplVJpbgvkSFn29pTRy/UtOloWtD1tFFPML25WEPKBDktKR
KPrceG7bXtsQQIjglkrcd9yS3Rn09bb0hhNvwkRF0OrPPYGKO4F+ZGV2rXdFenEk/6y8JDEBnwD9
8ByU0xr9wJ55n3nDeS223YhUv1SeeRuy81SbsAo4nxdakBjHLjCCbUD3b4XsxV2BTdW2TUIXBdY/
xPnp0KdJvythVj7yVgPEGFIN0VexE0NiP2GOGnd+AZX55y62jmrXp9mH1uhv/Sxm9XzeEYHHie02
hKT72BmTe4dIo4cEPwXdFM9YW0hljgGRI4tBr/2bbvETQ+DdOaXwgW5L/+Jb4fLnez83moaAC6N1
vWQs/la0WXVr1Yz4zljjJMbUVFdPaFq7vsnex8K5ZX50ieBpLisCA3aaiT/ewSq9jioWjiJp8ElE
yPRTEy+yFnjn0QBDGRojSsTpjtTu+FB2ubVGDkTqbz9OZ1G7rxi2X4jtA0eq/YLAGj1ULVK1zENu
5ppQAxzHhYsdRhtD95L7nxtSTacif/fjqb6FRGJuEcZwY3vl8zCld2PcNB8xumNyLIhzgd1GPR7G
l6z2WAsYLW4VLO2jPjbYzhlXJ37TXynm/WWRHkPK16vpGlwpymljzGiBuo/VIczhwmV5T9kfEmve
uDCTtCpIP3U0ErKom9XklUzcW4WZIQAbaMp5kcbCOJPfggmSS5Q+uB5CEAx1+bYXBlV3ZBoQ7aRz
jNmdzmDTdc4YddlU0ynop/KGJ4RWoMeoAeVX1durLkbTWSCjptA6wJUWqywFkCIz54xuCn1dEq9T
BzgbZ9xGbwX6tRxmW19CeNJWvk8kqxcPzwPY3bot8rVFljXu0upeel78VAKcHlk6mKAuQ5JbSM+a
lmXJETU1HkhwkFha2i5NZACom+H16fZGx4yCO+/e1dRFZdbRTKpdmnDGhojmKNAg2sh4hwQOfoOe
X323fVZuxkA79ecNXLu0xsRf9qUo1tnwKGsCFOLMeAhGm0wXiuKFMwTDLnfTHd6ncJkFyLh4tMOK
1dZbayDKuRZfQZvoZ7JvmRU2774Oj4RLK8Wzsq5VotLdaGa3pG5/OwmaykBqGbD4gYE6vdUky5C/
EBsMeHYjyGm8JSa2sQLzklKftjtBNoJMqTGfWiL8bzbsAdYTT7+So3GvkiFeWzZD6HEqm+3sK+p4
vkmEeArskgO2QpkeN5R59M7XLZuNtYCRQK/QBaXInm9nEUZLPJuZEbaQXQtacQvX79krwjqEt4hS
qZPRrh2sc4vDgbQ13tTTFFVnFhLowXKNtG1aVU6zHuqg3pDDoFAy0UTKm2GOQwhhh7PBXqu0I/U5
Z6LT6dNDw8UGGO079Vmz7HQ2NxoX6uVoqQh1HD3/CuEgf2vtr7IoB3ffVOW+R6V+Dyj6muf5Eg4q
OVpdOu/vq+CQI8tv2brezRVb01LKYbAiy81VjEbRU3M++oEEyV06XENw5PdiHVj7vGgYvwvH2wQ1
s/dJngIjIaPWfqSZZy7DjE2bb+IRrLx3xgXePujMs/Ck2Fulf9GwllWZF+3oJsEvy/UPZTa/eH+n
hWhI87NsoLhhRwKfdTUF+WnavCT0JmjccY9iBBN1RTCDQJe7BRUM/3uUn4OZtHuA7RMoNcZPTJQ5
w/2TT2mON7pYB75hMLBm+98VeI9dVzvUIgH6qSp/pbnmLZ1cudWJrdwNUXGNhhJSj29ba+IUomSo
qQQhtlCVJZDW1CCnbSmLXR+scE8EzdDfVDm9+4ND4oCb8wevk+oJw1J/8yuY/lHd12hiSm83RdG3
B7AqdCznMhQy24dMi7dGOZU7ULiYFVvxCDEH9my6JIqBDb9Wb9MEbH00EeVlV28SSi78mOq33tK+
1blIbSwYEfRH9fqMetHW3avJbJ9IIc9fysGnsukqY9W6AtFIpY6iH+Xe85I9ffrfYKuoqB206xA5
d471LmOtOPT9cFJWv8iK2b0xd+Gn5ODMghBbT1FSUV2TZUz52StSH3kdVx2ZUxxOyQ6JP8MDciCB
N+0EqM0FsOZ7rambjZVDvmnoim8QyC7Fx0jwEAuDB653rGk1+tMjNdsr+oON6sr86MGMXeAIfhbM
3LbZHMhXGGC1yA18qbjGr9MUWHWR4oZDtPOGXONjSsoVTLELO2GUVcJmj63H9x4dIE4O68ou+mrR
ktP02N5LfBok3SAK08LpWIVMe0DdIyhuXzu9f41sm7A36GG67t7zDzS2T5O3/mojyAGsoWRn9Bhi
dGsLfo7YJdSIfhr/Fr18G2bi5rwJlZyLfkEfM6N5zyme70XO3M6e+fdMnc6RopYjZDrb9U5/b0Fa
o6cxLDTflxvLjY+B7H7JjL4HZhA6J9E26+WXM+Gp0pnLTt0T3ZTfhMx9Gan6qnNAAMS7sU1n/MHs
E6dIt4jvUXAuRKH/jtK3kev1UkE48OWsElVwsaJzwp4vldqrI39DEjtXFaaPrmejGFTNZSoBpeqV
jWrDoevCmZ84aGsdRVejT0Y6v0Q2siC/GXoLrZlEG9fBYkXw0buWeISumN0qSGhG+GoEcRrSLBQR
BYTfH2VCMEjUxSfg1TkxrukhcdS0dlkFmPpgsDH14FT2/WYsvbVNkioMdJbDnvIftS0HvPhg+fjd
Z+pFN0P8ae29iaDBEA8ZXQHM1+Jq6spZh72n1qmOe27ydoR27JXVeCtpYcyMR//BMdhAOm14dBL0
Sok9dBunr08g0g/EH8+x7u03+y6iTukYD4a0ufRxqcjjRyYmlz4s1LaT7JwsMFC95m4i6ONLCbZy
Lcmth7rr0LK1AxSV7X7sUMUr2lQwh9M9qr5gy3m57KKxpSXAjMq2GIeC0KKioTFmNX67J6mVxUhY
4OQCZuwFU9QamQvUvww/mPPF8rP6jkd0IQ1GACT21qqMxGsV5OziwjvHaN/otJzZBWDE71ZjqH+g
Utog1eF8IkRwEfIZsBO3blVjPtRTudT9/C3xSViDHQeZuZGvIy9S0zmo42Lv8GczfFfDvREeCHjw
PqIAc1RKSPndGFKAJ2Qdneh29sMwPWiR4z3YBcFQJtEU+yjmbjAE4w6NMJ2j+a60PQtdF+ba+Z4e
ue59iFUSxtGyssv+SXCsPXr5XcVogqywadunwnyM+VVPEUlgWWEnDz/3sIBsR7OMuOBUFDUiLa4/
N6Eo0G+mwRH5RnG18Gxe2wfZhNPJLWjtKrs8+1panufNrEExyzeU8hY//xfUHXP2PmMfFUv3aJqJ
d/z5KkwUlS+ccfdYzjduq+jZFA3liZmxj/p50M93fh7zc9fF6OQEEybRmYamR5V+jAI8JXme3f38
189XNkHgIwR2HuKNBmO1cuJKFdh/f8wf3/7nz+geoLnKMuzNz2NqOKJ//2ljfgpCbZK7jFTF//07
fh5FZrN1MAPW8vkPT0IsABF2ovlOP9NcaevYG03RT+i02KVSZUapjYiCdY4Gl7TIa4RG8gHGyK4m
GfHVZGO5D42h4XLMoyyn1Jea8mJczXzXhVSaWi6fVxidOSIarieOeYgqaR6KviHGNy64DBnm1kLZ
IjO2Ui1wvmXtH3X0DkXITMsQIadVarHP72Lvq9BpMeVVPe57kCDBRP4yTIdkE4Wk/Q1+7iExiLTD
kFgBa/Sc4KptMRPiP/ddRqTYXla2T2dOBNOaFBx5IlMUL1/LnXzOcJEUHr2iIwP059Bmg31oiLVd
+akG7oGOwB5lTenJpa/pzUFw+cL3+SvM6AQLD6snA77Dz40JLRwyD9OgXWyP0Ez5hk2GAX1BfytB
gzBgj98GrUaTgAtka2UkFXdfdoAWN4PwwUL72iXPHlMuEDPZDvEQEoAGOJ4ZuETXgPOCXZudSV5N
trWjfmkO0Y3MnCLKh1M2aDgOTDgL+IogVqZWADajZ1/Pm9YB4gZpMovpxm/bHz/SlL5Y06w1n1jo
NHscE9blDJUEy5577CdU03bNUY5G77FKCQ01O4zmQ30YRvtbKnCV0sFimQcrd4Z+tpj5whHhYVD1
H6nKHxXWv2Wf+oesZm+W93d8mCeRD781zV4FMlgz7Nwp0PlF1MMNqvRvoCwYHCJxm/pvlWWEKCF8
WEs9/BhqiGa6Ke9F+6A1Rr2EOIa21yJ7bnq38Q2sNOneesf9ZsK4sOAzMJzl/cTAekfHfVqPiT7T
8MVlpLGwapMkWWZYPZaqHJ9yxCtxdAobAk70J6MMkNxDrMWXGe7ZqzlYB7MCJfXd0PO+uFO8d+Sl
rq2PfohXrD3j3ohoLOe2D3SCUorW+bNhlReTd22REGC5TmXwyugVJFcZ7CeNlIkg1bsDcN1rzUZC
BuSRlEy72jombpg4FoOcZJN5Ix+vsapJDmxgdOVejwYQuSciPg8aBY3iXqUPoc81m/E3VLJKYLzP
EeGZLelTTS4lMbzpsKF/fOWj6Xajw6YzTYuVgSRyHScduRS2OCBW0ehzS+vFcWn1ap25Y4Rn7Ux+
KzlqZFLBbBlG1D6+QbSYf81K5EIdVARsJAZrp+TyYdbgY+V89LW1f/AIIsaOhdAQ8TGxFQRJB708
VoSONSPxV2kvODiNvaMb+l7zaXiVXAhK3raQwUvYSfxXuiwvXMDtllxiI/MyvJPGHj/MFr4igr7u
4vmzfMb1CcJqFo7MOKvIlN1Ir/2OGewuqzpC+RtGTz49P78rVj5r0IpRGX29j5qinz4FYtF+NL4b
GLrHLG+OrFywCuxFQmUHCHOu1EAJdKhE3ApmIqGTc46FvbeH4HFSg38MrUvFYW+U8F/MCS7qKJho
T8R0pn5GkFUx9Uff2Wt0p3b+mGEB27oq2qHIP+mK6SfnPOZGVa4SbCdg57MVpj3oKASIhjigFA6Z
EbjAjn1RufxBe/37p/yP8Ku8/gHxav/2n9z/JMm0oU/T/be7f9t+lef3/Kv9z/mn/vGof/2Zv60e
/uvxT99l86e7h83jf3/kv/wgT//3X796797/5Q4ZDZjGbv1XM91/tX3W/fwSXuj8yP/Xb/7p6+dZ
Hqfq669//iz7opufDf92AVf951s/ZHYLLOP/TGZ/Ct+L3+//1w/8wWU37b/opsNMHZkDiEfDhuc6
frUdvHf/LzY8dMv3DKC0lm1CQoNz1UV//bP1F4GxQviebZsWLS8fSuM/qOx/sTyLc5lnE44LIfb/
B8ou4K9DMPs/eWz6/ES26Xi6mKm4xgyE/Hy/jymO/vpn499crAdWlgT3Tq/Q/I9Dg5rHQLuTf2ml
Hq0J7Kg2hCIk2HX9T9cEFeiI6kV4A0AERfRkhwSIJpCt6l8itI9YZy+u6X0o3dxJkKgLQ/MQ8/gU
l8QvLXIfbcRwiFX1VGOyWGZT/j52Fgnm1SoDX4z07jHrIBhZbm+tQ4FeuvHeI8fPEPmyaOviO/1f
7J3HcutMd0VfxS8AF1IDjSkJZlI53glKETk28tN7gfez/7KrPPDcExQl3auSRKD79Dl7rz0TA0sT
74TtEmbrV5bHLxzQcj8yegfEonEZIKGsHKv67nuAZvWnleWftFQh8yUaYmidw+zsDl9FgwfTY8bG
CE5/GJgAMCAhmZkgBkyDRM8n5YOZe2tkXVCjzPGhAH62tcqt3bWfpUJvhsnr4ilb8muF9wwQ7TcL
rSFMNpnrYqPhw95WDCfKjrl+FGuE27noChjiMw98HprmrZbtVs80jl+1TSPaIDeE0W7OMf+GpKDI
t2b9mOmcwTzK8E1iVzv4acVKxegJW6aTaSlnIp48SBIheXixgTirm7+I57ob+ila6458zUfyzYOh
ve/StvGjBnsNJm4SsVr1jRi1WEUcNA1aHmsn7Z+05NMelbsgTNQ2mfRNN0Jmj2Rx59rZLb3fXezq
P6Kw3jJga/wz0h6D7DGrObYVpNTA9eyLYK0V1uNEExaSFue6bR9VR7UoQ4f+B+fDdENDdBMv2tHC
PY9XVQ+a0jKbL2Nrg2PxiJdDjAt/yHsvO+QWkvAYe9GmJohU20WtKhbdajHdOIY04bSJ0bfzcBu5
C8+naOsVPuDY9+TsMdH1DphUW9LiE232uSk3yO/qrbTsO0TWDC2N6cmV0F4sD+fcrD/1o4oQDRtf
peni4Vq0uC6i3NpFnUu+2KOJC58slP+8SDIpfWPR9TaLwhf9n4LUQI8a8S9snQORNmRbalTsFtjc
U+lZ0z6wMRIscvjYiqMVOsVLtSiLqS2bY7Lojv91uX4uWL4QL/pky6KZ4abzoVq0y2VsMOTJg+MY
MIZd9M1zkf+MYEGZQkPKQQLtOlO6ZzaFLFotMmkrrsrj9ZU5wSdbdNSgdRBYL9rq66vrpViU1zMq
MY5NY3SaJja4bFFoi0VaXtuotuvFg6CVKLnDRdMdLOpub8YPMC+C76v0O7leq0URDlX6npvd8HvE
4ra1RKRN6jTeuouWXF9U5SRGl0etR2luDimKWMKiiVK6F4saHWpkcyT3jEJx0aprsCyBqO8r5t+0
H5Gz64uyXcv71k8qo9qOyN6vP+n1Ml5F8dcf+vqxvWjmxaKeHxYdvYegniX5o08ZehfZg+2SqcLQ
ChX+8h55ixT/+mFqM82oF7V+suj2vdIlndWefXvR9M+Lur/joHhUyyUIb+niYXzEB0CBndNw3Y2L
UaBfLtdX10u4eAlKGB8whpyvfvEZcP6gub0YENxwZprUpr9kXaqNvjgUmsWrcH01Y19oFh9D2UxP
KgUVWC0eh3ZxO2hgBmdXmlQJ4U9AkO2Gvac9Xi9JZOJ2sDbx4p+IDNwV1wuGovbvq+uHiGSJ2CyH
niUTae68mDJ0PcCk0dWYNERXkx2NMhWH9OQniwo/Wi7XV9dbe8SBfLS+58ULwpEn6k1mG8B7Vw52
EWJb8/Uihd4zkTm2WErgmNs70GZ/gqvb5Oo7iXGgGM4zaWfBtsOaAnea7CglzzWNoU28+FdajCyh
Zkj6CtZHfTW5iMXvUmZUcLMgwSpY3DBk5qg197D+t68pUAmpxT1zvYev94S1eGuUnT9WEWdL2xXW
8foqlFmxaTkX0GZpnDVaIrku9LMzi27XOPY5RfQCreZ6nYoUeEMW8AmjoGjWDLXnjSPhSPSDPIYm
thcPsxxRkqriP0H9P2LQkcs4vBBVccLMKbDC7B1S59eBzW3oZufIYw5kjXG/TZkGH7SkvkBwItwg
yujuh0iJlyQ2/MzwyUgd5RzK6YB+xU3bgiQxXQ64BQNCHx9oS2iCiyhOhJ0F14AZO3eZfrAm/WS3
1R1hK/JQtTpk8ZH1M7LmFo1SgGSIIHhDjJQBZUdgRsabJ1UhQU7SxvUQiBwcXt7SsXqh96r9/YhD
odyjCWMo2Sf3s2H9hkWW0G17zBJ2DE0GfqPbqLQw2qKyQfhWumG3FZVhb4TB6NuqvI/eGpAtlyfk
9PyNgMBH83zoIxhLoNiLjVbyxjA/j98DKyeOorDnQ4HuXGpYFWhzQeAx/WGufFVJ40azmSCN7Iyo
i8eoZ3Q5FeNOGe6LRTqrX9pOi1ZckFk9Uwml4XhnlK12QoGAkMPQ7ktWcHL3tD9hQ668YU6pDwyH
xLvxkDnpdxNkz9YIe6+pO7myjYY7cNbxImRuw2Y90ZzUF7xuSgQJmp9z2wtfq+Njm2Z+aSwUG6bw
G+Qr87aIQoRVgl5k4JujsbnUbS23doZuTcQivh0Kd8+wmcy4UnzryMnMxtpMLZbqaHbJDrQ0+UqF
tOjCYe9NTzCXiKQLwu6ER3l0ohNJGaRUoESKLfOlzy0yBDuPRoFH9F3YPwBDMjf1clzJ072NKgfv
AQuQXc9rI18y2iAR6blioobgw1VueTK9Nx0NImF+SM+JwgMPjjZWjPYm1vvSd8OaTMcxruGFoe/g
LQ7tXmGJiC6N4Mw9C+PLDLTx0pK4RhJqAT92pbfOohNiotHoGR19JMonNyf7sUPVRLvtErd1/mRq
3j6x2kPeF/UNSy9dcltBh8q676ofVlNslQc4hzs9ycZbM9CtbdW3LPQw8nxn8BbR8tKM4R4p2tTv
m748RK1A2BEcZVe7z/oQk+mLaHPVcW/SdDd/Y0n0gxWWmF1rucKtjQrRleg4F6K4Hkxbzyq7s90M
0zqVKDTr2om2rZYnHOECQZfYuw1qx1o5ZkJLKSyAquoDu9wEhXRsOJlO1SK0nOHpRtGDp+SPQSLI
uooEDn/ZfKVB+eNE87dbCGt7PfKT6wNQN1XhzkIHe4xzd88KaK2Q4h0AEjl7Ub83Hs9YYUMTLihx
EHChWFMwY/GlaThHVjYDzpVTlpdEs4i8hTgwhq7+jl/wmUNy9WCiWwg5ShZVR5egyzzfdGYbMEeE
zm1GxDIG+a+tQTtzl4GjHmQXu5luadG9lFHDDC4S5zQNBm4BEv5MHkPbPKC+DXzUpOeUngK4kBdn
gHdgOelX0rinypXMdCjrYV30qNBtG4Yd1pCViZaYlBwSWOqe8NpQz9/hq581L/pxVTysmPL0zEij
s2itEyPwZuPatIULadQbSf9A6+LH1Eu3KqiOHe7U7ZSK706Pnur4jT+BuB1bohM7Obw0VQvHuM5e
bUXPOMSS4Q8Fh5A+wUJyvYRx/8+r64dB4vWHwbXO//q85RYUhWZjMB5m9GG02meIcW/T5+p3CrPu
IR/A/swCwiI5rWam7ind4gMbxlvSN08I5KdLUFdHc2nm0Je/G2k6DEkUAMQWD2a63P0L7+CKOTAr
KN8dXTLQUyiQj7mnWNAXOasRQuPfNYMLpi8kKso1tS8p54WChQ40bb86Z7AIy1E//YQjHxvFm5Ll
k56O1iWTdP2Fg5Lcll+YdLFpJW6/CTDHsgrbN3lsByvLGM+CB3BITW3tEjvMgxWm5zI1bT9yoBWQ
TG7k0SEF5LgqWKRXOA8+Ach9GgY+lSx7IHP4dXSS29RZ0FroqRnc0s6BRdaP5p/a5ZQxsRXedbSq
bjqNPpJME/NPkBPnaSXxcjNH/KkXhd/1orn9eKx075ddut92KbQ7kTxlJa50oRKLGRvRhLgkQFsz
pLTq/nuo5X2QtPqR78Pd/hzqqqDp0qILcm+jdHof2kbbS5NsyqZqaCUr3ECame/SajmJSVDWMgkO
oxa+lMysJpqgqBHvIkY2lyQEr911cPGXtrmT9Jc8KdqzwZNsswk6eb6Z8vljzhp1k7qZOnRh9lDh
APVLLWAkmetv3pzK3cz+jXtRLBKlgH1C3+nZcN+TP46v6tlTJE1PjTfA0c1+Bst410yZHEXPTDWf
RtpjadesZ5OjXbNBsXzrJmijPEMgN05xXvc6k1WLQxAScaY4tTUeS2V9JQlO8LQMNqOXBXzN5n2m
1lqbhiILPtESSltkL2Ez38JTXzVx6XF7gCcelIO3SyIsaJjOzE0U40uIiXJt7H3dVCdu3S+zHN0d
bh3KrCylo0+epDGQHJ+hGeQPxrzfzq0jehwm+kSDGybYYpWGe0ebP23g7eA/2nNN8I03sMCaSyGB
CWfbAi85NTXtekQn0sdYDszaEnsantGp1o1dmon6YNSSTGwgaXGcDTuSPnym4xnayew8Y/emVFHT
XsPUfSIp9xQx6EqjZcQ6bEwZQWpVenBIyfFYM0rrihk9p6LTFnrYtCZNXmx0tusE2QPddV+Py+Nf
s3SNK1MEFppLpDik59CRdSHSxQLTC02VO8iqKxSAgGDii6P0w6EZ9JFHzz5UIdM9F7EYppiUe6Mj
L7mcEHwtqRs6Gr8V+NVxXczeoXbDn0EnbqCx7zvL3TYVd5YZPsLYWGdSLw7aSH1YFhaVrRXvldXc
mCEreBhg59MqwsmKYglLIyhi1M17SPl/mALLHWQQGphTsTUjfkkKwAl1NkcVl2CP6SHMq0Mo8WdI
VnY0u+DztV7sRylCBH+6u+qT6ZI1Gmt2q++nRQljqjXQ43pVlmCSwPFigOVLoVKkVkRZhY+jfQ84
3PL7W75ZAfb2aPl3pXWE4k5oepqIlauHX54Nc0+f0cLbE3G6SG/XtIXFhmcdj9qmdGtx8iarBHGM
qS+0kH8yKHHxKH7wHyjbioexy7uXLspY9YlL0z0AbrTG+KbBTeZ+VYe0dgK8OrU4C0imJIsi/7YY
hwaa+9IGWDTtpCt9YW6avjH3czXDNWl0XxPuHwP8w7EOUFCWBiU860XA+EgyAuKetVfg6IDxaupZ
d/hRa+c3LnAX9j0QBCdkhUtrtGMxxMTjEGkvRp9+a93gvEAAei7pjRxGSq0VCWcaksYufzarkQIc
T7HmxWeI09JvBpLLpxrHjlkPJzNl1hDFjByravolB+9elGb6oQ86bX/bGZ6diRE6xkAam+Je8moz
tsq7ZA5Z0oVwxuOs8uGI/YqzZuR3GcQgomfRD8XBzgjSe/LoxAbfNakG1kjniWA8mQxE/OCPHF2U
krU9qAMMtfHUS4pMkOLdaQLpPaVQgDSA814/Sp+Yo3HfOdMf4cQ23pN2bwxTtKfea1ZZiHepwzIG
kxhXQdFSVfWmdzTcgmSYkKNaOAOGKwcyWhhLfBRjP6PZHrrdOJznUInT9QLL6p9Xoha2X/e6oA9Y
os9DbrkWzKWLLP8t5qiDALoq9Ubt+qz9agcVn+Jw06Y6dn30XnKYwWosF7dgNa8ilg9PhzricjbB
1JlekKlWeJUKnJWIYWpLz8lq5zAouux5ZsQVJTRH8PqzWshBu51Y5c65NwNUKMrpc1zVEyQKwrHp
Jy2yR3t4nKdi7wRlcnIrV93XqXhh2Cbe4GYSQhfXOMHGTLxhpjpT3IpV2leAhZsJBW+Z4vIDMnXb
Gb7Xg2oDNT3dlstFFMGbNOJgg3PtEJEi2+n9OzEw4uD26Aibkjd8oqO+miPqZzwgHyO4Z5L9IEBX
LH8bo636QzyX23YgbCId4ExA/cMKShN83adsPgPp6pvJNftTb7b9CTXQcrOMv56b9cc7iHZ0euWY
+x3xWzQXK+lbZaEeUfL5RZ2Ez1URazfgrtNVw9P6ZvSL1YJWyq6qyQfmbGAeIrv7cLWpuGuYoT4y
zj8EZF296eg0DvOA07b2gKzogPAmKosiYiEdFqQRDNIvVy21fY05O2m/3capLjAJ48jRzjGbFTWn
dY+fCWmUkGesNYVsz0Nv3lR62Vxmqp0dUpSPtnMqX+vC37wMbkzztUzlQse3USZurSLVj2YRI4Vn
KkUbj+NcghPace/FiA0FUQEqJiyIoMiaQ5TdtzhGtl0Ce3+KusMg7WTjBfF71Tk8xZxdu7TR1oNX
fHDQr45D/+qQf8VGP2xJPtoDcVLbOPtG1JT49BKDNd6GhPlgk1wQvn2PY+AcJNiqROW1b7jyyUtb
iyTgNH/tk/o+bkv9bUid8+zU5xrMXlfhQosWVqVdlwgmmLfHrviYSvtehj9E3HkXw9rnofaSay1T
TwBNc+PNi/3xoQAdoWGcTwDip7n2OJYxQH4s39R+mlF82ciWhFBwF7tg1XnadO5LvO/EFq3HWNxN
Xt/epd2An971bfAoJ0O82QtxrHdYnL1la7TJ1GiJHfXdYAzXntccEkFWSo6AUlpfhhc+ixJvD9lF
2EtleR+lLY2qsvIJ+rFwdATvU5o8xYXb7wyPKqKhw1ZWmBZHLOgtM9CdFwEsTD2oBAXxUkfb8iCj
x878zFShi63wZRSmxdRTJ/QZ+M2VYTNHcbdugYSS5iXYk3DnNoD78F6X/d604VJVttscxKTEq6aR
JeJIeR+bmnjQlX1ULqJpYYoL2RdE3QnH2Yjero7V0pC9vrpePGk+BFOzh3BA2zdHUqkF4y2kuIpV
DyOWzMWhpLN1Vw6C3Z9vVZoCuSHjqt2s4/Or55emdlbIqNtDoqujMUNI75kO9M6r7nI0K3KEFml2
bHtjzxNfBziHrWQvzDLf5+lSpYP6TVNV7tzEfYnz90pv0CD0c3gUUXsPcQtIi1tepprkM/piEM5E
ztutmR6Cao/BqlpnS8aIIe1Phy71hrblbWLLO0lbhXE6Z8S5rXaNeQnifHigw/WYW9UmnnKC2hmd
+ZgYLq5XJSuzr5PTMCSSXABuJgcQ9UZxzpEeNWYl9yPpAgdVY1eXXfSQJ0a5sYfhUeG4BK6DZDIi
JHPEJzLicdroAng4LAIyTeQEx1Fp8skp2cRdqTZpQV45OkB+fXyoj30ovkPjxubX9nlWGL7C7ddz
fLYeCq47fWu4iu4rdq4dBiK5IhJ8XvJEecLFup0dHDae79Qj+CaicFj4/TAwgChZRBeKrJjQWw0B
GnB0wZFX46+jvGpAa50IHeeGz5uLBT4VDLy04TjExlq3Ix5vp3028lE70JVCE6A4S2faocjuWpCI
F9bUF9FSiN3rLbu0DOqGTf89a6NvgFkLEz7krMBquB07bDr2fGbT6lfQ/rD6Rv2LHlTvmtEY95xu
FN3OuPJxf10kVKomdMwzHudXJ2eIAaQl2FRLHR5nH0abSoLaQu6AjuYCB/abknKX48GTgNsORRgp
URLBYcLUAQhigpFrIFdExpnW6XCrWemG54C/j6rvc6M4ocgl/X3WxJbv7N5dL81EETPr1CeOo/vt
osodmRaeHI2+P/j2xHirFFt+FkODiSbus3bQkXYDe8KnmvSbpCU9uLPNR2M2q7tIhVtzqpe1lOFI
kClj5WRdt8tGOAkYkHK0lO4BffEHP+cxmc2fThd3uXKZ3YBP4Ex861X9rlgSpBrb+wNVx94UiGbP
JaXmekgQX7CIwHqcYU63c0dzrzCfCgMh0+yZ7E/I/Qe39xh5Co7bU/BUOfE9kssj0/+9Vw/jOouI
d58GQGS0SywraukmpzvVdk8BIILdrNlr4eo28yPvNLboRpO0eI9i88kAPPuiOVBFeVJzTqgDgsCs
vlM9DQploCkFDYpXw9eQia0WYjrNr1jS6aI2bfKbSjZq7zAWAXHdb7EHXHCLa5vCbocdrU5fdHF6
NLhVQYUVTnoYau3DCzgwoeTcR8Q6anqyL7VGHWuHiTHdqDVBSFTIKMjWmoPEEqF5vufZ37dNUm8C
cyYVAl9TpkI0tW2avLk0YYOk6f+gNVbbftHAVCSM3GS9cUpQEFLdHVHAIhrXcmdDyFZ3m5gupk/b
nt6KLsPQLKxiH1t2e3N1uzZu8pmy6nsTRiov6reGrhvr1qzjdSnIAkkwN94Byw436eRkj7XC2Btq
gf6iSC1YMZy5J81jfH13taz6RlCNoEUfu7tGs8Sh7WyNPMtOPEnL/U7KpPkGcXtQBYMwoSTh3CAo
daIfgFDrtogf8WZ3q1qPre+QnxkR3UjrMqeONoCy4UfjfbXsMwtVe7YsJtAMz8pXqarHVtXBd21Y
wPIIweHU0a2C3vxoJGNzoP8anGUPtT52ELq3zNR6wAhWVeXfeOKJ3/iuMPoRJuW0d3E9Ea4thUfi
ZtU+ISmylwUuTfruSUAMpvPrNOdMJx0WtxZqAs/AjZvlxavRiPtZ2tN3gx5QD51+3TaWQSTahIKJ
O28llYoPkxUSaxYreUh1TZI64MHLUUQyddjBVhM6gQEX+M+URO9w9IKX2G3ctS30Y0eCUyK3g2M/
V6yO69DAr6JzHLXxmO6NadSw3Tuvmm2odZvPjM8rHluPUezcY8EOmvzByu2zMnGX08qX+7TkzZrg
xPL0O5Nfx5DfaZKyc6n6AHFjWHfyly6iP9b0bR3Hxt9NTibb4jSuRBm92dipalwW1OvkOnYJfu20
P4RZpA4My0YmBt9AK4j/QlBbgznf9EAb/Kztf1ggWmc+57yDiJ22VNwp90DVctrsttXyLVNs/76t
DZ9J4n2Udn5DzlK+5KUgQzPvXIf0P2ghNOcYmxshMqvE/MLfGBJ5rv/Qtn7QjW6Pd5U0X+Apm6iZ
XlT5RzmEsmouxTUIHQIeI07ghSD6dUJ13W37DzuKC/ZR/mDRMP9wKt9P+fDiyPze4YBiuNSjbsy5
dKI8krwJgSLpxQ60ixPFB60bHR+S4+Intr5bwz3PefYgc+sH0/LFEv0fNqbNWEpyLzxGylVj/OFn
2ZaCcdBYqkcysdRKi9jea6BPa/eeIeBjKxFam+m0gdKOWKuaf8nZvbWSt0aT7wDSK3z2A0p4oCJu
9qbic6+Jlbb457r2NAi1LR1jayk2oTD9Q/+NYoNZkk4InuMwpndleCSbbAlnrt9mJ2UwmbH4x99t
QIB839Clakz1gi32LkMnWOjJF8OY42RwOI31Ufmgu0vmHt7JhqgBtsHItlXzHSRheRf2FqzWPtmK
xPtkNT43Rhuc9G4Ge1uqW7LuV7jSyY8Rcsu4VyZm7gMxZd8KLGSMs3Hsq5hsixDCgae/t6FHkxFE
Uoc16mEIkre8R/vac9ZP2cpveWdo3DWE2OVwzbs5bB40wiv2jVXZu8TwbqslDbUAYbmf2/BZj+ud
dCr9hnvnHOCtO3pOON24KTX/qMJ0EyPoXLtGiWBPJn+ahsoExi/2ZW1bt0l5O1cWDuQ4OpnsP7gy
A0pGgxXGdSn1w1DBFYXbM9RBQGf6No7McN10CCtjgrp3OZReiq1mZepEXFSDTRpQO7C1GPq07qJP
kPQ13yDQ/dQb9knVwk2rTlEjX7smZvzWKYs5Kv6/2j7l0d0MIX0FdUitEf9+DmSi+ioCBWZMA/1N
sotmb/oIEc74CPXygtsXFne3TwPnEYOfzSSP6SNgJrEyRRWcmC3MfgCia5ncJESnD/9cZMUsX469
2P39ggKg5w+C+kNUCovzf/3r65fHIpwwnw/8zmM6ElZXPcODLAB22mQyjkbjUEzRQiUH4ndmVjjA
mtjW5H2sJGB1JZEJkZFHhdjl7wTL4AgrXGaHZnRIummnmfrO9eIP3DtUxgg/qAXwTZMxRGeQLFzP
odQL/dlk0u4WMeLaAnWmFalHk8aJnxNi6IOcrml0HGhIpOvMpnqK5k3hdcgV0yPIu5qdCu6ybXwl
M0QklwVkhfJtI6R3ELRjSCPFzRm09adsbCau3n2FJ4gV3bvDH5f7pLbBBHPJFTMjiHF28V0twqjO
JCg0tQoAeu59GWMmT9G+QKCREswFB7CgY7w1Wox1ZYZQTMePjR4amOQgF7Y9fs+4O9mT5neRDvS6
zT70URbHwszp0zYPIi4eB8QbO3Qke5M56zHKynpbJRUD6dDyDjmmX/weLLLE5AIZyIfsTDCgPIyI
t0MdtY6A7s/ZtC63WOhANDMi9LPceBtrzq6p8e4Zxfc8epc8Ro8QWQhOCz5cwRdjm0ZBtlFxhFOq
qW+C7LaIzBcjib8skVaXSWeJLOL4kUSPceXUXbIAVx9wg5BBOqlLIJKtwrO0npRlr/OaSlIwiI3y
D0tOl6qqnkTPqDYulbFH5YNzPvlgkPKrk8m0Zphh3kZa9mB64XcBiQXoHvdaDsw4R/k21wzM0pIA
nyDyMtTK2W+Fi3lbkZIQR4Hn2wLXXKjP2x56/ynzQvqLUfExe/TmaWBFdH+JiModLz3W7arKW2+j
926+a3KWoYAa21BWsHbE+BC67QNwn2fXmt4MzphrL8/SjVNUlJaJld1AYreDx3KYMRyaPwQQkkXT
okEpzRPzHjpEEYlaSakfddN87yUKYrTxD00N6kNVpBSiuT0myDSh0cbvs935Q9MFG2t+0ou4fUhd
a6UMLb4rSpLjc+FbQ0geE/oSgpS4Zf9fKDv9FcqS1Py/C2WxuKVx8fFv2w9V/ne5LP/tr1zW/Hdb
F7au65brOoIgZeKD/8plNfHvuFM8bPksrI5F/jNK2n/0sgYiW2myihi2x6qre6SW/6OX9fiGhsFe
g+PSwv+pW/8XvSwBSksA+r/0ssIV0jUEbRyPH860pPs/9LKJiS8iTc11J7yvEV48TS2Bti2HS9VW
koNOY4Mhc3sWhlI/F+0m7QzjWbYUZMrCTmAFDsbDyIHzC5GHtBzawXFw0Ef7hGEHKUvMY44X4Ztm
9icnX3qPspmAVuBKDDUY35Cn5Lr2xvTkNtfvfuwa69P0cvdQK5QGnTINPxTdq50udmmjdtaUunjE
vVC7Ayn/bBVoH9DdhDvkWt9TYoi1sNx93tR0YEHH9aZ4rDhMuS7+RiIsmMg0lDmFET9hmlzQNBEt
z2YkZ5utcT1ayTat4FZMWOFP83QSkTbdVE9GhWDDHlmYbLr4Y0DmVt/StFGZpyAQfY7kmrEWe8ly
dhx3BIAaGeb/msPHXk7HXofSD3NuQ2uMBL7sJXb4LZ3+piRZiSVU3UbKuIR5Adh3DKoLPI+HREI1
mxtxE2OuX/WpA000fUFNtDb62Hjuo5jiMCNgFHsJFaUmvdVUaSfYGalPaGe70lG9r7sMrPYwDgv2
CL3O5FxALDGZm96VUe+Y6cH1qKZtVI7ejhPpQWeGsqJklzuALfT0Lerb3kELBAM/ePDiQvkpnhAI
dJdY0j/Jh5QuD9lfhgP9PKkUapCh30VdXJ5Tt/ihxQtPVeKB1YO2XAkiB/ZD+OvISUfL2QEEiZ6q
+TEv2ukYRvwxYk1GN6bKXjHdzD6n7rYn5rTH7WK2IKA9x/z0HOPS2hpzQ1BcdUw0FLfDOqSWCZLM
2ceJ+B7BrrdGXvmuaz11kx7vhFV9xoM+7SFbkBmcIJmjH3eXajNFRpuhpYBbDDAQMHtptxWEfe83
gAOTS5zcHqONWecOwnsMr6WoTHyCSwRZY77PDM0LKq5jhOsBY8bWmCtn20QKTgFQcuRcab427C59
c+olXlSsCVREe5AVL66Z74Wi4Qjkbcr66B4zw4Xu1QZmgQt+kjRAp23erIH6scqJTckD2puR/PKs
agYeOD53QAFgRcjXhDA7oyc43qV0WTEPooIsPgpP5YfUyo9IuatNUsY1qud+63r2ryl6qk3BmHrI
Im9dqbrdaIvhsEIxFVkj0Bbbz9HdbUsgekwusENiP0NihFtdWJFvW9nDgMSbea/xpBuN74qm2VXD
0BK5kKzx2wP9qnXwE6i8OCm8i6R+HyDV+VjPn2cgYqt5tEiIEArk95g9jm0Aby3QX43AONtV+tNh
Wtu4s/oIFE8CclRtPrVWHR2dpibv0q5fe62AArTIa1WJ5lrGahsWabMHnhBDm6QEUGW2LbxizcTp
VvNya1eJ5m7U4njXj2jsVljseJTCZhtjt9cdxKthgMQ8h7C3a8vuRivDnUK5tq0C7bWISzKW86fG
xSfjqV2ZZ+bxelGCCWdnq3fmiS9V5ga4clu6pHbCsZE9HXtdT9Z2DVrXZR5v9iGtx6Ikg2wI7+ec
Q35vY4aFomAuwX97ty6eahZtn+Ca7TR0H11QdkhEvVeNlDwjjdyNS8ytnnnDxojxpY/TXdfWybmz
JrX3UnGjHGM42pdgUSFbJoHzSjH+vn62DVx0aQTRjPTXkmg6d2xHR0ug6SwTqY65dUiIhvLngTN2
bDPLokAHFwbbjPO1XydMmog9xO5GtNxRmG3IkJewiQZsUDsV/ESN6tZ1WmBGW+S9HW9SJUTkZy6l
DIisV2tyEurNeNfBl+dvkLorlOB3mpHSP5IEcHlmSJwKVHFTkREwmnznBol/Z1RPVebxZykptZgF
fxKFNK1tnR8QgxwpUx+z1F+Abd9eVbBXjXRSiosOTMd3CvkaxXgYmqEXpM24X0rTqZsoiJlO4bVs
LIdRYlf8YVvraaH19Znmv7cxHW5vJ4e5XUbhlkcLJvxyWJ66ijktByoSGXZT2J7RtugcE5PfwgOG
1toNETuLEL20i3abFcFz5IbJ2RA5SiO7Pbc6xHcrFIfUfUJNhtDQMmE4OboLYBPlbNH8JmEH6kUN
08Fzy8YHMDmszKEdNq0qfpxl9jr0JHt4yHd1551453BfG51gZlnVG6iRyPhV7dtdLvdV4hDWkTIH
MMG86gk2rH4EAd84+l5Y2e00Q2nKbOgwE6D/NfC7OW855iTpDwSB+zLHDmcW0wOIKvTT9bGYm2IX
jjQQaO3SL7U8e1coa6f1SEbCXL4u2YrAB/ax0aClKI46NvpuYjUgewbyI56MEPzdRjD8xGxACqCs
/4OjM1tuFNmi6BcRQTLzKqHJsmVb8vxClO0q5imBTODre9EvvnGj69Z1Swwn99l7bcgs3pAnOw9r
c7DU72a1TSz1iDAO0SWwnzRtYzAeCvALpLinU9xPX3MvWvLY9o4x56WKG8gQHHyRlEpv0Rtt3wN1
A9WaDifdN5TNZqyvRzmANcYqHJgoTs5yLqz1BU4dLzQRu2Q8GYzgSM/ehXa/A2iKmDZXYFnWOFfn
qh1+FjO+lQumAy8h1rPYRYPC3fHIlwnpv+wtnFxxIObwlRmDG3mFrkAF0FxepdMW1IgNjXZ5UlO6
HF3PeWBG/OoalmgeTn4AxUO3uqpTiNzsuibVrBVFGE4NKspQaNTGn8dqb3Gv7+DzwE+F5Ot1cjlg
l/opw9bbOH6a7qfK2nO48UVA/K75mGIUAdYu+2WYg12B7SjV7HybEpbOajJuuUXmWhYPbaF8CjXq
C3rHvWfaB/yNFYWS46dRi7dKId5MGmjIIAA6xA5mOc/IYElgGGoW41Ak1R+unEO6BPdL7z+RmY/k
KF+x+xAHtfbZygOFjjvsmhCI03irXPdjqYTcVpwOzS7wwET1OH1nLM6VtYPAgO2ESwgnydMgIRom
aTNH3rCaR2T/27nTWXAVksm5NX78R3gDL6jmftKHIpzPiBxAt7H+znPDvOC6xqYVNq+N+Rp0lXwK
Cx5189qL2mW0yrk2RhbU6IOTvVhosdAbRbh3R2c8BopzsW971ga/xM2fiI+wPmMJrOd7r8KpwRsZ
SXECJJYXzXCggIMEspADFIQafJlDp007/RBFabYiqL5HofeT19VI1EJczJIXf1/0Ia9wjRivJr1x
awoci3za5f0KFzJG6DLmp8AysfNQddlTJ0eDOg8tZ0AtAia8sjtnhxuG1HEJs9UzVXEMJBzyIW4w
ziQRcNL8gV05SKDAaklxefl906T0/60/MqYk367VcVE8LFgaI5ZI5GAQP7wdBzvCG3wm6rLcGVPa
XObGri8C+sxpdPyt4bw0Y/ZmZ5N4yq8D6IuNL6x8m4AVnLNPGnDWL8x+ioPwdZgdcexY+QN7jnFR
xsBpCFdNDxMv86KDfLvIq13aw4VTxTn1suDCA/tj4eF4kK11j9sREwxOAdux/V04eCZREmqsqVfs
Hhma9k3pvzR0l2PGtXdibb4YG11Hc0pnHJghf1f4Ccz+0VytYjhh9RrR8FOchE2AG95WBqPHM7oa
wX6eA/gJUWjjtSZ+DSh5KB7bpsXzrDLF+3XbzGiHOseoFTr0q5phvAV/MD651LcwiVBYw5xhKPHI
ci7SJIynlOdMS9+J9VtLfILVANBcwX6vpYUSjJ4xAnWKQ7b1qbdCOGg56d8LzE672hKcnFI8qAbN
cAu3QesFPwwc1c53Ywm4n8EPq1RY3sFY6oAKgAcfdP4VB31JTkY8SsbfjRvwX/L6q/b6g5mOzJq1
TZ0I0ryDzQDDWyciQ8pjygpjW9LFtW0cZ+AUpD+6fo5YSSRkUPJfz3Vu7JMjZ+LQATWoRNwUIF+s
q6PqWxzXuAHYMW1rl4d4YdjRWqepxuSsbLibhcz4EAH8zJ57g5HBgDv4N7eDcLYywqAFXZ1qFakp
6N6M3W+op4M2+m0l0bBzZr89ymO9o9fnlBvJOTOmUxULcQd8nZr5mK7RTLu7JTNf2cTm+3lZd5iw
0HLHP6d8CqVp3BqRREOqnomns68A0A2cHCUyDNQpr8vvIouB7RQrbdetHgXfHHaYK4CfdLewPbUq
E3o3dH+H5dtMvt5gVl0/sBq2B1/SRJmmytu9lksAN+A4cZ94LkedaQymKDPC57hP7tPYfZdTferM
8AnB8Xe0Kr644sIjDO857w92kQm3cvzoLhVBjbx5B0p2RvPyuCH6DslM3yledhWaVxoiX9I6Fx4I
sG38oL5aZVBtHDbyFkaZOKOWG9LTSnIeryNTipWxI6skPQCD/spsPpKZyypBE8AYLsmmTzxHkVA1
7076zo6jYSLwza+kx45rhB+A4t/Qj0GyxKyTatjJBT4fofVZyVelpm8jRzcwk50xMFL0ZvLMMwqc
M6kNr+u2S6kusm1ZtmEEZgC4V+wOtq7knZDEJZUVf5esPwhRMI3M3wZor6hftb3Fklj8y+YBBD2o
aCh7LhYP2vvejPaTMrZ5odpEnFOHFN6smm9ccE69fKOQ3bzQrmikZNx3PgyRveO2OTQtTEQBckhS
TJqzNjTq3l1Z9gASxvTC0/AGn4tLltL71vszchYMxautu9+xAYmW29O+L7L+KJLLMgdE6cNw5d5R
GU9mvzSxKueL8+oH81eisfklTbKDlbUbhXPz9XjHo/sfbvCLG5jHfLB/WAe90jiJCRBbpj0T5LFz
KmSXBCQeMFhaEBfr3ixvtG3+eqsSuVpIQNlUeBmmADsmaCaDi7ka1a0tWSXizZXOVeD621WUauAf
/jKdBncujT44UXMQCWfTcdAPNMvmeXpSxvLFk5rHduDeMkGZeNvU9IfxuveN6ew1nEdlOVzTibc5
9XgTUvOmsAAHYIR+KKrc2MgVjoDlhPLpbJM4zQq/XfbhbB17Y97lml805/MtcyfDVKyuWYz91Sru
UJ0+eeSSC0rje6dxSEhlMy4SRIQwiG8yTjApdACNePDCRX6sm+kO3exHgFHM0o7qrsH6CgdxdRYM
VIk4l9ph/BX41/MKhOkyvksD2mFeIu6MdRRI78tyAJnFI1bN+d+UZK9TEpzwfvDw4TS/wV68WX9D
z6UvIO7iyPSma+rF49YOYn8LTPyMuorlEwKLX10mI87uFCK0Sm5zbWZHbS5/RDMdCrOzH+fpRw6x
fc85E6j+P67o9jxYsFjGz8pXpMqK+VgE+iKVx0tCkB8YbV6f0nVex1BxrJvUQzNCbKfdRGyU1gQ6
AK3O4OVnIZK9J4W5x/kI+THIP+ANA7eR2G5LE2NymTmvBpCtrTVk44WR6EO3ISmSgcCMI6BF26n9
5Di87KywxqoXh9Dt+uxhmf2nUGTP6+Ih0FIfHevZaZR3GadpBaDY8lE34+NAJxf7XE7yC9/UZMsr
AXPjCJ/u0Fn+W1H/CEVLYeofRqKY5TA+xGXHNnuGXtj09ZFe5WKrWx76aRzjjpIgn1ilLgOECt8J
6N1z/yotqh3tbYtmOJ5t++LF6YXiprP0m36jcxyT6BobQbL6PAlUBg7IFevgfupunRy/ByoJ4GYP
/6RRPXitf8lMMqsYTt7R0/d5MF9BdD0NQj42g/XP4txa1ZyarCScDoY2qFZJdn5B7j7RwNPVWYzr
PeGO9pasCabLeROSOM4s8y/FTW9eYoFZlfexB3+2HSDveky7yrWvgfnR1GujfUL8aDTNY4PxKbZr
wuQrXdAE2gi0zd45UsdHr+zvbIp6sXdqmhRxikP+mYsz0OLk0TRRqpzZdb7N5mpwtfD4JupRGwXz
QQ7fSRWh+7RkCfa3oSz37FQtrhl5lg3ss3blaoYl/5cBEP2XrrLciBPppUt6/NKj+sX31pJUVIBt
edfTeHuqhVl/NyHzqpwuM+HZo16ZoyrxCdUGzbUfk/SE3X6B9usFLCX/IjDei7VhuP5e4/vDSLny
LLxrPvrPjndph/DfAgnFGCbSt/1Ei0n41ITm3tNwK2t9RoO5DUUb0aeX3YcJfcittZs4gJtVuhkT
+Y8MNJ4d2Wzx3kyR64tf0MOPIRbOnXAdokhTXWxCfD25kLR/LmuJZZAxff6Mhf81BTzpRhTbJiVe
nlj6mcxZcWqNa+Cd61h8+4PL7G8qSo3IpqOErZjDgGyIp66kEyA9FX1EvLqF7DucXHtk9c5JnXLc
HRoNCoFHjcFiPtdma27xMTobp5w+G5Evl65QxAtG5MPR0u2Ry/Ox9wDKF9Ud8LcqGEiyKrXPqYk8
ek1y4rcAAwOFbdMoSi0Jpx2HkvHNmmcuDLBow/oewPXicKeG4lQmWJogeAbgzbutmGbUrt4gWJ9J
elnCng4MSLbH2eNItypXS6tBCmXFO30HGXE4NHe3Rz3U9us4QS8K04Qt+MIts8iDmClgy6zhEEOy
8GvoTZw7ejR0Ha5eCXx52sEfHHer2AfD1jxhpaIEPm15I9oM8YryJpbCio9Sp0/QcvJtXHBcytoC
N7nxD5/fk2ey2I5zWi1xX6BePHZZT0VQpbFyVM60N4Khf/CS5SRikHksxjtRfSZj70dwpQ1ZJIfK
TB7IOalD4GCxcwugVrbXstPITn6eFEdBMgPLHZvw/7vhQJOfkmLqt0s+zBvMiLue74OODrAImC6u
8xDnB2PdJYaK8Ar0MuafTobc0Pb30jgveUgHrVAd2NOFIDBQjoj7B09t37VoSmtNWPkHtnrwGNSA
l7veFA9xYKfnoNTYhWmPQkt3rjZiSQdEHiTB6sFtw88RhEC6L8Ouvfoet7dL6GG7pKWNT4EPumwd
+r6r1j0WaONTh1r+bdYI3kbxzP5+fvYH/6Tcknqa5GOwwuUtJMVhG2SJVPYVBDKPNOHKSx0E/xzZ
p7ty5koOTEj92QweoOlh7VNzylbzb1NO4m7lvxAdRsAZqZHJx+xvYI3nMTaLz1EGGuxB2J5ROyNL
drd4MfgGKLXYD3gwTkhwFKAsRFUEl9SoWGzPFpgEc4RA3Mz9gRMjZ/va/ZvVmgKMGWpZYfb8cVxT
u8qRH/lKTqc8s76LncY9wIc7VFYDvaGpaZizF0ZVzITElHD1H2OEGs+CROvb0Pxj1toMZ0BCjcKk
PXJSoOIBkmyQqSTtJRMqRDfwABkxUHNqjx1Ki4LuZrSe3LcOh0WVsN9IomDhn8Ith8iydhN5FhpA
MQsAJqSrA/M5r2l6qYGcMdbP2ET0KXDh9znVY26Ctwgzqfna6Nh1ZEItSf/mhuE53OhWFGwiGntb
Ckb3CVOvSIgpAnPG+ZJUV7xZv6k3ffRGHvk0RG7alFB+h/hYslbezLYGrJ5BKAO31NXVC+m+cmdP
VA3hfnKvnTn+0XPwnhWtJL9QbEjA9lHqT+bWzEzGQVRY5fKGJO3nA0szHwNzaO9cyj8F4U8nYQBu
V+x4Flc7bInYUCsAwTF2Oqgp4hiUACaDkdu5Scpt4U1kY/G2buhV17vSWJvAqE147olijMv8GZIQ
4yR/VEt7ATBdHDuenBKXwKOGGqpAWkeli5Ft8P7lLBbrXiOgN3XDvgTwGQ79rfBle4IN9CwQ9djy
UVvQUkhQsxJX5Dl2hQW7WWeMabY3Uik08JJpCrpeqTPiDjg6ofsaByp+WCr9NyyFPmRspnBxArVk
URqpoN2TmgkOBI8OXY1bf4n7z8LZ8QTgjF1ldNA4WDM8999AR+RRFQ3K6ap9BzAGsxnzmpsPzTa1
KayrC8JkkqQy7YHFBhY8R/BQPmPrxhcZS/Z1WX/W4QOVWMYJCeN5XEJAoW7R3GUuYX2zdGiX7AiQ
MV7RrlZOhzLznEPSOpslD7o7s7S/q/WJEFPA6rfAqu2U/eGSJBc3yeWzPaQDNmVkKbsUka/8D8lz
BiIGswMNMqNS/4RX3cTA1zxNNElRxBQtQ6+isRevSZ+52yzvL26M2qFzcs5UOwgCDcYP0bNngWEr
oryeY/oM+9Q35LYcnGpfCHVIlLhiiNqMxDUOcWNv6MlBApim9pGTZO6sh1zeCFXj8bsNuJ47xFE9
q4PdkKJk+rHgbL4QFKPGBuTP1u1ivQ1htg9Zb+7g1ctdUjApUirAW5L/TNEcvd75q47EFs5NE4cs
cNRPLPp7NyYNwMrrB0Rieeac/5dE4MyNHJIiqoFlZ8Ni75RZAUuwkydP+MUDj1MixPA/Iey40awR
f7AZmxsGlZ90APGddkN5zhCr2onpLWG0RSBPoywwmkOhx1+mLzYJEsN3Vi13A649JAzTiwzCzeCn
7NsAjZNt+YKLrxxfcQeJ+zUcq0CCXyiUeagMQQwdu1IRQyWBFrH1wL3dabQaL4/Qy+URGmkTqeEv
ny2h43TC4MxK60i97k8qq6ex9MKdC9sAhKMi+DgcOugf31OFSdf31fDCduulxY8Afoq3AbWa63XL
Z+zYbrdTs3tzUjyCaTXijlLVejrAg5W1/aPO7uY27bcSa9oOXDqvEtgh+PIw1DVm3mwS6pFwueBy
D6Ba6Hgs7uV6FRB9AA1pOTNmVX6MXRbvgzD+nehZLyxmINgNtCPY8tsTJpXg87mUibV1FcetlX9Q
cwJpJs/ZU+x8tC0cfk75Pognaw41JI6e0c6UCQXDxA76nh49dxZ6x7Np3vbqKyuQGhkp+cGR+ByO
TJeDT0OTSjlTwgzYWjmPDiuh9BkL5dH18U/5afynzYAleKM7sjIDSV4G2IHbEVMbjT6U9ErYMGUb
bqkbafY4U7/VipzpcxACcKsiljR/dbF8DFT5bHVtYEuKSdk5HtUW4xiN9NGw+8BaaRaH2Vb2KaQx
dFN3tC+6ufmu/Dm45qbNLFqrd+na2d7YOtBV6RbsqwNfg9UXL2MzxzvTfXYASNqFbUZp2XND++w6
KVzhtdNuBz/JHnQ1zVfpymZvdGxUbZ092DaiD2H01f0XdNGiKhyPDa3TpnsPnrp6QPUGlxZv25Gi
01a3MwM0OzdfMzT+n09zKUrSxN931DLydWMnW7ISXZi54EIZ2TYxbQ704BuNDORh3OKDolHmfTDp
u5551+1SO4YXOVCeZ5d0sGc/EqfwneK5ZAA8JYFKPBrq19Fn33hIp/bsmyviplhJUPOvFRDmBnKa
kpNO94I4xKlLgk0LxSGyAv8kpRhXJzBDM7M4gCBAwrFtFY91WPyrU4rXF3N8HoLiPSGcj+gYsG2c
reGIQ8LUcXXwRwIuNi07m7DH65ev63MdmGvYgP24hU1hXA/o9ICuPqwiPVEzAgyKPO526Zf+nQ0C
V6f9KbO0Py6WjWjYM+RCZTnSKd9g7piTO83oO7eDemy8nPWUyXuj7ruRPwoU3bVgp4FlWA6h+SJ8
sRwCPznSy7gnM9eBAK1W07Pee9TPH6hf/On6KX1Q26xNg3vH88P7LnDf6xEqc2EjtLoYXqLJpnET
rAbGQmHypmNVuXNs/DKG2cBlQoXP7tMOImyendYJlhJ0fBjKUx1UBKs+JoN3M1NjFUl5UfRUREzt
wLUZVO3OjNlcVGv62oLwXaKf1N2Y7tvmSVEjdPv/h+zmcGOxF3aT3omWNL83qwFEkbbPnplb+2Qp
f9VcoJnyOWPbnoZnq3S9vUs/BnqtONSOLlhHEhEvoDLlaQNxg40tizaxF9phr8Gad6iX/px18WHM
U5PkJ/5/y+/K59zs1KXrw8hVXfHQ+OkpXfgfd7mjVwtvcQLupjbhVyswmbZB0LKwTCsSOfwwTPZ0
4s5eUvNMQx0aFclTcvEjCxHjbNVabU0jo+d4NOpNmTVy6+kYmbdST40M7RMuEbJfqaTiKZxxeOML
sl1KUKDY3jIbpGwukhEc8AjE3K5aAuomR05VPSeefikctoRzloBimWSBtRwe4MTZ0S4mwOz2m1gE
HpxVTbPNIrx4WXkfMInRQGbfiKqOrxhndiQ2PrNZB+dyctsoUOMdrRceObDu4lX9isolkDRwLUj8
9FD+FxO0+uAelhYkVojgaNoZbGvNatcZgopD9IiZx1AX0dnJs6Fz6LnYMA6WoB8sxrqeGBkKUfhT
GFl/55rCRXzp2FE5fFej5PxUVCb2q3lCEhBxgHFj+MkCmKI+fdDPjvAPbk7RZb5Ie4XUqAMXDlbx
igxFb/scvkMM1uD49IQlZmHpsB1N/upg2gcCi31V5vbOcpLvll/ofhwXgBaldVXA5x5pbTtPc0JO
PxPO3rWHa7yk5GymmdNCYc/XSWqDFt/sGPr6aRKT99gJBqvWpKcjEWsVBYB9xypQ/2lT0/mEQFBm
YHQ93o95SJYpm7wpSkg/8tmMIzWFqPp0F+x7X2QR0fR5nR6oTyaMwzOOfk7Qw6+ye+oU5lVvCugs
Fp9Q4uzNJDMvylgon3yaJMyCtbqq2ajPdXIw4cYf/QJyg41Jfwsh8OrQsBxR+u3t+u5uaILigSfb
pqXkatuMBFk8Zb61HluUxijp9Zu55BNmX4gSlE73knVVxQwaFKtTu+n3caKHB4OlZtRzWtlUnOFV
GZ5Rc6AqUDO3GhJmubKxWnVPXorWGA6qm9qxKUQhJ7F1tfjoluZPk85z5OSQ0MK2D84BZvG1aOTb
zOmrKa1SX1hJbnTInryf8/cKTTcqFqpqTKeMAmeIN7VvvIzkyiMeYGB15vxj8Eax1+w2WX9tTVvy
qik513qjfSu6GguN+937+g2fe7ADW+xzogAM7VjexqV4dNP0jAKp4/+rsu4z491KSC6uI05UW6cg
GhfnDWQEQGmLtTRHkqhnO83zPc1h8NN8HIFySg+qNq7Cb9GMrYC7NO5Qol3FQLqcKgzXTpk+OhVI
AVFzfUhOPY0b2A+VX+99EHa7amEHEpSpsRcEOzdW3q4yphkweAr4fstfO7D6U9Z6RRRqTPCF3Ans
v/D6LBrnGoQEpr+NXfqCZAbzOohHuHc4Pa1BPvW5tLbF1HyI2Q0PCQEu04nPjgdv3GhNsnGm350F
U+5crEF7nMhIfwn6dQwkvDaN8wS+a98LbnQKnas2PQNAuWCnf4vjwAEOkrabDtCLU8njwjfGeFtC
La/jh2y8lSWb2Fbi5gG3sHZ8cZEAQvPh7jTPRd0wF6ZPdU6GmrP2u5iKvVs135lnId25NGsyMvl2
/F2Gc3/UmCuOOFY5vcvOOpp5/ocR/tWb5umRSMlDW4sIGADnW89HMzHFG3sIrNLF3uIg8eKEb1Wy
DJGP0+mpqUsGqhpyDFtiFha5dXQwvrAO87A6loD87QQ5C/G9TfqQ9ZpA+ePjY3YcjS75xDO2Ippm
ta8t9p96/evmMDhJs6+uJTddyF+Y18FOLWmMOXWEqYpdYetXq27bJeqYFeh0MWehXU2q+rHjLUJa
D9/eaEda6343eEiAJO4Og6DGNembLevOGkYSbU9c6/s8yy/2UCBWhPhWE+LY0gQKkMlrGjtvvSRo
ujQ8YVOeR8wtIzEaq7pWyXxUDmhRMLsDPkvdsJ4mZTLn3p4qGWxqMWRw1tJlp67MgZQ72jkRTVBM
8FCGcusr98821AX96Y114Q9wFHPFdKI/BAln+KjiAUhdUJK+kt9Awypk1exODv5bkNFzmSOGwkHh
h124f5jDOcL05amwaA3Uzm/Wh80RoAO3bCUIe0xb11sL9dZ3pzzNDftbuL7JviQBfbAougqNV3SF
P35GzCGsvL+TQwgTkk2ZYhpzGJ+GvM7haPPlY8WggTE8xlOLdQDcW9iP+ZGb6j1QfYv6bkK4s+f8
JfTnAyPUOYjVS13ym03T8Kexg5cmh6SQ99yBvFDZ5+Pk5NGosa/i1ZX+BtYJVMCar1IN7q7FC35O
we7KUclzSdKLiEo5RmFMR4poHLEx7bfCQVsILRYLMyBst+D+6TjMc0M/zoZf3EAc8iT+DLK1WbOZ
wzsjL7+o37M3bYuYnxEd2VY+tOy4JfItQFHs+qF2t1y7u2By1A+0B2rdnCwywXBejc+0Sz76fKn3
I0BaYpA1clFecbHyXiF/yx92h0+6bKozBrqorTJK2y3Vrri6I11MZBehdULdK7msBYGkPPZ88Bqe
GznMgtQlefkOn0wdjaz2d81i3cJMnezaao5BQRG3AoKzHpj3dRaoYzKCgWE40ryXYCdXhDKAtD0B
AgIElr3ojpB+KjLSWJnlvWZkohC1IjVSZZJCo6K0ctm7vcQWyusJxR+ljujm2WjhrvnFANnK8reL
9wIrj9obKGqDsqLBjmF6NfU3xX1eyJ2pqjv8VS99MZ3NVCLiax6OsqHKhzQxBeLcJuj9LRzjoHyb
cPwRIu/wjtHbIsoVCuB/NVVy7jz4KjIpLV4qKcxj1ELiJM4W/qQ6zsEGOXRdBxHECkP6xNhKjzkt
LSAg8PoELAaWgX5tu+x6dljynC3TYSl7TCQORcktas4jgXEMAPqnTxg/2RTF2C8MXhBZ9+T44Stp
Xf798/qeuQa5qmmcSLz2Ld5NmWI1sGusEmMwsnwzjPJMYIxnEaCR0gqZ4ZPuWNrXpY0vbZaBN3QF
BucVrkiNw1+ioSA1TZLWcgLn2+UmWmST4lUfzMOQYD9vsL5WwV7Y4G6I8yRA3aeCZ0uVHBbu59mv
/hdwI0y6KwKKunqlO2JsOr2GQdHtwnblKLh0rs6+hrqaMr6rBiDh1I7PdU0md1hYS7sowJ7bsqvi
bkVp+efNyT8keSYD3O04D/O90nAZ229l5RCQpbtJm7QEQTI2OMSMA0VobPkEQMV++C1GgAZEc6pk
dDHY9Pa2qfWjw+p+U6XlyanymGcaHmoXqhmAZSpO6Ss61H8se4G64+ZAeLzyDjAe1r+Ay7BjL0in
ddbsAd99epn4ab1cUylF47yF9wqFbNh1Up9q86GvmCBa9vKcFSv5OilQo7b9Zsl03ruevoSzTxGY
yxcppH8I6JrLyuYx9qg06J2aLaJNvnwi3VAHOJF99vQxm6ixdPChhZyVtVjX+Rz9ZmAic+bez135
O0xFt6FCttuI54mMLH1tajngV94646QhCNcOxxCO+CxpEVhDepiq8W7JKbwJYlKX2r1RzRDQj8U7
QxI9rkT7hapMYUEjTl0GtsNn8GaACVanx6kZBrU3a+dqzhCmCVfihUq9OzyG19isXl2mfwGFG0Tq
Piv+tEbxPqasWYWX3ZBelggsBnwbtb4d5+BM9KXf0h6GoZCizVIRniypvAvrm0m7dAKZicFvfsJC
Fnk2d67hWjg9MBCpNsYcXbzOupj2IJg2fzR+jdTRT8BoLaJnvLS0ZBFRe0R+L4llPdXC1VuqdnA/
+TR78dCmR3swuDdDg4qSBjj36kB36wMpv51VVb9QKI6TYlnO2dqgtmHbeyWOXvEHzxhJABocvfLd
a2d41N22b7CeTOYzI/GhluSaXUOegIFfghT8RWguIEOYgvqm3wZY8RX7+wAAaoGK66r0zuUNYDvd
bg6YwcZhcBjaxnwPE2Olz/+d3W4D8AEJqEkIUMzhX260ks5cngJLdqOB8og0MmwLBbSICTmdnZ95
Wp6Zo94g895zkqJ6LPlYFm70AERA2mT/6NM9BR76EY8OIAj4Jj3eM/Fz4o9vcuJyeRja/tWEAQR6
oSyse3T7q+W536EWmFTyZRMY3UsmEVxYLHhJ8ev7E8McKr+TVg9NDMyiNb23DCzRsLAspAFTuKxA
FgMyX/HYsG+agGdCHm6RtAj3mdmJ5sX7rCxavmvC6NNfDsVFlBvzkQE83dVKsrzzui0jY7ItflPl
PiM7cpXwzKURy0JoTiKCeSdcu9DjKtgZJulVHNWhuLip94GRlMVPCFqqw73nZtkRHP+9bt211Dt4
wvogdv48/2VZ9pLpOrnvaCH1S29cxbWbS/XbtjMkb3VS8gXnBSmmN8+YT7HonmxeuHuqnzxQDHQt
UlPnxNa5I2oPBelN1UiZioUmRYS4EJuCvhZv3gGN/h0gx+/L1DlNlf3e5M6DaydXpJvVTWrRPRu1
pX6yQ0p6cxd1PISnhgpS8zbf9YgUi+x2sMl4T2cJxK6pXHuO70KJdM9yrUWcbKECk0aJsol/854N
bgxggyeN729pU995VRccXQomz/MEOzzgfUrY+92Towl8H3Gg0QahEao/MwoMtCX8yIV+EMEV6J5E
Bc1l7k515WYHe7DMfZ04FytmLTfN9AmGPpnqeKRC21hwkzojOjP7rdyjd89zAZQbT3ASwhfWfCBp
ErLpFnVxbZ0+mV0e3sWFlI+tWWkOehyrhpR85tDjqEL/cLVLBi5z3ru2oXVcu9AgMlWee40fMA++
+mkcmAFNsTdTQfzTcK5j6nxlQF4h8d4YMoajAoodFC9i9i5qyqm/ER9AjstIuoTaDEcTeFMV5eKB
MEl7Yu2wRsDC7bJn+Mv3vlE/4B595ELapyVHx3Y0b9O4IIsOn6S3h4i/66Dr4MFEIfW6OdgaOZxB
x+seHBipxKG1GX32nf+9Imil6ZV7aaPODKN9nzbkVWI4PotFeBXr6cMsaJ1IZP9ORkyjFNjV+f8f
5Jwoosipy2sGTjN5zphl0lY6lTMTzLtr90dLML+EcElz92uYGv6ZUb7AV91BwVYcA/oH2czvlBSC
WimwrrJgY0vEkMS6GSeyfS/mXD46Nce+WAElGJplJ7OKw9JsPuSd/pK1iZPNZSuWpscigwMsrPZu
8goy+dn4G9vTwZMHlfMOqkIUhgyZGZR0TEHTCFaOowOD7m/DBp94wGY2sl+dre7qgu2CNfTQA607
A5jAwUuSm1Juje9J/9pOiRbNuYaH8S/lCZ+trvZhtlyY2/cIFmyK2YYLUV6pIQer4/5hMx4xjxwN
YIuBFLeStMc26SsqW5fhrtThfUYVBabj+NZ21paEzrq1W440qPXcvx2XJabrmINfbSRYU0PWW+CV
YB8N4tD2JA11yXF/DdJZknV7C2RgWZl0YALBPZZXlROS7xu+I6ocd0ng3QdQixvQKq1M9rO77ELz
P/LOa7dyJM3Wr9KYeyYYNBEkMGeAs73Rlrd5Q0hKid6TQfP052N1nemqxnQDfTUDzE0CVWm0tcUd
8Zu1vjUuodgw/2WwaDldBq4Wcscgl3vGZrgRgjf8VwTSiqsO7aAnFegCbvv+3uuqK69kxxxW4Usg
61fDi59peyvD3HvWeGfP7WM318cy0o+DCXyByQrosgzlryg5ryUV6dCkB7MprgoAHwiJ2KvUhIHB
zE9z5IGSJBGV0IOKD0JqDxrlCpCWT9NUPzs2BkgNIdXGPugOZqQmUN6NDRQzaq3rJkve45g8SiMd
NPVHSmts2UxU2SC49eTcBFH+aQD9B2f1MtdIP2qTDOwIYSU28sC0evJZeN9HkcF0ZgqO4p0DMEQk
hHINKQWehDhBoQguMrbakKlKhgcbw3tZcgb1efPa6WLYwP5dZ9ki1Iscd900tCFph19CQ2jiQ6y2
bOQ/eH4OltU/9dp/6bUH9E0au37WpPU6rw17UEsalDJVsTNy3AiuN6EtUNPFVGLT+g0cFBp7nRZo
oQk6iXK0CI6o7mKkzVk+MZ7xcr1i0/cMGN0hjxlo49lp4mTV8JyXs2CPVeAfQ2mqg4b1EFt6Lv7p
SKAnG64Hvyxfu6q+uCSiYvljNVKVvyCSb/tO3iyPetAnzhoHCph2V7xwPQa+8e5pxOuo4le9DwAh
jm9Brr9T0lwCIrZXpohvYl5sl8DRKJruNfEH/spQwJi9qrlckIYa8cbiiCACEpkfa/wiANAyaY6v
gLNIeCQLjOlHfbZvQu1swvlAx/k5yuENzXHUo0wfaz/cBBXc6EZ4dC4cpyQQEHxF2GDbsKKq3wrW
vCnxeDiTOTvLEve/f+u11kOUjE8N8jqmDtd5kK5FNA03Cu1KOJ4HbDI8FEwuw4oJ36ZyOfFtIzF3
Tj4/uwP9djg+zISfoA/Fp5Ghyd6EzrwlCBrNfEtjNEEIb7zuXvlLrnGzkC4ZuuVVr2mfoC7FkvM6
4i5tw2vHTLbSALUq8VVQyfwKYVZSGlAi5kZytPPwzlXh9chIzJD6SVeo1uDoPHVVcyra8X3xe5Yp
9i0SvQjZyj7srO3WfkN+UTWTVOBP86vRcCXEsK5xm2dbSQO46aS3DnAStvniER5RqiRfcl48fAgk
EJPsc9xO5HKQaotzeitxziUYSrB2whKaQ/pSeeAJOTaUBV4VdNtWDFg8KRSorNFX3TnY9eDhkTGq
kCy5SC7jxfg1gHbp5ItwS0rBZISK22wD6mRJUUZNv1JtM0MsSg95UT8QrHJUNUassGjwKUfRezYw
PzMEE9T05I7dSy/ZIzc1H7nq3rGIO2wQa9JMjwN/LN0m6IQhLAL/DrTxHtjqLWAqtrFM+w136IE4
lupgmPoqm+13iFU/ZYSHh5UdGIjw4hdYeS2L1aVnTisnhmgWjPFjDsfxynNYsgfesFdN8UyMda29
b+kbzI69Yu8sZXtk2jddP13ZvYn1ASXh1DwnUOckqi6YSIcKvH5om4AoR6Q7gR9dF7yL+cACw9UP
45heMZA/2pH+NnU8r7g6kd3iwR+igxqTazfDCpaUwbkQCQJw3OFJFF7XKj4ERDUwbbxYmXigHvvy
jfIxRxfrJgxkZNAdMDmgPOG1Rr0BbJkIpzB9MDqyoIT17Jr6bQD2FxMyuVdmFx7M6NJAOsHHxIK4
0Te1TUR7RGOXWMzDDdd9UAyKWXKJtSOAkyU4R+Ow/o4ItEHjEd8zpvjmrJa5NrcsaD7xipDeABF4
a1hVupupqskrFat+ebSpr36FfDIqvuaqKPCczwnSJKXRfIsOQ/DEpgjinb8M68nd/hDgUNZDxHg7
Qga/jpph3AXNB/bYK0O1bK1s60VR7q9Mn1xlaYBcj7agB62rzkXe0frzAXgNyVUMXlcDe60UBrI2
E8lXR6fjZ/5Pk+Vaa/7UM8+/7aQnO5w2cdt/hGn27Vj20eqROePYXgeEH47jdg6/iP+Sb/hVYMJI
454P8cXlqDqlmaARdoNlpDpwobB86SxKuql9cxpUS22hMcsjjmbHsu4aOvs4nkkQQTsKzGAtmyqi
WJleeOKbleinV0M1B6tJv0jDetehhWqrRb0fch7pXZtXNoMHzarMmk5u3K9YNh0cd350QmfnFb+C
IT6nyUsCpDnj5+kN1QdH1BNK1xePWV4f6IcwH77LgjISuzflAxJa0PvZXsag1vomu529+s33+70i
d/conBr8HmKLoWLhDflrwoZMcrLLLFNN6j0aX4I5/WLbFJ87TdQSE0G7ns+2ggWY1IW5cdArbjsD
s779ruhq3Wx4FFFyW5KstIaTV19xVRFxb9XHCU2rKjNNNhC9NxcCAqJQ8A5nTPfKdtjEiNxG0l1W
tqyfm+WZkRZC3yRGdR34B3sajumwDUdSGUV9SsvoovL4aLYgHrp5Ppj9z3mcgGd7pyAC1NNXoMsG
mNWt2pVOuLUWGzNBBQhk2DisHD+Ffp4ojFZibPHW5xsPA+c60RI2lmReVFZUHD7F2No25m89t+Wm
HEdrjQm8WCcjJj9HdNW6RYgMoZG0cHeOzpYJvrALKK6xufYJAiKvqtQR8kKyuqiSlHk3JXc5AYzA
zefHOLIBZZInrPXg7gkmBaxj1C373iiBtVeGV8Pg3/QqvqknJKZ++aUT3EQKNihTOhyO7J7WfTuN
eyd1nllHMucPqaj9UYKL5vlu8Ap3rcWgJx8xL9sD9PIawRu4Dw0djDF1apNKggbcXDNZxyEVTKxF
F9Qy21vHo6x1BKEZeY0qdWKCSNwrj3IS5QTp4WslU3tFgIBi6qYR6vXRYZA9GSTExKyMAXVq4zWf
uQzvLD6eGFyi9MTcaWfZw65iPUptxi1DhoiBbWhVYxXHtm/fQm91as7IQH/HqftiBDabnm83AXOe
P1eYgdd5Jpj0+D0PQJvyEsHbl2S8RVJ15GVlBm1ctw476H6M1V6lzRI/YJiJJu9nmKfvtbTQp3l6
P7lvMpiZHIJW4tDmX+knmpIM8G39XDep2Fp18dRC4doK5aHnVj7eLHowuwHAoBm9w4q/byRqtHzm
dC7fe+q0zOaiiniWg8i6B0Pn74LCOMGbuB+KTm8JH14NxLUCAuJWJf7mIAs+qZzN+7w3re3A5gBc
yQUUMbCDIqFydexPaWXphsHXL2BcB4rMdD8wKoA+xkQ0w6aws6sJUjQrWr7DtwZkNJVN6u/LZHrq
GGgeW9u4Hmfvpuraz9r3HmFSDudU9RWRS/gI9IxisO/dF3a+Fq30/BThWrtH4tAXr16Qh69ZYOHE
mKM9dJMtQ2bBKBFSnaifypRXgoAM+ztBifg4RLrXfVHv6JfwulFpNUFOB9WlJuniAyjdKDx5AYo+
GNDujnt6ZTgNyTcVqzyPrK3tQOb8XZxysdnsjgXbtNHQxdaU9YujCiarU/SJ6G/rdfXLb6Sg39M9
/zeHi7rOb+8Eeam/h5f+njy65Kj+n3/j1/gj/nO66PI3fscluT8saVNwWjQyrm1b/5+WJMQPAMpK
4WAxQUA75t9gSYaQP3zpSJMNmRTkgUv+ubbsl+BRUkD4PR+OGxwEX3rqX0oX/TMqyVtekLN8FYuS
ZQGh/h0qKfSDKPICUGM6u6CtQD9B4kv4Tn24tT1ug9QKjn94b35/SP5S9PltiYaYfFK+qz/AmfiK
3sKI8l3XtqSD+GF5RX8IMx2nIWxIlP+mpqdFzFIc6TZV5+Q8TnxA/vnXIhTzn381ybv/x682Zziv
cPphs+vtGh9jE6T+rvEmmqc2r9Hz+CbajyhC/4XktNb9PgKPPmIVxK0FzNQ104tHoqI49+WoM6Bj
nQJ/ixRgOpa1SH1klmHubKcgmqxHFblD+KiztpTnhp9de7YTYqTqdhfVnt3hUIlLB9gFa+25mc3t
EpORPhTYVqr4os06ukmUrp1HuIlGAozXZB/6iApnSW6NLEcTzEOwe27qc9uNvnvVd20d07vh27Gz
XwTUWQAsgrosnLcxlEbrknolx+JiAFdHk2ix3SCRWk/ZLmYHjiZhUFTQ1KhYShkOjE7yMIH5WYpD
y3Vuk6axHgOvg9PDAjkznwbtK7wHtZmDbUaSqdaRn9PDzJ5CROeSZKRX1A2+ve87Iyo2DRsXdjT0
v9ZHjfQDYTcNX7AbcYNj9o3rEgNVZ+rvkb2Df0wTab8DQcCCB8KuQB/vBGSR4b/CEdj27YxVurP7
YjdVdvWqgqB/SyKX52hl9wLQok06Ig6nPE/lpSYuTWNvWDTy0ghDzYCp7tpnQ5CFyMEpSFoIUAQn
0Wz3X2YvWhxPeWhTgK/sscB47/vtW2iXjyGc5ngXtFncPfczEERC1c2eWEsWoeO1GZSlekQ4x3A8
7ArxZQQBOI5oXgy3EW8Pt/doLya2MMSItSH4S0b7MVVResUtm7oXTwIQvR7iPlcfHgMY/asZ0Et8
QXHIowezmhAhrtwaPd06KarWlPQOKOaxzyADY5uZku5KiXzTmwlAad0sjV9SZ5h7OPfNGqfD3FcC
TGYsjDu7yhkOEerR91cj1AMUZ8oxjS2ct6ICXJqFDh4b3CuUcKDKANDggZRMN0wTNQftdq3kg+4R
ym/ivuyAMhLGQ1xEiGLslBiya/eFEYfOp7JU0/2EumlTZrauqKG5TqL8SVhpxNp0zJ0ewiJESWU8
1SGBJscw5Kc1YlTm9ZxbAN5TfWg6pJEf0MDbfNvCK0L23FulvE0wiA8PhJO7+dHEnrcAg7s6X9qa
WbTTDrdfjll2jtCpt6uOQW+xnmo7jr/qWrMHW0nRGEzmDapW6LI+2mEPceXc6vpZTkMWouwjd+PN
GRw8emGSpAyds8gqTOQig5/UN2nO55ASRYvoCkEpmxlqSPIlV73Neu2IkNqbb1SG/7QVOSBkMSE6
WCltWtkRobnw7yMGDqT6+LWy5qtGliN27EgbPpV7rA6JkoA8ZerWF7/HvLpEFaBID+GbUbLVYy68
t6ZnCHGsyHdi4RHzLlDKDQOMqN6tq34m4SbsCB/zYbfuuqaQ9IMeTviKLtOc25PBFEzCAa+rlvzz
Og8W6VoCo5be3jwnzCr7N3ZFJDCyeXDUAxbQrsASMmm565TZs34qx9k/5DZ+PBRUNWhls28QdWUJ
4RunUOso+/QCA70oXqUq0JjYbIitXWXVI9mOgSEfrYyp1naoya9bYbypi72YUzYl9L1V/kV4Qdve
UMqk6qqVbelA8PeLioyKxmnE0qYSVdExbBpchkluVbUGpB5rajnDfK+PnQ/DqKJ947KO3KRMNOSN
9gxbHoOmxmsaxUaBlBaCOCOPFB8LTaeKm4PJIuujYkNlrElAppdOTH9GSgNQtAAvpQmjsKpKJBuQ
A45mheDH/T4ftO6O6FhV+dNIqcq2bRgju61U7aZwvOEEfTflIAqA8rkprvDIY9w3ba9/CstSVqeE
dWj01BgydO7qKTCQMZBim71wa0syw9zSTq/n3EnUI7JTJz9UVlCKxzCae2B1cp5ZwgUm40Hi8lh5
o9NRaOz+9RLv+h1zRf33mfB/ypL/RxHzSyn5Wf4tl/730vK/NThe/tPg+IfhnRE84fF/gmEuf+f3
7Hjrh7CVJU14LEAslfhPGKZt/gA4R91nO47jWY5F6fE7C9Ow3B/8SemalvRcpgILwfI/yzv1A+kZ
fEwcNxRJSoh/hYbJPv/vKiDP8oSnWGhYFv+qa/IC/1gBqcGdsaSZBoALxNxVOIMKGKg0d6pAYGqN
3WmEQJ6hwqnujLG/Mzn/SJibYHkl8bVU+A4ZuC6eXhP675in5wZrZ9Y4sIR6Sx3IB+T472BiG81H
ns2wlsnN6WqAdlP8wCfPOFnzbJ87NIqMi83eo2AZBnm25mE3tIBNgiq1jm2db4VgA+AX/s/SuOZO
JMCNx/0Keq67CXQzgzlgI0bDdoiy+2kS6oxtsjjriF4VmtTR1f2dK9UlaOHVkA0HjQklHFhuanO4
X2wDlM/0kzT0dT2O7aWYg+cZ7pw/zuP1IjEa7dhZQ8+1NkFU0ju1gCYHDTa5Zr8220ixrJLR8sBJ
NVinenTe4ashyKOI2zb2sjlcfiF8YToxTEi2mW6/TGvYCA03XJUY5MwJbVPndhge/YRsOhnslS0G
YC7L3KcIMZYjdRkxQJ18cwGYFKgmWpdQPLLPY7ykA6NSgX0sTqkDyqkKN2XetYfeEAYUx0lfVTOO
6ESO5iPCEJ3Y4o5srq3ZOsQBkOpTm4QnZZ+ZWK6tJf+L6+TQBC0uhxR7QeBb1saPOPdQ9GfboE2K
G4OsBkSfbbWOiDw5tq24cZEEp50VMYauQHmDIci864odjle58DqzjlmCqFm1udHJspBKFkPzSBFS
74WLZb+rkfBkUVVeyBIsL+OQPtgzMr0KMXrHkYpetPvKZgeFgVrgk/UqZgK2V4ZJclnqxXuPaDb8
sZtABM6dJ9tNq/RuqewuNg6SHacrbybClSRKs6Pb4Uk1Y9TdqI9XwrbRnGCpXQmj/5DkYuyb7EEh
GVgUidu2sJD6pWxzqyF7i+Nyi8xcbitGFDHFEQvFeSVl1T94/PjyssD4jpeJxcJuLrgVhllPF2Xh
Wo+zr4hq6VUQprNKKu8JQbyEQT22z24Qb/tmkG8hV765/KuNUvBpPVFh28jvyYThjgQOrl3AH0V+
mQLpXTEOTa6rsWFwkFj9McAFsYVjse95cnJR3tcYiBjAdQYjKjRVTWdft60TQBXzDw3mDsMK9SOS
CmQTCUbP5DZNUbZDp9dvldXsM2xH15ESp2EeH2xOMGbD3S9hjk/aaC6RCw60s3lr0bKWE6EOI+vH
1eS7L+M8eBuXfNINluQ70Ku4HluMQ1HXnn2TjRYvEMVhm5/LIidAa0q2qI2aG5nE6jjY9olhK0Zl
/EiubU6XkHoD3ZVkC1THfBvKsd91xLQo1TH4azygTuEew6lVh8o2X1miBoc57ShCgpqyWuyM3r3N
m+LCOiC/zThYiBMB9cCWHJ7/tKs9yBqjfTeTKXuJiydQwDBQwPJjReDm9xP5BVIHyalcuIDMkn8L
tEg7jAzknj8zXPkUsLe3yjVwhbkD8Lu4/I7neVldTOoZltCSChZPYh/nameNvnyqfIx0av6JoXxh
SOBlKVNWg61KbsNkPDt4LZEA0amrl5KJpEWPtAmGwXpougXsMASv7PTsM4LXir1UcW8rMDZYhl9y
HBg1mKdVl+Wg4wWgkx6S5oFoer1p+vwYefW3xeD1xrdBeLlhtpGtFxz4yqupmKH4MGvbaLN/sbNg
Gwet3GFLBaCaAXowveJxqEycGQ6LI1yopwUeLAxUYah08m0xNcZOmqyByQkAnpme6QgPlMowIbV/
8J2KEacnJn2oagdBj43MRLyoPgpOSXubo+U9V11kH3ub3YsHdjZMbIWcDmBX21wssmJPndc/sC5P
j9KYL2h7LyGX8GbqUp6x1N13FSSlqgT8Tmj8SPvncbYpN8GzvdWS/Fd/EVDiIXw1BiiAnBZYSD2y
OFVtvSVpxRDMbR/4GHzPI+QNa+KOEiH+pZRhd22VkJZS9tsNUeORjDYCeT7K8zg8tMmOwGOZCkKg
4o8o9xfLmUeuoYcvo4rRzuYnRxFJEpqNtaXc5+Kd4ytvAlXoVTHD7cznJ+eIXdljwCLh4MYsNWnc
KqnuZDJFi4ADG8iQn7FVa7i+DimpgUK6RAJ67TLhI9rztTV7RFwYdg/DAOYRfQ1upYXP3Lo2IpzE
fqiIw10W0zet6nekSRlbJ0ZUliIpou1Di0wqN5FQcx3JXdkkmO0cNHUhF9Q2iHYR+3TfMz4jMbs7
NRXD3W+/BCxAfVRZbjmzgGuIaai6pX4QoLXy8coGWHawM++u6maKCCtEY9ZAZkjQWIzO8GSWBuLk
/sKHy7qyqvLACaLvwLYhLwx0dqSB3s9BGPKofVecjljZx2yXluI9hReksooSPtijbWrXsL8/HJPr
tvLtV/ZZ0c4NVL0piOlFDwP5LsIMvEk8AhrEuItniTpfN/BDQopzi0YJOAAKRpKN8GysIH1iAgQ+
uAjjN25BhwqLqW1Os1vctjGSUfbtEKO9yD1JjZnhX6+t/1Hh/Me6+T82D//38S/fZfOXy8Pu8e/r
8P+BJbawKW//MXL+6r1s/1hd//bH/1pd47/8QY6fyf9ySbUzHcaTf0XNM6v8QWltslAnONlX8m/D
U8v64QKnp4BmuCgda5kw/l5cC/uHv0w5YSo6/EXFlPY//v2vU90/jbeZ8v5Xk0xr+Ub+MMykqvaX
0a5yhSUkT5xDX/DH4tpD1W+HdpAdTRl8tb5zC4rmGPettwXER94IxzDBN93a9NQukIF5zBt3a0TI
1EMuDOaEDKfKJMC8sJ5N51J1eYFsleSOqIPJIgpE5b1pHmsDdJTfd4CdExc+3GTc8LKeJ2wQ29Gw
z1pjxh6SjCy86iATqCvMKKYHpM0/OV2K6GhMU7BLiZkkv8hYGya7/hwL8mo2MvPE8QUmY7DJVEwR
6AfJr1wQf1nXT90Y4/3JQtYn7giN2m43cZLS0er8zIdqk3LHskwHYoAADB4aRt6dOUTErjeEf4hq
Y+P9XJt5U25lxAmclnW7Yd4Hs9tor0EgQPtgTuGP9f0sK+uQdv0R/h4CHV8nZz+76qtOrznXXqre
Q+bcwu0hCAZ9Dxtkvge2YSerw/sWN4TrUVHRIqtV3Vk3Zqy+6lSyCHHdjTsld0zrYnzC6mB7iLZt
briVQZbOCSHe49TZoMD9RnJQZZgYU7QVTCoYDg4aomwJPa+4R5s3Ha0YJvwsm7sk0QeBOBltIQND
kwVTbmy7MgDY05poigL9kzcn2bal0BspNHJjVLel8aDRRG88NupcogLjzFxtHQ8vjoxAEIEqImB3
uqTIUrJKnAEEHRyR7OeErsrWO28aDh1DLm3bIEKnyd2Mg95XBAK0aQ8ac+ClBtitNyZWl1jduQ3r
bmTRxt6aUZigo0PYharVJ4YHXCi6C8O4a4d+Wpc5ky0Qqfu+90jAFdD2Ed1vGg+1g5vqu+5qiG1r
UzLSX5m4KxGCyHsUtQmGpGTS8T7Iyi9FflXkZl+5sJsVjq+C/CKCeFDK2yaKGWZFzR4ED0VgdgrE
dChS74pLbeeF8ecs7Cep9BVjJ6YwMK7WjaEpupGf+J36ZaZy5hPUdydwMApHHe/3raGs9CqKMdWk
5CJgsCfkWlrudnKwpJVow3addS7Htrp3xNQfSgR7a9ftvtoowe7rB8y1zL1z0Hl8HsOTWaefnc0u
AhG+XCfO+IDhEVWhcZehiMCqFu3VqK/Y0F3rSHzNi5a5ABKI6uCkRXswbLwIpQHEM6axCoeo3dca
gYyguTJGJApgQNEAlZjN3JDOzicTtSeXGxILxvKRbYB0n/D23ytNRQME5MI4DFHEkL3nEphBk6EA
aiF/IIrFxjIY+TYMCxajGSGcGbvMptYI2CbsLaDXZqLph0sB3+yukIpFDvm8zLjsTUX0O40qj67V
TQxP7Y3BKhnNG08+Q2tOHXi7QtXXab0QMRlF5gYSMDJay00Ce9S33hrSI9Zep6ZVG3VILnvEAVAS
Vk2BexqcE7QwHskcMlIIr2+lcm0chKZ9YR1EXRSBkMK7OqJsXOcRmh81T2uDVCA/Mshsaign6SMB
n8zXGag3FBTIDefsDqjjXRsZDaiVGMm0eANzgt8aczxiD16iyvKPRNXBDYJh1I+efR2NPhmcuLHW
QEqfLCy6qwlmm3YZvFXD3K9a1vDbrCUuYqYBi9zg4Fr+a4PfU1ntxwSEy2LPehhySmnLfyzGBEi3
BJXe6WnTT7ivzfvecIm7FRzOA6IPUTs3sRE+drmL0h9QIbeXie7njnTmYR8Y2wwbFgAXFwLe2DXM
JapfuRf669E7KCP8mgqaVDfuHgOsmkOtLmTZtsv9gD4sXbO/jaSGKFJ0DlJqNuFV0/m7WpWfdY7t
WMdkwaPFBcfE0VQ7GJYRydd+7l4LIzk4fFrjFvTCWLHHmZY8KcWfBPxcAztpBkS25kcoanXljstT
Hp5muPSbeerrLfzHwiIDzDKrYhMY7ilqon5fyelBGf41hjTEwpoNTcUs3hYohAciW9ZOPV8G37z1
x3Pu1N9l1jrbfiHrluqTPhSOo+88DY2NX8hOjgN9J8l3yP4j+76DH+hK8zmiwluruH/l/0mltt3g
7zDHFuus96HusT2BI2J8dqapERvSyMvBvbPoElFB1N8wD2GYoaEkgwxvQ+yTzOeSMJ6PUEoN/3Es
BirtsT3WXoOxl//wrfjb0/ehMRTbiPvYjcnF8KeRQlTlt0MxHnuwmXGQXlAWo2Uw4hugIfDPMRlQ
GiJCtOAawdV0TtgbsKerBiVNPH26Kn6RM89MYyJRL/rXKQ+JYgu63QjuGA5Obq1tTJ7NfJkqhX0x
JhemDAHLpF351uG+IuuyqtehU724lbXzoRgLeIL5rF4yAqehxqA4LerupG35FeXweqZyXFsQOldt
t4E4b5JHg8uAld6XAJYucS+TQ7cqPe9XH3lfach1UcAMpx3KNoOBztLPuMib1PhMuZaQGyH8i7uf
Ou1IRJTfPAIj6d3fsHAC9J8NtPV63qWN/tY5vN2R7qyhnU+lBTfAv6cVsHeWgxMvcPxDVs1AnNk2
X8taHMyM5jTCrA76U37b3TiDxuFmxzW660V1zCefIU73XOXyZZh+tmFG55KGO69zwfe19TaPameF
bL/pXhhG1jMPmk2w4M7KjWdPgUQuKhB4tdk89E58nmNi6I0wOjc5+TgJeCVu3OyaZf15Ni2gsNW0
J0HPWgdqKDcGGo3Yhq3k4uX32TTk3iR3glxWIy+uo3T+GaWcNEad3oSgNCnhcnDsRI2wghG3cFpg
F8ThvKGgRG3Lk6loLjYsvo8BLv2u6Llegt5ZSWWSnmxAzK7h7iYO+XAtxZxJdvYWGRCWw2C66QyM
y6B+3F0ZGBtTRJ9wjPBWudkTGnU4Qi2PZ1YiiY11+MjaGU9YxijHcSFt6q/aa5/4Xb0arWA7o6pd
J3581Rdccf2cXTk9/PfAHSUbK3e3Yj40Aha038M2vPVGpO/tgGKmJbMncXGZzYZd4RVSN9zn5i7h
J7LCjprjvjee7bR782kGNxje0bcI/GhClsbZaFcgsruNP1s/c9t6wUt0Td7u6Bmkso39O7Tkg4E5
1DD6x7ry7zvLP9SoGlegZ9HdMr8L/PkYe32D+PR+MBYcvdce2soFcJdeIXZijd7ceLqIN1nm7EqA
YPxOgV/S8e/jkees8rC2pb9MG5SjxX4XmSUArrxl5BDMUGF9YjNSxh4ET9yUKCaPyh9OqcEkIElQ
6Dhz/+2106V1AV2ZITBNq6HelRqo2XTbaFtsY2YdcExSEb7ZOUr0IuvNDfiZt4G6g1UoOSAlM5Lh
3KHVI9kDF1rlQ5PUwwj8BDOxORjchQZgMahg2vw0cBOu9Az6vQsZKWYiRA9FvC6MYfHeV3wyKTNX
YcbmK6Wd33pJdxKml26rhkhqk9waXOfNmgePCe+Mi6/3T1kWzAdbM63Fl71ukoXa0r4EA6Exbiei
Nd5vWnqNaBHaLgPCZJP0/bUGnXCFsbdkFDfyXhaEbPchE/CeykYRVWh+hTbzAQT9wc6/qdruqJ2K
VE6z38cpBToxLChm3SV9hcFCO/ufssiumVE7+9IlLLRxcLv0oOlXCvUh6l8Rr0rfTe9Hs3ly0no8
tQgbOdLniCOQVACE07l15vTCxluMV7rqzghuyKAGb0VeVnWfFfEdHp6W6AFtMRZKbrHAPts5w8qx
RidQabHryuG76vDlunPX7hDiHcKqpEzu8y8nAantkhzkti5rUz6g6DNIe22fpJu/jP6wamLjWrSQ
kxKkzkxhrprWM7ncTHnobBR1cvY+3aG4mf0yJrEFRJlkOoYmiJLRlNeqt4u32t0oNz8XOTDZLnNa
cmoZZjgoXMO+2xV9cZVVhNGbzgB0S1lHZ1LuIauRCOThTWZFYmPbAztJM7vJAD8IQV4tSEgZsKhM
nIEBes6GkLy80GEL0eNn6/II+W8A8E0WGJOM+m0a8SsvpvqVHqxdQs9WNtyYxDhtYtxuEbaSpoVv
X0K8CkJiuqhGyusgCC85I941uob4FGT+xY9lu+1tEzosuBaXWRNQr08FPJAKNXNQ6PofjTiFuE82
dtqSO21BJU3eixF3ihWAuPEpwqOMgVnZadS2uKH74mVCkgwGmfh5g5gU3CMvRG8cEuk/4PNkq09v
sJrE/EVwIukXki6ib8prLxhfKpzlOhD+uvazAEiVoGgSLrMhYV8V+KIuCJNItGjwlDgSl2DbPbL1
20ZVTxPSQb+wmBsyzN84RCNalBWF/RtNsGDeC5KOyewILGxrxt7zEHZbc8jUtaeTmgUvJogANRBX
VUrOJkyoEIrlY1t1X11nLUUKD0wLPjJhjZTO3mtfjWqxqPx08/BU30xmf2oAbTdDb8CvdNt1lQwH
FwfG9rdh9pSCr66GnRYVKQON2R9y4sXK/FVSXqzrqT8htnDObZGw+DPgetcAZAtWYpFfPiNlkciA
OcIvaUgEY96xVAieKrsY18NyMNqSQ2zK72BFrlxmgzUN6qpWuMzjYWf6/Pi0D8VMctdiZKZIsnNj
14mtYQJFNqpf5UD2k1d5d7YaS7I0NEaqUw6yTk9zCeJgus2a/rmu3Z+kFJwz5fdro7fwz7Xurh7f
/h9H57EdKbJF0S9iLQj8NL2TUillyU1YKkkVeAIP8fW96TfoQb2ulkmIuOacfTz+B68ze4P5/bNs
8Vc9VPMitNShmK1DlqY8+UiwYWAbnuLUSNJrlmLkgyzKkGBsn2JE17iJnLthwbLsd7pqaBC4WilV
nq0lgYB24Sexia2BBRlu4348zOA3MZ+E/8CSUlQwTFm3TvyhTHX0Qm6moQZ6i/yJvYf1m+IyydsF
6GAUd7TlyHH51k5WjpYBVATtT2diF78ntmnT8VXDpkiJFYtq7yBHzeY1DK3uFA/AW3yGk8EcEOdg
EvxRGdwQU8vOhWBMeLK4n3KMFeVc/YvJUtiKhBwTt8mrRQ6rT///I6rBsgXCPyPyOteWe2jg0W/S
3FbH1HMjtgWruKMNogHMCWnwPsRAXl6G84fGhaXcFL4103QJEuIJDJy9PFxvjmfgADO5sKv+A0la
QolGVWj65r5yIKXANfm2YjZqs3r2Kmc8JhEru7pFKTVjm9eOGz12irLTxMg0huVtZDO2ZYDHSDsl
YxE9fDXEzsGPXHddFAB3Jn1wRoOgvtriIzHkv+Tk4PMmyCTd4tbla1vWaxsr51Q3KuXhFYdApH/8
jvS1VtjUl/70XTT2X9/xmHl5JA1K2YM4xccWUovaivY2mjE+w9NO3SbbtWZ4sTF1QyEsX+cpIFFt
Cv4E6isH5jtnBr4QU7kbPlz2Cle41N/TnIKfFnKL6segTgYaBVzUApdzmOI5Wnn4rWOwOXB/baJw
/OeAvQS6w7UaKNJHdsu2jT9glOaxCTMSY/28PzO2Wk1sWM+q4S0bYrYsuAHGttt6HsuH1m8eM7N8
td3+2Rz50FoLe2fVDo9zmL5RQkvsK/zGkmTYsAAPN0YV/DFR2dPoPgnwy9eyjo8j2ql1awABgEz2
kQRFv1YqpiYeGG4lTdHvrdoGU6UXaxVXNCAsetJgSb5sUvHuCzkyK+cSbIvhEXmji4EVGXLrTX/r
ikjfNqjGK0scb2VXXC1EKxO2VeO5xMzGL7G+DIG4zgmHS+Ya2zB3EVNHOHQ0abBV2KxyRZRmGf+b
c/3iSk3lMSy+u/puI5fDacG0sopmUI4l2ShxfxF1aNH5Nbuhrxs8EQWTBISFsynean2yOvdt7vFI
Gb7LBNJ0mgMN2TO0WOCbnV8RiuftVd7Vj37rbQFpY4LD/w17CfuQmRI56EN0W/ky45Ys2m/bTq8C
WAtv2QCYfpGWBoCvTd/4l6MAIlolpV6znf1ce5cJHxAWcRqLeKuKCNZJNd50Cpi08ZlsCbjDsP5Z
oXRZ3O4QOxFfDA11Kneo3DQIFl0+xAu9w9TJyiEd0UzmaJ3OKC+5TQCMWW9pWRO31uMLH3tsE2lc
5w+GUT+iGN/hcojJyahBUJWHsgAIm6Vq0zaoEUcpP8uB494bMRMGHDGwcPb1zFMx4WhaWdqgA2MB
Rhnu+Bxi7j8tAAcZI9l4pXcDSVltnDw8hgb3ZleW1Qb08rmnMSJahF8i943aZI3J2nQZhfMxwF9J
MZxS+yJQCGhPqOhsZJtNk7PrTgHqaA1K0k2eXdKMIDlCuNAweCfKuaaqkfal5Z67CO2pdk6jrMAW
SsDuUIKo1V+tNv1FTDeu9Ux5q3O1VyXLPHhQVGRac95F04tK9PcY5h9xX8N1mKjxqjQ7DRXk7SbL
D/xkEHoGmDOEbDMGjSQS5Z6faAlb9ERwnPiiVtaKU5HSopkNs0ebtSjwfy5wa0Tc1ljxKVEwilz0
B6A1zOZT1calMMYPvayPXKLW8Q3UJLvL375vXPIDw2HrUdKFGnuvhLQa4k6YibZMohJmUgl2LOth
yYB2Wtnc9ARZM6X0PrwWlc40syPuZ/fZ7pxybwbGW9TfRhGxQrb5nvyyO0/NviaDITVUuR4ChrXG
ZL5RZNtbNSwIBa1AKePXiZR8biKDJkw4tFBfHDPfg5iYNGW0VngUpFQQz/vQYSZLonQhlkx5jvix
lbhygebUcrYokrOPGlJOrsi0I0kCHHajjxVPP3CdQ2yQNxeT7wnPuUdW2/GB2QHb1BEJJwgnrPQh
bZBk0iCzy5RMIKzHr7zimfSzEq7bmF6iToK+goSxGqBI7sdQ0+BljLFLh+gtLyJuydS3Gmb6Dpph
hCW736cqZwshuQ1NTdZCh/EouzgJNUEzDzzlbCSt2iQuaBOPmFiDJneOyWKkqijiwI0yjxTq3Uvw
hcb+1kv7D9GoN9D9p6QKn1o7RfnqP6eGgTcu4Ty0OWTC3iNdyyj3wbSw7YfgbgZht+4HPg0xmTto
MJvEq0gHRpTbGNaCaMxenbl9xP9J3Vzjh4ODGG1KRczv1CFA8ttwlwvqrIoNxhQE07UF9kFDHTY7
AK1Xg0AaglvHj4CQ26xp6S+9q+bkH2xeORhZBzfNXws7uNZDVOwSOe+mLsM7Xa3LVjG+ZbK4mgz9
AkD/MAZca7zDu2L0cjqlv00p/tg8cXuLpoYkhPbbcKAV2DydgR8RQWlwOQddzetLln0AIA5l6fzF
Eo2iwbN3c0/ALYlmAN3FM9SInoIZ81eP70gQ5w6MCucL2TFdwenYsZIIifVCUIg/tTCjHVl4HIPi
xYsJvgFNtbH5gjs/7d9EE7LydWqiqvzhCYzFueXpPPFltoZdvajhKbdsrkEykVZ2KtAgaQwzwLCo
DIxqOXAIo6vptCD1BBKJrCIfHf6Rsbdt9yUasqcaHMylqrNHjgH8nciXKKL61ypHiAX99tpUSb8e
3aGBZ3fUNhMZDHIQ1FOsSPB4zr4qq1NsJs2ZVG3Q3Z7x1df+fHS0xWAszPYKKE7RYG90ifYZjJkp
c8ZzpNyv3OZRZMh1dnX7Iji1QTfvciflMLHCYzqibhs5Qgw/Oc82sqfCnugF5YzGxCWXooDZVbrp
fnTm39IqzpDtnE3eIb9oQgID/Qbep0cNr94q1W6TbgLGxmZ9DfkyXRjxJMblr2kbXR1dfNvafNSQ
T061LR7TgVyfd5N44i3QeL6wm5ZbiCTpDodSAAJKYloTyUOTWo8om1mUeenNEzD/UGB8EmRcHHrC
C/walxqfn7TnX3I83BVVN3bs7AlFFyUI1m3yVKiksHPC1kqND7NXcqdAm8EDKDbgy0yemGwNj67Y
kAmst2KA1xF6TEAJs8BYmTNtsY6j2XEAMmUyZze7eO0V/mOy9h11C1XtrNu5/TPZIj40JaLvHMKU
Xxrf/phBZE31QzZ4BZMT5Ay0zUsIwbrH0HkUXvFqR4+yta09IWtX4B/EDUVzvTczxqkg26atabP+
khZUz9FpHEpYsNJyMrIdEY8kWawWRTmvFBCegKxI4ccHk98HVUSid7kd7oep/6418UN1jx/StdmQ
WOktN9ptFBZk1kXFM8U6E6uUBfP8ERCewv27H0JgzSx+nE2WHOmDvgCxPffFLHE+RnDBavOskrR5
ld3FtKuHSgYnhxjptbHceyBWt65orvQ6t7kEksvMkB2eF2yrOAuWeutz6uW0tVcVi/h9lyb/qMaO
UTzuIeTT6inOtMoFVTUnE/E71OAgpNbx4P+MZXRMTfeh9/S9cvcOH+46iGBElXLT99547EDN0Hc7
s2qOXm5/ZJne+t4M/4Og6vXA8bn2Ea2CO/CepcfxlAKCngkKtETzZg3QrI2Qnq3umKaH/MILInfI
NOPPbX7bsWGerDR3dy5E4ax2oBokJv8x2mcA6Xdkfe4ajdu+UBnzx3lTjWl353g7c8NBEE7WSZ0R
3KPybRtm5cbx8aRObvaTexIIaTwC7ykZ3pMqnZos+6pSPDhdHd/EVN+BNN90NzGJJRxbBaDxmTz+
xAtkNlBkM9REpGiOHytGaGiNMx+Z+rCCVu1kMtjsEup7MIdrORbmTrBZ7ob3QcycMMJYguRZN/aK
CZpDJYwqE61lVs97Qvi4mufuTyzdu7tYZBGrVS76gAB/dHtxCoYujgBUPbFwQwXQHSx+GPQJmKYn
r4RWBDs2VJ9NhUmmNUcETtGAkDU8+VLPJ7gjbOPNtYcsfTO03Q5gAqyHe09ha2J4jE1u64o2veI3
UWrq1rpl29UgB2zQvnmnaWR7FjXutYIw17EwYa6cNo8VMRt2xgoGCNlyfI1PcBbICjg7Gdkd/7MC
yTRCzdcjZJPEoJFwsJqe8opLjfhtkqBjzPXNMspwggTeANsxb+zcdRvb95B8EY5QZ2sCyFiT2cOj
wuo0rcl6JU2KVBcZnjrA8ZykjL37skVYEF1ah4stj4OHIed7btvqo4aVcgLpypzZVmeZsybpoKya
PrQEY/iSQpjbzqv/Sn94GGTx3WJAWtnWslch2KSIXyupOIWM8ccltTeXmG1qlCLIQnhCBr00TqwH
bX0pTc44LCMpXCikHDNHbZN+NwIdn5Rue1w+pDqSJxeWMmOlCO0IoLFDmgEe0BCuAcvxc/jio3IX
7jyIzlURoXRSQGPXzjheeFOI1BpgTNSkR4GfiuxrbIJaRiTMXDFj2ypG4e6WzFAcNugIGvMDP9cT
XpdHbVjfiJe/bWlcu7ysN3HNXNRP7C9tW+WOV0cnxetkdMTmTqDYvDHOFsjqVvvdzRBlfqzm2D1W
RnQDK/I2e7xa/diQAVNcafBfhjEJNyrSO88lDQ4qyLcNAo1eI3+vHF5d/FTWCI8GDzYPbMaTnc2M
WJGR673NK71xEUb77mQ/Q+xCKdtKHPsVAwHMaDeG8NfBI/JmCkDG+fIpy7uNFaTEo6zcic6kTkLS
NF7Zi4NQiwnri2d+uJxuCdpPuYsFbxjromftMERUnoD+2ZL7aHD8tY282yY7RDfDhdSWU7JuAOVJ
SQkaYQfbTomzFeWSkIGTcNWL3iFRIHjKsxHPSu282JP7WDvdHZrpr5cyZfXNBOw4tmDEee9zH763
mOte3Bgqc4KIZ85TFsGS8D+S5/A6/osTFish8J1+cMHlxnSBfrivc72VFjRIvOUSkhxgT57/rGap
5lnTgUifakvczPtY2ixLyjXvEgiQGAvO2KjkDJjNOjYpdU4zmR16GWbK8+z9bTmsaXqoJyUxpsBc
66VP5M8WaavlRO9ePRlr2+/v5gAGzOh/3LbE520q1LJGvWAWQSVIETcwTZNX15KvIYa41WjRLrUn
yHtrk/UUkirqlUhfTB1tck1NaMXPeTXcpmXBkcZMoCYRbvIyzkGPmnujrvkOBro4NDJZC69lnFEp
5/iUeuRVa8/uebgZhLpLxmgk39zYYBRGOyq8m+fIJ48nYEdFhlQXclyoSHRKqXNz3PBIpNpL1Dr+
LrSja9HE9KrVA9dMtKiHoL2rPwWJjOsiNet9Gi5DaNCCIpmOVccfy6rBg87A0YNayU5+U05M6nLo
K71TsxRf/mGP9qMp5N9lygFAa5UkePmrBdSVT59DQThTxpHad7Q/1O1RYYGDoiryQNKvwWeMCw9n
SWKizyHgwSG6vlaZuZVZT26s6Z58PADrTvoGIhtAuCWT28YXV8cskXBuAvC7MKOQE0xAhoYkDnZF
ryJADjipPONUifSHZ1AfZpe8AJAEGwq3aeeTeEe23lNQWSSEgHNd2QR/W+HwI7rqj5jAeaFETx7a
NMLn3k39MYDG7lv9pSJ7D01rcq4CFNhlEW4Ni+2WNj3CXeMqXGVj9KyH+hywY5tA0Dzz5oIVgPtU
DNm28zUpJK35nHjyKRE0Jj7Cz5NU3cH2uKyz2jy1BYjYkR6EzpahqC313pSkh45J8oA1+2FslXf0
KvPRxYi3SUvrkQ4WIDUZy7y1mk1VdjYDLLaOND/LQD2mef3rklvJBGfgtEGTxS7q4NuMXBtz4TAz
vA4y6bDEE9aave4ATZxw8xYKTUd7A/rxOc8h9hEPR75F3xwSXX6HhWM+5DyDY6jUmly/61zFP+6M
Dsv2/A/hvKVQ+nZuh5xogKpv1/lXHGDl0MFIiTf6hwQujmHO8GadqdsjRcNhiMe4LpszhBYy2KcJ
lRbUYMJ9rzlA1os363pP8SMyikrNDpGpbftDdIh7+j8wOYUxwjKCWBWo0+uBX5qvgR8hdop3Q1Rx
hsmSHCfCo3nlGB7JsHxya+hKvYCUgA6OsQdxWh7M+0xVZM0fxpw/TLx7q6NhT6gd93CfDxjuAN06
hgG2onY9vD/uIwQX54AwgfRihuj9kgukqQt7N0M/3odbCZCTDV7/CnPnIk1BeiNsnwDW84YUy4IF
+R6Me6oMa2U8NC3oNOAgAMIsH+WMsF3yDUaTzAv53S6QtYSEZ7epc8IZUci3MRgfkECHVD9Hrp3u
QLn9xrL4HEP646Fn3p4RWrxyK5dttW8eSxdUCXfmyzg1b0VgvVQ2iAr0DItrKIBnUkcgdxvz7HTp
tKvd8O5Met4LmFfZ8pD4qApmP/iaAvbLc27xtIX6TzK0PQhcdrOKTJd0Sj9S4CNdyXioyol+qJvp
bJdbnK2gYyxyVExJjZCo9GbzE3KSglGPM0uvyt57RU6jj220M0aIKjGn6ipoaAQCh8gZ0k5wMOZb
lXmf4PNOMjaxjHTyzR+tA6qxvzShX9qodpNBxDS7XYGUholzrvyt6RBVQ+wnJ/fcP9qMLNb4hhGI
2O1utosb44iW0IjcYD3IAnYmQRBVVLEq+mG+lTN8gSai/afj08l863vgLCr1/xSjUbIhYklPWf4n
D/tm45n2VwsdZhVVeUeYHyEPKeOS/1E/Xh3vkVzS9k1tsG7rbiddEqOmVrCsJFNhnohCyYHO0BWk
17YHHVVbRnPBg+PCnYXU3CP0CAYmFmb53pCKsGlNQW2tG3U2J8U4j6EP+obtzCm0D6fuoxYNGUls
lNd2OqIDipfatiTKM1YJwya7/6pHxtiUqL5BYBnxba4gWdsdu+qx64oNruDbjJsi9c4zWGSvJaDX
91dgANN9h9OOL9m3O67Ai03q0hp1f4Aayb+35AuJIPhuZ+9pIh/EsQh3mbqUbEyEOZNjfk0mNYlQ
5Q/SPXCCXvzNmCk5FbQ2gEPshieOBDvCgfvl2YqGcVXbtGFoeUHo0lsTeEzB5STRBRj5HSRcWfG1
ybuE0DI55ynAQR61yL+65GkIl6m2TLe2YujH+Ng41EsdHVOdg86JD7b+hk6C/zkRJIzgvEZe7IKQ
cVEMIukbmWmiNlOafx1va0ctmJjgwPmeBp8owm4yzwmUZLZg5d+6GUCrsPyJ8oRupl6Af+TS+fKa
CkjsDCQZ1y+YrrBu0DgE2V+jpyDT/slX1zijNuX6jf2QQ8lCNuB2fFEV1V9tMiPasCNBQEa5SB7Q
bTfiOmGAtNx5XKMc3EeccBtbMOw2ausoJ/Ue0Maa5FpsDWUBE2SZWWRGQAI7BMB0YV7h3DI8CvvK
xdUeTd8lQXa4F5EJJDUCG0VLX1NrNTM+MDjrzwLvPfBaH/Tekk+CKHy2wHVD13RxV62rxDhJEXzF
dvvehtRNHmnMsLGmfklv65fjZtxwGFDZDvE7xnC9U5O7sbF2gjJgtEs7YK7HfrEajgHkobzr16jW
N/7gnbTXfnEU4VyDXolnCrR7+cPqjctYy3NLzA5AJVSjTKCZVRb6nkcUmk3LoM7rUHA4E4ziNu9u
SKf5SipqkcZD5xpBdBnwwjYW+TXssfj928F73cO+gKip8jTesg759ZR7zN3mxZOB2Ag0tYjfq2pl
z4K/GNAeYrPh80U4JzWDKPtBxCE5aaTlxTYCh2A0elS+5YkqjumnVXyRUaJa8mbQGwOjRPjqGJk8
jr5iBtj+9tGjiCuSxm3zWdN8gW8qX9h/ngOrhwbfDAyUKjKyQ7s/JD3iZeBHmvrhOUz7h56rn5uT
QQSrGWKCNdF+wF1rx9k2VtdvQ1vstYMuQnWw8vOlsniunOwwymNCd6wGoPkDVTlB72EP6d3jcQC5
aYG6D+HzqrF6QSNzY5uRw3pfK6CWQqDSeQqx8W5x6mdoACLwzkdfWmqXEIA4Ys4NyuoyxWh7JmgG
ADYJqHbxfm3HQByqfqTgdphONW99l/7pgDzuJQOzdTvN15LiPnQ7vXed+T2soMP1NBlkqXSHLks7
XFmwxrrpmmUz1CbH+AaHBFxKFheAIBeez2jFFHpvRA0F67wMFALzKbbcLdCNfgvcrNin9cVu6/DY
dEOMfIO5z4AmJ8ePR/sQE7QWJYqwyptrDMMKwYaDcWJk8jYlb0Q3aFxJIK4jeBszekLCO3w2El1/
+n8x46Qm9W5eHKEUYLkqGZHywjkoNqA12Yzri/QnwCDml4+GVSWn2LtVDXt1CoqldfbuvQ+ty6Kz
octEyuovKHBRjeQ4xCT+OaeWy+GaRewCrRo2w6zwVohkPpCWo49keYGmx7219r3krUPuhCQLeZ5R
UOKFlfGXxgFRYjuzQJyLTy8p8L4yF+wiTF1KOHtkEBmti+LsTmvKsC9Fvs02ZV0JPoYwQ2DKjABa
j3GPQdqK69jdIc6873SyXkBokIOFyor79Ztp5nxxn1P7gKQ243WtXZo/6xwTYXXCXPybOx34XrtD
7djPFXXDojTPy3zNj8AJVPUXdLXVARH6Af4dtouQbX476AB7VErNayCStbPj5PMwkpOSkgqK4q7O
fLUu/ii2MaxUfoRHZrHpePB08r/SsD46r8j2ATZQ/LYkK/Wifgk8EFiG+OOzCDzKqH/HVvI0MYsp
MgtHWpGZBwDaWAqyQyYaVFW+rEGHSRB7OCKbzkAlyS+D/FQb9OS+GRHKhW3k72UYs5jLv2bI/ROB
UocgwM1tmjSzKkbQgSrjsUVnsfwc/yx75ucv811qDcSB9ACFfaezV67wH0Q3HLAWWg/JSKABwAaO
LZpEbL8HP2GYPEFyIJ7KjbeaPRfV9IdWJ0IN5xWkeWffZuanUALduzuEGDIBgRqMpjbDwbDGB941
OLveANMPK7hVCiLGAfZOsq6OYfxhk/eBDecBWTeR6NZIpnFExw8eOi7we+Ran8sk3dbZ/LdKhyMY
fFR+fgDLjiciHRxxRD+H1NHgEkkjpEEOJgDdPoXR6IDWNH8aqOlnZRvPinD2TVl66zBerqBq45Ow
toNCxCAru7Hx5wSMAnnpgha9jCa+lrVPoeRnrYVzIrf9AsuzW9Hdbl3kh5sEsAjQmeHX55EHR6Cw
4TbfZclAmXFGjSBh52i8UIIcxG4ed4QSPxdjHWxUG9+9Eoc6YZZAggfF4YM3h+S8nSd5NkEDbRdO
rd++xHn/FDHXWMcGTzOhlOBMc/0FKEbsTJ7yzdSEKLiYu5KDaQAFd/MLPxX3rYmiaBZZui3qcVMQ
oj2RszTwkQEHIpZqSIiy9VkJe02wkuASjBjjjjkm9ASqfPTVj1Gnf7tU75VRX2eWWZuEyTMbpkNe
ZAMjPu6cwXroJ7LYeoQGNFv2IRiyl8iHGoy2SY5DuM4d58egOAzc5EnGCehvihA+6XljEWbCCYRv
c0yZgZOK52xrXrWAbWlosevsOr5xKPj4phI+c5x02dZX1i31+T+F7BTJAZ+iq28mm/lN1GLT8Yki
rhnPgC/C+exmineJ2UvZoxGwWlT8JuExpE7RlQq2yd1n2Wf2cUZqAEHrX0EFlrH8X2ck7aDHdNeq
/MMKi1xxtArAqFavRpRPmyLPjNW6cxE+Ld8+6BVzp2G6oN5zjQcdsrgcR35MqLfjWhrA5of2Os4G
vmIdmOsq2Acuh0sp4s/BvhfmeCcYs1nJynggvXNvBy2i95pJXDC170D3GOLPztGPc3cL7OdzLAd5
aftp5eYDhaJFPkdXPGqf3N4eez3To5Nhowsirwz7NbautXrOODXhYXtLdB8SLOzFmHcp8XJmZXhd
+gJlPEksWK4HFn30ULolz6KPPrEoG6vCGn4TA2R0wF/tIHFt2k68Tmb17Fl0mSPvChHxUF/uDAo7
thE+Zi6NeDBNPIJAauOe1AC5LHTF5QgXGG2XNLHgEcSysXM3pSyD5p03RzfTw7onYRYZ87XRM4j4
mHpd+cxGmBc+APs5F110ZZNDmmNoYbQYhxVL0l9r7i6OiZ+s668ESZ5ZOEj/H4/vuA/S5oOuiadq
0W1kdJFGF98Hp032WWvfYjIMGSIwNZNTRdngc5hQC5yUaXlbP4f8QMUHMqNpBd1Q/JNiGl+ZY3Of
gPtGi6hEzGyYQ5m/D16qHkQLLH3u6HCBo8ESQDA7ZN6lJ1mmm2WzsX4Tv272FvRZ5YEN1oRzJ9RZ
UdHKPUo5J07thft4mCPtrlODpoU82YJPyR9rBNAlw8hhRFbDE5CJ4SdR3s00WsK643A3MBAZAdwZ
/pyehx4zf1e556wSxzQeyd/JLFgUffGi2iUfOGHb7cF1o0tDwWnlxzzR9x7hsNWjIOLNu4F5YOeD
28MmaCInIyfz3Ud71gMJt+68qsgqPUzJ+CKmXOxTwdJ4DMj4zdB06pKsikQGzHuYtCBjP1hV+qr5
eiscReOZtMOd1hi5a7eC5aAQBbRSHLoZ2HwZFqThMFGUNeNtpzVBmffrzkxpvkq0xEN38932ksQE
R83M3tgToyhgpaKC8BBTSu8UXqIVLKtdbYRk0+mKHFwHcYxbtu9YtJ6VgIqLIgVnVnuc1YyXJPEG
sHfFn0Fe/TiMWfdQ7SdJ/y/2+d6ssXiXvH5ojp03RGr+PnXTy9QrdoI5m4yELJuCdkX2nXVMEkhT
jvEqJiQcXcCYXxhvfZ1QPsxiOkzhzQlZBKXV3oNpti89sC4xIpxVQ8AYN1wFz45+aGIUlmdsduyR
+DO8P6SP+MUp7NyzVsy8Y8VPNPXY1Ku4OBE6zh5kWEO3yLZOj0QxqMnACZirTp0R7BKru+I9+ay0
+4wmkB28szOn9JOElVuOAv6Bt7GdAdmC33ryy+C19WtvMzBMpyoK757bkbLpYcJF77eaI4t4Rnt+
4tgxLjyei7YfbU1NWelWb1BFuGOSkhsYdSLBcV8N/fgquJQRuR00bikGYCz/JrBrOuJL4vSY4JmI
yQ6qOUJL9WTcHEojFgJgS2ockZy/cpuUHD7wpB7KOngtM/GkSjLBgikiRD1Z9uH9dDFoM6xInRkC
MF0a5I3okICykbq98B1NodberH4sD3jyGsT6aCfqcD53afhbBgX2hOA8a5LVourSMEng0gDzWxRA
4xSzs1iD1MG9xtYa0QwPW/9YWA9jx1nFgTjtIeh1NDupFNO+SZM7rSi+HUIKSHFoSTF+onqrN5aH
PzC0t46PVWBuWzzLnLEQuEiM7e5xT2psS9JfMU5PychTr5vy5o/5SRj06MYGSxO6VbCyjJJWNMIb
JyNmTiXSOkAZPxH7o5B3d5p4sz6gWSBhE50Q3IFmxujDG5gSLrZy9ffAoYNUTyJ7t7OzjAQSlyr/
KXDqmT33+KRbSussYa8DhUJXS15Iaez9MvyZSTdfWRJCe5POK9ZxF4mPMLf45YZy7+e2+2Q0NZOV
9E8gSjLPsgr6SmI/2CiwN/40hlvbp/bAArUTAW08aD/Y5g8uSLnlzvhtF9wXnRtCgpgdt0AfuM/d
DkdIMAZAnMt7btOoBr71KK3Kfagm41YOeBOVBSAtyj/xAz2RN+Gu31qBAwvp2rS3S//RJRJCEiNx
thlfUWk6h8LjkGDOTJ1ajPu88habYfWZT/bR9Xj//ICJqnDqh3oSx6rHS4YwdWZmcFW1xUjCtfJ1
ODUoJyMmf57VvbRGg7+ayK11DpKfYSEfkm6tY6/jmHSU6C9XDyYAdMFIMhmfWCKhlLe4Bplqrsu5
azYohGH4WRkexehO/As2GF/sSaO+a5aU0cDfGCMrJkXDGp/mzty6OR5VR/uIuxrrvsXvAAUl4coO
EtYL1tHJyMvgxeWHX4pl3hcW/MXFJ71lHRQguyuCmDIKB8CGa56egNHkUO6ABFmFw6iRDcSgdoaO
0kOQ0unIYt55SeasJ8aRrslOI3fVKfdieQuWXDPsYscYT+Pa0rHckon3GOCC3QCv59McAUKZEPGM
LNtkjnUxtL0bxupWRBadciM+Oh19mo2DLkXjiRnYL85Z/Ivb+2i5k4EREUpKXBgD2oTobzQxSEky
74UTESZmgE4g4r+8qj3nGe2zT+4uYVEyjcnrzN9bt34eGiIM4CnwCHsIbllrA12w13zBrfDn54A+
Dzkw5Zo1+BjEGZvm80c2aG8tDP0rS+uwKH4eC0yqj2PoQ/lwWO50yTMFBmIWg4lz07pfEVUGrHNx
FPoRpFV4KPEorCyzey1SHm+i5p96P0pOg5yeFo31FBPuN+X2zv9Mwh49d9k/BsCwDqL2WcEsGZUu
xlwTL6Z2+VddI2f1UB26Gi/1UGBXjZtzDwIMj7S9ygBFrnzSpiV0KaCKlWH/NsskqkXiy1J+fiWX
Zc3MnOwNq7oyi2SWMOQ7hR2O/QYL/VHRmKB5Ycmxmiqcm762H9liQ1bnCIyG8oiZjFq+srdWnHEk
n5bo4cjsqmPXNS/op/6Nwt7Ew/yBiwddSN//GtgqVmTI7DIJmNelpG/s6CvPUkxgiXxdxK6CaAyI
mZBM5vfUnQFPOd01rbg7hvGrg/awQrXFgkRhvKgR7FNfYO80sRiqiYHdvUPfucDUyWiyiHzBxsF4
1ksfujxjcEzyGNFkuP8i+2SLxsKFHD4JIcKzkfYId4VzAFHL0RVyDheRcdUlsZglv7IgQ7gri3Om
2UsRIsHim0M4btgLdYm7BfzOtCHBZoRK9eA7gompRCAqOJWyrF9G65Qz87xumPiZi7smofTSFDsy
Sj4FmqRJkPg+7Qo7JWUmjf+yNFXnLCTPcLLvOgVNbjLx5flarJQ1Pn0zICg8woLjtd2DGD3vwOjQ
ttLvvEJelCnxmHlMghup0NXxbWamZFTIxEwACw79aKbJGblhg9bY/cfemexGjmzZ9l/u+PGCxp6D
msgbequ+nxAKhURjbzT2/PpazMIFavSAN3+TBDIyI0KSu9OOnb332lZFU4Y7kz0y3ZQuctLnbtOi
V3QeCBkk6mQtdO20T2InbrcyAFaBwrHnukYlRFzfqiJWu0JjXhlEeYdJ4ZqEDOhs3Ah42QSUMvld
TrG44SL9l0dqSRsWKgJqFDLMqnNuJ9rOwAFNDF6kpwMfYqs3xH9nKfCB6l0j6e4Jl0e1WPdTHe5m
wxYnv4vNzbKy8sn/3zQNBXTj9E1JkrEhzPVH1cv6DGUNSSNa7QJ5MxSfIyWXixtwU+Api+TMSsXG
AeEWS7l3i9c+M0h+50z/Or8dY3VMCricSwjQH+ACY+RMrSvGH6syOJ+E+HIshwFds/Exp/7QTsaX
jzfMqc3vBPcdGViaZ2TIT80u6KQaPZY/iIbt8lTAsUAYdBXziIUzY0QTo+CRxHbmvWhF86uO+18E
nXg7ZC1YEys7E8XfMULgMunzaxNUT60sfL7S+NkfWM3pAa2G4Qv4j12IGyZ72lgDP92aYRkee53c
0igfnHDoA6kIxJGYNQtw3r91ZdAYMPs34BcsoGWqQfHlUTA1ePOUnRI8G3p3F6b8K8Ud7tHGkwNH
Irld5LPOmlPmcxrGjrGHpox3IH31CGJsoJVAlUB4du0q2Fvs5PgTf9PeVej75ngpkz9Z6Z4oqVyL
JylRnFdMzCxZ27xSW/Ps1eGLEosZ9SFdCJJDf+jW+1xAxKbL6rtFPrC0NTcGGn2UruzQewMIxcUl
WoGHOPtuzBp0fAdVn4Q+n2I1/eGwp9OaUXAcMIXSXYJzy5pOE+EqEsZYzHBGvIY1BZ9e4OHP1N8A
H45hQn33QBqNp2OyZ92vNkVcw8bGJoInnfNWeo+9S7BkNCnxroKLn1DeM8+Nf3IATwFvZBkKJeNk
z6yPTY8fTF1Oe09SYNs2/Fsu7x3wqhmriu0SMI0zBb2O8IV5GrGtwzxG6jr8aBo/OTsLIgflGyHB
bag1rPXSpTzPvt2BDqR5xKdwoeqAJAw48sjB2QTqdolLxA0/5qisk9DLdMCIqiLkc282IpyCLAnD
+ckc61eXCJMZJK+ka9AmzKHcxhiTeeHlR2NU4sIUJn1GV1zal8ngIWbULxNmvY3PZv00InJFtbXw
qCgw99cVScj8zjfWCsoYsVpMhhNhAhluRkaGTU3RfYYJIEp5wox5di/G6qxdtP9xFMPeb6u3GU33
yjxR7MjT1S9VcAhTktlctMj2x0Z35SlFUwi95VwVSChe+xkLT2EtMwDEaTsoOUSVNTxK3X0KxbcT
Vsm9rdkND/y2nT8+kRDnC1jaBzY8fJ4AEiVDjh4VZqTOKMepgRFOhvcxOWjCGNzoSMPYIhd+zlbC
8tq0x+sSk/sYsfZtDILsCx3KhCvlFosW3WrYFbcQmKOG9hpWu+bVHT1Ead6Fhk15MTqsqdQXxX+7
xTWfbVezm5+hmubcDiB1f80uzn5b5poUB8W+6DLb5VKym7iRnfkBAAxCSOycfWuIo9wKXhVOrZCo
4M1oh9m+KONbgARI2pWInDjZWw1JJioZzor6573R/8EDi+abSE5gDObImgahyT5DUOYY43BB9h6a
bV55A4xFRrmiZLpkzxbJQUdB8m22NURFjHwbu9ylRTfRfceRx1kkD/wd8VaRQCYPTLa5wZzWz6NN
86WiTLOUl5o/jVCFPuFxd/iyQmrjK/euQ7Hsmlem153MjbOnDMZBqNEQRJ0DI+RIQo8daN7gHKvV
iYv4EJWT/eDHvK2kyd2v6tMPqCcxn4GU+jG3PgaJS4eM5fCyEoSdcIpR/74Gkmj8JuyDg6OwKIcG
6k8t4fhKvXt4wp8LBSCrj75ZPYEPpJ3aCm4XD99tMddv2XgNeKKdnACJeMrq29qeTOp3oZpWqLKm
Nfubqe0hdqvgvCB14PBULQUj5PQKmnojJU9iqpHQEh/7bBhusB1xiR8J8bQNhZEyoLYoBkfYfyWK
2L0MB0g4JU43LTAzwSvn0LUwQaewL9KEyJ3LBdioECjTCutz0x4XSiCNeEmonkPrYWjeWCpmw0Ol
6MZicYo9PaTmI91Dvn0GrspFNQ0hWen6Ws4pIJWYKm64/VdA7MOJvTo7tQwkBLktb/g75CylC6M6
jNwQZt3nxw6dXTA4sXpcvtEx2BZyE3XVVzzUPEcF62fePXc8fdODT61JeFliivUGY6J5pjoD5vjj
WWKfjbneBWCAur5xbqnZowm7Phq9OFlD/7CeQzKmEx6l4kVqMmmW7NSBNvBTaCVHDwfyfiK8uhmn
wdyWbh5ZXHajBkzjNukC5xAP2XUgVwPRyLTwS+XMNy03PuC4/FxNcTWS7NtvvmMGmnvT2NOVTa8m
Kw5gok13oRn8CF7Uwb+aPTmx/OHTxedkar8mEaYPeWofFJx0Hg485/2RwknzfcLoxF/9l1twc54G
4vlph5rXBfV1dkF5Ko68LTsE6szc6ZPwbrkm1jPkvoNSDqpl/WV5dbkZIK/eOIN4qkw8HrTsfNWx
+ZSH3g8Va8Qh5sK9KTqPTzJ3QZwAGIfwdA14A6JqdUmpvscksXo0oZ+Dq+Sr8ts/dFHzxsjfF2q0
JhzC1E2fjBS7UEdO+FiWwDWq+c7yPYqABhy/mCEJE43m1ZQ9gKXEPXvWYwZog/9AyLYJsCWa+d9h
NF6JvoF7d9lkuSBnFpaPWCDi1Xx/JD+f2zOgzLkmRl0NYIWYdtDSUw9/HcyIYNvX6N2oQO6u4mOv
rOrDIDVO7YP7ilPNpb5ALvW5s5mJAws2VmCwNSQ+u6Mn+23deWL+Nm8NMGEDrhwOiyurhPSIj+o4
FVwRekZJ3pEe1FGKbUnWVW9fWBwvwianUWH4gh3g/wZm3e/XPdXYTtw6QzIevWZDkZpBcVlbGreJ
Co4Dhv5NVc0egSFelTp+pNhSgAXq4g/Me+qYivuqhaSPNfsIn/PH+0dP8wcSa8uFdGSQJOk2sGyx
GcND7K6J9cqF5zLe4RpI7hwWwx6WvHQVPADoo83J8G4OpCYbmf8dJ48kG6n2tJo/rUz+GNZ4cUVE
uoPbxsoCK/VDTmsmrCHvbx32r0L+jGU6H/t09HaNUz5KqNLMtvJlLEjUECxmkT3gO7HIwPoKgE8z
GGJHC1YUtLyGuPJu+phLrQqMGuN9+kykA7qMM5E15eYWVFwljIKDZgjVjSNYTmZT37wgiG9HRQzE
kNm9V3Wvs5niT07Qr5A7HybeeDiH84++mOD4+ECMXQJmgjYmgv/kjrs3NeXpfp6Zf2bna21KwmDF
izn/ghq6n+XwbdrJs5/Yx7BjAU+v2q8bGqQi0ScrIhT9WmhbFvvRT78t0X+N8fRCjuolgLQHaH/a
Mo3v/RRGmVqSKEshxejxw9ZJ1DcNYOhOYWR3uClC/rKndJd63m4xRUQByYZ+Yj4AMbONt0IxiBe0
EHgLtFKblVXCiOSD52yaHiQGiUXYH/JpBKLohAVrydT/pW4pXa6La0W5IZkGw4JVgvnpm/ZPZRXf
DtzjvW1O58aHQO6l8V83MC5DBx6KQvjatE9tF3qbca3f8pFTMPHz1OL+m6YBw8l3kPZvhlf7mC98
uDcWQRySYHx+4bXMimoFmOk3diveQEif5rlEBsYESYAOjNekElq05HtOwJ8T55DzkLce+Dao4+Og
vbFMF8OVRy8fRQgHxPsXC2nei40za5tThtt/D0DvR0/JB7P+xq/yszNUTyLkUtGG9lsApnl9DXIn
ZZwjJI39w1pTfVUuKlKq913S/6Z++b6yS3YEl9/LUkQT1gKxtn8P5qlpx9vJAX8m+wcAYe0GQEbq
BEkk2vDDTX2sOwQDQpOVBaGRERL53zHHNU15Bk4eLu4LdB8X7DGGeR02L1lPqd3IKBSajGAEF4h3
Z966IrbvUPfvbJ7MvHihNb5Iz7pA17W4Ou+NDFfZhLt7CFl2VYg4UPI3PfuVgh8oLLZIzw/r+7R1
BigNjMRVl77qmgq9rGQ9ndr6rKVxF3qv0J6GTRDaBpoZR46W2a8NGAPlCUNZ3O+cVZZdjPxoOhxS
PsKoKcvjjJlqy24UCzT59DF3osFmAO2t9jKI6ZLm81vWOsQ0HDwSEKeePYq6uEzwjGwLC3LNayYB
PPpBm3F9RFo1cTfFQ2IimMf3c9DvJJTvGbudzodrbwp/N4XZr/CXBxXET3ELkKb3871hcuWzlviL
6CoOyQIvCZ6ISCTyUBXFyUUJ3ub5MJH06dA5TH3gVjpHhg5fAgnzfcbmPLxPpv1JJ+KDFtVDymNR
hfWjnPJDhu/7BgedYOtvtyQk+b9L/CY3JMeuw0SOOJ2ne7C71zgQ9qZJHb0NQnNL0cgnxC7S9h0/
ej5D1LUw7FRBcJHYnEOK8HZqrG65cTMrjcU9nbMMbiYXHts92LY9w1fQ9yjYF3TDNLauRAff5na8
dE6tIlucgx2bO4XfyUKnqJuIh8qKjilKYh/N8zJwQLcZ5qeASXpYirtYkWAvyOeb2vdPXp98+cI7
WXDjKbGHLcHMKjy6ro3g4jXmbd25X4tlPYVtJ4AZ5CixZEgKyOUH23FhHgB0Ze3E/ElrqdXOvEMA
j+8cHjtbuKZbmVJTEIL4jLRpvrh6vp18pJrF+e25QUezkBPMIiLE0nyhMIgK0j25hOcOlnqkW/hD
njo7vq23GDEdB4xhWIyvwnP1bsaLfeOZqj8W9HZs/HivsoXc4xIEBIcx6uOwgFcKcjFfe5wHnJTG
gF9lEVuHlTYp/agzk1ucQXbkS27MbkFfbuq8eOPPtIgXJ+0PJH6KPXngV7uLb3twD5fFqAzysK+g
r6eT0wKG97zlVPt4r420yu+EbUDTRHVSxoWirHbHgjYnfVa9tyaLIGMJhm2VOZB3LAvnf9h8hQOX
uxJWp1iSjSg034LyPwvAeJHZFC8sAVsoQu5v0QdYRjra/WyKVo6aEnLMIxBDsvIWCsE1o3ThOcb+
nMxcr9YozrnPnn1Dd7uG1RPYCMHv7L6CHNIhi7Yn1hrnhfzYiUWWbAS5vGyaqd7ECBmSByZjGV57
DiYNNNCbnWGXUuQ4D06A0cx71yXuZuBX6EylD92arToCYe4VPxYfnBvHxnZCRgLRFh6qKa1IO9VT
cUD0HLZNcJ0v2UKsUjsPYTrW73PG9NVb9IIuhJzi6jjYFTLxeCgH2EltiGbq/oXAYtxV9AVY7Ao3
ltm/tMMErtw0HuvRR0hLSkpcw7Ot2GnGGepJJV2ksfRpFuVTlg3TI7TRrcH1eWpOBAbIM4lAHlNV
YY93BVjHZLy1Om749Si5fZas5LtcYEe1tdjlkgU6G4p0b8byurDevsn7P+2Y5M++fh4JMaBpURtF
DZrnEa1vWG+R3uSnB2VuORJzfEzLrNtJ6ssOCYsPkDvFH1q9+QQouReIK74yh7VZFTgf1U/7OQnX
MDIUWZZhG6svo2BVfLp8bhCFnQ/qe+48x7Z3boY5jQ0CLRchTwmgwH5LUXLmOUdU3eBm66+W+QQ3
CSVU5g9vF1wlDp82Xvc92eA9MueWXMU9bhbgIz116xMW0XyN/kxzQLdIixjU4iaivwUftLCPFGZf
vHKxL5Y3bdKA/Gwm4ZqJBac9nMobA2NAktbfHW8cS0UeCyVdAeybv0ZEh+ep55mIzWKPdWgt4kiK
qO6/p9y1jgsF4PBOI7dvk5Pdi2cWNNmGDMu8SQcvvCmLCu9LEj7MIzQ8fjBeEH6VJZDReF7ieye4
Dcz8jVvT2nnhAnCU/oY9D/egNCHHijOEQgjMk4lW907Yv8GqTW9mXg7c/wdJj3HHHW5PMo/lmkw3
jdGQjEtJeyxNzpOi+JNiFdoNSJjj6O4hyp4GiyovgUcA37V9n+bDV9n07sZg51BAcjzYucKCmuAi
yvvHNMi7+1JYDGLE5FRI/66qT3ZLRAgI6D3hk+amy6Zi003IUIBSR3TxUswXUP2aok9PyUf4hQ11
BVeW0u09xbEPxN8IGPXyLJT3VJC5m8a+OUrCNjL032GIhvsAqqGPPjMvISEboQ64rs2nNXPQ51S8
VAwonkfNfOFY3xTAaCgbLtMevBUPL+G+tr4M4WKY1055M/f3xtI7X3r4YPP12YIHesOhGDEUQJar
hz+xwfk7t4ogTjrjnaTghnWqy3oo5o5WIZa5fRac4HNqc6Pxkp47NlpzpjhIqA7Y2tRzJKTR4lRc
2hxUlFNlaNMGNCDShZecW3wB7XNfdmtDg2yPeULdSrc4ZHy7Ypd13Tss723edrQVF8lbNdUVC+nk
pTKJL1iy+W3xRa4UH8XfAf7ZaZeDkfbE20Qc0e1g78dZnip7QPhlW5/5H6Ws5Mo/Xo6ly6ymSrg0
KYgBjIcd+eNOG2zCfR6FHWvmCWpNTOwFdu1Wu5j2s3BO9pwZ7ywz61s/iF8wInvPo3QXrub0IhTE
mkHzkukvCRT0yoNlozt2uZQAiGoNZKXg9CYluk2pzCs7uV9qr66VXRwn/EO3pRE+Dcl89mvguP8o
C9oNNhSh1FdtNtzbHxxqV88qcPBzpxpsplpu1UMT9iZf3CiP3mpUNTLKT4y8YuHzkw7llX30AChU
5ccaOikqwfSYGMkrDSTy0Hj2a9pAj8Y1PLJcNP/IWO5qM/aPVC5G1WQnl74kv4xhAq/SinO26IxY
xjcbKyIRwOFxKKgym0Vn3bMXP2UZELG58/bK9IOnCt/OdvQYXXS/WJxY7GV8n8sK18Md6aRsH4b9
NaG14SVVkjTAISvM9tFIv5vQ6O5ZbtECLqjwHolR9ba5tXkyDQNwgNTvX9u4LHcyVMszJo2ShWt+
AYHP1aEhfrfM2ZuF8mkNc7lTVlFt1gj5ZHIVVIAwI4jRZBC9Bx1W1tmEggQR1NqPS3xH7jo+t/V8
b9Shd2a7sHI7NBDVsrvGvly2fRLiE6OW3m3l8hImLDBBdGqpA3o0gUloLBAWtMsdORz2YR02f+w4
9U7pbNqEjvs4Lfm9awcRZyHr1MLpb6h2t6Os8y5km4xjUNlQL6iMdIv+GyCMvJPY42LRnumXBIkS
DmRvD60JhlnYP4Q8F5rzWJ2VzXLvDRzAIq4OtmG2ZywBX7hXbWJzHuUmBuZ+vNPjPoB6Q+A6n7eK
Y3dbjMrlyO3vhALgNTbtT13BBF9atwctBTS48YJ1Qwioxiu4EZflS030IKS3kYUmjANvCcluTc3G
BDldoaBiiHPf0t7o90XQn+EG2w96FjvPJxXWKPvspXa1rQFLcHc/1JZe0QJdyZDVh/eTOW47I1F7
FQpUsQwqrUkM82ao+XLGqeM3VuFuGbsDwe36SKqudRF4O2V+JZTsRJngcDFiVGlXFntoYNnFt0PA
RQFt3Tr1SLP5/u3YkyWtuQz4VkxI0t5SPoe1QuX6yJz8hKu+jMagQshV3kF2vDZpR3Y9TFvwXUP+
aAcayPhgH5PRYFuSqyTq/BX5zYezKJud78qDGy+wkJpUs2aq/kJnQmrIxjfWKc3edmn5qKjd0n3w
ECZ2cRDcDrlchtVTBidXfmScQHuzJp4qCbA1FJrhA1iTyP7DQvdmlK+xisyA4R12DEsO25wprSbE
IfKfGFRZhQkQXl51mXueI+AWf8G5TIB/WcT2Y7CrlsynEhk/EkIhU3VfRIJQyE3caabPFIDq2MdR
6FgsfBIwWN0C6CzVLtdH2ZydkrW6TlBYKH85Be1q4w4ummKjrV7Jj0q4RCuA1vjprWBzxrcmDkYR
LNtA6fiy9PGLt5j66a/jt+1TYnKXyjD7R5jiniYdq8NAOha+OzXeyrt0yUho3BLYZmFIw7mi/+i5
nnL/HDSUIS2TR6VAcc2Cyd6NNdUGY81jByQZu8EY0acecdtq6T7mM05pYVORopu2pZccrH+7PHqq
eRgxPJLQAxSok13Z1Z+pmfcRhaeXcGV4UjiF6tPNHyCb/sDG5utaUj9y5K5VLW1hkIRBUCYtbw+q
qnQ57uJgdva2mK8so12egan1IKSmaG1kL5wnTzGdYXXofw6pCnmlOFz7YDxMuMkutm1dSq84tLWA
5wv9Jpi4FAVjuCnD4Jf2ZFYIlDhNEzcLsn68/FHbkeijH5x9o8DfpzPCu/F3ylelGjs4xkX+MjrF
ZzaDQa8w+bDA1m+W7dwbRFmI0hhPgmQlyXfs0rk+8H7YLiS8kDOrLR2zl4XAFz4X1MvECO/TtVhs
rSQ9ZFc3DL4UuZBoqKd5W/RJxCzfbhpv2ZmVlz3Iqn4IsokPMziHC/5d1tkMdAWqJqFwJ4qxNlDn
Sp5Nzy9JnF1blYVbBFGW1nZfE2vSmL6oekOs5vG73mhYb2xsz39NbZlwBh3a6jmVkNIskjRd55Au
Lk2YFjb7lobL8MYVVOt1QL+c6jPh3gxduKWfri1+ZU5N0EC4ZjduvZ5tJX7Ah8q0NEaAnosXW1zs
8ihDab1umNL0GDPWMgmX4aNYz/POf8kkbC6AJrcp5oCpROZZ6YAz3a77rnpsZcOo0Oid6uVfm5D+
wA8EYdIDdUDrxQLu+xwX/iNfFrXCI4YVaESldthdZHCtAgcYjhR3hwXX2CG03REH+wpzKjj2PYxI
pll+1U1w6fwGe1u27J2evXgyN80usz8SgQ8fTii25AbMBubojhkkETvBFoCl0EzeC9MiqBnKMNCK
ca7QBaivyzTpfdUWeo/t81TIkpOzQuSKzdusmsyLCZbUdl+dmD1n9eJaNm9nwrkWuUIBkqQXoJFG
pkRPlBqNBlujCwuh9VjwQvSvWihv2sSjbVnH1OeM9JfpTWE/3FBr8NE6Lu/R1N62gxnfSM2+RnoX
jV5pEV/eO904HhrFAsj0ibly9+P1tbch650bxxt+Al45/HAL0jvGc/QRvIqciWnjw/+t8eNy6YQh
D7eCCZV+6dnEMtfgqvjnH0negrCV4SerZLZrGMXKwddRR+PMjRTvWtUUI4CZW2zkng58/h7ayqqd
TxyOpuXxLTgs6ZZGAP5jRJVp/K7aLnJwK2xcnw1Z1fXfumNRI5v2YrpEdYMKW0w2690UFI/MDDuS
eJQyG17ByofW7BK+JsGy4jgODjkOC4J90kEUicfkMODC3atxoBC1xXxJ4WRpMmobWbMLYE8CZoJz
LEfxGrv+p4NqhrkFBEiTv0xodHlA8nHMFGnfIv9hBsT40Eh54EzYzxOXyyx3/s7dctdYa+Zooldj
ydJ3VirNaTIt3gX4KzdVTHGVC3+KBxdeyVjs4zMrnnBXBO+gOxzuJMlxUYH7UXITVBLplNSmPCum
C+LfalemQNGWvvsYK+7zuH1QClaOvB1iBq8TYImA0DeupK6L+Hgp8AH2RdDxFHGWTWASGgjpg1CG
uAh++CKPv8aMYq7RyQ4qQWZNBp+KjkEPR1X8DOZw6E33d6UFbb2BjxuGXP5Afol5bO0fQW4jy06D
b4GvX+g/MPtItwx2s88WPNEjBJCCsCFzrcEBw+fOAHDJDGIMW58MOZ+xurWMnVbsAi1j2sPDx+lC
G/eKEvq2ZuONEbdgCMYCIXO83YosadRZxbUA+IrSmqEahPl7UJTQ9LBUDHP9AQ7uJuWpdFOWZFBE
Gn8CycoAw9KHXZtUv7S4nMrO4wYBwhMh0t/OuLucrCPhBAfdEsZz0GNkp88dgTWh1ShtnhzJKV+W
z8P6ZSxh/pKkcgddBo/R/dDrq4h5yYsJmzHAS9hIRP/iWmMPQ5DfTV1CJmOlcxjIMfhzsPJkI+tL
u32b6uJ94fTrLecLVhAaHgEibAwHYCgB3yJb1jRRZz/w4lfG4dqErtHmxb2l7Z0MmCtz0lAJ8wbh
t9640O4EMCq8NSZ/iBIclJ0w7hEst3jQxWby3XHPwvsmmdgjSQnGyp33onRx2XXsATyLb2j1nyuz
eYDXQGTVhM4gvTVI00UZAEmFCjqK8QmcRNTnOMH8qRj2g3yyYhLHjU3MPngZFkBcXVls9YT9s1I8
Wha1HJe1YnYgTnRoMQful5GoXRYaxsEbl5NtZO8NrNhdOVDv2KfuCemb5zYUO3oE0a0kgfEd9Rf1
vfZ3jUb+BWYFtw73SA9IRykjMteC2QDVgracU1nibkM6e06rdxGi1OXiKS91c7LsMWq4Kd/MK2xz
jJPXFoWfqVmbb3Vf/pZ5f5/XhnxDI9m301/T9yoixN6D3TingL3eHGc9nE/BX5wRFtcYda0U94J5
J2Fx7b3yYFG6uWvYwOnGI1OkC5ptVLPBEcGjlYob2WMTR29m7QZsOA6sflvjbebhXM07fwbQO/j+
vP//PXLz8e9//cvy7P9bj9znV/kn/frfTXL//Ib/aZKz7X/7HB5hGBKtcR1qvP/TJGeJf/OrNt40
z/dMy7UpSP5PT3Pwb8uikyh0hWVbNMcJWub+09Msgn+bPo2AoRdwf2dHaP+/dMm5obUWMdfFnODn
4psLqEnjz3JNOpot23ZsR/Dfv78eiXq2//Uv8X+KxQ8pNeb20Y2BwyO1pI23ak4VS/FBBiarOfmg
22U4mhh1gdZo+5/MGnrfbBHFvuAqhMHLAxoVanzE0tNvm7IhSpe9YeyOOqVAFJAcwQUx/hpJsgV8
jS/C4S7hNsd18y9+3dzvyG+C313y/OqxtUWfhQ88eAw0qoZJZxsT2flcXvBjUHGmHeBAGMnxp/4E
HUJpw5rlNSkkWnBNf6IK9LNvL/uu9ezz0Fhfbi2ZS9Bgjggexm4qu2nnme5Dpe6oyr5bpxl2KSjo
SkzzDnhAjE+nu3BjLk4Z5hQ8nr64WbDROi66o724xbYp/I57cT2wGcfyGEqcJYLuCRJhP9QEbrLB
s3dGm+WAJQiWBx2dbAWd6gSduIiTg3RusWUv0VSzD7Dr8o/JTf6cj/LeRBnbdnB3o2kAoWI12V9p
lpg7S9ZNejRZwCX60bcy1BoqUUtcby1P63NZdOkdQWSaMegyu21tDFYqe+RJzaJ/locgwd6ChoVp
TYzBfUrsmrjgzBXoyzPLaWetljKhp0+u0lou1rdimmdpTFlOt2LMKlzAY08l2tIl38mcBUiJ7nub
NZy7JqdzA9sXavcjQUVA2JlxW5ld+yLLwD+QqdT85ZVrMpzETbnh7AVX5j+x6LNumGqLCIYMuMcm
rXn0w3zC6k2yMSz9kw1VLXFwn2PY6yFpVfqaQMegRrXG1u+RLMAI3ELkSSkOm/qLoC/aJs2pINWT
SPX7E/FoZJKhk3f09RjXMmTPvcyrBsc+5G5sBZfZwrwL4vA76VQTOQQ0NjbATfQbqIqOjI/NAMvA
TL0fb8qOlah6AHM0kxRSdmtXOAbdydHEKVD4LNJRQ+ONz6s0LDEGzrLDhVcO0RJGghF42+Ze/yzD
soJc7R3iuL1XK8qndUpxNtNKH8VkrYGyM8r5eBsCy7RxNj+3nXdd6C676xtZPft3woEZmRZ6PCgf
ASzwWxbh1R0UNGPn9li9SQV9UDW4cP8MX/IMOXnW9V/LtTgHWOMczYlLHOUP6UOXjk2UxzA9GhE2
l4Qexj3Hi/vYj0yq+PfSd5vKCWm9hsTbHv75R1oDAeDmQlkM5Gq3ebCBDNKVNmcPczJat9MaWFv/
rbQJR7OhOZUo5ffN+kv//LovjQMJKE2Lx/o/hI78spCHT//8RyIKmFA1FQvDOtdUmglUZKVzxymt
OE8T/9xQrvU+xFcnlZ8WyPZjJiwkecsRG+XTRGR1l7RuVhcDt0rG3yevUxMNdeERregntFr/UJGG
3nw2aMM3PMSsXTHiUC4BuhYawbkbq2heS7+sBSmWNptm0yW3A0WURCOlBwfav7MV1p4ZEUP2Bk0Q
VfWd+u13FmIHZH4lc5+CpmpJDFHSorf4rJ6bGDaxNvGHuq/+4HdbKCE7FLPqQHNcTR4z+ygEjvz4
V41lsnFs8r5EY2HGI2f1AYGGnA4kV3S3Nhcbau0rVkCVdQn6WR/KqjuxDIZ575Ev+1MNyBc54vxx
BO0qJmxQjurD42yaP0Ellx21QZjuMrDK2VmaLAUK4vUMYXdAI9makuyPl/CBTgB4LOzSKIg55pT0
VoV8ZY0/445wf7Ksg1wrKQS2THBwq0Dv6f5u1orNBp+PoAHEMmF8MBZuOhaZPMSuHM9w6B2yXpkQ
fCcuhPM7jSavCcL9pi1I9UyMx0lOPjdrjY9yzn/oCkHVAtewcd3+vplDgoQTyVEljAOJWAriwrTb
lauhFLc/KJ0PdBbnFjMXN1QjJdAsnT0NTlQAgYXeKJejAtM5pOp0vDNFvA/62vhMe4+1TuW+LhX1
1zkbYlrImsOYi4c564LNCmVQNZ9Jnlz0tFMM5so2oohdUrcVAh510J2gPfQ7Dr8nXYJygqy16awy
udUoDybOavARKVncETGUUza5NUIiFdtQXJRc670Ea+uqH58HQ77aVO8h6EK08umkYd/EwYjVfeNl
g4tqJw4wftCw8W6yJpnI+qTTOYFfXxRyfM1CHNKq2YcLEkkxIyPF7og3awWJEIeDvbu+0zM2gtwF
0WWb70x24tS7PPU8AC8AnKDWhE78JhL3wqhCxmRJJqJy7UaDZyPDY0bKNZJTeB9TlIlrk09STaAJ
d2zrbnXJMx2cv7fPpC3vw4GlJ1Y0h5U252PiQ5DNPKB2rXVFtXwtfXiy6MpHMnPOPjOrY2Cnzllg
DCikFR8rpS/kmvuo7RcInr19JIvGKbBfjB5oTOHVkRtyw3PgB7Ivdkaf6yfZLzEE1UaDHK8fCfPh
NDApeEwHyNhx+Ol0AKzlzJ0+7dV2cMkaGzyO9v4gLmlIHsnA73zTrQg1WQz1bjQ/5towj4lts5ZN
oe78N2Fntty2sm3ZL0IEmkQCeCUJthKpXrJeEJZso28SbQJffwd84sau2nGi6sEMS5YlkQQyV641
55hu56MuLSiElPVSLlHLiARhUjLj3cC0EvYuuGFV8uMmGszmQCC22YGRVtlCtZ4T78Hg8LIEwbVt
yBG3yYndl7lN8Bo0xFfaQr/MpH4eWk+TviePwyrqNUekmLXPziUGCxCtlRy0kT3gTOEIt7K8V5WX
jPNQ1+QWFRWk0NRyi4svYCeINnsDGXc/ZLDBYCYiPV8Y5td0lIzU/m3gUnnoCpPJrnH0p0dSuYYP
J3PfibtSyse+nk1IUokplz34gkDr7NyKwD1G0tS7DmRd3jPUYO2FO1XWr0z0mseEDr8XmV8B46hz
WWE9wvYCFPJstG4Kje+0pFzM1YgkeaTjT1cXz0ZZigdnoc8pJ5/bpY1OfUGAWMXh0df4fKpmeRui
vLmnfIL8g/Ye31VXkkhigtI51PS1sAYH6Q/mVqzkhxzj0yubyqGV48T6e9MlMkVa6DQW0DjEE57n
mYcJghIOojpyxpOloCCpdKXczePeaMcX5q9UPvWp449O6+U8YMvPu6tXdM5tTR6oRf/eg7Y4enaY
KAFJv/QuXWuxDmU/3ZEKYLFJNUVXTNoFpwSoJxpf54LuNSJEJVli59xXWD16JGAHFF2hF0XzXd3V
zf2U4fUsIW6aoC8PJezteVhOgex+m8IJHdWfUihxB93Bwh0brEeaVolZZ/HJieEltYt4qcd1GzbR
NkKnKzHm6C6fnihKqpdE+WCKKGfdGIcbcvr7jMinh4p9Eu5YiyZ3JdiaS2k+0ckcYsKUoHvsOarr
qGPI6lrZkR+9l5OF99zHfAb5kaaGMO4nTEPQ0+Onvw9YmUrqgf7HkpsU1lP2/PfBsDG+t62GwxCT
rKlYCm/d+mD5QMroP4ycw7tHqEPl2YwJNNzAQUbSY6XJcaJk/8/fFHX/Lfe85R7cMylj3inpYzck
ggTftXnfmAh1nIIKL4t24Jn3bo/Zzuy6ZZ/kY/eIKaq/gw5ym2bZPXopUHPGyJhXKn2mlC9ZN9mj
rM5/YhLpIVSZ/VvcJuNtBj2US/8c0TYZRVrdMxhAJWKR2uXi3LmqxXWuTt/590V1+/tBV2GBinwx
HzInS68c2mPMkEheKQKNWjzl5Q6gHkcCrgRGJJz/HR/2pzhSaYpTq6H8CSOuOMFkX5p2zBul4UMA
HoGBY4l6LwOEKUAMvMVTGRbwaXawIxj0xob5XIGJ8Qh0OPuNvC9jJ7gO3uKxGUcBjar4JNQbUQrV
dYKjc02F6hA4s6pYLVdAXqC7tVm6Dl6Z6vt4oALmoJS8GWtSRkWz7D8fOi3ngmpp5Z4EjrvFI7Mw
xv3l2r85HuPRbeb5mpnOGlEOPYYdA5USFimblrDrdS+Nz8Gu/oOV8HXoAugzoNyMfeYiO67clwJ9
RdYVpxE+AD3WrDlSAADUzD3/Ad0V50S0mH6ccdPa/fXvw6yn6TBGaNhySgH0FzsMKDvDQqqVoWVE
78cIyhUm0kJhoymr2Ty1aY7XDDfbBfLydnULkvE9vERFMrxUrXHLx96/ekDZtgxXcFw2DXSAsnQP
kLlQVOe184zfOniMVj0YdmR6v7wUUkyPOMqvSMoE80Vm0Ayzv0w3qELdlL8t0jMe1WqJFy7ZUSik
Kg4q6BvnwHmqXMp9L23fSMTFQqbc5HEiBOkkXKtBPtqB4B0oh8vFTZ6asnIeRmCscfxLp3dycgwy
jMpjkVAJOGPfkhrXAT5ygc9EzXxvibh+agLl3HNeopXLR1Ui+Glcb2nuQGTg5QV3pGZyri3y1/HK
EFyRs0hVaXo2ZDI9JqtfX6booaWxTkFRQNHDjs+zVEfuezrFQYEl3W8ubprfNd0WdnjyMQTUcpnL
dbYsWX1xzKPyUYwmJTwkeEpJaMVt2OFS23jKlOemDgiDctWPwQU/gQCB35NWP5KQ05TZV2h1jPWt
yN0HAmtECsM7Bm5CUCFJU3lD1htUcDYQ2HqrmhLJAtonng651fY21gkd1yTGbz3G97LMij3dG+Ro
VEO1akG7Y91BqBYQO/IZ+CV0CvEKzNY46zW9u1QwJw0aHLvELsBjoWGTkfva1eNnScxWGuj0OKXj
z2gmvTcAHXqAjkbRKeKJI9aXN7msf9bwTdPm4mm2P5Dq4ZBY2ZlwPSIj3AXWydAdshhhB6kAbYw/
sGulfiImrRhdJovJ+IqcaxfY/kfbDite8Q/KEvNuNMHjEKmMb9Lt8xPZym8vvDcOq2T2E8OkHdJJ
HNVq176JgLQqZ/WZDxD1dk0wWaCssNXp2MdPv8aemHZ+abqTy0KcjPPzYsM5YEWOQekPx2mCUKra
kkiiOGJDd/Z6qtuP7KYJqHOipfppEhSw8ZiloRgyyc/ACWxiNUWsCOsMRfAuSCJkMfpqmnIALUnF
n2vDIAqPE3mPspsdvt1HyJmRtuzaoKCysopbsMib1D2EMyj6m7lTn8KBnIU7ifHcLMmnU85ulGNM
IIn9G/vfi2NpPPYo1Vx34RxjNd9uoo9zY2WoFmLSGbyTdCdw4hkziTiBxDATo21l9IkUoqnWUkij
UPECoSW6oYMsDdiTt0HnW1xoD0M6TOGE0QCMTQxrw08orTnyxiP/J0szaDreeNXxhAkHimTtdD8I
Pv1TBvqpOxNcgZxDEFcxOtNTIBkUDZBAtsxAjqrE59GVQ/LAOF/CTnx1i/wDjryHvmxOwUeROIRQ
+2x7/o9ADOIUs1UeilG8+W3zugCX4IApPyMBzwoHFLL95Z31QJ1cswop8SAijJyCBLVCS+SM46Mb
476zBut+NrjQkDlUMN2SBxuVmJljmu4WkB4Jdre6F/YetPKrC1CPYmc6jr75K4iIsiX4aa/H+tkZ
YI5VCQ+8wgjB46PVNcZxSbRzyIP4I48hGbeJk27LGvgG3Tn0azo6xiim5PQqAa2c0EP7qLHKI1L0
aZPg/N7HbOICDD3ha8x6LWmcOL/f92P8K6+hqTrLGO3yMWd0GP+oHRcrv3OYG7S9gRNfsqL/xM+X
n9O5uB/SrdHZXw4lIx11oImYwxiv33RtDuwtTNxrgOqa0+VG4gV4jpnSBIlLQnL2BhGtX/F1Z+62
o7EKeFqYrpYWAUbC9aHwUK3SyqL6rO5pztboYWxkDjl9hsQokOKbayOQCvGU1OOmnnMUBQNPgGNS
6Ej9c659fvEq0lvJLHPX9ozKFvE1ttN7i0qxDbLphoqQGPduAkjTJ+O+XKE7EqGDERQ/GqotikmO
nD3LzphlP6nP86U5Ue4AZl/kdw81lt5Ye7Xd9FcLtlJFwKWESYSKr5hHAw49SkbRk3ocXIT2SQWJ
ANQP077ygNQepmQF8mjq/wCn4wZNyqso3zmNH0HrSIj0Dtr7rHgpYKPGuKCbSJ6LHHhtITAD2hGT
xi42nYdY9V9V6l4He/gdADLSXVKy+hSrnxajeGvSL3PSxGQJLz/AAVOPrhjxROQvOt9pc1lfVuPO
Ad9zyNhSaZm4bT7uEPe82l7wNQLhwfDpRUfDLR9lbj8FjSD5XsEHzGo022N00pNSuBIkUD1LPnXD
aiSzwFRNaCYQm/qhNUUvVuB9NUgUkgzNi06m11iA348XvwpB5cA/br1X0/mBfP0Pb/bTnC0hGxly
+AUTXSURhLmmvicB/urQhA7ihLtQm/yiia7OspoOgPOpw4xgJ/yy3HXQnVGDAB+tqfmaIjkPzpCe
h6qHGpByW68QzyhLDnl1F5ChxcbFvBIlm42yFMdzoy0msxmCjpkY972laQgsfbuXjZ/tmpjQ8cqI
7gAEwdtqMLIZFjniwKPuTQbSKwUP8uXkqUMx52erbsOsotVfF5NzYkdE9GE+yYLqIe0GWg598DNt
9CvHuwoST4ttOU9DK1eAz9AvLbiRDK9V4ZSKa1HD1BwaQ2xcUl2U46akdrjlrlKarAdLY85uu0Ps
hajYESGk8OTm4M39alPGkS0uzzBu77JakXMADJ1ABHfaWsSGYpi6IOPuH/EZ/JYes1H5R2Hv8BqO
ATFZhaStM692ZHWZHG5/uu3b0ujo307kZrjyE6wStQCzB69o5G3S2LIbQFGugoaCq80gGFvCcFPy
YsaScABp/HGweG2qvfAjoixFMdAXpPljOSAyZeS8G/YOM66imrZvo+EySTDIn8lvmmQ9Trl4/NzF
J+qi45lZLedgEjIPfdxkN0ORkVrpyUJE8SmrOj/TTjTOEni7MV9soyn3vQ7+5HhOd8RUy22tPcLd
1WtAYw+rhpEfR9ZNtqzHiJpOUNdPiOpgASAF974VPZdwYjpbksEZudADPROSopPcR6bvHCfuVYQ0
wXDGkHFqXXyEf69f7TiImaP9UDs/Et2tJANAapYZkP7TFUjBDVCt2vmVMoBdmmLZ1YJ3yLvEA1MS
+AzfdY/XfunaW+bSakM2lJxqlXECtA+gKuttOhTveQXJBXErCsDlE+G+jfrSBS0+597PrOpMPMH6
B2O5iUW6pUNYT7+IHCs2HtNnFElpwokIINsRIePqjWMJsUxI/RMJnolJb9GnZKR0dLI12mJMuYxW
hlBps8gaHIWz4LMZ5ofes5GeIK9uigBtB00vc/nqozF0QPM/quJMbs56E2B5YtrnrUNpss0KhS2S
RsWqfHy1OudR9EUZ9n7xy+NauhNoXvvB2EpthcjRn5wUnloaOFfUqgnBFePJq/H0pKnLVMj/iNux
ZPuDaUNKxna0XQ7SzRdgH8IaXbA/eWM+lmrkaGTDJFz981EUYLN+lmahH6pZ/LDRBm2Nyn+1hqxG
fJpirzUwcxT0UkQvGBa5CY1YAFlWTHhj08DbT/Nk4wKrl0PbXk9pAOmY5fEYzfOTXXf5Wbhily11
e4nIxVly+VWIAGS4p7euQQ6c1b5nA8aKmeSnfZOnL82So/w2gk+9qPexqIkrMFEjZfR6aVJtotJ4
01H6PuISvDOhNoNCwTw2JfHWLbJrL1AZxpKs1En2+3aUWA9wKGO7OZmod48WSS2u71zSRYyPIHLa
NHoxVRms+lWxmUno3aMDDQhAulQdRzjUro+dnZEuL+fnbrKKByiX3poaMKED2/pJMZPzwiLUZw1v
alQeOg2lKmunbeZaX4lFBRFX+GdbG2MVLNEFaC/QnvFou+DBOQcmWEcYq3CCNYPuVdvdbWymL2x1
aGB6zm+1iaqZ4yQmUY94obEQHmhm+U7n/8WKy/SK4vSezgsNfMS0XEnRvvBq8MxFIvddL/BHBa9l
bz9FmVxuzTSc0YPAvbW8jESABdAngLKdjRjCM5V9CnDC7JT9SOpdTTUnmE8O3cjoTyWhK7uP1ofu
iZwKS8yw70xSzTWlTMV0Zl9oOpm6ex6j5a2Ic8kgAMGMhW8ujvWN7SXbYUDl7Ge84fuAXsq7xEgR
g1LtwIgBnHPsvOrY9yN6jBEpVz51ExT9O9UV4lEw3EDKDMbc6MSBMRTaxxaTc+8ir51T87NJ8isH
a0gHfAZgGyL/GAqFkMsHG4dv5Fi9ItZRaTdvMp8gyrNGC5XXhEtDv/Ca96RaCixZ4HfiUtFjQRkT
+d6Lj3LONtPgWbtiT4t8wpDd/IkIFQIYXBW7yUvgQPg9kIyHhljffSIc+9Ryz6SQR8nJmtpDCuV5
G/XMTcaSxjeIaM5P7rPlT/Jt1N0ncWZ3pYWmp3LLp3n6QSsLjxYv6x7sg72f7eJORQaG8ems+mr5
Ow7jtjO6bYyQQ3NErSDnQhd94giAYliI+jFC91ml9LsrxV5hGsSbzVX6qEnKOis2sDrYmrWTPAMb
eUOlKg9TIrdWM7F6Fyz27mDcZALxPMpxBicUJGHMCGZs3Te2Qeg+MLlA8mEciAfMAbr5YxMCc/AH
8wHpLyO6treIKEKUI2vjEiMcXjjcH5aO8KixrG5m6RxLKLJOpeKLXJJjm4uevrkjaVZNG13IXzD1
WCaOLpfyVdWzBLY5R4DzABWSSx1DcH/HskKeVWLcm7A77mPgY10mCuLH25e8sVqcUqyovNVkVCr0
1gO0X9f3/DBVy3MbFa/wGkEmIIal05a5IYxdhjX46MroCNnhqeViojGo/hTiwzJZ48scLqR5w4lK
y8SZwzxd4ZgL3Ip9bUKYqtv8u02NA+YBUuRWWuvyGyI99a3f7xIPszWdKaojWOwbFwiJvbh/0ty+
L0ysYDDtAhBtyzGGn/CgIPvyOzv97KHRNL/8gISJaoR9Xk5WHxJJezVdXq3R6C6ypa6dTBXt47kt
DjCJV7sATJ3+JUFjBKigPDn2SNo4ZqN4xondJb9ry+HMRYop7rl3Vz4xvt8nHQs+ol1SGANKAxIu
7hV2HeZ6Kswz6L4CN8Om0uq3QreWDVm/ayrKY7TySN6N38jeXWBfzLCrASn86A8+ZNF6uiAbG3mb
D+TekbaLu2A3vM0LeoelTw9ItUE40SFi1lte6rncz97wkTvTS0rs4w4GiQlvEXyq84W8cNt13rSP
157EIrN2H/vjkzMAPFoCx6eIOXdeA3QNXQIeANBenRQPNjxHiMvuIZqabiehq4VeTXpP6p0YbWab
suLepE1IdJu+m1OjOnvi55DMx0AK2sIdzyVz3F+BTxbWMGnmxsuFTV+Cws2RhY9mfukWJ9iKoLK2
0vQeZhBQhqmunJ4ZyQ0I0RDcik1jN7/mymS/bD77lhQYH58o8IjmUAb0otG15my8J9XZL6ZV56Fd
A9lIJDfORPL8KZFC3rgOME4k4G5rni4RfbumxfQdm9nwmDevBvdpich8JDmREKSfPCs+z00Hebgs
IYsTyehY+HVXY6tr/+nxgR1yZ0tKqECOSBc+y4oHvwmIkFKmRt/ngBdugh1gbJb6YDbOpI9d7Ig+
vBHQjLDiitlwI3bkdN61XWoRWQmCxEzm3UQuMaEk+ruMATs5UmQHvtN8VHaS4WnAmDq+Y97EQ1LY
ZGULFtAe2hvBQU47pIeBvHGaEe0PrzSpZHKkf1h5j5mSh7j1boyS4TXO1tUKXO9U2e5PjX+/TtBW
d7OLfTKyXwwruy2wZpVqt5kt/X1VgWcxxAmggh1CR6ulcY4i3W0DJMNLFqOu85YDwCYSYUjJySe6
A2Qt3ldL+pKPc3SmKoZ+hpv1Duwg31M9jIDSnvQqRi6TkvzsUgU7pH/p3gHkctBiSagaM0AC5uLD
Up1XzvHPrhOrzHV+znDa7qoCW7XwhQkAD/lVmWOjiX0gatOqeWhd1K50L0Od01UCIMZMNtqoqroS
g3sHQ0hv+ks/imsXNMiF82WHwxKQRzCIbU3jFt9i8WDgbtu5GXLljiYIbUePOMee0IAejUQo2jhA
+Ut2rg1KYtcRKrLYVHlDwXyeTRKQT3sAD8c9mkEznyeLALQx39HrDHu7bffEkELRoPzoXS86Y1j9
9ocKdKRDtlyPrmRaSbAuChG+obnY+ljNI8AOsJhehnI8V90v7RSP9Bnyow01MAviBYU741ynaH9q
JnlIqMxro+zf7thvW7NTmByI2C2RhBJrgXV1mLKjR0+fcJ8J5uTkws8trOdZ8VqU4wtfXYWgC7hL
Ba1m30MAaXrFKfK6t8UsH1rCI3ayTI6YDg+GjcS8Ax3NyKqCXiUuTjrfRMp4rCye517sA68nB0H5
h7ZrtysLUzGB5oDBuXfAXUswAQg2C+RIjJ8FzVCAPOuV+KMnUZNb0HZVGU5GsmNQ8RYho4FXtpsG
bFC+UcI16OzPqTL3hSynDR1Z+PFZcJwLeS3hZ+1a28B4751aB2OGy1xswxsG2bmfP9hpIOOoa7Ra
PYx5urN7qtFlZj6QEYvBgFFiXnOs3WjD7dZdhw/aH2kdJ/kzghSHOaRCTFTO52Rx9HPFeWrssEb4
dfowV2Smob4Duhvl38SDcZyJAXyV5YDQt5RADYCgnEmTlDs27L3wLHDeICIe6vwS9DD486AdHhYC
na0JC5cpTf9iLg6rn4JN0cUpw7C632FBDIga4YbUadt+TXN+L1y/fhNLJHH2OfIQpbN6XKryJ617
tCbZ09+HigQ4T3r+3neabIt1MzlPuvGgb+TeXSR67+7v3/4+xGSQhF7GqPVf//CvD/9+sXC+HZ/2
5z///e/f/vWlTbnCrXiRdv/6h399MZqo/twS9fLPl8Xu//5y/3zu7/8aFYdVumrz/l//8K/vSUZ4
fyDm5+d/+zLiG//Pp56n7bmSdIb+29f+8znDiKIdNEEq1//7pfvXj/77IaSviRXx//mFNUjMLZKC
6P/z+mBhHk4TJrt/ftA/r88/n6vs7jGwkQr0vXs32Zl71+KyXZksfDxHvXOKuuY//5rnjnv39/O2
ZnC6n4pWbTn342NFLE/O6AiE0XeS115itut7Kz7+/XDmJGULhCrGQMaFNQL7avAB3CHCCvPIif5E
6dOMVBbtVPVhM1U+eoNFDtL06nW6eBisqTwk0lstneNynpDEiCX3Q9lXyYdhtvvWXfKvFuvBNqtd
6z7xC+faR6Dq8SuFRayMV69vLCh1qry6mY0fMUL46eKIsnSpTt68dBc6J3gO6a0hmpJvCWeoXTPT
Ls1bjNRyyBie1t1F6GcZpPGvjGGISSQTtrD8VpPAsKHzd9RzeWrs9tOL8pVVRoIO8WKp9WXQFL94
cZ1QertqGzXLQZlOegKUK9+OLiYJWiEgg0b2epa1tbNTDG90bdF3KsCoZPoANZvoUdhP2kvtDX5s
1nqiZbRQPRFI/S9qH+eUKWoCpDf41ZFe6MT4SGT9vVhmFuKdILoP5NTWobcIXbw6MZ9Bg5oxWi+J
PIJRAltAL3t7Gr8M1V7AiJXCgJGxIEZei+AWSHyAbRyhLyAhir8Q3Wd0ZkwA4De16biRQT94EyEX
8iSc5Xc/2kEYmeZHyhFQc1O3khQWG3capy+S/zCsOj151Yn5mCwF86TMsTFuo/fwX6xVkAHl31xo
b9AuRZf3nUFM3GbCJA93sEJTswd7WNeOikI9JH9GsqdTlIyTvGjywHnPTOKKmTLZmIp2XUaLG9zp
hyOhEuKJo700d6sVPkbPO0AjYe4Nsyb4aCLW4bgr0EuQiQRbAZ/gBdsph6vk7BrpyXawkzMz8CO4
DSNd1zNlWeSgCdKCtA2/wF8rjoZtfaL6MC9+TTyzSw8mWbx6NxiPKtOMfKQ89ey3+5xJjTnJ9xmH
5r1nILBMXdKDhr59mD2UIDgrmD0MIBhmkyQWsBTDZmZXz4Dh46Ykr23e9kU87a1o+UgJppgaTMOG
KF5GZEEcFI/owfFyNPI3UezoN1JkbUlDqFgS+NBUJ6zcMu6nSzDdckNVZ8eyX6qSM+vY9bQn1ii2
lSshsq0sQO5Ti28CMilCoKyAGjo0kHnq/vEE9j00SpiAa7PY4qjbUOSaIBMXtFY9JWNTfTcCx3xi
xk9Lw/OpSf8k/kHcqCDI+A2zlXgW8bQiwxJhl5bWTgr7gBZ63g4a0q9iJhumlvOo8tHY0zRDMDj+
6btZbynzUFAoi1gus1mTA7hlQAZoIuK3Q5Wa+7TAy1EaL84U4ZLDQb9PTU5pcVW9WA12PdyQ1y4D
KOC3RCShsMl2lkEfLMunAEY8d0Bc+5u2K/uHZjCuXNvVvkjUsZ86JuhO/W4uTMH9oLkWrjFtWknR
Y8XDmpOqYOAOw51ZilAwi/LwlYWVk331EE5GY8KVaGuG7BxdJW1BhRPdyGiXeAn1FzTep8agDYNF
OcwxWxLNZtvbg7Iof+BuI2Gcs69hWIG9BY0ih7u7JlMg7DOQuIKVtw4Y089z391V3oeHLIOgycg5
gtxgEI4zk5jp5XsYenjDpyj2vHvcTxjkEdyCCiaZFY77JcqfpC7m80CvZkerT27z+CFgkkrSqiBn
SYhfY9//WCMX/YkSDKcaaX6EBw1B6x7mPj0VI6wtCdMudNN7E3n0CfXpm6GH91yz07cDPHzLeJuc
8ZvD4ncxSo3yCb6IH1hbG5QLKYB7QAfJFho0jWTIylIPfljLG+U3A0IA6Rygq13u5uNJSIuDUUH+
jTMCL6C/6XoOtT/USALZEtx9XGU1maZY/Y16R7bB7/VXGWT1Ltrl06piwKWaQd5gMVZu6c/l6inN
p/TcFkCl+MnQBBrnW6UGTuYU5tdEp69N/BAr4c5pnhJ/qYHkDs+VsTZNYa1wD2KvitzPwf3Sxe/Y
nL4MEx29VbA8IktKLX+bOiX94YpRl51zzXs92lBFUJRRpYAFRrXvVaaOsWO9zwW2RuYYHTAJZD5j
QyAG/kBOtFgtS5m9jEHyNEqJeFWxTNYSUYHZPYyWfpvzkgaTKZjApveMXiDaKQQ3Du5hQCX3bt0J
pkhh5El3ayZ6ODRyhpi+FM9ODU+wsOz3jujQrYHIqne+van97IxyHSljGoh1dGCWgJdtjF+aimmL
l0PzBBT1zXyN/pIrobfRm8ow1JfoD5A53PK59S6J7xDO6AxNuM1yXovA1Ze2DMiuqLJTy6J3bIsh
VJ3zalo0vxb2uJ2NiBTTtctHLiWG2f2x28YOmX0Xd6I+6xndReAxAED0hdGwv8tjZR0tfaYJrDfd
aNEhG/2D8huNv5czoc1r6cNf24igDlXvPvsYK5i4ABtpF05aam1MZvVvThecvFskYz5J7OTn3BcJ
VOTe4SbVUGM6YwTb/Dfs1ateLaDbxzwTdwEwtLSb2q0zIMlDiErXETkt7t69Fh6v73CqsHo7TYo0
wkzwstZN2Jq+d1hmaBJ5076X3OE70+Ecbi7TEUbnpk9E8JBJQoAKODG+r/M7zcmMs9qCA4mRHB4J
3l/gP6MUN+SNHOnzqLr4afJqpG/9HOUsdwnr8tSurVl8zIaDFrlocuO+9hiFoBL79IvEOZBlwTyt
of0cj4LMR+TXXeahnomMX7VrfqnCji6U77jJbTdHVDfg5S7ELo1f6zZ9JPzqc13jF7one48oyiPS
rE3u9tdSus9MVWC5g6HgKMbEO4XLfYwYsOk8gskDb2kzGYKUctM5itZ7M8gQ3jQjdBpD2WTZIjNS
w5UQOXymGUE+DNa2bl7Pm549RjShKqnmenC4roxNao4B7kfTv1WR0Lu04MddREsyyBx18U4Tp42g
mv4XZTbG06E/qWq65pHLWqF9zYH1vXA44OuZMK2MbIdhGdalhV9irOcjfo0T+zum90L9gNLob9To
fi9m8+HHDZKceCZn8VTGDEownhLxORxrF1H7lFg/uSRQ03mPluz0O9UL898AZSHpFb8yJnS07YL5
JUPp3gjimVrVk+eXmCfNwRA+CO+7bQAWg6SOgZeuAOM+MHeMIiuproBDAeDyDba0oTW6q8FJaD8Z
UUNUDeXg1PN+1A3d2TL+MOsJnXUOw09pugoFzEnM86E3aPYoOdFA9JC9nIrnRBLuaCykI2SD/dse
xQNCG++gbVJl29E9YLv70dPiNxac5EAycf8P3pqZQ/pQDmIxGQ7GGJAuTZR8WTyoOoBzOH7U8BnO
Y0mJJXu6z7hzwdVHDuN5dDKzUUZbFYiHS68KZ+dbAJ7L4Y/taWJ4Fu/OdER99Poe+Ic7EGjhxge7
GC+8MeBozMPsxu0DrUYk8HYovUSEafuUVVAumU6Zh4RkUrLL4Zm3dJDwEokN/fUe47u5oU2jthWl
9hamVtM5gBxi+Wbn8sHBBJH1k9guZR2FVZb/YGihz6MBcYCp4jFiNyj78ZSUrrVRNQuHaPv6nANl
3MdtfgPyXZ/Tv+St9W92k/gnn+H1+gHG+Sv0ZoJSYkOBsrOyfu210w3skvGMd38OqNzcwucsMdQJ
/VomvqFM0+nIThJCZqQ3UQGa9SYbolhFf82y1fnvg90Y6pwvbnymsKCMLc9g45zB/oOrv9lXqtnN
cbS2TchednElUxcW6iyobc7WjMO/spffBpDAEGrOZ95NJs2v+TFLkQ8XKc1gf0bgs/6XJjeb/zxk
BflhtmRa3aPbPVuu92qZE2nag7+Cj7wM0EPa7RZ+d2pqjxZUv8xmmCM7T+LoxpXRr20aziHrixNE
tQYmgQWFA8m8rbq0OtMnQpRcs5CSdmueGw8deerb37OeLfBagJILWitzSuQ5M8ZzSxAFXIU2PfVQ
xTeVzxy7J8VxF0UmS2mOJjOrwf5FhGgigWIyowNWxigglUJHnoGSjbYQSp0vPdEID+ZBojSe9Cab
OM8lLqGvkY2hO4pYx1yqHUKPJxQmcJp050JzsHHY5YhPMvzLdoGGnSjs76xkWNtb8tsM+ptMR0wn
TkCg0Tg+B9aIzlPiIK8FCyxCqpOtCdWZKb394YhNtGfIdOqs5c5k4y8D1sS4yO4yp4uPKXmJbtJ+
207yREfqGwGiQaHbvleJA1OKXBxYiSysY/G2ov7mKfsoT70Df2QouzXWWuzxke4Ibv8lFQciYfwa
uNbCCRRelypCNfzAo6mf1busZ5MffOxNAV4GPF3oGUd/kzN1D/EAAhXJyATr4ZRjXmkOZnA/q1Rd
gqpHYuTiwRGRc4vEyBSZK2Xb4eBkTkw+IjpjyK5P0wyxW2hNFJRRdtuCJno9s+2kPU7AgRt6WMq3
NYCkWzyiBWswheuU0exhr7pD8ZLE4ruz70QCRGZ9nqOHy2JpxTWtqZ2lhCdqDsWz4XtvVrNQWlAP
Vp39hsQfSIQzneuJxFm7d47Mgd8iC9ic4dsKIVp6jxYpFvUJ3wrdACSEVRKzpKyhSq7JnFzx7BrQ
AG2NmpHFdCIzusADmyDPt7xi73rD7wGB8c6askNmdE24BBAF4jLmmDi2F6MY1Hbu5/9h7zy2K8e2
7Porb1QfTzgGroZKjestbdAEOxhkGHjv8fWaYOSryMqS6klDXTUykvaSvBc4Z5+915rr2hONoOKt
I0lfSSHKCL9IjjMVXpHKLwE6lC+CRm0JkVcV5tW2bIelnLlG3gyneMKHH5X8mbbrvLZLEqkqv3Nu
bXZDQzDHmDoI7mYa1jnhFPbKrZYKb0wf2oHLsY/AcmvBRtkRcZBCl6ZbQQD7EBhb2Bj1VsqZYJXm
iBGAZwk+6grAQL+3L5bTvoxyYMpUE/hXaaYoHX1IDxlov4w7dVncGPBFVmLy5AmlUSngPGQ1hCGf
FlnMQZWQmrOoAoeZi1PsKXlQC1Fz7dyk4kIStFvmRnebmmMPomebgiZ87s2aSBvjIS2IGCGD6dK4
9Q/URo/kOxf0d38yIGsQGnC6LIEXyPQNHTxzpsh6KwlAWgW6YmSe2a9M6PAomkxB2j6zNo2bIEG1
41vp9Xgz3aUB5GZIUchK0hFoV7v2iAWgx8KThOUga8GaWgUK3+BgGvhzo84neaORhy7M/X05zvtG
EGvv4XWK3RY4Z+HfcNZyIeElamPh28jJ7/IqTj2AdbHQMe3lwt8on0VHFMVXzOcNMtHWORrjpc/p
Ey9SV/YPntOxZQ8neTrpSKWrBBNQCnsWXDLT7TdHMb4NCubt2uYQrNzyewPZYgJLD3ZRdbukQPRY
2AAhGvBbaCRI44xdKlF4agj3mB5U6PlygmClyM6dR6mrBXK8eTSGTRI2B8utxzuIFmtURQzWp/7s
oslbtSo+EU+K9zfDOaXaEXNfsQQ8cUq47WzyPkmJMY7Q67ZdDRJwDo+zMso9ofdIpzOEKJyTpk0w
6nQ3WhShcoh+BIOf73UPc1d1c03XqXKuTY6CvnQZ+Nt17ezcmRhaA8ztyvEQXzi12Lg2zH0pHwUT
Dq92kf3MkO0p2MfRFaeWJ3OMNUMT/F4J4n5qrsLcJc10GyaZt24WqXB9lw7eTyq6206xVPh5r9cB
+/FJy6TfdaL58Bld7+bKfTK6wrzzpPEQwjWhRlsbsY3uVdXFRo7CPQg5vi6O66jrMU+ySRsBz4vn
1eG6rvNXS6trHECSbSJ1NIbmrWLffqKvQ4x7a8639jAwpm3TDVNSKEq5e7SM8tkl35w11QCHO4+P
qYkZxwTgYlJCbfH63LlJ8er786EYX+xam0eHmRMlBwdt6lP2HA9FPsoUs2AHrfODzyt/Y43Yclkq
IX+rmeTM4mcCSJJ6PyWS1xy4jTj74QoF498elYZVrfs7z9W3SYksg6Qv4rzDkGAx178Q+U6zxF0X
aWQfEGQdMGhiLU0ISAlR9mXxoZ8qboNgCYEp8BcMxIXtWxJWEfQNG29kHS9aAfe8LnaFq7cuD9zS
2zs2nfOItf+mG9kKTVA7q9mcUFbrYd1H7EN8A3rEJYE2Ci9ymB+nmOge9Pab2HwZUCOvOyoZ8sgI
6CL1fAW2M74MXUypUpZ0dUfjw7dRUBo2s3g6Ng+0LPmtquwMZnfe6r761pEP23WoQJUUd1LhQfYD
NtwaqdOKcizeWw1dbg85cZfI70AM35AmSEyImkpjwrxaUzkT7xiStFbZGpEWdRsqHkimtBku3Qje
oB7n755BRzv0RiyRfVDe2MV0reTLFLv+xgZloNybOKqSbZIXAHNj9X15ybrIYY2F2U8brsMzTsif
7VlHKbWx9Us290ihNErIcV1ktWh7n2s01PAjs20ckNoet+W1y2S+thwCiPdTVKMgF3DVOLBA8Xqz
R1RtNZfoOkW4OoV1dJO6XEkAejzsF/pJaEI2gmYWp1FlL0WeALaoYzoZCYxq1pczAdW3QaG+yy7j
76im76nN80aWD7e853KIFMP73Dp7UU7urkP2qZFRJynibsyZ762pSWqa6ZNZlevuEPFBvnZoFTfV
ohYJUaHOpNgUDtw7znNhaY87TEWaoQReaDcgqt0duOjo26udFOQ5t4grRQFtUWoPXGNtfgz94KDo
NBCAGNNtVlXjnogdaOQovDlAs173XuTu8+h2hvp5HZyFhYsBFBMnETx8cVftRTqS7YTKcpcVab4B
B8apoz/BC/vjH9+a/vHuRAMTyfWRRgfIxWJ+nzPyvMNQfPCyx7dtJJp9NFK6T3MHhUsmbLc9u/JA
i5Ak921vd9B5uP306Lxbhn8DpdM/FNxWazR+6C3YVFyOFEhuoFjW7i7IF0/cPujbjJFFnnEqo0Nq
19ZhToNPS00Bj6mjkBvk2esGtAR2iCAlNu5ae7gIJ/9Oi/nWSRTy8UG/1WZ9LTQpJ0OWg7+dfLgE
742kwUf0HvnA0FJXHXoYl1idop+WEGT5AB3rpZc2QOrSyLemXV+mgCm2mYUsxmN3spHizFZsbHs2
y/XsBscCodMmxZfEtX1tLIJZS0Vco5VFLOHiB3xmXtc0Wbifw7tRiTsII9dw1N9EPX0lG+hptAJ/
p+P0Ert4t6KetKdectf1etmlfNTEhrAPtLzArbAJSD/2t1Xo2peqQ6ch6Q7N7XTMwzLEGo0hHFjt
sTDBpxiQbtl9nucl7l0wvHeTI/gZkIQdgd1oDe41MK8WPeWBlN6nJgf+ZcjkS+e95wmQ+txCqJPQ
dGdyD5eJQ+KaRvgzQXnBOmmtecNNdXLkyXXwyvQjkBd8vhAZm50MR1jG3xyNFLMi7BUx7RfDp92U
QWcEogF7PSw3DNmZj+VGfDQbKn07bI1VQyIyiCo01vSjVoM10qEwQAoS9hTk3dEDV7/K4IXA9CR+
SdONG0vvfkTmvoWyxVyF9nrYoTwkjtXbgzrhrIaZe54xHw35gx8yfjYrRk7YWEe0nk6z/HOO+8nZ
5DIrKeAjG0c2ae4h68Xa0OVdCKHsFNTejmZZehM2FcEnSFvD2oaujjGg6LuDtGvj4OTBS9viYO2Y
j+3sfngpdfc9Nt9zxQqPx8xlr70PC4kyN7kPzMUDn7KgZ+XbtAAOa0N9jbLWPBFPbh3caEoIXMzX
As0kZVJ+jXuZbMmCsgdg6pjwF1XYQ2MM3RHTxQVi8US12qAR0G1wZlMPzobKMyo7AZRzsp3TiDFJ
NNCryjm9T0Te7DPTPk8ufDJGLQB6YXYJExdlJeW+skmV1DiLouy2Yti2qscqOoUEXEau/0XFlbUf
eqhW8zQF+yBfAGiG48BzHsp9XMDd4w5CiDlEx8SyHpRFenRTciDvRrTIUT8sx8Pxlf34KfbFfSYR
PM7BaUCZQ/1LSpxS5QVbiLW9BNJ5L8Iu2unJuMvVm2Vk6bFyoGQR/oaeIaSrLK0nwOvFwQOYvdEo
m9YQZ1hqKUCWOxxjIAwWV2I2F5gyRixJmzC10XQvgovO/h676VPi6QJdGGxAa1D35Dr7EdOsSA5w
Z4IPE03TsHDbgmp4yUbui8JNt8wAjbUaStg65XBUbfmCNupn1gP3r/1H4Q/+uh3JYvQbY+OXnKE9
BXgf95x39cOV6ch7tMrYijTGX3OkqQanXlGogWSOtk027VuskIg7yU81qb+YoUf7QRorp6nKXR/Z
ILl9VoaqtI2tmuiSEnq/y5U4xi4NgmBUByto2bmn4dqV9o3k9WOU6BW4sqmErB6tWe5V/NiRSZ81
RacEUKOdjfFtkwacyCDBegHBJqNtIZoniJ4ZsYLhQBMmzSUeddaYDBhvl2u5JvIJqZZLuWnmabCz
xm/T4hEd/GUGzkwyKhIGoyXKGSMIvzsaygXeqA0+2XqdREa1YcnJCV8C3AdVqaqDnV/Xb2NmVYcI
kk1u4NXukumpn+TrROZvBrqXPdF7bVXVwQOo0rPW6bX1x+wM0wdvBSJFMTHibLFPETwzf8UwdyBM
rz0UvXfF0BLsCMNo17CoNqYVJ/h5jK0hyj0lRoaXLLMpNXEYxHl/sRribmZ7HzNgpO6ktko91F0j
AZ4hPtPeJng1J9sdPpf3Tk+S6x3PdzW6LwhAbbAcjAZDRWYGpN6MoVtkk9bLJTSxcxl+UyEzpXVj
sXRWsn8D1PUQT3KbF/mNLzgm0Ie6ScyD7SdkqOcsGzihF/zsVST2tZETcexiPPg5YwhYxvGmleEV
WJM8NyFxoX2+d1hUfVpYGTLeg8pBymurjbnPqU+hUFdGzxttWG/xNAUsxwIXJ9ei0aJN17NJZxhs
8lpON6QxNUA4CYvIE2z2g7g4KNq2jbQ/mrqu98pZV+TTnDrxiEMeY8nsnxrBKSaJUGQZXnTJSKTy
krDeyCWYonMfpq7l3o3CO6JSVqyqOTYKbgY9wvpILTbedMYWRrdjOYuxEfrlMyc3tSZPJyfM8mZi
brkaAj4FFVDseqPg8gONlRqKtgjtrkH8kJjuWNRW+I+hW1l9BuILhC6yERwM/bhl8oYwoOtGYHwA
jKbRAdTLdHHq64sKgeN4hXtnZnBaGny6aOtxUQrU3ZGI7vOmeSNZCvCWrfDC+PDSO3PnT90iiy5R
vYNQHRIOhgU5gj1q5gPN8iciWb0d2J3pOICUyG69nPQpWpW0ERDikzTxCGk95WwwV5+BcS4X29Yw
s1d7fvRH0TA0/zHH4Vu6XKy+SYJQyUmJVCWmw4G+r12ngGOzYBT0ZpChc5x8bOk2XiW7oV3khD5n
B/QgoRnjEoeltKmm8N2SQCdqNXtrIfbhDIlr6twLzKDvcVk9t4Y+pLk5HXsKuKoP9khGsQq0uJFD
Dd15cJ+TiYZFIIVAerH4pNsEoHMgnhJnOALhys8Evk5RCh97zu8hieM5UCaQhfZWuihwfTRAGznR
uaz6B6bHz75DBHIdT5ywwV0ktQaSkym8H5wdllvqS5bVAntc8EIJNV4bjJ+jBatojL/JekQ9mbPi
+FOmbrX2dwQfsKtQFZrezhL1s0rsZO+ZFUV9ObFlxF3/wRGCXFDvflqiJeEKoU1nkc0Uk+7EjBvG
v8WhmSPiHJ2FJlr720wkwwrxzR5vCOMdL2UQhioXfs+068e0PhgQqHsPe5I0jeBAczJCvuDft3m7
nqVt0fA8irYqz76/bL0VWEu7/XAM9z72o0uD4usgCHYNAkaNtE3Og23Px1hHa2+ebgcxPNhxepqz
nONMZ5p7HZkHK0pvXJDjUQJjU1IRcs6zsw349MXOBhisbtJDYJSrYm77Q9XOHsEdLNCJxt/NEkA2
d+XVZ8SkxH4MoIsaa99TIJJWyI+S8TVoHZ8uhFpJQGAlYcUIPdud9tFBjpxp2VgIbqwQQto1ps7Z
nMlRJ7smnxtrx+F2HVayxFbyo4R7tEmbCFucLn56MgKX6nCH9YRPhhadz6xacKkNAxkXp8lafjCb
/OKbQOVFyYDR0YBFG34xgrGOTeWT3IZhmWFpdPAgXRXo1smr2Lhctr8exUwGAslKQWc0o7oPcgvC
LAEvWQ3eNAxuyRxsjpw8Ubtje8Wuz9O8pFs5Hg09LbhZGT8ht7aq7FVAtsWXYmO9jvSx7+fHqKQN
X9n+h6fxLHVVh7gMRWsTmj5uLVhAumfEnwu3BaHhIrxTE8cbupZbM6Um8GDaYCYh+iQP0KGbnX0G
lrVIar8yODAPpJvwT0TUHcc8uqzo3czhtvbc2y6GzyOm9nZwhuJOTjNXOn0ssGck623qmQjBzlfU
LezTWwXD0TegmofzLUAKoguYRmH8fHGZuPJew7rdomD3jP1YWhaGx/CGJiT9rgpqXllSv4EuYNRH
cZcPxOLmkT7khcXc5jt/R7yWBobCxPNJDX8PqutAm46iVaf3ml5InhNPORSkV+BxtNatKPFRFejI
VVXicZptDq9MI2oTMg+U7UuceHcGqpGcLKJp8r/GDajYOCPnyE6n+ywEscX4Hl9rw82X+rsBgs4p
jtonO62/MOIrV/RXph1bnw8UOHmZGCSVNFRCq9nQ0xdUsZVLqZd85wjFNVBFyJhQTq7qAC3FSAgL
vlQ2+TRHYz5paBZUwuXA2Mc8mIstU6KhOYwJs+zaKPZtC7c6VzCQGFrv+4ZNbTCRuODPhJwcpGoL
p4ITbpui8FIDI5IKYNna7OUhcsm5AIhwg6Ga/mDEebK2ztlsWmc3S2+roDaXa6E9J1l3CM0kPkmw
P/xiVkYxquv9TOcPNKk+QqlHrQN6SjQohFpWVtNkJdYm/sQZWJ3oHH2yPOrXmHSbMooZJ9A/5Hqi
dRIuGHOrxTen6V4v1v8ktJY/gIK8VguxmSTdmiuqCf076UHC8LwfORFWMDzMbxzazrk5XxpH/Mg0
FWVQ+yfXs/m2ANIzmau3JGJWm0Db42pI02ILBBGaX/VsZrSigOYNrK3t21DL74W4Y7FEVNdtEvcb
dtgzoYIvVlOQ5IpAXzrIGAt/3+QSEYQBo154MtlUekJMAqFznc7oY6rjUHHW73r1iuzsJ+kfHBEn
Gr0qo+vYMORI/C0RYLjLyhTbWoM0GXHNjKtiM8IXQBEw4h1gJFIhv1m3IIB2yawUdTiaKIShq7LL
3hw3iUHfz2gKsTesImcozwXt0IkrPkQFxNNHuERFHlQ6MA8QoMVlGtyUqm1OXlL/jHn9ILlPKXkL
fk2ORLBubLYDb/gSNgMyvDwdd1Xaf0W3yOxT3EajUe0VjCTshc2aJhDKTck0QdIOSnAm72xJK2wW
T0b7FjlwF8wZ5UBu46ce52lryPGjz5ytXSRww50A3/pPI3L6laZfz4BiFRaEaSRhyXTHOCfordZZ
4KqrtJZTVa4vsmD30kTkDlaZ44+uH4RBC7ZveALNguEPbcp1m2ePwySOlbfzFMehyqpPY1DU1IfD
H281y1u/3/39Jb+/7i9f8vmJ/4Ov+8u3ff6Mz48ZhY+E8f/5YT4f4Ndj/W9/1O8/4vePWyzrjKD/
+XPxv/yN//Kjfj+MRb5dOrlH7I70II2CvCHP0gyYI1flJNkxrURIpQWZUhYpL8vnTSK9TjpPl676
8r4ckCudPz/at/SMYKfzBfTiJ4h+yxf8+tq/fhQLHdra5UtDgtwzdqh/vP/roaw+rV9/f7DEngws
Jj1+jtYHC4nA51t1YPAjP9/86/sx/APiZ5ZR/KeolDYv73++aSBo+uO7Pt+f7GVI8NcH+Hy/XL7/
863fj/T5liQS8I+H//Vwn4/0+alfD/f7/d/f+fsX//2xz7d+/TObHSnEw4dwo/IEHK42mSXbxSnO
HCs/BIRUn4RdISr+/GgLK/OP9//0qc+PMkuO01U6NCfi0vy9bbTFGcH8V2TLr0FkYMwdnP7k0zVq
YS6G08zLsPzT6gSo4fKWZ7knYCJMzF1y4FH6YokniAqRIXgJe8D4XOqL4ZO0vIT1JN00XkeOiTU0
uLj8iWaJbZCBAUssTuEpp51e+Ayme3QFht18n2ZFh3vhE1dZR7Rta+abADP7Nk+J9enmR9SJZzRG
QPRqZu2MRiaCWIoBxhReU4xcHxidzFVFWkHgStxC6X0A5ZUfh+ZDSUZ48M6issOoxKl9Q0rPVjug
C6IG51/q3+AoFoj/V264MOwr8PC2vM1y5w2Swyat8+K2TtM3fuCdN/bTzmhVgjYFIRfpvwBbzCda
Q5B/Ylhd5qZb2vLm1FARVkm+DDVLyKiIlCdf3obouUdLEGE8Bg+IuRQDt+hrLOaa0KWhxd7Z9Juy
34J4fMp1YjMaG1CETBE+3wbfrLau5ozccJzjdN34zMGLZjTXZOD8yKxGAP3HfGQrGiFxYHwZUmff
Z0371XdbKo2MujUYnKdwKWuh19cUwq2KKMHH78QvBGfkjmSWiXlbdf6R5J4aL3D2E4lxseq6AYM3
VaTflddwwgGEiJpsbN+n7UGg0a6ZB9BSVzTUmAY4YJ2gV41wBjEuVx2i+XLC02sVzJkRuOdfM894
MGtCJkbElbvcGTFE1R0RgH4iVx4R1jsbAQWqFDIeYlgPssm+htWTVfvikVEF/6WYnhPYDww8V7Sy
PpJOIpa2yDRBwz8z59TqYxpDf6uG5eBWG9tQOzderz6EsZDIyOLdmDJFpVtpZ+NnRfDmNz0XNxZw
27DYdDM0s8rUr22G7dd3oitt6CcXklfpzaAIdXydegmhoSHtjxuF4ddZWOUrwbZrrN9kvyTTnWwd
JDHlrNd2nSfH0Mi+eujMnBKXoQz97BKEaQ5aex+HDIFR6NBAGDhZDzb9ZKhnj4kQ49ZTBaIygjuQ
+Syqp+zB0sbPuXeHjQHsY00x4cO5lPdT6t+RmdTUCBg4f33kgiY1KGqCngA9ZzDt7ggL4Smlj9mb
A+J0HIwt3Xkqv2y8QzQA1unZiVLYig3lRjwSx5XoBdLY7hAZ1jbO0Kr7Oeb1JTXye0+F6SaJ+ydd
v6gkijceVbmZNsVOp4yLM300ixqlEwK8Ba2xKIN0w0w2OyRB/Z7jjF0XYkz3LXMRgjMptancDm4G
CUdrBjetOOO5zleJir6gl6Bjr2iE+03yUZJU5GRouxZyR1JZr4ZcfEiRFPQCCgwHhXjgmlbrrmcE
aB3MFkTYrO2TWZeI1CWvtDFiBM7FZuy50RowAhbfCf0yx3yMust9ilx3n1jXXHiUdKJHftJHPwZm
P/DNOYfPmYeYBNdiNXK0W3LohMj4nUeHCXGfmTccLeYbbOjZGRPZoVn4+EEMam10lmwiHYKmTXC9
zp/vNry0N5Ny5ovfEXhYzJiDtG2j8Fve/Pynpu0MEOFPH/78ppY1sUhEf0nFojv+9bHlm4y5PiDJ
909VVhfzXugOtGY1HD+/wuYw11DeX6YSu5CEz+CPxitwH/Qvsjs3psK4n0CDFd2ln7N7F/LzoZHq
GjT6SMeGlTIIzQ083tnPPXRwwCrTEQosxj/IJBGuwJukd88qx440F7Qo6RgyYfYSgBeSYI7RPmZl
TShU1Lyh2blHfh3tjUUjqcJanUk/OTaqQhQhsNp2bopPxTv1NLu3ZZTcyYH8poLDMEU1NJ7QQ9sV
PpYTYYyxdGi/cv2sFHU6Ckvb4boaRyrjITglQfQGtsxf/O7fOhvmfQCmj8MseiZucBBOCsVVgGiL
3FeB0kTSSjYcCBET8wWOF3wCLN0qqe09DYRx6wtxR3zCCOBE31focTfwHdA+gnPmrjlWtv3DMuaD
aS/xL9U8MNKoXyuZobuz2wMP2iGjs5AfepxVnvF/y02QZFeeg7eud77w++wCZf2QIn70nPxq9XrY
dhEYo2l+zab0UMX8gkJ7G69Mb62ZRMLIYsuZCng4obOdvPkKMUid+u6LW0Fhs6Ea2VOP3mogNbxo
n8wmQwCB7DgcSK3SiHq1f1b1bGCBv3odvQ2rlrQDDOilEU1B6v22yfBPhd4NCV/AF1gySXt5GCrS
nE0NXtDteBJ1SOoqUz+iPsnLcjpb4ggnY8Gfxn3e0gPoVAHG0qVBEvXAmtEIc/LwFKi95Kd9mhUC
nkIZFe4o9J0th5RWkRZhhP5DFaDPGe3s0ltfasf98HzK1NQKjw7dkUkj+DfJIDeJnkAtHFxERwR2
mPwcCug23ZB8M6UgOG7Ez958K0j4hpzfPcdZfa9z8+Km/jvSULhVJSo50yeMm9EoR2YkiHFB1HEf
098j6agPivuWeM1t5clnpFPFxvazV2LSEZNSKm7r6YtIbezIzRU2/peCuqCzr5MfvqFgONW4AFeh
o3Hy9MBIEWC+tVl2HqM04rIV5DvV403b2h6JFc7LEKWcGq3GpUZaulJkO0Ttez3kT2qKjo6yfuZZ
/M7QUu3Ttj5PDS9uLOyz7QB9rV/tlAa9YUKMgUibzd0zsMH+RNypWpH3+r01DsTwUo15lMJDCwm+
D1E4RITceDIvEJXvnQSeYu++TcljSidlpfrqSGKRWA1ueXQEaEo6gXpdjc7VHbmmBe2KLSFXyFvz
XK91Gf8YK1BbQgfQeENMadhu0KDFAZcph2QAQNRend7METYtv3phuZLHsCcNHAXd2g/dpyl0h13X
6UdDi4tBxi+Jq6cIDgjTMaTrZXxkJIJcLnRHjvx0sCaiclqdVYu346aDCLLrO33VRFCtpHUCxInc
353q/eLYUhrndm4fk8GYN17A7lUUP7HOrzrYuLuyuzenZCDxg6oCLmevO+zzDY6gakB3q/pokw3O
AycH+HTi2gRTiPU83/JHQkeAxrC2XfdnJ7C4+LzseRTLQ1gEGyPsYZd7F0Kr/XUR+/SqM4Y/o+0z
u62DOwP+YJ5CrRVGgLXaWEokC1FRbUJ1aqzhNM3fSFRez+g/wX6Ai+zCIlp5Aj5IGJWbpqSopNZm
1LiNSYBYGXn3YEqyOiZ2lh4/g4uEMawFz4aWrLW23mTeizb8H5bvB9yd5fNcdIyMu/KnSuprNi+o
ZIrPucRGmJFHKBvngfwGRi9K7D1cBFu7+RlAEjKZuzCN6PtNPIorQkb4IU65D5n+U933q86B+dVy
jlBRdNFtEW0LJ//W9OQRg/DZ4iy5mayy29ZECQfTKRkzJNT0/glIaAhokfh2rQC3ZCNckvjq4uKR
5Nd5n9OxS2hTTgc6gnnpsgro4DqSMogy9l2z3cOQbPeMl6n9ASWBP61OvWIWCx1yz6IBfLChQZ+H
+a2hkDsThwjVPrtn9y4RD1Y/GMFytsWORrRxYVO+UXNHm6GpfvYdThuPTPVMUhV0QKDWgCRAkPsI
vRvM8nDJkAQV45dZ0D6XRfkyzIhkJgJ3A/2V5ZT0vJolJ0jOArkcXVff5RYqbFRjigSw8pk//6aM
QfeMU/jdxW2zEHR2OQ45YwGpG4Xxk+i28rZW4SEz9d3cy28Og4r1GH6LpHybe5RJjJNZIGoawW3g
HesU+SQzwZOoamefWQRi5U7zUMzGOwhHhowLr4DllS0cxDbPbBbZ90EJ6WwOGOJi5thGHfrIyE42
kUblnvs/6mFMdqpihGS2QjA0fC8H/L6GM9K68zMaPbnHGSm/8DKk/z+vCh0OkU4WaVH/7X/892/j
vwY/is17+/63H0zt2+nmPfvxb/+y7j7+Q1jV8tW/sqoMR/9dKOEqy1OO9Y+cKsPVf6eFYzFOA+sA
ME/8DqqS6u+S4Qf+JUlmtMsU9t9zqoT3d1fayvEcxzZNk//938RUSfkvf/tTSJVl8ROUtGy4EcK2
lHKXz/8ppKoeBzgkyon22impAFHR7FJfc5ilj05MOZYmltO9UUO2qLpygW+xU8Vt0BFZh1oYW+r4
PIaYo9vMHr6NeG2hJSI+C/XBqtQB0ZeOUmLw6Mj/6cm9+5Wj9be8A2QR5S2BWeo//+ZKKcslxFVq
y1LmX37zMMrjRg1esM9I6/DsTOyHyes3WVteoskiJamJ+r0jzH6flMDe+sD273R8Uwczx2+AKrg/
yBjwKDXczPmaeLeMiv2t26XfynJJH0iA8OiiujO9eH7WGYmedvIKRLbdanR6gGP4vLTDfju5w6MV
IMoYhqb5J3+l5PL4y+uj+ONsW/PyuCb2qP/4+lS0euagyZAWLL9UhdzoUiqyQuQM5NMywo5ljlWa
dOG9jf6VQQn79eA23xjNQXsRoM3qtiKaHCMqco1pS2ccTMryy5vVuDFp0zwgqOcqvw/q4MAwZZui
XN3/1y8WF+V/+jNcri+TwDZGwWq5nv98mY3MCLN5MsgscOAL52bhIQ2LSuyw9CjATQGttVK9lq2/
SIL66Tp3dwXz4pVShrgFlrXEtSaIEwt61yRKP8mM2rdgEx9Hf/oSuws0EcM1BVoPGdhls3VqmNwT
QnfyYfqXspqq29iwp3XBbM+tJuMm1nScSMHpAZmyGjZ18Tq10OwnPPUMtAI3nE5gLu/QeiBntdJs
5xnQtRNcDYs9rnkzQG6vXOXGVzefn5jVs6u25VcV0mcDsYn57FhnEPWWKruBiL+Oumh6HcDwlmiU
cXzXlyj8GpKc+4VAzbVlj/Oloxeni51v2D86nb6LVoQQWy0INEUOKrSu1U1mxI+aTGpqE8mO2C5a
alPfyNI21//1yybNv7xs2hOurV2haDJaWKL/co9FORXFQBGx5zaxzrCmj1bruztvAuAZhhhPW29y
rhL0VfSltRvrzDO8j4Yy2AoTQnWHF+vzUrOSZhspvz/Khhcqh0EBmfef3CrCW+6FXwvF5+rMYuaZ
ytIwbgSrmvV5L/1pLRPYSLPOyLJfa9nM6rA3+3ICFULyi1Ey+iiryjjkEkUtR/GPLjPGu6mIDomZ
H9C6jScnHpxVMEzWNRbZM+F9egttGMCEK+hYGh0Wa+MNKy/8RhWRXc7M9vJ5Y062/DobvbFxcbtv
yaampFURnguERrHT2BiWFbgsP573ueEURzmNz+Qjc0czeLcbn9NJNJpnbpxwW6Y+wUi1BJ1We9gp
aHzsi46Rbk+ROPvMEydnRqSjOsYQZrTndoB7b3qPg+UifmkgfQXMBwvQBahXCD+wxdcICC8+GF2s
rSnsLvhtn1XhWJuhtNpLM6dIwHHpFxwGIEM31V1BsjtPhNueQtK+cCVmVxLunmL6XZ+3HzaAkx1L
65wLhpwgOkmZyqp436dRs51rYqxSyVWfiCbDJRq9ThR+x88dw+7KLWFDCXTG8JleE4gv8CvnOsd0
XtaI5NyRVkNjJEtva7nTEL7S8AsI80or4O/IQvUps+oHF3jD1RoJzSURDFSVF7Ou57HaxrSoD8PM
NMwufW4rM8+3LpHe7EyRdan69NSygEyhGsmGA/9QuvfocwlUzKbvkMiRgjvOfa3Gb46qbwLlogKP
eOYFMN9T3aWo7Q7SqcUN7XIG4z1afCLxzHWlXDCaI3PbIiyqrZ70VzfqH8B6ynWKM40jQOrupqHJ
N4ZrNNjyWNA7d4JB3Monw3odOG0RUBlfgizfczv6Z9eebtxEQy30Ud9/PtVxlTb7XOfRsTfTp8+F
q9B9A2rEv5WZ7rDplxEyI+8hkEz/dF0zNloc9rY9RCS1gW73Gkxi5dRf7JYecFYU9R3s5A+vLuxN
Fs30ciojobcevaY5bcgOhejeKYFImUuisMwZMuj5RnFKxphjcP0ta0OmUDJhnAKNOxDt6lf/k7Dz
6pEbSbPoLyJAE3Sv6X1mWVXphZBUEj0j6M2v30P2YjE9DfS+CD0YmaxMZsRn7j2XKcXabWgY/v1I
sv77JuFLTpUiLEop3bXBtP/9JqENTdFz0xNb49jjgIqAFwzYuXNjfHXHYHzyUXKPvjwKz+Fpn9I1
sZJkLZBMu0MhwTJkvvuKbIr3xmDBYjAcvoXo6MPYJSTRwxCX+RCiEoZyNpLpjWm37ikmoX3LFrql
MEjae0Gjh3wPmdcoNhV2LbjnvjhM7oi65bE81YMp/79b1BT/POCEbjiezhtgWhzLf//Zgf2hVJ6C
eO9qBStcWuqJG36XIDHlnjg1Vo9rCjaA5TJvdgNjT5LVTGVrHj3+FgwElvsEV4Ig77jHM+wNkGmr
lG9bDri5DQ3BIKBUn5NrfqsG0uzz0bYP//752f/4/AyT3EjHN02h+/h5/uvzg2ohUScUyT4LcAnA
w4m25ngwRR3vc019B/X3yE13OooY8UOFY+wu05ssm7sco/w5M9NfojNAFzNlp8qs8n0QtW+pQYPO
Iqb/6wixlEPPM3THVNhHFkX6QXjuR2WQL6rs9I8h2TCMbfvBKF7HlQAzpdOZO9burWQuMV+13nUy
z0PVWGefmeluqV+1RP8eIjKMK9ODbFOPG20RxLcDRAh9TtvAX7FuRqejHMQeWLV7Bw/JrmWzzlJK
XROvDZ5F9x7l+ub/eVfnLNm/XX3ceMISwjLmQl4sZf5/XH0jNUToQnHaEy9QbsoEL1AsBo18VJJi
kxaRfR70DzYJIwgtbU88Wvfqa8M2kVr5POyqMK/OFXNMECR6uzPLQb+KEb7I1Gpw5uot6R6idvG+
U9k847jbDJYh3hkQ3Om7Z6Nhv1e5+IV6unspMyaOehGcG0AmjKMHktTmojMkJOkYIS7ksuKYn6IX
5tH91jBtxiVu415nTWbdDlsLtvdei/1y3S1S5jLZDQ3inioi9Kuz9D///uYZ8yP39zfPpphwdfQl
HC6GP1dB//HmORDt2iHEwePRcJyLYfiupUj9sWi6ILuozBrDPC2VTmq+lBbmgjqWx9R/8odQHHtp
WUeRIAKT5XD+95dm/fOlccr5uqlDWDGAVc7twX+8NNc0OnfqOLR7zYuxN9iXLGJQ23TWby1vL7nL
hpIfrTzS8Qy0Iy1kKMYFXiwfpXg4QrpX9ElnMAPValLTm+SWOg3+axOa5ZMRhN8jk+0oa032Fb29
tUWt0PlHVNa6wDSie0iacRpWPTavUui3AQMMF3YijoGG1aJDJW9iZt/++4/t/POQ4CfDXih8x+aX
/+5KjXae/jLf3HWlekFJiwjRJQ1PMy3aznaPRW2ECc6Oq23PsK7FKQvAp0+h8cayrUranWoCf+9Z
pbsj7AMFNUrQpi9zID3qErjWDyNO+oeuCCyCFr9uowntHSIpa8SvKCrnSp7hIdRZd2hdjCUVqoOH
3Wa7FCi+z3YEn+2xK9Lm1R/lro7Cs64DPY/ZILeQF56KvEOrgHuB+QruJ88NjiKwHz7uum2rAODG
PjOrzrfNfdhQthHNgr1H68uncLxYeCdXQtei29wCWJ0B1BZh2N5Omh96PxVncrFBPWEkc+zm4LI9
WddjYVz+/UOw5+L+b18LRg98J3wbzRnntOv9/dmDxaQxpavGnd6YMUvz/g7NYCgCKIBhr3aVQjjn
+qj7c8TmdpCrcwietIeQBASnuxS7Fsy7nZHZgHjUw/wwoISr5J0B9qsg8HjLLJ92SlF22FXN7gCd
NcLQWryCi0f3F7nhVWBm3PmzbWecNLabFua+sMS2AEPQYYEyvESdFpxdxwMKSgUpBcytwMGuXzof
Br/PHaP63sruDP8vupptP6tGx3KnhWzsp6z3NrLTY0w32T5Mbev47++h84+WhPeQRaFjupagszXm
B/0/vr+GVo/sBc1h18ct3jRRMkVt02OoWy/JZNlbOcenjJXzHsxkP9IHmFsEkTjKbhM0SPFyUmjT
MvX3ZlliKjcbtRuJA1g7YHtXtV6/pAhKj3mbYPRAF0uOtVvuaqZ7J4W1dUWkCrk1BSNHOIQseWN7
IrUA258faw47xMDcIASZGPuHAZWj3GZ5EjyrlqyWcHyaxIRJyiUF3MC/5HnynhTtr15lOyfz++sU
cg0qyFhMgnnJokba4NJ0QK5+o2fk8+3bT+K10JH+30tbakXQjpKFJBvHXMM+lvJngnL6/Pe33uJR
/ccDTJXsCQM6PLNz3/mvUqM38dc1FGeoxTOCPKQiLQXC0T4yJpgac6yaB6VftHVw8yKuzSHkZ/Gt
Tq4NE/Cyb4EmxLypH6Xvw5JhDHVSphncMCiyTQza6EjSwrBWYhwegwu1NbNz/VgGvncRyZHQqOhW
C/Wc9cn3Om4qZrZ1tJ/iAfVBUMFiHhzBSABqAmISJgGjv0n7MNoTHcAHNOpcf7NZaeIpp5+eJNiQ
BmSVFRY//cLXL0RACDsHyF+WzFCGPIZwZRXtRgr3srymUod9XYGnXTFgmdB4yStNQ/OMBPeaJITy
ZpYRrnXl5tvRqfpjVPbpWo5Tta8s85dfTu7jr5+tjIMt15O3HWaYmlll1Z7YSm3jj8CSXVZraHmL
R0D9CH+e9V9dx3eh63T61TScaxsOwPKOVrW4y7BPsdIkcHuqsyVCRitIxc+FJg9wtPtLxHkzfy2L
clKfy39Jl0japVcXaJOWt7cP9QqUIYsFPYr9md+C7ZJMzgMZF5/Lz+gm+rYf2H/2/RQczMBiITt3
QECUqnugB+5++Yu6Ub72llffOg3/hx6wVqkY7leIOrfcQOkl7CwyJlALr+Zeawc544IjtUPR4xGN
Eg3fdWUjtCavfLkVRTZhBwSIp41NedAaAlsjHfZSGIzsmeYHJbRAG7gx3Ujd2MarArN0QuNr7vQa
tBPFen1GZrzRkpggKfIbNygvsOrn+HWCiP3E8rIlgWS92f1MaW1xJxrPTSyextIoAPiFxLWIm8B6
8scnsts2b2bde5fBk39EFHVnP0faiYOAqQatGqWE4OqBMh/vEV41Unl7OKpPbkHQEy3UZcIEMady
JkfNLsxd4bGRTO3p9Nerj41TKKbqohVMxpavSWP7/iqvKQhnN5UliJVoVamhp4lPyydT0KPVzCtP
bmnlSDta7EzI/hlMMDVZBhqT3qzpN8Ee+AkwRMv1jspq7HNTDLeQ3NzYV9/4GG/84ClSMfZqCawn
XKDG1owHY8WEg2/X/IHWYOYhueUFh36a8Q0Af6gF+UvbBCRYoGHe+B00JEvlOHnbPjlrbZHMFqB8
a8S43tsyc/9kOF2xcU5XOJDiSEKguyLW099nFqW8bmskfmcNEetdu/E63d5i8X0ptaq8OFx4y8eF
+r5mZuF+DiTFP6sh2xqwGTZ648HbkO0dAOw5LsfgZfa4zc/98jS29Bm7aZBEPZaRtmLiR6yrPnDL
YaBPyJq7Nr5A9sbvVwj3N0ZSG0cZNgcrIvSEB/dmtIy7MH1M67IKbG6I8QOmQn1eHkRDV82VaQxH
/Hy8WROBU0AFsEyl9X7MhDGjjwBT5Skm4uW3FJ17b1BtPKX1T6Ffu0hZL1kOPMafhfVxm/4uJ/6O
RO9eCGDTDjLHEeVM+BbBYb36pnPK+zlcjwyabS0gdppN+xXaGT6nUgwPknnYfRfBNzuI8o30KKyg
90KyjtIZsAW7A5kdwQ+YfNcuaLR9mMQ7v03JSkY799Ja2ifMmgnlR5HjSQvcFLpIdxoddHFbzVFn
tKUI/Lw637cOE2c8dyZcch7D8KQyCn6flnXnF+B+9YI1JPU/e7naeS+JUsHzQgJImPo/pBm8hX0v
zy5oilXuZeJRTV+ZJ6Bs6706+WWpI6qLv2d6N11tBWRoAkULAPh7j6t9Y2FhUV3XHQhpJm4Qjv6m
sbAdyHAID7JFQzUKKrquE7BYLfVhtHr0BNYfQ+Ps9+SazW6MZH53li13oAMAa3ZtcA5s7wmZh46T
2PPOeWx7FzQum0G0+kVMBNXMszUdLcpRy723obSooUaYLnOmArbV2nwyRjmuLb7aIcBIYPnR2D2F
g/1MckbgJ/lNmh0JZlOfB6sK5O/Zi9RLhlX+1a3IYYhEbD0t4wPTs7RV5mjPRNtAX2GvsRVBVt+t
BF9JzbYT2x4KrQ1mHcK/Yz9ZL3+sncnyRnyHqRddohisFjNQf6+l8feh0n789aKwbMAxLyLzRsgl
MCJ2n5HdbNi0u/vKk+5hHBTKuoasATNj5LccAFHeg5RJe6gp3avuxcWBGBZoe7whuR3d09jXjnlP
foKLGumks0BY/hihE9mmDfzqKQ4Ppn71NNaEjSS8uZuc8a31U6Lb9QMfLAWSpaHpl3CfNSRWvc5S
vDbZcmcahsymC25i6rnEzB54P4U7r9A1DmZJjp5KcohParCuGQksyzu/HIK2NfxJEHRjANU1jDr4
7Cb9TcHsOiNk2oQhox3XqJq9K+nzDdsEYIfuCIuJrl/crBke1M7hld3XQQwTMZ8F+iPBTGr5q2In
gk5Wa7tQY75bNu5mbIGqxmbtETfNDMg0an+DKvTgVjEmXqKCGFmDQ5mYHU5QgHLG2YNEX1n6Na8b
j+LGocnHqdLZ27rN+4Nndu3RQplV5zEpfR3liRx7feYxg2rtyVRxOLX9HE5/05UYNnuF04uqQvai
OwwMtrZTOTbbZB7cJ7mVHjXdeqMubW6uKr47Orxpi1lLqXCS9VUtGb4imZtI3DvXKQ1XoDvkvJOJ
U0v7fUzyl+UHU0b30Ub68KjcFpRwT1lFNsRbq3lyh3MdyRuLjRVMTrWJapKsl3dWNYCaNJP8AQJI
wz257/BJ0xYmI8VCWbpfeKvfc5F/6gUgxuWPZJK0IDEk1bGflR5tooXPQ7pumpccAdRrP7gU5Yh5
dhBOqcxxNu6guLRWCXWUW49sKXyFMnB3Yj4bDSHGG+HT3sqd4o8ILtqeE/BPDGl0z6FHjlGpRQ+q
aPdRU7vliRj20u3JW6e52DD2dI5m5n8IpjkjLrcTqGNtZ6mJyyjqftZF8Usi1BgwuL0ns2aT1YVg
nPXN91KCifQWoSFuhMsQj+tQr8krawwox4y5h3z44FRsv4U9OqIxyHG0pSBF6ooATycBdpqH6LyF
O159+0dbIhiFf9A+x1q6JiJKbXE7cyiHhHeNnhQnC5rEvrNJm0XZPrp190ryUrOv0vpDCjDKYkyb
S1Z50RpWbrAyS8/gHkCJ7lQZY2qTk6jpGEWnchp2mk3TM2guUev59G7H9UdK9NjFG9wdPBNxdCwa
Eb4YRFx7Mv8hk+FeMBRlWZROFyPE4S2bOwk1zneYDABYcWaYjTM8ZPAuHb4AUgTxroR6tG8U3ATp
D8WRyYm3kzV1UeR/OUE2nuOIpebA2PMQTu4uTrpuNU1R/KxryM+wA5nFnlGbfBj9sGefnVxVhMeS
QofLqLee/dYvXqhKZx6SefVlWqCtte+d1laXWumffx318Qjb2yATK0KzePMxlkklY4rE+HcldG9j
Rq15yNIB8BSZ73trqFclmeWrdnLyX1acbYH2+RdGwCcs3vXRVEA/wihyL2EvTkgi2yOxJ4TEzP8r
DKGdzocEoqLQSMofIS3W6N6Fg+a4gDCf8s0+BYTmbQNvCmdh8IyKncyD1HqbNQLuKRl7Wz+YTJKD
JAxN3WZAADcIy/daA5v6DaUWQpbQ/QzL3L/g1vjyLDTimbzqGU2QOyLId0lDvjEzaFeEqZXIs215
xKjF3pE+FTl+oo6ZRJuazqrNqNQo2TghQedU8QlrQMGAINtGGTZKvktnlcCNkrl5Ntz2zijPPoCl
52zMKgREqV3cuPS9Q2/XP5dTckzSO/+/Oumg+8bU/cAUKa4lfTbOyLLnsAaWkoWuA2rL9mG64Q1F
onkscbYfLfKssR8H5ALMktMmjSKs+OFummdBy+/oGBEcu/kz8RCNH5kNqs+MBhW4nlTnCZNaXuX5
LoVpfUh0NrFu1LR724yJ4Ij69JDkJkw1AgAIZDTTN5sEH5AP1R/2+8xVoQcZqyK1BZrf9kdpSfTu
82hkeZZcL9MA0lmSeSNy0gCOOkU9h53TABjBAxfzBAeOhysshvaaTNMWV0HybfLKb5CrXM7IXOMa
53/Zc1g3aP1roIlpO/BvwFpT4GjYXylDr14s5jWyR+44NNl71jCyoHERe8+JtqOV2ydfS95rUnsI
ayGztRtVsGf/wvljd+5eBRW0LDiVxOCSG3dMVaKv4CtHl1zr3xmm7qFOB0cPmH3vB/ELcb08JOoz
L4foRR8w8WUO2KleRHBQpGR5KxBxRF9LqQRiVhfDD35g8jZV/44TIr6FNQC5UiZw77JhFVqOf5ik
cw3Nltt8su7M5cAcuB9DxhDdEs+Yrt+b+ZO0YiL83MC6UVx/Z5bPRoLiZznaRY+EEIumdeA7dMF2
225qMimPpXGuhsp+GWvrsNQjTYwCQPf83/E46BCeeY6gQkS3BOUOpaxztYFRvo65Z7yGBJKsJADV
u8VYqUu8/IGGk2NnLt4SAR9HEHh7l93we4K3eawcM0DikPzsQxDVcy1B+VyeQ815Kj3dP1fZGOJi
uC+vQ0vMSzhWA+T1ntYRkax+1A9sDoOLJItxqkvGIfPx4I3l24QbERKgDb5XqG+Dmot9ZE/HinCV
zKe6X/rIZZCulDOLJ3ocjKNhbSG3UX7OUw0IzP+rT+p1lzJ9silugAbZ5EPhxVhrg4vfvDLM8199
U6my45iWX6AgLcaOvKEDtNhTMuEYitphH7gK87/HG+xN0wk2yXRtJm2b67Wxseq839ANyFsWp0Qy
M8vRTN1EpQpp0u5j+F9TCW609N2tNqHVnloCnpLSPKUQbOGbZN/6GlWqBjXtNcmEhV/WwLgCX2+e
KTn6Y/Qi6yS1DsgPEhaOl+weuC6Qj19TpYJvsAEPOWkjR0EdkwqHM9QqfB5re1+Zii7J5CWjYP9B
UjH2Wd3+BJz4E1NVl4wPEfTtzTAJKNXTyXg1G+3PGHcshRF54GsGIG04k7ghqnrEAVm3NdrOc64Z
EjSRr8AjCGZcJAEl3OTT81JFsnXej4xYx5Y70SwVRJK+boCmwaIPVfOnN+AKt1qCaKbRHUoWS9/k
A4pkgJI00Ij6Y8q4x2Dlq2WFElfC249ddpRBcdNgdL0QUjodvWZqGVPZnC4gqlbdeKEpZaagFUcc
l87rML+pnpfC41fTnXnycXSj8IAvNdqVrVWj4ya5ZMgkuRlT/ZFD69kvxyf/LsV5/exadyB08ATY
BO+nYUTZAauTcLbokXrBybKxWoxjevXs+qvWS7CALp5ero8TrDRIg4FPNZsT4xdXkEncFBUZfHSL
L6Ty90rNc3BfFa/a4Hxpc3aqGdancny1MhYNFTUI5Lb1RLReykB9yLNi33ZEQ5W4Ng4tnOFV1jq7
OOdCVOYsKLKjL4s17l35nOj/2/uYfgTg05d7syf3gAypjWKHsrLCEf2E5Mr38aXfjRojtqKdreFE
3MtCfmkhgQ864TikUDKS9HTWgaTB7EY5fbR9PQI3IAwMRivfPLCi24z4Wghr3D2EUGZbWQKy9TQn
x8EMVEDTUcqv24GBUTFONjFtkKe5A2yopuQZDzePVrXrVUfed8IYj0DLQkeE4KAo7xtaNGtWGjrF
XJdOGnw7YD8Y2WN5WvbmTSfDh1fKm2PuIlTc98LEb6tVESmaidNs2Stj6jaJO87G6Uff60RVd09u
bVb7tOJqCyCloPgjy8bBE2kN1M0xB+BT2VIzx0r9asKg23G/N29D1z4Cp6SYSV4LSxnXwu/gVZlg
Kc3wgk3rVrIXfCztmKn3Pcnx9meRT/4+161b4rTvEYIeHIJWsWd+FiA1SXjr577SmgUi6ICfetvy
ALxDXRo161GEjdibtZFjswL+15Ht5gIkSPvq0DefnQEVi9PhZYjc38QnjptWlhUpuD0M3JIhVm1o
+q1TQ7VGtbO8jUSrLwNVoZgBL0qkwhzT574COOW4Z+GXzduiwCJAsoKJTfS3hABCcwx/Ed0Jn4Hh
u0+2IfA0+y7tRRrUb0qYFHIOouJFc7L8i3hDmAXNeh1qmvCQtPE5qnal1dln8D+rcCwfhVDDWkNB
GmQW7RcrhcwlBQkYuZkW9UlF01tVBvZNhv6hIIxhM/Te1rNMtSV7Gk6BG6unv/at30JCZfeq7srz
pGiPjAgjZ1+Gzx5pSM8tTDPL4fvKk+kDBh++e44HP3BOyNUc/J0C1pls541OI5+kuTPYwUBuK5/i
HJlBB3AIWvMZD0q5VpE09k09vIZ6VDxkAuQjSGyI2wUJ7vMn6foEQjiThydRaZh37BnSl5MmU5hP
dcGs3CktvK2LVKmkm9ppGGvo6jnS60YD9KuBNpL0OOwpqk2eDILEpfHd4hh7Rxn1zbB4bQ7/vhGa
76XsnzgbnqpxRLuT2AjoF71X1thXGo5k05pBsHXN5gnj1AY8V7R3LZI7wfDuqxITLDoQe52xtybp
ha9Bng8Mx+3kgi78ibF8uxW6CzI4/x00hna3aT3hspvFwTVzGMtaSKlXGRFAqj66+7z8LZ4OJmG4
tC829fEwGQTgDDGxyJSV4LsTew8E5+4ECSM60h4wGZDtEvnjM3+1cRb9LIuYHyli2ON9Mn8RawjD
2KX4phCb+jap3L5VebD1c6N/8H39wQgWCUoFUGfmMaD3iSBSmGSTM2jZ9BOLE/QBj6ZqwpMRamfJ
yHq2QLOqqfDzCdJqVnrjJwfwFxPHMBmPjW8lO1EAd+k0wier2Hvy5rG+N6uS7b5JVktjsfziqk5e
ndx+0TpSpt3aQ63lkl1PpuSl9QJx/q3HysdLyujDHTAKZeQjkqhkKKQ34FlWKIuYYnPy1h9NXBKj
k4HOHoovMQ9ljfbNNlR+y0vQjfEuxCSSGDJ6nv25y4wsF6RV8CM6rl+sTaRwp16K54oGbGtlqbWq
bFByeKzSe5e3X6qJaKctK4M17KdrjxyMDQDIfCdNztQBUe8qLg37bAv1xu5E7bFwEbQV0t17nCwb
7kX2jKnVr13eGMxROGBreCd7lWY1IABEfM5INxwhdgsPg9PvUBXpu5E9FzNzqUEAS0hEMyDS5Jo9
16sZ4g6qA4PwvK3tN9EzpLBc/CTodoJI2a4cQ/r3Ng8dyF2ZcQy8npGRio4p9MjezXo0h9K8ugF2
Ygoje4MGoF31rIO3hf/CzxPO6T31q5GM2cVnMIypr6tfbTMQp6bQfzNw2GlOF39UWUdgZKCiNcQV
+Jo+1Eku/uRQ+ZSDcd7Y29hBZ2jT1KAU5vVMkDQN1dgblu+/jLLTj6nsu7UX2NYuK2PcRylxZoMX
2df8K2Y0iE8o4yvQOz31DqQeO7HKfWC0aAKRtDCeIEMSyAiS5C6JcStyltT1bHT3va+o6V4HRaAD
LPh2WyBH37L+ydaolzfgwLr9cuekAoxraFXsJuCIgA869xm5lZNj/vWwOAkRM8L2ctChfMqgqc7A
+twTpusvmfbBvoXTh/RW3mLlxnctprFygY8tOrDQcAnNIXjpPEQalWag3BXfGIxzhddfc6AFAqFq
umUgzB7AIqrJ7U+tXjwNxHgf6RHueVxDkE9I/zW6ACQz320G+nMwTgvDrSHVQRQ+EgHXeROlftLC
rIc6yjkDJ/qeNpokKk001+VSqwUUJbOSz45k5VnmoYUAj86U/zjVsXek4a2fQlCM0Fzaky8jWKtA
uw9OV/ypOnPaa1Z8Z7HwqSrEGWGrsSI3sIpprUvWc1zVW+XgnWpS8MQYGUmcaoNyb+fNQRtIEpX6
aJ8rrbuBew7OYeJ+9eg9QI+h+stx5LA7nIobGxNkVSquH6R6hDuF4JzHxkl21sBn10cz1cCJvB1m
p49ajECq5sSYsCdewB/TP6r0on1E3PnKIt1+15bJdXk0png6eP1knEHBsFOlNb9VpXfWgpl6PPdR
ncP8pC/dTei3xpmY2S/DxH1dYMDaLNNVYhPaHbqgX26p7HMkjAfD+AnOrEWOARsdDCjb5RQuoQat
M8xg+JHBHy7/Vls24lI4LEgx0YdXu+dkdgMF7CfxftXKD07UC1rHIT9vWUo7eNUmYP0MtCIemJZs
Arorpk0K2qulR3ihHITUQ7MnafQ7WoVhxzHlnkcTXir+faR88liw29qY4C+YKtsmlramvAdtfU/s
2YFl+OVZ1URACcDXYU+qjUkPQUHBw9+7yALJcfzVhk564LPBnlzq77rgO2ZYzbsR8BUW1sVANE9G
Otpez5x5hCgcdgy8OoI1OovN8Ij2tkJC6PDLZysgMom6PFeivJdZ6YDYyKW9ltJncO+QU19BRORp
Xo9G/VIra3zBWbxq4mHrcqb4Xdd+c5zoK0OMsUKg2e2ErR2qgVOJw/lch/b7UoQtj6xpTWQg01wr
5xDlhTx3ESjEykOk6XCnLQdF6LX5rjDjc2/Ij4I4+HtBwlCYZumWCVZ99Cf3VaFJ3+JN+VZSet5s
BC0bPIx/gEQDVqxCY0sq1reecK56SH4gtDJ25CGBXkV6rEuHWA852RvVQv0RjmbuwJI56KVA3WOB
rciAOjGk4nydlXvAtV9CYbJbsovxWaERXHel78/3CrpADStpW5uwQaPkR5TXxo6xPaEoY2Tufeii
GzSVvwDUq3s3gGDMR/e4aJ+NyUR5C37Wy5P+tDyLnJzdKZ8Yws+7etI1L7nifI1973fs4GWsSDCS
SKvITW/ukR1eQKM5PIoEBLn6zf5eje10Njpzjc+AhtQKgmufOOVhkZ30IWRYFDXgcifbPrfC02+x
0CSZXt6xy4wMrj2Vioyx9MLU3BjMhcgVQS0s7VnbUagzG1nC4nMFcD+wf7KcGfty49TC/O5FkyLQ
nIGL8PNHMyFwDdBU8GXDBWmq1LsxNt1LO3mNAgtG//xLPXhr1Wf1JSEG8UbuGbK2j5AV5jNsfIz/
2ZzTNa3r9KWKzZdFAUFYN1YelG+hCtnF6kw4HfiFLfLZnT4210XjEDTOeK3sb0s/0HuvWZTPthI6
hKVnYEgwi6XyV22mgZb+OqhwbNrJOej574k8zWSpZluG/Dep969m2Ym3KizfaM3LrdeE0aEdsKQ4
mHmAfQ/y6AVzXg3Xv8NdyTUohpyIqFB/oxgpD4EIg0sza6fLfPwGD1JfK4Y1sZ9ap3ZsvvsqNl5T
7FlTVKcwXKBGZLYlLpS+/cb0B/uuGdwmqeM80kBUN69tYrSN2S6jAbjVxh9AGwUw+8Ij6FFpEOgY
OJSmcanhfUdNqp4L3WvPhhM+RY11MTlP3zpFYAoJJ/JaYe5egeM6TEFYneO8eiuTvj5OLDfGecuR
JiynqMuG/M+AoumxXHS2w+wptNJnMw6f0ibOr+bQv+PYU/j0p+bi/RohITx5sgNcuAuGntxvy8WO
Pb0U+gzBN+FrAlggqCwTl2jqO4SNDkgM2Lddh6wl7OyLYpGsjVr5VtiBd0iYtUEn+bWs4hnc8LSR
4NVYPkpVvdjG1JlfovpVeTBPJM5hOGib0e5mt0BCKDbqHPALcP+aafIZC/BKS9RPOejJ7YSO5FEy
tQY9N0ubel8cSZAhCa2IPkStwWPNAe9szKwF9DevqtSQVyfNHK9EFr6oeUomJ1y742SsWACmQP10
+RCamNN36Ivjtr62kfcj9aDUJoX8xMszETuVBQfH8K55O9W7aXJZjgsKD78babFTZFkuu7g1S6Sa
JGtjvr6t30HhYhOuRfSYiHwm2G4duIH4xcTHSF9oJiR/3GXCXY/dw8rC+ui04DeKvmMYRft/TYfw
mGg2Q6o0d9eGZrnXHlXoaqCMoLDgDi815QCmQfRhzzW7x/28BV04bNLQIYlT95gBEZjHXxcbF5uU
prp4oA/Ki4NdWeWl8Gz7G7wmtbI7W79kOnJazTHSb6Lj3S8R+n2NHYxgpksZa6ANE/Xg6nPobcbC
Ftu2KSi4THpZHIskwtpkScANkDfTniJYsTSwiaKlJRxwT9oEE9Cge9bA6m9E3xqfZjl9gZ3jmEf+
Ytga+rG6NVYGK5BdQEz6F/adYRONkbypUdsSrQSAfJhYVfKvk2ElEV6ajnlc/nw1ssiIisS/D+01
Dju0G3r2q9URcRD8R55GWQP3yF5yhEmXrNXPGAn83dSO7TEcouespPUJ+0VjZ6K2JKze6gTug3kS
Gmod21+WWt07UhPnSfdTd9+OE2jH+cVFRv/ZAzI/Ls8BkUGwEkovOyo/RaTuAZYereiq67V5bURr
3IG0RjI6B/rQvvQQRo6zVjpsU7gZdjkRncFqqh+tLTD3FzKU0Nzo+m9+Em2vyMXYNwCIM8cvjl3U
jBcnLtqtCaapxja2NnIOvGWeS0CDOPvWL7MnL4/LuPws2/5PR9/1sBLq5zqzzZ3TMEahZkVp2RrO
wUQgvBYFcICglAye0Bheg1Ic0NT9zDUJ+jAaw0sxwVyv0zLbhMxo1gMDi5cpY5SSavByC5I79M5I
z0hoP3pQu289vK6pE7M73L07TA1HNvLPXWo9mYniycNycIqxixxklDv4yEjtzDRIteSF3q2scO7G
fAjGYXbgvrKOhHOPRftws0tbwZCoKhBKHqHJax6FCgBpFR79GE2KImkrjBQZI/0rmKXpRuDRQJ4I
C5RKyqMwpv7JjVlcknO1z4f+UuYNGWlWmN5LMjWdKK4vKTOjv7R4ZDaQjch8TMGw459JIhD5c4OQ
WP/D3Lktx42s2flVJnyPdgJIJICI8US4ziwWi2dR1A2ClCicz0icnt4fSm1PS9PTPW3f+GLv2NoS
WSwWkMhc/1rfCiDgbv3Jyu8uuow/Mfr9MQyYGfUAshTpKXi+zA4GjhIAOMn59VgLflzkQCiYjVW1
XNu+9dWcXY1WbYtPZInVZop8sK2eer68VkOfKPzzMN2JceSUqPNyPrEjYnN7ccbFhTJ27rI95z6A
bzHZNH+p0j7QYns7DQPqzcQZn+Ycrl/JE58SNPs+7t3s1vjmeAYKY6MeGJ6+VSHcMCeYSkQYmFRh
76aPcDsp99BXcZH6J2NYph2OauA8pSigThyfRZDrOzsAfjOwlNvYNp+M3Dy0NI8YBagCxAls+ItW
O3iaJZW2rmub0cAnt2EQ504s3S2kjz6AvSIpUPac8WBoWuEaQz1DDvlhLyC7YV9ddp7KCA6Tlbg3
Ts1RMO+hc+GaCnbUxbfnsOKKbCk25YcHD5stOYAiL/wX8nT5kD/5yr0r3YZeRnYF27Ehi9S1k8CQ
Z1KtuGzpLvsTkwf7ho0hFhDdeTi753Yvlv9CDv5Gp9h8G6fmoygJ/RojqWDbcZm1OvaNvXRUYUq/
Eiiqa0a4/q3rAeu4XAfumD5E6TYanfyr2SXP0Lnx3AXdVQvrCY6pzZ0c+B++1PZjUA7XGbLCU+4v
CigLuDXQKWqF011CZAaXgZbnEeEAGBdaXsVvt7mul6zrPKr24HmvSdF+9VL6VQF9fwGllJ6wJ1DY
Y48172PO22O0nMkTTGESj24JMZwK+p5RQf9aLZyOyLa6K+XMUI0oSzsWffL1MrPpzXI825oeEbu2
i0NbelgK7Ht47PfGANVZYpwDG4NtXNPGZbA8nFTEWMJqQSs5lXlvhvZXr/+YYxG9+1F7TJbdUtdx
CKLmuXql/2M/L4fCMIgXLl6SMWChpmxAeZoS/6ooh28MpiGbxwkxZ0cYx0wHELxNNBOYUoDHG5Sx
i0BR5Zk6qUF9x63F8sqkGMNPPC8hpJgZj1FuBxJrp2ZxYWKAYiNdBCwNEbxdroWLC/Fi3dQS7D/+
STKUlOqmC384qJzy/uLhXPIBZbeAiGw8z0O76z3TvIlU2N5bBL7KOMSo5GEU6ieytKmOqj0CbbIZ
FsfFqPDxhKlud5fHGB/RfZbsSzvlQApA/n4ejvliI24iNl19rT+zhNKlRkoM89by9Cekm8LEwkSu
ra6/xobbsUNbLLNQaqD5YD2mhESXmLKgzl8uxHhRS0Eq8DpeR587zLm9kdCKTFNycR+GN6bwgcP0
kcmOgrEFccncXby/k5EeaCByNhidvB8+chqvD67/wXrI4RgK5RVmeW+jKxw/GK/aq9CKbxpr7Hc4
D+UXW3JoyaaDkYTBAWLdN1zEJNR727ubelmv0i6hpy8z4htZAXbLzKh9dGv5EXbiXXpesrRMWM8M
1N99MSVnL3y1vM69n7Spt3Pn3RYSZ64FPerRjb5ebj95bsCMcwix3oXblGdbCIZ3y96DVJTYUnL1
TM9ucUBUtFeZVSd3lVs/WjX1TrjCvzvjmJLMaB8HQ7ENiR5EkXM4WHzSbUJWHxuXfe6hlCx3poUJ
cpkFe0fPzK4vi4/Blai6Qp7rOMl/fJ2Lj0vOLlxDCqjvL1PyjK04sQqXGBk+4lXPMHTTuxp/xeUH
ndUtIwjM8sZrY7bxIcfssEtMqzn6QiMMGhoP++LVxrDfn4JlZJm0nHESH9JKZHwp0vFTsG1Ha3ho
jHg+X4zgl12HzGCL/UhL6ZgdtlilljzovrOPdA1XWBCJYEvE6mM9Jji9l/cNMw0fsVC0ckoAnx0B
yGLUG3+Z6uvJejWSYGeU+soq3eoErNy9ayg5ObKZey0cDZ5KhdwAKEk3HIXmVSWTfitTaV6XsKLW
FiUm4PdVvSYBxmKK8Hw7j8nn0guzM+NDE0x+P54sUtulrq4vj9XRN97FCKlpLKLxRssJl8fyoGpH
doxxhszZ1a28Lpz+IWWje768DXPQQO84yuG3ZhIeljp5qHsPNjU++i0dXJQ7UR8YufZpmEXGg8EF
kuT17i5YCo3DolV3wIguj2gY2tiEZsjSHgPcIR+uS8vKiCnDV0wNLe9KwirxZHyL2zT/PASbmJb5
Fe0g1WNc+5AHR6PH20cdrrB945wmvl7jS7jqO9PFYWI+W+lU3sYcWYVLP225fAzqnR5hfZfKgWFI
gy+D7jeMU7heBalJx7duTD/5vvxnkC6mis5xHnhwN/f+ANFCDk7CHeDQNjR3NfgURJA6j25G9Ri2
VnJHHUvvq/rESkbXqZeXez3TMUR/6JGGhq1hRPYzjLOkKKZ9PWTPuKmZ2XmEJiiRgnBVAvoewYsT
JIGcHyK0qEje4IvvdnRvF9sqHYqrLJ5PWdJlJ3oVF9WDGND82QXihovmfg484ymvKT7J7Rl9GECK
J747lq2vcgtD3uLNDHHfFXhI4Rr0N9weFWoFIKXCp9toxBq+bm2dP3miPg0VnlaF+RGqYCzOTVx+
anVAgNpMn3x/ovshS9Q6SjnLME2oztLQD4NN+MdnErfHi6LgUJlMVFRyn5JSeKqiZ3bLwTVg9Pj3
pAaE8svJAONeSzE7xAmwCe36x7VoRgQhnSSMtj1fscYVhUbelC798em5zYVxJVgAfmwONbGCndGS
Yy9MHkwh5IGrpsw5iTKbMKik24s+Z/M0TM19ATrlxysMGP/3ZYKFQviGszJN/DSX5dLteBZfrvmh
6cFXsmStGdCEez+x0z3WhG2aDV+SZqgezBwiCJiU02Vr5AWed5NZQ3YVVPgZ44EQ1yASmJeQjvfQ
X4d93JNu4bTzbPmm2nE0AfoU5d7eRyqgAFctKZo0tu+g/ipqP0Pnxh/VBhebPrDB7TZ9Vr9MmSdO
PkOuywbsspDZrxGhqZWfUxvkNuxslgO8omn9UOD0wfYjzsViRAdwYmwE5o6TgNyvcm8HhBSgfhuN
u8shjmQJtSQoHvexV352cJsp1XbXdXTyZgOzS7LNWgVIVwQnM3e6R/YPN4gqK73EkISB8BJjQGPI
R+21LKpyHzY39jg2O/SoDAcxcnI4GrepYS5Vb6BXHOANufl22aqCxqVOjAbZwvL9rRbnpEc0sjuq
BybTKpcx4eec0rYTslIPDD3iRiwm+84pPxU8jjeeFTH3cIonObqg8ZzKvbJym0JWjfxjJMk3M5D6
vWppvvEITZmO94BDCfHSpU2HZMKHHKgoH5guxaCH2Z60e1WpjPYgkmExNV8rgKzFzsHBsQekfBPZ
/nzurVpvIhKz9COrcKUySmlbcg5j+JR2VnqvjCODtXMXp/lXA0MJxMY5uqaWgEMP2Ed8dgVrQBze
jrVB42Ygv09DpU6iC4bVOJavcoy2cY00IDBBuW42HpukKzfo+K9DXi850ekUBWm9v6Tt/vsP1tXd
j1hoe2FffS2rCUB31P3yx3/bf5QLCav91+Wr/s+/+vlr/m3z+D+f/uV72fzLzePu6dd/+dMX8u1/
f/kFtfXTH5AlmPXd649mevhgxND9Ecr1X/3L3+FdT1MFvOtrqYtu+W5hXBZwuy4vsFBlLmnw/xz6
dfdG9VH39h+/5Af5y3UBfznYBilREBj+bDK0w0fb/Y//psRvnmsLqbyFCFawI45gXLm/CdeFmmuZ
QuFQckg0tqVe/goimAury/ccvsJyHE/9E+zXzyAJ10aCEp5yhMULSXTH5e//EEu1mwrbbEkMZ1xQ
4NjQssj6GySB8n9mElxexDRNC/XGAtNBtP7nFzFs8mJ07hBy9YbpxvImzo1ulzTQJye3rikQT0v7
2PQ5yh4mEbM5jEy0wsWi2Y/HwqiD8MkW0zStCt02xb0rWt29jb6V9VeVlIa1pVthZEaidVM8ypw6
KiqcEzmc5ilo1LXjECm7y6PKHz9F3IXe0U6J6JJQasfWBY41JG2I6iAs/2YsmeBP27w0u26jJIVI
K7bXGRhTM+nsg2AP5D1hFekMLGllGkuywwyLjpPp0+wQcyajQTOxgre4GoePkSSCe6jDKi/uihTJ
7rVlPbEeERjmEr6EkVv+Y0ssgzm6an0rJh8aMpsZho7DOrPQuQFHYSnh38bwMt1rmos5FwKvIK19
azOT6T7lwrXmbxBvw+quqDqiWQzV6DUhAWc/8qtT3pWLg2K+wiU7lTjWWrBCm7nAIfIx63bJJLB1
qw2N77GxxEOR67G/DdH0eZyVZu7RwEF1q2Ne2amjulNfiVCcQls25l3R5VFyNkfYotcV2F91BFtT
ADms3FK26RrrhN+PVIbEKiNVwGzKfoFSAIho19t8FIx8olDkuy6cdfi1rC10xi1a3oR/18P+ET9b
bc2YcpX1ZAvqDVhwVv1Vh9Xb/BRiLBflLsIWD7k1dNvZ31qqC5q7VtkLfIlyLGuLMtoLmkHdgnBF
hla19sfRBys7u1jfY+XX1EgnZrhpqddpcYdbFCsRWyxOud84/bXy50xykOjxmWtjcpq18DtmSrkF
ntsE3x0Q7e/tloF0Slpf0EBF40vm90+0Y6bNM0SwVm0q8AF8bCKRC3ON/SoxyFFrHgyKckvaVGzm
2H0r2ECoPunYUudISWIAOrEpCApZN7miXfqqzGeYb20cTJ9lsBQDQ9wDl+0Slpg2je8QlYvJ+Ipt
gxwxfzH8htopb4yhvaayRwny6flIHiSci+Z5NPmFrwxnNnhMqBkzlYdbvKGEOcsmyO2669d1H3gc
TXBeT5vKWZqsglKO9zmiVb3FYQ1PoQjK1gbklcmPLucJuOvDYWb44jEI60a75dO1xjdZwmPYeDjF
5TYbtZz3Vs+zbQ2aKRmoDChH7yoJmt577HWHltj5Dp1fMGkbdZjiaaDzO9G0GHG5mPUNGGd2Zp5h
OkBtTTv+qGadPTdQMt7Dwqsf5jGdh11SGENwNCPfrw+spRYz2X50p8OUN1n00vfxnJgrdFEKVPDS
ed9UP4ePjV0aLx0gzRi+JjbeZGWLPIoXAkVL/Y07GZyqV0ZFG9CzLRLsexlGy+F2nPGG7RKraCLo
5+D3umusFXTHIpN6E1aT3Gy/Ju04e9epnbXUG6DKfxVOUWbXBR3D3klEjD7WLaPcYg3CIhjeYAGy
lHhJoKd9nCYhleH2FA0IGUVoH4Cv1fymLKJp+a7XKL/PQd94A7nrzmyOjo9KyzGuY/3dJPQyjteG
GQSCEHSe4pugojYAsK58wFVEXzQR8ayY5IuOXBkdejL/cmMUY9ad5gIg9n3VxhGMRIQcY+1TiBRs
0wEjNDucZJiubJjq8jAMAbuYqQkm3CyhS3iSQE+h9h73hbE1G5PIcakZ+O3z2G0BXduFEWxHDT6c
UR9jlg28W3M69dq0ywevNroWg5Hrq9t4jtwepn5R1XtlYXs41+0s4Ux3hMm2zug3cNKKUrfjppcd
+9IsNssevhMtrmfyB8wFAuHToyq6guQYxRI05ok5YZXq7Mgs90HceQYXHEeVcdXTXG08phzL65Xj
aj08ctBcapgnmBLc8AMZo7qE1YgaJYL06FYWaU7X7KcrV8QpRr4wz9gRM/r3tlbc0Ttplq4pDoTF
mnof1YL6s7TFx7Sac1FLGCEOO8CWgKa1ysn5P3Uhq8W66ab5usT+k1N33YILr6oRQ2EFrA4IIJDr
9GoOmhqRvg5bbojOsbI1VpzG3NFFi4ko5PB/HvvZ7Dfgsqg7GoCE2eu+i6ryTsisTRaDkldzr4Cf
ufG7fqClyW3GGvGOkdMuxEHgXnktKg48qdGsnqJEu9mjA4LSX0V6ThiEyL48jK0nXys78II9iiPy
oMHJ3yR3ZnUvpkXZ05pnVsMs0TVLuBt1mlBvL1gxlYt9SuSx2b2kOu4V+eUSCEiSRwFFvZNbFVvq
rWP3zlGIt2SdqfI8MhtN562pfVbrqieNfwWRwYBzRIFr9A4XL2Zunw8JUkvXpVN3QB3ygLqMLUUY
74EQJa0PE9WIDKtRs9eJJ8JX6JSM+yV3m31uE3ikGJOzqIeirebm2ldeptbSHugwSKwenH3oue64
Z8fSk6pxs4jxJPtl3ACCb2l9VKSvmgN10NNAVF2W45ajc8XRKIgGd1vPmPA2OWcveRzd1JMnpfLB
R+uMeuuaJbUGbuW5zMA1UEa5aYUs3ufJoYyOcSG+IVINBTI3ZiTGsLAI/DV+0hw/cEIf8KFn1aKK
gymjwROkymiRytAFPoR0ZLrHACK719IqJmeTVlW9llKP802eEqp6KDXVARvYKQBFbaMgG5RH+Qvg
7mTPPMVuAFm1dBEqGWKnsmVKF5HR5w0TTI+mLZDqwnoqWYHcp8CeqViZq07jNOC7ZE+0r6nwbBo5
wwEzxWUTJGrsjgz+UBV6q6vVo9Y0sp+nqiutFy7xLnqZLBAzAKZUDmqhVmOwch18bO7kzcAEnYpl
YK4a/RXgGJltxtdBzPyoYPgXztLqn4mSWA3ChmL4lhLhim4ipOzmOifk76PRJLgMW0piJ0ZLeuzu
rTpu8y9ULZHls7jfnDu7Hov5jpkYhngBtst/z0Y5Fk8Q72fkpLQmjbjDHpnqA0aGCHttMdodeOXG
LIpXC9Jyeec2nWSUkuBV+BpQkOd/oz4hjrzbEWNSV8DxHgCebTGbRPMpt8KOY2HdkOf76gykwFai
BCC5FlgAAroOjX7I9/D1Y1k/4sv3sG0VhesU9ZF9T0ONVxnivj7rhsdRQ3uxC3yaTWEf0DHA1ngQ
vONBJgcj09Z8lso1gzUdrAm3DRXJ3aEyCZKvZO8E5TpUGurHKhkVz69N4xIa6QsMWkSGuviTG+Bk
rDY9bSl4/mDLBpDg09z51kb+qL/PBJkS/FIFYV4y+k1GIftc9DneIp2bD05Fj9lLmeC3eJoykrXo
hEXEk98IjbdobotxG01jwxsfOPdu7R6HL2l55v3iNEMz8G7GqAal2NNZUzM+Q/G9S5wRvs4slE0f
/axt/9aHbtft6EkWGQbGPnQ3ER2F9efe8m1rE+OuO1Y986F9E+dWwWfRWARRg5QE4pqMTQO7PcyD
z8D/SpMxlGg/RGbgUGi8uQBrFJQQd6fJwGPMUSZjKm52c44yKMW4DkCeRJi4tTsBo3XLJU7Uh4Tf
0rjbRDoEmwNUec5c0GFSJvi7zCKGOKNGSh42GQfEZFuDM6BPKaiHpRpAlxHNhOzBCvtxJmqQUvMh
2DUuABjIoA7z8nUWwGPZ9QgmqCAcA4x3RpeG5JndYj+PY7vJ2FJokR9tDzPRUY7U1mwsqxL9Adsz
XgWet3kEBSt330fyXPOei9Qg54ZV9luQdtI6tGZL3cy2Ca3Ue6z8qaKA3m+k+hQBRWFQMlCs+owp
A74lx2JDoN56kItWFowMoFdVC9N/CAHi3+VxOYU3nFItOCru6O9UlZr2cUzSgSsliGhk2ioIS+3a
dAc6yn1nzOn/ppTwNbZ6NMeB0dtnFmtUnqFe/BHs2/f0ajKw8uYB/jtGxDhhYGCHzkMmkYRhzYUY
AVfkn7p5E5djxAsZtYfDts7t7L0sgyF9s1lijHzfdHjisE1xndJXSR9J2neJm29oPJl6ug6yyD/S
2qZwB7s07LyFldWJQ0nvaLlNyQxjvJCiFWuPQ4t/I2sOZRawH3OVdQt/p+7RUlcZs5tobXYU3zYN
hy9JSgF+rIvmxpjmLanxUguhiAHGHiPEFePDFr+ekjR4ufOIf2IKwnKVSSuPd25jMVKUpSCba45d
ccKKFXLubgmaUK9Ct9+6skwNs3+ORPEwmDYZjJj1BK7WyLqyyhlXN99DSrcSJuDEd0Fi+wtKOoZy
dRWNI21jHGUil6U20+9IDWZPMMXCLmWSTihRnzxw23UguGVaqwAXnNkCPb52uXBJ2Cov2LmetCjs
aAmyQbHyATMFftTov8HILXC8fweY/W8BAuA0GzKPi2v5+z+oHDlmTTnUMHw9zcy9syi6r7OHObOf
/ho19aevg5gCqc+2POuCvPzD65ApLLDyQaCbsDn17FvPQdkzIBxVePN/80o2H60vFqrYL+9ooMKL
KWjpbLWkzkiB9xmfh9T7G8bqn7+ff3+VX7hZOqTNCbABiwYUyOATefrF3PTX7+RPFCjTVHxGrscv
Doz9z59Np3onyYpObh0DUBzUh4rx6f/LS5hi0af+8LE4pBsSwEpUi8BT9jqkBdie//glCAa6cP35
PGySsD+/hBcDEmeYBoVHOoeCYUKRen/zLsyfGdyXq9h2lQRkhlyn7F8RkFU0hGoE9rL1u5b9GQVq
FRydIXrTiNH0jYKgBnzNpCOhnMZrZrmBlh78DYjyTy6Jn36IXy4Jg7IR3EiVs82DlyGDO/a18rd/
/bv8Bdd2eaPSsn1Tcr+iS/6K4dSZmVPvWmFq8uWjkwd3RhjfNwqTkYYi0jibNvsSR89+dcrDAQln
5oh2Z5pEtvGwuUKdu+KL9ufVOBz/+if7mSP34wcjNyEchSbPqeaXN89JNs5No3a2LvubN+q0ohfq
AevPTQp8GiVJreN2LM/elNpPIpdK/fP7kUOGpxAiTX4O+5d7xe8ZHutWyS3ptQ0NM3djede1/fmv
3+Wf3JF/fBX5y+3SM7fy6jgiGBMO50C6j1PU/OOXQAa2HKEcNvbI3L+8kYIsny01C0uBF4TExrqs
xN/ckdZFu/7Dqi+RmhmG0WVB7lxI5O2f78kkg1rR186wjzrgtgc8YeUNvDxPHZFcUn0yGi9E+3Q8
TeZqyoxPYuIR8rLka8xNUtSDuNeFEZ6DibjHJjKDcrpF9RDxne4plniOGriHT60bDwz9pUGFJ28U
O5LUYuiZvM6eBS2smBN6uRrlEzGNDAJzANiZd2oGZi24ETD17gr4Vhoi7cBPY6LTpA+kwiFXdtBP
7FeFEqS3Pu1clEEnWWauhAHnHA/dLOUDaeTGWHcp4yvaFMwxBXAGeQDUmkM1YpJLS34ZvDj7VAxm
X17zfPbzPWazaHgpxpJoRVZrvzpmqWqGHUS2pDwigM/VW42uQbY6oGBwZwep4a3dNJqmY5vaIewt
ZMj2KOOkhL1S4eshQgSRXuBtIRrtc9nMxfCU0W8wfEOv67F5oppGhzY1CxoRGBQw443gti2nT13Q
se6lwS7JUKGeRJ1W/Z7wxQRzG18MuxiGjfaj4dRWfR5z/JbNhs8oml+6JnX0wa45qW2NMnbLh9yM
7fhot9w9hwanvr2m84cdaV/SwYmA0VLqYFCYRDGPru3nLkSuWQ2xJfn0/KIatlaFjeMmLszwcz2X
5GWSuqiLrY9LokHwZKh86KZJfo8ztyBx3pR4KDtLe/Oupds53+WNb+J01gOjf3qkEidwbyM7yK0T
cxjjjq4vfD0S9JPGOMTWEmtL2AM8EtiLb/AnQesAKRvgu5smuMsmPQvT/UDqOX5U5WA+G2ik1JPn
KODMw8ssP9s2ctRqNpKooNuT/fHW156fHs3Zl/VLM0QhKLqc0yVBPMoAjoK9ZbCLSrvuPiMyes+A
4ZrX2TMDdLoRwMhZ/lDTasl0aiVjTV+2QKfGdZ8aRb1nx4gU5+S1hRmh7xyyqppN93RyILWi4AlV
h8eMwIODF065KehnZbno5tlowIE1GxrvzHpIwDt4o96WLfbhXcPxRB46P01hM6JuRSd27W2Ixzma
p52fZZAEILeiQ/rwM8ojHWsQSAgULVolzhH5kl80TPeiZyKhjPkGr4qgQQHFSD34SrbZOYXoYFzH
amCqvZYXgVQYqVvc8iAygk/UxGNG6TOS5p8iEAfBW+CIcIARumivmdVPzY7jdTl/UzPeVFw1rV+F
j7M5zcmVbVrdLalafFk0Dyw7/IAW9FUs7Ar5G9uE+4WE7aIO81nJ6eS6HNQ5AJqWt51kYBGLaQs/
fK8lvfU4yhIrMW4Zcln9l9DNB3PDyEg9kDwQX0DMUiyYYP8Ra0XtLoAizvvD3qm8DmeMVRhVfG83
YzX+eDb/Pl/9r413z29991H/OrL9adT7n02A/z+c6wKC+sPj8T+UOX2J8/e39+Hjj6Pgy5f8mOva
9m/sBmyMfFLZ8CeX2eePua7l/GZxNMPnZvkWz9M/THeZSvymhLecRCBa+2xI2Uj8Pt41LOs3abqu
zXPIMxUPMfufzHcpbvp5x8aBFkMTAiVDQhKgDHt/oTcDrpA2uoHAQNDio2L0c9V4KYbiFIG6TQ9T
EdB3WKQcp12dMXmiIGAKNMpQMHFUhzSIyEXap+n0bWC52Y45Zn1rQZXa4VXLievF1Him7UtH7vrg
9T2Ya5bsYXHZRdNjq8aQvhPy57ieX/KOZ5Nd2fEWbZk+3y65SlC3EOJv+yiIH7zepKAtn7ObrLLv
xez7a1+3yVUYD9aatXdY5+1O2a3aklcQW9vj/+mdb1gfkucOaz9Y6loxsZXGCSIODZAuabN0zk8A
co9GxxG/UvZ8pcFSblEVX4pMtI9j2nzVtvVcpUZ1pZW29nli7hwHvOAqZ0xMQ7B1rlwqma0O2N1Y
wHrJIAJq4PgDq0xOIHFl1OEapO/4mrQxmsebl3/38uCtNqbkC557VY2k6WwTZOeRp9a0r9q2P8ql
Q9wcmwNHR32YPQY4qUH5cJHK62l0vw8qLL9YJvt5xoLtGhyMj31v9pZsDUXePfkKYLRijSgXTM4j
t3+zqXqTAZ9Hdx8cTcrv0l7uxjJrd9bY1NdOIbZxI8QeBCHPGzY8a6XFR8THcZzN/CMsk4p/jm/I
8rP8pDk7HbqiNvdCpDixpNzDCOz2mrw2WhadE0NbfZTWIHBOzRn7OS+5CmquLDQzWkzCKXz0F9hq
jO3n0Z6jU1uTvI2Vtp8Gd9QU31XuM9rMla2bd4BKi01pZijJRm8reL7tPW2TvHUT8rYYcNMw+iIw
HrLKQz6vQdMm+Ff7Jn2K2+Jz1Ppim/rR4jxtXxwBibkws2TdltPOjV/D0jAfMTqCb8fRtuokvGlr
qR22B1q0ffQ12VxbMhO0S0ELKwlB5kMIeFDHX7Dcyn1b5EdNKHgzZs05pgVlM4k4XndR8kUhrq37
oF96s91gVY/ZlZOBJrWycVrNugSKi/+dLWSJtEsww4215BwKPj2nfrGKiW4DoN/y4HVWreF8jORh
1xprxqfEA5+Dv+dbMffFYRw1d1vm7nSXraMy9+4kfyJXRHyxYQ3YzCZji66rPWBC7bnMo3tVZe2Z
+yd6omjjPhrklzFuy41mOgLHQYb7bgK/yx50PSGUbLEgP4HyIs0aCzStMT832S1a+ksdmN62VhI0
BPUxCJ1dd8xJxa9cicOPmpPTpER9KKvikMSVuFcRT7c4SkACdHtfNMe665yTDttHbroAPgsLg0wr
YAyFc/Ihl4aKq5GqFcTQhSckADh0p9HMxSmZPQdkdbpWDue6xG4eQI30+0R6zX4gIh1bcb9CXLib
jNhbVWVf79wciwjp8UrGnwyR01qf8Lx2Rgo5MEwdC8dPNsasCq76aCKLj2uYFszrYo6SF/h1tzlN
0Bs3du2dmbFSCQM3XzDkExdTuIrDVL5ipL5m57SP3UI+qS47B6wxxMADlE0vvFLdzN6xOeNnfw/r
4J1RBE/+uH3okoDTYazPjCluE2V+lbSOrBvGgAS1+UUK7zRDKVuzDa731IVwo9lg8ENaPQ99jMjW
a1uuA2m9VNQ4zSoFeDltRNckOzdtHgDzP3VzJ0mcUubiDsmuxTsD7ggTouvSlqCv+Qog4zCEQ+Y0
Rr7LJjdn75Detn5E63XkJXdm4hBvKLKblIV8nRIVS6bxyLbqa60KfpfNRxCnj4l7R7QNuhqJ6HSC
TDqCl4G4Un+fRENDFBf5xhyp7M0sk+ozg2mcl4tlscSnUFfPRtnfx7NPMKmGaTFARl537BLXcSIl
97o8mGa177DzLc2rj8IVHDOc1bKO70mJ3UfmuGTg4G8VV/6UL2hXMBNW3aCN25B/ifGeiUJXAAJB
rZdlsUkn5o9VT6tnph9Jrg0HG6vyUcN2c+FL3uJgjDYUZdA/cvaS8NOsnHPYp7TMynIj6q6+ww26
wZ2zhc4w7hJcQTS8vtYGhei5XvCx5HgR/AgbTJW8bqv0DBzY23R92h6ayV1maYnaEitmA07wnLtH
BukbQept6dr7ggt3HDz1XNXJPc0Qu5zvtA2CQK5qawC32xBATofhNZrSN9CBaqsik0BekW6wrA6Q
1nep6TDqBdFqurW90YWHU1Sqk1dRdp6H46cy5AZh2Hqk7mY11RVVv9XwYUKuWIWqoUVBQAcZdM4g
vo+2l//l23pHwXu6NuP+E4ZajqrcS+sh8b73RXNOCqs+VR3wFZYqOlsJZNMVvIodEn46YlhnD6pe
cSjqt35JWj7Pqm+9gSVaJDY+Zk3gLQ4oyM1786go1GWvYK5jopG7gHEfJpI0I0CSDh5PQeGfG4v2
wNynsTYXc04eiVxb6iXviYlXzHy0KeVYTXn5QdsT7hW5quzEhO/veauwHL7DgnwWA910IXAZaYg7
L4wgRLTVXjez3jKyOPVdce3qjux3b39ehmcco9ZtUNtbj5H0ysdLhYisKYHCo6b8yti45FS41EMu
O48HVazyQ9Lq5hYWU7OhRYVWNWF1m8mGUYc8TIRF9ddzwGoNafl2yHvQNKUFHcxsdt078eNuNUxI
BUTwPrAJsnXymMUVLD6dWz7CFhqu6i7duUZ1Y7HgHFzVfCYF2vc+IY/a9jddmxwRIZKj1PV1FP8v
ks6ruW0kjaK/CFXI4RUAwSRSWZb8glIycmg0GunX7+Hsw7hm12NLIsHuL9x77uAf8wBw79TFo5BX
BzJgks4nookJz0JPHKQDvztWh7T8AYQvdrhZ3rsOpEKgVt5Jq/0wgoobQc7apf5hVfShKQxRICs/
U0Y5O6PT7+18QiuRBfVVH72P1tvGQ6Fn+3y6OnNbPbEVvXhBPoYdToa9VBzuKfy0ShJK5Wjip/BY
Uw9myOEzx54/nouK+q3MivWQtuSN4LxjPxPYNaY7AJWtWhK/NCtcs+maoNS2UAt51S2HUWjwiR1R
3tyScVZwN8H4+eXd6cocxkHrc2AUr3CeswsJkLpRIAnrWbaL221sBFpUpSZ6ppwwE2qF2ECuS6vl
V6HXNCz4lYvI32/To86pv+l8bNisHr2yLe7a57rXsUhv8/rXa6dvrmInyvvnhiEhgIj8sx85/uk9
47nqYZnS0hbLowuyXxvcn02O7T4Vv+2DNuDMR19GHoeNhKPfrohrrLvOefYAcMamboEBAUaS+cFn
ecu3C/CtqK3/8bPpJ31dS5uy2wGmGojE0dLHnCnthrtRmbl1aT7Xmpcty4/s2ICSFOrQbcZDQ3PA
cLEi9ghpiWZjVp/yejeRxbUzM1au2BVhNbWxt1gLC17zxZS62rFYvu+Mcri/tBCA/CEwd0HNDinV
DKzUxOb4otlNY46wTSPHuQSOro/+d+MwCYCc0DeEbDRuMSbCv8PCgSE0s7MEsRhzCv4QwTBRMKFA
I9IUB/1AHveclgDgIL4Ds7XJeCaPb033s3PjSDszMB7f3aW1iowMGig9xT6FlR06t/BkU31VmiAO
0LY+UOnuSF6nAi0MTDBo0cIV0wlAQAQaZBWg7XBDLzcCFBZXwvCC2N8cGY6te7JEAP8EQVeCsT1j
dhk1lU/4n95iNquK52AaVARTGbh9hSjI0V8XxkAH24a+sCFS3VnGg51X424c5m80nEYoqMXF7MCY
KYxoNMb0UHfWQ++Ky2job2RJf6B1BTKhMSYdZfUhCwp/I713nT/0EluSNs19VmDFSY3F22cmxOWN
Tw+BtHwkfetJlXZ9ds05rlEn36Vm/dfpoBsOgLGsyqt2CMJkOLgz4IsxMY1O2xMG9CcTEEAaHBZJ
hnlBrfODDmkeC/PbgjUUoVJv8VfmmbKgL0mggNmnI6GSThpc+jHSHO2ZvAJeyibvIgItUjaa8mpI
1p5t6vKFst44ZO72M2WadRjV8IBx4NdyN34gRj8xUMgrIiK6nWG7FTr1qzMIBbOlyPYAixAs9zy8
psh/io5OAEQKKLvbbVIgiMrr5rNtez1SvQboLHVAL0u8jah0DvWorXsv755IXiQVlqf+OHnN2wwt
iP1187VUzhEv38TfxtOgzDLSCudf3gQTrB0IT+0tdXOyrHjmfLCCzHiehvYqc6+IjJL7FXleEdvZ
O7ZF7+gBwjqKStuvzkKGjyPHx0lln7XxOgzwEVOmhKnqt2hrgiebVjRciFeLx4FnvRwnWC4YjgJn
Xve54xFSV3AMQrN1ElM3qOC8bo9QR4VUOMWhcODIY7m1Q0PW2lGDm9UDoXm0iGF/wW32R+BPmDvF
d+8zussAzQeFag7ZyiPcQf+qZ/xyaeXLg+uRoWK443s+yVu4gXoni3A5cD9GFFonqAj12SDx2SUZ
2nREv7NXtu5l6X2OXvHoaSSOjMq676ceIIXtxFMzAhxbsg+46XXcaAMqJlI/Ovw2sWV6n7Oyv9gH
fVmLf9hwfuCWyGfK5Hkju2+J8uBJG1g/Ko0mcAna7Uw46hvL1vOaUdahkn/uivmwCGtF5wxJCOBy
Fqcl4o6Uq/QyLau/y7obUJQtXegDaiSLyAkHFrScaLxifie/dYUfb6AEdtP0YWwZhJgrkoNMzlYE
5btwjAKtNN6/dhan2vdZxDBWDqt8IgC3OwiY1Qg/zJC+w4+Y0fGTDB3KA536NdOf64HoMnQwxzGj
/QrshfPLPN60CKHloqBOXfO7tYFalywsAfMOYzRuGWkFuTqk+SllhRoylSeEr50va5dN8ezfFvXj
a6rS/OwZ8vYObGFRyg+qP8zhtvbRYwpEEmA7e33ItleEfATLFmSHUj1QDFrqMtYDoDijvjPd5c82
yefWxDsiKVmSlSIRph9mt8zUKVs859+wON+YqW8xvs+kf3uPZcvEei3pSFd1Hhp74Qpf0mvrzJTU
k3bfluQQsIDfC6dcTr3Rf3vESxkzADTeyL3+QdEuD+jvRvgBUsUgPa6BUBzHDUKHWvf3LXrPUzl4
UWOLB6CdK5CkzD2NbvNcTvCvKuJTTviJRx2Om4+GWrmDDfErsE///0W36h2K9N9hSkPNa/WoHVOA
aRofFm9+anM/QDkJRXewlm03SwIi8sVAz+V4cFZ7L7/3XeFERT0cK3+1j66PITqV5bOmT98Y14KQ
HflvijO8lTqa8q2h9kgW3+kOzcCYew3eJhunj6EK5EgbZSnay6FWD17W/KOqA6IkychVG4eZggtk
rkbY4GZU7nTFAHBrjBYzhC0V9qoiShj4CgcuUU3VkxE8znlVxNC5ipuA4g7LDzz9Fg+36R62qT+x
f/tulqx8RoAY3SKn7CbtUCOTnTIbpLJi/g443uRNSevczOqIrHoWqIUmg13q8ZkzOoHvazW/JaqJ
BJLky9hA2l713ImYX9Us7HEiAcZxvM5gGeSsO3r26VIZ9KoEI4g9iyw3VixVWVqi1TMsEE2e1Z2U
zIBgwtBLFG7EduzbuKvyKmrqJ6VVJ6oZg0gxcin06avrq571htRQN1Pl6UZScuEeg4ErHNfDDwln
8WbRx1Ywlw6FeMXf/3abjZK/5S27uec63Og/y65a9vXSV5y6bhmBccCCmiMizUt/7xuEIJbgnCMT
p3EoG8Sf60wEVL/6/wI4sDrmkCMMfE0bCA5x8rNlb/98oqoAIweTqwNVNaLFIaeqbdDjko7GFNS8
D+Z0AfPefsmuSnpr+Vsq9wdwKddBwJBlMd6Dct6SYSl/acXXx7Xr5l1dnwkj4N/xyuOve5mo686z
5S3RjCrZRvDFGdMYUYpYLZI6yloQI1vizNmJjRccupUOCGA+BC6xfWdk+FKn2/QQdd/RvGBsh2Y+
ZgXh427e7HxyTNuct8idKA9p5RAkOvFoYLIspPXTT2I8w0nChrJTw8omEfF4W0JmxsDbn/77pQVp
JycWL1MFZtqc+jfoVOj/i1yc/vtlMDr2Fv/9K0ozztDbn89ETw5I9QusiirDkUXYaooP9CDuNGet
90FgjCdFS5KIlSJIQutxeveHsTPuu1lcJOELb/CgIqGjSOjZsYRwn/Bkuxl6Ke4hB5aMry3pbtXK
BxBE+b4d2OjCTdsj2DbCid6GRHX3gEFiSYy8ewYwww+szNfUZwaeIjZKOBqgqgbBtTNyehOmMkO5
Iaxk0xgaChNHMXdgRkXDYw3LwyZDrwB+cpwnkVGW2cPO7V62ou5wcJs221vBqnZe3J1ITf04Nx81
p8LOYXcbkVFRhWWAnKd1tjsUpOQBoHcMbaA88arJJuZyOxdp8Be5dHfqPb09m6VxQgr/xKqvA4Ga
Ia6EaOrdKWDlLdq5QFCT12631zW84dCRVIL0+uZ9H3lYpbOq/bD1d/06QsyRhCZMjkXqYHPcBmUn
HgkKKXPfSFf6m20W5iUTvrOHpkVScsfNjoMM6am/08gheWCB5SQakrlQ9C0lCF7ZaOhB+Gmpq/bp
g8AHdFKrvpczIBVdkqm0MWBymEHwzlp3vfT/4FfOdoI3kzmhTTBXWxmAPbtvyWQ7XjQGXmQWNrHd
txN3LrIxD6+yQI3tZNg8urQQSbveL7k+vc054Ck1nQ3U3yu3M+kSNCmR50NUKCcnsjCeYvBHKur2
ZEZZgFU3W5/QeGuvW6teyjZlWMzgM+rlXejhLcBvs2TXLvetmMQlBzP/qGGb5ueYfe3SLIwLGije
eQ1iyGzUzlkZ1hYDWw/C59FrGe6wLz3rDz4yghZN8QaQJQQk5kf4ih8rX4hDFeBd0FLzzNPyhpML
lm3upn91FSRWre5R37N2RsMZtgtqxIKOIzSBGCTAZ252rT6yOt+CytN9UE3ZkWJ4eaO8TWjGY2Fo
B5MZfwgNCAuSKx+wS91gil0Rt2v1W0ntI6+w6K83GM7WU1ojA4vUqL955fxuwtScXEb8RDu6Bxek
brrxEg4NMnqW8zw7YngcNkveoWJFKSzv4SUQCWlL/5AbQCk6wuoozX5lgWeiqfO3EnZ7ZctjeWsq
VN58ggZ8RK1e7EruH0TifYPBKtNxxyzlmUcDlCp0eRbw267wl1+AsZB4cQOFHdsTf3F0/ir8dYQO
MIR1e579BooDe2bk+DPwEINr1MyJ1LSN8VrieBh9AiRqo0tKlJGhZRlbWM8FNJSfpcmBZ1b5B+AF
7nM4owflQKEFJ0su0JuLQe2A+v6T6fQLotp4wF0S1wVGu03Ma4SgFK2xJ79HonXAkbqokhwQZ8zW
VO3dUzS7YUn0X9KbuPk3ERGqCJc20FtSlRjKGgyNi4q8rWrGM4OdGZ8gjLHrZqHdgE7iHdo1pZPz
j26mzddeT58qNNN7oUonaaDSbIUItVw3iFDmdE5TUR6RiX4M+sV1t+od2717DhYgcDkDyPsByiON
IB8hBnftroKYEhGbVz422P1Ofav9pWnj8943FQZtPTj895vF7b9AJTA8mFin//sP/vv/RwEJbqnN
63//a8jX8lGzu0fGHm4H17LomzLMh8J5/O+XoHujYCSmzsjfUzmVVEWK0DGzFMlaMRyXmZuekKOL
fdUtxWPlSTtqVd0eU2ted4VR/+iLlOQie68TZ/Ghm50PAun63YStgyz3K2aIgENE6mExljQLeUWy
4sUM9OYFyDr5X7p9KXnVX2Div1G1zlc7ZeSN/7EKUnH054D+y0Vo32T8pJNzAKfanCtjVC85Ps+4
NaEXaYSv1IGM3E7+Ov94AOeXRrYPNUSecB7m4dh4bAvR8ck7zVJEjZXO+Cmq4uj31q8YUCRlq3/M
SvQ820KdmSGGi+a+EHu/874n4W73Xanvc2027wmspTebblQ+VMeXFhjd/dwyn522FTguxPkdyRRJ
vpTEmrXqTvT5AXSLjLyBxqhihcqc0eaREoG4oKuGUdul5NiTgM2k0z1tldDCRltFnHVeu3dy5YLM
HOv9gnGVL/wMscyMB5sYgKFiQQu7aT7o0Bh177B5mXx12+Da554X07w/Meze5QPDeWkwqleN9U4/
5l00O/giOnJLWmUYJ6cjSIS/9jqa3Abobczv0UmMIZj/3nhMTBSXnf3OFmwka1SRQDnWPjDIGn5c
xxdX1QC0nEmUwfbYMHPs+ZMHzBfLk7kUBQsOTPQ3VqzRz6CrV+KMPV08We36ikljvVIOkZ2rZz+1
Bj62dyBw67ZRMFDX7nW4e+fBKL9qvYD/rk3bvqFVv47EhewW+Euhj1o9Nuq+iOgOqhAvEz9x4UZe
Jn4lScdJL9KfVWaUr6avnl1tw3BAaCTDe2iLbDHZe/J5Z1PT4J4b65MyhzsmfqAftmHdKWwDXG2g
xaRv3W/pFQvRo1HjkAiclHnaZprH0WBB5lnbJ82WddYWpDNYtkpwDkxE8iV+mFTdXKTy4tQbfqHL
sjebqN2zsfurdR4g1WDeCWymIYuskduQe9ElCXenV9XF6QgbditvPLnZ9k9PxqE/spTfaStRfgNh
QZk5/iuzgDTguiI2jTXNyu1FxmuiueC2UWE/dSsTdQ2OYVyYd7rTm0evZ5yZEqER+TdCr1UBPGGI
8TAIQ088pn1mr/UniyvUIfiehNK0TpBk3cFUCKIcaw3kWW+JERSB1/sEAGUcthoOM57wKunSX77D
jfWDW8UlT03aMosVW8bepteitnAfS30eIwdml9c6OblRTArJvug37bPz5FPr9NqelRLBLI5zknXb
s3/KgmM1wM3syS3TiUEJUbT9XXNAYHif9cn8Rv34QKd9mIh+uM967R+Nph9SMcROt6YJwpCHdc1/
gjxdcJaLK0mMvW9toNw6N5lSNkb4B7YQfNZ50N07jIggTTP7w1vVG0bTCNvYH230Ye90y4s551M0
mkGkUqgsmzVyuQHIYLc+MndjRIrbvtphuvnn8cSDdBHOvsuOBpVCylwfOIv4zdq653trHiX23l1Z
2N/VajZw7fK4ptCKtjRgZOClBCkqcZKokZCJBte5kfvZoNxrtL+oc5n1WdhYc49dyw0uy9wpmgr3
bsS77dvBngTzOxT/YkcOXBeJsgziepbkvq50opRg1CYZEkNCsxy8Z6a1XlUG6lhOhAE29bczdsWO
INk7xfYnnQ1z3zGNIcpmJXwKqcDQUw/Z2wUwxxTrzoT3VqrEk//SG2jNs4z9MPFwWtJ7wjgLpWuo
FD0Pu9QenRs3Gkq8f3qnIBnCTWUIlB3txv81pz8eUh3oeroZFtyDwThG6macv+30DXM+eGJ+slh1
h2MJvAiUAu7riHlsnBoaFhqkuuE2sZdqW4sKnJinbeNYm09SZ9/VOIIWQiMSy9QwinQ1j2JG8p85
ZA+rC9Vuap00ZB0+haJjiCoRU+K/igrGnV1REqaGiCKcjOJC4Oc/fdT4LR3omAza3Zit+YNMjYvy
q3fw8k98sYLyYgxXKXES2aqLie+OstH6MtaKj756VAyDE+Eii7R/l4CGhdy7jbdIc47buvNtPMDW
QPDzaDah5ZwcOsJwMMyLOXtNYgiPsPoGP6m5srJibFkxDopL4iNC28uPZmkmwiQ8elNEQQ3m41Do
sJ3NZ1caMw46/xWxEfWsP8WmTVCMJv7ocCQjBr826K4CYIBkFrKweguqFCy/WR5MG3v7KuQYITf5
5Zy3eck1neOb1iaAE39bpF30cbIjgoLJOPb7o06gQLjl/RFvBpMB+wlt5F+/gvMMr9kk2jgvRBs1
U35LJCP/wUf20LhAIxVxtrr8mRFyhrM1Mwrd1FsdpDHZDyr4Hru5TfSRo3M2y5K0CJZ/PRETGnk6
iZfxISOWbwydW6gEy6yV3dR415edHhvT1ETBWl+mOvgKRh+XL65W1hkRflTvvYe7QebjHI/2avMj
v3LPmEnhgpfFVDMdei6ssAluI99svuv8oUpg/JtPyvPu6iWNOot8ZIawPp0Z62QvWPPQL14WvZUP
SvKCCUIlcgBbYjT4rhxS91DhfxNjZ0ekDBFQvkw/nOKHAmXzW+tUDqlw2V88hzJigOFEG5zhI0gC
b09LcsJK64cLdNR0YOlmzh1ip77kxoDH0YCEyBBKs9IuPtwaqcnoo5NIvbOU9pthi7WEI26/zQvJ
MVpRI1Iu2yYWZpXyTumMsRAXhwPUhHdN02beei2Pt4DWQvgriN4NkyJhZqzWM7k8bg1iytrldkm9
elffBnKDHZu9o+1pzTFmNbAfCtgSVjCy5mcvtoqR9IWazATXuQfyxHEgcnfvKcdOzMalIO8cYInQ
t2+U7P9oyHctMYIh+H8Wioh0KuxPLpKv0GrWH7D4Vx7seIRq8ULawCe5g5xw9M+jnjP6lcbA4cwT
s1bbsh9z689i8cSLgV650XbEmTcRHDfWpc0XgGY/FtWISZaxGM1Ky6MQoW9xE6UjxbbdHvpEOajE
wrOo+3rz2ATm2ZqAOAWO8WbUHF2jnd4BXup2qqx6iha1HJwKzokrFScUOiZIITCxK/et8mZ54tkH
LI5IlsUm7+WsnIk9FWx5wQJiGVNUCzjbemLFjYx5mZcqqHpmMhful2RxsMc7ihzMXf51KzuKUQaX
zNc+BYLkJBg7eokA2ofkFUtvHArvmd4IzdXmdCRUGcn2Kh7WksBUxYQetcfwV7qI/ljrsjYjCG+P
lSRmTucclob0kWZ6YqrCScD9DExmfoRi3+2kN5Q729x2Q23Xe2yreWwu0r2NBa7ZQkpO5jA5VHr1
3TXlAc6QipGlUye4zZOGBTryFEYFCY+am56inI7tpfHIjNuEQbYfZ/AWPIEjOfsAS1kIkrioukcu
G266PntpjM7dr3Ct4nWdz8uAAZlYAnjz4EouXscdsGyneVs2grn4aA5LdTSrfAgRsvXpphG59gws
HjiBD70Ly62K4UKiLF7UHhNYdaGPJrRl44EFlPUnYHa686eHYJUm+ZXisRhKKCKD/+iKP5ls/3oj
FcuMUJgxH5FaNt67lfDgnctAK7LsP3NrV0nLMDUCy3o7oSwGKAMxwByt98aSFqdh0JoD+pMfDFEs
qIp3ilXxXKsxQQWAsp8ZGkzFJzTa95n9xUYZnV1OFkaL7osCK1Y0XXSv0xVtWrIaTKLSwXzTOUW1
erg4i24nyAGJ+TJiuLd/rVvgKov6B69D/s3HIW8pACZzre9dojSsUaZH1x2iLScWJr3VHGk6XFHC
HWdPv9Nr99HOa3b7XqDFlltCiNYtD6I6zgm3ImiTCn/Z+5HukeeXsbBUrqclc6X9GCXXBYZXccqM
MZ6R0yvEtPFkGeiaxsU9cfIAbvEhWDjEvGMriX1Z/9Yjm6BmVPuu/m9k4R61qX8PMI1E5kpSSM3g
0jJf2lVvoiYtCTb086/5xrnEQaiFwByhhWXj3jWbc+HreeTUD9BDikSbxBDzfqWnhqtj09k2QJFh
PKj/AjJDESFEHlaGPiCzKx6YXXneyiLLvUL5+FNbNWjNTjto+W+p9dRGVsMj5j4xonp0pL8nKTBp
SoCzG/G+IU5dPXQkewJ62MvarG/9ciYEa0DV2bmIELqwlPgr8oogDph613Y4CtYc4RqkCzHnHCZ1
9bVQjOT6t+2N3lEf5kPbYY/0dN2J/NtYvdPAcE7egoV2+QXkDXG1BztirhuvUJbHagXSs2gbNvX6
5K23sPCWiawt0Zo0sJ/3EzRSs8tcXL4NsX8IldOSwZ47hn5PivxAnhBjk2FKjOxfaxIM3w8XBRIF
D1n/OQa3jdzIfFD2xbgz5PqZi/HIYJfKzbetuNCfuj7wL7OzAUtYqoOnaXGRkgbN/hp7wcoKL7W1
mHoYOVZJDhY9KoRVusC2Pfh2N7+ikUGOCWuWqRHRQ2CjpnHYzoFDOrY380CATyQbZT7TTJ0mjBux
ZfNwG6nPb6UwZHyVzGUKm8fH9OWYMzCieXgkidE5oMfdmZoz7Qnw/SD9swszuwt2wpq+cwsxw1Jc
IJ+nu74CZTs1J3Bi3s3icSl7dbOfM+eFIHI3imxvZRaaKJfQn4+VS+ZY+CgDoBSuyNgQT7jq1Gfp
AOkZPKKZfpuKFEaolD+wp5CTErenawYkTkdl+9oPrpgaSGm0QYW7dfMu2swJdUsjyYtwEoOBslTT
HLVcxrsfaIeYd/Tho8vGiz6t6z3JWSKx2GSFckMvtNXmkQD5s1WvHQFsen5quurNaatqp6zpd9Bz
VpRNd+ml/Gaz/jTYVqTbzN5aEuYhOLPRmXCZ2UB8G6zjIAxeuNz7ox28wJNiJkaI0H4qDZK88/y6
smBJUOAiHZb9qfD2RV6xGEi/CM1El2DN3zItHtGKXowWBEhdMi/PF6b/aK2ndMFVDmwdzM1bUzNh
RdcnsqE9WrK/aihSYsXsIyoY/Om0ZaUJjVO1j7NDbWaabdL2DZJPE3SjiXV6zhG+CLf6IQQO2eJs
hVrmBaFVb4qBSvenHhEl8pD86ftx5HqvwGB4aQLWiCycOv/M5LALSEvhRRNHaU38Kcv66HxqkRpf
ToS796UiLjJxLUQ8W/Y9cDQ67pbti67Gqz8Du2At+qQvE5FVvW5Hbqq9Y3t7g9rFVFG3h2Nb9V+G
RvyDR9QlVKlQFpNNrX22Au/MzGsJ7b6eCMZikk9t+Drpi74z1u6jDQZEqXPh8BnXCXabzKM0t49a
Z78V+ALERxnsB0KcDl05vwYDIGFz4YKbqNFTbw4Q0LvM0VQFoGEVJyOjpoLnW4aitHj01oU9tIXg
pltdwj4WYqQC+iVQ1Fq8TOuFY37H68QDDpqkayAvlP1OCuQlgeM9MyCW0WC2j2oBFspxcFiZJhwa
UbwU04PnruZBazeYmYtEPDGrp2mmDrBm7WBwmLHAYblayOCJ9JlnKPDhf//0mXVvgFSPrRLeTHXN
6Qlim/nCwTbzE4HNwV7PZSwN8VZpVnqQt9oyM3dzkwdv21w9EIEMbcRN1lvI6Ix8JZWP9IZt1Iv6
vbcAttPCXYJ8PXQC05WgW63N9pnEjJeQtCMy4KROyJc8ssd/MQ1ChKe5/EfR/7716nnwOYblKF5n
2C7OsL5WDp/6NkUdJ27cFKmBHRgtSowJXVaK1kC5tR/fPp2UUC9e2twBHiL8J3WfSn0HXSo4zYqq
kegtRDYrBRSmun1RoAE0cggxnrixZuW/zWYQL4TNzVGAr1jzrU+qtUosWtqz500M0ir2zcJXP+TK
wJn23LNtHksXRzekV7pCZF0byvtRZohQ56KO66ncYuod1nSHwZZEwZeMcm1WNXOv/WoZG/ehqWLK
64hhpSAhTwj0Q15zV7rF28A2O/IA32H67J7GxueFqsHHaSv+GJ9k6mWcXrOuebDL4bC6OSCSTn7Z
i8l7ljUPPYG9R2P88G7ZyxgWcJItekiQB0RzZzzgqGR3n673ZdBOyBGvSx+IfcMueobYwgAl10IA
LdaV/NOov02adcLr9cpmqDTum6n8QNvdKJYT62y+2jBCogX6923ndXDYfeydtP2FKvIBI6KI81ST
O6fi1WTnt2cLmPSudgtkYaK3/iiIGyQedQ8tJUXNFvBYGlOSRoGXT4DQmH5Z2Xj2nPltWqZlNwJ5
BNm6QaCzg/kyQtrBLzT6t+kFQlzOpobLPqaVRCYrkK9UVmcSaa3eh8xGNjWV/whi0XYbXLJ2g86f
a13i0qNafZJ78JrdUb2W7vykbY65YzXSxLPHuRE4d6QzBGgP7CPWm28RoAVecPGGVTUnyPsw+c0e
w9/qVGt54mFvZBsJG6HqwoX3MemqIAYIBF6yDbxL2722Zn5WVhOQmzX2id+nbZyC9lPZrS7d+j8Y
NjLm8y8I0+Q+LcvH2Wpk3KCRSfHCFGDOQ8HKCQpKTNRNzeqQt85SpDBZdX5ciurEzzgeFr7AXN4N
vU4KokatAzDOQ8U6bqRGuIdGd5hw6e5n11UaYkPiRdZKQgAmodEDS3WCJ9ryEEp66my7EmzaRBMD
4ga72Z3rMbcARUEyp79FAYO1ClHLyB0WbpyxTS1+gfEg5vDFQ2AERMs8SzjkT/TIJw3VjOgDxufF
SN63YIzFoxm7lp0egs0YOZ7gkYyqGPYAxe6oajJSbtSDdYs+S/Fn7dpJZ1lv5AujhkdLNmpPdFsV
tR7yDXzOAgHoYJPeDA1wG5PNzWkT0PTAwrks+vgcCAQk0HIa9hD84xNChkYQvgL7jG4rjp48BYOx
XAyh0dy5f7FFoeD3vNclJ2C03ABPNzzvgH5+Fl/rDjNld9gJJoczbCqSwclBmjQrWusD6qsbEY8A
C7thfCyLP77P5632qemx0st6OgcQe7ZpnDF4VD8TRMdhngOuGnHK7VGg+w1WNsQPpjGwvLVY5PiS
yLWZ8X743y9VQ8+xeXxTxES8lpk5se0kOGRpmzcEFMw3FzDlG/vpcA76ksEJHSK7lVPa3sIRqUfj
xhjyyELriFcJOCXOrbtgWMjxCLSK1SajRaIuCRbVngeNujYd13PJzDyuoH8hkIc4yGebZqG/ZmMB
PWe+M0sCvLpp+4TILDDosZYsp48JQSwVNGt3Gz73LXvRBdzCS5c+rrqZcQ7NyagIg3SDsyXJ/CPO
6T2Ar+Tdzm4tmw+dyeimqpnh5Ktx5Xl9JqhW7KSGw7dIzI7+ydAqRHAYKsg7VUck/FzIwOT9lZTR
zdD33WQw7AS7Ghcj2K/CMtodFAeBzisEk5Qeeh65MGhhjubr/JaiL6ZV5dWmaEespLm82vKjkWPP
jJvBLzzFaMJDo0ndxz1NjzUZNVZsQhdZeDo3joQ8r2CP6gB3h6LBsG3ClfTKedTJqQB7qe5xYtY7
BKIi6gJQapmZXgan2tskklvQ2oLGuXHxmEX5brsAbGO/ONTLmXXvHcataSf9udjldnW0s/XN9HqS
siFW0TsBOtsypFIMp/d083T9t8hZ2YghkvVwn5fgcdr0adbQ6qpS+7EC5u/o46Omr69Ui6yV9G6O
db++bAXcD98ZiCN3xkfNS4k5qllxsY6YQUBqGcZ7botIfCJprY54CvCjDOSQSh6QpmnWcKlh2gWY
sW2MP7ThNgq1gaZVeVHq9HdrepvgrtNxHI2vIa3UHR8ezr7qUeaMPaRNLvDWXabMep+VDI7ocx7y
ZugPWZ70s4UbMCv+sm5J5hlakkvgszIdaJEMEKO14NOG/xr/EwK7Wq2fjElJyxklvdlMA5o9VOQm
nrKlZ/meIqMySvXUbE8tS91s5PCAR0UeiLrBwb3IMqd7FuZ783/cndmO3EqWZX+lfoAXNtCM5GP7
HO4xT1LohQhNnOeZX9/LlVmFmwVUN/KxGwkkMoErXYWcTju2z95rL5U4Ckuqvy18qlrtJ/NOzyzA
RXVovG+mtSCRctSTqCZGsHS5evzzX2Ginpe2B56AMXFj98Yjm5L3ZHgwnpbYyUhTFfRz+168wb2N
9xw0mYXDRlP0oanK4Y57JcdugFeTustiT5ob3hIM71kT+Mhq7xRSFc6tjfE3RRmoPdqHlOWp96t/
sGH+rVj2/5S5/pdg9v9r1G3lEY3+n6nbL1cm9n+8DD8//wW8/edX/TOgbf6ibEiRtrZKC1L3/wXe
Vu5fEjiI8V0T4MW1hn/TP/HbUv2l5BXVzS+yngBf91/5bP2XG0iEosDVwndZ+/j/VjzbKCAkf4OU
aCAF5KBgHvtQ49xA/DdIib/k3iDG4R24uO0fyzyc85fBzkyz7hpxxCpnnj9pn1bOYznPzh23XRpq
9pnuq/noxEFfHIIkjJtPp8/E10xj1IElkVTFc2F1K2+LOW2oazcLiTTGY7pZq3ZWGKLTxWS7ro1B
o1Vuq7G/UOKT8yIr8G1iToxLo3eZSzjyE5vGglDidkM1+bsO1XnAYUb4l1OPb9DaIUCF4zjO301c
uN57wBcKxbKtWhfht+9s8SFzF0jZJE09oYyR2ODiq1PrhQwriVzyCzSFxt4RToOeEM6hqs4dYk78
w2MfzR08KrqbPmOYnDL6SBUmbw8QqUdp575TDUqy6y1j9LOt1bqcStn09e/ayRqMvHFL5IHVLtzU
LZjtjuWcx+ltDhgMdHPoMpf5f0iv+JGSETCj7dYCZvHmNi0unD50xoWqR3feeIqt9o6Y19ptAkHz
arcxJCzSG+VdQ8Yh0fPqXeAJzj5tn3Acrnng0WtGcSPCM00h3du8MFnfZlmNK2OE82x3Ovd6dTHB
MpOKrOOZa0uMYwYjTVhGCAWzah8dn2r2U08mufsKEz5e7kMHxfBBRfCXf8KBptWi4pLGfif1ffgw
VaZW+sYbj1tTZ/xpC9aFIMOaLLbcIBEihtsE+AhV4lz0tiFM8/SwlqroD3OYhR79sRm2LJ/vDY1k
YGf7p3noFlqjyw6/EkxIavHysGCcWFI1cN1S7m+6uf0LjD2Auu481s2LD5ePUp8ia+afk2zTH6rM
SpFzycV+QoDD1O13v+BS/7PLcKKdVAbBkRHZJTrzdRZ42tAyJy4/u4bDNSdMOFZmYbm70Aa5K/qC
leAmg8yZPlV+QC/zYaYL1It3YCyd5kcYxzbD9GjKPPuSwjhlsZd7AFKOs66z26CDC/Pdn7Fk3tQt
OBXBL6d3hp+mZTeDaOd1rbwDnhKG9+4Q8Jo4YvXJQH/r3KZDDCIIRiRbvIUmI3TcGXgn2zMz9flp
FTWIS1YWGV0hTBhrnuwjmfSF99SHpFhJrLaMI+zSKw0zOh7bPMG0I4EH7qBIp5hhpCI8v2sihbk2
4rJ6XdusUz2fOBX55Ig//4GWp7RyXnuF1VLeRPy5ymuwNoldset1jlCVWV+E2F/Rp7GAXAHIy5kF
jTJfMRq361vXRAmR0kgixU1WV8Oxa3BRwQKanKbmqxyw/2OBfN11BHUe4VhenYA7B9GpG2KM1fSQ
dxQIcEb6dozOkVf25hLbuCoP5CpWZ9uaWcufHgzzGJevSS0bxgBi9oZdiEFAEsJJX3l/q+mjixIT
fsknuMRQFksSkDLGdJ2tImk+EuxXDglPv5BP3LZW76FN3ToBC0lU4YpNz8wDqNYmPzVDbNpzP7Zz
e5uhnpToMOJqv1ghBNFTrNNFHR1GWCIZvl89WAA4OxtkJGFAtpARWHqb2XtuBEu880zL5raywiYE
q6geOAdFWq+3vhi90W7HnuXOdxFFAR1bauoRUA1fstGnuBYbiqvvDbZtbztNhsXBULsrx7+GWb+1
gT9k54ZIa/nCm8XPPyxF9iw88yxwHulaYaFo2Suw3UosCR8FS6d9LSUA43MyJwSXQluxvEiQ+v2P
YMC0eGCgq5MztY5e8HNKFnzvRT7Qjt6Qy6h3A+T9+IfkT47nwzr5g0rrxu55n4/vgN87xjholAJX
UzHfmG6YLsidj3TAjp+LF7E09ldBt5WAlaUP81BmMLCkp/1Lm8i1YA/CPkJ8Di5+s/0QB6DhsyKP
/B33d/RvRVYlecWjnN8MuchupjkOvZMPfnYBA1BE76EDHPgclwpefuSWbnmir4l1ppUm+uGM4RCd
57xx3HuhVqy05B4Fd+mhjBrk/hX5jmv5skAd7brfqu+7GdGEr+qj7MSA/68DxXVZo0WIr5rP3v6i
e2cMLkXTF99jckYsejwxT5yVkl9MnJ3HaB+sCR0vbNIoCVpQOoI9CiINA8jU6/QImIugl81pCWRv
i39lA8W1zgkrWsSElBPE7hya7xIUOkhinD8rN0jBlVO9jvjO0oPP7tq7IMSiimQy4HZjyIajXWbh
jGWcg0rgNr6a158DXZvl6FZ49a+Xa6e8UTCWzS5wV5keSLFSf9AIhMtTlvJa/r9A+a6UmL/PKa5h
UNIy0IJrG8up/waF62h8lsBuv8tS0oT9S/05z8s/Z3vyj4O+Jn2Op+3PBDAG9BbP3/+Mdv/WkPv/
F3vIiP/jdPu/yv6z/dEnPz7/Th/684v+MdzyVf1P3JDz53//c351rPjLSGPgDmlFT8zf+2MccIr/
2ZLzL7yn6Ff1z///H+VQPEI37zvqZlz5r0AhC5YRNCP4Q+ZjaQ3WdB6Vv+E0+QaVOejDgfwxyUNO
7V5ihatKBoXpxfcGT6Z0eYq6wRKrvCVJFIXoK0SR7ujKch45gNdWk7LLW71gp1ONG6IVQePy6Kbg
ZhzzytzDGdcT4iRDBKuixBQxB+YoBjmiVlQUfGG+SLiCs9zyE0o8A42LaAtzll7TNI4WajKoUfwj
1JHdpzxsQdcevgMmXpsaXA5yqdh4g2+4tSUBMVOxNZhHe7wAzIeuvMl7sjkC70u8EK4Gldw9SWuN
J89xK2OQFOAq8HAherCWh1RSAsk9joXpoPV6VuGYmQI5qQ81OEUEzQMFPNxHBQDNBX94HGWnqBoh
RWztWuVXyB02LvwRmrqPpCDLFTe0FINNhsBC4GFO/fRErwarY+HrNPiNjj+JlVhK62WHAsxHu6+g
gIf1tmPy9zC3zibG3zoRK8BD2ZJlUx1+cro/H8gSpw4177UcQzQBXawaM8rcpWI507eFA3CDdiCa
CxVtdfTOliNL7+nIiXAY0AZohldHi6X9qZ2ZpP7GFrSNuIc4NbJ2zzGpdyk3iyQ7tjyRz0r1+IkY
10fvbtnkehs4OZeF+4qNCmuZkN7O5YuCMI9B09QkTV6U7HDeaQMfyJw6UGl1CKgmXsymbKO6/BxY
rSnuD5UlWrkL3TST7jabpR/fOZFaYCP6rWXxDakiQ/GLioiHhpsDmdBbRLOpv7Hu5Msv5dIU+A5N
joHq5MYixQ3k4wI27AsQrtCoZdl4bzmnsHtbdf1Qg6QYWonKKkiEF1vtrbSBT30go2uLxLLy+7DF
TyGgj0tYF8Xt2iOpVPtU1BFcGQy2I6pE5qyYr+Kkh6eTVe6gvoOmC/OT49VJ9I1R1Q9e8ekT+MCU
iPntAWOdGB8dbpGYXoDY4ym1PlGyZxcf6PgQSj6tZx+SuvcZzQxu1EV2ZRz+GJn9w/aw9pQiR5Sx
OPWEcI1PC7QemxA/WR7nZknEQiBupSV6g+uL6eaoMs6yKxoznFf/pnN14VN3jayb8ne/UCSCsF1l
RXPD0jMQLNXaNHdZchknoGS3TacfEVn5qPtRF9GAQa0VRGQPOVNZQuOBl69YWYoJnX1TcFrji5zr
Dpl6VyknSe7w2zEU7bVsKzzlhfRqwcxIL2JzGTI2k+0hL+GTPU1ynoTe5Rr6PcMmZGucxWNvc/0e
zEzvcD1wSfj9wTSSbRktp03tHrkKUzi54SpnqDhnoxW2+Y6Jy68Pi9J1VG4nL8Tf7Xee47KidWgU
cdigZhTg+BlvIw+VkM03jZfTGqykZyuBUylTZUeITHELfCro1gx+247h59EtZnYcC1jg1NlKrD4o
nyyop+mepyVGwocpMfAw20S4y5vTheOA7cyNNA+ZSwHjl77tYQ2yqTNpvM1YQZVv7uIXC0vbeRpg
U/FeVNhKEhY926mgR/lVom/xgJV+xsaB0rcurg8Ky4362ThtCQCpTWJnaDGpeqPJG/gL9ax/R73A
YL4lbkmire9VBRGmqSczHJea20O3q1UMqejIm0OE6jyqFI9AwqPs/uyXsa4/rIkYxjYlzBhoGqme
8/Ux7nXtMTqVi+UyqryUXhqiegkLzAKJFTOabDotTlzpnegpiBVhH4NAkceAIsFO/KypAoNG4GGm
5R1q6yHFKy6gXz/zbQxbUqPxYrHqx1Pvmy9LEOfePbiZAmN6t6YjGrwnDc4jgyWWSvTC8a6eKoZL
6h49p30KSPUG21qU9I7Efe2D5vLXpcl+4OIXzVuKRa66Ml/iWf+0aVLSCFH5jSo/U4l4gc2VaZgF
O7Q6krCcNhiWMCx6bzQTmOUAPHIJDlS+VeV1eY4c4HJetG0S7KlL6eMTR5h07zOv8hL/yEs19L+t
nnYZpoM2F85nr3QRiqOdKh+xH/8cDcSbbIXSg8944GjEQtco+aNbWYDgvh5xN7BGXTEHDjn8BHDt
SDf6RPGpLLNLwQs6u8vIb+sv1JAyve9JpZWaxa/rNtTWuCjzxBO0V8/zBc+ZXC46Gc3y3i11Nv+o
RLJw4vpL0dzRHTJeB1vXWd9rOkvChX63GcFjrYDi0F8PUIaIKdEG7H+C3tLgd0Oxjfma2KtDFeBG
5D6laeUGLzzzM3FI29WkfcHNcHyiM4s4DEaSMs2IMl7rIYsvDlCa8tQq/vPC7x4tb4zqWTeydxpg
X+3k1Nd8Dakpi9N0S0pz4iJvlN9iUS6mhUAZCdbyivGA3k/bnTOq9ZqXI07GYrFwsCZ13dK9RdGc
WvgLrsk9srKdtNEbx6Jq722c8d5BVVgicrZhSdmCPLgk9+2xYfttzmtVVY63E7i8ntZaXB3p3GQ7
4mZXypcKcTG8lw7GgI6jHiVMcLQtaG373hQOBI8pWzGM7kZ3aWPvUA1KZ8HFMUbTCEtgh4eVjB0X
2V3bocD9TFQ49O/tMPVJvqe9U1PyVFMV9d0Bt0j5AYTGgtR2mSm2eceVhTjfTaUrJM5DsmKDe14p
rOSvAidGnv2OqrqLiQ8PZOkcW0KkYUkRcB7simLI1IfkseZ5d9uuHS69bFozHOackxg3KGf7T6QO
x4VcFaOcYlnvPHNzpf8G/s4WS6n3JcbF4DJ0ZeK+YrB1ml+LZ2BN9qmigf1Q9BBi3gLuns1xmhEf
NirPluh24GMpD5bXdPfR1KaJHseVYxSu4lQ0gNyw1snmrp7qor1Dnve7S59BT+xaxzyGsk7h4Kyu
4W+l7ORyu0YdjTzr2qpon/bMp3fSQvrYC/DH5SXx0qq+Otp0UcFsolZrOBS1q2T9RHtceX0e+Ijr
e3ZK5bSe+tDQpclit8QUyNxQZOS1Vt2Z/lmLhKMTNMfosq2SUQopfPAlVRY+OUj6QRc3YIm91XER
yp+K4LS0ewzjvRGbhhhhbdhNNFwmt0Vh0gzYl0h0BYtM4kT9YWcF0qDOeAvZY5pmabZczIARgnLn
zEnwtxTuSAnWHaydfImOZYC5+Q4otmHU8CmXIlGcdW6zNkcpKXJVJ1qLR6d5cAd/sc0uJRJE7Wha
z87ynmGhKz+DSWUerePkmj0629rFsTUscjqGWA/LWUzwMifezqw+Q22uQKBonSvA0kTXGv0rWOnY
Gc4ThPv1dl4dT7yuLtg6zHs6Vd2zUB0592eXNwPJdeMXftBhVgxB4CCMNsOlKhg18v3QZJOWN2GX
BaxhWW+qxO4nCCjOildHiJnstn/NvjS6pr7sZaDCKupPLg2SabiNcB+J9bFvOhZSN36fE817DhqX
WPBhGgEStSfiplKckWBwqNOKWQiSq4VjKqJtRTl6Jx1oSdtrp0lmAlUypPmxqoXzEh+CsWqz93hV
rf4mZxCJ+srTK+Qp82pLGH1QDtY0gDt9K0FOk86c38DNFUrgJTURxR1YuHvQMhV0Jj/elXU84tGd
kOs1AkJdLYHd8+y37E2hq/PZslOucNDgRPQLTeY69SfhO7f+RDuawcBZ5uAdJ8EfnNx3UHYaqlwK
rpz6S0y3fQSFriXK0soQoeTMz8+ng1d9SaIVdQt81A6fKN7lI7WRNfncDMwh/i5mNRg9twV9JhDf
YAp07UcGPwFTyIYavbnhJx8zgrbmspBOm06hW+X2W8tA292nSTiQvJ6VwCyIShTgLfwKkiox8WsK
uorJULSDNz71y1CjkleV5/b5Q8L3lqwPPeK5491U3ZJ5du8PsTBiNwc6tAXwct4nhyhIEhthxSuD
6Yl+Maq6/SZizN/ELvRdtBaHEYFeXl7vM1YpzyVbXVu50q4zh3FdigN9KF7pb5DqomB9CdqhZkII
O4Nl8FR1NBcRgJSMG2y7o9RR35s+t8hU7bzYz6zk5QSZGaCGewaVzseMpWce48fCNzFO9VrlwRs3
4pTjIQ3N1NzzsVTdR+tXgT43wRhiB6pcdva8rKN4NtVlTsn3nin1LipgnmU461+OsSFjPaC0GON1
3zj5U9Nf/7j3uWr4iC/1qPhYntvZlRirGpunHYsbvLOquIu9EEe3FdJvki2754SUY0h5z1LdrXXv
Ob/rAWwkrpWpFTvXruScNy2Ah1UcJzin1ROG5ABmKNEp0Uy7AcO9tltKIF0CId2IbeSCrVU3MG5k
tD7othuHL43xgFpyoHYGpM7AIOZ9SdJcl7SJmRFf2yF0FFvjSkF2uoU/0Q53K5susLHKF/xTA4+D
J04lbk7Ko1VdME6vjtbUCU1eUjc/KxPM7V3ABAWpyJ06Aaiv5C0X/spSnzDZBrY2QIZs4rCo7nU2
OOaDx1Ow3Q5CgMwbu4Rlthn6cW7yvWr8EqBbxKCKGyxa4PmdPV5fY7+fWUn3QGPDEoYD+4Oyitmg
ceyJU5JOyLxbHfmy/h6z5ekOs9PT04CegFOfxIfP4M0ViMloa0Uru/m2hUFC0DisdVSYh5S1e9m8
TgqFAWRwV7RN9sARHwHYp1e8siXeG2k8gRW2hZZxUGkQY6BrB4fZDBZBtUAbvdodxjjYLAY5utvO
thgWQCdimDV+zmX1VMAiYhhCtlpq0A3oz8SBc4jOoCLKB/mZEGG2NOGZ5ScQDjjQb2UtnNojhRml
IJMfgqVpwvQuQQZGuuEO1ulbh4dAhZsknovC381mvmI68ZAiByV5UDk/geb5vL4GGOaw4VJ6518r
YNNw9WY16QhK6yDcOd/ObTWSHzZ4nQeuNo07UfE7etOH08oVA7DrFHsHuBiea4pO1HBsRmSrBzV4
cQHZrvPJ+qFFBOKjIQXSfRhBfRd3TScpidBKN8vWLcvheppumwob/jMxRK+/oe43aLFwOGsdPHaM
if2H3zdLT+tBNBuw1k7ONAvHJXfmAW6xU5v4tA4W+MqmoscOpb2tTcV9r5I9l9aJK4yYd1nMikqf
WaFWvBk7T6UwIQAhqxMV66F7MzdV3pwx3BuFmrT2EB6PqAdek+PMy5uqebSLM3ovqbtmwxvZWMA/
RM68sPkwQzW7C69wNtfu1vCShF6aFTPLLJ8FdHTgWkhEn3fqbCcknF72tIzjeCVTN7t121B/1/KK
w9uQCjaA59KfnPFARh3lYyNWNwVPUqBrKFJeE6wQDCvBdWiMWsFO67TWcoj8Dd2V2fQ95rpuSY1U
Unhyp6Xjg0nRLadLemMChP1wP45TXpUM/7Vc+20uynCqtqThfIfWyBbH7k3osRYFRu6j8sPkaEiU
QA2r4r7/YrOU6uDNNKdx/UGAyuMlVK1gh75PvsekswmcEPkPCR0YYXHbI6470bdBQgyFI842Ml8/
MdSzsXgfJOfOekpDnWEwDTgEri85B7R/f7DhPAXx0VoBKsYh+CQ3LEXLCWMTSfGHEDpyTgNDZMbu
nfW0XrptleecJxgC68I9I54Oy73rWGU+HZJrfxAiuT23ajTFN5+vyHqsVn5wmi6jieK73VAgwINc
yOMWk7wP4fIl0BkILywr4xVuizLbXtJyysdh74zF6lKD64OIPiiSfiMOscRjVqTYYUgb1khIc1/1
XLAb2eipaqrnxHfC/FcXFkv3gUklyF7zFHLytmyrtKNClObh9TUVSQdCagpYC736RW9yAG0415ov
zCdxnBEkior2pg+Um5VntiGe2+3Zj3hX5ov0eXBxgvLbyiMvItDmJdazBjrQa1OPcFxPvGtVqo+N
qQNO5dVIW7mvDSmIkgEcE/7wuZial/AhndY4+MK5U+YxedleZ5dGmNRPDhxtMvntpbOMnnJsAjPq
Jo26GxNUQfEU5ZFye5LdpB8/l1nAjQyaJEqvS9AyARNkswwz/K7jYsxvNsKooUuNnGztjneauuPi
GyA6xKq95Oaob8uRfx5kkIegekRflbXH1nn0SbaV+OeIUuFUz8GDhmsDhHt0m7RJDgJfLKCy63MW
3DciTPKzrGpElQ0C1dTLPQ3vXvE2dOO1dm+YpxA6tR+Zfn7osUUUr5UPS+Kurhhdi71Uou7vJzqJ
gZflzuiHwYG/OpZSgz9m9XCcIgYTb08h80Lku2VVS644deNBIzCxOvDPfQ9l8JBysWu/mAgf1m2Y
+/2Q77XNEb7Im0t8YS88CmX4fRpHW65bZEDKATYzjadpdOBy1QnIY5EAL0V2jSzLNs8jl5ROXvV4
/KI5K4NjENPKBNejBNDEXUlR5fGwBNonTVThnYAQnDWIQXAE5Ngca8oM/Zu1V+X6tequtaRbFrbL
ckfLq+U+4WTAGB+cnHn1xqfKYCGUU8+DxDlmkAc+OCY9Fo0GqoBx9/PsY+PcJJ72yrPLba4HNAHj
cfkpm7jDQoqnmF0lhIgBiszBQu8T03awEb4bpoXSkKNEmZxa2LUrNwpMqnUxNMXRt1r6+LLZHswt
cdCpLWlAoYKeSj3WnpUbbm1HRWhKt8LYyPXR8PcNaocIkNHyI2nGEM/JZmbpK2rA1DQvc/On47SP
ss9MG/cZ03RqiH/2VmT1DR3Qti3Y6Ltd7zwmHgz97JnMbte6Fx4zhvSbfNYKuwjfgikYL0QfaowD
W82EoRUhJEuFYHQ7pjMkFSDI0DWdFZcCMI4MtylCIEhNOrevWqyzRDZXtH9SVKj2zVxR1XNwhZS1
/crroHZQ6zDfcGFGJS/GYD2H06qAuossyTJ0K59kOdZoA8ENHgKT1zUmOlUGuRVlBLjp7XWD78V3
6RQEMa/Tce5tg1dxwgL4tS0xhhKs0H6N46OG+q/TXZn6PTl4yzKm8PciRtD9zdK2YAsd0xAN62Up
fNyIQ+LHUI/bsavAEtnRSa+ukSiKSCqGToU5hR20ZyDoY89fL2Nbd0V0jMbWdneumnIXbls4UltL
S/NVyDgvphfq6K2a0QkE4RRyAkYTHkvu+J57TZqBPk5ZG/BhQA/Da02sh/3KCmJV7WKkFZxWTL9N
b25mr8wJWsENpoBjHznNwneZq2k8jrcZVugSoyqKMd+MaGIVk25aGnW57YVx6F87nEwROK9h2xv1
rIMwTBeO7jgCMo7faPI2yqXR0b9bU0H56SW82iogiCQww7MtSPa6+OHMeWe/RGPIJH1IbVMBjWI9
xPuODOiEUbpbrMSA2djOTs0OYXFWM0L54uQAQIB3lTf1kpOe5fDJGsM/wUtCdvfkk1dskbbXXfbF
IFJW9bFYBbr3towj1wLzqmSQPddxrnWPJtaO5teKaamad3TlzEzylDsHuI8LWJfr6zwwoOoj7OcU
LM7o0tdQrAOYSvg0GCH806jHWVR7sBZL8kLeth2Ac9DiTtHSQPw42rujg+vh7PUxvp4ffVZwXnwV
QxFP6tzFV9P2Hda6ug2fZU9P1rpsSg4pkX0DqFm31SPwrH6c7lS0MPs89kEtVfZgI0Yg9PK5b5H0
/BgQZ3WDlhKWNJbhrAIogC+27dM9Ca5MrLc5D2sbPmJVabvhlyMbBPPDaBGRw72Z3bLacQPDkkAr
clrfLdrNTAThSHF/xYQYJ+kbr0M53HJLQCjbDnNJyR9vz8m48YtoEZrct6rFQlGR062HqodrqEpq
LuZGuQa/QMlGzIfME83huUnbtgfkkk8DRalvQEkdWV5aFj0BKZ5U862/RTdMQXxoGjihhfWx9Anx
1e6wzpQkUeJNZJdi57eI1QAbhaixa5CfSs4cUnhQ8GvlPjvcQ2pzGf220rgYChM25XjJHWw/6DDI
S2d5NXabu8GzSfWyNs2cFGjindYnP8U/A4FeRTZ51ENDn9iGAqpK6VOsshzyNP5qbHOZxXOzHQkc
NdNL46yN+mD70ObflxaDS4L5ndrhtwkHcsIaNEjdhLI0L3CzKycCps+oxh2cuyZ0n1G+MOp/4ylc
5uQXYDZizO+YKtWImzFnZ+LjlwSkUmM/3GSuHcr1xnMMScRdm0Tk9J+QjMFdkJseeRu26zYaUkz7
p966vTe9xhhBOjzEPio4K49A5jOnJ6cVHTXBfuqLCON1B9Agi9i11rXL+sut+djaB1G7ghvqUFox
3+SFX+DM8lKd5OykkZWq6SARvZPgUUZShkQLY2OGJCfoQw4SnIXuBwuBd+OSxIHoyz0D247aemEo
Nfa/OKaKbjkmKzXUPoGRTEMYVEByckVrWcY77VfCkTYs9c4Z3D5tbgPgGTPkZn4ljREVRsYMnBDv
VXdHPWUMoXcf83BL+2jZ1obVM3OH03sntvTKhm91la3TEyqpW4+P8eBN+VWmGHWFqlfWvkuaKlmZ
TVAPTZCQZD9Hq2XQ28ZY+0CQocej5fiUJbnDM5yqwPPuuA6saXPStgnmku9ybmV6kWiFk/+jFRgu
l9fYgSCg72NGZzeAe5PxdvdP3qg6Jz2AfhbFso+L1IAvgYoVO8WODqeY4lzBger9mhafCp8N70wP
VC7mndhR97ToOEyQHhv4+TNMKWKONutENv9uGsiKZDt2m11y0/UjVAFgqii5m6YApyzuoaEvuApg
iierPsEZoMX+zeOoa/WOuo2MgyWcTAWIsbBt3PBkOhoOnJHZnEN5tCJdy22FYM/dPy5lLT6ZvJMo
uRHY0MCVRpgVouqEUbius3OM8d5tDugPZQ30U/LUs2qbycI/Sph8LZxBfDrpxCLblvlVnYQgkk0v
Bu46RHkOHmd5YMZBxBRsKMf8XAcBmMlDyFTt621Fx7kDJmbE7Dp9i6cl1vSbkyE00a41C3BVBFYu
aLxiEri94/pFESH3wWWy/KvttDU09ImenaO7FOGeCdyXI+ljCogop2qNrZxvesQoML+RfKepgJG1
s4NHZe/kx8Vykwj2VuGun2oOl107RqV458di/bWbRhYrwcMSdbx3I5gCaZHPPxoVlIPnn7BQtyXI
KfRolN091xirod/MJGIcLjxBvbat+pl7bIuyN1frBKNE5hV1dClNH5DJUcQ0402yaN83RxmOARth
7JtCLa+NHIIOLFLpUeqFdn/NMa0LgyGVHYHHhvqO75BQ+rn1clzlJ5Cl2AuGxRFDcA4AV2TeOy/k
lBZIL6fALtwWQgYT/C2qo210ZOvEfuSms36m1BbIVDRyQUh7GhI1HdDVoaTsiuLwPMim4Bafn8oB
7s8ht1SORNBaJWVKhPrPgFZC9rruwsaj2U5NwUkcjqvnf8Fov1LEUkC8l/chwONr9QHQou5F6HSu
k/d0Fmlw3QkiPbCjY/twx9JeOAaIt+24BDJNBvPJUYNfX4kqHVxX1AUfhM6Bu0c6PrskGj1/c+3V
YiAzfD+VD5t6dUNxI/Edq4qQPNjKYQPiw5s/6QCZA2+fcflvUPuDKMbzqMOuOukV3wIptC4Eg9IQ
RBupAqm3M0Kv/4SNG+lpY+BhlOmFbkgvb09TFGRK3JN3M+EICznn1AQUTYzVGZ+0VrU/3CNHy1bv
M4WwXZPkTREwTl3Y8XQBKeHw5E5lPWEe6P6mF3DrD3lHFoe8vpWvBa1aJOCJw9JNcg5y7Xr5Dsz9
KgvU+4IL473TVXV03yx+K67RtCXCBQX6jb1Z+Q0HRJ6KWzau5A42Fiy7YMLDVu/ASDLZmPm3shDe
+HAtkNTLN5YXVxtDrKGHye3VgCmijyTX9JxsR5So7AWCXeRztmAjcgZoXeT+A3gIcJneUkxIWF4V
t4xZHbuC4f6cYh3vPiFHp/r7kLfN8rNpvTa/sTMFNfnF6Z3WcUGOUKDuHvLMoeBzG4skyGAVOKJJ
XgSTM5fhGgRl9s6O13a37N2c7oZvZdR9i1kjZ+/eEMwAl0mwmyoj2ORm+m6JSpeWH0kfFL7UZMKs
tas5Lrp9XdJGdh+vLYEyXO06SL+6ElJDtSEIX6e3bI8s5jCqQgfqFbK+Xm5RrGiaGpschW6TSHfQ
H5SCWNfZg3ARc8CKfJ5c5+j5xczmJJ0bOoVLxfHJbzoT1Ng7PRVJv8ZkBtqXFvP/5uzMlutUtiz6
RUQkmZDA627Va6uzLL8QtmTT9z1ffwfnpWzkkMIVUQ+3bnMQbMhcudacY6JPOiaWdCZ0762fpYdQ
cJ7gJDWgQnsy4FtTS0Y0rSmtrbzn1BxPpRTdLvA6K76MagefOGLw0GXAYcXWgwEifaqPAZ1QOLRk
0yl1zzE6In49HHvCPTFYIuh+SkedqHvCOGbzjJGv5d56tmWAwygCwyu/W9jQqNU78ARJskHeb4Ga
t2Y4OxiUMI+evD7CbbZlKjAgas3Zv5wd0B3PhkxW9mjQGTsYyj1mxjICnM1cRl/niFbSKy1lupNb
jyETAnqB8dO6TJiCed0+iKM6uyDhrPYOOfC16Sp089q7o5awMpPJqonYYRtZsJX3oYEMPT4vmXaE
v0aDxpaLb3guw5+h4c/RsWAel4+Y9khp7ZfogMl+KMY+HnAM9vNYkvJR0hFlPJDg4IiDPmw46LuB
sRwRmPodQ196AANp1Wcp2bjEUmNdKKMoUzsradqO7raDBu6cmi7Jr2O6yfOj26c0ihvKHjLnEAs2
E0oWyK75lpkm0+ut13NI/8qaXQX3YzEr2V5kll/1/ZF/Ck1A+jFNe4PSZYJ7yGSGSnUpduDoBlPa
XiUAMcBPTGbLz0HHpAVUwgI7Wa9ByKjbIarA1cmPARhreaJ6MXivhjQskjvh45wft81SxF5ySouG
Zm/Ax0YchGw8zX8Wjj/031JJUb3jNMYbfLCU1xgFu2AtM5rcRGFwNZtB2zK1z2xEgDoI26dWAe86
GKzZLWkFuIMXwkVUR8YG6NhIg9UafZKFN3S/aH7QJjYq6xb/hcjqXTRyrITei4IquQxqq2rPGlrT
pMsWEVwoJ4ltXV3RPjfEyTMqhppZJSTUMmakxgDNbba8p8b1cz/c8kM39ImY3nrYpSMYMdPdgGt5
QqpVKTpxG1OOQefBXzbpgbYUTkA1JgqH8rwIDS9CMF0UbOebFtJBOnAp6CeE04lq2UjcOnID5HX1
EJ3b9LrVeGBwA41sz3rNt4nuKWXX3sy4LcwDPoVZcX6f1JDehuxkYJAZSjo/hiJnM99Qf9X9iZZo
Jd78mQdF8BpChlZsC43QQO5ZTwbvUDFwj+HQMSxMyHlp0+bCD5Csfhsg6AZXNcFBzd6sJbENCmtq
hDbPyFqNblsWHjInRQ+oKzahk1nGjUUsmwqZTcxefu0ZIqQCTTJFj+vQVbBwnk1N18fZhG2lIAHm
0PmY9k8NXUN8WI713aBJ0N7JhpTDkdMMAc1n9TzE3tMIFb89LxKXQxu0Fbebz6mHxgI/bJKkk31W
KFu2j1IyatobBmZud1ONQ+jc0/JGXbGB+Bbjq4xTW87XIxuo/+hnflI9BbhY6/OUfK8RsEONk/is
XTZ91LW9hvR9UMKSSbbLXL/p/T0vJDj3th0EhJgcsAmlWCVV/iw8ZqMPYRUCW/ekEfAZTSzWMUAO
k14As9qq6c6QE7hU22GJQsgOtFk/OGEsgMoqkdJoxm0VldbzuOgU9nkTOek5VauIzgkOCchJdJMi
EcEZa2bGNlTOTeZc11FhMHKpcPiHR+QDQfXDVIvKZFvR9G32cW7L7pBPshPhZsBDX4bblEWX9xSF
aknEb1bpHoPYuAzK0k0pJzldIzcKugNWL94uTvtpfemGqqmeG5mJ8Ib1LZ/O7AGu7A0RV3lyI7NG
y2dSMypF6HBXzKc4cZ32EmhFGV+D1grUD6IWBnHWa7zOj71REnrN+di2nocuH/QPvuGCm5rAr8MI
CRCyYo+IKxdbvtANfcJNNYy9/sVBVLOFS0kjoiPvLvnGW8MCstHU8oFiWJCSFb3ofyHOoGOJe8bO
OEoeWUpCQAqRn0zZlq4LoccIC4oyesR4nXh3Mztj/Dg5Ki5hPCgndsQml0B+fo4D/t0Xtv6ke/Bx
XEwENHACg23QmwvL0x6a1O63cTgPYtkwDAUmK4+L4lyieKteI/C3WAW1hjRtowxMErRUw5yBKDmo
YjTqE6IOz8232hoH4pwMRNH9IgA35HgDDGREAlFQZoGOtC3qqC+TG7bmbVstmAkioZ/1VEXFE/A8
DoYIsmThgiE2pM0YqVTkuCLAZCKQ7XLGbV8Tx5+g/RapOac/aSHn86sOHc2MElpStbj+DXGIOKnq
XY7/evxedv4AqhMgmGjL9oHx8Ci/1sY0trfdoE/EFrjjhel0dZZDtPCDX8shZzgkLdqBHQhpRLlb
JMLVoHfwY5hKTcAV3GNg2rkJDTCpidV0vAr4np0xxH6ripkAcHj/SFw5FmlQpdZG1/Pkn3uiL3Kb
rzBb8JutspuHQgQGdTsd7rnZQTnq3HPGiq6+1UjM5xcYe+Sd72YB8x4sJmRt8HoeeIP8hKXGHlIq
WXTDwQa7HXobtJBV9hyYef+l7FwFmcXT4TU+NhdhTdBDtb1pCDAhgNSUptHQMrWaOHysoynCGxPz
Tfs+GuHSH09VlTldeBA9x2r7Egm0X5Y7mcZedm/l44B4trda2t47vzZozeyGHJknjKphnofXomFc
upWNE5+QwEaUyDlFn5vWb3wQZbsrzVgTLhYqujOL3CoQ+myoA9uaj0Df/OzNnWCIPjl4LeDjQL7t
KVstspQ95rWJiU646PrqnM58V7w01oimbEczH13aQdFua05Me0etv3SUkJ64b5DfdsUVwkSzLg+l
QG3XHJLIhJO8Z4sq1JcezikkSF8ROPLTGYi7BQAYRcxWqHDoqCxigyLGpjBEJPkgYZSgKM/aoOVM
c2FKl4jhOyudacNtTZQe6bVp4q27RfDuzeyAud2LU18gobmMqV+j+YyXHT0UYc2Jxj5PZlVRESva
VkWT3iKL1fKXYSn+K8t/I0IXS5ilE4fX6UTRDnMIuXsf3/raq1sCE9rUy09eHcftEj/jDeEN4zI4
hK2FaqHcu4nA7LHBSKBAdU/VqGiY9R0TClJ0M1ByOSIy44vJ6IsjG8MB8d1NRvowL+SD2f50LjXf
mXE/dRbStIWjOl7rDkl089Rjd3C9Lz0JaRrlf8pgqthK2AtI/mtJIbvDhul3d/PsZ3GHantgnLmL
JqP153M0TFXUXDrG1CY/vSER6XiozKhs97D2CXgH7R/RvmKaxblOnabKHloIrMKASOzZnQk/M0zU
XH7hjNwasLTbOtQX7lwhv9pZxuRlbyVDRNAx9TiKCgpQUjtfIyfK5weMVoRVbO0Wanj1PSoIrSsP
thsb2Yw/JTDKm4GOQ3qjVKiiXWXZSy5HLET23JA8Yb8gVvDLq9QovfFnM7Cxn5uZUxAtxXYQhVdg
tcv8NXLZ3UhAtHUwnKohrfkU4Kb7ALaCLghyY1fXaZBxKVeG4o3d01fQ5QnnzYlSHArBfQiSIUAt
Ql3pMqYrc18Po3UUVZOgru0LYDLZA1aNOMwOcdpX4VcoSL1XbApGBnF4NREhMjxZrrZALgnXwySQ
kCmli53GrJBUVy0NrLh9JUYUQNRm6uIAeMQIDEr9knmthbPz4tJW4RULks+ygiinnbZ0VOrY3oq8
ZdL4KmJI0N6uwhf9pqKSmTH5LKyzyD9pVd3NRdWJnDV2REAGPxZ+Je7KxkiG5tiiKU5f0pK4Qyh1
Ecqb8qqStNYUChTqCPCTHHerm7hWqomPQ5h6iB0ab8lkPGNCn07G02iOyZMbg1i/r02LaA9jaDmL
UbrHQw/T0wrp5Fd3oMloo+zQvDB+B0jLCBQHgKoyIhVINqlZ0qxS6+CXV4Ya28HA+dIKrhhnpcQV
wiy21bWVpkbTXYbm0Et1Ho7aQa+sxDjf0cLyyQeRXmr8EF5lRz9cGor+lZvl5nIXnWbX7C2e6IvR
15EEeEgzD5NJyDkQzGIoJTkmpu6M8Zttl8qGSmMNmvUVHBKffK3Nqbxs3WYuJhCMXtGTG49gK9lR
cbOhQNthFZVnAzP97tmKaBShjpt7AT3IajHQ4vkFGyLOmhCgItt5QOfr1s7Lwrmeyjk1H00TEtdd
EiN6MbeMHjhNc0ZiJkYYMi8RFhmPWQbgrtCKlNoslrOMzJ1xJCBzTu19SQYJFLyxMlrzJcNe3F4X
NS/vHmiCHJ9YJwrUbhLXlfEEupwnXHToqRbbD5baC6RrLaTRyaCZczuFshvK/YgdQX8bLWsiIqW3
TXo/V0aHLBgky1SaESqfmj5qQRDpWHbVFiCeF/1MdF6yqIblZM20czh7A0R1gc00OwoFolQtxzYa
Skabv5v0qLCJUA/xCrjtsQc4au8rZ+Q8bDHBsQlPMvtIhNcIf0NQqrQzwFTJtnD5mGlreTOcfYSX
VnuMU3wr8TbtJ3QRzC81fdZhR1aTX+NOoWbjXjUmq/gRqIAbXMjluxW3lVXRNLzogiwLEs20wYpl
CPannXDVz1EbauRjpDCODNdd4pCIK5wMc3bjr5EFs827nAROweYSMYOLAofCyQ2HsygzloNg143S
XSy9DDb8fWGNM2I0CF9AS+mRxklynOgWmT9E0mRlBt6HlvsXUYRMmHeeh6yWQo7KaDyDX6C6B5cv
mlzSsMian6VE7ZduZnuUwWMdkvBARMQcJQhx2XecUGxFnM6j3gjgZvOu75sR4bezmJ8Bpo8l2Yts
tzWZ1QQaxi0RH3Xg7AXmVvYBNwjcALKEXRdUfrIe/eER7HDHwceqUutR+KgGId3zPLPziIOXGUK8
L4h9Dgb84uMWWGfDFxBmo9damywnxb7Zz0kUMcHNfXLuz8pJ+vSe6f7X2e1/jvsru575xy/Dq6hA
fVbk1SWtysKZzmBCKfNH0iCaPWgSkKJnmHw2Ou8KcerkPPiTb4ZnbdXlxXOQMXr+lSnbtqYHBl6o
Y8+lFUbMyMMgDmgBg7mfFtGKQUz9sO/qFFLcvq4VoUpE14Kf2HiRYXfpve+EULjeRrMakvhc1amL
dx8hsjSyTZvRbUN4lJv2OBxrV6cG8zCG68FbUXfpeEE/2pnz5yibFKyepPVo89zzRP1Z7GMg5zSZ
xxIW03jdDo7XXQRBh2WDYrQCcHln0HaRF50lHPEdsn4g1BWt4FxdeQNqBoIOJX6RLZkprTizYK+W
R9+eC/nE7z8w45Z2bdTfQKIPKtoY6KHR7KZ+YwHdRmfYOP8FXSis9W5XNOIcRTBIz40wvFntR3fG
NICHvWiPUUfaKcLqyZVL3nGSufBbW/wfe2ZnHp2jvqsZXDYMuaV7KDsN+I+GBmXVeI7aVhcgylnH
+aHHDC8lDiKTCWr6mqa07sGLcdz28A9ypjFeakPF6U05m2XK4SowDWQiZhFl1YOyQXWyqWL1zOlc
xXNd8f+4o72A3FGVeP1Fw2TXtA9Tk4jZO6O/4drTTvsFgdYMCAqfvL4ZewnEvKpDP29RGPO94VkI
MT/h/CG2VnRtPL3U0muLrxHocM/bwKxkqMewP7DS4jZEaeJccfB1QCoNKA6JE0sqelY/Y22pbtz0
sHQDhqV40NFQZbY94qbPUxN9I0FpXlyAczFSk2+mFo3jH720IevkaEeYKY+xiCfDQ1akwxY/y0AO
bHtlU8vZJOo6rL0UBglYhkPGYCHwLt3KMCnfdY1O4CwmnQM6PAzldmxfCyQv+fgY1o6sm70YCwPe
h8pljruCFcQP7ZtMwYLwd2XRY8i58WeKNiiSpev722HgmzKRrjOs6Ld2OGQBoTLtkM0j+QZJLodf
JGxRM19HDPtaXqW2jAxj2iTdQKl/0IuKhuLa8htmTv4krG43DX1A1O2JilzVMPcTg6Oo+mI2JAVw
+RRzZnyJDSgHfoU/qCF4i5wYP5wuB9zYcbTlxSPxBTq8z98kM7g09XmJSzkiEJ0WtQHGtq47hWmy
tqs5A3iB5hfC/OSWaEXZCVGqnZBD0iJ4CmaYGwMYPTjMuhsXaYUPs2qDgDx2y/uRY7Va8ioT2XNM
/A+S2+PAVTJ0AhtfQdpS8uxTjcL6VzwwSZrd+YyTqKHgCm6aAfrKdwcFu9NuG7vLrW9eL+zAuSSl
p6P1P8Msp+Xg1JwhLyM5ZrBxTXtg0BgbZC0Y+1YJaeQH1KluXeptTMczzOGw0Ygvl9otgkxK1O/c
9SWBUAhaY0Eau4BFW0fbWPPd/jA75ffmrTGZrEFkTsXMEX/KKKnan3Vdh1EaPfwGn/qbOR77/W+U
BEAUlsVk0JVCm0IAzlv+89+s8X1HRF/FSgazre44aYB1MsFcEB2Nqfsls4QKl7HfjPcEHKCTpfNN
MTHp88/9IceaeWiKfIYcXQ5kVs33EJg9M7pi1uEJwLAMRKPwDBEexIoosrHu7/CV+oZxg+AU9dpC
QI0wAH9pmhld6icECNAEf9ybdiQHEsuTGs0rf6n1571x9I3LIRP1T1xY2ntgXAcjjREOT+FJe5jf
N01Ive9uPn6myz/2/8ATmhOfYiKtJPMyqgbXXdEGxtwKbFHmyU9IHON4jRPTxDWeO6lFhOfHl1qD
DbRD88eDNikk9jfhrO5wGA3E23EAv13mqn5OBmS/m8QLu+4a0Fbnf/JA/3Y5+JyC38lU0raWB/7b
y8IvVmDG0rSQJmsY7vy2ZqJaAGQ+T/Ig9z+5OWf9HMFcYQmgxHW1jUVh9RzBN7n+ENb1m61tl1Ca
MKM8A5tImrZPRG1Vt5JmeMMZ7Xsb1Jzsth8/XHP9bWhPuMzITc+yXf6luRBGfrvdkT3fiKEtvdFO
sp2vDeeRdA/Lqa6MLcOWmOjqlkzL9KtkskFjoPKjJL2m221JpvTJRADN08d/0vtHIqXL/x4po41f
ZP0DUOZlVdI4/ZsTdgKFgtMEaKevst60SKwKAbrb1aYQfRYYB5Gjrv/68fXfvdoej8OxlAVrzpWW
WP8kIaboLMvbN3icifkws7MPb5PDYM/85OH/5U4dur6edP/76e3Vs0/ihkqqjNO3zFO5i+XUd2lh
bsXSsB12nLqSb4v9gDZDbWHaOXx8n+9WDn5yoXjTGV07fNGr+xw441AAT/o1sOn6HikLAuylIrMC
55adOyGgJh+t+fXjq76/Z4slUKAKwmGkWZD/fN8WfZNpR5P3misf3/4xzzPt3S/+YJduZ1h4SJGt
SqTVuBEjJIp//+DwjrBMWgJEiqnX6+WI4If00Dp4K5vJG+F6RV3kYAiITPwTI6MgRxyD2SZ7O3I4
hNW7j2///ctlaemY9FM0W79Y377TuDil3DF6i3Eq5RsLhVl4iHq8ap+8W++WMc9mh7I8x3Qo8Ngd
/nzOkwVViuQU/Wrw+ZCy4kVwX+toZGiYowiqjh/f198uZ2ltmQr93LLZ/nk5GHJYrKJZvcZpNo4c
qjlsJODNm7kHkyISlEIfX/D9e2RrlizHZld3XeQXf17QHgCZj2ZRvqKUi/Qz5ZAVkytOmUqmGUwR
FOsijEp1kTqJENHFx1d//+3Y7rJHSIWvjG7l6tsJNBG5WSum12Sw+gR+6mB5P7tCmsIjyhpfxyUt
rXpqPnl7/vKUWZFs7tvSih93ddMi4xgFEmp49ThJFGTLIIf/iRP7P6A4sUqfvEPv71KbrAts9IxU
lLe+Sw7+REhllfk6uV4Eog0AkV2cB1TY+muSyaQ4Ysyam/KTn/b9XWqTDRHdNisFbIbVXaIno8Ot
mvnViaY6OBBmI5FE22Ermb24gIz/9bdk8bMdhazF5bLm8sn+tgM2homCYZzbV85soiJJYE6sYGdI
FXGEwxrSw7khZBSJxicXfv8KayRMAqsXpSl1wOoT9WnjhPNc4xmfY89rDjXGPvJEI2gP9r5nDoMx
OaUsTt5Gwb/3yRf7fiXSNv8I0+FzNU1rffVgYh7gR03yFuMNB5ovkoxOuB9zoDx9/ID/UmNAPuca
FIsOeNZ1jdGPHNStpvJf4aaDuTkaoBDr26g2PeBCXh5YjX0doOrG5pvFReg8V84sWs5ntS3sHX1Q
YqQ/ebXXz97BLLSsG0vdRe28fsckY7ssMZT1o4qgwN846OKRO6RlOvnxzp+DGuQlkv3GjXdZSXih
/Y9fsmODuBWu5v9MZTrvXrq4GVVLh/7H5CV0M8iIj6vpB+kVyXBqbPqUt//4Gzisy1rYmIpAhfFZ
rV429LQ24XAF6ToA71+ZiNfHbIggOjZw7L4J5oa/kL3C4wE6OV0G6IJsYie88LMbXzaC3w4O0uGV
Z+uXWGoQCMP4/fNr66Y+S8NeT8+kPPQ39SycO5zx8hshtuYVIh55XRmRf1lyVv6krlstK8uVEUsg
svY8HgSwkj+vHFQQND3EWc/ZvNAmzIIAT42iYudCeyg++bZXSycXYxTrWqwpgueu3NXjVrWYzW7y
65cczWuJuw1uKK7xGt9t6W5oRpGmYSKJzX58/DuvvmoeLYA5HiyGD+HZHM/+vEksnrzJ3pS8DAVg
091QQXj/BWVHzG8fX2j9Uf9XoFNXUCk7mOLUwsz7fdms85pQ5skKXjgLoqYhBBFv2FOiS8v5IsGo
T3QIa9+J72QAVAr0t8seeUBW0zpXHUQxs7z/+C/yuOAfb5aWnEiZ7LKeUU+vP2nwFGxjDZkrCPWd
iWZ73YNxixojTO8tLxsL89zCpj+TqksH3X1ISB/BOzW4cxvcffynvHvVNMMk9GUACjhb4Y7789lY
sXB7eyyQlagCSYKGj/asDG2/glMqbz6+1vpNczmjkswlHETMNhvwqvIKYXg51QLTHU00N9tqUQ1B
x2rqrcsMBYlsb6DW/fiaSq2eNRflK+KMx8um+ZxW35IcBAuItLJnNESVfwmCsu7pSrnwL8Yt73iG
6jmbXCEuA47vNHbnOodkAMbCYkQZGLAx+Uv7Ilbb1hhdYtyHJmTEgWKuMl5gEvp2se0IFeoeo06i
7joguTWctwEVzGjv2CNZ464d2H3kmdXQDBl2wyE2oHRRYHvtd2zUjA8R/aAOJZeXsh+i1lQr0bu7
AVV9EH5DiC1JC+6jzsbSVmMUryo6+Nof0k8WA7n+KikRPQoZiKoen6S9XnowD/nI4iv1ZVLCMMUJ
80DTWoBjiq5WpyHKBHpG9DeVunC6tsA0XBEx05HxIvP2hQaZy2OVVRX3i495RJ51USY0QcsraUzE
kjyQgCBCglKwxRnT0eHUN12gyczqfMvPOA83QreL+N6EuD48C6uRzc7vVTV1HK87eHHBJ7f8bnlg
7Vv46UvvzVHvGxt+AkAXwYf9xBBpdNxj6bXSnTd01yJFM7FDQnLGp0y2wCYdMbequxhk+GAcq454
vgpLKNpY/+zj9/bdt0LJLLTj0FVwPMdd1zweX0QzVp5+qlEgJmKbt0lZXKD+70kIpWJvCyQbjO7+
7bRAecUDYMs1Be0kqo7V12K6zJEkQId7Uci+OUeSyv60gQZCAsSuy8c2vOxzz1T95ce3u1qGWIGE
KWmmUOJxSJLr27Vqx54b1ZXACfDc4ClBvoK6LiVnGiXe4f9xMe6T++PCan1YSEOTDG0dlQ/MuNFH
MXxBQVamoTVcqKzvrd2/Xw7podZQVGmfrC8XxiSLpW2YP9Qy9J8iZcnXuWzUY4gC87OXefXacDtL
/5iNjiIWveP62FU1vu6qePbv1dgNCXmffvqlZVGHPlmHt5xi8O/8693RskbazISIOl+te2Ad64SM
TN+7z4wpRM1kLTEf3kiOSlbqIPhkOf/b/UFI5VeDRv3+BBQPtN0XDeE9vOZ5CYkU5kk2FjvXVMjh
EBJZ/Un18LcrukueJIY0G/rH6ogHQyunujeMewVM8iuJMkFxvrhWwyMgf47uGkDVJxXw+4+Bb17j
BqIx8peGQQYmBQbpaN13eCGmTTcU9ZciGOWdmTjWJx/86nSxvDB8rtT40tZiyav4c/+fyBMf7VY6
92w+KTFXffPo8C976IqDPneZmO81zadPfsa/XdWhrcWnTnvLWVdkndvIMTU7fV+HLhOdMMfgyOjY
vYXvml0D3TUahk6l9c8P1uagRmYHR1hq3vV0RaIpAFNSzPcNTt4Lho5OC3LGpFHABC785Nz2/sXh
YigBIB0v/S17VVlFVenjvQ/FfWZV1p2fFwVsa0jAoYkkccI3/cnZ9S/Xo6qkPYCpiEJ3fWxKy3Ii
jtqf7ruhJlmMY+leQlv8HuaLlBP5tnv41y9/Kd+pUC32ACYQq3JOxJX2+nZW92E7uGjHqE5+BV2J
8RsYpf3ZbOUvt+fYLDMO5bzrMYZYvagdphQrLNQ97On5vErr5hnVtncG2M7cA4GIzz++u/evKPWi
qyXoBM0v6Ky++yJjn+rqUN0LmJAvQ1VNuwmJw1XsDvoWFXgAgi0rPvkaV9UXX6NNJUG3Y2lA2ERC
/HmTNliQfO4d+96BF2seXJP22sakPnQ+eTmXp/XbCeS/C3H4oL1L05Wz9urlRBGYYpcZ7HtSUqdT
bYTdsRyL+MawvfBGBGUG3dONLnzcpZ+8pn+/smu7kkWcidzqFk2yE4sFjnKvGoLT6VyU/dfAV+Fl
kwnjm5n08tZEonAwayv7ZNV5d2lE5pyqMbouE7N3X0g/4xpsAELcWW3StY8l+THdHiAZWX5njuMV
jInmzCOsQQSqJlwYyD9EiU/+iHc/McuszR/A8rN0hdeVDrrVWkz5PN21nhPLc5XiPJwZ8ycmuo6P
X2F3dc5UJh0be/mZOWtqhnarX3mYbMaAXlbfgSxzLfHcI68uzpLOxgW2F8MATiDxisE+4s3Ni+9l
WTMDwv5eAr7d4MicEd6KBK/yhrEtHI6jKyZMUldBWk8RVgb4GZAam9nIimdYx0LTFctJbzavJj1I
18VlhD95vgzSxVi5q6fYG87hrKKaBIJBMDEwObOcFUDdWs/IaCSVJlJeANZgprM06321dRkNk95O
wEFi7b2yaQFo9gBGeoDRrpHYF50zqfhat+B8yZSNcO98izyACxdELVbOvpo8glJJt2ydLNwSnR3l
V0lrL3aAIeB8Ade5DuPxgr8GvXfjRkGCAx7IQfRIHorr8WVYpBV0R5fEdQHM2FQZHBPZECaCvd2Y
XojdwDjoYlI8FShAiMsBld5Gb91YL/w94Yee/QayoxpvtILLVW9F0fr8/eCxFJkPyP6a9KnLiWyG
DGTleYM+qdLRmdGEZnDWOyhCvU3kYw0eyaMTCghUF8f5tZx63XAG7DE/EH839dIpX6sW7nezZdgN
SETBdIIU+gaZvcpejEyHEb1DqPJxt8uRKgbNhp/SyC7qsmz6V6+RvmywKPdNaJ+LJsYy9cBvTBDM
7uN3812No/8r9snOYhFjZr5azlOvGmlq+vkdBh3sH37pGOfosAaARBLjyNU/X81j0sOBlqWVumq1
6MDyx73qWOkdL5hhHYiDBb/QBaCRz7OMo9THV3u3VTk0ShXNHdYKScdj+c9/a9MPUaWzzAn627Ho
QvMlXWgvu5F/w/3pAfrLHuq0dtrnf70oaxvjeUo5yB7vapvMQ9VrW5VxwoI8XhsJYpoOtegTzsQI
04qfZJ8tp+9+QsehJw19CC2HS7NytbqgAAsKtFPBnWdxHI1uZmVIKBGR7rt+uIlbzbzw43t8f8Vl
ys2xmFEEG/O6WNVoLBmC2uBP0OU/yLIWTzIIjKvSDcSPjy/1bvvnzI1ahVKRpjsb1eqNKWq/EmAg
9CnrI+eUsrfutMjA5uGJA+Ja5m8eEPNPGmTv748+BKfEZRZK02o9ffASbIWyGexTCWIGn24LogOW
SfMFv2Fz9vEN/uVaHPeohumqMDhb70MD4pHMaXr71OPxd98YQwO2glM+47kYk6Asu3/94gG40edd
mGf8s+hp/PlVyHEgW85OxCnpgvzR1HXDFD2lS4wHFNNM+vrx/b3/AZe5PV0Um7Y28/PVD9gbCTFZ
RYXlIq/MbyFqqkNez9m+iHR6mgpkoTak6k9e0L9dlHEnN8lRihP/6stPRtqGoO7kaQIIhsrbcd5G
4LpPsTNYh4QIKX5UOSafHGve1TV0iMiWpGREIMHjXTVtYlJFm9zr1SkIHPtHN+Q4pNrJ2rLkEGKf
ucVAHEjRzd9LXxrXHz/mv1wbdJmkmGNMjw5m9at6VjhoO5nNU5Er70FCCMk3g2/HT3RDUBRXZLGa
JJvtvKTLP3mhlvXljxqWgTZHHURXrmClXVeSvY7p50OJPOFlix5NEXhEg0j8cp+UUe9+VFdpaSM0
95iPMJZZvUm4o3Aza2M+AXUKfwytFzyjXaNhby7OlU3cl/qyBFn68PGTffeBLpdlEiTYITk9rrvl
bkOZBgNbnCx09l8ITSwptXyre1JdIL99fK13v6K79D/5JtmsPE7kqzfIycgPw4s0nVJPR7/cALcA
huKevIwu8K9CQJjPaH29Gxiv8uzjSy+fxB+/IgBRdB+051lll/Pkn8sCZy/SADOzP9EQsVwckHl/
HiLwehrdxaIbO2F9/PiKf3mwKCEWFaKD/PjdRACAVqeA8vbkYWoMUVJXabfBFNi8jcvG9fHF/vJk
acNRB0g+ELaT1cvj13mGHlt3J4pf52UeI+tnXffmD+SrGQXooMZfNHWScx9t+r/2VLk7GnP0rHh5
ecCrT5O0CGANOSUWlFwCpdVce+14nD3VDbhlyDn8bGC6frDM8XiDGCTa9FX5NlcFQZP7dTQnjXWy
Y8qFDQpkBzX8mPT53kL1nf7j70i3UVPxcKBj98L6srpc1gvgdLMtTh2EH8wboX4Z1TjBigEi+fGv
uH5JuRSqC0aHFDwcqdYVnY58RQDONJ1yhmh3M4ZgAp6nDleAnQ7BCdRf7X2y6phLINrvHwabCF4n
xZ3R1qFZtvomRZs0M6E7zWn2p8r39ujcQhlunaaa1U/fBSFpboDEpDBjSlWJ2QerUIwQDvopMNrv
DhGTVrjtFNjcz7rM65WXP40SBVANuyvj2yXd9vcCN0Y0j/o6zk64CCK1BVicKo58k+3uP37u5uqV
4tDK+qf5jS3FTOLdPCLIkZHHRr0ESfnyYIHc3ntTrRl+FcZjhBEwggl362RGc+fblXhohQHzk9O0
PggHCKDKk/6AeVM8ahFkn9T5cvVx//fXoQ9Q9nLQprZZ/0RdO2sVttWlN8vu1qcrB8QGBQ1JLcCs
87gld4TAsvaoSS/d9WpEjx8BUWIWDV8WpjLR233wBCZ6OhcRLO4q9S7KLhf4V/wCB9fMgTX33A2e
/hNE5Y7O2vgtdfmHE5kFb4Yd+Tk1EtJYgUgfPn72f7s7iW4M8R/j4fe99mHWZJF5DsRgoHXZxhtw
VeJVs4yDdGoA+9A68T+7sRsisrW9Q2h6u1ST7Q4yUey7vkXGP9lGfVu0kzoWsSNvATb7pKU7vXuo
CbPeNM2CJcZHsoHuSVTLSNVUGkx9StsEecfGe4hGqz5O8NoxnZSfjRP+q3J/+8iWX5CDBIMnQad2
udc/32QjRS3QYPu+tKOmDvZDMKGggpu3o9IJd83iaUPgQ0TZ/zg7r964jbYN/yIC7OWU3KLdlSVZ
LrJ9QtiOzd47f/13jb4Ti1wsoTdAEgQJMkty5pmn3CWFH+BmOnIXjiaEsGUD49ACgzVEYTX844Po
UDE6AmaG1J0nI7SLACqSZjlitkf0qUKY5JMFXRjqApIV2Hwm8Z8WFwW4Z8a80d1bZCxAmOhYOjIZ
GT6L686swb6BkNekVPDAsGelxVAkKNKXEC1+NLv6XyEQ6nAjYC2PKrIzOquCmSFCaquLHLZwpSNJ
FZwdEMkt/KURpA4jGpjlQbOTO9lJNlL89YogomSABAIkwwFcXAAa0jGh3Zr+CYFBIpA7Svw+z4kz
E03sCiaz/nT7SKwXJLVn2MVQhti3uszNFr1jU9ezc4HG7UfDbsxnmP7yDwgm+Ub7eRFiGU06ZJrc
qABkxLhr8WzSbJmVM5fleQ6R6HEZ3yl/VKVK3pcjvC7z2lNn2k+Te1mUBWaMwVmnZGdJSw10P00F
Tin14uB4dBfRzb79AhVxnv49bzwWTRhgOMBvLVoVi5sjR9oq6eM4O0ekWj5SzkxCJXVnV0iyfobE
E2JKMQ+9re2qnGv27xRoU/9EOTk2GZLiBW3+2O+HLkGsp0XE8/bPW1zz4m3Ql8V8hcyQ4nHZFTfo
MU7A9MOz3xYM3orSF+y2RjCB4bhOcjjt378gKEOk3NlOa+gBBsZtOaNDf0YraXR+N0ZlZ7umSOPk
iSZKbyJXMFtb0eHK1jJE711XSKghNC2+AUQFtFqDPjqjTJqMZ1Vt2vYehZxhY29deZtci/Qz+JOc
cLW3jKoA3YxFsRhXJbQW9OJSNJaB6r+WPTBG2Yrmq7AHVF2BPQiwTDBVltfxZOUaOVqM3UGs+Ozf
JP4B8699QW7ZPnRR+6lEh2h3+wteW5OJFJWE2DirVCjtoQ9iTxOdkxqEDuIIsjcSPUpXRykbzaNY
9qzayD7fXvXKJwSyBwSGGpHZ9PIT9lgS6CV+l2cHvZmWG6tSUjdFp21jnWufUMzABAEBaPWySWSV
DAcoFZIzjhvBZ7Op7OjOQJ/H2g8KSpue0zT919uPdiXGEtThGygEd6L7omBKEoCPZhUmZ1PtzQq1
nb7/S0ZQ/khTB7rR7cWW2B9qekwkyC0tAGmi9BUv4J9WbY0GeKTNZF1E9q5GGt/qM+kFo2x08906
Qzl1P5VmMR7y0Y5GevxOHuKPh3ZYUu7Mpte7jZxy9fgOUBjApmISKHby4nA2jWPAw480NOOi/PPk
y3jTEfCSJ1q/8xarZ7WNwHPLusKY06Gtujqh8agPJD84s9cqSkRe3k3teQoZ/22kBqtDwjqk8HQZ
bcRJV31NWeoUvURO7qziu7k3837Yg2RXkSRqJm9ApeVzh+Tt4fa3vfImoUe9grhxpV9tJDwJKuwW
Y+NsIcajHIIA70Evtk2EYWMfN8aNZ7zyLgUPgN4mUBgoh+Lm+2cnaU2B61od6ec2UdSPGO2gpIfC
eJZtrHPtsUR/n3SLkR0jjbfrRA4qfjN4trNj5nLpaRG6sPB0u8H3jHF0NgLAtdUI3RS+kGLoQy1W
k+W2jZsYEyqlJd10h1Eu//iIoj1Bdwg3hjTrNwgIjIpeAQXGIVg2oUAO1A4WJvYZHn6TnusEdQgm
W0n43iwOwDHQGgawdE3XkBcTK1AeWDHPqREUj5oFv9tFq6U8tFFXb6SoqwDKWnwtXiEhbY39SgoL
d8FUtc5ak9mxGxjKj9GszOcCnNY3kKby7vamv/YOAQ7ARqRbxsx3Ec98jKL7rPCtM4pLKWJcBWrc
eyJnYP4PC5HKiTdI4ASu8HYbBs2sSNQZJurOZR7sWSCTdiEKLcd3PxCtQToApsHdviJP+SHy0+xC
7ZxoNZeCNk2Z5AaqEhV3txda73SuN6ThBQyeCdMSroP+99gWJrDWtDekP0U+IbxhD6GOelKL/tG7
FwP7QKSgbW8S6heXHErb6COA6zgrMbKOqTolcPNTje5cg6rH/7IY2TqTHtKxFcQLq5cU7wNDPzdm
GVKwhwiFHrXch/SPWFGSbLzIK1uQZqP8ypkE3r58kWHS2ZVZ1QTCZow/FXbrdO6EftBWE+rKB9P5
YEwfGUCsgXlMqGIcsVLtPMzaYLnKgJPZDtlktMDm3Eez8PYnu/JY5MoMO+lDM9pdVi6o8GbCKiy5
zL2DiVGc2+EDZgFRtbHOlccSQDxyACiD5M6LBEDPcnRtMJ6/oMQkpISAWn+U9Vn+rZnxtPUOr4Qn
9oRGJ4IODVjjxWIByru4YwzJhZQOu5Bk0OMPgz0igByBXsdrqcf39v3vkaa+SF7JKldzRztB+cyS
iviSzwWqHY01G/0PNS/jeYPZcO3ZIF0aNHZgaK+m8OghTAadtQgF/FlFrDonXasebKFwnQGVQCd8
n4aO2m7UkFdSSnrAJG68UiDc9jIE60MYTZgCFZdwQjzQAmaQgBhxachMqNbPHNEj5mSDtAOzEeNv
mkr5zzynDfCIctq4MX5Y71rBJKJgV8jeaZYvwjSAp3FERTq9lMqgfE5Le/7aIhb6973flFUILSr1
M8Oj5aRhjtApNJFauTR5kv0u8YK3vKlqyl+3l1kfDWbjpmj3M0Be3zllXfUFRLvkwggu0T0semxc
ESgQkK3W3jk9oTLQmPfR6wfYIPMO1bcXXJZNGU1m3T8XFlKAHlrz9s+wnaLY61KBcX7vo/HeuLH1
61yzZhiwiExy+yyNkX3CMkr527QM+twW9wdzY7H1piAq81ysSJW8TvtpaI+YtkxnpBTlyvPnGldP
hHr6jRO4/l6ip8oYnNNAKbNMiRFEG+081YZzXpXF5zhW5a8EUHyV9Fb79N73Z0BdExwOh7C5GpZK
4JkQTiz6M33aGUpz31WoEyRz8iUcYlxQbq925QWaJAoETkGXWRX9UpkxfJolVpuqGaiV45QvZSt3
0+72OtdeoE6NTxARZcVyoObTjjOwgBrOkZUrv1JMG75OVTn8p5J6/bm91LVHMjTgElA8SE2WGIIc
HXRogMDg9CrKHy0dKLErN4G/VQquozKZHEgsSIei5b7MfBy5oHHXduMZ17/wFNVlcodZnfWIqI/2
VCO7f/gfnosOBq0hcd8sOxj4eGo54j3jOZ8wofNqH6grBo9BuNGvVUXK9qazSfuUqg/kDggMRtqL
lC6Bo4fDztycETSUsK/zweGl3+q2dkJ0J23Epz/IILRLpPS7llCG5lUTiImIEZSPFlQQeW/4SNt9
qo0acXGzxqrpbz0nRvsfrqTkNm6MYqP5p1XKNg3PXUKb8KuDV2CtHBERpGl5+8Vd2Xu2aNPSjdAo
/pYzvlFSugmLy+bcNFyc5zDPTb3ZUVVbEQLvCFVnWziLK1tDsDMFQRAZiFWt6fho0oUMPM9mGKI0
Ec7HMtKRurDmwvEaFEC2gu56QTIteuwIETA+XnUI6nYK7FkP57NSFBnoU7Tbz5nGVPEYjCWkYqMt
pY16cP1WGWNSW9JwYogK/eHtrSKT6MipX8tnDcsq1IqdrMr3daMjA4u0fJpuBJD1qRbVBf1sA+IR
ukSL5ZhgWAz6Y/lczNQcrtxmyhegh1q7kbReeZNMRRCHEWBAqMSLddQZU6e4nMqzbAezvZMmDIj2
OLZk1XlkVvzTQHpqiyF35dnA/DC2ALRCvb482RqClFhim8XZxianRvG5ywIcLtDv3TjaV76ZqDAA
N4lGGYHr7TfDbaoPMB7Kz6PP3461NubNrh7wQr33u3rU9+89eDR3SKLgnZO9UosuljM5BEonz+de
zgEnj/40HhUHAWkXLSj187sXIw/n7oSaBsZgmaxGUd2CFB3kcz20+BMkaoSxDlaJGe5neoP87PuW
43oh7RCjOqobYD+LfaIpco+0e68hlZg73UHH7gCf3KDsz2NEarmx2nJXisvs/3vksPjXrTKUWklK
S0c/gWeqimPa9Kgiu04dBtWzWuYoGbmjIoXVRs69XlYFck+7AgAwJMPlTFmniSXg3+op8IO23Vtm
3c13pK0B93iM3N2XGLHTZmPYsjwNxDEadJxxRLqEJthi1+D1hHve1E8nbDxrnLehl+N8MUsgEG5/
wisLccfxNgEcirnr4jSAxDOooLT+hBxlFNzRMG/ydke9jz7Bxkm48iIF9dURH4/Vls/UoeJvIaHd
nSCp6PMP32hHiAOjVA71C/4mgX4sUZsqXm4/4ApzguYSPEYHygQRmkGSeAP/dHKx2pGQWsbfwscg
UqvugtKKgj8gg/qgApM71rK2w8kgb38xLR3rnxhI4fHsVmGpzS/II7XNHUqUVfRjNMKszD4AKVJq
WGBQWjGE1AL5cPsHL+OT+L0CN0xn3VaZtC0OFVuQvAMjolOBXc8F60Y84+c+fc7oFD+/eyk0Kei5
sA7Slsskh+PGDVIM/kmamuyEVYJsHvEBc3AXSSfH2EhB1t+f2Td1Cl0eatjVDLzrcERtB0A+DXyE
Zhe1rf6S1x12VTiK5dmhaGM137jJlqMKgZogfeP0gqRlDyw+PqY0mNsZvXXK8Nxo3dlRsbLuk+zO
tPPuXM9huadrHG10OR221L/Jo1iVng95z2uEXALb08BSMNnMrFNhmvj/unRvs+QI1VtOIxyaMCsA
f9NIUvmIRr09f5li3HI+tQHchY3Lbn28EW0CEkMt6iCYsdxMAOiUwNay4GyoGB68Ur6nI54ls7qx
a68sJHReBPmMzuQKeZB1sE7NUg7OiHNgYF0apSFdrJa4uXvvnoUviO410ozCqWU5UAxnKdexeXRO
mH4y1HPaRv04GmWWuLpUyRvBY30WDdGLpDNOtgBYZBEdhyYZZxID+VRDjnjGoaMIzxbVkHyYoC74
G+9wvRrqHawiiMJEylXfRVF9IwP7eYpblPie08hvpW+mhULd0+hL7bTFwbyynri+mZwgxCiwkIvI
KI2k51hHnGBwxSaSyKC/0z96200GquB161PW3P54yvo8knRRfyAHBPd6NWeYMcZIWsUpT1Ej4y/h
okXkDIe2AHn3McCPONRdH31wOGRJl7Zd486q3MY/kCoWItiGPeGZgWFyxxwOdx4bnwJl1MPm5NM0
TMwjqRbdQPwQ0/SnWvF/encuwJVMD5IJMwDSVcDM837K+qRKT00rsRAcv7neI5urpHclRVDlEkFz
bWPHi8/wNpqIlhW0bjj5TO+XbYO20a3ewMn11BVYbGQ7TZ9m5xNerwa4QdUfpg+1Zk7Wi2xMefYZ
9+IkGjZ+wnqnsCXJYvkJ3G6r011m7SijjNKdUn9G+dpOkNFyo1DG8DiY9NHaiJ9XnpjhGpAp0Xi1
+XRvNyajNUWqGms8YR2cHPpSxotIHZw7ZOiNB6WN7uQ0ubeIYu8cWTp06iF4gznhoqL8WRT9Ydm2
hh753akIaiy51TRLlf1E/3zYOAfiAd58UqpGWluoHogTj1jP2wfsYrueRgkvRAcNnad80iuUlElu
p/9hHZoYLMO+oTpenHDQNbgNIq9/krD96z3omzE9anwW7m6f69XVLl6XAJWAAuO1LQl5A9yGNO67
8YTLgXnUmsb+PTWB+bXCDuNjXTTNRlxeAT1fcR6UEACf0DNbjefjhBecD+NwwtlmtJ5CaJgpehFp
OWDsl/WUmR7exlX2KcAjozF3kJGz/uQ7fR6bGCZWyvjCxCnUDmpL5fZbi/todjEUYpZxkKQZf+Eu
oS33U6pKWfo8EltqE0OjcZIf84Cg9dJjqKY/lrGPvjduEY6e3VdOr36vA2yinhWwNcUGNWe9Z3gm
GvP0okTwXOaxmjyDom2V+gS7Sv2mpNbceb2yXfyvzjp7XzDJxUoALpaj4D6VHR8jzfoUN7VWunBE
lKe4Sqxm14/wH94bWcRJMyAB0kJk8LzcoQPZSTJUYX3CSRIXk9EwUuuMnEo37+Avb77EVWbGcvSu
YZFRH69Jjkk9NvJIbxn7WCSyW89HFr37D1RNPe8a7km/dztDqWBTZ01xAC+Vag95E/dB8N7EVPwQ
aCToWdFR5+S8jQBI1vh+AwT7hBx+AOUBhRTXZtBpuGqTFx+zxBcWpx1g6ve/cCY6gvjE4yOmvQgJ
6KPaABL97GSPQ9XhmdfZ4QFUg/qFpnW6NWZVtFWkY8gv8Lzk4aALlrtJT6dQAiWanjK5CeXKLeHg
p9Vh4vD2xinH3dv5HIJoyH9YA0pdrVdkgZWkTPSawux3SWMWFgaFcF9KOOyN6denyPGHYOPGWQcw
JLcZ8HHYxdhhOVhDSgQ/IVnLTiiA5bQn8WMO76iYavUvHCkwebWq++XGib6yKGuZbHyhCIUYxts9
oIYEsMQmLvGKhsDTkVT/xNhljHC/KnCeMPOsbzZuhCtrUusLFcRX8bZlC3HoS/wEDBuvU9xFZXNn
9YkFuULC1wcR/tTUSWiMWu/mLQLMlbBC7kRYga/toOOzeFgmBcmEjGx1krQq/GEzDr+P0zb7iKml
9d5rHNkrAHDoTdLnpn+pvn2vPZu+1cesPg3wjvF8sYdUwbaMGJ4V7+3TKCqtIQoEg2nLOmOAi4MC
nFnAO8er4Vdbxg7G9PK0wQhdfzT2CLtNIAhEu3nxQPjFWAPcB+eE03zyrFWd8yjAhge1MLVL0mub
88v1XcNiEBUFQILsYbkz69Dv/KpU7ZOszulPs8Oi3htnoAwbUXC9KTR+JxGCVQj/y6avXgx1r0+6
c9KyMvyRWdp0b+B/Fh6dCK+d/e0k5cpDCZ15wWVjALxWxtTKyHDwQzyVUhVfrEoPfwBuTDdSk/Uj
AQCHRMTuA4GxSoX6MK5iuojmCUuQxBDKE37PSBEgFx4Vddu/O5xT3vMsooNDk3mZsgaqXo7K3Fin
HMlr/d6CNRvmO8nw2/4uL6LRyDcCyOoGFV8MB2Q0kPgrV+nbw4WVS0ipH5t3YC4iD21B87kf2u7H
gHm7KxRQj3UjQoljFN9aJRg3Dtzq9Yrl+ZNcFkDcSukGZb4Qhuls3iWp7R+qRkkzV3Yae+cUWvbp
9oa5tpYAm+D+QM26UnqrTSyNkrK17hTcaZGv7SmL4b0X+1kqoo3nEuHvTUXANyQXABdCzwg84+K1
zmHQtyqMo7tAxZ2nyipDPtCVLOW7YCg77D4DqQ9dyeB+OhhJp8wbd9GV9RF94v4TsCEaK+Lw/NMl
TSezhvNaq3dlOE5f6UfBLT/xnmXqzkkhNdsHttFXXzQa/XWL/Us6pxv9wdXrJmaTJYAmQsJUX/WH
rQRXHFoH451aKol/qA0c789TYqAf5upl7w9fbn/eVVR9xZ7wqplwiXRQ/Pt/Htnig3amEfTH2Azm
J19Pgrsu0PMdPd2OrqDVb/TirOUnBobINQ/sjK46OO3FDZjkLc4+Q9QdjT70jx1ZAbleWe4DyBse
zGEFQ79y3N9+SOXKU/JR2Vjk1uiyLDdWZOPFFPtme0wN5ac1K4OGR3fznACGPONcoxyi1rY+RIr5
VVba4hnVj/6ktNwwSd7k+q435erIyPiPFiv1NysJpsPtH7jaeOhVAJJCKVKAXFdgI4AJVTKpUXMc
/dxCoi4krCRuEOddqXpSl/VavRsGRe5ejFQy5501yYO+tfWu/Qgo8zqS/sBAVoPVQKr4jblUH+cR
v+9x0u87FTSXqo3+Xms129PHyvpaZLq28XlWe56nh2eCxg/cHYHXeLsHHZzKcidLm2MmYYExxnp/
iNThdzDPxUaGe2X3vT4bkYze+2oOiY8L2FujqY8FmBPM5dX5iMet9VnBMlq7K+3RtvaMSSrr7vb3
Xe0/8VpBdkLMR5N41eoIIhUMFJYypzkNFD1FXpUm3hOurJM9MH5BCb10g4EvsyW0vnq1LOygDwjf
DhDMCm3T25gPOmUcn/AAQ5VJaZAiJY6Y2l0VyvJGyvlafb+J3wjZMdbgOcVkeTW+tls7raQAM2BH
SQOvDTPIcCjMHAcl/K+CwO1GTiPvMTou3XyO71PD+e3U+XdcRbNLr/SSO8HN3biql/Q8hNEET4Nu
lnAZQJ5ssbv0YegrHDDiJ9yhzPEnUoVNCwZtAOUVuCDT8A3GTR03shP9qIabNOpCRHEmS46bC64O
qLR72AD6xqdwMOsvtzfG+teR9nHy0bwDjke7YXHlYNzRIWkVyo+mP0nQOnrFw9CKv4Sz8d13irj3
msHO8K/VB/C/daGU50afske6/+W3rkHoYaO9u/pJpKLsNKRMSFSuJNptBdeZu9G+H3ylcupdX+EE
Ye9CYTcU7Zxu1EvIBV09hXdl1fup/4AvRpCYruLXZfPoq2qf2jRGtWiQD/JIU13eCBjLeC6oFEJ1
ljdH44CvuqgFQqSmURLWkg++r2JP/LVUFNBxd1IrSc7OwkAo6veSXKMo4GZtHzmxNyVt/kfVR0f7
iinaNDyEQTi1f330TrVDCkgLb/MCwyE98mj/Ws0D8yKYpBubcZF987th0wi8Oo1sQsESU9IoVanP
tDbukZkLlaOh1JVxRI0p3dhWi2PPOo7g7wtzCcH5XAI9SVxaXNKk5r7M7DR1my7vvLKUgp+WFbYb
H2NxbbyuZRHdDCaMQsF2sYOzgeiNzH2LNJAxlPflZGfYXZsdKhAfbGZF44NljH4cepNWpfK3ubex
vt2I61ee1wR6x+OC/kSZdHHGM6WMUMjIqnu8g8IHxy5w48Rrshalh9VtCU2uVuPbOUDjHDiepP/L
3YcEAuZETdjfm0Hn+7FX41jonExd6goTDcCs8jfy0vWCyIKQLYE3FcpdywrRyu2uyXEju6+HXv2t
zrjk7kNNyb7XVu2r732XIAWQtZLxs4Piho/C29vYmJ3QKk2nuqcx2gduRxvmF5y66GcCH30LrrZ+
MuoKElqZKT+jleXVHxuqP5e1plyYEGjPRTzLXzBmbZ/R+VC/3g61V5YSeEloiACm1v0DtayjsNE7
7dL3kf/ZKW0b0KQfpA/mPCgbRdPrAfvnJoS5jwaDILKKMe2aswRKv5jipp0v/qRgXudiLRPrils7
RtR9b/JQVr9Q1xjth8g2q+qlL3E5GdwEkEaCKVectfYFZ0eMd72CUDJ+GaxMSWuEZ9qhMl2cQ3L9
peCF1tpdb3ZNmR8gZdHG95KgGApjl1t4I2Nw1c29coptScveCel6fUJDcK2FgDSPuzhysKiS2Rz7
+WInRleim+n03+jcYqaSVEGwxbBYfzw0GIS6sWiawWlfBHx7VBCVlPvpomStQqQOqu43UjmocVBy
11v9wUV5L54NbtFrssAwDPjR2yNgWmHuiDT00s1y8jMx8GfT5uhn1bSlGwdF9yEb1OiiJSYG5XKy
1VxYJIuvqyNaL4yJKO9XWZQeO1WH+/zI3ql132UMDoe3kq1PGnbNshuAVto48qtrCdQ3CSroNdHB
4yy+fd6xR7+th+N5qWJ1+jbOBjJOEJ628FxXPiKyaq/yTcQzbsC3y2AaiWhIMLWXwmzNL1wb9Xct
1qjo6xis9sZV+xrzF0eQV0mOT4LATHPZvqOP79hllLYXWU1l6NZFX4x7NFf85iQDYsLTXddy46hY
vs7gRW2z9pDVmdVmXi5FuD3u3ht+SD2J3g6SWejZL69kszdMnzpbvuROlfRe7WAOh0dznrthXKYb
9cb6TetYhnFWiEF4iC0/aJFYNkbT83RBRUTYWSg2SNl2SLPnAmW7buNVr1cDF/iqIgWCYu234rdN
aOmDrF90qozIM5IWoH2g1JhgNwDq2v9hOVSzgb2IP1Yyq4MR0nHGy/XSl0qKaEZqTpi7t113UP2Y
ztDt77YoGdlCYijBRUjDQgyQF+mNNRjqVIURD2cg1JThx615YWE7ezNAgtwn6H6c60L97/aqV14p
7pACrcTgWqAe3h6Vgfs3aSJZuYxOov0B7x8UrtmV1rPfjZSM718MSCBCgBZF4gqTBg3QJ9AHMow5
Sf6Kf7uReUzrmjO81GTL8vTKkwn0BEZYyBOAg1mkF0GJVkdWopA/97HO5tcqCGyG06CUVEtbeoPr
wEa0YaxE1s0kZJVvz7hvVGoymvcKTWfDG81Qbh76yQzMjbbW/wevN+HmldTCMJNOhsgOF/ukCGYc
AJxCuYekXGq/hKCL8SzrmW3MFEZpQHXLLD2z8JMN+1L7Y0e6Le158nz6kc+DrYduZ4+zErqxbdTd
nmk8s25XCydQxN6IyK/1gyFFNHxlZNboL9Tatu36YZBqyEqjQdWezBIN9Mgd53AcWDTppuRXHGuW
iZ16T8PzW1ZjMHF2jDpuvtPgMbG1T7Oayc0R5+i5S1076Pva9lpFD6bCLUvLmvCi7wdABG7dwOiV
XHpsVncyEptN6bZRT2rqVnY41cm+ipPKnPZkWXLr3yVamkYIGCkNHn87u/MhqHjTCPEDN/JZ1svO
LdUhlSjCpyoePzFvy+TUlfypqYY7tamjOnRxIh/DhxScVIh2ORtEl3dT9lrPVH6gxR+jMmj1/2KM
j8bQRakJWsmHIaVvi4svu9pQ3ZjOAxZgEgLQYbQbwEV1sK3JEv3UcwbM0LJdERrx9JPGBR0nhBrV
bJy80LCYzp5qya6Gz5GZqVXmQZDtC3tXzR2eT6emsSffP7GpmKXsgJ1nRr4fuhyd6QOo1Sj8qAcI
jefnbFSD+NmsRtm5zxS7662HtMLcVfM0EM6D6qkGVusYtlc4Kn/W2qbA8btUCnz5fMbF3ZdRc+rp
eyQ3QNA9K27xb6KVUsl4hSO9jLQl7iRsMeWQkJhk8pcclTMdFewxQm9nH9vJPH/NbAqk0TPD1FKG
/ayPQR4dJlOS0r9t7k+DvLProSnvZ3m2CtXzjUntDlaCfecfP4/lHGliXslT5TgjYuVlYjKdutOt
tvA/40GV6TvE0Cbjp2gMJU/4nObMfRxHQgrbKzQrtGX2RYdgwE5tFaQr/DbE7sTNndAsCvZ8IGF2
vA+sQNNr17HoRQaHMMKJ0tox2kmjwbNh8prat9uhbxUgINEih8y2AbNJKasu4qwalCnjmvrexJQq
8oKkDuh0NFG9ldStwp6AOJHUmUKmSEVn8O1CuSTHU5TW9X1r9w49pioynujGoadTl8ZWk30J96bp
JwCGYsDHMMGBkvx2NSu0ZOqPKH7o5GgMk/syn5B9SuW4Lfe4OaPCsYeY2VmDG0Wkg6egoeKbLkhf
D7iWTGhB94/VgGaFuq/NdpRUd461Muw80xgTM/OiIomKreH4+luA7aMVTApKkrRqkg6zldEkm6MH
nED1wSuNKVCPRhfATL/90VcJNoUtkzvRKUCdgxHv27ejdpKP2JkjfejVpMKdV2pLf7A8S0zVUi8w
6qn+oYaJsDO7vfCSUPfK5WR+LXCETDZWRZMiAJOT7PQf4Csp6TdmL1r6sewzjTwmrzJt+EGsbVrD
7cLKMlJUcuzMVndVH6PLduY/5mS4VexMRunlhZ5bh0qLEr91uyyVtAMuztHQeUqKsi5Cmllrxr+A
Wzf2vJemMZK1Fyc1m6jaeJ/ifb25+iC+CB0BgVQ0VWBFb98ngRjx0GKuP6R2GKZ/uWNqtd61alFG
9yX9U9XHtAlrQqLKHKnxh7RxKmnjAn7d0m9+BCMEWkDc9eD5qGQWHxVWM6CppDEeECfMs+T3ZM24
PVx6oymdR3T7HE3ad1XV9umZwjEbTn0i4ybgqcg7Fv2uGMY0CNwyqDLjsUCcI67vGf9HcnKXIhsw
x39j3Ov6djcnEUMhNys6aX4eirYuew5WUdfWETqaYj21Q+2P/VMZOME4HZ1OCtLOqxP++WUcTMr3
b5aBYtgWsWQVYNhcTIXp3IhEdTW7dGKzbGyzCT6U5YiopFsqWq39lFqIhy+ZTZtzq028/Or4raBT
De4Q9I4AvS9iTJfmORbhzfTBb+Iu+mZYlR/b3zPJGsP6k6RmiX6oDBIw62OlxxRGkdtERVkdLQil
FrIxap/r4wepTxw/PCM52zSDh4nJ2EQ7SCZgmfFrojtVdV5KK9cq7lH5NerkyZKmIUau8vbRXMYE
uCaIEwphUGAEQCNEcPpnDhqlOZTdOasvRZQP1netsvRTm1IV3uPeU5X7nJ7N8+0ll/FOLEm1RIYK
J4N+9uLY9Ek3MwyNUFpF201rPNKnzsw9u0PY/en2Uuun44Ijs6eWQCRvNf+EEQ8uM9KqS1bJIVcp
DZoThHWr3tdloZ4ziPpbnb310wGbhLwnSooroW7KOTpVT/ntBH6duVjaqpXXtVX93+1HW4LrhIoH
k0N4pyBAUAla9itHRS7DqJWbC8TfTL5rYJsMZzhKtLwnGGov+gDfynWidHiixkd3UinkAH25ocZ/
Hn29rj9UNQ9ywDfU3/hxy+KR30ZrU/w8ISKx6ngE6Lendia3l6pQK2cPp95+HHtSdX00uuJuLoco
9yJ5CO13b2fwKZAoaOZQwa44G3C3MgvuQnXx0V3x78oiipK7OZe19JLKiXKkkV4Uh9tfYr3JRCCA
1IA0GXnHEsWa1nnEHLsML1mpyH8stXG+hbU8PJZRFsuummHQvoGcWuU5DM74+jwmjfErrnKGD/3B
1nz/bDDpVD+PYRP+NFKdmsL2Q3Row8RuZzf1FRnp2hQBgDPGIfZjg+O3fBdOyvjdyM3aOKZmrU0o
gTFPc4dMj//efjPL2EyJxRnnvNNVFLAn8eb+CS5k/EmNhc54mUNLwUfBoSacC6U/9npBq+32Ysvm
JbggVGuxhcWMhknVsnUQZnwfmvaI/PpOXXzUUdGWRrc1GSMqqFSWTZW6akD553igHo202vGTI73z
NA3Y53t7C8QdAWljWsLvWRMPbX1KEGvB4q+yAZDrLsqPfYw5UmKrw+hSV1BAbryA5dsWDUyhLAH+
jEQW0tvbt50OILNSg3wpr+qWsV43R45du7od2U7m+ZON6vPu9ju/sqTQfoC2RHBdQwUHrWKwXSKs
HBhTZ4Yebq/Qab0kpmDriegjXM+Nvb/8zCAGEQYR98drW2pZucxTm+P36SQXTevl9tCr9jS4ZkKH
2ENiPZg82W6M7H4a8ljZxWozmp5qSdH75FAIb1D+6TMKvSqO4fIOw9CBTimu7XCtqyB+6kEwhk+4
nMmtgxMVTz1sPPYyyIC34w5j/suxpzO/as3DD4kCK6uOKuy6o1XmX+Zytj5AffYPcx7qd7c/7DKA
sxwvGpQ8lceVrNLo9ajRqrI+5hHWo/VstA+1FMkPDhocpwSH533HbHyjHW+KHfpvLitWpfGHZAld
uTWDvZ+SsGwycqVZrxmt1GN5LrNpJstXzL2ZzOnjHIYU/7OfN+fZDuMnphXThYZ67U4DvggVUKZP
ahv8aSkTz3oGsDrU8uaz6oT5MdAj62tFz2yPAmr1kqJ2d1J7OfovaPT4aLVR5jlp2P1SQTkWbjEG
43M8VMVpDuT2i0Gj4dAA2j522J89KUqa/00BBNBtaMfh44S2/gdkxZ37NALSc/DlpP46zpgOm4UR
fMcomeJx8G3dY75g7AvwZ5abTSBj5E7rn9LKl/Z+arUetoTGXoaBzf1Itr73Qcz/Z/RN/FGb/fbB
n7rxkvrWJxB743+W1lobUMQFxEBIeoKvRH8HLAQYyxUky54gX9HnkY9GPXxt8PL6gx0KPbo0dyJX
JYf4FaUKclvFYN7HY42tPLYB0YuPmbTpjnS+Tk4KKNp1JiU7lmo2Rzuz1TLtcHuDvg0D/EzR4OeH
UjGT/6wv3SQdIz9S1aNkAWE6DPj+fUkkp77PyMOjnWIl2vOchenjFNo607PQ3PgBbw+kIDFzHsWo
iuNPv3pZd5nhWDS0vOY72OXS5CZK4WuPci1PI3gufcZo15XNOoq2jADfnkyxLphfuICEXE7LKso3
AdQlv/HVO8vqpBc505wHuAt0lHS/Kna03E5d1fwfZ+e1HDeWrelXOVH36ANvJk73BVw6WpGSKN0g
ZEhgw3v39PMhVTNdTHaIU3NTFYokCSSw99rL/KYK/tbT3jCEOmhPpsdUm5RaW9L7l4Nc7fvWRB/J
2muJZe6dpGqfMe5trzW7Y6qUNtXiyrVJOLKY9LiLnKnvWRO/+dqbPQUxiTEdQDJmoa/vwJCmZW5F
7ewtkWrBDBR+9KAzRBgL5GhdmFb2aJtl+l6x9/qAQwMFLQ0QQZsSFQpiDLJeX7ZP1zjXS006iHFQ
LM4T3F9UqWl2I+5/B6Sq7E8KqkCKm9RLct8npLUJHaMne1XV+3msy+9GbQw0mKzqiOGg/c68/XIR
cnsoBoAohZIKTvkSuAukvJrH0YiP6trZH0ynMp/SRkolZiYOAoNyMzl/bwrFE9kIDxumDzgBmILL
hp4xmAviZnp2bHWDnnw59p2b5X33fSqK7r3G0YVxyp9XIxjRaaGB+EZ/QyoUWPuGlh1rIZszi3xs
kBAY6vWDlDjzPh1xf2QYNWdB5DRx7irtEN1KmaY0XmKW5Xub7yLqbEk3U3/STGBgVF2Xk9xxVDSp
7IfsxoTCMj4ao2PuCYFLv5+wWMoBp0y0SrIShJ/LvJwbAmtmPf5+M16uSQIAecc2A9zkFN7UOHI2
zXXltN1NWRXSvLjq2Exi9uSmNsVjp2Sz+uP3F3zd8bD51rAMzvqHOCYwYL3Y/abdAxht7eYmkjQV
CVrU/pVHoQ0LvfZEsrreDB1J6rW7Ge/Pqt/HTCrW77+/h8v9z97b1IHA3iBHSl59kdzqYCvG2BHz
Pum1XE3DCIj1JzxGNQZoFoZwzalG76YXWGuSPL6TWW9f8N95CQ+Aa9LtoaYEhARIXn0dBTpKrWqs
o3mfZW3XeUXGYAYT0yR5J9xcXGfbUxvsgiKGWoYC7uJBZ9ZQDThpr1eVvmB9ps3MJjO7ZDb2+4f5
5jp0JxBKR44FEW80jS+imlkgtLhCO7saGJzZN3Y5I4DpstsRhvR/f6mLxcr6pD+3PTMSZfq/l5ey
VrUyEtWcrtYeXRN3yvXupxFFxuwy1PqbgtpYSXNKMIbkNgGLvcUZwlSXoLd11a2tLZb5oBXwdG3P
7oqkOixs0fw9TYOLZcn+087yIvR/mem+qXBjGClCs5bkbh0rA29AgB5r7zUxIi5PA2iWVgucDJmK
1Z3qNc7eE3G4iP9cnhKSK2/AvE2m4qL5O+eMLFLU4+6KasahL6c63IN0UPrHyNBbjBokyJ5YE/3+
nV7EA66KPBjJD++VRfQmHji9qK0+k9W7pVdws3IBP8VVGzpijDWk7bDelSLcQEyjqvabJWxyu9jw
QN9bxW+fPUxW+FYG4GZW5mUwJieL1A1Dftfnlbp5v9mxHYxW24ygXteOQWiuZyJQY2ccdr9/Ahcb
aHsClgNSClQdbdM35wANk0JkQJPuYqmSR5/5Q0zwH7r3tBD+w1ekTbohIDfU7Js+Wk3jvGN47dyR
hlSP/AiExnw2+9GliVwHbaQ7sGoNYf0tzuGmrwhMgVC76duR9F0GohZdr1WrJvtuhKMgu5lT1qdO
HsZkp1caygy1VCvvxKSLQPHrkswvaGbzPdlOr2NsnwxzomSOfbcOkqK5sUgy5WD15hROUWW+10F7
82Cp3Wmablz3Dfh1WU7zYTVKU1fcM+su25s2yw2pCuN17ks8lfNRNPdyW2jNtMuarMEJ9/fr580O
ommyIVw2M7j/AJOcePrNhGzinRZr3U5C1ibxCg1N4TVjtu5HcWkMYd/oAdTJ6Pv/x7UZxSILwTZ+
Q/EvO2OQkFrh2ooyH3Sl1H86yN+RAstPVqlbn3KqmJ28Zss7aN4LmgTvFgck2vHbYHZDhL1pmjSD
UVMb6h/yIm6PxiBswD2TZtGXNzTPqjQjhFuXHPomxY4kdcxjsa7JzVLZjCdSGZqj1IKNsOJ2fmc/
Xy6H853BQwLLTcODu3y9+MwUCYCurowPsR4toZwZ33M5lq97OHm3uEJJbs6AT7yzCC6DNxelxmYs
IdMjlN/oc6RqPeIDohkfUqtJPsYTJuGMiPuDwNfbXyLNeYemor92IdwKGEYBjOBJ3qkg35SOeTfN
8EPj9KMq+g6D4H7kNL0tJMNZbqmEhuiH0Uil2KeYs5h+JeoeRYKUZSp5Ip31PIiQ9VCCpp2xxZsi
+l++085DvDOd1uh2jHNbBEAMWcok0y2VqZRDkUf26qbFrCyBLo+0TciIh6TvXbVLmFdgQafEHjKo
ZrXH3j6RD8aUow8G/V/uj3UqIAJPQNSWhzWKrPEK18DyONhgjEMbPo3mFk41lsI142gUV3PSJGka
DCBDIPMniaiCoTCdfPBrJRXD8+830uuIxSidzsPW3wY9xglE4+r1ohmVThOOqQ1PSpzYfpam1s81
SrVDElfle2fd5bVQFCO/oNO6tT2B5V0s0LR25kpqFOPnqk7R8qlKyUg1MEN2az5p6+L07yltva50
GGSwWrYqY2PCwC6+LHynBnB/VC3WTydenB1UqigAMVHp7jzp/bOwKsuto7r/0lerFlRz1x9+/3Bf
bw7surZAAYZ1w3OwXi/bK0BYiwLNfPEcdfCZD71tZHU4gKDofswDKiyPkVRY4+e/d1FEcjasirGl
E2Sul/DRvBSRrfRj8r3EZVX42dT07P9Gq41dOqRV6Q2LVPw9Wfcz2BnuI7kbQhD/QaZnrS20EVNj
fQYOW3CJtG67MGPQXwa//3aXr5QAvCErN2kEEDIcuK/Xa57ic9iLWH1uMqQX1hVAxr2qQGn2wEA2
8zdij4X/OgJSxa2Mto1+M1PvTk+/v4vLlQxYgWkz018gKHzpy0LOAnyc0+BKXrQhjYZbp2yyMlQl
K9XuWkWjhv6bl+N835D6DphyRoKX7QqTpNvC2DSLXSE3SPdLAzJaexl40KFf5+49POSbb8dzpaxC
Spw5B2/z4hlLmrKMjblCtMM7QMfuaUnS8nbSpgnlgVLr1vBvfj0yQ7pim3s21dWb8orOqtVmndTG
rrXYuX4EX5UYj4ZkJmhxD87wHknmAl0OOhC5ftJfkukzcP5SU7GLW6uJ2xo1+0kY31roaK6tDI89
Bfigt8ehke45TGPfbMYPCHT/rX7XdvWtAt96cqBdcPi7qHfK0eCEQaMyds1EpIuPgufauCAXhfTY
GaUFd1gypvqdWPTmpVL5EovYM/Sw3yqS9SggLyv5UeKacopzUgGkx77qQXPEnhNb9Xsv9XV1sfF0
SJWwaaK6g7P9RlkX+ICZTpEcwVt1rLE8mZlaOJ8WDqT2y++Xj/rmUmQBiAFBKSQfJNpvn/+lsYuC
Q2phKS+RVSWZLDFqicGykvkkS5w9zQUvw7gWbK90vlmdQVj0gHorPYKFxaY2aBtzGJYQUnHat1cN
HnPOFCRznvCs0JKqtU/geAu9dyfmoVbsG0Y/NKZbmxgxBi1wjHJw13qc5hmj2UXJNTwgojU1fRrc
cbOrHGuWv/7+K79OvXm4W83M7I4KzqLPcgmC63Ab6hNt4BsLRynlfIf6pmwxbYEcIxUBxkTIlA+G
sZg3QAW7/jafUxXk4u/v4vJ44y6AvtDJprW87dyL5z7p0qbRVNbC1aNNUsyVRGcKkMEdw4460Jva
yRQPS9Rqrd/JdS8ewJZp0meCv4T7DXngZQAG79NhGLvKgIw1sZQ/9NW28gebcbXxRdj90t+oxWjn
jqekZJJfdb1etF9iD//9Y/5f8XN196t11v3rf/j3j6peWoFYxcU//3Xzbeyfm//Zfuf//szr3/jX
Z6RR6+ef4tvlT736Jf7wnxf2v/XfXv0jKHvRL/fDc7t8eO7QjDxfgFvcfvL/9cP/ej7/lcelfv7n
Hz+qoey3vxaLqvzjz48OP//5h8lj/u+//vk/P7v5VvBrh/Y5/1b+vPyF529d/88/JPMfG1iAAgDv
SZoJZ3GI6fn8kSL/g51J0ge24TzrYiGVVdsn//zDMP7BWoAGrJIX0hK2uYOuGs4fKf9gLEZwQEAa
LSDQIn/8n1t79XL+/bL+qxyKOyBefffPP5TXiQPrhGCL3Mr5Gohh6xfJ5yabozpwwLzSlsqHeLHv
5mTNkUvIBgSVNeNUOZ3mrqIpPUVtatc2a3EDwew5LnIjXBXjOFlLtIslkPaxOXZep5G8xk4x7d71
GHNeFznbzaLOSe8PlABjQUZkryOanRdymYFv9dI5uy0KFK3GBOgj+m6nUS6c3Txkiz+l890EIhy4
DAxvu/Ekx8nRWW3qL2N/H1lC9xEo/nr+XoM0qB5ZVeVjf7xfY/MO4dRkV/F/Y7B9IwXdIUWKdkrn
RPedojBdrJyHXdTsZRqrJ8Y2QcMgw4+nytkN5t4GbnKoVeXW0XLZ02ZRh5EkXjoV1qkAJQ74f5KY
tU5Kw/3Je7uiOgb694wkTXZozWlgDNdqbmNeq3OVHhQ7j08iiRJPV9rPcVOOntLL1TWtZueD0UrO
Hjbf5HW9+tXJlmWnJdr9KJnage6kW+CtfNNEQZPFpPnNUrvdwmTXmOXYzdfG9nEY8hg4E+QHW3M1
xlkn4ADGyWyKayRjEjcSi/Ck2C4OZDxehcsxjXIpo5HQLeVXec6OY+8YQYr77RFqcsPDSvy/bKY/
V+xfV6iq8VL/3aA/v/Rtag0GFFgmwMytvv/LMdbOiSU5GS9dGTvFrUdncoemivxGxN3p/B+1XroT
TsDHqDHr0zAOt1OpRR4DMgPNATPdR5HMfClrn+QEilXPV0GvLEFFbL0V86JeIY/mJrQcr4x0fucw
OLdp39w+JwK9cvrl2IW9vn1oJEm2qmmzHULdocrLFe54Km5MFapJanglC3K3pFmPMt5916XODlxx
HVqSeVMVtUaNPrh5xvwdiHceNFXe+4Ck3+n6/se7ZM4Nqg9cCBOYi9x2hJqyoLrceHOz3klNeU2q
oLmRCZFDIwM7zPI3AA/qMRs80czDoVRa44TNQn7TN9lN0i29n8f9o25NN3muFyct0vv97xfC21DF
mUqk3DY+GBkUjV4/SbQr7CaH8+jZS6KEwHS+GUOBnJAmZ1e9paZepvC8ZrYkjOMkzKQmBw12hYl7
Fpwf5ZLBNLWTiI5H3u/i5l7lcEbWt32nLvlPdwp6j6C6oW+3PuDrO4UiondlLioPF5F+r5Wq7A4E
c5f9eGWDDvPtef5hJvbkAytO6uIIPchbzbHFRSLRD2M87XRsY1whNQLVoqZArSeTbsc0fw/feIHe
Z3cx2aDE2NRNoB1yy69vdcZJO0UMh+jexT+nbig+lqOOZYzKgJVHOD8h4F/6upo7u5Se0vcuWjvI
TXof6FucgnMghS1kFy1DqSttvaQotWPZyoYLpOdzPDj5OymO8SYeMBlgWIzcBIUY05EtB/pLPLBy
EVMKz4CKdeulmWrtY5RcG8pwgzS7X8WDXy7jE4LC+ScseIhxXfZSLbNNiJaxIlvQ4UGtyatHkJul
bT4ra/tiaOPKWcZUwXS1frjVgfWeV/ikbkF+dAYv6ZzUTfuogP5J73ZAW/5GlKUeJnb8KOflTo7o
9uK1bLtdrUb+ioebq0V5d1skxV2ekUnDhv+4zrZ+72STcQcsWxiVtleG6KjYL8hSDR+6hKm2gRby
KVGT0s29Wcre60xegIDObxw/JzKIrRghIbmIp1XVZ6vWjKWnL2Wzy9GCOMHbg86/HfTyxEtdWQWD
o7sCQc99gdsyzCjcXvW42MvG4LhoTTmBHnattLwzJL3Qafl1c2TwJJ90EjYtrdcvV5NaRGnwVvSq
koEEZ3B+0BOQzZ1yOyIiGtLVRL5ZVkN7sQpvBUp0VM2sv16y7j0BPvV1abjdC3XwJm0iAzBHQm1L
nf6y0Exr1nEGkUGODQC6mqIVt6uaLXgqOJ/O/+oHWT1Jc7o362W56VUl8SRD/rRxham1WCCFkb9M
Sxr5aZRr+1zPBfC0xnHlpa1DJ5KGU2xPh1i0tj/QJwunRtrrZZ28s2XYFa9rku27oEzGCQqNk80D
nPP1dzFilPTMFBXYAcPsEAu28srOjeOiywc1wWZIGJITitUE8dWruzWSjZNKQ983h8Kdt02g9esT
ZJI+SKqB6fVkZF4jD3U4RpXqt3DwGr3CZq09lcPQHIHwMFNS6rupLg7MsFy7dtTTWI3moXYamn1b
3pX3nHOizpZQyuL+0G2ZhybER8POek5E/UdcpFfplFtfpnzckqkyaMxvXRsJNhtI32SOv6uLJjwl
tg66M36A6mjf6jAJw7xKv9V68mNc1Xyv2iUZTjJc6U2JNXKlaQeR9eKmS4kKXTQwdkNPyTOQyg2l
ZvGE1VvXkV2E50zMtKT6S+WUX9KxSoLGxo8AFvNDM1udlxfG4LZGEFlUXE49GadFGsSNbXljJtRr
KbNdPY+ukeMxQqSian8SxRwotIz8tsoezgnqtMTiBnfZW8B75k6pxOdk6fS9I5TPGHxLIRaAEM8d
Sf71gMRa7HCeqK4zR9mrUll4aO9dIcE7h2Ne2sipF9XNVGbfoIbWoVRLt/pYuFaZTnsDWM3OKax7
zV4M33KaH3yH5LCu886RcQzwoiz5WPTlU6FMlct8tdidX7FtVjg+mLZn0YZzk6r8fn5V02ReQ0ME
GU92uNSgRnNngR5Tftd1ab6rcFfY9dNguXHZcV0Tnel0NR6p/odTNMuBaUwB8gHGqRBMqLbDZFZJ
I7KogS5ayKNbO/2Ig4ACDtCxcr9as9a3S8A3qdrurXjqXMuoUs9W+PNJsjLzmMYuPMf6tFke5F4Z
fYRoPwlVrEEjGsWHoRCg0+fslsjSHoZ1vrJwoeqwboJlusNYPncLIKyBM/YRjq6jE8wtKKCMJwmD
LrRsIW4iZBvDDFcbt00W6TqmG+FBExVe03W1V8/NwVkiKayL1AiV1t4DwwCubc+8jG7YzXNFQVJ3
8dP0Qksl9mR2xm7aipdRTt1ETwqfEZ4cWlN00hu6K625Jl5kGwmn1VLvmBjrBz2fhJ9EGs+2+WGN
ujZ4k3SUTRilnaH8OGeRmHoFxDbNr7sh9eNyolETNkVV4nBRczOr/V3pTAsyNk8+AtvzAEYmTJhD
nGhbH89vfsnwjY6MXWdP14gTVC4Zj7IXecyGpqg8GRYbio5oEtqIdO7PJaSUSHs1LozdZC+f1WaU
D9mq3Lb5jFVL5Pwcx2JxzWpoeHypGWQJNdqilWM4mE+9Xnys6tbZaQDelHSxbjN3EEK5SnHg3p2f
fq0X/goPxl2Ntt11Whs92E31LVvHm8qMdRd2N+bCFX5cTt2qgY2JWoDcwT5eLe0IhUxD9pwNX7aS
r+KpoNXKJ6ZH4lcyU6/lo4PmQxAtWu6CwGKHl1230+IoTDvdXSE2HSe7OgH2qW/nOCjS4TMC6i/U
DlcpqOEwnh3kOOygqwiJdmSYvlHHZKFdAnJ/K7Cl2YQGzdzFqxYCX6arn9Q5SW7zg5GkRZgl4ua8
TUPNQG0OatjkR7JlQfpwJm+cjPXk/IDA5/azSA9CXfUgjqbF7Sv/nPzCJzJOgwwbYkgqGM1L9YDz
Q9CUhfZh6ewbtEbnu7wrZsw4sDnHY6IOk7bJdk4/uW1efD8//nMkWyMzHKtG+WDVkcxOi+4Ytw3h
jAgA5BOz4h6QSXNRU5yuR1FNqXfOHdJ8CM6LyHSiK6fu6vDXZlaqtbjpauELBrIHA3OlMtlNVWHs
zyut3epZZfoVnRv2PW01O8DS/mvXtN1tytHab7VRFxfwfxdGVY5wdlGV6YcGGgT0U0/rLMnfTlwI
lVRN6nLANiPzLZPDmyIS7werZ5SnIRzApNKMBILjeVIem4amYKaPUWisWelR3dw6HIJebmt5yPRe
8s9bRMBQxR3MNL1GqHtppN4/byTkxfeJphfBoCc7q50tr7ak44LEXb4YJzEpYKSVVgRt1i7B+dco
PnTXGStr1ynjGtjxEFZduMQpcWXI9YMt8pclVQI9m7IdtdT5/D2fmGY9qx6QUNdenMLX17k8CpuO
h4U0ncTcNU+U1Ec5143mNAon26h8NOAenHZd/3wNw/zBSevxNEcMeGOWOUTEPBBdPD7afVs8FMuP
tOwCpoPpJ2Gsj8i020cj0wc6bo7qxZ2in+LaBCIrXQ1Fau2luaAqRXHQBbVbnKIp6QKwdpNb63ft
mo+H1a6ulgzZ0VR8gqLjXI9wZ7zGiNR760lX+xw1KBJPZZxkV4kL04NdW4WSrPgWrARPiaroSMba
7awSyo9jNby/vJ/v4OB+i5NcJmlC0s5J1/lazKV+UCqaNDS1fwi5nkKTbaOKNjSTFcFPgGP+OdZC
F4i9tS9Hl9uL9rCy920ezWGPBqln5CMF0PlVjdrsF4lShVlTRrsUXpGtEBNjEDr7wiGwz5OCVEQ9
FYEOueGQb1vIKtT9nMx22FjA6oXCNzVn3Z9rkFPdupLOZDVp0LCTIBV8Nixe8tQICLdtfJ3KANwl
O4KLu8sd9ZvEYA8+QP6iQTJYEMLISnkMyq0xcK7QzyvCYAO3bZ5f8YRIZpzukJpydrTj0ksrjSrU
HFOvLyyU47RhOQywmjws0X8IxuvhMFprsA5iPKT18pQX1Earvd4uAted818/NwEqpDOUFm2TDMee
k1rP1U6elF1m2w3lQjwHsrRYAU7CdWCt8pfKssa9HmV7bZ1R8hjm/kOUoQZhL3QVasd0AbdVgU50
3hn2AX5+6ikJ8fp8TiLJJk5jFD3ks3Foyk690g204ex0OtRZmjyszezmXVa5JbKtB9QNvsrTMLtq
ln0eclLSvCO7zsxy8hKVXiSaDPdGpCRhD3IX3FjuS4Dp4RODqF+NNXD0qvdUO5aIie1h6lMtzEph
u4NaZreG4k3xAyIQ2oGn3xDuzE/nI1tSvqnO5Hg0d8OV7gIHalP6E6oR3hCvIlQWdP7PucZ5+2b4
bQa6WPZqOs++mSgfflWhWjf5hrzmAL2c5MaoVTmwNCgOaSx2GrJgvlRu2bPJLh9LlKOxMVlDqpXm
UElTewvY5sQY1MND5LZaOdhgylV+BSzz13GZRJMR2vE8ukBOpOtfcbtZk5fKwQFEUqzGLXtr9Jxl
Qepky+fBtUQ7Zxpu2o5oSUGhHbaYeq79jcR50ZJRusZngkZmOga/WqwMkCC4KAjsOPXoGqa473GD
LWkZnJMxAHefQZ2QBzrDCRsQigatvJqrMuhGgUxGNFItR9PdOQfUuq6F5a9l3vlwMpYxUO1B2cGv
PmiMoMJeDUy93TjNd1EuF9fnWxyxDaK8ch3Ohtut4ZpV1UmNLNRQug7Dkb5rDjNosy3P6tLICZ1U
qbxZ0Q+kyv3jtNyr9ENvbBPbws3idQsk5+7BeblX7WD4wxoH1Kx0kqbkarJg/SWkUdh5tDflKq6j
7cjoh/i2qDvrWv54TmyMSmRHgIw/ZQeRM4Tc7yz6jQdjaBihzebCol+cMC7UysurWAuGrr0e6/WT
hObsYS0ESkLjMY4kACh6HpasB1h4xnJd2ygpl0pZh+cX0KSL24xW4StypvmFghRtZyZxgNXr/rwE
p7bhtFqqXRfJg5+UDY1qms/9qNOLVmDTu/Sh2QRGbnsjL+UwdbjtNpp2DXBrH3V5da00yY96Bbzi
VbEow5GuhmvNefmkr8YtXdjHZWxRlm2ij3MkrpVFf9Tn6KsUW0lY0T1RvKJKRjcGdPWhdcZxr3ZD
RRKJISwtukjW6mtMHG97Y2EnxbyyiUY9c3YnDXS7t4J+YgpuflWheLlDXca3hv3YNKXiUnjsVHOh
l9o0L0aWxH7JPAaJ3nUva2PvGvgEulBoBy9SLU+R2x9VVxjuatYHqp/OnZAtDkvGHkuxWqE2jG3Y
CgT/0MFxB781JjVI0VTwNOXL0Js0+qts8GNnUE5S2XpGWmuBaNTYTbWy9mNI4RmVo3f+lVyRfZRF
1oe8F96qrOIgA7J3bXn+jDVM5+Nv8VStio5EuJ4GK5Z3KiDXbhx8VBmeDSqjheYCG+2h7PTRZbg5
u7Lx3WhIK5toMd1xdTyB5ECQmQ1KO6Y5YLvWfE6iMjmO2xi/iJCfqS1tR7aXY7LWHu1OYnqSXqni
udJOebksXqfyy5IwcWHbW3lqhzZlYiyaiHoMvZvGwY8YSwBs2aYkQOb0K+C/F30eu5MYEMLJKiNk
Tzj+ItTcbZXtfAaismcZ7NVSkYj+VRpCTTsBts29BR4Jdh110MeZn+jxVaFK2tWSm7TvKNNrJcq8
ylgYijQtZL5VXZlVelOffaBx8ZJWlXC1BV5AQ+s3kEzh1xRTTOptLzXNiBGN8s1GhxqNCjIrfZSO
a+18SdKFfE6IxWtbYz9pLauuFWGdadjRTSSs2jSczNLWPGDV5kChXtpl7+pp9yWTJ3+eS8mzZ2j2
miO+gF77ZG2jHUqriKSFnv+hLwtrB5fMlasEze0oczgoqfl7y/FhSesehpSfm2LZodu37Ffc0+N8
+i7End6OGklmo7iWzhpFP2HeaxC2t49L5N33TSWfTBjWPq54zZ3WQgaZqxeq3ewUkaGjMnhr5r0R
9LJ4ThrJxdjI8QbMDdxZFqk3F4CIcdACrdIGOZpMbqEsX6XRyUl0ZzczUE7QzDT2bZTEih037I/o
dEJLuM5HWpB2vcNfszzQMaSYjz+j6eUtKQOASpc3x8vSNXoKDf3DaniGPuBYJ+qjmF4QvNqZbXs/
psIrSBxclFN0X4uyU3IdR+mVokjyFe3PB9MpPyzOIVmJEkOxvljzFrSHaAaJYTxYDjT4MssPg82L
abLhkDZ9kFnJz76Rzb1Bk0hV2tVlsziuDlzbbWXn+wRav+nkxrNG+3OtSDs5TgMj/2IYNc280vk2
5NGnWBvoWtnRYZPI8PLMOpArfTR7wjDgoUfZVu+wI7qLivSeBPNaVPH3xdGnnT05x2bIvF6uF79R
pibscmP2gWaGsFY7b4hK3a0GkJFGaXyalTQLSfBHi7JpzvLbKKlfOLpvM/QpOOcMxHWVrnRxa3/W
B95VkdFxXekxJdV9siaRW8mOFOYziofOGPlmJhufW7X71DvVZqTQeFWuR35RQHCFLYfhbUzfWEwN
UkMk96XafFONygzoaps+x8ZDUda9l7WTFOjkqARzsrJEtz/B+9lDCPUzCfSUycpJI3tnN8lVG2Uv
upNi/JEqD22ahMRgULzmeF0t9s8BRpkX9VRm9li+xJnquIuWIT1jdK3Xq8PgspqRyolUeoyy9MC0
7ZjirXjawLheX3cwuNv2ZtJUqLi5iS4N2QyoOSMwAJnupO6Ur4Xl93qHilr2hGUTLkZVTbqOu6ST
kiYU1fJ5mWEK60Pu16tu7uuy9MpZQY9dp7P40m6hzJ6AbSLL5Tn9UN3wtmnJUrySoihp6SKzE6ZY
U83nUrHOArCC9bGYjimdCDfqbdnXitWHmvmRifwc9I2gYYSFYNXntZsg4VoCDiUprXmBa/1kDvqw
J31/UdUHVW1SAqSpBnK6q6z2K+JoR0eYNXjw5oD5IqMGamWvXKol7PV5V2bTGGqxvrotRumZah2F
SpwdLPtJjInMsFUEdbl6TqscOk27I9+YvBmhCpdE8uhYSe5bi3ZNnznQ1FImKVmmgMl459c5M+6q
ubMHIn5f2K1nIX/nqTMHfttbnt7RBbC08kUf+9vSDvuaXg1KOAAXFb8NeIm+KAZpn8+ZS4yeHnJL
zlwHQWy/pmvYYTZNDY6PZzVXkIrpO26qgOHatzEFVCM4vYzdaAyEQWc9xE4ErX8cv6fyNLm4chzH
ieFC0X+gj31Ta/3e6LKMFU/JnZlImcSYUqJI96SyV7NYrY7Quss9AOy9VN/D41z3Slm+oAroV0v9
bUnrx7YXL6lTGH6K0fcRqULhgcfI3Ab8ohdDFHDN3IBqoT/T2RT3FXBgL4VzZtIrE3u9To9DdqTX
x7hIkxoXL9VvWFji6VGpH2QhFZ7dv4Au+NpPiDCMStt7kB+8Ejn0oHCwmdjMXU/T0CzHufzo4JVw
ipJbXPhqjz7xGsxdEnRS/nXtC+BTvbb6ZjSjRzb3u1IZZp8tgFJcBv8FnVXCB8RbeVlOsBbcBRQA
MoQTxbYx3XNWxj66DJ86LK3c0RxJpArj2KDoSTJMdNGZly9xf1XbcuQl/5u5M1mOG8vS9KuU9R5p
mIdlOQCf3TmJEsUNjBIlzLiYL4Cn7w9gWmdXWvWidr2JjFCElCQduPecf3T4qi0XFF2yIMcLNrT5
j1zeFLVxT5bqvhB9sKADCC1pKbyjjO59ScCWnhSXAXBAIhTY54Vq+fXFme3xWtYeE2Q83BSTscau
dHOXUclgc/5BeRQ7+rg5QPvlarrRGRV6H8x5NvtLbGLtNKuCkW0JHbuo+YHpvqaQ8yVlzSmKG3XX
est+Muwn1Pr2eGyr8Vee9H9i3Xyaq1H3G+H+GBZWCGmOH8K+VDbnm0gHGyqrNI5YGgWy2GBqY3Xv
1m7HjmJDbmF8Kd1d/iCEUd89RVJVPRdJaHdRhW0hxXH0LLRo4ZUAiKDBI98RTJKGmWYVgfWQcPvD
HyccVZHq3RC772YrSfYZXRBbCN1uQmh3rpP2c6B/cg9Q/Fg29XRBmP3kJCntEW3xmkvlOae6alc3
5t8BbdIuyuMLBtNiJ5zlg7HpIcr0Ipzc5gf16ZVfZr0dzKP40zqrNFOoaiglIg5z9p1BMrwoBWLm
0dGAQ6R9KhJHD2SrfmRDtOClb27u4iu6FbQFh10mgEfKvPmo3VOkDaQR9A5nd6wGapyHvfER1+Ww
611sl4s6piDDEU743u2OMNNHtMO/6Wl+MZOecSZiHooBAbrY4rDivHbi7vvYAfMlL9nUnE0GsJ2b
1gH7f7vjTxK7JNHMHcVdnFpi7IK2MdQdS7rmkx4d5LAJc87IGpX5eB7s8mEqMnI9eRHKOfuJ+P9U
N7HfJEn8ZHuPcDKvWkKghEgZiuvC9h19aXfukDM9Y5gPcjWagqyx24PmSoPoudb5RhCpdRaE4O66
9R9hwZV74jZP27+E/fRe+uxqdE03IhCqTk6RLI/bf9kKqrd6vI5+qS+TT1m1+ditf2nzcd55wmyx
LnvGI8mb5qPMoNsarQunSU4nvSicb5VMZEAHpUxTRsUMYZWYK+6hddUe1YIjznNuCAv3jdf4rZsN
Zw5n6Ytxcfd2vupEoig6duCF/kKLjVyK8jC6+zSLzZM+12+JU3l7jqqBJTBuwowEOe5fdd5lte1v
W/1Aukde1vIhGixn11UG+L1R80hMVXnS8jdSL8KSqeTRG2VJ8t4s9+bKZFeGu/8iviGRDzrZuvRi
cGsu7anMprWYVTSHXFFR13cNQRgROgeupXxBfjQ3ZrkTJEmH47qM5ovXhyq/9KV2Kj/ImcgOjLg5
K8wyHmRjyL22FqEa0DE5P8TC7lGnyCmB9e2dPXwfwko7N49L+adv+/aVi2nTnq3rfzlhds0j+ii9
GgWTW9oVhS3LzzHjuwaaY0v7YI0ikxDYDPRBIskQE417k7U35ng6uLEMR4yhZ6/7jFu6zmvX6e/L
FDPBJ/NpIQzHrxqGvGr1phz11LVOtkwAnsfoz6Ib3BhD24VxzyAuBo5HM9eqa6KgiXWUqDx3Nl8+
kTIJzou5edRb4p3UxO528/zcFpZ7iD1UeEXfvzK8pWOjhIbUdWQ32UNVzOl3d/rBQgADZqYLRFZ2
q4T4bAuWfq9o3xR3kE9Gz7O9wUpk8pOhH3/PU7u9mbNuBGqqn+NFf63z3rvXTdJg88n+UEQ+BUoR
sU85g3Neph9uBMy9oSYE75DYm8QqUDkMTRJ5cVglw23D4Qkf1gBeE+e04REb6lPRULJzomw6mGbT
BIjkygA57l10BuullZ7ixIQAXBFtrex4hPVIe+jykkV97nyz0cpjTcscX4Wsvx7bOGF3kGZ+1KSS
7SsKtohzfcsGr/3W586dPdK5LVziDKMp8/Tey49iLo2g8GJ8eA1k22LUXAnRXw9o/VJBHcbw3FEc
Jm0836hL4SlQxmI/2n2/T1DxXQud/T+W85WRPDnX8RQU68MMMTc95nr/lubat8h2O/KY5uWYmu5f
oO/90k75ZSPqagNaoUAz0OhVtmdC4p5cIVB35PU0ZsYbdHqfqJqMU8tkjpgESjzrBcRBzo0eec6p
SEGpi2FIAkEA7UEmyHmdctcbyRBoQ8d1pAJjbN81c/OucWEF5TwXoajtLOy9xd1ZNTEO4FtBbbkD
P71lja6s91aWLfwHOatgWsygDqAZxAE3wu/S8folVBRArwcn8XaNGbnH7UmoZfw9IoH03MKU9unw
zBDpHfuV0ff4eZyViqBGqUFmEeDjG1an78Fip6BbGAXmbtZClwPXH6pWBKmwCz8rKWhrB9BLxar4
COZ2FxUFk01Nbms6w/MauBa5veHXERegnKhZ2bOWoIDc+dNr6iPRsCPNSyXgqV2ZYH7rIz5wDa1a
K9OjNT3OvX0bUUKZL9PeVfsfFNbUsAkJu0WiPplwzadi0GffrJtHckytCzk9dxOvh7tI79R7SrKa
GOELxrRqd2NuP6+wqJ602SnJAbsHXXUOaWf8JZ7LPdjTMB/Tnm8kibJ9TRnSFbnqT2eZnbvmEcSs
vaWkiDzMpLvvOjpmvsRV4FAN1Vl0MZcrhh3FqXXwRG1hADHTQyW0o02O0lmQub1jXTpGs6j3jcIl
mrH3P1qpPd7rLIBJ5vT18myfmSQtcdyuRqRdTSMyTbCIpSLzyan0adetGK/znkDVXoQukrNwnWvb
IIbKUf300jY5zquzteornc7ImBwCBIjUYBFXeenTk+K65YXVnsfDcx+iVJzTLCkfhqUOM6scwtEo
rXDu7BddApa6BCV2th3vGlvBxd9+bg/NMFXCb+PmFez+RzyW3z05OsHXm9B67gFDchO2bWz4dVKf
zcG5J2mLyqu5V8lLV3jGqrH4YbZWfR7WM4Rs0nhnILg9ToAAfmOYPwyXqHlLmZu9VvX1vjeGYHYn
JGqZ+U9M3OsYSNN6SsKk5LK1TZPBxIS9FITVBr31S4fXvnh2fFSjsjsVkJNFbnqsbuzcLN8W3X+F
tYtL52bNXUoAcvSL2hOevpVer3LED/rQxQ9GvTwltv6hMfveHS0dzlWUDF8fEqCpdiBkRPM1qJBq
ZSvNJfum9WN1s6v20+jSY+oWPyXBrAdyi14wFTQnY7aWPR5M3W8L1wk6U48f0158kpG1SRXmpUBE
gNDn6ibtrh0XeXSm3iRXXPmTYfE/Lq7+hM5kdg3wyVSiGaFHIpaAA3iBpj2mXms3p4Nz276V2HTx
UjPBxAQB7dcGhVBvGt3P58w+ko1mHa22fyt4154waoRzU7VhNSA9Jvj65BqQ+eNs3iZ8TRdHcT9E
ZT9tTwH6LeuS5eWbLqxvknm+wd9/j/LyVzzKPMz7s7AGCe7Z/C5b0/bHrKLY24PEnhD44bj51vMJ
8dMcyd93TKQ2QxIOEQIMGaFyThOV8lQ084JAISKdcO7mr/0YXSsDEVDj9iGetvyie+ftDOoptkO9
t8yBRbRrQMOet9PT6c8i87+1nRh+g+KKoRvaOUGaEUJSEU6/TnDbhVbWfRvCDp2KsnnYhhKBj+tk
UVq3GwRdB3qMuLrUkRu6ZdUfvR5WzOXcUFfhVZtGN9Wb/8Yyin9SDh9uUsRtUNqO+e26qIfmr+a6
46OcoUpI0x+FGz2Vpkbm4cRbo2REFwyDdcnxkAF6gc2WXR8SEMYXukRpYEUZ430RW6E7ELtW1OKN
4NuSodr0SY3xwtpKfg52tf18s15y/o5TsH1WJfEmx2SIT2btSjjh8mk7rpZVykIkW1D1VB5CfQyA
H7D6lVWeYqiT3Wg1dNvo2Y/tHvkS0K++8HctTZWzki8/FwQKDHQKJ+g6GDiWW4OxS/Oh8vSfHmlx
FjmQRzxN1W5sU+UYtd4VbD8+Z8qc7pRKqIdoTD7TQd216aBfOWTuUe3m98H2/ri2choz85uiS9QL
JDhXfl6vaWYNbic1HjxYQBOTwHpgOn0EDdVy4kpzgGNmMjOjcf6e5py4m7h0U+1ZqvKceFrnT6Ay
B1nM08OARznmKeNu5sEaK0ZQducMOCKIovdCif5s/OSwkva1bD+n1PKldME9lPYa10O6Tx37cdT4
GXyphhgohNbiFOsqoHVMnX4/tnNgVIo8kfp69+Kk2xeKMvps92hO1wOHOyY+OIREC/lDnzsD7ZiO
H6BtAk7kmuEZ9r8iWuOCTBsKcBVz90MP4zFSsNTnsxJuH8JAdXooPfNVxgggM9mGstYrP7a7w/bv
1ytQ/O7qGABsMHV/+1xtRpN960RpiPpDBopRJHddXvLsksX6apsgOKTEjcbGloQblV8MjDlZaj+Y
k3PuY4S5BvUje2PJHrY/MUYMdah0HqwhAp1JIXlEQ5XrgvPkaHdzsi8VNnH0E5PIS/amRAkSrTaZ
N7kJAMGgRXkiwZuKO6FKB7k0yhkVxx2d+asRF94xFsojVQ16EFs54x2qOFMWyWH7oO0p66/OBDVD
rYfODFwf9WYWvqYbDkBWe8qFPoaZHBWGTDSQPAjblrWN3nw2+Bal+LBcIQOvnwqQ3QaFpcUA2WAx
YRLukX94b0KULwOei3vlIENruqm45DQR+MTegAHzmmIbjIPCajofSWC7ry1x7yPDDBp+jJt1Y2kY
PSkD8e2icS4KZ/G9yHgSWcvqvSy9c0p1g98C/AXbpycMskaykiBh0P0i2KTn5vIyg248Vnyhg9um
JyzaaRBNDWC6lWfBNkbGPlyQ5o/zrNzzMTmn9HGpaQ9Ns746lWI1CGVQLdYLXI5YPjfxvUTpGQoz
vXYcmUyflPnsVHOI9ttPVSsKsVOm8cFBXZorrq86KOzcxVSJGS+RWGjmfLbMGmNSpB2RUjx13J5n
va5/ZKNJ1W3znqTTTTPH/OvK5fVOAvY6K0QIVvrkETU7k04daJn3prUJO1nfE49dUWmmfypnsgIQ
15ohchm8yJ2TL15uKl8rDgFoup/hAUbZKx+2LTgeqkOzNg/VjXddK8gf3OzJyi3hO30NYOt1XtCB
jW5v5Cx63iSH3ggrum03JikGSmYfttM8ztqB/dzrzmXrpodoKi9mk4AEetXLtp1OXGAgjBE6IelG
vlGID6nwDXwJabVANfL+sp1c2z0y17Z1UAUsNTMt/8eLc6Lul9UqWbywqD7AjQ2yBOXMHQHGblB7
oetxikhokPvtONjEuRxfB7VRQ1OzprAZrd9uXIejMpyaLHX8qY/642DOEAtCmjvwcBOVRid3VSLf
lqUbuGgql6X5MM2TOBExa+HJgQhPSrRPGR0naOzcOaQRHoqR/vGAJfWHRTPbQXHZjFsbMS7PunGQ
Y3LPjOZpe5LVWhx1wVcFjPWcLjUB4KsmkrSeneq0iF/byxexrYDBD/pw2/xQ24dgQraCW4eecPQL
GqpoR543OzuvGCpCJdTb0tu1bmEfFAOkzYnq0zgmz04z3kvq7cjIgIt00+ld0xKaCVbBMlJs/TmO
3NDpCSzUjQR1XOFdkMHe696Jvs7WQlWUsK/1p+14yZy892fXUfy5h/pJsoJ3vkJK2op3lRqYo9Kp
xq0ssqBeBS5WIT6dVdVrpmRiWIPuhlWciLNqwAtVhrx588kYgapXxXmxTszOurVvb6pNnpw/mCB9
jtNhrMany1iLNrFZt02xitnaJj2ij9B3Uzp992Kk98XAoJn1U45yhHFkruRnIRoEkxY4H9ERKB/t
+VDkU/kXXN66bH9Xzd4jPCSHpMf4G3XVH4v+B2nA7UGGESGp/xLrd9O59WuS9TMNhZTMCTYeRkcn
GPruY3vF7HXoXu+VBbF6Ko0PAjGVWyughTcLn4vG7aI+MhMjHG5EfawybDRUNSgBnU8E9Lr5fJkj
zSclbTwDHL+1pFF3VvwHfS7c78SfapbiWiJdDoxWDxLBckYqka+McYsd2t3XQvsdKyrK7gF2Z7vx
F/CE3eRi9EtnAFFFKiyrSnWbIqe9GFOf7VRtLALCJJ6Q237LpQGFO4nZL5HBINdF4NO3xeOSZ78h
YYq7aNpoL0paTGmJO1Re/dryxu5pzvGg4rUgt42z2St1mLtadlRZUUm51n5ndgZghA6aic/J6Tly
SaPNcSbaSmbdZeQhvjKxcub23wo1UhfLIuzsgttcRGDOq/x7VWR+HRqWOh7Lbmp9O9LezALKBjjP
DnQHyqsbEi2QgOPsi2BjyQQvVaqa58dLD8fI44/MJ1plcdNOArYGY5tzTHgGyM6qy1p9WKtA053a
fTdCQyR5Lo9jEuSNLYJie1/7EjF+VLjBaP4up8h7UPQeMAZFaj9ou3FACFdPpXsAt7X9amA/+1oX
RfvPQaP20k9CbcxHkb0jAZl2Y5LXR6v6bJLBYW5LCr8TMVBKOQTe0vVPc7/8VKhBDzMPREp3dN+i
gfGlNwOC491gm8soLdoTQujhIIeh8ewKNkkrn4ukV/3B6Ol/MIt3T+LYWNToxdQtv28bcRsG4mjy
kmNoyJKdRAUKkl4f+tJuw0GTV2Oa3fPSzG8dzUA3RpLcR6knmuTFPGOWck+llms7xlV0bDLbd0jI
L+Vs+2TN9YGhg7bSKrhrqDE8trjGmzl/mhMcOoXzNGtWhDx/HA/kxzzrHMj3ruSb0FKaufnwlCye
2CgRzoA+dgeR9WzNSFP1qGGThlclUK33DabFc3auhy4LPOyAHEIcrJyutJ2E5AGchsSKH/F62tat
qpfm1KBE27mZ4u00A1WB5SQPGmlD5y+576b5R06F8HCcVO9kNVF6Jlb4pJjIF1PjE+SRHh6uUDZW
KBY4K+SAs7ceMkxqU079Zuf0SIr0+azyYzxkQnPPEeqas53avoIH8tyQo3LVPYEjhwmnN6YXNerV
B36cNcyc3ux1ZBw7SHt8HaP7TtRBcUomrliui2DIU/c2CC5td4rP0ZLc+o4oAKXr4zC1K3LQMhFC
wEs8B6v5bR2i2qrtzha7uG/3Cna3dVtOrA+iRuxbAxi978iynj2JKrsqs2D7PR6oxamNEQhvT800
HAmvty5N6bx/AWRd9OlG9SFFqHTZxmHalIj0R6HutugqFllGaHsapEwJZG1Ux59e9IhQsDxtEsLK
jeWlGJf02kzRU05G8aEmTvVYaNEb/Wq4JRAIeXr0S1NrjF6zdpwd6y+lOsZl2zanRX+gMMN5LJVm
36oDHgsabHGcxA/9d+Jxm8ftKTI6D2WlKpjbe/SbDv1Z58KpMfEAVlbfMde+I5VwXsYc5GQaS6qD
ze6YEq95muo/irjIakzRwOflSQAzmoTq+Y5pIs9El7Zv094C7PCsgE+/rebhPCFnFspkoBES4dfz
2pYwwkZ2k10Eghrrn8NqdG5H8VaORhMg+NCDYcgOSyqyi8j1J8w/bBEInraziDblQHVic294deOP
uukeCqYvxtYIPeFuE3Nvk+qAE/hYZPFrZzZYuPT8vv2gk2GI8IqMP72cqpfSSpurHGI/W02nlCl6
l5oRxVei9EU09oMNSuqa0CmWgkRoxSHTyWoPMEYvm7U3xTnk9Syz6PYPG3StavaOvJyTK3rwXFuZ
/G2eq1KUvyhiAQY3PMlDqgCZdEgJZgBHLpZLbMHXann9ZUrsmyVjH5hh7hN7OBsFJIHawSUUNaeq
iiRcMTNMHNp8WpkSo0YdYeHiPkUWyrPtiN2+3bxXzxP8YDhToHgkmzNE7pUHGAymI6mL5Q3Y73uj
eD4fkryh/pQoEujfWEoju1dd/boU8PLRcDT5cs8ohX4k0zrSs0OFfRQnD7rxaZejfk5F8VsWS44u
C5oi0n6hZmu+PvLSybJ9Kw1IIXoVr5UqKRIs80ABjQuH4UMvkctv410+aCgitKTfo6GcMS958c2K
xXmWXnW1sZP6S5dcsRe6cB81YpVFfYi6Z0vws9NXTBAh3nuqYYYDxh5FTwWx21b+tpvgVfSFaykX
Cnz2yPghpFYoOkIX6RcI244j5b3cKz4miJ/b4dKv5yvQ78Cvxwih11VD5G/JnIg7/4uN41spF8Gh
zsvSlZiVNzu+njrWKc9FEDuRQUDalxujQye4U9vKCyArq0AtrDn0DNQdtmJA4UfX7QeAoCC9b3/X
jiqa3Zx9Z0R1b6eF+4hO/sUbnPw8zMnViaR5sePZvmxzABuBuNRoj3zHYWeTYizPKHYveZ4jDN+e
h2Y0gm0CRfIYaPows+gPSxCnNgVGprjreL0OCp4YeGfeEc9ZXtqB6AGtOhN0DnScNfl+40y2KzZS
1fE+4cmHTMksv536T17JkXmIBqucCnLhIiVK+Kmyw6Gi7xlpvBrNT+2kwQYPeAWnSEcLBZBbg2YP
ds+y25yTmvesSqziawxE+nD10i46TIt6NfocRnGF6DqUP9byLiYvcPAA/hSy2aWZOpPPH2dH6UWd
D+Gb9RopClkKdQIM4E+DVpxca/pDsA3qSJ6jivRuP5oW56lepe0adySVAsmlElwjkVzmy2Qah7pI
O39Zlikgu7i9InkPtvE+jerkSMDTm5I6y3HDCsbW0h6wvz3C+nu77Sc/RjrUKW3Cg+pxkypZuh8T
hDTNOGv7yRzEBVVCel9Y25CMoCibKsM8RdL4s81YSqNWh2GKWr9W2w4zfJ/v06R63GDExJP02i71
/MDLvYtB6L42mqYfvkMidkeohncEJTXMDYtOjp8+tODnEGxP6F0Fx4k+9Oo+SaxLTIY8hTwIitai
hpHvxx5I+MHXYYv4Nzin/poT/6U3HZzggp7GGFM2LXWZwd8lWNzSnZvIJlsA5iVVsscNoBgHpX+c
4vGhnsjAW3olDbVJ0XxXMYeLszCIb96/mWoYrPXNrms864KiMQ2WpKeXoZ+41AAUZZaOQURmepNW
MhR6kiJtArfKC/PuMkVZS6+/euVBK8NmcLiw1qwQjjAj3P6NU/71Wm5zSuf2FNSVQdplytkdsOYn
rR9L1QUOfjKyPkazDWwnpoZfgA/RvfjYRTnkkDbhAwFAqNLYuVBPmD2bsXT33cq/EAL73VM4l4dO
/oo1BR9dz2kfIyRHUF0SBxsrRWBKm7bJleNvOw1AklFrr0zFt6SrPqEkLSq156Njqade8sGISVaM
WijeM/ED93/uL5XiXavkVx23h5b2L597V30Rbam+xOx+JYCWWnfebvBihq5One6R7X0juFue857h
TKgIFWBVCEXxgIulgU2OEb29TlX2sTkHKOHZbfkijZ5YwfZLMdZsZOuNemlVPb4nQOmQqRzB61w6
NvFzj90bMRsW4rl274nnsNitmvQRs9w5sxp2sG5+7+TyLY2KW2977zSFQJy76eiLqHib3JH+VWW0
GCCHdxmL/hSPidxTp/wAwHpe+EHs7NKOQ2Vh89MnA0BQUTDxq3Zx6OvJ5qHBXyaXOvFVGwJRj1v3
Ktav2yoNX9huMFXuAdYkY3eai4DUG3lJe81BNJw9JVVGyOYvEjmpiF8LTE24DcPs9sNgR5f0W9nO
w6lWUl6MHFmEWejQwbJ8S8xa7HHL/KXOaApFoSKU4iMy3YuejWpge3H1F+eLdQQvdq+YhgIZ1y9t
JeWBEjffpozzxVDL5gTxftvu1aarHWqw3EdYqfgGjECQgNP2vP0epJmtH7tFPROQZT1vD10l5yrk
U/hRwtleWyfRzwSl1YFdd1pAFEvKElcFHOIGBqFol6+id1JSCfcookPhzHeEvXzHpXo2ZjsLNCa5
0Iy1JWxhZ56sm7nYzApT/gPh5m8EIN3DiEa/jt357JS18AkCTtkH2T4TJUSZhilHq7tdrQ6AuHIN
5VnPta7gzy6yGY39On5rDSpfo1o+ltUrt62nlg3FNwkYP5IfGiYQ/AJmVp9dVL8W1WCvZqG9F3P9
kuGeOODtSUNgK28XZVIcYqPQEAvrGEm74rs26VfNaiCdGv23mpjZsdf7iT+l3neKPTzCS+tP7ajD
UWpVaErnPVbc8xbxkNXmpWqBQhZOWBTW6BlNkbWY2ozxsiz2WVBX6cdzVXGoYnVX1BLD06w6vo5C
gTcBFf6azIOFbA2chpEiWWFJjPghW7TfWi9RMuaIG9qZBzm2OI9sYKsElnubRKoWybEzHAVVaCdd
9X7n1oyQ15Qv7uwbJmrtbQBtk+6H2zgE+Zkjwj9kHvy+9iknDPpqwuGS9bVP57JgfNIjQlIG7jet
d7oLC9LTOHfyYFclKWpFMx1LIwEAxChxdBZE5Rpmb7oDYNAs2fe+Rox12FVle83m6Dk9mevc1dJw
dOZTxVWe5ALPgkSerLtPzvCBAkkc8K0YYaZoF9uFqyTGEqoV+GkLYqqK+rWOsJ9mXK5BnegdSypH
U5Q5oD1Uljt835CMiMfKb4XnTqdlIGfBRErguDIN58zCdTV2fG5jz1fqyvaoxDkKxtSMQ1S+GB1q
kPqiNscHhTqAQFrOx0YFGkb2x0Hsec6t8XUjBBTJazhoXX3l1CSmkBdPxdsdUB+BSMDWT4VTRjy7
KY6OThlCreGzj3Dy4tETvIfxL9PpKMoz2hGvGKBdlWqAkNb4VxZ8WbAJRLsr8X6uDA0f8H5Nwz97
CyKdem3CYgL39k1TPlSm7hyMunreXPQaNvFt4bSb6MEGPSN6+MoYxoZk1Ae5soNGCnFazoWxx0ty
BZzFU7Sakjkp0TvAsmpcJMc6L2lIymV17lFuQ1ijXu2zNy8ryNOzcWRX/e/tt5X6/CPSpErQL9xS
3kV3QjDZMWJd2xMROd7QH6q/CI1Idn0P/9xUPCn47KeEJGGCJIfvEucDVUjVC9VHCV77ioOjcGm1
UwtMgcM/t+5JZz63I7Pxe88JCB5ELDtgy87n7qUwLPNuD7keyn6xfZSgF4GGn45p4Gc5aRPba3CI
4PRv2Fv5QJraunSdS6N5nN9aU5p+QsFEUEaddUjUCb/mejtjchue6Dhyq+HckYh/sYQ0LtCGl9kQ
yUujKNfIAMNpSwA5cxj6x9niW28jhzgP6znqyC1p9dYI+myEnbGnDiANmWZrzLySiA1+fd1zKKwx
/TdyhBtAXkHi29d9VC3deJjWP5K7e4DPH8gYgPaSSH/CKVq8h2XWfGNVPJm8tUYet1CjZXZUiPMJ
SERawi0IwlWftuQNwlLsE4JVUKu5N0mgyLLApgQrrIq4QIy4cxqMaIWKQB5GKz+pOfauxMOT4Y1Z
c8RyUdriR400iIhB9ZmP7UvxQQPAmbjf+qwp/bd2dLFzcGnhSTbOhQtdNb+1pA4+uGr7vE3KdBRD
Y0QeZkAlrg85FcV7ejGqMFlQLeXJXwLcRmTihqBGi0PKnHfmpLybOvGJBbYmKE7Yq//1r7S+/yZg
7L/JnEHNqWPoIFePJ3LLTvm/cl4ItJBTywXv6x2Wjo6Cp2PdtMatrKTA58L0QmAv6LYOVil7G3HH
rKYHRy7aRXxlXP2PwhMPf8QaLNj9ezDifwlTDF7+89t//BXtf9xe9t/+/b/8/zBCkbyZ/3eC4n+y
zX1Uadd//JfYRX7PV4iiY/6DSgawVJVcWPrj1qSerwxFmwjFNWiT5FqPIYZMqP8ToWi4/yC7x9Qo
7yR90Tb0f0Uo6t4/+D0mXVeWQeSsbdn/kwhFC6U36Tn/yngjhUp1oJHXkDfLJf/Y/LdIqjEq0yqj
+SR0FMMLmqx4bGcFac5AunydIt4c+DoCwvvEM6NWt9Mz+AZH6LCgVmTgLYTYqZW8/2mW2Wc3Ai+R
z55erJFEg4neLTrtLZ+gneTV4OAu3DEO9Fnpgu12nhhn9SQ55Pyht8Yx+ksadT+X0YqCoVpMX6vr
NmhZ+P1hJEVEwZ+7JzP2tXXbPxppaAfDTjzAfuRamYJEDsw3MFe1UzXlSiCLmrCNlkCjpSGKQF3K
y/Z321/GHoKaWEgy5OtGu1AgBL86uCfNnutLVAVFOutoFhrw/BhOM0RGIa9xEk/X0auw4+vypCWJ
3eyATPVLTK1Is4OLfFQHrgylnM/oEYrnKU5/DUioDkmONVo6q0aadtxwXtl0w2t+tRLSzJoF1w4Z
vyw/kAmqzfdqNC2nGtf5w/ZrUwtqhFD9trhYjnM1v6n4a71Gy6+GCfotxuZAZMSriNT3aUyVvT1F
e68qzIcl6yJ7Z2lrbmJkh2XLvVWDGD4yexMnCYMZyAltb8RadvB0+9FY4winpBsfhM4oWkZkFPTE
fajlPokmy184AqFCzNs4jD8rJ87PDh6vx6Q9qaM1neEAzmZt30x3tM5Z5z6T97icNboQH0ZYP4tb
XdT9q57VS2C5aN3tPHnDQZ899I3sT1So/hSrZLAdMGDiyoofo/9N0nlsSapkS/SLWAstpgGhIzIy
s1LWhFXq4igHdzRf/zb9Bn0H1SVDOMftmG1zzeeaP+yaoiRPeWPcEa5Y2rzPbO/pVOmCnVeW4mZm
4lhMonzqMEzVkoe6WZwApq8PEbTTlS/BlTLS9dH7C9lQvy8wZfQ/ojTnzt7eqWkRj34jt/jRp2i3
/W0ZkuBuveo6B8OL109/tZcNZ/zdxEsWwcTMbjDzd2mD+AFf6rul0PgUBMDnqFCAe7LgMPcH41aX
55IZm8RzOB99LrpGTvFwPRG5Gp3hRAC0ccr/ItFtz2iQTFaEbbiXwy1vyqQPRH2aZ4aTFAmrIsUm
FeCCTL3gUWCkMJZfg62fmDT0e6QBuTQD5uEJSvEih8Qg3x2UjftuuQ+Mgc6B2Jd71CUmgVYZd7U2
BvBGM0rKxT31nS8vhgFppifYnQSC9HKoh1fCrx5b1TAWqdFiLdLdNS2xyq6r8xKG+kDO32Ycc66+
C7nAlOaTBSR/S5y0ALG9+lSVGIElAXunQI8KWBTvaztrbia1GQMO6qfSN/+5mGwPpscK0rW3hgZo
OVn5Wmf51wBUC1PxJaNlMPHtoYAOk3kxxMU9Uyprs+nDSNP+ZTYHIAUeLtKmfrfGmT/dIHLPz7sG
GexNH9MArvPwEkXq7KZ4krJ8Yq5ey6eyCeS+zeGahPrFMP2vylJRUgeqTGRXrudVOklTsmTKuTeS
0CNF1j0XnX6dxVJcFoZ8zL+QlOohvct0TdjvhBdNkKYquiHcYZ79zWrQjmF5pDvESoMMFxtQTy7F
dnV6cjz6LD1CO+Eq93Yp7MTLVnf7ptfPTq3kM7G+XT521anz0r8qa72H1wEN9FkPY7Jn7Z+WJt8O
9eQMyPO1blHS/eaLpuOXtIAfNaR7QR3043//Cc1vnVXzbbtkNxglO7++EHp+WyirP0G2uNNAPG6J
murQgN7n3HoKG9wP8OrYyoydm9h+dUX1Mt8NhAczy6uvJbU/xIgKOq7+W1uvElNIc+mmYXn40vwX
mTJOZconbsKxl9HbgEiRHnISYp0oMc5E8tSMrFAK07hFXslfmC2jrfs7gPNbwAWQRZydoR/4d2k8
uC6KC0wsFpN9c10d/HBz9DJw/z00H2xiy1tjFz+GRa9ANmm3b11Mzen6y2l5hqWG9V850Dlud0/Z
1HcPMzDYQBavkRFYz3Zj/pNsn326oJ9USR9ymTlv7UQAeMIJKBxUh0X178Csh+fAs/9hbDJOFuFV
Ts/fmGDQmdHfzTE6TUOnEp/jYZdnc37lxkRYOeU6CRoiN9xPNovrzuced+z5n+mIS+BUQVKNakjC
HtUczl0QGv0hC/wVjF/vxwUavtowIvjepxhSIuF10mdLarLwXsVDNDOC7gjZJmq5pCuwN/vOQ/bq
BGcSMWoqv/DLXBV3+KNqx79Z9Gbm6fiwW/O31XivyzLdTWMqThKqatKjBsdqA05a5jRuv+CtnyCX
OZupp1iXdu+vVM819cixhewyDkAHvYzYftaVPC8fqrbFGXYOrlfWIJHD7np7ztBOvEtr8bU46BRq
dp7wEJgoRYK+qoWPei9NQRihrUmHp6B0iBvWGfdda+2cQ9ryCQSTTOw/0+95RCa+zdANXOV9pbP9
rgu2cZEhD6ZD7KGv8IqROz60K5eStS7DPYxV/ewHMExN9d11VktPGrSdYgndHZe7T+gb/a7Avp9I
JrsEg1zcmBNKB60JO8F2WXtoX3zTMGaREmKTMeyZ92kc1ZcsvBqZwqBBPY3lKLjDCnNOeVi6uTxn
FnqhzFi9GS1ulf7aKPk3G7Q49KvwcAE8uM/7B39YYRdKTz0VmuyHH4zsN0e0JyPyet754meNl2Zn
WU0JP6v7mWblJ6plnnSq/4XcTpjAGl6ZSu/O0k4xHK+c0IIJSUc3Gtdd9TMbl7+Gt0Ik0BHyrcRj
jwcKUJHXvBg2gJV1pHov77zh1MF43rHpeq5Fe+UFqHdaq3ttmSQZoun8v8HI+csIt8Y6mg/4xa++
Yz27jnpTQDAurIvfshGfUmumbkJ0L55a0zoXaObYXnCta4TieeK1HNuxOQQtQapMHi0Zhn/7doyz
xvnO0mY9RWG1xiOq0lQvH0xG4cHOm4Fo9DAeEL853kHKhK20rlHR/VKy/OjTpb23GUb0AUNeI5OM
Zsq4998zxZKR2a45pPKplzYYsrpZ907HUFisQu9XlJSYjTQJGCs9WGX3qyrS/rVhEhyiyX4aULVw
yuvfUsiAr6d9H7V5DV3S2eGURRjMQgAf0/CYy5BnRPevJehx0SRhBrbjU249E0yUB78o/vLQNA96
9hJfm80FT3f9jmCwz4blY6bopggg7y5Aqtg9EyIEXJ3oLZVVK0zQRhb9gaXPx7rCwgmXdZG+dTPC
wr4FcKdxdZIdN+Rk7hsNIMwffR5Npv8r7av81NQgwpVNzHnJ+y7u7foufHe4mB6524qsE1lIFJR1
Naa9sv1/avGDC2QfCGxagzLGfSW7YE/JqcSoBI4y6HeWcjDJNPARTIYUXzzYIsrY4GOMdWZDduM0
gzNBQKhdgBo6p57UD35DaMxpNJS7EfPtsdGvphRdUttFj9KLgTONvC9PTXw6xKMoxzfTODsu72dt
YeKgqsk/8NH58Fx3vmD6FIk5YSafPW7mfdntcgnDipPvRJ7+w5bN1QI5yucuOI9LHbHSFR+0p3Bu
GVjg8hVmnZV1LbAWLO8Lbw5dYAbWw0g+VVH6GRTITXqF7ejl7bTRDgpC9wT3wxcVBOJaSPY5MBqR
fUgf+ERgDPS9M5NB8DRmcknMrd+lA5PP5KU3YZeOEhPfL0r+bW3CR1WMT9i3NV6S5rUoDcB548Bw
csKWH90jpEooWi70zGl8JnzCknxR68XMBRAhx8ADk4XB0ZC3ocD63WEp2RtGfqzFTa3/Zq6WZ6Hm
81LW4sPNUIYsbPWysO9LmmX7JR3+ZNX6KobivbTbPGah4xFzwmpv1q/RmS/cB/LGf1mb/h3t/icR
wMQtm+XkzjWKKQF16GCHzi2/Z18RjTfybzHbJ5yG4S5beS/MIlpjxv4fFKLwDerL6IVCpxcKvB6Z
+TLiivFLYA2eT/WGCD7dBS9Bael4Rt7foYF/98VMHn18Cur5ZG2GDfRyMstob8MKsBgHn+wAq5I4
4v/Lu+A0ZsFvXI7LNSBNqsZ3kk4AQ9A5gblgZC8DzTpgCq/+Uo/vvYTNK1Igal5Ky7wxXUKZfWja
Krl4Fk9eOd7mkbUff3k3TgNC2WHeRUdyTB9GxYI05KCdZ562me2cGKz/ZTwaeowFSQpUq5EQ9Rbq
5UqFUw3a+1/cv2YyzPm+1Pq/ofLZ7mHMwFG37iITrs3ifw2ej8/OHNejI7PpbcHk4+IHcUYfnHrh
eJtL6I08HjUwhQ+sm2urjXPCcctzzxF3d3uuwdHqD8lqcQZ1YL50l5/nMvvRMkk8DJQzo6vrHT29
ElBjP1KBYsdmFtur4/JY6Pnaqc4iBm9b977oGPgG7Ipe6+b7aHAd8PBe/WwY0bFlIrvVnfqpPHNj
8qb3vFvyE36p6zxn9VFskKbQ766mO3dXbFEWgQQGMjb0y9mCEb7DMQIIZ3JO2qmWS42fPOHpd1hW
2jN9FjhQLc0Vx3ZNWncEJ2fM1i+NsHmziLESYmenhrDec3G37WtFH84xqJv0EM7I7oZbRedCVz/I
XWLZgrcDyuNLhPOXr/EOb/bAau5czGuMah6gXKz1JookyZKaOSVOCaWwqFj/umlkP7NkxScp01jn
3NTCwRiT6I/vy/Rm80/Q83AMKwAZjjZuptf9dbIBkXrgn+gakPMd/d61Yx/3YTVzmcNBQm/5rusd
zaspToGhKTCPSOoL44NXtt9TXhOd19No9jNxLBLkMoou1uTqa22/KKaUZ4iIoAu9vmYNs1Y3r3W+
yky9mTqoTnIiujbr4K/Q1dn3LW9fI0PvrEbuagLyoN/kPnAbI64lUq27Ib9GPf6psWY1wgBl25HD
XXqPeEZrNz/0VCs0ISLF0P/4cPF6HsYRn6mwSg8TdmNCp72Bt9Kg757tFCGkH7qnxuI317YBaD9j
ish6KLv10N4kTXjTCNBP5a4Rixaol1WFEhlhKnZeZXT7NSrV1VBEfDzLSIDZjJhKQfGY9ZTk0eTt
4AjC9GG4DTovIfgWJWPmnQPVAnvHgH5oF/lGIvgqdHr0onI9NK4+Q/Krkqx16iMvVrxgXNyX2aSQ
6JtuX60GS3GP0TY1n2ca34Rq1sPCDOrqKrjIbuEnzz9F1jTHsjxbE7YWSArzLiiN7gCLdYrdartb
FQGMGKKdZjS9bPIMzp83DxEJOFmbFKRzTzVLbXxy5pTU/jh8Mw+xRh6t5tkxRX/u7RLaJ8QOrzdS
PhleEhKSjLvW6CF+mCSv8vRXGMr1Xq9+Mht88MrOSaSfmrt2JONXbAyldQMMKIBZu9yPOFyyTj7M
kb2jUzkva5etNxGlFpi4Tj8CJT/zMCAHoCQASL5Ygdr+miPrWEK/Ma2wXFQ17rNgxibAh4W5KX+0
3rkfv1YsP3xHVdJCEtuF0nzhWYYHYOlutJ6wXawzrFR0acV17RzrPs3Pncx5UGf9inaQvZgIMSd3
zAF+59hIq8jtCVJlQF7Laow1i83Y09YPT1TtPpI9aVfToCJVhZSRiDsbWkzmafsjzFHpJ1V9hpbH
FShdjlyTaSX3dPRgkvDJY4PRW6rlmI0gCpE7R6Mf41JG3D3ZnAG0neoEqFUeB7i4otzwL3UbYGdy
AMl1ZXEUJEP3ofGX97A59jan/tLOR5sVwT7oeMOz8zAQC6kJfz3GGXag5FzFbb0rsf7jwVKxO5Gn
afMNWoaTwwI+N7hZkpNOSYoh42qnbgVV0ayEftBJ1Jy7tgR142kfo2P/Ga6zdal5WkwgjiZ2liTP
eNXyqpIQgufx2GvCZMRriU7VLonX1Gam3VCPGkIOym/KN5dHJd7jNBl7euwx3159s5kvffg+2kya
UquMGwY8k3kuzn2Pwcl2yr3DBHNi3PxgtXrghFObg19fwJR9eqVTHlksvprrRMEORuSphMICgz3d
Z516DQvG/iw1L1FVHlA4WtKxr3SbPJi/20PrTu+K72o8LOAbCg9subZn/Mpot40HFclPz6qTXyN4
leNUCxKcsv6v97H8BJa815Ms7uWKI6PwLoYg3zKNmCWYv7i2sR9P8nzo9r1c2tiuRazRkg6DGvdV
mlunmtjfzg2WYUV3aC6FzVMoD9pnpzLaU7iqz3lI68Oy2BNW8HHvw6k4MV/AgMZxHhdnF2aeYkd3
GKj+w7jIJaHsvkzTe7hDa+1w80y7ntJSqEMe6RvY2BejLu+SAsAnzS0uqfsm4LPWU2+AOrm3ODT2
SC82pIcmZfff/mQQ4r3JBw3Gh4GzLCGy2PpSOsufLEd679bWPboAWnaF25FJimCnSC7qyvGyGFi7
ta+7IIhNZKfYS9d2h6CUIjcxl8N1PBXzOCZ2DUwEnZ6ZRqY7o+JKnOZ8VJuSLD/bI26Gso05PsEv
js1w8RZu6p5tRTs5mm/lAt2tgllfW8coDafXVjjHMFo/e9PnA+mpv1FfI9pGRUjhjtscg4NqcutO
rv0xISywC+VTIHJznxlyfG8hcmy9Tb9qy0ofFva9bDGfPQmAy5qofCHe/R+sf/JX4LQCfwPawiMw
mwD2m115OHDtn7Aw/pr9QCp02OtlzpLM3l6qvu53dZu9yyXVHxUpPbRQkigmxq90CXalP/hXp9HP
OYy/Ygj0HpkK+sKdeeEZ35S5LxcG3NBS7gOTTkv9rxRnAwxwIhQuvjr3Qkzxec3S2e/YNLqwNs18
j4uXXSiQd64t5YpFI5qvOHqIYYoN+aXknrdOcqga6cUYxUewBM21G6tr5jTPrpKH0M2tuGUy2pM7
shAT9LcrB6TEmaonb8KzI1iMmKv9YXmjS8qv/C+Y1J3W2026Q+xqahlg2Bn4IEIGg77e7mqhBzgq
OIGKNX2Rdtrvi77Ewg/mok3JISxhfi0W/eEb0jqJrXMlgreHuuSRVuY65GkwFdtjnFlFngq29lZr
AE/Q6c3PPZQVx9dwtxrj4CjnJwtgHVtlT5cR7RFKIWPyJp2E7WfJaHlDkltyPU4S+FERHRU41MDd
cvg5axFnzY+jMHZe4QVHGYjYVsRdqaWbEmsKsnMwcplPl/49tXr30rkuoQTYL4Evin1aXGTm8W7m
zt5x7WdzNngbpQsh1SOW6LK+S4gLnwN9bmYML7MdcfHQWfkglGB22BAbs/wVsnTZ+9Hz2J1qUbL7
71yRoON1zRiQym0zUjjGvg0QnalOOy8p25yl1V0ysqUA2hm9UBkcHIlIc76SEgU+21QbZie0f3rC
fQ8wul9TaGgerJ2ibs4D6Jc4avhwwywLP23gZA4U54PEmGw4+rOxYPlQ/M4R5GeXIF/xwzi8snQS
ExKPhiNVefNv7f/pzP4mpSh2Vr2OcDd4v4faC5OUuLHVlt89FLNTNaKMTq3dblzA8hgK4gzNkKY8
+s0FcY76VTUzR7uc0q4M7J2r5o9uHiiO4ADY47U4CuI/Z7aFJkCgyvzVaDRuKwrf+4pGghqHMYOe
qk+uw5LeYCrdh83CstGYD3XllJz25tXISUyHVr1cp3bYSYNhtTSM5ncBkkn0eFVSMV5HrJgwfhwg
fbDCD44zPGVDV96F1Z9ViItqHYuj2UW/yJ9i1g+QtlmFlWMwHeeMOBzZC/O4tc3H9Ux9g45QZBuF
7Yl+ux1EGfewzu5Z2r136HEtJmI4efhJ6OlIfzFUztjKzfDR15A0GfjHuMirNVnPWOurPWaJf0q0
JEZLbDmFXewLqJtrtrRvxvIqlhmSf2FywEoPByGXnZ1Tc0AWqXcPlX1hdVmgs+n5Sp3xOaswyVpA
KfcgtK6WTQ6a1hOWJHUUvPfh8KEJH3vdeiKBiMGxLE8hWHNCxg45NZccUMTGi0b1h9mpDcQ4cJ62
03m2iysM4QgHFyUVpTN95w0VU+ksfhg2ymnoGNARMIhVStGWjUX5Mlv6WKWmvpkmk0EezUcDa/gR
KOdn10W3hfvPR4shsJZc2JrVyM9hjbnYI1lcFoA9YV3s58zb2gma/oSJBpWsWP8ATlfXvkA+CHCu
7Qwx/1bsNCDkQtSCTB/DRwgspPXONogchOpTWJxb6xdip3vTjRsxNeHgn8quZ7tVvBlC/lIewZjS
n5OSG0hsDNOQlKEuY/7MflYM96X/WSmdJ7YWr2Nm9kc+8dO+s4lBzd7gvfUe9Ne6+pRh4eyNith2
2hd8qngkqlZxPBocGJSPunuIBOWe7Qes7zJadsap3Ih3TYZGau4Hz0r3aZiVCMXDcONu96hk4O3L
rn0RejIgnfdQ/aUVxm6evspObTqCT/i5mn+46acfokh5ApXEMdm2L/YL2+r8xYkwXJEYJE461ODw
WPVFSdvzcJ7gY0KfSp8BF7NkXYiqYBrcEe1XNzEZJDvxufPjxhTXKrou9bxCWJjrh2vlRuJbc3FQ
rfmnctbpPYcxhCPKOdo5SfWcQvpkGBcN/XAqOYG4vK/TBqMqNEneoCQXF1gGv7znKlbKW+sPEv86
HXUdZp/CBV2tuULikwG3DvZ2oQuktvZU//B1sADel546UvwJOo0KhMR3GyanEmk2KhzKDcMQq99/
LOy/0yGorn4rtyCcVidkxiO3yz8lw8Cp8edXy/eJ09SeeeFltBC4uvLc6YDsGMsONIJKH4tNYAln
X1xd330pevI3bvvadFX7snUIuNFinYd0WUl2cNcbuZ+LkQSH0/5vadxdOqrcYZt16sAdMEyamiBQ
NLCIh8fAQB3SNmZ32KcJ0bHvbMVOW5Qh5tqUT67dqediJugQwtNLeUehCCOLpjc6ZqLb1pGw7/0x
2LUDRqyJDESxytepku1JRRyRkQEBtsiCF6fGBzxhT8N0ZDknX8wZxMsBrx0JJcnYzUOEbLNqrCkx
CdnXrXLoAEj1gRWwviM2FxA2Hkap/WPuiTzOgKfdS+I/dznwTRxJIcemsbeQ23cmn5u9Mfrtzgm5
2tGVcFsdXF9tdhUGV2U+zEyxFpU13gjKcBnIVkUduI4JoRVTW0eQIZ5NxtqxXG4cQd6Z4ilv51Rt
hgWTSEC0jRb/u2OGd5LC2WM29altHaBpNow8oAMtg6MbBP1v3GKvTonciuP8sMKilzyS+Estmzw0
/gb4Lo+RHusEgZuNz6Q27pAC37+FEL0ysM9j2nI98jKamgcz20fC75CdyrNUgXnoeSEQVo19Nof/
5YGkSidY9SHjKcVD85+ziOlhDM51sJvmnMoPb8Z/ovz5m2JdEP28STu7HViLE0BP+mbDhXm/CU1E
Bz5wH1wy+2MNDGfHAH52NeT7dcGWGgzgQRqaug7Qh3iZsUdopf3DTCITZmbE+RjYFYkRqBtD2PO7
zpgedEAhgll2V9jv4BwDOBvbjS4Fh1elHiOzzx43I6NlhGWFEa+7m3JBMtesGFceDiagOp/SYSBj
0+uwWl8S4w7nruHtoFEmqiaWhZ+ES2lgC0wTKj/D+jlsz5hdrztjr2rxyedmy78ZXHLM8jGI7B24
JI7BVBPitUm4t/jpmNFIrjeAyp2+5aggazwsw/cyp3RsEHY2MQP6NuLLIoZj3ZpfrJbFyerDR2b4
xgHKJxvUoeIfH5nc3vv5t2v6txmaDJBkgs28kXG6DssRSwQ7ZeE/i9oa3gKgs4lond+jKrpzLvrE
c2Rw9Nnrzi3MgsUQ185+t0n+wyovTCpc5DPrWIinBunxxSMfxC7iD23IiZj4LYp8uUFs+VY2pdDG
jqNXPbPoZFLRvobtrJ9Iq2FJrvkhQ43fc8HX1FcFRawFaWC+7ZCut41fEQ7+IbNAx3eIeESYhn9D
ENpoTO6PuYzEpQ8aL/Zlv7wX4tfKnJysw7ycnMUkxoG3ZKQIIkFLj92Bv67VAWIRTvTkPCY/pcZH
mieP3NreE+8wvQBjuI6/RzCxie7yH2c1dUzJEh+YbFb4iGWF0QMPu+zm2O4pq2LM2HQBMuzuSLRt
at80bR+QL6vpJCqL0zkdy4NA/rysdYHCqRE+FkxBZvMmUvYxBcp/INhNNFFWnHXZLrcwhKcf9qDZ
5qJwnquoeBiGsaPdqH43Fwd8YT3j3KrKv6L5H2eu5ejFiAp4Y4S87xRHwnnI6wMHLotdjFdqyC/+
Fl+e7RZXK/wUquiSbGUJFRFxiiUYeCpLW4LYZfomQod/vliPMHMMuLQGjy+CSp6n923vk3cfQwG3
tt5Q5nFguq+FzYWzdtHsBZ6fWrj+OVXBW93+MS1AndDjX9rQZ18fMTBZpU2X1RKdUMc+ymlKIejS
hwTgvmuss2N779Kc/2LGoQch6BboycFVGfZIWa1mo99yy8qKH/D0y++M1uAYv/S5x4F+aNlhRwGn
XV2QX+bRmx4bmb6snHknZKLXoNoSTDlbDm2Qj3KMBvO2NwCUiRDH2vQjp8/rQFSijTPDTmyXxX2P
JxgrAl0W7UA+24YhMHmyPrimYBPqwYtriPDsPK3cs0PnRBl53SUNV8x96FCJp6LgUhbNsXH9+ak2
Ar5vNoQr035kTgmtpIfZQfwnzu8qI+O1riVrrDbrXxZX9y9KjIxSSvWnhat06Iyfzsrtw3fdBxp2
dOw7bj7FgAkdKbA6tf8FA+Y5LGzpLhPtcOBsrHZrY7s3S0km7Gx9txTNTkJ6egc5pXZJ1neM8LUi
y567X9EyQSBZz8RB2WJSKXbTXn8wJA2MkL2N3UTVe0TyBWIQG5gsmIcdlXoYIvz0OFlOdckpaG8D
GEbCZG3WGZJ4Gq0fsz90Sdr+sl2PA1KOXmzTU8E+l1PYHkl/+q+OYDjCKfIehem/KTNejNr4ldsF
CVnS/GlN/EYHJV6altOtr4aj4h9UYe3IAj09eVCac0UvwtSbxDzG7qunu2kftpBD7OgwbZXtSlvA
p/J0ihe3uEcNuHK/yo6eg5ikUnFGQkkJITr/YSeuLts3dVc5oj/61UQudXH/GAoUWF9Yzd7PMTsH
LJ0Oow1vf1787qXJKiMJVPq39qGkZy5l0cL9k5quwUwgnmYqn+nO9t/0HJ3Q2lhPWtvS9eyG/2ra
vPYWkxQpujruM4yjWe38a3sdD2aBQS3bqEd8tzvuGOAXkj4KUf7W8I3mQUAw6AnwTdLrZ9aR26Q0
m6+Oh0d7imCwmCzMB9P8UC4PmZGVG0G2cW8xA7YmjIPVZa6eMbnuA5AOO/Il6kBPOH2heHPWgoI5
GXk/821b6RG5B1dFpnRiUUWoOCUVVV24oJQJSjGNaIWfx+4873y4BkhNqc/SnjlhJLJE/5L1ssCf
2541tPBwIHlbS27zsytt9KYUBR9o/HZYNW9BuL1fGSjvus5uw5TaRwdahmWVjzJifbbpppRjH+Y6
//RzIBQLW4Ss8pwjBQz7oG2nY+o4n9wSUwr97G2z1P4ogZpuLLby4Ej9BDgwOwo/JFraCQxImAAu
HGFxNfcOw+It9cORbKYDYaNTnGEVngNhWXqvVcBnPC+Gi8joJKycmt0lnkAMR7cwY2vvANvcaU+g
N3HROFpG9hmi3SQQwC+hP7M6yt3yYLACw9nKIWZ1r42YC/gaDACB7nnzZ3+9FNShWJO+FPOr8np9
h5WEKMIfRBLXPmq8kufAoS5a45g9QWsjiEYhVNe4L302vtITke7aVj2VfdPCYObxKgqT2ZG/YO7f
agXInHDFlIQVe4qMRU8nO5ZrII4H35zPkXUZFpfXnwcoGSOuxdLGqD8EH51BLkOa9odZ1rQMAPBK
TMv9WZgtOTr2mgSXzDHxBDjodiw/cte5NM60HusQC1Had8eIH/VqX5HG6gRhSJOZPcrfuzyip4jj
Jk8tMFQqKM5BQXugwEsGh/OpBOR5Nwpi9HJuX5dBTs85SDpSEmJvWJcCqs4PAYjf8/vhFExkdrUJ
eCi1GC7dHKq2W3uoLvB3+EiC7x3sSwuZuqa68MQUHWYYWag8YwuDDY1YOVftnNYuF8zJEIqzojOH
Frb2N0r++qH+dxkbVmpX6tLZB6VKj6Up94PVhR+6X76F334Geh32tdFJFKSvCJr9nVcfNzioQLLr
TtzZ7YSCrZ7GMnvvZpPxw0yfo+1QAzNDoAYTmOlsvTzLyvaG9XleQB/Eg/tW5+xFHVRBPiO4fSs5
8C514Q9vrQgxhA4JK5tiEyQ0MNQl4ArNplBERCTpEdwHNF+BHYMP1vANFurCFxcGDyBNWTUXED0H
D/IbzRnhdOBdHwIrf6z+8qmwWePuxIMd+fO700HQsGycSyN9ax9NP71FldhaA9gpzJLAhTNrYtLG
VB5x+h9DB0rUCCzyyY/EB1Advn89hraeBrI446R5ilL7HkyBTDjr1NGVOFVxU1/WYkIijepLXkbN
xUvR5RkQSaYR68oiV6DmzL9gFBtPuCB2eTj/m8PhlyaCj39bsE3L1/Mc8khvnfR16PUSh4H5MY0R
LmfYjYZr9DztrScWJoRnX8ndAjzAN73LMN8N1FGesI38C42ceGbjNq/mkA40xrWwsrA64DKjiafL
zvUK2QrLAOiR79ZC0KwyaV9MUjibU5Q5BkAGUIe4DEX/VFAB1XWzuPv84SRmvHM9+t+NTzJ1mK2/
UUfRNelXdjDLp1V5tIYMHVacqkeQ9vKrxvWz62ZmZWPpEdINnglp1Oz0iMCu/enLoE2RZ7gytzpO
wNBxNGsF813CsXDODkbCnaSXIikcmGOjbk7Fsoh9tkxJX4Yt9ZeMdnZ2GVhg72gTufhtmyhnPPJY
CXgV8MO5mOb6bvAOrYV1wxuGl47+gyQo/WfUwN8e4cTDREvsvrEzdiSE3xLlE10bjS2fZp9Nm5KG
rfQshn6hwf75J9lkmC9E998IBSIZ3M7nlqV2htudgzyo8U8w7uJHYf0bmX/yfMFbHWQ/8gWrW4UY
gemdR0/DC+6m3EQ8PBpWJj6a+ySkcZh8+EAEzP/54kfVzT9gSp78ADtpl//8/587ySddBJcWXS4e
KEXEppT9DWt8+B1hA36JWuR3t0J0BMqWtCFev9nqjkUxfPlBODC+gFoP2+wCRJ1uPEiNsTmY/wbh
3LtJ/0Cgw/NCg1yaVuc5HyD4TjZVR/X60o+02MGKiVkwqIMZ9h+c6P0VD+f/EXVey3ErW7b9IkQk
bAKv5X3RuxcERUmwCY+E+foe0L63++EwtEmJh6wCkMvMOeYxTXN1XlQdOJ+jk6eSNQ+g2+yHNvK1
gTAEdIs9sYXkFFjRLugbxUUYfVbKfY+pGrCJVPR6hUfCoPTNdzT6DVIjVKKeWEqir7YWv+DGPObc
N1Nku/gkUI75bE82tll8N1FyJNCpoN0BM5YyfllpX72BiPpNk0EoVu8RaQnxRX1kIgLvXdj90aZ/
0yCG02nea9onBIsT+ttJ3+fq2E2sGIhiMyz/llTOO0ZYFqgRKTIVLr65xj09P88iLXe+Sa7XkHzL
yWoYmXa/fb+6T31k7cM4eB/MZOcPs9qgIiUX0wvuXugdA6Q3rAYw8CUCTqHO0aC+gvGLDpOXUJ30
ND4umNM1eW2/O6PbJuWfdgKKwXxlrwZyMPiFyhLJlRxBjS1MsCqLN2zy8TAnZGYPVlxtncw6oUVg
vIUU2e6Biohi2GW+p5mHz2rFBn2/AHmAKiDaQ0y8SlAimMFjTPrZqvFgGVJ8nVmuEQ1RSQKSiu6x
kN7W9IsntfwjI2Mp61nOo4D8KZzoiboIUJAascQWCNEUBz7et2iFsQE9T6oe8VHPy1XKRAc93exQ
gCdT8Yv9/irXBHB5qhTUOQboElPa24rsomCG72QhxUDeH54y3O3UYhMMleaSZOMfVKA4F7uw2gqz
eSISjMGBQCmTw4VaZ6w2BEm5iSGv/pS3mymi8fV8MoBFnO3kCBjDHu13+nbc9oX/q+oJvxQk8jKJ
Z4Jbk8ooDH79vvxmd8X7ESd718o+tUa+PcJ1KXuHZqZ9iaywYXviXeeg+BElq7K47hlSsvlIl8va
qdtXRGtkoRDhZS4GozS7WjYTOlSMBk6NuD/UEQE4Y9P+Wa64II1/x636EcHyrJhCikF997gKw1kc
8+VyHKIE3XH86ITmXxPcOFVAMqETcyWD59ygRNRkWGjkw1CYRHCwYH/UE4YE5il07RHErik5MTLF
bM1cAUIQkhwXpHGUpQSgGTNxHTwzYwPVRWLwQtb3wsrIbuvfM9AYCxBPMXMwP8ZcfWfLPR9234ZK
yZExQ0h1krliE/4eYwhVCwwtSg6Km6DIWorW6Ihw58PtwzfJ2bugPB5sRZ+0ZjdqrPNBZetWzh+F
qwkLXQB2sA3pnrnr+6x851wkkMlhGs/LOecSO5tb/0np3Jsq21NJnGAvK+oa/YCVfjOwfuY3Mycy
A6KdkbfAnUpkyc0STd4A5gflBCrU/6Um6NuUuJfW7Qmt9JKTq03SRSPjxE3GMwmr11oDhLGL/CXo
qu/aLH4F3nK6ScLpBxpusM2fydxQxQQzfarubjJJniq+vDIFQ6vQPU3xwk8lnSuhsR//vc6tfcvn
H1uj9vTr+ZKkBFIN3S+mQynS063sxy82MW8+DqdVN8un5Yv0Ncu4By1A3C9CyPzZAy1tNimqUwen
j09Qc9zYCOdTZiG2zf7HKr1j36KFyjFU+OkCGTRQhQ32MG6NjvTGaT75YUdehFF9dGZ7jPzhDc0v
p6gBASaGclyXrAlBbwDQjV/DhkiBXuBuh1Gwk0nFotP/I0hr3Ld1/6xk2WJZY6jItOPLDMplnkfd
XA3j5t8PPZBZXSBGxplxQEzyKuUUrLKmvEhtHvoGWH4zckHaT5rwJVWE0Boj9iIy05+GxI4/Mhxo
TZaHNSqZZjmbPLGE59YIm/rWJ2PXpwiAyUv1SonQIEVS6EUbI93Db950pvk9cBK6Lro8qbIV4KoD
mBVfT4C9x/57klT/2eh9SuVvQ468hcHG6ilnVqntqzV3X7Y0KeBrggsLXM+5foxTnvke2YA7JwoR
MNc0MYuSOgjUF+0fCZEhCuC2ehdqukSLIWz0WX8zd192rT0oVyb4kXqP0fmtYMIiDO/KzzxBYwg8
sWn6+ZSo4j1tsQpYLKoI7oOQEbQI6OLcOprLomNi6PHv850LiIYyrMKZuCdHvNNYuWJzGLkB0FmS
CqIw71UMranALSqIIUzHjTmT3j7nLhWZC/7LatxjVXWbOajFy1yTcCAjnsQRG2cNC7KcH0xriW2N
YkJY5gjO6wiGsUlH1nIlL7ylDSow4Tw6XdEcAG2/2PFjGf/ikvwb9VSbVuo8dQIzYVQjRADdJFBM
U2k1G1Y+W3KomHQNCNbKMocWXBGe3DvOq2GnGcud/oFkmfiJULVXUkHXKC552hrNkxHDPzUtNkVk
kK+q2uFyPIyxfJUYEXmc8FisQkg0slMfExIFPxZ0MjwfI7uFYq6yt6aKPwIjXU9MugnOAF4K3Irr
XdsP6HHZhPUvKTkvzCAspJgMBTiHo17jxkNWVDCemKfgqmk2iIPFfaEeEaLX6L7J6J4Y82nS6dfF
oM6NaEkuwe09jIxbvEhs6yomD2Bxq7tp9idNwgPe2Qfd4FpEtrIyyU5rEZfAfSmYe8bq0tHSGfZ0
brD05QkZYUzVEMQ11UHbo3FAkOxh8Xyz7N7aBB4VBqc9Lv9X0nPiB6QZFF8+YTzCJEke7Qt2mXk+
1HnyRaQPOoB0JL8nL7tNDgYoUs7bENbilCW/wsq6jQIQn5zgECmKS8Y3n21ErsXyeO9cgXabEQh5
XE3Ac4X5p7ey8fANWBPmbgltDthcBmmBKjL2Ka0GHgARcRchK0o6J73NCM1gOFfu/a6/xhZHZ2Mk
z5ZXPNnGhDJaL7vm4TAMAU+WLD5Etvdct9HN5BmsUcmdhij9YtIw0AL6z2Jmk2pa2e8w8wmkitVj
SOWfKHimy3dpF/F3GxAhlGL544Q9Nh6z6symnFIkyuRo8MC0H9LBfGjACXCeRwmrPHLX4oGgAxH5
e44m4I01kSoVT6d4L635BtQYdE5xrcOUPRbLTF2vB5n/WPyCsUHgKzCYU8xk9SLUCIHHGgkxLC91
RCCA+9toFMIfMgvXcS1+sEmOq74133IhjvSeX1gZIS3x+Ofk8Adim3rSypLQuQi2Y8vIEY03ub/d
uzSIwjPDgnQ98L5D6/+GBITrK3pb5MgrlI7O2kBXNrIoh6Vs+jSfiGpdtJVtttcEbO5bjZ1b5KW5
Dk1DbsJDLEHLz1YMKS+PdnZsfv37TIgIda0Ey3fHDm9dZX75NdyN2m1hTGQCS+xo0HX5oEzSvZVn
bJezBNXQ5H+5Wg9YzXS8pyD5aOJsuGbuz1gzkvCqq6wJ+iIgaGMdK6Kwz4lpXBlhY3RJWXAoGTBI
q6WxIkGOXXcAKBwE4zZANHYSsIumaGxozyRdD4jPMT4kGXwfVLSENnKuipqhYFosVIqZ6UXvkC2Y
6++KvK1tQ77vlgRVRAI+UFRv2PYMt1es60OkO1CamvwxzDtK94lai/llilVnl/ds7sPk0ZXm3bOo
zJqqNlduwqkxZh2zx/aO1REvKt7FBhEAY2SeyTxXykQrQCYEMAwT1bqu8fj0SOlw3kb8UNQuWELg
gVcGJ4l6TO2ziYlmS2jWrbPQSjLAymMQ9xFXaehNLeV4+JyUH7PZvQyyVSh8uztRhY+mm5yaDGYA
Akygdl5HGl3YPBHEzODAo/KrtDimXkG3a2GVxlEDpvmEzv2WTcnNiLy97PJ1NWASMNMrT8GD4QAS
JgOazDjNFL/wdtQxX2nEUZ76Mz51kAEWdYdEN24wYGUEyox8hD5oL4E8lo5IkSge6wRomsLGQ/DW
csu0rLEaf8Dy6yCv6OwII4QBqLb7wOY8HquimbYyzt91kRkHbQTUFR68etD3L0mNpLUa9HnIfJs7
TvPzM/PyBjJbeTimMMgnhIcDEy/kJgTrdbGJqtfcx9B8wYZ778xHVrKhgZ50ym5Tyt2UOzC9mFUC
LUPa1PTxoZvFYuy1NwATWYSmUFQUlWwRdpSeTnq3g/4HhdGfMMITEzFqX7Ph33eyz9emr4igy9uT
bWADSa14H6nRp2JLoNtgb96MyScbD158AvZcORBdH2APsUl9xErz5MsWgSBX56p2cdmYbrzHHNm8
mJ23Kwg4sEs7v0ya71jMZMySrduRDM9SjQCGakJeHDMQJnDzkRcx3M1pV+/IG7p0crqnQ2fzc4zE
G1PAVRlEVC8syAKPiAsb3kpycSFgz9fKT9XKGU3SoYpSkjdK6Qf0vVvIn34NlMoFBQc12sSGYfh/
Zylqhi84FG1UnYbhXqqUiUifSlbWGGyAj314xGwtKgh/HWXzH5fbfm/QWTMp96+26tn+Il4bifE+
uCxrnBZRIMPgEV+bOCfAc8n0Qxyex+WjNSC4yspk2rpMV1rmUGu8QoTHFotuLeeGiTTWh3XnIgOs
3Ko4xnQTHZUMA6m63+LNYTruoX+qx+rQZwiJhpodhopYVkL8HXdpQ/3oMHzXqI8wTqPzyDJ98xPn
j1MRVpMEoIoGvkHMHn+vS33FPHPv5qHCZ7qBqVozzCSTynH3S/h4TtrZCtkDrYLNTroOfwzketsh
d98q1x7PbBOITBf+V12yl7YSBt7NtIgIbeLcJfv7tTtm33NRPBeQJXbgqyhpC4X000S+BvlqG7IN
Wg9gpPVAPPWIv3ISgLdE0ke7psrViqcitTRoog1M3NfB+Zt2AVsD++ohDl/ZgqwHaZo2dSM3ghng
t2XzShRR/3sk3OPanEW1RMh28U+MoH/0cnZ3TL9gP5jTuE2pw4CCe5/0rtQr3fw3dvHEENDiXv59
wDT1DhDd3WvGmOyZMLUQUXxYJs6pr/3jHFYO2XryPeOH2Mv1PgI0UpJBN1YlIx1j+oFuXqFtzwFW
GSHn9ZA/yMw5kFy2/JzOSGFRzmyeyozbjof6XNA3kFjgbnkhKEYmQIjZ0DTAwWSLgpESIilYzVpJ
fTAww8g8INwqeyGbhqixNt/lRJncyvSvgdBv4zCO4WkS3Y1cvNtBwsPeiZjnku2yiVnjHpGWfQxQ
ftbwKUyEEUOOMH58tTphsB68m0bXb2VAURlO1i3NMRuT/gTIk2q0q0CHsIOjLgWTplA/bNyldqmF
4R86O/8O/To9TLZPV+DWJ8gJLScCAjKjO1Bb9NhI4n1oLDQzIpVWQ0FeSgFWnv6MkUjZ6I8IRdio
CDcv4vgvpxlTfJQ9m3KhjCm7lXv408HaFk246rvPHLnzKKcNombngqG0iLLwHoZEjmN4R3cg2RBQ
sqXIUGdrxTuCIGl65D1iHe8ClfBz486+0NiGzWBv5y7b1mbYrxuNocu2vvuCPXjp+Nk+9Dm3BeLg
jaFZ4skomvaxWb/bEv3F2OEArUm1Uk1cbBsVvZse0K+AWfBjWGhawGk1MiW7aZNZZKYXuL0uGQwb
qBOgqtI0gdFcO5k6BGY7HZMGqHaTewhyRnIgpuXWSp0OM2XKms5h27Ftfe8BjdBw6mi0be2iWFUt
gFdvHLZm5+hd5BufmBmtQzIOIGWzEfJwRn1ZK2otZzrmrYlsWWToQs1dEFQDJ1P2pGnHEnv0tmNi
4Ghg04kxPy9m79YrIl/Q4Tz43H42AAZwKjmiZVn9nYnUWPtW0a/hjsLzbHoWRXhgMz+5t0P25M3g
rqKi/8BwgJQz9Y7u3B7Hlk1/ZtENqsglsZfRVRWO5cnkKnHxfG5FwRM1shD9ILtiDgSMjCV7VN7p
4/Wa7pKQW4uWCRBqSahDdG8ndqnMO3GxQfgojd8FDO99OtJbEF98yIh2IhyAxiouLLXvzPIN2S9l
cfnh9ehDcQEynOzApM51BIE77u+U/RQnqsQ6bvD4T9S1NRUNMWtaQ4cOCBHk+gVPTyK8uFHLkklq
l77Td0PMlyz3sRGHO6nY39Yz/65jHYt80cIN4fzmMedRJDjoPAPP2nRO98trK3Ro+Wc1w5qdFueK
LZ38UBbdsa2KF9sW45ZwCsbn1JczKwCVE9FlaIfCdWjpFfrYQgeJErUyUBtgFkJ+jFVACgDntRVi
7XLQ9UYe/FbZHlKTI7+ybf8AzzHjc8HFI8/BwokHZiiDVCjLhxyGEUEVCKdjlnZgR/iVW5ny1ifx
tIPHnaxznX0GkrxUDNT0o1nFL9h5ZxQ/bKIcvDlZW34Tc3+ZxnG6OIbx3s9F+wAp5pqMGgrT3FNm
yTg8d1z9Fg6/a13TjmBwYLYuu4lEQW9rVGl+iWjzGwUfcwxti6DVITsDc73CX3Jf4cm1I7EWjcuZ
Rv63s+sdBbm9qNOrIJYD0oyolQ+6F5JlNbDukS1xORESy3liNpfbugcKiok0sM4xjEr0msg0SUdj
XN28Zl0a3Zup+oPtpnh3zSwkVBPHUJ4pua3iRbiR++6pxwxZrPyAKUcCoSd0wk9TGq+uWLD5GDRP
laNODMNeSytP3kHYPTa9ab1zv2XbapQxZmG4iGbG5NRjM8HyNV17Y54e6HG2TdMSn2GNTXX674+d
5b02rKx2DDxKANBJD22SuuDkk9W2Q7v9k7aeTcrnnljAr6401MYI7R8heT99TIYrex8Hujgb4xfA
0aWD7PBZms7Bs4riGk/R2wAzFvHN9FOYHhYuJ4FEXx/9LJlOeWBkNzOnQRJCjHu8gjwH4mXTp/Hv
GkShMwH3mH6Hpxza477hRV9D1GQ8OIQwMxka161RvkSJ/Vgpq7+NHc5BYB/eESM87m2mEEfTUc7L
sMy1EAaDY29mB0Cv+bcfRkDkVgmYuKiRObJoG+wSV8T/fnCGh9hyaNEb+QFD1L+mAAi4gpg2h4Hx
0KwzFvObqPNGANV4ukiA0TfPcKf7bIO2RgFXPvoMY1eKED7mjl1593XrPswppQidOVqs5GOuXbgx
2uMn6OV40pYZoccMv5E+mQ9Ah+bHehKvduV5mxA9+8EaiuaMWMZdORxyXR2HVzxJvzxIyINwxAnv
23CZk8w+NLF9gbVRXDD1FZfGWDJqYpi4cKibLUfcMtSnsSzAiRmOfE0cRD+9wbzCthjMySw/Zaqj
3qZRprMeh/0MfuLSLnIf4CJ/NbOeK457D6aM4JANxdvEgbQKKEjQ95TfxJDA/OMfz20w3xxBMkkU
oXit4iG5xbEAnY7QYA1dCa5+1R5sEXT7VNV/uQejdZTbzY6O+tJYJDVkZK2uetYIp9Z02oeS8MZW
UAaZKZkNbIWYjVrGV8St/knEAtUL3z3DHcA7VfwMwFZ3DebkaqQoyQYNtbrnARtGh4QIhZUnzU/0
vXoTG2c/m+NV6fn1vqFqXpW+1ezwZg7rjHaL1IJc0tESNW6BNkj7KljPS9yh4ueJefEoyweikNki
b9p4PCO1IhmGOPvd1EZIwiGeDj79Rt1d8sr7ILsOTbbr9Ni2SjJoUSoewmRkaw8mpC7tL6w5D+3i
+/JobUpuE4SB8aFaYkq0IkKlSh5mm6B0RxsRWQM2+pihgq5l0bAqxhZr1SF14FIrGc+9stiZz1Zs
vuMR4blSe88invRRY7q8WU3+A4UpObpwVNjlQAVwbJrqdEaXNEw9qryJmz2gWLthJX3vU/fFYV6O
UMoFoLN8+PenycaDNRaIIYyyPiztFvsAjAeZk674P8pOg2cX564LjrCkyIoCoLa12GSoqov26ARA
qwayQ55Q7MMe3A5rS1Z6dNM+rqGwp6zBubauCw5ht1wkElNW39rSq/77oIhqWWHYjvZcpTz+/eDs
Mfq6WYjTDzIPPyjQ5RXr/LGvveQAKEgwqBLiFPb9Vz0a/jZR2jy1k81ml5RMprJYb/0M9pK1LF6G
GbHUBCmdVJejYFzBTs/kcdVNT37GwMQcm+ZiuXjPAdEJ1zhFiGVWs6spIwYyyJuOejYsjgzfmotX
sZ+oy+is6IOF47GcHcLxgM3p7DWKuUYxHBw5vxvo8tYcfGQtZcab46OJZHXx7ONP3EIJA/Rm6+Vp
w3wJIdsty9PhYGc4TUJDJ48Up8dA+Segwe6RHer42MFDWA8dKcNRXpD2h4kHGUMQbBcpZpvUn+Ba
wFI3Nf0scO6asXVdi4OTcDZrIO5rujU/jSbmYS+omzS84Lo+BmH/DGZxz/gN3wyLLrC6brviQC5h
MIYPk6Zt9+OY3TjJ9mbdn7AFrsOclJ8GMUU/aLGLwCOC9GjrQ8iAh9RE1a5TdphEJ83OVnR0qiBv
nqBCI4ItsgNDzLvyHZKgmNs4BmCKuH2kGfoLshQnFXu5oM533NnodvDP8jgjnVLgoJ/Khd7XoyW0
hu6LUUn75Fr6WtgFwY2cscwQrGSND+pP5WmMEq49wMB9MqrkbHqsjMuriSVoMzdBgmKUpb/mVLew
kDahBo/lofQyUZLRVxrckyCTV5b5x3cE2coJwepw2qfz0nJPGm1t4rQjLolp2Rq/SQ9tFyqBaOuy
sbdKG7GaEvmizCBIpia51DP/EluWWtlwAo+xLRZ1GoEQ3pGCRG35FwvKkSFmNR3qENW7rj4rQUwV
7z/2BYQTm7wft03ZvWaRaE9ZGBKWzU/dWxnqCSM8N/griUhJ0z0lJUHZvfPG/SyoZIH3JvvByYIN
3gRm8RTtxnNsCpxwqJm4taHsmjzJYsUIHOnnpmtceRHj2YTFdomasN5rOCGudMY/ykHCHrvyo09c
kIMyiJ6tFjtOKgPjCs7UOwwMllKHBc2csGey8SciG/Me5ZDymhZYro1M8RRPLTyJy3/++2AmfQ5m
aMlInw3mWdDi16GNUMcCrLvPJE2doVFl19FhkPqxMrQiY7P2H2Tv/szKj85VUYC4EuYZd+Z0tuYM
M3hZv0WklK6dNisOTkkoVO1f2rZgYDKXhyhhr2dF0y9XZKBuffVCR7OAwfHBEc3do2ZdIgLUPG21
RSYTyp63dBb22e1njqOQbbpjcCs16dGAPbqHhpmv8IdivzTDZ7uokVxnOrV2oIHEamhQo1cGIZFB
gyS0QSlDqrC9plIhZ72LnCW1t1plzkPH7I/U7klecqL7Li5wkU02FjBwSnwG7Hl/cgLiTnMBES4n
IyUbkcpq0eyFI1m0KSp8p/+URGK9QrNfd7BdP6O5QKigr3NbNFgVggaNYJnwOBG7Ec/3LjFa1vWS
t07VBGih7PtpWhbKcopI8xpOeiL2bLDjlLeGtDNMD5lVkn3i4LSgmah5tIMl5+isWVDjQFqZ0/Cz
/G/S0Vb3QbuFfPgJd0pCPGDc7CGyROJuZFSFOZfrqoUIiU8hew6c9Ez5fZkSKY5NLKlrZ3uixiPF
N8OVQlqyDyzcwX+QRz89EvS0YbaQ2qewINmLA+TMUzCTzxmn+8rskIqgsP7TcTauDeAOK6ep9o6v
nkQ2Ruco0+Sb5OOmaZGMpyj8V4ycVlZb/gWSOl9YfGOO1PTiuJ2Wya/XBJhM0d4E4XCbph6vucmE
CE4cljTnm/YFWGMSvekoI6XVi6xV1pp4u3s0A2nxbLHR4x5kKeBg1WNpWUMtjys0zWSHHLrInbdV
wNOb9DpnlQ7uI6k6vTf9rU2efHOxYIJGZsih+zT0xa018vwyUIghlgo77CEC/5gefiu83pC4gj1i
w53JiZG39YsftA7ZuykriOKu7erTKrsvT7zltqDWW5D2TKIP3eSQPx3IR+rtnyymvpsJlVnbQyJw
ccKFj5ILuWS85SMFkDYsoN0Q1cp5GUAk3lszawtvrHhy6k+Roz43ywXbw7SQIXxgPxW5+rLY0FLE
8kphnb7pnkwmxhI7rLE0m6MZrrQxkhbDyMz3OOL9A+BDOISwH9HOI40pEla3dmOtBkNdDRBGwL5N
smVTBjTlCCWVYbao/w7aeU6DkIzkHL+MvPLkfi3KhMdBXDD47cSTFtFTJpljTVPA+zwAi7RxdkuT
uYX7qGZyLB03/9XBNlxNwSIcdt7qIX1he7V3Sv+gYAFCOqVV7N9o4Z9n3SaLqpB+yrYxavn2lTKZ
s2YYP4aRI9+yu1MLgKStUH3rECwsMtyDb4f9cUrYyigV30lV+w4mtUut8aj94BoRjkw+hXuXFtwn
SpUNA9gxJeJMGvivOl2hcyx/U8b+STTZjF6/dRuGuWnnvUmtoP6AXQzJB2gDyvwQk8jKtaadQ7DY
hnr7a+jNSxdSM6GFjjEKEX+hf4Ii3tc9OQEIJbdhbJ8g3BtXe7A/C3e+eGV9tX3j3BqkWuaD82NK
/8MAuA+O8cKhDsQM3gIkM+NTEFLSFPGjNXm/oxSBj9G/d618h2+1N+b4CzjGNxj1GqleSl8N9aRT
d3u+L9rpFSTZ/cx07rbogEpeMrTai7bxnLvqjs4N8ySyAIDN2HhiFwA9B4UNk80jmiY6doz33XHa
mGHNerGkLMznvcD7gAelgDhTTL8mRNhpQr0z2pXa+PLVbpBxpewaNybwg7JW7UnUzY2bztyWRv8Y
W2rcuqXHedoY4myWSFTwCJl7clYSMtFGc+/Pk7thUE3/SwAb1vSZwLKJQb7S9Y13S2+qlg65yC3M
V1QlbV3mO7z/7OwXJ4sfVPE3WtZnrZM/Ok7Vi+GP73aLLGyqyvSeOqG1wf/Eoy4oSsYkoKcWlZsR
C3Eol8ygyTi6bvHLc8LuSFHEgjBq1q6e5K8KkotFK+CPo/GbE+yYuHennjThreGl52T3w+CGcpFO
Kj7wu39moCu22icAk4UOsnOFJL/s/wayvSo7Ixl3rJ1d61KolRGFLjpEb9O55gfsYopWAGEGkEV3
IpsPCETBNi/MOT5CrvxNkdR/cEvTsvbx71B96iy/OSSgnMvY3SdMwqAwuAOPACQ/4IeaVWrzZCEE
FPBlFL1Rilq0SIBbAtFtu55Rmy+iXzpBbe06ZbixMvcmfITt1N3dVJ2yArOgTuMPUkX/mA4yLemZ
gBHHicBxce4CjZWu9PZt1dAwhd3r7HtPVovMboJI7bC1Su1jiTRFpvPJ9lW5MWOL2XJa7EI14EBO
EE9DUb3PhTh6LcMBmDoEskEMad7MObN/KYf5jtSnzocN2AgAHGALMIlOyXuhEG/3SAz9uXpOeguk
h7679BmTsGHK1ZoGjwsA2PKH0QbtNa8RZRa2+fjvgxH0/Sn1ET7mDBn/+xxmKH9Px85epiaHeh1a
CPQKYxKbqm/EvZ3pM+Yuv7lE2V3d6hxHAtRdFkTHiuN0MCZyxDrzBNpHrFuvfx3mONhbZcOMG5Fz
5KTWyyjL8snNq1M3OtF7rUCqpTJcWi7+lqxcxbUYbFvPsw5kCDTXQf+esym9MTkhiatYzBbaout1
vkTa9juFB4rR0grfR3IOsbyes2EOIzgKKFTkYDO3YZXp5TzhSb1vd6izf4eWrHeGzYORDcC+DgqP
QAwWpnAi3LUJi/7Zytds86sJXXyTlu6OQQ1XVu0025oKeR8QmQrB5D4USJeGBkeMrVuCo0V/bqyh
ubQePHofj8nL7GdM82l+ftg7Ygirhr803ZAIHfkx4/ig8pDZA1sK3MfC7Y5IuMxbhpF802AD5vui
MGwbrpracg485dI3JGWExxB+RFR5lx6F0bPWwr1089GjWtMYnAPPfJ0zXz62TuEvjGlUvpzc6//7
XJUFJK20XGrsInY1V9Vdp0Z///entJWfWUauFQjzLVI+cZ9zs/dWJT9GVg/Vlatlvv/7kDvufIUn
t/aXv4Yjnkq0KY2TE1TqGAQcNIFbYbU03facoGNdqTTIX/FuyGtul9//vjh20/Tgy+H072uOKDnL
UlSzlXlxC0cyUWgI1Kyc1LuOkeNdu0GqTZ9ndyOOgK1ORnBbTCM3oq7wlYDGEbiGbuyagltHe8HA
oRjXrRL0UvZY7yaGj2s3Z/GO4ryP7kuI+7+vumWAYyT2H5XojiyfykvUAiSrSv6C6SfVKSy98tRg
bJrhv4LDisDCebx8GtLvCqemwWYEXdp5kPc8UTn3Rqq2hjOiI62T+cIVO10g+MnDbJZnQRjouTdx
zhu9YlgpK//y78NceQWjgXkX5cGb7IkbZn7v18desNXsBJaDVLh7k+k7KgOFIWXqrEvtuLg5DHV0
w9rNTrqy3uOM+F43rall/PDkpextRW1f/n0gbOz//ymM7IvZNkubFtVb9jCs6IcL41znotnc/fcB
8eP/+8/5ocRMdjGVsBiXO9QoKas0OIopCoXlbzmyherIfYdOp3cv/z40Ix51Q8lpFwcBE4R/n5Q0
k3U1YkXjTvb5YY9q0vUmtPnuM4h0NDj5mbcY0bcJi8ycPZYL2blDBP1INGLBhmwdFLy/ZYN8yAhq
mwm10e/cvvgpoS7sFeDtjRNFLZquoLu1vT1ugOkzwYagUWNV32CS77Ft9B0EKnVvwjbeWcgV1ixU
aWGiBoRkbuLrQ9eOzW48jkFGqqMbseNKUyYAhd4L5S5MFqheIIyLvbKC4DIMjL+Ezzyt8azpgriV
LrJ+4bmrN6IdmJvSZycVaw9gUfUujX0SYpNy3Ki5Q1TVyomRQUT4Qs2oJpAssxjEbWM0ODtTGOA0
0qjduuRAIX2gJnRwmeLULjhdOudkjCACp5lgNXxdKUBMp7gyGBvxG4SaiVXB02WWmObMQD1UiVVu
m7aSjxMJfBu3nMCAkCIK/JDJGvTu7CI9JhieKbv3qENp0yXp+BmM+Bdw3jrfsrBfUOQE18rCa5Tl
8bkxSvNvUHSbemLaygV7HFKeWnBT30KtOZQr2lkLQ0Q/GH8gkVyJKS1+8sr+hJ0ivsrFvy+I5P7g
JSbfUVlc9Awp6cHGYmNYqU8Sd6efFC8HIyK7vtemyPdRF5GZ4fVs4CcJU8QpnlD32ediCCysCOF0
i1LgFFHpOI8lv/4mH2T5ytxaMq7D3CSJcCSBXP54vqF/LHARFWomgMbeeXDRsILQgl3NvO7Zdmf4
JjaoZdtPvtu56pCqmM7bVFIv01zIpzqU5ZblaXNPJxRHpOVCq1w4mQPvz9FLh+boJAXcSgFLw8n+
h70z2Y0c6bL0u/SeBdJonBa9cfo8yTWGpA2hkfM8Gfn09Xnk30BGZCIKte8EUpBCEXI5nW5m995z
vhMeEi1+iuDYX/I4v3TWNbq9V/MlTkFBiVGdGt2dL6jI5kuAbNuXdtyviwjLRA7CZp3hPb8QmYh1
rUT40jADoBK6/u3PfGjdtcqR2lk1EtNFCmtqIaDU72wspJefH+pwJiRVp1LBEHgxLIc4K52QPYgn
wc2cC/GfP5vFfYeNl5aMd4KmYF7664cBZgWFLhT2DpzZX3/GUO+DtSgiwQnsC7o+eWGZjE59YGxZ
nDoSr+i4sWwxikS4S36GN9KgqnFzRpO26a6zvn50m0udjYpFwf3uxdReIGOgaCkt5teW114qqz9l
KBsOP7/6+SH36NK7MwHsBFl46FamJXmc3WVAMHWTuuxpfGEVdX/5+Zk2IXNIR5xYs1Pu664bj2Ju
hsvcRdVuul4RYwiHC5EzLu1GyF5Nbn4SaNRv2EZwmGOU5z1qVtWKk8RwQZk7XoAcaCvmyJwa3OJs
4ZS4dAWW+CmBaVFhD0Fo7kRUJdA9DuZ9Lef7rO9xdHYyORKn9Z8PP7+8TvGOpjCRL4hQ9yvm48fi
+uHnZ84E+T/vwnapoyOHPO1eVzgOZKSmUZdUVXz861N0shTcLueIxOuMrTXa+zHuouPPD80g/vMZ
pmA+GxVHx4FE2utXMX2IowIy/tdngykxbFCcLBHZM/ef8fpCkoqJ0nJBXKhEu4HjMhzs8DrBGYtt
LTCkdiodQJfw5+31w88vy7S5zwl727Rc6zVX/rN0Uf5W0AxmG7AlZ/P7odOqM14PbckBEc8iXsZT
O6vi9PMz4tPoUtjRy8+vQlx3fp9e08aBc5+C3CpPOAMjjPeRfGHk7G46sn7XSYckNTd0/cqU54NV
Gn991k3tXSjygAGRRNWd4T+KVO6DzQjWFvwfAi761zxwk70n4olCAQLDzyyn/59pRQrVHzKt5q/m
/S1O3n6JtOKf/BVpZelEUHmOqQshbd2jdfP/Iq2k/C+yqdB5m6bpufLndxDad9H//T/S+C9Pt2zT
s+V/vtGW/fUbZF2ZHgwNF+u04VmmYf5vAq1M/dc4K2HxU0xGrK5lGS5UwOv3/xaINvWNcsS1InfJ
4FkGsbs2zQluYk5xJ/FZNCVzDmOwO1B+MO2idmSpSm6qpmZ1GSl4NeI0lpkO5z/S8DYkVb2fu6NZ
YgXQoEPVFP4rAEHbzrKjZTa5/YqJY0O88UVnPrqnJIbRYFt7+Glq8bdX4d/S3uQ/npxgcOMahiMJ
F0Fm9+uTI/QQThNcc0yezguxd2dSChe655w7134Tsr9nWvYUlOyQonE+4BTS7cXVYvYvmAa//vzL
mLzKvwSHWWSTcQd4FoQdlwyn6y/7tytNpHAHdTEtVlqdPJdO+9K65W2MKhfLbM/8f4uFeQOnDJmT
GqN9RN5FmQwn5BDfpDolSxwW7yB28Lqh6vcoldEBNGxbSeQwvMGL2JFFbePJiN1PI3J/YMRIVr0N
Q0NyJJrTVamLHgk0TJ3Y6m612cXxEmub0c5+/Pmp/h6RZgmd25nnqvNchS28X58pMmQTZRx1q0Ew
2UGModxI/cme4FLncXflkwXmAS/mnx/1H9f3+qg0711E7pZt6MTD/XJ9p+wKAmUW1hrubXINZE9s
8LNz3fh/fiDn9xdS8H4xwEvrCMttU//trnLKDAGoRbToNAxbRjH1atRiRBAo+HUoiczwVLD6Xz+k
RXidzqPZnsEz/PW50UuyOqMvDZJskvagTQ0Exs659XKMSq1Ho0glTvk/XE/jt6XB5GVE5Ota0mB1
4qLavz6oUZmkho+M+UxJXZYF+5J5PKqMw1hlJAipm9KeN6EB7qJE5PDXTkKwYfhV/st791/uIdu0
iX+1ARBwpX9blxwEWEAoC+yAOeVDpdR24vySFCn2tsR8LG0NP26x/vNl/rcHlSy74CmkYQj7txtX
C1RApzZBtpxhFBAPNBIPyHuWxSBf1IBcdZY0Kv/8mIb45+0EQF53bN0SXOvfAwU95JVm2qbTypb1
qxaH5yYU5zKG1ICDOV22+fiBwu3oGlm6pIdna9v86hH882/xL28eR7d1l13KQ8Rq/fZaU/cETmtn
vNYx0hSMcAjyuL/K+OvPj3O9gn9PT+Secngg16TW8kyWh1/vKVd0iT7DAV7R6PWrDPccASByAHLq
3OJ8QBoDFEC8/flBLfmPayz5z7QMwcJgmtxYvz5siM59iiSAoFjiZHTL6DbUNGaoSMJt8sUMCwvd
YDg7I4Ino4pP7sjIB1NbL8oYcl5+yxVXyzCtTDgWzJC84DFvEmpL1P35UGAbzx5FHp2KlOgztKLb
AdIYuUw00fEaLWZNf7Tfht68tBazCZpbn0YlLjAwF3GqbVT6AI/gozHSF/jHVzztM8k8rypJb9zr
QCZ9CGtrXDg5GjKzQig/qKViOtFm7tUmgVAwy4w3p2TIQ01SmOFT0qpvLC3UUWV+geq6dNOPiH1X
EZ3nufGz0LIbL41vaxWcK/KRiZvSDHS4WQeXX79zDOsh0Kc9XYptSeNHCxMaGc1ZxvNZn90bh5/h
z6K9v3r14gCZRU3wT3Ts3XBnCIdGU3iWjYcGwWlOlcwPAOiQ0Pt2LB5GRGdLmO8O9vMGiqGs36Xb
W3upNKI6EpAjXXJRxNd+RiMGKqCJDShnShEgv6KOjUMUzAEyUVykWYD8sK4e47Huj7isbhWO9kNs
ur7QsfKKlKmvdBnFkBceH2udJNfStL5H82znFXh+rXodW+a9HccDvw3CXRkN2X0lnwLJxmqNFOOd
DbTHM1tEgcF3SgvNBRjrO15JKxNAuxmA/mFZhFVmhjluIkiCsFlM+geYriKJfXm0lrop8UCfiLKD
SZSgNGvt4DEdd1d83rLTRbMade1edmI8lgGy2gEvT5IQM6QxJdxblfbshP3G6iCfYMEmtMYjLqwc
K/w1cbjGh1osrlMcVJXBNvRuhjAi4S2174iyno5aRxKUoByOOYktLGvoLzM4Yp4yAX0Botk6U4cu
m+MfZlA/e3Z4m9ZipSsVb/qIIAklwegn+pJoxbvKG+9N8cj8pLvXbMTt0WeIBNo3PR1qhYDlOMtp
bxWmvtG9AqKamemHKC6RyzPoBPlZeMi96sEm8N6hRKP8RFeefFQELPTYSPAWesNNTANSFwHanf6s
OclTr5GBOnuWvTQ08xrf7GxEKFBKxdVj4U2fGBWe0ga2AuAd/JiQFOi28QqbmyyGDQ91NFy00um2
TBYQBg7jHlkF0ATTIuRaN968zgrXOm7XDcv7DVPUKjFvaXIg54Nw1kS2takB/a0zTjr0USOmVK0+
b8uMaSFD23pleM2I/JE4gYnbDqvUtJLT2TURcbPeTqdY4IvrY/VSVOKOtgqEyAQJbVCC0tVRHq5r
Mra5Z9Ey0kTdlE5dbZHj9HtMPjYA/fg2dQ37UATpZcL8sBn0EQfEiHwCx3VxNABfFtPcnZAFptyg
NQyl0Hgh/YxT5k4M8bPeIrxrykZsNNm8TEXnZ1ChaB7rvm6hDutOY9fE+2EYvrCFADxu21djHCEP
G1W/bUU0rObEu2LAEErT2bnzUA8s4Gx9krj0VrTmTT75Jr8xUwbUSn0WvpzdTMyrlrHpHHZQ6Gki
LLIaWV6qf0TQI8mtCVelR4Org62ii+5M1IvFaC+Ch9O7fh2obyCCOQYf6y6zmcoI7RB2LMs6VOxF
nBTAxTVcUUlYbmydrmNXkfHBfJNhn/bqVNnFHdMACiUqojFFW2013c6zV9B9n1WenaaCnlfwXET4
RpPAYS5g9JQs03NZGehAUK3v29abHqb4pmuRnA6aQUNz6APU+XAm0KMBGJTuJjbq90Il30NbJZcm
uopv2tfoVQpxG4Zn7rsBS3L10CWoy/GZBt5B5MD1OldMG91uNk45YvtQ/FaRTBDKYBw8haxad3au
Y9hnzQ+LDO+PXqldrYGEa6rulV+o2KVx4TDihclr6w6xbmTkMttR9cIyI2cVUib4mWuXN1NkWb4W
4O8fRjREs8qAYTOWAqtFEEuEMG+atTtPaNo2YVYa9pW+GUBdHcREgTbR0MK/sh4BrQYmsxMCQcnu
/FHU0cDUxwhXPcQ7ohDGCZka4tXUdJ9E2K1H1yAy3gUvxHK3cDJ99p2mwWIsnK/eyw9YYx8nAjSg
6ocgFRuySmxUTKQ4cAcQSI7sJchGnLOpk4EDoJElvdg8CEGehFYWEm/6ovvo4/akxKcZmx15AeWa
pueHQ5D9OuqGcx/mlzDuxDLI5ztolqAsAvBr0X2aaZ+Mq32j0LJzMd7XsFVWMzgLOJTVQTJwWbvR
8DBFV+Vq5vxoM9gpZWIjpDPf6mmWV5v5D1gNHgmCeeZbOXKdOquZuiXyQhN5MZv3tKfUUdXImmKT
Grl1gomwPtZvcpigOo9sCsw5o5a/Hcr2VbbewejaR9MwKm6TZSvBEo2JfYvD8sT0B6RFFn5W7kab
xGaqNf0uD8SLg7gcxw2Mdc/JbsFqEzKQNCuin0B5sEsu6Mtf39AjrcEULu+wlWZ7oMp4T7N5NR9x
aejAIpN326vHvRl6O0h8/ugyw2gzm1tGn76iMYdHA/PMb/GwYP0QeNpCa/vnU5r5j9M3mlUOwIak
GSil83td5TkeMrgw6th8IO/0BJ1ldjesSZoEExAgX077IccBwPlCaaHaaxXnoGvTEAfMdBwnwPlY
N2DRuLwF2HuTbOi2XdVPDK3t6zGlOLoaPifRPs990d73efSOSnHlBdVdxwyxjrLszFz1y1ZVuu/J
Aggd523uc3OdZZCbnFJTy6Crd7HTaOf6+X94+sSH/344tigBXA/MoYCHJNzrIf1vHYIeTatMG2Bb
Sv8CLI5vjIp24bXOW5kn7xAY1G5m6B4kZb51hhrsHVuvpJCedWlsxquVNqQo9ys60IukHUiBTDO/
p/8aaq6Hg8TdBJX7jXWs3/Ruh4bEZFDfYRB2UbndOKmx53IhafLmYk3/NToqAgsWI0CgpaHK4RAX
GNAEVKkViQbXI2HqLm5oyTt7EhBTf6hrC4+ghiQIRe796EyruaRZOwp3P+Pzwriq6mWXG/OeomEX
JEWFtHqNVEL3Gxphi1kCi/YccRMVJQNCLQxW1Y1m0K3AmLvqWzu/o1+FUaiEr5FimmzCNl51Mhrp
m2KeUmbOOFQmzwaJJguUBOkBOAlqC7b72OaIUxThKYXps2iHcd4zPi13xB592w5Z1ClHCjWwGVmz
pu71r1LXB/Y1o980JCAAVWmWKa/DiqRezi6NfsynXKIBkYd+bJ/qSlQrgaOQrbUjEoAu8ZpBuFxO
CMIZa8MoV28yEnjU4G6vEuHVm8QQ5aYi02Zp42VejBwfD3NMmHwYTPuIntYGS6frc7jPNs0V1aSd
e0XgcBmNryV6+LOWcVrQvZQIH6qMILaLazQW+EW0A6Rcea8NoP22J80srZYqpJoG8M0wO+NNJs2s
W+tTuAPPlT02yUftYBKayc5Sk7qIqO2XtZ58FhrponPpdEyckRAqE/kBSux4jiFQdNFrP0oaOjL7
MitJDUV3QKQMJw3sMn5hVc/lyLgFLTN2g5yXyVbJsBzyJiV+gHl2BIUbaLBqwNmoA5CNdjbcG4ML
4dut2wGGmqx1kHrvhYjlvnFttvgCCF4wshPDxIdEDMWSLSgn2CQSNnE4FbGzNc6tc8xZfFyhtjM2
Xdjv3GTeOl0Q7kWhvRmFVRz1Siq8vha8HV1TRwgjr1lLR7OKSDMDWLons2BYg0vmiF+E6tG9wmpg
1e5rLTuMEedDOqvxGe3yvKwqb18No/Y0YhgZvDQ72ZnNhctIYE8JI9/gjn0K+tceo1HvTuTYCoYo
ygXRXzIBBg49HgyTc/+EuwsrA7Fejay7Q2WOpyGk9oxSA2FN5xg+J6duZ2pziKbKIeVplLetzQQY
sHmy8PJiJphGfoxEFi5MXLiHIgMpJpMpOGgNO7wBWz7zAGoQI7/0mKhtCl27Nav04DXzeKwjxGEc
1cGThO241Rhm05S8MUfHvSRSW6MUKM+NM9wwk6TfpTV4Yh2Id4EH/SA37DMBoZ9BCXmwhNOyq+e3
oC3dgxnJAyzYfpcm4ob1NOlzkB12gTpV3FXZHJ0iNux1W1M0DuE1ibIygGOmJytpxr0avw2VFgwO
c06/ARuRxCYadHO6rlT+XpvBJ8FcftYRbl4x+ScKcobpaOIuiOEZritWp2XMBrgQObQJQzzVcJS1
dvwSYObY+MEh5n33lTF42RA8Xe3KMFgCAGrNMH1KrZGMopIYx67DPWcIUj0p3fwmqbZhFj3E/E9t
RlRvGvWc+DHPARlAIgZw1eoNvGf4k4e5eiFWy8Hopp6zaXBXGcUqqUlMhgM81cu8pnqRSfGqdd4j
gl4eCcdShILfM3/ECXhbNQynXuN9Fzqs5jA1D6TPli+IzTCE4f0sIPEV5fjJ0PQLDxbgegsWHRe6
Zhx1zNrsJg2taIHTgjQT7XE08v00EDrdm2MCX6w3tlmCVLnIQOJMJEclU2ut2tZFoxwQcVCj2tZO
5ECkD50739g2acvpUx6OnPwFrjluA2BmigBJDkwVa8e6qZNsSe5FsrKJRrMxvW30KNNwQKhtBcAZ
EyJXX0x5gnI1524Sk/QlSAOLDvIhd+2C95VBbKimi+1subtGD3QMEUr3O8m9g2MH2X6ou4QSC27Y
orD8nEApPx3GehWfSSAuj3EZFGtOmF9FGhzivvcx5qrbcHoNCFI7JVOyHeZB2/agf6xG3tTTuGkb
sFPxlH65HCOWlQl3D2IQQ2NqYqnlz0VGS4OogdsgTT8hLshljUl0a2f12R4ajygdC+ISB7C55cQf
ybi8YAeLFo4W1btAbItKs+761sluRvVhkN8bjXr6YrsPtUedlsusgBtTxpspxq8iIuIfrLqCQvKk
RuSnIbMmLkL2nETGsW6BPXIpO+qT8YPpk75SiiLJjr1d6qZQzCOXGDLc/fhmgDuLpgNhUXB0Rkr1
0nj4SlkGKCTkvjMyuaInZFniHnc2aLZOWxPJuZgDwr6sor1Br47ns+s5ByahWujyXtrNecYAij27
RAZul6+FRPPYDYi5rHgY1rTpCbHRHbW24SM39E6GuZ39ee4TVAHdQQ0FhPWCM3IfogKvG6pHh2Vw
tOJu7yY3qiiHlRMoxe3DqZtUQsKRhU3wQw7upbr6V+GO4lYcGWvMSeYdgWEDYYXyjNWDm8N1/Ex6
/jhpsK4yhg9B0uaAHZAJk9gIfVahZrNAoI3pVie3VaYSsnmxHzqDt2OdfimPdBfHIGM8nz5yPA5u
2j2PvY2PHHlBdR2+4sp9gNsJRnemICWygqSkHrKEk1Pkh0O2I/EdWgUPp+NAoJMeMMzJFyXYQ8Qv
VrEequkSOkl8Nbl8u9ecq7jK97PSOJ3RiWpmhhkGb4VF6BI/ME6ZfiIAtvYVEmTeYEywC5sXAbLa
VS8PqC8LylPOcBGGIqAvmt2ffU8LfWZDwwmH7TCMAcMQRGrr8oDBWjtkSf0d4FjepF56GEfH2Fh4
kfhpON8kqTDgrdAZ8LbGnmmef3amKwBmZKCTU83ah035iyQZdKzxlque+vQcwhVUJgsdM4Wp7abl
OnMj61ReUzmCqCA2zOB02ofNuncAsQ6xqUOkb+5Q+EQP0i1Jd8tvNYD5vqF0HO8WEZLVDGcvMIm7
GVnOfdSv1hZM8hA2lzzFSzvNDi7CDN8p0b+rQLE2WKoCb1zE70LP60MwquqmjstzLp0L7Pf81mRG
uEgtIrH1aByOqG0J2ojBb9kaWuCAkFOs2ml0knqGno69J4qs5DYzs8e2DUE3Kj3fBpVqbsrcex7M
bWG71mNjaXS7ku4QQKcAUxmLpSzQDWLQeG48Y6N1wL7DK7xmdBJt440kM1Y8d/LB4Rx3LlFpDrrt
WV7Jl3jAT3q/JJzIOgtVb7K2JYuxtGEjadUmmwca12q6ZEaV+1N0Zc+ZbG/g8w9Ey0TroVTeTVfY
w6Lo9XFtiAxLs9WQ2Rs1y8mhya155bC3bIaIWZ6YF6pJbbLg55N6cvDIOl2bCNYXlROinBoacZ9Z
/VM9z895OCen2SKh3kNz4qORxKbpRUcDMCUS5PPcWcXZkFaORSG/r/Rp9PPkI+hMWsF1EuNFDQ+0
pMV19yG7pQbnMcJtsNT8Mlap/o58czsmKIS8sr1QOOEHU26zQH8SvOeAkss97TcCPLUEFY2gfZMO
7kdae+1NSvOr40fppVY9xGZ5F6EcJmxkAqoL9wjRqH0FVhXlHSMussLpVTHoK24S1jg/NTKctHBT
1rJEuFzV2ntbeae4zfLvHnqok6QamGxP3mIseK4Aij97aDoWketdOiMuDkrL1TO57lI3tR/WFAeH
UuJpJSp7kRWpfexy2h4ES+Jfc8ZHcs7zXeTeq5jzVlyYa31UwWYgJr7kqaxtr/kEC8ISV1UkC9gH
qpVoOQfisZ8b5y7M6bnUGUemiCpijYmzfHSaIaCpyJSwkvGhxjMGXkUXxKIRjdJOAUJrDsnCPWk4
0Zeppt6sfH5QHqkCweB8RCgDMxShU6Xjba4/ESjxRhij+dKlxEBFig6tDdhogYQ8JmvxutWPWCya
ajhIBET7VqsvqhvarT7QMIQV9x6O3c7FVLwBzMN7U8LrSz+TMR72migfQQl2W2RwEQUdwLxah7rU
xAM5emMJ7MrO6XMlHMMV1QZj7OHWw4O4aahMIhNfpwIkT76EenQG/tguVH9iSsNRsyFCKWsJRw6M
m8kKk6UlSZWi0bzNR6E2TQ/RWZpC+jOBOmhZ26/IzvcexrYz580VvFdsOwWzoWjOsX0E+sIycOir
Nrtj9l4h10Qb6EbtA1Fx9bInHmNRKDITvMh6twlkXdvhRFcrBuDjtfq9kNWqaxxsC7AMGMkACmpb
YzWFUU8Rm74NbfPKtga9ElVvMuXzNp6me97RZ5djMj/Va3lBa7EEaEA8yKpOBnSP1+a5STd1keZQ
W7USrVHYXb21U34rITb6swux2pt38AHtPaLHwQ9LkJuslD501oqoXyME9J4/RFVJfF1GL9Qx3W+d
O73PPe0Jrbdmcv8Nzi1Qa4KkC/gSCVtFMSX5TjXTDrP4AOeDyBg3j0FJNPeVxU6u4V9F9Fk0sEc+
e5EBtUS7vMZacePi+pq1RPMZw3IOtD5Cpt7cddhhx0Cr6Tm0n15pU4e5urqO2SiWZtquhueg0sbS
AisCaVOXiY9k2ANrqJayHAlqyxVQxBoaX0+IjVM9TXbtbd168gU67MRv3chZJjFOE8sbNryY8H5C
Q2zGTp063Mj8zjOsa/C/aD6l3IpuNpc2VdjKkHSwkfT7KtKCNdviLUdhGxE58cpu1chV4dUPVGku
VR3ckaJluzci7HTUpwtY9d+ZzWLdlfWE3Nr+pCS3KTzys+kxRxmZG7gg2iZaV/wWtDqJsaSqfnMs
Yr2aN8hMM4F3HrrHUJGdjtIjTCwaJsWVm4eNwjawo2ZYwCatWBU9AKHEc8YFHcKPSg0PzlAQH9b9
YKT2Vk4wFWYgaZzLUljYQbRup+hjsOR2HijWlaN/qjmOlyBsXdyHfltlVFQNizemX2xC1avAC7ka
yhwfY0RF0TiCxuh44lzyKirvs4yADDlB+5Ym6QsAYn5ZApB5HyDyuzIlwF36OQ4QmqTVg603MwBl
nrjImgsmhb3MYEQiug6F85FbEHIGFRO82WUWT3pDOGC1NArjGwg08Q7DyQHtvqCeY0tXuClNeZPa
5r3Os4cO/aOzctAePTGAcTQsNWDagMzXSSjGRT3ZT0GCgqljk0UuCE7YvI7RvOhL9FuZkdcK7zxG
i6/nt8YY3CoclD5Ok/KY0/ynxHqt5vqCvY3lNS6+bVAkWVS7y2wYOWl7SMuRR3pIkjGssXXqqfNZ
B0jluf3SNYvoJsTtu9ChdCxdyw9s9gNqUthPkQMjB7Ug6+ISJ/uDx2p0JPUGyBtcJaxqFrjbPKeB
VOxFLl60xgComEZ+X1b9stLofc05h9nGYw+qBhh+FjMY3MrfDtZIaTuHouxpM7gVe4y7cfti8Fm7
mKsbW4IYrxnIYELd+rsyncektHHQi+9YeUi4k+cUfMwC8qVYmqF8mMBF+3PIyhZZdCum8UJSp4Mp
/pqjZ+AF1FpzFQdltXaRRMJr+WC4rNYO97g5ax4apnnVXZPMA8Zwi3nEXgO4yuVgtg9m7rsxhddp
kjgf9JKcSPwBKVOPbOJaUBTR3k7bbOVKRU+iddasRbanhTTiNPBhpt7RgenUGqn4j74Nn4vm3g5o
8mdzgqxUE0e05LgS9PVoYivFS/Fh2cngTwE5J8irBfpn4zZ0AUIG9aBvexopCQFx9wXuvLLp9wYR
tPcJoVgE4BBxgpOGFn2PzTRnIld/20w5ijRcQb0Ol8LEwadB7q8Q394lpbodDO2r6xs8wcSnL8bO
ap+cio2boJmj2egMoZzmfdYKkI1TyRzPeEMDdAUIWvnZuUy5b9ts7AEdeh+WBplTzuScI2AMocdU
Oq3nLex4zrKNARGV4Hqndp74iSlovF53wfBmj2qGJmvk/ade2b45lT8KwyqW5jWZISmOaYoG2yup
3UArFE33oyTXbOHYLkVUxzj0JYA3zBmQPhddLdLX9fohI7/wp590EuNHYuE78OxqW4qKsaNrEq6u
3+p19Oio4jHPuour2g9it9d9Ut4bnvFkUdiy0bkXEdPgmhtQ4olRvqbD/MRE/LFjeYhLB7fASDrO
tCf5/BwAD/bkXSE4x167+Bxn2DzT7ay5Nj2M10JB5s7Ch6YSx1Z5Hx1tZEaR/dlu4ruolQfP62v+
9ngIwfy4mKsW2ZlODjsaXKyF7Oq7gQkUC4sEaivvhM5RCc1DoDIbEpidb9qo5dTv25CSxvxZztFt
LznmQ8EiF2rNvOLoZOOmgYBUDNmGMaU2goGzavLc5grreG3tG4G8yqBwnL1ZMCfDsGXnt30b3KEp
vg1Z3eiutfBq6R/CysHrKa7No7b0rajCeljwT1NhW8vCTK5jdAOiGLBJRcqK0ELf7almRZ6MvhqN
R4dWUO9175PFWSAlFzCb5jNpAoWveqQMgT2uIZbjRYYdCi1QD1XCayo3oWZQsBbDC+baXV2wYrhE
lmJ2nzlehDemmBmzxBMxtmSZ6pKMxCkmKMnJ96OhHwPypyganlIK+WXesGaG3dYO7zLdRYodLXUQ
k7ic6VZE3lvcK6yssbxoc/4Ud/2LluqHtquWUTFBblHvZTWxHg/3UNqWlZ48Nh4+1avXnBPGMUds
5Tumc3/9ohFJQT7MtDHjdlULzPeRCXhet+NVRAxwZbU/Ct3CBfjY2FjSslZ/bsLgvoeGMkEWggxM
M702idlRVb2YXXPTKEiT1C4LWAuRr2aiEwoTOzuIeD8ipZxJEptQEm48vJ84DT4Q1p8t5Pt+jPiF
eajzUkbw0AaZFuB7yncnifZQKvBuFnQCvZIf1jEHtwlaAI7PIpvEbwBeG84k7HUJr3XSooqjfrkt
1WSsoMnn12L3gftMg/dSxWdzxGLNGM3Q6/oCdwcQk0kcWe0yxmV8pf1wFHO+vqniLfg7XKDhVeif
TQ9t4AxkdmQH62pkbNKbmAQyvitOZZVtJnsgWJioMNdLBrRBzY/AE+kmpgewEW75I3BWbJD5W+Tp
x4wT0+NkmdlGawkUFW27SXEwXwJ7/s5MLrdmlmvm205T37km37U7/ZKb1+w/L1zp8ExRuV/TLZwe
EWtlYmNJ7hGAEiMnxW2W0r+IDQ/PQNAnaAEckFWVtcVGmlvkyGT2IZDewzRbL6hTtkmvzlpvs3Np
w/KaoD5F95idYac+4xMlTmEX2GD1lNe8IijmqEPoM438JVfUj1oS5L00Ijh05KxdgjYA1jaVNP7Q
+YbLJKlJbLSc3dQ1d/jUqk0Ztk/SMVsQIUwkO9HQIvRwyDpZcuhyjODVT2xAfzvWQ3Gn8vSjrYJi
k2Ab9WOwcYi6itOAiAtnQ7gfh4fqR0CK/FIh2EJ3oZH1xsBkMXWgZSOB+yzFR5KbTbGGV4ZUGLBJ
A8JSc9zxZHrVklE0FIswYDeQkO+pQ6u0yy9EMqsJgRKnccXhbkx3AFuYx1Nq5TMsX2Tbrck1a6F9
07k92RIwltHjwSFNaE2DgVWs0PBKa+co0x9RUlNP2aT1xTgjguHVEngIJ3lEpvSQtqh9qCdOPYzG
pufUTGoEdFVezoCVbwcRJVuEG2VMAYiCRq4N07V3WsGEwZjaXeg+mUa/wq0RUJex1unezjArGNDh
Hd3qhvQ50iA4omNh/1RBtR5lpq978QzNipgyfgm8xBrR0qwLqNPgcaUoliYJuV8si8mwfc/0iiVv
qUcgZnu8Wt4+GQxOEZV3GPvgkUIFX2rOWSAe+qVEalC7yDdSF66EyMxn5viYj8BGLRLFYbYGIDMa
7o7bGLl5RHs6irj8WOGJHBpwPeoyiM+EV0J3bFFdBnjiFZJvFd04pbiyNolO6LyzEdFbHNlB9f6U
doCZlYTwhWJj2bkAo6zZ5qQpnU0tvWgxcjPJeXg0lSF3Q9h/Jsz59WdjaNG9ONpTCdUvkNE3zhTW
ixCurVPf2lnAshpVZ0+QB2HPySut63pV57BB+/9m7rx2LEfObP0qDV0fCvQGGAmY7b1Lv2+IzMpM
Br0L2qefj1USpG6dmTlzMzg3XaiuNNtwMyL+tda3xi5YBM6POAzLs2WHxtz0/YuwdZf2hAyTRGPs
IvwK2CH8QwSidw7t5Myh3WZ4ZGckY6KNAB+wi6Dpw+LedIX5XdHBy7awpS8yo605DSsWEpv6psiO
l2n3naUYlQSdiSvkgSm/B3PeCr8gwW8LG7++xK9Pkdiw9Bz2hmoU+cuOfcSqIbrldd2FWk9mDqlD
6095qaQLVA7eewv4+ICXrkPMM0I0bumzfOUnX882sdoSmDGYL9vdpWnlp1f2hG2DcpVUcBKFpuh3
E6tjkrs9o0KD+hqYyhzKYUuBaF6DV/+O0/azse6i1kPONfLZFP0Xy9AqjziE1MXXhE1fAlpfCNpo
ndINJ44SZ8tskJgw5ELNKBqgUEhjeTE/8R7eOpiYnm2znwTxM9Pr4Dj1mzVevDbMgmbHkCuj1h9U
I4ddDFZ6Viq1tuhtXKV24jwS+OIIUONysmiCzAP9hrPkMRTKJDfSmJJle95W6rN8l/NW3Cm89rgn
k26KBdA7EdbgVSHGlu0lrZR707v0ISeInomvMxiLOS8Mr7Lpn01rI3mYe5M9OWhOCVxEm4ytPCyg
hmegtYsum95tOlzmucdXhT6jcE4iRT8A4GSke7DKJ7PqX4vOPDO9iUvlvTIhMNI/wqPdR1lVU5Ag
Xg244MLhGK1VuNHvmMdB7lKlCnZEZxdRHGOzezVDis2EQrKwAVeJZ1xjnsCytqBfpWQE7wezQK8v
o5meKkrAwVZTeTHEO6MqqFrqY3Pr9KjtKk0UsyFoslVZ2iqjKOWVofVBpPpO2nk/s0YtXekjMdMQ
1Wa0Ew2g4ptvtx/EEO66X1xMg82Tlz049GNtmTzYk3K8Tulp7eS35ybLGs9qW2HixZ6B1ThJcsAy
X2PJAT0omapm+bsoWQ/h1556KENoqvRuOYmYUIgwboCg60K/Gr2wNzqIgNKSG0e1ZpodUHJQanJl
XLgJIa+FHr0p0mEHUrd73Yug6lr9S9vnt1jCH2q1et5gcLCtDmIsMbgJHKwFfTcPOMpLgsQLACNI
FvBjF0Mfh+s0vAGamLkIaI+WS+XpkNbV2k2dq3RV/UWP2pUjhmFF6RdDLwSugxNhoI+rOp9hL2R7
GZf9qm/SZR7G9t4r7Jvm9rdWjD/6xETLBx8vlOK9L82NZ0M5U4CSOk2rnkPlaA+c6aA5vLC/vLIN
51PhKlcsnkzjKhYvyh2BbE6dto4VnypuZTO7LOkDzSZYu79j0/hYDG22pEcKizZ1GmvhsNPIPdaB
QcVq5ZsGNOrB2caUcZ2KNacp/TrET5gmiCx5S01t8WlG3Fb9YFo63kpvqzZKA9p7DJHHMOVQaHL0
LfWTqAIvcDZUlxa0uqGN3dPPCU8eaksaaphs5GLcottvapz5s9hPt9wK1AWX3/eI8RRDHuqH5QPx
8rg1kiGcqm0rvThJm2vDTeCpMQuCotZBrvNr4DQUQDWg31eBA/O1t81wWTKiovOUztaK4hQ6+dwP
qmCRJDkhnH21ds7BgHZVibjf6b22GgBoniNRWZwvVFLbVUhjsA1jmG1n1o3l2jO9m8eYbBFVQC/s
AbNewPCIU2CDD5hyhJDojaHOgxYl2fTii+PDSRk7VgLEPJPGFf40QKYzSozqYtFySJ6lSvDgWBXi
UTLHgTnd3BV4s4gn3NoIaeni2UQvmDHrHWZz9AiwPnwigIVn7Ya5Qzyj3u1QZZ2xYh7/wZ7MmLWM
Mf1R5EuaKL9DMmCO7nyT2J3aUWH+icJakHYOMbTN7dSr+Av2WVSbpapwqbpUeFY6DjDUrOPUXop1
hWZ0yeIiI7E0FPO9rYZmaacax0ZxZM7zauY8UyC6AHQmkToEkz3U9i4TzqOm4mSIA9p/Yk05Yrrm
RJQfFFZpUD0b4KDnOrRuij0N3KaOR6Ioo5+0a9Nk0utp135a8ThzWjPs5lALKpU4OjPGPDxVLQpg
0Qh10YY2i3uOSYIw877MiZwRy2fQhGMfSwhiDYMxPoSACd0hfs1NLI89/MIVe6sfwRhUa1CXL4ki
7n0CIjTs9U0Md21t2+K9g1OaxDWc8MaQcyrunjQ1e2AhzKn5dQOeqLICsMzcRfRP9uTPDdUQtBFF
3rUmG4Yf2aXtO3PDammynz+PfkhDa8JcVbNjuR0c2id1vAajSdmBGeOd8sKLJ+tq0xOM43hEIzqw
ryAmlp6Za2GYu3js5l2d+UfcyuKSyO4aSFnBE9/5JUEWcOwPVtzu6OWmY82xs6WtO8opc8Qy9eyv
VAMjXuN6vjIHGI40QO+McD8qGGdHtQsunuWME+Qa96tencnbQ1lOQsBPmXrvDZQEriRGgeeQyZyd
h3dZs1RJGKeV8eBF7BeyNWhV9jP1Rlfr+4MuLCLF9d1PxifLVN46u7l1WUDFQHoE+oCUa2mP0s3W
QxqvezzCobk0+R5MYAtXsqVq+hWhEXginD4GcImhQ+1LvGhyJaRap3z6pLDjpYT8wjzn5qb1QxFH
t1wzL7E7ss4uyiHbAKB5JpuB2J45X4PePA1hc7V7WqqzIZ1pysjHFVIb/Z5z4C5PtSoXucUHIxEt
k908+4ipQEeYZNVJnmx2RnHTcQ/PYdpFww98LrgJxKUYlwq4oCxx901iPjemc5v4NUUUHmNHX0NA
y1t/n8D36aYH3xrxveX6DYw7RJW1pUWPWpB/I80cZFa/tG5+b+voVonuXOnUF7OdjLxun+r92Qid
kjl4cxtt8QGF5kvP4jetqk5hytTC3HW5fA4ytwDJSnHCwMeLMq8XHx2FAmSWJeZ/Ww0eczeV1AZa
my/6FXY1B2HSxfbujACO+G5swzEAUflcNu1raYir1wfrNmtQKJxug/tg647yhIq+GZtH8lrHEtI8
RrunkJeubU9oArTNRSu/DUBYlq/ByZX++8SJjMSbV3knuglWOo0IvqVdVd94dieDC7OmLn1iP7RQ
IkoYtLQ4RlX3AHWyCZ7MprmIdnzw/GfVSvfAXa40br310KfVE8WohyR8ysJklxrKzgJT4GgRbVnK
RvrKAxDQ5y4319B6L6VHegk+vevtylLcNF+h+86juEr2JwFhaeE2/cT9ZULVaR++Nb7IyHyVLaEQ
feX4ysYJtHMKt4UDmH5Ctp4u1vMYeEcTwFdZMn1hxtQnHvt975tbNb2+WwCba5f6zQLj2VBNuIGG
+SiOj6n1vtHkPoiQ5ZroyMRl7xYktfIRIhIOA/BrQODPg/6csAzPOJzac0gryH3WYxprx0bFIy27
s93VoErNbQfyREG6CzV8OIzl67mHsb4oAk7O0dmPHvOayUml3JImf6Ei9kix7MOYekz5xg2ApjOK
6QNxhXU52XWU4Rb67itni0encp8xRTbILk6U4iuKTybfXoFANcZ2axrWoSiqh+HVrQIuAjRmDpGt
vhlGaslLkilNctet6F50zmn6OOuxc+XQcWg1kIGxQ2AWsJWiBfHG4AwpjeCx0JNrMaiXxMyvY9yt
Q5V2aj0CHp+d4LgcU4feF6Cmo1U9WLbxAgPh0TT4DWmygYi/6ZNh77A4UgzAXL98jVlpFm2uP1ZA
MGSpXirX/OrIntXYNui8fVGU4rWwXlQt1dbATmNO0zTfBKrcmTabEN/6LnOW0kbpLxLj3QwiL7cN
tf9hNPUnoNvc3ommedVV+VFxYvIz9UtMhLOcmgnO25O1ZTiAziUY0X0pk1e3QrBPA3PZOjjsZLCf
3gid6Tq8emCS3OPUMgPTFlQH4WnE6cTW0JPj9BLKFpCTLR8MorlFrT/KY+BZDyTZ3y0xMlYBAMZo
uEitO503oW88tZl51ZzmdQy0WxmrzH+hoVbpzdHRGEVaPyNLHF2l2LuiX88nkGKHKYOpsPGtTOPh
6Utsxqcea2KSi6UPHN5wnR+ZJd46N9y4ZoN9xVuGeAir6snC7Kuo4tQXz22cPQRWc1AD50r9H/5y
H3KgCyYtHhC9VLf8UTjKvtKGR+D6HzmuGdO3Suz3zGSj2nqP/fYJHhKI9gvK7nby3xZ4E7UuhKYS
QK7tN1Jr947lbRqDT32aHqnGrhTnTsfdm+pHC0MqYGjDHpyNcN6ZTS4TBqZgmD+k4V3c2j0U2Xj0
0NnhitN2pvjzssgulL29kN3alXif4gxfqXcJuggSWc5G3Oo/XSmUubC0V0Cq70PExRIX8F8Sqk6a
jcGRk8P3qhDGURfNHgjjCYvc0jS7Lay2pcwNXKwte4rxzQ+TN0MaP8aQerMYQL2zSpn/qBGdGExO
cEYuHTV9I65HPT1VaV1FncrIKZBpBPLVNTT4IOfhxkiytSWdXRbsNEfZto25r/m0FCQOZgy4MFRm
W9s4MORglt8suQfsJd1zpr8vxuRsRQin0rvpeghBFkYMc700eXdVjdt+tJluYDYL9DjyBKOS1l33
hIWOKiLGsdQFJM02qLUtWc1TZ1AZwX1yup40I1hHYssjjjPlYWj6I2j6W0bxsEqZ+GAc8BavRGiu
E6Ul01kpc3gjzIaqA6uL552CnHBJNRynJ0PkcJ1Ceq9UyszSdguU6OrSddbk6o0WdED3sXhAZFoM
iv9GvJRNiYcDI83JmTkGkYrk2xn1G+/bPs1hSbFXCdNoUz3VUXgNsAXmnZxzTt2iIb+yz79qVf7D
5Z4TZQszvcMCmk/rvdYM56EKzolDIhRJsmii51awD1adLYcwhlsceBfYgStovzO/TgHqf/tjdidW
9CS6+mIP7TVSdw64JWwQmKi8hpTfaOyAcss1Xakri4DXMqSI5t5gXa+TBidB0t6z6qhKColay71V
OXa+sPYBIAPADkunW+YFwzTWlGeyYn4k5KLqLWs34iAsdSjRZGkLRt4sD56fJivbEdh7Mtu6js4H
rzyD9lB79bUS9g0Mm3mO5HK2Y29txpsaH/a6zN12U3Ng9czlUBjBZWC6O4/K7CWFH0eDJjggR3oL
iO+QPgt6jgtXH7dZ1e+c0cQuhGVkcINq03QNt+RmJ6KGQwazyngcodVH6n00o/zi04ijdC8CEbAZ
fPVWRfW7QcRxSwpv17kF9ii8FkNgOwsNvRI3YZRsGqj4SdAWWzDE8MBrvB7EgopFUpIqkJ31LPs6
33EKZrYUVVn6jBrATjYd3kTkW1zZYbayVfSDYZI3QnNqOfDsbtMC7JqrJtVOAwkGmJmueVSAVYa0
TXliyh9U2MW7ESo6/gStp2sGrjXmWhzXVEIFb35aJuhG4/iEYfhq9vmn44l0o0l4Fr1Z6UwU8LtU
Wm4dmVmebAkzzPbbTWurw553wAnWTVE455oD40L2dMDEgHWRnFh86AhCoDWUldp7GRVJ/VklD7eP
ipC6cx63sFXCTxC+3Lo/K1HUUcM+AK/F0AMxugN7YhjnoE3j14Tjq5vabH3o1z4UBhPYXLPNZShp
NujJ5htpDRxNVZNV3WqQqKN6LqSmr2ufc19DEdJDmfKMi1TjnIDiThgsUl50A+WHE1Q19tVHYdhL
lZ1q4zCG7IL0FR6wcknZpVJzFu9w7WFPlui6HP13crzUhUhWSqA+abH2EgFQxVFg2lts1VtpVcNt
7KKjWYw0StjjuOrA5XFtr4dKsWedgvAWWc0+yY01fMyDaM0vqXyrzfjGRhjUi2PA2bewh+bEA2ui
lkMjdpGasUY4jBuEDG5YYpmzJx8W5yOmF8lX5bK7wpEsbaVcdIlDWNuDl1qj+VabjMIkTSvp3zCx
CuB7kSw5BdmdKNm3frJL3JgUCVMbKjdZWGPytVFOsRR/Jo7F+W0ctjXzgp9/ydv4zVG8VZhp76aH
qUJLacVtBmwbpfVSUy48hScWUS0fR3CqfLNzJJJHa1dn3PqcQzFhxXdbC0+h3Kc2mSNeWJe2HMVY
Ssdt8JkteBvrpQbfijCgfqe8OVoDZaRYUImWHtuHeRy7lAaK1EIfxbQcpgS4ExtgluUuXOwEk7eI
Xlp8CEU+7KpgPHH+WAK0MAF1IYKHLmoo47pselUxxMGdjzNKCSE71FhReJdhn0OR0iHF4M103wkt
RJSbvqWh9pCzg1QRSOYgApolF1N4kpCewgZun2mxAHC1r1pToZiUvDdodk4gffnW8jyOuPFupV69
sV5coHR9FJJqNQYtAJsR9d0xcua+rxz8UmUdrsuvWqpv4jnNNH9V++2zHicHXY14Jt53lnH9B7nt
L0pf+WHBpiCqLbbjvNDQRIUT4YOy/M8cUQyEApec9epYq6H1n0Vd3n3V7hZSEFePh3oHyvih683t
UOr+PJbxjyoPtpPgXOTaXkvrZeHWDJGshkg6H02zaB5GZuWZzjC/Iwy1yEuEmigxmlXSRg9K+dSg
TS2kzEF7WZPpUskYW3M6QEleqBGgf3zkVKho5Yuh+M4maIODnVnUX1kExhsYhiWtAm73INqsPMAl
ctiFbRReU9Ma9GOoFJ+iAqYeuWz6p7B5YX/2g/rdBP4lHikNyWgcpoedDzvFjJbCxyTtGUo3AOCj
sD5VhnbLg/hojtVnl2CiCC99WmxNSmilii3Px220bmmj3jVNdNLbaaQHUF3F7rZgz/LpIrbFJtZ8
kwuGsRjWyx4SdOdzmRip8ziWwyOivTUrsXNiEjuhnh4Ai3H2UA2CEmDQg8mI5LnUVKQUhAUA/Gbs
sgx6rNBs8dVAbKW5T2clbDKVFeou7GKcB8L5LIx0m3btKvdqdqlmcx08E7vLd58y42fqeA/M53RA
jaIK5MnmlzN73uYmWt9pTIuToabnLgTMr7TfTsTwyjIjAogpBVbNR2OPE7XgMy3cM8EYaxgfS7t/
4f57zvGUBpX9wiVHIMVI70aHL9m01yJ0JGd/eu4Hhql0QkTAY2ZJxWSx6COCkKPEq9WvfS2GwEuN
/Qg8HvyvfqfZQZc4ceOz3eYPVe69A+F1UfXVjICgfhdezrVjBieu9Wprq90x4n0gV4RSj7AbzhwP
1Z95jw+RrySB15sqDQ7em9u0n0pIMUIeP9K2DLJC8jJzPxfjgLWBDK3IwCNb6kGZxPUsOxS2cdHt
+CseBEMIhH74U6LCuZIBbiTOBPnj52yIF8JXkyccFqArg/EhEKBfNe0Zy9HNjOR0BmrBfeJRDbJP
qHh7IUDtasVGLfzr4APWQ7Tuk3VmvJYB7067VO1xyXlgAfILtke0n/5fIBlWywRQqb8cMuD8oKRx
uC/cNLvpsto4I7gu55wZ6apxWUgNsqSpdmqs9NEyydA4HUxAxkV+PbUfewtT9dbIgI9pj41U2tob
o9WXWmUTYSNR0Y8U59W7zKuVGykLpZY3I/JvIal6LsfhJfWKPXuutRKqd2Hpy6zODT4GhJb0sF7F
HTlQK+VOOgTc0SxlFbCCepSAsbWnkBaPiEdijI+jzEm+GBuFoXUuaOrE3IG4mC0g8HDRGPYFM9Fg
B4+OXl1KiltnVsyF0rdLIGMXRBpwsz98Mjkc2eHv1uFVBA7ySXCU9JZoxWqwXXbjzhunjhcj7Z9M
Ph/p6G9ztccLUZ30bAvU7QIwM5pVMvhwc4qWwZRUzt1Os3syADqo/K+83Km+/Vm35ZMTangchvbR
6Lg9Gzmyd3obeWd7g7N5IhkNeCK/DplNpw5CuRnYF1nHl1LFAxX7zsAoL1yDIjtjMUimafpHRytU
EwH6jLllQyPbynQakvv6S6ToJ9CgFlc8QgIiNv0R/ZV1+J0QzlcUbCsWV78339g+cndrom+niI9t
r64tBo3WtP8ykZo03oY5TRfdjGm8V/0wIptJUsRd+P+4PRYLkoDghGv9XOGXmQsFr5C0uu748z9u
o1izFgOFbzOIw8YTQUAIZ4XiT4oLEBVbXgcYFgt2m7QKq6mypNWSxFkXgotecZDn42NmBXW58FPV
njAcMvRzDUDd9cZfgfX/ZdghRKwfmJWqkGT7XxcP//742/Iz5Fr/t+lx/ONffv/X+q8//w5Ka/Eu
33/3l2UmQzlcmy82el91k8i//tsv6Nb0lf+v//jb18+f8kiv31/+9CNvMjn9tCDMf0c41FU4Sv85
FvHhPczkb5fwq6q+fnvPPn87hmVDCOhff8YvTqJi2X9WYZsB/NJBHJqk1f4OSpz+acLm2aCpNMvW
Scb/nZPo/BlYF7wCmwwWEQ2L7/kbKdG0/+xYqmNiSFTZySEG/09IiZjlfhfPtwzWUWiJtqp5KkRB
15sgU/8Uz4fKjAs+oyk9yjOy3nl3crrwhd+7KuuUIyd+O85E6mwaco05NsJCYMpBopwXSDLsIfCY
EoA/qkVN+xnxTZvRDh7YYKkUEjRPxxc1armEdo7TJEzJguunUUMrZY99TymgZ+TVHvspIMxehUIw
tB5wXrOwjz6bSN92nvnsihy0rOnMGp3drI/TgaqbM1SVZyYk3hyx50EbFlFgQRaLMOGjp33Iolh7
VNstrfEzUWsOUSa6RWs4H/z2rzT2KE4akxNQcGg6lMf7lq4Q76GsvPEajPHalZfmZJjZPe7zha9/
VoJyPQD5R2jNAb2kIQse+91ucH/0Rv1AtWq+UJi5AzpAoB+HcWR4HjPlNTlA6ujzviMvoV4840zN
gZdzOmEgy+4ksMrXpEjvXr9VEjbQmr+TDdmALvLJsjorDXfDMpXxh7CTT98JAGIEX6lvBEvovsoC
nxf6mW/zRaCmvx1j21pfrq/S5ck9I4+CJ08594VxGeHdLyfBoRvsU0dAWwTKdy3DT+G7j6XR2Gu7
cXYuAOyRlqpFZiOoUaCyHnCL8JGkqcEkhtFyYDZL3yUfDxOh71xkBwd/tmYBVnCmSkN8a/FHlRJZ
JTIM5xVAFlbFdKvbwYdjWleXm1yN3QWJHLdXKj66EZK8iwur9I25GhcQuDXOIV34Xfv2qR5T1Eps
yxIEQZolF8UbX8au9ua6xWXhMH5gQbGa5oqQApib0huVJRIlrSBST3dEWneAmkZekCL9KnrJBVPK
fJu31gJIllwpGXVHIyXyVYC2Qe1vp3oDj4MMaYVh0emYAGgJa7GRhx/SFwLpisWV9reCXcK10B25
7IVHkxeHAJGX5awmIjhdlTOTynEnX1UqO/sQ0NOOK/HJkLDVJrUtcpWK1CED9ciQq6w3WG0Wg263
pCmHI2seXJoalx3F4f0S5jWng16Z0mwPENfXw1jz9bCiIJ1UF8vgn/QKpZpCNXLXTQ8gIpj7A69x
Vhr18kB7ER1VQ3LDwX2tbZN27n1m0ucZxB+6niyDHuUxqk55X6xaaAqcPYoH0TirUPGunggulVow
S2dOjB/TYten7Iqeu0LA8FR+GRFDWq4DU8vuI9CARWbZK+ordyLzNhLeThJV7BLY/JVx99yTGdfL
+P5Pd+LLL+Leb1mTXnLuwfVf/jQB7/7B4eNeRlpOVU2sYZau2Zb2ByCenam5GTSMUNyEi8LJmeJE
9sYKyaATOzn8179Mm9Cb//LbsOsRIOC3gmL9/Z2zbTRNUQRVZo6bSwCsFwtnpsHLapb2qQl/jF17
nMRvIJbXMK7/G7LKHwiLf3uyMHNty9UsnWf8+19PD7uR51BLiB/EH1nlkKCXB3Y687XC7Xn+672g
tc/zkwPFZAeF6ub/+hX4PTL01yPQoNuA+nU91f0jzRIVyExLS6PLjQy/qaeHQOCgLjEGmMmSOrP/
5gV3f4/u/Pn7HF1n9dPgLRLY/gMvFABbTQSQt9cYWVQIG8MwOcuCO0nVQbFXGROih2xNspIM6rtn
p9aucEAWpS52jXsfapN5ebbPn6l8mLuuRbfcnrTZs5u7eCrRoorypChgXeOEWxHBLgrBlwDxODw1
xpUhNuPWztmWZvRRa+EuKO75GHxYBLlnFO8RLffcJXsXDAYKpgVDOwxlzlAYHSWjZ6PxkgNbdki3
onsvDe8xDdAQ6qn1FN8ZzO6GuExIL1eqUzSPyaesXjFEA5OgwnZdNNqVnljUloTSK7bJhPTWSTBF
NobxWS/dRxKnz/HgPnKnQd15hHJF+1DlnugaHOa0NGxrn0YhlrAEXymiH6dcI/kF3Pxf3jz+bo/4
/8emkEv/P98S/nuVUhQNvvPX/nL7+Zc/8fW/tn9s19jAqboDINTj7uRx0XaMmGBhG382wVc5nqWp
JvMzk+/5+/ZP+7Ohai58bX0CR1kOUKm/bf8AZbuGarFJ1T3X5Yz2P9v+8YP+6R7msO9k++fYuqGa
XJ3/AqT9x9klLglJMTVwtSx/VvPxs5AiXnWiBmjKoOLKSTWjiWgfUEEkpxOKM51VxunUUnB8sXKg
BcBRl52GEt2QnfXbeFhUKtF7zaEH16KS6Od/khq3eTmdknyOS//0sv9f7v863ZN/fEITE9WxDajC
FozxP9KmRNfXNng/mKi59QrZ6NWmOnTtg3dYVq9NhH+pVioPNyoVuh29uEbsboSuJhgvq1XfKecs
KSj3ntoN67RmRBT0S02zQayGD0PQfjJ6p+mZsb/SN+YcLuuswlT+0IuimzUpFaOeh3yoN82+HeM7
2vdX3Il+wdMXCyVQIL2ZOYHj4FjnFGcEmeovyF3dhW7vdU1em9JNN3mHWgv/YZG5rTEXLoMPf2Bm
NcjwyGSQabWE6tHjW+PIDs54nMsq+NRaZIBApaJuEpgclCYXxSlWd/bYXyEeX9gyPynoUqH4ZkBz
ol9NTqLV8FO+moSsAkWrQ9kqUbgslC7wb5sR5cuiXKofo4uRY9vT7hTtEXM80kD2Qxfyqofdq1GE
2wI1TaCqSdS1+ilCaSPJs8HntVCDaJ8Z5s2I8+9QWrtmJJmkkg4LUjIhQwtvSTfZt0QPpkZXi17p
NzVvzs0gbobasSdmsEUMkNaPdYcuOKAPCnRCPm+nApZPQekCnIJJTExRFbUKRoVJz4g41hllv0i5
MlZvzD6Obi0eqZqPxVZHp6Q6b09M9kwBzhttoyeBnonTd+uib3ronDZIAFTPAvVTRQXFd7ehx22R
T46DQp/p4zubdIgQxpqG2mOIlmqjqZaTturvyUptUxTXOGqXZVmtB3HEmLGtB4fWpYDFKi5O05PB
tAWWZ2ej4zpewkg+2AyKcijc/PpTqUb37VFT/UkI1kvK2lGGKxTiHqVYQzHmsLBk+rnK4rOKnoyC
/0NBX7YmnRm9uUF3rtCfu2zYUmOBSR/aFvK5tM1jgZsVMgDOJOSnkrjEeOwnWbtA3w7QuQnkK3OJ
8u1PEniuxquqgNmp7EtE7pjdn6WHL3ZWIKkzxm179yBcbBQB1z9KdY3WrqO5x2jvJRp8jhavT6K8
PsnzIzp9iF5fotsbYpOi4qdhwtge1FHRg8YdNoUmDhY3kiRVtrKEihi72z5oLzig1XR4YsL9HmXs
aDsiyrOO3G1bVx+Zqz7KToAlkz9i12PTPbocPlTCnilxjzr0rnnbHZy8eICX5DCHTqD51NVThJNB
x9Hg4WzocTgwmnuDbfKD4fNJUAEsGn1B7grrVf0cVFgkLLwS/WSaELgnVh4+ip/XE76K6UvcyWjR
V+nNw3lR4cCAoX7jmPTa4cyIcGh4OQET617i23Dxb9j4OGr8HAJfR3Ms8XiYbbtx/fYBteA4maiA
+x1HPCEh3hCYGhhXMYtkuEbGyT5i4CNR8ZMgZO07/CUZPpMav0nANozhefdV4ESZDEllFze8WgOs
IYbKTdt/tdz1Ub8/QtwsBVF69j+TwwWnSxBheWkm80uLC6b6aYfBF2PhjxH4ZNLJMAP3Lp5pk4kG
pYpK+VfoAy9TlcfEea7x3DR4b1AIudnqxCgx5XS4c9zJpuNmHwOuHQ33TtKnmyBP730RPSaZ/ZL5
8kGYGY4xfeEq9nHg0wIP8Rj2eGplv7bM8qr1+iWfXENe+MiuEcN7EG+SyVgUOctmMhr1YjiQzbky
jttML6HPGVsf7+2kTZRTVkQY+obZKiCkjLthCDMXjw3eJh2PUzl5nfA80dl0svFAoTMsO+Ns44wq
cUhxZCaEM9wKnFMk2NcOTqo6aM7K5KzijbBwWul8O/eAl1q5FZMRS+HJ4csSk0GLcX87GbYgl6ER
Voy28XJFeLocvF1DOZx9cMippx9xMT8mPmNOizCroDyLVq8XUSvnpBfEfdE8YA3mTC0Ize9rELCB
qexTmBVZG21yXGcl7jPqS3mXMCRNNzA5+dO67YBbLcO1Zk72tYmBXZVrC1ebirvNw+Vm4Xarcb1l
k/3Nnfwd+OFK4t+445i1viq45Vp3+ABVN6+lpFJIJaYtshP+DWpYQiwIZa5ck9LdRfHWToIjw6dL
jzPPwaHX4NTLR2WTVeGGy4LBi78jPr3rtccaf59GDy+Odjx/Ct4/zcID6D+HOAI55l8MWpCtldIO
Dzy0Y2VLuMGGg0fmaaJ2T/gszTeeFUu7Ugq49LhxISCcKs1/JV7q2oAncf3krxRsbyN8i9J1Dik+
Ri4BC1djhbtRZ26jNo8Jnkdv8j7igezxQnaTKZIBx7rCJWkH8rW2y2c34q5XO6hFdOVhMtbLVZpX
zlwuqYfNFx1hgkUhtGuXj8yy0mgOTILJSN+92DDOdap+0K/57s6n2Voau1BZ6Xg8DbyePp5PFe9n
iwfUnMygqQWijvd28PONEXBTi5sz0YAb9Ke75RQvJSHrIku+PVhDVk8DvHHv8J7i0Ln3kxnVwo5E
Wv0A9FAl4ePZ0THFu9riYW3xsuZ4WkdN3eHVnNb7QBt2SJk//MkCm+CFdfDEQr9+GhQ+aPw4F89s
Oplni8lGK/HTgnl6EpPB1sVpq+O4FZP11sGDO4bNddQbrGnOF7iLikxW9kzcdoMDWIV0amr6JQnF
zcPbazJ6r/D6Cjy/XxH3uPbXg58IUuAc+TgbzG5CFb+pOqxcLV+n/BSLBVrDV8y7QOkfomq2zi3t
0Z4kpv9g70yW40ayKPtDhTLAATgc25gZEZzFSRuYJJKY5xlf38dZ1d0SUy1Z97o3aZaWKUUEBvfn
79177oIOeUKPPKFLluiTDXTKDXplmz/zhXPlV7JGDg6KZi2loU1oonNu0Dv3zME89M8JOmgiSq8L
dNGz1kejk+51C4d+ICxgNNTlh5hay6pNLbA2tdQaTA3x1sdAS7A7LcbGiG6wXMi3Ep02kn3jKoQH
ByMJETfWsGOEqtvQ8u6kOVLlNRc5uu9ZC8AnLQXP0ITHWhv+IRJnfdWi8U7Lx2dvG3TIyT0jvHEM
IA0mSnNbK84/pOdahE4Ogr82P4TpWqJeDK+jlqzXaNc7LWK3UbMnWtbuaYG7idI9/ZC8o313tQje
1XL4yCVOc5wfOO5Q7S2TvXGIGSaJ81saZibhUPYhU8aCjyX62qK3J8er2Yco8EctxcdZXJ081Pnu
h0xfC/YFyv1FS/ip6IAxaVk/t8M++Vrq36P5L7X4v9Y2gBo/gM9otRbisYEkh40BbaEVQbKZIhyC
6FSMtBv2kOWigncy0IaDBueBOebX0F8BgYQ/4qo+V0OyCWrDuJxUlm6nfnmnOPmy4GYota2hHPhe
CQZRhz7Kyu7m56i5lBPQ2qV2MGvO3jebg8TWjxXqeUhkvpM/KpTGRt/Z+mncttmIUynOxTaHVxl3
cbuRBhxbUdy3U48uVZAgWhFDW0zBe5yZVzkuDpKTyy1UWk0fwdaA04Py1d7x08+LNoGU2g7SaWNI
rS0iu1jbRRyqImAF6WOlrSQWnpJFm0sybTNR1brgFAacKrln+gpKJ8GSYjJBbrVJxUV9kmrbijke
KTQgMRnxDdmgMJRIrVtHtYx2ObZ47MJGiAnGY1VPtS0m0AYZXMh3WMjrPXhf+NyYaGLcNFLbalJt
sFm01QbH5q7V5hso3uh9tSFHfVhztEkHjt/3Vtt2xIeBR1t5Zm3qibS9h3axtXO04+fD+sPoLtVm
IKIcStJ/UOwk2iqUatNQoO1DUhuJIm0pMmvMRdgU3kttN8rwHWHdInoUJ9LwYUnS5iRX25QMxpSO
Ni7BLaCKxMpUaVOTgbsJLdJlp+1O7oLbjcgheEfZMcq/aswYFh0sUgKvVF8FvMX9seZdUYG4BWKm
jVUZDitDW60Wbboi+x3fqDZihfB19zAhvBX5zMW2xK8l8G1F2sDl4eQaXA6RSnu7WGZgEWH38rXx
y9UWsD6I7qwcuayMs1vVhdbT7My7uqK3JM3rJsSCPy0Tya2YKqb2G7qi4ZSFOOJs64drLHdTp+7C
tpOnjo/O3BG/RTvAJBkH8E7UCutKMLmH2FBtbZu/OecYDE7NfjJL/1bWS7O34pgcpgFZuU85HnR3
80gPKpxkuekG6BOVGPBEwhiqRqzmwyJWmTbdebjvBlx4I268TNvyRu3Pw6cncoMwS6c7GdrCp7SZ
b9K2Pucm0iY/pgXaqURcOf4/m0GLow2BNs5ApR2CFQDkyquh7UN48PsO7wqz/lgbC0ttMMRoaOpD
bTO9VdqCqP2FqxG556rDnxjgU5y69wLX4mynexWinByYvF5YOBtd7rmN09HF8Who56P7gvLaOktM
ceyFzrqLVb5zwSLjKmfDxj9Z4aOMhTCRbRfFziR6c4XkG4lqpnQmrJ/fxepCFKPYGLON3dnLIOzW
NzQX0WNrA+ekrZypNnUO2t4ZGxxzXG35ZG79nODSMkZF5YYxOo24JmH5dUrroz+X+6VA++gET+Rz
t4fqFLKHrA0L3UaG33TmMIH7lG7Bs6wfIm1KrbU91cKnSj7AutLG1UhbWB1NLFLMD1zcrYm2uQKL
TKkqsb66/E+9NsO67gHkItLwZ1dbZasO1HaDKkwI4gdpNH7Nmu7GwcqGyxbdMY5HbbxlNTzFsiJ8
MYfulMY+UxozO5FFmmjfroOBN/SXO39SpyLKkVVZVrkDV/Olk8iQGu3/rbUTmIY35tvJuQ+D3v7S
pO1TnoEL4oSTp/HlpP3EUYVbkSzklzGZ7+zSe7VwXbdGwUkwYHIoeZXOMgidjRHFyTZjU8B4g14T
tzVmsTenr56MEHy4XN7saHyMte95cL9mGLsUdmj4fVRN2iFdYZXOtGc61+5pl8KI8Y74mjfMyjos
1oH2Wgunfm29/qaNMWGnmXMVNPnB1CWyAUU3rEzMbtzY1ahd3K22c08mqEWvvJm001shjArG8SZo
3Bund+A0w1PYRjEbHgrLeZvXtLNqzOM2JvJQxm8TpvIpxF0O5wEpk3acF+N7oh3otCZ/FNqTHtHL
xq0Sn+ekuYxDXnzPn7tdMDvv8ExeGj+9bVJEt34HYMQPyGjQm6sZGEg1sGDQs0ZLSjNq8PKtF3M0
8Hqj2tXJiHyfDTrKWqRY5SUpV0felZiZISeNqNn3Ak5BlN70SXJn1DY7bN5co9NkRtOPEZkLqqOA
7kBSOPZDKPozKLCz5QD/sxBiI5Ukq0XB7TlPI0e8qhGXsDHwUj63GGPINX4be9aLyoTQjY10IkS4
IzTXirUTljcnBMBb1cCvpMH74gbeuFFWfUew3bG2XAArFZUi+SuYNBHDhuo68ZkLD5PfbZPcoYOo
4OGBjMambdA8JHX+iUwtpCMWY+CZDt1glx12HxiNbcmJH1WyyNBMwrzQdhNyYsN2M7TORR7Bu/dH
wR6Q3hnp8jiI3uXh0ct3oRNyhqdQTNgIi/2EVH5BmZOxvK2WHgKEnOL1YM3eoSSbRaLv4hzBdJkA
kauqDC5Rb54YnZH9w9tYhd6mVwPJIZ67hZ93HUo0K7NpX8NqulXZcpENQb1ZoqvcY7ZZSnHrmMm0
YYn8woF0X5rZaxpIwZGOvncKMcs4zlNUrCpnRBln28k+9YYf1tcMVQq8B3RHrZ/ba6/NJzyNnKrH
zoSIrEMP6Jcslq5cBh4Tx2HWv+BSQ4/I1m0T/GdAPPySjT2aAwJxDSMYLhYCwLeq799rvpgPh3cK
UNC50BQ1h3Dy+DKQPdhX31Irf7A48UBG2wAF9S4bmPfzOD2REeGv1RzcWOFg7ZqUrTRS4YNX2Xed
G8Dvci8tr0jgATp4sHwETOlDb3J2yeMzx6aDp7JTW7TQl8zlOhvmVVGl3/2KZ76YwXWFLmVDZBBC
XD9yVjgkqTi2g49Rxr2bWkhlLlZ60+MYE/TxfQkdo7S6e8d+6/PAx6xPedF/HBuZRgWSV3M0iQxn
yxTHsirvOpN+YBM2Wy+3B2blyOQZNa0nxFeHbqEYgw5/kYw1uqRJmeu0NY/ngo12a1vgCA2hPX9l
8MKOqDOqPWb2BoNokVBWI8BonRo1cgVhuRvNo0mZmMy2u0kiXW9QHUCR8EEu5v55wpOJtJ9cnslM
ml0YcNTvoGxTppWPrm2Cjx3F1qnSfh3dde0uaOARp4gs99Gc52sjdo9BKi4UDtCdKJMHDh20xEQB
g0hk56IP/H0rvRuY4yDRBPMy4D6rpeUHxqjQ1+iit8Vc0aMpfWIdBbdZutD++wi+Q9LSllXBHi44
d63kLo5IsjmbAlIoUk6DFE5+V0cbW1rHyegXNAWRuYZL8o1cSRfsM2jGWHgQePu3cCkGUsjsp6R/
NLvgCOILv2t1aaWEqgWGjzp8iDephceNEwXVvIHv2/Wfm8wUVJR+sKlG+I+jvJrCEroVmxXQZG+7
rkmR36A1eZtz1jc9Zm/77mhVy7OElAZEHc+yQ73hZe2PkFVg40/9c1uYzS7NhtfFQa9p9pTcStP/
Cupx3xbfOaDxHEbhs+GPd/nAv4RwmJn4YUFu+nbDPKYBf3EUkGE2HKrxF9XIoynNwRxi/S8FYTZ9
SvUJUwmDPft9XZJJWEz4UFksYY9j6wjTr0CieoS+al16dYcleblxOs9cT5VDqs7iYBOS5ikfza3w
U3ySbsPPT45eJEHA1XyRxRCwv/LuS+3BrzIrZOtVuO7aPL8CWfKWxVb26HmcK4SVir1ABen4mBZk
9SYNQDtClLv4VaaawGXPCM5H98nIHot0uLeS5Y3jj9WWp0HayOmtL0GxfC3qjE6NeCVAfWJ4Or6m
5nRsebyAXn31csI+Rn/8ngrkTgDb4Er74B+iCVi+ob7iKXrz2uB16mpn382WxFw7bbrqtbbQAnra
ruH3mbeyB7S9Y4ZC0N+HkoohI8NtMfbMSOgQTXurCar1YNYp/LxMgCXF927hh6NixI+grXCR4+Ae
aJPzOGTZbrRmvG2Yr7wZJM2xt9Fl5MS2dUjxvQYQVjPX71bt3waFg0Swhy/eu1sfbPcakXx16EA6
xkUAUsoqL+2qww/sFMGOmuRyKrvjBDlYxleGyG4WIAa5Cch5EYyPIuNHLtnlBY+vzOx5Mzlcwb2f
WDWADk5icZdfWi7mnALyqzVwn3Jln+RAo8nANb+wsKBQ71pzYwwA84gqpYCz8bKMKPCl815YBgKh
AUwUvkqaHo8kHU3UnVzZEUF+ZIidohSrrC5+Mg2eILvPc/JF4m6fjZcYZfg7A/9unvHolw6i6LA9
yc765jov0uueVWk+TWPzIlP7fU7Hr6nWxNTqVLsD3uWBgzJFeZQMl72/z8rqIgmfJSk7ORSgM6Bq
WCi9+QQJCWMNGTRd8wJeGUL0ekEntcIjt/c6b0eyl1uzjws6iD2BiqYhtrFuduJKy+No2zZSL3lo
VUFjqe95nPT08ORuKbNk65osbEzq4PwQF4COZMPCfkC1tM3z8dHkbVzNHhivHOdZYZXwjlDLo9Pv
930Uo9323r0mL6HKoH7jDdiYZb0ypZXuiTRazQIMuN0GgL+JVqdrBU0lwZpJ2pQVp+z7LTZw3RBV
02saWYpXEupfmw6vYo4gFLBJ4dHZROQ5lMEy7NKYCsapwMJX8WYqi3kLaWo/DT7UH1IKbBVtzdQ/
DspgFgaOzxXuJg+xJiTpt9ChcKBqPHp6v/f8d3R6/UZgDKWH354qhy5gM1XknNjPVsnAS9wi9LfW
UU/zluSkb/3A2ifv5C1hbyZnNRg/IKARrRsjQuvxSySMeS+XmZ/kRP2mRfq3ge6WbQpD8p6NybjJ
FIRcJ8OtonxScIq82OaNa4GhBSKW+BycZhPnd1FvCAphxRlv7AKIq91DzJHjW4dQaeNMswQYP9yL
Ur10EvtzHu5oFiCeaFjyoARiF0n4xh3mhBY0lrQgz7R0+aNulJifomAdV/51EhK/XqVzyerJgrWP
OiY6WMfIpDoQ26OF3gb8W/e2tZb+HMScdJVdv1ixeQFU1WGAvNChiCZ99B3qoyoEVr7eykASmO+4
HZKDrWC59+WR59NSTNSG2nnuXRcc9uwNZ6y4ANgIXmo6Xm505gxCmlspSkaQGhNRS7LAWqJX2oZ8
P4Jf5NDnRCLMkKOycg8zkgSYrrTWLjk7sMae25lZxVKBVx0BLFNKPM7zwqhRXRBJBkgc7vWwdNfY
6NdDfr/QRcD9S6AS52051ZSLikU2JrIgBBR6zRD8uUgWxDuJT2fJZVMYiWQqzS8i8h4n1lhMjVrk
jIAeKhgwdv/cBs4JCwjiUPo6blNBpuS/NFHsb+HX0Yq85jqY61LB5Yq5lYOT5TvYl8ba9x+niEwy
8uwM7QrcGvHI2ZL6/hLrzsoFkHxeKC9pLFmwjyzh7BeV36S5AZp8Tm8telw7fv9wdIa5OgQdzN6W
HxenkdaCCrXjdB+T/0M/kHAiuaHCukuGcXqpR0FmOHo+pX0npX9F/ApZvDpUcSZd0dQxixTwNREl
NPS8Vocw6jhGQlT8XaUjGuuIsEYDg6X3cZd0kOPI8i6vWV9gOOigx1gnPuroR34/CvW0IA6Servh
IcWsHbxH4C3IcyM9ko9NdZpkhigu0fmSjms8svG8NnXzIAxwxnmJryHz643RG3IjlAmcM8sfRx8+
pE6wjKxdoBMtO0W2ZalDLnXa5aRzLylekQXL99yn6OgJ3Nk47RUCbDixZGbS76X6R8aFgItEzSbn
uFmAEzU80jat6DWQ3WHUKZxCPJR0wiPCObGJgmZyyouO2E41OvFegd6NvPg2abtntw+Tp9qdT04g
x206EGwyRAZNHNnfxDCCefMMSiZeOvbl+VyUGGnjujyF5U1rzMEhpkryK5eoOqq1HcURzJjC3dO0
p2sBi/gow37vEFUacAI+xgnppbHOMS0INLU7AdCAiNPWJOvU0qmnyXjREIJqxKShhjoXlZGt7eDj
ccARtjo5tTY2DvP1E1ZOcpx0umohIPkRNhZBsoGsqjNYW3vJ1wooh2V77wN9/UvwXABdxXAWqlCr
rHmkV5vdp6BKosQj70PnvWYEv3KH08NgU1i575VOhi10Rqyt02I5fs17SyfIRjbnFp0pCzbkNtIp
s1X1gO3epcAnfzbUSbSWzqSdrBMFQ7ryUK+ewpHc2nxxaakM0U1dcthGcfrFVr17TJ36u6tzb6NJ
ersBy/3GJRR3wnlHfVaSKwOh+TJMJOxWcVnhr13lpNOk0dkmYlejQGoaKLNo7+VHBi9hvBqsAW79
KiCktwBF3dbigKfwaNP5mbr5DuLJRdJkBzIsCeM6VET+KmJeLCKAlYqfRxLGwt5Ye+kP0IGbmsDg
QicHw9B6z4kStokUlkQLp0QMS5013OBkB8uMvYb4vVDnEUv4WkZFQnHnpV885tYMtAcCjAuCjNGx
P9VW+sKzwGQDQDphFwDqkIXcTMQgqyB4B7N4U78AY3wodFhyqGOTe/KTPXKUcx2obJGs3JKwjEr7
dSBxOWsSpiBkMEMjOsBEYfyr45nJ8ihiGBM6tlnoAGf06q8mic66EJkWJpoTWzPX59rxRX5SpXEz
pxaewcTFjTemBKk6avMvmOokgpRWvA0wYXl2/+JM1dqvrbOIgh95RidpyvNHy+nvWyW/eYa8yuBe
GsNIl919+VdiZl3lY62BvJU9oZLfh6bCK+h2t15DSk1lCtpr5ZJuJe+gJGWGrvlWROoplcErypQM
7xajEIadQYoVmqyoVZU71Trk+L/Y9GZDL/huJII4g0K+F1Rs6Irp3o7R0Zpjb5tKfx87h6Z3e7SZ
THC9/LZs65ckCJ//BSpz8kQ75Fs7nNAeSPdIipzG6ZP1Sf2Q3AyIg2bVb8kMijaJrQ6yaiGyeM2d
ZyPdLOAkVPUxNFLyDziHb7FEZZtpJDitbOrqQjC3D1tix8wABM0guzUEKsDmSkEFZ+xCyN94Q7bT
LlXAED9Ubf9fVCnsn+R92sjzXwHl1bccg87qWxFm317f2uhnYaX+M/9RVvri39KzOVwKT9k4PFFC
/ldZqdS/TaEQariehSRcW2T+p7JSaDmm5aMM9CzsNbbOTP+vslKY/3Y9x0dVSYWk5cz/N74a61et
MjYfn7xq3DZ8Dq4t+aHe/slWg7Z3lhGUrwNdQkTzdfyQJpwlPWMLTT4knTNxdgV51FtyUnj1VKRW
P12s32gh9c//WdpJwWwiFHUQj3qoRP9h7ClsK20HoiEPc6BQGlo+1J0mumVKvCJLvsTIOhMVayhj
20LgW6UF/VJkFEQltG63wqv//c9f6JPU9OP7cM0tdK1K+c7H9/3piggi1/oBff5BwHTY4Z/XXFCf
VFwLVZvnfTdpIbFC4tH/8+dav8rUcUqZpmMK2xWkhnLDpf5iP31wMTTzUkkRHxB0J+UOxuR44S84
WTAHEXk75l80OTsY2YfpOB3wLjw3AR56r6QlXQ/GvRslp7nvh4f7v3yzT5cEAxczSMZqaH0tahL1
SdDupnQnMlc1B2scHlTEtghD3V9LKiY2pLa6SDNK+PEQzmO5BknvX3X218knQrIKQ+8KlaiMIqZG
FUZW59S5lvqLwt/GZ/bzQ8Q3FLblWg5X0ZP8Uz/mP127dBzcoMdRfqjH4U16fU0nTZIM3OfTRViJ
A4fG+GTM42ayZ3kAcGbDWIt7uKCbMX8URvmUzj0c39Sh89HcjqEBHd33oQ1EcjzTMWBgSLaKYKKG
3ambth0GnAte0GdmI0Vtgt5VRkzEF2MhWXLozNP2nJn4nftqKK+krsQHAeOvbsgH9cz7pGN4/pfb
9Old/rgIzO5YNgQmBBwPv14ElMSYEzOTi6AiQPI1nesYEGT9zaXLsOtI2lHZMG0DVb3U2eIc//zx
9qcXWX+8csFzux5rEzpt8evHGwC5uqHr2wPCsWRnqYGzkxT7peoTMAztPiKy8apCmVTMnO2LUDl3
cvFOIVzBFXhv5zCagAboSya7Io5Ye1R1NMx+vgBN91CN83fPTzISSJ+h7Lt7Rb/mOa7rtd25THrq
8MU1Xdi8vX8QnDYgtjAQID1A2Izl/vxL5eenzXVsk1mV9FgdLIt65ddfmveAgIw+SA9NV+AgWaR3
EZaERLbMW6rNbJXiNDpNdxQiWFYTsovNEMzhDqm6d5iTsNhY+IwavN8X3sy0MUM/UPpmfCa15bq2
wp3f2Om2c18Int84NFTt0DzF9nyMZ7Kpx3C+aZzcgujRkMUx7lWfEodHENElGINnxscnf4Q44HsY
ToSw532u2ocKpDMwCBng8g5Io4jhglV2+X1CrrhjBl6TKZUcTLouZ2JndgxtnRtG6GAIi6rd255d
b9KFCCbiT52TskcIvbRIt9jbmPskHB1N1762iY46qaggt4Ih96Ga422YwwyJ0D8QlcHkJwM3SkXZ
ie2fb4mnL/n/Njl5St8SrNQWz79eQj8vnjQSLSZKcX5Ifftp8Dzm3gQbn6vAeQBP2HEDUNzU6GF0
m6lnCub7ZzfglbDz4Eu0NDV1rQR9WhkoqI15OqoY/f9YegzIQ2ntiR9D0gmzb2MQnLSpHX6yXFpQ
dzh1ZHQfMIY7OR3NOCxyYEBkRGgFmcBHKtEBNdXN0k3ZfWzO2RbxRgBXsDfXs0+rhNJeblw3pJ3c
xvA1O2AaPYcZtK8cso5D0KjbEZMtfRk8qH2dqIu0dRE2NLZ8tKtwR78sXmlP7zezKc+2R2Zh22TN
lUdI/NpirK7pPYcqroabhDsoizK7Isj0nhwCdNMEsK3DmTTBRCDDgkB4dtzJPKRgi4ErrP98mz65
Hv5zlzyy7HALW6anPm1xVOkBwuwoO4QN2RReMq8lodtrU08McOke/vxpv3lNLZNlUFi2JNP84zX+
aVNAoeL1E08RlE5wPHNP2U2QBa1r1EbkvAgSnGzfuOSbBjBrwr9t6J/2c/1jLRPTm944bUsK7cv7
6eO9qa15sPh4Oy/Dy6l+HGdny3elq4yQp1d1/5era/3qkf54CahclGMTb8TqpI3aP39iPgnOcG2b
HYYC6LgVY6Hwb7wR3U3N27CZiiYhLAKEovQUdHhm6lHQHv2xTHeAHOnAZMPdorK/uV0+lw/6QljS
wQRuYRSCEfbr17J9at+sQ0KZjUNy5gRCp07L6cwZOBv5yisyrcezm9aY5fApgiWI1a50OBbjnWQF
N/zDstnL0WqOVTrucjl1Z9FZZDGQSpxU8kPBCSLLn6qXnB7nXenTrNaBk6vAd0AdOuNfnqzfXmmX
H4UzyfElNdGvP8kYpZcMeCMOmMPXHZ2tjewQUkGCdo4BEifkB82FkbTEfUSsKGXo+pu6H4NtYWWX
bT/DyWhszrVFX/9lJfxk9/zPQ8AbJh2fzcnE0v/rVxO5pCMXqQoJkn1r49HAF3x2GMVA3W/2i1T5
aXUAd4F7SFnZ3z5d/+2f1mEOElKfS2iqExv/66cXKq7bOhcMeuomuESEs7ZLxz5xF/wi6vY5hwww
mdxoHzUqkusQ2jsjm4Y+Lcf2DZPQ6C9l0cdT//krecIil9Z3qfqcT1+JXIRscUdKsKJAclTZ7S7R
c4EsVGrtDs9q7tU5Dq/10fyS9aRYo3oKLqMEkDHZQcWoaW32jqDJ4xKOwVH0Y7yvR38+p+Tspqhj
Tp29zOfKMrfO2D/0TfCXF8j63UVl/IkAQnmu5Tmfls2lRfc4KLc6OBE0N+BzoKkhnxTutIqz6rKE
VReOGEKYe5dHpxgBros5PIumpS8DsRmHtHn757X1t9/Jl65gw0WT431syD+tbpgCbbNueQMaz/BW
hs1ggi5lCn3JKA9l1ysuTUamrsmQdKxcfYRrh7VlTpxvfCe7bUZzLRbGe3/+Xr9ba+gwepAXUMhz
qP31+ausNlBgvsqDV4DVSaYWvm2RIyGhQsmbp6LPnoPRq/9y/vjNp9LTwgvpKR589dlhTBu5cZc8
gpc6Vw+zDiPwZJpvyPzxN6lMqOqQkhghkL8//9rPZ0a9xwiThUhYDoMz//NdyFjEDZRZrEPjd5o8
9tmsQkRCTPGOVugucIuadEeFva8YDKxEOiOYbaHLOZxRwtAhZsDswMSz5a/NpX5rgKz95Rv+ZhOm
9uBU4Hg+FtLPJ7MGk+AwTWCLWqO9CVrGDqlVGei2TXKhB9M/5EMff3Ha9uSjQt33sBo6ch9Rawyn
MaPflUr3KkUke1EWHMXBAw3bMg/jzWhIrK7/yw17858l4f9sy/9YOQVmcJ+DAogRS33apwxWb7tj
kzxkqTTo5pvHqCIgtEz340Ce5J8/7KOz8mlZojJQlAi+BG7y+UkdoE53zJaaQ6OiDojeDKwPggPT
jKuo8L7EqXGNuW6kB7Jbimq6yA1BQ7Ef/nKD3N+UKbbNAyQ40VAtiU+LS4l3LSb6HAdJRJthccwH
vrAGrMzXGc/S3AjjeZ4FRYtjPQ/jWO9RhHvrwume67maHieGO8g5XqesL/aDX4UguGvaFyoNv0d2
VO+cZfHpdbbiYDvRMShVDF/ZOnplhKvDDEPk9spb5WPt7cltZpvqwoF81sLahiIVd/hAkk2S+99j
VDaKyOuVHADfKeItd0Ra96u0jb0Lu1772WIeRYSsrEp9Zwd3r1sze9apJMG2YTiw5fSxEmdnafdz
VeNn9KodiVa8mLCQjQQ33Z9v8W+vLMhg7NE097yPK//TEokeqUa9YRSHyS4c5m6G2FhW4a7nsZWH
JC/3yVKkfzmFf1SVnx4rG782mB6PQdo/9ooymjnbzxW+GxXO35tZGwyCoLqvBcJM2GArmFkWB7og
XiWVMbANNoclCb31UrlPZMfMF3GFEZrAmzU2vuzRINAFWM0w6M0Nam1NAGek/oJM+N2V4hsTW+Fr
Q7mvWws/XaneXChSvK445HAxVjl49LOtRes5eJu1ZDzAuNNZ/vLkW79ZtdFTOQ7cL9vTZ/lfP9VO
HalL9PwA6aNAuM40tPUNb9v583Pivi0hlOI5UrkeQc8Xi+Tx76oXNzPjp8lETW73ADSLihN4ubRH
AQxyneboYf/8FP1up7Wl67P9k6/7z1rTNziVk+qZH7ygci+9/Kt0asjNGaRHnLns+gawG8cG2OdX
6a4Oyy8l6qj7AQq+SRF9aYX+xf/LV+JMRf1NLiTcgF+vHGoqPIt4Fg5FZz1ldWsdbb++bXOEC/aM
31OZ9bC2BzpizhK8sAk/w09LGOFWOycu7+l33/z5G3n6Xn1+7OlM2rplLpjaftr3Q1daebbI8hDY
DvQJFIzbZaqLO0xCEQoMv7ocekdnH9nDCsu696OrecBbdciimYRvf5/mJoPKpjt3Nn2T2XPFsfID
+zD4HJOSuLnqQjzPBM9jklfaYWR7asuv69bOQE1Bd/vBqkDpYVuxTD/YU+02F5HrifViedWGnJ1p
m3XgBGDZO4dMGwiSemkPS2ZxDIv6dmv0qbObBI1lCXJmhWAnWFdRnJ5MkT9ZgoEZbuSEXEKD3O66
4jiXjkdWkPHoBw1YnAC9tRUq5qHlvlWLe+0W8PgmSYyow/lv3bSO2hFfKsBEx8fZmr6pQs7XtgUN
sUM9BqNnunILrHdDJhDOuXVymKP8KTb+flL9ze1yALIoVx8TTOtzRQsWoe0cMDi8epPY+o08Oq5z
bOwm3kIDGLE9ge70HOclxUkd0U1ZicnujmHW29swyqz1nx+f36wEurhmGQBk4dO7/PV59mj1qxnA
6kEUcbiZyDutR1xoi4VowpdXSej/wJ6Z/qVq/E1p5PKoU6UyN6BR8Gn9mc26K2YxZ0RC5HR21HIr
Z/v77FTXjfSvu661V56BRcWc2If//IPdf/5ih04ZTXMOFNLmuPbrL87BYo/mFDSHqJ7xJnX+sK7J
cZ/nCCJBNkOsZcuKl/Sb0/bJpllctLmJfZyyEaF2SFMyqtp0Z5ogHLJdaGI5ynzTZ2KDYwSFicHm
YkKDqRGIoHkwv4UWangHatrdnCIMazNEsLlsh8dFHkf7h4u2WGqfQTh64cFoMcwltR2QutOkW5VK
RfmRyEtVB09ugjmBmdUqYyW4IYf8Ri5GtstSzPNxX6hbJ8m2aWUiQxFufW7jsXqilQDMapWbpCnH
FoqkURgIOYsLlBYE/Pb2658v78fz++tyBCpF9wdAlVAXfdDsftrQamdu3Zlu/8EY5BMRRVh1reSi
inzjwJkJvFtb9DemVeFwuEzdIb8lCaHcl4RlbFTJrLxtAac3BYLbvl7cY4TUOEtadcKAflPQY7lI
yQiBokAw/TCBvhIzfS3CYYGyklpK04vTmGq/goy4XIr+Go8fWYtDApfMGpCMEEEGQiugs4ypvqSo
3ODWuuhRW4IrakBlzSZZXdHsHzA1oVo2XmrHMc5lMF5iMABvIf86/nLpUfxjDfdcQC8ew0AT5LH5
6aBO9m4XhKFVoofmZOvFfkWeEL39xT/mY37vT258VwKLviZfm9Wsro5m7xOQxuTswQ9eZt9HCdl6
j5hux1OHGGk9lQEGxx7UsYOt6yocr93cNjlS0BVHef+SqGMkbYy9KV1QHxx76scn1wizUxg/191g
35Rv8E+q66wu/K0MTeisTfaakMvoAFBfeRUKY4HqpPKCA4GI3pY2NTnhpb/JxCi3ox8d1NCTFxdd
ZvE0n3pTo3PV2phKWoAJI84JM1rnJ+QP1OwNmUPWthVuvbn90oBnBxCQPtRm9mUq7RtmUZiP8A6G
iDKR54g7hY4pbHI0fAqMqOuvW4Mgzt54CioVnoNqfA91mHjT+7uuGJ29cvB6RTY9KysdkW4RWkG2
2ltl4OOzzXAgL6uG3R5g4R9l9x28HnS7oNgYso4PbTJr1p+8Q3iREDXJA/La+AHq+6l5nzPjR9Cg
kXKDfRpl75UXvQ+QbNcjexMynXZToA5Fiy4AnyYNq4YBERZ83rmufBwW39CChdssV29JYN0HmHa6
KQXCTfC7E5QCaFaHpYiz9Loz7fveRZufZUgZqoZmfisfbAViLxyXiJBSPAKdX29B6REU9kZco7Vl
ZEiEV3xSBWzWJSSFFcDLvYfHJfgfHJ1Hc6RKGkV/ERGQ+G1RUCorbzeEnqTGm8Qk5tfPYRYzi44X
3VIVZH7m3nMr72Z541vROhhn/dFjWELN7FkTyCqABnuJFiVzmoPiBAtISMd6400fibtAHPb+UmqO
S9aIV2r9cDBSoOqrRlBb7gdgtkmYVKwMgAD9ZgrbV4Nug6mlttcRDnPXA9KbdIZLnSYLaGR8361B
4nhHTFKSkvKp4UWU/jruJ9JLAeInoJphtOSrTRwpzC4HIaKhyZ++H4ECz9i4XQ8QIA1RAGqwd80p
mIZcnsYC0JqwYbkmIiR/copW0+gfpvLBByNwAVcyHBGMXqYcfn+J6HPfLx2AGVs8LLZ/WZOqPvVL
4l1BthGqhowgrJwR0UCqnZrGbMPabO6S1PhnIma4CGIJw9mUwGy1XCHP0jFGKv9k5LN58Gr5rmkw
cz0UBzsc3etGbwBNr4wXORD4RjNFIGpNTMEM379pP8Y2JWdyEGQfljF64cWrYOyQq9FWBN65WXq3
tAvaNdwfI+bibEIS7lcSe4E4x1nt7PTkcZp1+O4J8QDlojooiMh4MnnzvS9RxRmLK+/G071lH1Oh
bZ4UHjMvRj3vwuhzcFXVv4lJrYdIPiqnegiLCQ5GhiqfSOub2fJtJtDeqRvlzl/RO1svJVjKIEti
wWOUH3xTsgocYP4omMbtklq3RvYPKBut0OwElIbxz/XkpeznmxyWTyP1b5rRDdGYJE2UTG/UqdEg
81fXbJ1dWcKuJm57xkx2MNxMRXFCqEfVow2o7tJEfLO6y45TudwJ8VGkC6zNhaGryEd8ikymjCz9
qRZ8JqASDDCYjIYyEXZefO+7W354DZV8GTkd2v649BjEepALltvep14dUVv2O026MNERPHZjPJyN
ngR7LESzW/dng7rOtpCmFWWJaEqzn+0ic6/MZy/sFbO9Y/Du+IP7ULYbXrTK7kd86yiqRLpOe6MH
jZMP7c4CErAnAWTHBWsd4h5nuK3Hx1WANi2a6UG02+O99hcMZjfEwR/m7N1VeARWRTZgmYDQkuOP
4cwwK5R9bmftQsll7iZnYiK6fUureojN9YNYqBRdSf7jaQwqJis/out+THG1pWYwaEkEbbwO0ppQ
zbY82ULD7/efP3O1cGb/1wlO5BxOaKTUgLmQ4VHgNjCP47L/XEyxQftLmlgQ0LFl74ZOEPRGfP2+
pzZSIEGxTzOOukuY7lG3NFcHPR0RgkmyL3qrO+mp+lgqDIq4TmyLbyszmj/fhl6Nkt5dM2jZ/oPl
AQSgT3sltrVNXteFb71sAscXYEnZr9OjVXhJu5e1m856QfED9us3x0AsLFDqsmlR49vqKFSKER0l
otNJd2f43ieAr+fCdF7opINFGmQNseAfKdxJEyCxEkkiK118P3aQ6h66YcYasvpZ9UwGk6cT9tE0
L7RO+V5XNm9oQQ2SszfAze+8+olQd8oughK7/d7dnjxiLk4r8JeyguqrZMuVsPhHH/tTY7Umt05n
7PSMPrMvOlR/5h9e/B9wB+9UsC8kNvDZb+ccLrtGW2cIqdwYup1dWNqC2yjEXW5WRNnPR9+rP4A3
PFnM1sgke0xHpXN7oW4nRpXlfFUEIB1elo7UF4zxcELMYPukCebgvzDfbQOjVb3CIyjl9NKO1RvN
CxbLLD9nULesWnttZrpg1po/JF7ccQjEAEa6F9vmO9RM+GawRbvWvTIF+pr8/ND5KFEqfnLyxc4e
B/4k5wz382gG5rlbsGKmM8mFVv++aN4RiDvxSX76uRK24OQPOU3pzmyL53mCy2G1+tF28xuscMfd
7liNAZwkfJEpLTcBtlPp3FntHE2Z+JWuEymzCtzW2OJm/RStk/mSpwVTZXTXbcwZPt06sLwXk1BI
nl4KAUw0BMRT7JhemR4ys7iD75FeLFarjsHua8nHO6sXV9nMb6MxvfIeSn6z9KC6+aIRpFuN+qNt
kLtq6dGcZ0RhETco6oVLlkKuNbgpXYA1ej4Gw2odZsjru8Xsrik+np1IikBU6Ri5Ezv8JdYOlije
AGChF+PeDcBH4f/UHhOH5KKhep5V+j6yFQxjXqfdZJPvgX3vya9nPejB98ETnH6twj1LzJn2nLzC
TS8PS5ky8VIjSkzsyIA6FvzlK232lrDBXcF9kcImmBOTlIA2Jc5wyiDvIXsA/073tJymmjlbYQwT
aRpg8MEZaaVzEkNr8N+SxYKbmGJgdk9FV2I9Rl5qQ27YSfzlRCcnu3ogR9mtMbU5zIErz/uy/NdW
84rAtTbhNUjfA/mqMoixKBnpLfa699Ub8UzOfI3Z8k6T/YQ/g1R3n3wtNTAvNYAFBgWoJt9AFD8M
Ff69vryHEYS1rCDvmYABL/EeCuzWU8vRW+XLf0PZlscUAHEAAAOXb6+6vZc3fjAKSnDJHRE1a3nM
W/dv7DJ4GAM4UnsTj9c6xVbhAgjMoPEr3wQX6OZBAlmL+HmM4MhiCDLghO39bNpvyItr4uX6ZbFf
GRHfPGe6NsVqhf+3qKYL35UDL08pxE1JHa4OIiuPT+eoEy1kFIgYjGUeQ80AcpDO8Ep7rQlmZ6p4
E+KHqYohQJlGdnQmMyi2wlcafcu5tezBKzJNnud4nyT5Q1e3TWBWrUFQhwKgQ50VUE5c20pHX0tx
NTR31ZbRiEsJvQwlDsWY6cn2kXzMgYG05MvsxBNDtGnPMDMJBejx3Sz9gzPkkAIoqZsFJ6bpErjV
FyDpuprVWemeGxwBdlug0Mn1G/kloaHwn8RLTLx9i7aN1K/SSR4GucIs5/CelgP6t+7cxbzqvLZ1
or5sBs/ntdnWvgP3JPFTEH/ig+Wo+W4yxW9m0kDDofYmfPiz474X6dZ0EZ7Ci2jelkL7lXMcron5
HxCHRm1w6AznxAAbpsQ5K7QajmAVMVGjqrbfdHrMoIabZE2PQ7akobS14zgQoq6+85FCSeva11TM
esjZil/8lC/8bGx6NjzDRNBqep/H89H1wdLMFS8lpAaq5T8L0pdZdfj0eidMHgSBCFbnk6RhjKzW
9Be+UwuLbZusv/EUU9dNOK5qERLpe/ZnMlEwDqCJHygjJmrXbhVX5acozjzvg7eHL+RMVvQJCv8Z
k6u2X5uc0iNZ9qPbogXUOcE0cydb/YX5NdVlbgJUAmcpp4/Si59y0/4dDRsoJegQ0XExzZb9m4FH
qGL4JTDNdEcL9bUhI6K4I6HuPkEMSQxj/ZkQOx70FpAFIrQxGx/qNfuJjfqVj/OGvY9RCDyeohlu
uS2fVLNylst6DLjQIR6MvbUzy/yalYAD11h54DZJFyOG55aa4tHT6s0lBkzAT5dQ+Az84uRB9Zxl
jGfW3TKFso//GM2i0XKMtz63HnWi0kRLHelo4zPs1BpvVY9dJcMc0RY6szjv5Fd0/h21CHE+MT8e
Aw3VnjxNewXxMcfuvRSYk0cvZZ9oC3AJ94oIk8pa4VKgSF+yo68Gk8RLWAa0+hFFwbVPFm1nNNr7
WuhkBOMs6eziv3Syn9cJa+zqssfw29+lwG2fOGbgkOOF3foztqfyKOMuh5Tpky2ZpbAR66eVBEiI
AlW1dRdTqAq8zQ41DmidqJ1X4qL9g+dwwPJCFw5/aPjp0+gV2ItTuoVhcP48N1v3s1vc1tTCCuau
Z1/ZWZBJR8MfugDpH1EyM2Dy7lenfkb0eHTG/o+UOmpzI72arfdvtGAGzaQve/e+47dMUST2g7k+
dW0fX7rSLGAWonoxu4tGr1coUuTbar1YjYQflDCq5VTm34YhRETsmaF3HVh5ziSLIJezM9uR2dvv
a8J70ubcexPy/9oK4rK+Qy5mYAilB4V/MW24EOvbhAISYiE6lUb24vn81c2SADAsrD22UsqlwOye
B7Jxwz6uUejkzrtRZycNRHMhYO9ojMp2hlrYqXXOj7bav9hnrH29FBhOXfcvbw0CGHVtDzVV33fZ
SBHV+581MUwDfAkHDBu44D46atpA2JommdK32jFZEkZ9ZcnujxN9SogfL+GUX2O8uXe4Qt8nl0ux
Kz+5LqN1bZ7tep9M0MPbzBp3Vk4BYuBS3y08Su36hqoK4JpFJCUyR5Q/IgMlyKGEyZRjnL52yNVr
YY2kQVnLN3NdwEDFAlm/m3fVWOignQI9G55AklyBwExhGftxoIp1vJO2DfSNWKa6iPec8MOhoOxI
2znIMbDWhf8taSP3iRyMPYfTY5swRnAZObUzTdqSwVL0Z2uXaK7BRHcKjQSlU+d4uwxGUgZCJnIu
9cZdVbj6QrdIf5xU/rE36RBJtdR3hPJVgLvARL0stfSxQgpUbUsDti+uRRT7n5OcLlNL16S2VS7D
mz5i6FJxD+ZHsRAFpBEpHuQ2gYuyz5/nJoWAkc4brp/fyVYYdbskf3JRWt1WUX8UVefufNcGVaLb
Zy7ZmPPFCKasao46uX9tDT20G8XfamJs9emd0aqb99xzaDzLfeKVRTSw090KdSoCj7IgJcGj6wS3
Ztd3sPdp0mio9iympz3rIzuKNdGfvR5DlT3dbI+zNy3hh+TMhdkBlO9ZPP7DDxviHZ4JJYLWgn3V
iPyJsM0C4EeFVCCymLkl+WqdxyyhTHUxvHfd+jByWtOek8Q5rFeVLWE+lBZjU94x2HW/ZPWiEBxp
BokJQ1iMnvRQzBe6oPbUWvKhXNskTP6Pu/JEczPT6ll0Tf+UNT9qgKRkdTGerDrbr7ZdnVJtuqt1
zPiWtuLcTdUDmRD1kcR4P6h757me6Hl0bdqnqM0DJ7MxR+VWeS4rfomYhjB3neeU0RETKAEnoUeQ
a5uKEQx9ILS0J2yi0IhbkBNZ0ebHOEmZkOk8s77yvOdlGA+6mJ39sPmQp5mhWk2KXuxpzxlPSG6Y
lPnIsZAAUj6iSK2UOOUCTRRrO5iwlfGbZsl/coUIWVZY6o0mv9dbpD5pnUJTw4z6BcX0uIDX7LQ7
rzkZReO8eu6AF5t+LyrTMaAVWyEhYRb3cuNxKbsvj7MoKpbNjTn0adAkc+RycLUTDncXjmMP3Y44
3M9YZi9pJkOoaTZOJ9fHtIgPJEu4w2PcmDtPmnbIdhg0VhWoGa6+qpyb0vkekMz+eVp7MmBQ7Pxs
4ZrCgRdrtnUpG8lnnU4Y/Kuie3R6645BdHISVHcXXL9KjU0o4zEO9C6xGOuaH5ouQgiy1YXrGH3K
mH/6GjzlZl3OeZowV6M55sWbb1P5orZsxmJTXJGz8bq6OgNl/wjYjkXd4Dwyuy4j9m0ZTv80OywG
EMpJvrksnPH0M3DUxkQFnVEjn8+/GoPDHtInPjLIoS5i1lBrsDl63XRFq2vArGmza5vdVF0Mh7TO
X5AXz+HcUUp4rXGYBR276RsBkcV5BNoOf3ZPul5fomazEswlFmkwJCDudFeoKE3InrRrOmGfHrvB
dm4ra0HzTAROoacPnr+wJpz7/Zji0UU7QZqjTotgxsR2srR6ahcvDkeRCNJI4gkj3eBEIpfvqR4V
VWxFowtpaqTEzUyHHIpNXGCTHNMNihkGW4kEN0U/L+YlHRHhMaTelOuGczfnPBwonfwnjuAw12Ok
VDS0x/nIzMi+mDARZgNkuKjviQQJMB58xtTKz16NUYVwpds8jOfEKmgqGd4a5nhpFMYVWyzWNcXu
6ydzEpVyOCpAjPtpQfWclxpHgl96xJffZ1X2QQtAEj1i/Srp1fbSfWvzwGEu4gVtmc+DAzcjg9RE
6VhN7EdaDBAjrEJjeZtEeTO8jbxQzhhNGyOykWacODFO7NVAZBfGC0Gsd4iyXvThnuyiU84s6JDQ
txTuRD+WhCpxHqnKUClYU332uvKqM9LNgE94vN4+APkAib6Jmzs710g2mNECAjC6ZIGzkPaXIZ1P
OpktLTOmrqfCatHv7HPhfFRNvjwLDOIWLE9d1m9+N3A629Tpa/kGK8+6WCNSHAODPTk9n1Xv4e8m
txjq0IeQc7RQvcamD0QPCqaq18NajuXd4OLOHdIOQ47l3o90uG6jRbGuxxdPO7CpMvA8g63cWKYZ
+olANCWM1YWoB2cjH1ru8tUZRNjktcQ6CmBACKb2NkGwIYXgsxyphOdleFPN0JJkxKDTMR+kcUZS
/zWXSovcUt3HnwVQrKhDEBMZI6hYXP0jhFHrT+JBYUdTUt15Zn0iih2cE+lscCEr5lOhbvJUC6Ns
D4u07xIG6lKlyZ078m77evLWEqmBB7ftIkMOw13r4WcehXf184l0RTLJOdFlcsSoxd3GvppOLKEN
IcaGgNE7mfBPeOv0afVOds4rL4JOzDyyY+W7JGsfVULekrh7W8awJw72MWvc9zbli4mn5l4QxHvq
NLgts/u6VLmFbN9s92mTZcdeyj3KA8A5qTBCiWmByHESgWR6VHGsh27fhNCBGRX5OeO+4jwW7hpQ
sz6OhDIGjTZedEuiy6+04kw/fvBLjZqnKglzttcv9ueh31Dq57G4JsJlNppSLHpDu5dTw8WXrpGq
vVujWGiLugd+Rf2B9Sm+m/rmPdkIyTVA7oB1pdZ1kD8L0QZeTZYqCKnI7q06IOj86FA07ROfRocC
XX8Yp5yKFCzIijzhXBSDcYT0xiwC6Vxkz56zm5HgoCednV2Tzd96Wf2x3PYiYIHOcdshu7nmXx0j
VpeNqg13s49WVX6P7mJcwQZakdS5WayMmg0tiX5w2INBQeqvGdkS165yLFgwC3SbBH0HZhmbaL9u
NpjaZQDutT4B5AAjRKOhlF5bwTCgoBblozvLi122Ucqk0zXm5KT8bRfmMJZk9TKdMn6ZQ2rZD6B2
moPorQySlKYYlvjOcaidPlSZ1e9NEmpnh9ZsGMn01NLN2TFyk1LEvPnXNYWRHs95HdrTsus4wTZ/
SRtOdv0wxu0YQT7owrFmnK6YIK68ygWq2J1WmS99VX937gpyX0wURnFOO8ze1FP3QCjv7XGwQltr
jq4As7qsJXvo7D5J2+VoaskHQiSoRzmTR680u2hOdbhsCKYzu/4XE9e2hWAzaib5IU3FArjCvaLz
irGfoBXQvGYO9XRSl7WlAsNFcZmxUCOAhN4xyOHBM7lNp7HaVsBGNFh4ozMnNaMkp0RbO5cxVO06
ZNZP85X13Xyta/sZeCtto72EhuPU9///v0Uvi/vkMEAihzFSS473dc/bZzwlnivv5bh+sPmorrbP
xE2SLByVOsQu4nWY1kOByDRyaR2DpFbTQTGHDInVYEIZT1/AmnH1XoBPsuZppB6MPdycfIDmoIwl
Whp25vRNdqX5J5hlLEBHLYYPVCAuaX/kys53nTUqorjmNuWx2yT5E2RFxPqsozrB0NBsKoMQe8BF
JAn5TWseKaQCCcMg6qw228V6tyVicnSQBBZoo/2asQ1gTaU9JwMsBKK4T+yIxGv3a/VdE1rODJrf
2AKSzYdeeKemHFiDF/NV5uu59OG+6lbqct2t4kFf0i/4PwElmxstbj+eyVxn3tBPJ/B8LLInm5gN
551nnbvJ6+7EKJlXYeMH4ce2bT9B9591D7BD10HPaLgUY4nIv5IFn1QNiar0/+mEpFHmH1QzbrEE
NgHNj1Bwc9CCjH893wKUp8XdwTIJwBslDBh43V/Uape1p1w2u+6HXyDe46C/m5a2O5Ie8Ibn3zjl
0CG9GoWTmtASg/YlN9maLeYu0jyhPD4VbXvLbA0YVGWCR1N1FAMIwziCYooP9jyafhv2TcEsI+ef
ZfSTaeKSsxJos/Uxr+p/grsA2lMq9vBz6KrLMzO1J0umTTD048XLDICluvXFniBIdCjrdkXD6k3O
mzODXBoJQamH5DlxISckXSOiqVtOwL8hOhBcTReKR9V9y6qFKZGyNFo+TtTV1AlTMF6mNhZhYvkf
CAdhSRLulgFAZMzFLzOArYlsCKKHri4QI4gIkJ7BX+/44dAP2L3ZA2mlu955o3lfwbfYGcOYM8hH
eGRVDIh9M+EUNn8TZYRoH124hNIFvOJ8GDx1u4WaNHDTEYw+q5++rsagcrKjngk2pbL9dIkEWCyK
Bw3Okw+XMU39R7cc50NuF6Db1ng/+vHVzXHVIpRegq7g4Uqo2rW8fm5Q7PaePBnCf0JwEjSV7976
8c9sNnIFK9xPUBQM5Lxr1VIaUDtc3YwY3QZGjV+zoig5WWgYQj+3Lp22vvPlrYE5Tx9izZ66wqar
ZGS4W1pzAZC0n1JGMtW0nvRBPkErbi4V+7xuU/S5snjrzOrEneITdZhHhdl80O6+5JmQFL+pgPSZ
X5HePulOoh7LlrWsqA9kQnLKuv2y2behROSeG7IHG3dJSTdfQzKP1eDB0aPpKOt3tep/+VzeepLA
SJtNcUwVTLrNJmw1w9j3Mz9Ppprs0g1EGDXuPT99uxLVbALqchP9lG0HNDvCC/socF/WQuJ12r07
E6Znz8rIYUC91VM5Sg0dV7Par10iYPt7+llRoDdrdVOZfRaAyJ5NsPLx9Jh38wJ1LcOw2q6vqmBF
pOTy2HNtdSmCL6IcAlCTQM/yS83udle70ENSd7rAnkQOOjJAF33oOPyD5jAxEy/bz6kV77GTM6ly
vd9uiUMlwFNbYurCgYEcud/Tacn0t8mctr/dfkALmgAHjc/JSD0Ru/FLteFDSVmD/AtFJN1Sxsx/
///xePfbXc7BxL3sP4w10oq1Lf0XtkiY0x2BjqeLfA1iSrtmzzLJ7GhwHxdJwKLyeIJzpgXelH+v
5kpTUmtnXTPXSBKcGiir1Q9F4X6yKWPB5MR3ZHyvu/wlwccYprFgV9KA/hJOiCKDXhlzbVL+6HP+
HaMs/tDLE0UvwXPY53F48lYZdM1oEUCUeKub7RX6v0F8crW7Qe+qf3HpD2fSsSjgvMdFZ4xnyvM0
8fJUUgHF5MudZ0n/1b6qCplMtcUbx7ZdH7pWvBasKFnMq7a6mkPyGXsQT2ORn9LVPtYAiNNBMhMp
vw0lz5VT/wlQbOeOBKgaP/WpLMme0lrvmznmOrRAVKwPwJ1+1FfAktcue2J21DNS2LK+rey3Lgcb
wGK5jQQQ+Vg1Rg0PXynDLgj5UGfsiQniSPY8FTbFbnHKs7mLaqf8M12rO1QbSn8C0Ghu+8XV+Gk9
Vve2bT3wGQMdq56nWN1bYMFzIid3JRgsakz34LTGezNnrwADr0A9/9KcCZynl38stB4qe2HfJ5ls
NQ2FcrnEbPXrZwAuKxHgTlg15t+shZhu6yZWkQUyPDIadaxb/bEs1Zncg47LvntBQfeK6xuPdWfT
vEpGLbMTMHj9rkrZhKaoX5hs7sYNAR+LeS8Es1afnh2N1kdWvcy8pizdPjjRvhSaIu4bZ91pjTrY
vbiNpAOGhBT/M4wv3aDd7zm3SVBHRqDX1NJKg/dqGqeN3rIIDMJ92Mhrpha5n3pIlcU0f8Ddv5Z2
f5BxCUt5k/m1OsmrjQj6OHnPPWJfPToTxh/LuvMFaiuJSyvp4Dw6kuBWr0ADWsPWlLbkndXZ0OaP
XjU+u3YWOea3ZINxnkcICR4CHN8nFHAaPqyJUr514NE0OehDpRgpsQingnVcF80hA2NW2HQPa3FX
dKD1eoPPegOzNbpB0hF7yKrIgzVfPzM33ceUeQ8rlWyppWqP+PxB5rlxs4VxTBtxNy/04CpxtQ26
Jk+2PONdAJ4rMaQXCjyilU+AuJJm4s2Nnys/ZhllfSilFVHzrHTBo4oYjeoMhghSkWnRD42ZbIkl
/ZO5sQbzEm6siZE7qFIYrRpb6wkuXbRm+DV1Wj0iI7YclYIVHlbeGYwDXjtwx5sSbSRBap/o2tVW
cWTZOcGsGpFhJjzndaJExHJwqYSnWOeuT44seTj4Nmms3pSFnqj0KwXkigwJk9QBiuCY4zJFMZfU
CIIEGN4UIgm6F4IjfII42OFpmebsEORyiNSFt+9XgicqDD07mMIoC+QnE4QD16oZspnnbSrAf61r
9R3HBI5uMp7Gf8vbk1vZyC5fltIgmXgwwfGnRCjrTXaHp3A9uLl4rhvwqb4NLHT+hqKEbKkvvoYZ
AUQ6U4pjpmB3orTndkW87o/jyWvK72buKDic6tWW40vNYRLK3ORnEdZfaenPdieReQ/Zl2kM+wwk
ysGoAAxTrB4sa+F77ZNHpcq3rnXy/ZxIctUdgISDN15IXj0sCdxYA4FXStBd5yyvuuVsyTlrd7Ts
/qcvErA1TPjbEZWs/wBNO9uTNy/OQgk+UDXs2zZ7gdgWiYLojJIqolJ5SEgVl6tnMcmzx5AhRgVQ
Mj9a3HJ4PtS9zIcbF/sZMxQDmg3Wt8JI5sro4B7Kv8Xy810vqiv04eZA/tYQSdm2QToPHDkFJbHj
f8mUtV3mZgUisvm1m/xs79k3zTbtA9J33okyIzar9/EecEyImLAfornsKEs7TgOduj4tk0CDoBss
cPKCIa92CYM73uD30r5rHUQSyzjYFFl11NdA05Hj5Yt6tgZunnUp2BgPr6a5hGYFbFwwI8DFyOh4
ExSawfY/NlzdTti+OtUcEbFv/Oj4Z6XqUQc6aGxyrgQUlO6zvQGrTSc/ERzx6w3xWTq+fdfPPD0k
c1OOc9/JB4XXfK8DxACINz9npXHjrtzXpDjrLjPslJ6qqvKruXof6WS8a+hCKAVB5Lrtf4L4j25g
6Sj7ldrcdS4ZmQ4QEzuq1SsKmIZchuncjWR4GPOJF1YFfs7XqRGgs0sVJ7sRO18iRvVsAcmybgnd
cRY/CndAEOYy8Gw1jaGG+2bBUtv5ffpY2syUF5FQa760Espbrp0xg+zb3L+Ni/lk5TH6DRlDXd3u
rdG9pKS0lOR56TP78bIHoTBa3I1CL9CBZHEgZI1MpfstkRPuyAvhFK05S0bIDJHWpjTaPgnNUNIC
x0z+cCLiezOHPiy99jUnZGQHqwKGSzMkEMaMQPCpcJm1vOZOGlRxcWAuZJIJlf4gL3eo5aWMwPOh
6tW8X5t4Ms/U3P2c8a/zUmdHIf7cwqDAqkex+86KwTxKdfATB7h1/FNTKHtdQ7mvE5rh16FsvI0Q
aWthm1f7VvVM+ZAb61ihd36+kivJjFT5jPb1ujgPWs+fAHI+shGrGATwE1ll+WyR9dFo4FJjvbL2
S63DaIe6qg/dFG5h3gWZHVZ6k+12ncZRHU9smPX+Zq2wVttq/lLmcu831l3m1lEZj1ehkl9ILQ77
chLgpoTVQMbcCJvAl3LVl9WzxHGr15LyZPtIpj0BB2G/WjBFYSArtyDEZqiQ1SXuQ9e7CO00lj+O
NXI46lcrpwMnngY+haEiwqN/5VJHiRQUlWj7moapUW85LLaqnd3bH+Rr6oFs48MC57xMrAPTMFKK
VL8XSLoprsPZh39IwIBr0pqWi/+TTzz+etXPoUDbjqB6Q9wt94lYX9HWLiQhVC8Lkk45anvbhenP
vsyE2MSzVjNaJ4UcUv1htAGv94xVXU3uKZc/FMU4Q8iJ79TYIUJxotEGGFwzOo9sVWBqqw8Yti+G
012b2TNY5CUfOlyZVjN/jZ7Nn5GzotT9hFgC+6VtpmeTTI28JfHDQuMwKPUlda6b1jg7mgXCxL8w
igmGrmNCTu7VKsRbbLWhT1sE4zt5LFNHIxGk4wNVZr+rUFMtJUPDlXFObS9WoC8dWfQOv7OLrLNP
gAfmDEaGYXhZCoafNraFrVofvG6vicZmioWeyU7sVysGvGcUoazsH5Gzax7HlBnm8uDUXNv2iGGg
zAduxQJYoDUnj1qONAgNzj0VmMbl1b7J0WGiPM7vXWr+mOXwLgtMEEIj6yb1fdq4vl44v03CKBWj
RpFdkyJtWFKttz4lXKpDL7Xjev3XlRJXRjwdEXBQkAAmiFy9vNiVczcK5MA5y+ZLvG3d8MC0Tnlk
4cN5wf11XET6XrNVJXh2jGY0bNJElG81zi+cX4L5Bv6ILIYd8czGLfcV5o1h/ujXS1q7Gcq64XFa
DQH1xuVUYnK3SBNPj91eh7n/L8O/GXQRuRwmngWw34LkBd0toD0z1bAXjwEe12uIUeAD2hVA4iKP
9LFu99SDfBLwVImtnKOhZdDnWIdple+qE/W+QnOVbvO3gpy9A8yAQMXsJ5Y3vm8I5LFw9spNcREl
9Y+V2+SQOiDUFqTipFDV8LnHs+XEREEsOSGw2W3O0OQC8O5aIDFm7HmRvZMo6g64hGjaBv2s+8td
baJjHtRyYcNd88B1z6ZBLkZZGNTMa/UwNgUUZKZKKFH60OhKI5wTi59n5R/nZDSKcb6b+R4CbeVj
tZzV2xNYFokEKjPGUBUui3L3qb1Gaf3upSZREwQFAC6PKRvR2+lF/SVqfwv0y/FYtKhUDJWFYMGZ
z6ArbFy8BrGvXrXqf4yd13LkXJpdX6Xjv0frwAOK6YlQJtIbuqSrGwTJImEP/IF7ei3UtEbq0YV0
wygGyWQxM4Hzmb3X/kk9EgmFK14lIafwvf1VWKbRNprqQ5dmGuNe7dq35lMjwmc5/zHl1GR1VP3P
pMi7I8kUKFTzg1F2Xbi8PrTVa6eB72XSkI5MFPbTVO8ZyPOEZUjJCkYiq7muflSEdMJIT5kxk4g1
MPTRJ1tn5wwKViTOIRTIUqvIrwJ9iKdjPuefTp8/S2m85TGJW81zedN6HBpaiqe6WMY2UTUirWtC
UoE1QEEuQj/yWZCHk0e2hiT8aJRNdU7H91xNcxCxuVvVs/7eGc0c0Npla3v2PntCXpjyVNzAbEjI
dpjiQJkbIhobonoG426OeY3rzvq2RMuCF5Xu1hyJOSM8CUV5B81hBCVQzk8oN3NMXQFDtWWDDlbY
DYnrtdgAgUZd14n9M2tUtNGUGVRCJYpOonUzRwWVCrdtr34ke559hgUaIclrZ1LRgpE49i03Sh2L
9doV6dFkifNICfyFuSIiewuDNZIOEFmthoQuJ+yYexwWv430ndMs/Xcty74ynhA1avIQ6SYPmDAz
HBT2zqkz91PEmdOISG0n5T+zcziK4SkdBp17Iu2EVryVnaWtYjE3JDFmgGOG+86YTUg9iJxb5kbb
ElucYZPLl4AXXjtt+a0mdwrSinROgPT7pJCsdnqXe4s8iNlnkj00z4mMmZECU+8cdnw1TWai/ZKC
mMIZnBg5MDuNSHnNZPVEaNyh6WyLNle8uVn/Ru+LPqcOictAaLCfYyhYA4NAKepDmM/4bBDCB1T1
v+K0eHdmMPlgAey1nuavSlRO4Egg7xHkKWoZDoPBrA/aqF6NsEA9Vzg8rr4DF0Dl78RFUJgPiZUt
T5j1AnT6k7YR4WtLtiJP+Vlj5HUSpvVDJ7d1fPRwHUupwToD9m12SVcisLI3STcR9zb/DA6uDd+W
r3nBCBb30TM8nnE9KwBzrrSYzengsdKnrnfYOSF7g5FETQxIyO7I0+pBzG0UDxo4guguEsMGbhnG
W8Fu1DJpfJVonsNSvc1xfHbtMSM1hIzGYngL9fLdDtsQZqK2rtAhmlhN1zMex03RtkOQaPEmNj8M
Q077eDZ+Dcp+HMYxWxSg/H4CdwZSZIJ5nPZhLMjn6uxDNY7M8brzwF6QOAVHgIWLA1G1d6KctLVe
sx+yZ66wqHShh1OKHisx3vQCGake6i8uoNu2488nFK1fsYG4MT3dVS1ra62vifXq7UNcyV0yKbny
RqQ3ZtQ0R9csn52s3cNcIpYsB79dnHrTuGBxrXdcHFMwFw6bUjM7Nnq9aQd2GY4eGMSQIWKjEdZg
Jlbz7zxfriqcIGWeUKeGqiMwcCCg5wau4MvyWowzfUdgjG0eLbj/oPc776yEDJdzIMIr1F417xqj
ed2yqSq3RLn+xoHeIcjlHqVOjWlfRKrlWGGYFOkxaIdUp1uGf5JsapNnnR2SE/hF+d1jmb4VM1zG
uWYq4Fo9K93ERZo6zLva5epTE1Xx2PwaCdlcZNxImUJtWHgA07qydU48j7cocMvnwlMXP1BE++Ga
U97BAuJ2kuy1MljVJ1Ph9wzrDGKgWNUW4Qr6WJICUHfz2cyiJROIFFjT/O16g7efs/jSR+zsm9K3
N4oxMUC2kVWSVrC6xE2G82ge6Iy9r8FszI2TiYvH7oS8Dpwa9siAoAYLTOtoODs7iuwgVBIgZxdi
PJOAVmv3ImKiHLtUULzFvTihHNuLDFnA5MvDpNnfekjJlFvcnxNyKMIlE29gh8aUtGE3ga47k5G1
9usc0g2OobjSaLCihjDPstqFhqlRbFhky4X+PXl/73ayzPbktavQLbsVGQCm9xOxmWbbxF27l9if
WKfuWtBezJlRlDWuvq0iBBnMjUjFafblOG8hRtlnPJqP9VIcouL4NZQVEDlc8KyT5al6VKqNDnJ5
u9iZuGYdBx6pF4gNBk1uckFgFvCsYACHg8dfXkKL4yaZmSIl1nrx65bTaxYReqx68gWMKXkrc7PY
zeOIxqsWl0r0zcqPXF41/4EKAh8tiCvVcB4TDYy3Q+I1LNs9ZijI7llxoBKnQ2jHj8IixixFis78
8Ri2NhECCNutnOwGd3jrJLssRmnFSrM6zlnZBE3hb3MNCVAryHAz2pZhyq2yr5DcXsgzo4UjVyDs
WPOaBXmO+MTRf9OraKypRyggK+4fbzHBNtHAGrJA/h8IbztnyXs7YPIZR97jyD/Cu6xrnuPKf+gz
xw6UKfGbXWrXu7TZZ1/hIrFRNJCFc1cZ8RUXL+ZqT4ig7gnZQDjArSM9yI4nPMndLwOVPyMFAiX8
IW7WZWUx6XWGFaVZz8DMo1Zytsm46wxrjwYKGiUYgiKi745n/7PVGQsCDUgYyhBHF8dPBRdEUKQG
Ab2oKNuhtAIkl5LqdqklBE6MxH2cyD/1EcKuIWHkJDSQgt3VF2TlGJkTkte92WAIaYQnBPiC3C9T
sCzn8hcuNtQKiXIef4ZK43zhcsKWzUuHQDYNJre5o1T8Lsw4PyTdqzLwcZJ1gQyySJZN7LtMsF3H
UJPTTn316GkzbaBCdt/zcfzyqwp+iNT3U1F9iYQ5NHImmxIk/x59HVrWolEiAwroJOAGo98Z0PU7
K4Uwwuy35bJkKtjft8TxaXKV1Oo5qiXcU/oss7/TaO3s0b0zovYw0CMuwvUHDq8HGTp4puNtDMg8
H6iKaY0dSVdcg1GxjWhH/g3juvkdHh1vDv44mpHbYCfXvDLgBzraq2Mcyoq9bGgheSlN+ZMlM9IW
IoL71m9Oujl+9Xp2aNFeMWnuvsc8pSYymTvN+RfWELnJaCDXhWSJb5HDldrKAfzn9xuleG7Hi4Z8
nV/tO2s/4SSivS6kx8BTk2FQuE80Hg4rTrBIzowfzI/uU1snMmQZ9UaLOYBbdjLae7tmA5XL4i6s
i/t8tMlDa3/jsg35c9MBJ4hQbzAlEMIITj/u/Yjz+Cbh1uehjZ80Qc3ccItzM3IxIoUrxGRw1U9R
MFmK0YH2mU/yTZOMD5JkvNU+KBhh/0os97FAI89CEX29nL6looW285MTHiVhM1lfwMRnpethxF/V
In632CuuDNXgMSJroY/NU5RGG3red8d37pXjQN3xD5MT/Z4n2mMmsfYSGRtm6cnx3XUzZiRFxt2G
hA+a7zxaOcO949THEH/PannrMDEbdrmPdM3kfczcNCCkwt2MS8Zdq8alWQxr5NLTb6s2BOos1Ldx
cuqiipDNkh9zxk8m3KtaZS8oyjLWDMmPigv2HTMiYzs+NBHC2im5w9vKxpuxX0TCBnsCjh00thNC
dMvbCek+dihzt6YBr7ZeFCAIQI1o1lcD6ZhGL38PYY4zQRasn624QVewxfWhD2+cG6QQdsz58SnE
1lBvBYp5xuo/+Ld/dG1XEbrM9HGR0NmXEAHkEmT6C5/Rw+gwJw+RxAzlrQ4dMujNZS/V4FmpNZcs
Fzb0K19DKmSU7Te5hHqAuGUvKBMDA5oNnHES9BriOOsDTrwelPCMiMvXn8yoes4/eofgl5K4Dwov
bmN9Y+M5ZiRFiO5VjwZtM5nhA+lPb/Uc3vEuIkOoSuSmoglVfk30q0G920eko3TE6FYG+1ySpw6Z
QGfAZJOE2wRpxLhIP2K9PDjC/c5GpI5Vzx3UGdCkKG+7cEEw1RJ4JlSMmj/+SLoZP5M39etieBj8
hpgzT10JtH8fa+fbTzIAASX5qLOrgs4QD40zY+YlE6p2rG0T83TMWHGiWmeaNKjN0KIKn42V13Kl
Ww9oAh5IsA5XPZfqFHMb1WviirrxOmJS5KXyiwstYM/qw9VcLMCjYidN/2m5w+/QrmkoVOPxZ1+0
RruRHZtt43HG/lfdCztmR6MxDEr9tyQpm9OIGj1tWUB2DX2i+Oic7JvM2Xs5WltBCsVq/iAqx1TG
hXs98R0wCehc7RhfcsNJxHvQr7nCc3PwAXGSoqo7E1iBr5TRIXlS8QvmVuaTbOCXX+06xgsxMOfB
bt3NxN1gPUb+PXGsi/Tq4Ma0BLEPL0xv/RMnW4zpKv4kMrEIwItEJsIf7ginNpPV1s7Z5hpDt7Gb
Yt+14qocE6tb8exC50G+3uJ5YQjOipApdotG1BXdZ0rPicvk2RXAYBvbeAEzvc+MrgvyDkg3L8iM
83LbdPyVtHd7fMUr/u5hY2eEhNVR/R9ElNbeN4r1v+VlcM/q56rX66DEw0JdOb6C0ea58GaS9ca1
rKkV+qF7IJ413lgLMUQuMyajoH3xukQEg4P8IrPw+UU43KW/QVDE0tByHkpztIMyrsxVq3cRBY3/
Jhm4rTw7jfBU7FjfJzu0qeA68JkijDLWHsLLiUZcaijnlxhFcCagCcuLUSU/WTl9I9snDgyTD6GI
KMbba9erx7xN77xiyeXANedzPa/MJeXPws+NXGm53BEuD8m2cnPaUrOrN/x5mE5sBGlmyc5+utST
f/SErHYMdKA8Eag7b8Iy+p5C9sJuNL5YSUxaBv5FiWpgmNIdt6P73ILE7fVXVPUB2sc7shlfM9vd
RaXMd/hTWMeZ/P+XiFzal2QnTMA9fbY3tQrpeVvam9bFKlJnBSJh+4OtDtkbQEB2pO+RjYkUKZnS
Lqin0t/3BkULAGJ8YHoICzrBIePYoPKk1IjtM1ywK+SXFiagacNON3H9u3fmD4+ddVOk3zrxkyva
HgRCNlxLr+baAIdJsdfg5ZjceN0MHQFo+c13eTF05LoB3buEBkkbUNnWt95lSIBT580hOXFR3jU7
gYXxWqJ1d3K357glFWUCgi816GFmVLAjzpEFTe0cHnKVXWsssAFbs3PLrSvSNXkpKwMRl+PFx6Gx
+seYLGt8ymSpUiVvtFq0O9ghh6qGXeBXtR9MLZwjW2kv8yAZbdbytZP9/Gwi7OGWIRMi4rTKGEhd
0sat0XavSZoetUSGb/7Jg++wy1RoHaejlwfZU2OazUeeeveJkukp/OyhXeBYxhqKXEY/DDbrZqJl
R2h/FVFZCaqFfIOxh8yqMjqr2icqFOeB1do68pBY3xR2ei2VzGEosJKL8dqCo3mNFahBnniTMl27
M20m3XpZ3EUmzFNP9fHCApM7RkpzRgTblHAC5TMaiXgUKFkdE/x7hDpc16sD7vRPNPs+/yf7mV4d
ogyr5qwWkmdMWYfUftB1uzpHmMMCRQIBlE4vPdlOfutsWvQR3b4ssztwa3wyjo9NUQw3iHYOYYfo
fuBqI9VPnPZExOVF0PmcEV6tSzvSLrlPzcPo1Dw1NWHmlfo0gSmOIRY0TzLRb3opro1BAYrgiUMx
wpiPhyFbIzOeL4agpdDm6VkNDwvCJkut1xkG/RMjAizKg3+WteTdbmk7HKZJ0IBeDLQuG3cxG+jR
MOb11MnuXOrWVzRIa6+ZmY7GM7TOJQqglfSse7OBmvIaO1H7wDIl3tRG3m9ImYDxokT+FCOZLzIb
U0LiF48jbXGdg7awdcc/GSO7VLceeQraNj6VuuROOtwSupg7YiCtKyaGo6b828xleJoZteV6uM/Z
ZIO0RxOtQnTGuCvVfYO/GGsYiyuMSR9pOt5Zdj9Cch9kMEgkPgtdGfpQGLgtAxPk3yxbLPPq5GZN
GcJsCw3QFUlFyAQq/PLUL5uQ2w0JrceSPnJVtpV/EB4ILdST0SYrc/buTjtcC8e+JU0RniWpzWs3
it+blPUQUDd6thks1uR6PGZrMVRrkWy2jb1rbQYTMZkXbCGnN/Ak936iyODrurUZMsjRrgPu4DLT
h50eIr208vSrl/ODkvV8Tkvu810iyY2fzE2ClLoZwTzFHm9JQ3MnUrtBMrK4Bb72A0CrPjoFs11F
pbjTy1GixB/fmpJcOxu/2na0ixYuQpl7G9Mruj3uWTTPhls/0rcyd7XA/rai+IRPMnB79r3rdtbE
J+Sc4lRAckqtwlxDFGp30ldLmoGPuc94gxv1EhqoQHphnQdei/tQhowrYr0IpnJxP3jcYcMksjZR
feayFwPNXTaN2r1fYMgSbXPqs/hKFRZe8/CcgBM4wwjLTgnFNq+vs8cCG+gi/hUO+VOkMBSRsQDh
wgaxKHvzR+R0IolQL6Zo+lOsv5G8KmFqDeo1M8ErZCLE2stE3g3pSYTRXTqTwDz8xmsUbt3B8VP6
s7I6FqWtLn1njQ92EVPPgPaKR8rxxqfLxDnLrr4aIDRYrCgLYfXnvnL3HIfGRR+89hEL+gHt1NFg
xmnOevlLxGQYvrveF94j605oUAkgx+n7fkkDY8CYDl65sZPGZ+s9cqUW9m8SCuq9b+YbTI3yMbSL
4kw4Nh1SVa8lo80XX6tAwLUkybplNu3sYXbvPMEbEgYM0XrRPAZ90373lv7Kwt072HlTBrrHlD2x
F2E8MZdyRpFdIXHxpiq6Q272uwsLfWc42aXq5ujOnX43BG8+aKUeFCo26X6ZM8Sl0k+NRs6PpARe
zXLxdJXlA8PB35M088dRi+jS/IkcUDkgbja2Whbhl+rSW+VDaan9FkG4BjaAs5MT51hk33LO0j2F
X4odUCuu2XyKFkerZ3cIYah/V4UZDVc/rU6Z1r+wzur3iWftRCr9o7F4GH0k4nRs6drMZyQH0IE7
irqat9zuJ+vGVdGYTADT31U7DCdHJJTEnefuypDRXmxqw52s4x/hNN1lsE1xg/CA/2Q2mYZHxn6h
bB5sSEcrRpfUi07DitGU00HX4HdNYtavEd1Sb+cYBNmXBqScTmsLAcw6Y6gf9Kll3jlVoKY+fpzc
4hF/DMJR1MyU5NmOAB/K6/8YajLsWwSpehth0yVkWDfYeTOcumI+lFvPAxgNXGAgoEV7TpZV6uzV
DTo4zrKus8S58+5aF5QLpCnIuclD5/b+3Z/3ig4l/PDHyWkrGyWW9my0/AOkxgcn0hZiircuHM3c
sv7+NEzuVXqnq4ORuMNRmOgo45hkVK1EWTrFyGNNTiE/yg+IvnOq0HnZXY3TkRygbYTWCZ2P+VJi
f5rFIkAB6/ykEFX3vfkYTa7xRWlUGVV/tCpYmQKWGIg43tuz5c8fII4XcHCk2O3L79bHkt/0AIac
Rm8e8il9qWcSamcBp4zN/Nqp1HtqjiRuhzghS/dp8GL7OM9IE5zhCyXiJzgosdPZsaxQuGebNNfb
wzyk+1mX9hG/sr7rBvN9TBssfW55pGIgf7MST4PC5KfXdnl2PUav+mB0G8+KXo0RlqtZMkAyJGsr
iVXKBR2C1Wto11Sb7arLGKPM0kl3aax5cFaqW9xXKFLLsGMcJRv0Y5N/+vMBU+pmKEH+G35kPpNN
12NG65OzDMtjlRt4BjV0GCS2N5t+JK5GiLbit1TOIdPYx4WptQSwG0gbO3889vrBQJ2yD52E9d3C
QxE+XtYSMgsaYia0hM7IFZPiZydP0WSOyb1qOx2WrsY4RC/exnzwdpb3u3M4WlCvgM0z/Ht/aGxM
BeRd1cxBp6JzwCFhlqn5uX1WJE9drlUgorP3qVHafV1x8wzH8Kz64skJ50WYO1rgTJOOrdl9Ajot
iufsZHTFl+eN4lDoEQgV5q592+9bwrRZ5MPEMyMm8kXDQo8IrJ3PdPk6tUaNKs8bSXBmhWX10amN
0V7XnZ4fe6P+4Z6t8j57tlQZb4uR/qSz/OMY6d+Wj9KeFZO9Dv2q21jdyLi1vI6h199n6ENxZu9q
P2UzPeHZhVGIqAW5P7meBJbW9q+wiyTDaiEuMfJr8qi2eo7v1bMRnCDYjnOSZrBo+RNkP/LO0Q4V
J8RRHi/4XSb8YBzjX53uvmouSxio3ngUI4r6LvLqO9n3rwD76BDsLTls/afro8NB05LfJFZPGl89
OjqiPKeKZiJqpfNgdUe2yxjsmvQsVf/lDMNHkQMKZZI83KP2Hvuuvw3Us1PdjAOmSv2mqsIhuMw2
z2roT2mLbh7g7ABkhkzMvD/WjKnRKrTIrPRhvgs9zlxs+/rGthIQhXpjBG5IkAEGSXT5o3DuCrxV
6xG3SdpnJmNfQ0OX6ngnGtJPHdTIUCr/UIw1PbnSljApLf5oPZQy6NS43mP30iLLArHzK5bhS9F1
zc5SXn/IbVaBuuug/fdIq8hN7jyOD/52dHcjOlC0VLXEw5etOvNBTDN5IjaDbq9xnF07FZtu6uyg
Z2B5HTLzXg6J9UTiCuvYYT6XUUtZOB9k7bqBP+vjfWd75dYAjIjAAQmXm/0yqRWuM7ByqjpbvdjA
+3FRwCVqOYRXCJ7uBoF0t5yW+3jfD0cPPxi1VHT09XgLHOZ+GGIEJel0ZSHMVKjB2aKFTnNmuXZs
HGJxKXuJZK6hiRq2lOtM0N4mE4UqnpH6rNKk3Jk6v9aqdKaubZ2fwXoQSMm5t4OegIhmNKt7YGn1
/ZjhrnUj40lXyDqsFOeDSsLkBP2O03OaTNQImTihaVTANfX7vi/l0SweCHQlyVYsNq5aLQv8bics
SSjlXHQIl29uTMZdl6HDcnPnl12meL7S9gi2O5gYth8cPBCzTOWJVpi3i8hfhQsjwM6yPTkyBXJ4
lgJL8eDMxZFWXhwgKZtbS8kPqdv52bFN/aAN+q4f2HCCXGIB6YzkkVX4z3B2jqu8QCFj+mel4MvZ
XXhNfC48RB7E7eGPu9BQeUHjR4p1g07YtEkYIY0UTsGa5qJzP5SZPDEaUts57tYN66cLltYH2xLl
jbISN61+RhqDiKIqEF0VqtqPXfVcKALmnMnnjqeH8Skuq98JpnhoPBA0+hFDRWa6DwwMoqN0xDtb
BCapIj6nU17fHAPbALL4chLDPtfkUfbgrseouk6hfvXazvmasnOOktXIZhbK0cWSXUtYd3ePMRs6
xGC8MgvcFwy6MjyezP8B+jaOfRjd4Y7ksVNZp4d58utdRMW7xnvo0kGcTLahvFGUcRR6v08NXT1I
itTO1Z/avLeP+pQdTEUTow8mhvc4OsvMBt/XU2XIUbYPDtIDfOwKmUaIea/yYSJo/kZxjwAr5U+X
Px9MI9MCmr5ub2V7RwJsGx1oT4CM46MtI65VydgljYebEzZgLtpDmYLsFo0+XZxIpLiXk5pekNVB
XSOLCs3pjHV8Z2TI1Twnmq65KfqDzhNsoVvEt2RzKRtlcvnzIWyaXZg7w4FCRJ7TYkYJlWKJx2NJ
wE/qHqTEby8nOa09FY2M3vN77A3hSaXqWTitSU56f5ngsO8tRrV7IhN+hNW6u3wkk2XWsHR2Iq1f
GNxyELonFVX+L6XqaRXxE4krT2G3CIvZwG4XOj0EZqjFFVEUY01lOSzDZgAFGzSgTOYtTz+3NtmL
U14djUo2jIbho1rYw/FkAUTUKDbxSA/rhL1h3EznEKlFP0RlgM7ZhJNDlLZfwNAJI/9mwVp9yjR9
gxv8DdkACFKcV8fGA3PirkhZElfiiwHOeJ6xmmbCo0IEodx86NudxRTfW8c+D7NHfTQjUJJ9y8AL
8IEFxHCy+XYq8ohJs0naRK2lW7wNcTBm1s0pnduEL3sdT1Z0TJbmXwzlyW/0BDCB0LfSwjttyCoK
vLE5+c5QkoWc/E7iYypJK10VkH3cHLpd4rbiQNlaB4sS1C7mzWxbt9kfpidvok9ml+zcuy3m+7BR
hxCl8k554/TWiuxGJIf+4BgnLD3tMaxhjzL9q/eZww0qrsZ+bTWoxzibRiRoOnZmx4+PDIcjrFbA
un18D29CR9sycm6ihyFui+HEfSdxIQWVl1xlPcZP7aAGEHCgfltzQnnsI9NlWvqbjl/f+wJLT2ur
IjDq9JnhP4o7mauXCrXRhYfYG3b5g8Mt2wJ0WwQH5XjNizsGzHUAkZsLKe3nJlCOQILrLC4QO29X
JvHiJXKk41QnmCKtxROAeXwrJtYz/Ry+DvmS+FrHpMlInKRGywfhuuMrjS4PWG7i3up2RjrKm8VK
aYh5a5WCJzdTbHvyykXBGaWweJQOq3UJuShxYkVeV16oARCz75qyQ5MBcGUJ1p5/9ZOFZa2/zTqJ
mjHzvXNHhjr0abQsKeLmkD32htw2MkOnLguK2I7WCubkMST0fE+mzinFSnucQ4yHSM6JMAkbvLT+
wxSb+ntVbdveaX7589DgYBAEl5hl+6sBtOXhuHd16DQp0LZ1nIItisxxxNeq278wsYNB7L0HMUNh
MmYwSqMi0lmzS4MkLydGDFY5b/jP6qyp3wHhqoPtwk0ZyfozaTk4at2ZZqBGWu6xllA6l1+njVRl
VfhtkLPhwmVnIjA6hzwG8iXy/H4qZHVHTox4iCJryxhl69thdYuGjq570Z3V6G7T2k0fiUZ3CyNM
YXKxre1uCP6Mdwj2J1bu7k2X2oulxKtvaO09EiboKXh+itZwD12JslQP/fRUtcA7I5uAWXusL3Nu
as+LCG7dWd53M7ni4vu9CtLCJgxE14ETDupJ4jGhHuXUm1LtmiQxN4k2PY9DitMUMfjVExyLuteg
5puxk1m45ecv2zD0tQ4z6X1o8FsnnENJVsJZIoh104AbWGO0QGmRhtOLAWEEVVSr6fHdnw/+5L+E
OppgNrAiMAQBfhyuew1FK5WMF4AWZLOFdOGYsUC4C0F7k4gbHoaBmBzcTSmKB9QQGmvgTdVnw4F4
kYPHBuqRq4IJCc0T6yIW7qWPgJAV/q4z4R1qiuujpxM8OBP0GaP/RqHUPlUxnD72TcfISozAGqr6
nRQDdnaeC5auM6gQ8TnVg/KObTJrgKi/lWvnn0lMPDpZDBygyhz2DhlD26pMcW+2Wr1JtOo3Y472
OGRetUG7199HYIo2NqatHToQLP+ZUT7z9ofHa98mU2pEm3MxjkqNXOdxdtDz0nrQcRCtUsPydwiO
jIsBbKm3Sv8kvKNpTeaFPWt1no1p7yc2siyPMzTSzEtsdh824UM39me4W+rpPM2FH5iT7h9oK7HV
js7nlLrmVkTDozvwtBlOzbBQYqx1e/XpLAOdpgAA4aXEAtgT2DgXFsi6q+V437oX05D1qUcljZqV
yiFmyobc55lC+kvipNk1kioR4oLOJvYuqS1AbqCDAqMRd1bNWJqigS0tKTrdR/ed2AOCcpq9B1eN
B4fl9KUHTLQS7X0ZG7CUNAfthQ7vqm2TB0gS096oCrRAuIFpVK/6FEEFa2u6EZv4Uh3QVBn737ZV
OI89N2EEY2wfkfSsRBOCbqLs3M6i66+J0Q4nvY/vizL9nUdw1yfLo0KhY8YiOCEcaMQmRQ4a2GZy
kGXF5D5tOYRRBZi1xQZ19HboJQfUpDkxsbOMtmWi9kTVosAz03za/uHw4+eqzx1sIvZwWDnRLBwr
j3jhKaQBxC/5WKj02Rajf/ORhzKabyzK5VaxzTcEAgod8RrkS/QhI5O1AMPYok/Dxu02sXGPEmbP
3TUOWj5jEF79gH1JTx1ylJWjjPjGLEnHWw8+UejZ1XPtkL4rllv87hvFHu5PjeMZAATIdGXtJmbz
pDU16qflX8B7X9XQpvvt7HJHH3Tg1prGeSVykBgKS+RRULZTNIRsifAu9gl6FsNmLZGFoG592HV6
U15wlLRH3zR4OcUBaoJ8NMySWA6ruzNAhGKww9c6m8leifpa/fRV+tmN8JJdK0ZgpDcnrZ+wlvNf
ORZOv2V6u48qrX2ze6R02mxC/be5m1aRKo5KFhujVP19PCQaHv8U8zhqnMSEganNx9mAQePHpbvW
qzk8liHz3NYCR0P+5HyMlIvJdWbq23kpM8uGaXCKnc6gRvgoGqQm3Vh+sEIozihU6q3GYPSccNmc
UiHsrdE31SMW9IMn688OPMtXLS8Zt/ybEM4DyNXkbtTDXyFK0ANBF69aWXU4l7r2kILuD/oeLkLS
NC4zCbgIdiPaq9L9+sE1zN8o2PWbCNsD4SLl1ixqZ5OUnXfrv6fZdvZunCcrXSuey0LNz8gOcI6V
3WXWsnLrtHP0/whY0f/vrBPXptFyyHgyyebz/0vWCU+eJoTnFXvbwB5YWwsLrmJ4nzVGHdTd9OrN
EfRoK3rEqU/VOLdvKfXwWi1Fqo8R4EzTzBa8yl2gYZgBFaqbXoerwr39T3jHf/sa/3v0Xf4zB679
93/j86+yoq2I4u6/fPrvu+/y+sHg79+Wn/rP7/rXn/n34Ol/3P72UzZ/uzxtb//1O//lB3n4f/76
4KP7+JdPNkWXdNOD4lx9/G5V3v35JfxHl+/8//3i377/PMptqr7/8dcXrNJueTTi14u//vmlw+9/
/GUSqPGfeXjLw//za8tf+o+/2P52H//X939/tN0//vKNv7MwZT5rOmSLu+jY//rb8L18xfP+7mJL
40uW55jGn68UZdPF//jL8P5uGqQg8U4mCwVLED/UlurPl5y/u8J1TKHbLrn3rjD/+l9/9r+8Pv/7
9fo/c/t03fwvcTaWIf4ne+exJDeSbulXGZs9yhzKAd+GVhkRqcUGloKE1hpPPx9Y1TMk7x229f5u
atHZyUBGBODu5z/nO46u81JUKzkOPJDf6mzYBbb0cScmbLHmU6+Ci2hJ7EnIN8h/B09znvMY/2dq
fw01CljeWWc5MyHTpm9hB+X1JkynVekSBc9C7LlierXM4LZLu3QL2yxEB5jHHRLzylBwNkyk/VwV
/ngcu2I8ZqVOtJwigaWRflOI9Eu3E1SxsME4+fptQaj8kmJwZP4YgWjVvXzFXGVWlaxHW4loM/XM
SDifL6oosW8CphFTZGCb48m6hm77XHn4jtTnICPwI0XUrHOfICXDv3OJQ3SFj+FGlfldquFi1cKg
WEVV3R6QjDYVmJ51BrwY9+X4UjGs2U4FxXh93uyYDus3WY/1xXBNmFxgylRokDr1WiAjxoXzKgQa
wuIjYvS6RlsjlV09ZTT21r7MqWhM/E1nJCcvQ4TzsMpRDfChSN89tX5zDCgAo0e6x4/St8ZGccza
E9xOQ+THlFaLTdqACAkn/2jUzpvL3L4Y/HRtzQChGJ/OCogbxR/p6F+M6U5d+ajGTSfKBiuCu9FL
T1/nA259N+s+JM4rggk5vOlx/Eyt5I0eR3fXuBNTraFecwKuD/aI/pQBo1pl0G+OdmuRiRvD+7B/
M8mwHjI3i/JF19msc7kVrbva1Q+M5vRDV4iM2FnwlUX1U9CQxrFVPh0cTrMrF6oHuKVkU9kyeGWH
fjumFnSrOsU163N6ZspQHoemwQ5rtBKnW5P7cF96w/CP/OdV18NoO1KqcQpwjlIxUi460/I2Zkhn
fDcjOzBUYPcmBzyMwafUUuDVbsEWjPEWdx1Bf3Pqdno5bMdKI7Vtm+oBzMnnoN2kqQrfadQYcYNw
LhvCXdHTP8G/YewqkEV1/C7dZpNpHLGxpF/7mv+xT/kCaQKjKO9Zgc4g1L7MxUvC2mjItgJgw+Mb
yTleSA1zaDiV4fXe7Whowb/A1qkRz1Y4vFip3iycHPexN5uJItOvib2+l0NVX8b6zksrc1WX4DDT
DMiTL5qa/AnfFoUeYDtavR5Kb8mj542WgWLHxHQ/Fdb3ukPLaOehlikfZ6DImKfmXY+tuIOZqfpu
GeWgLLOT8kq18xptq3XNWzleAoc6jVhL3JUZUQ3t6kVzgnW+oTuHDLEitB21JsfDMtmAroA8mqA5
mRzEcavD+qGWxZPnCt8xxDyuDycftXK7qDI/CV9USwaWHMzyeXeLSJ8Rnc4SLtrfM1kleeIFWyYC
S8/Q3orIe3KH/lYNBNrhHTugeQ6Iw/haSxf/XvYKuBg3D3s3ygWcj0C/cohnUDAGz70N7XgYRnDG
TEpVAI+4uFpGTjKeC2utLxma08rC2kKCf11FOenQropIpXWfnWtkS1/nTomHDM3E3yWVagCJ3Sgm
vCup5dk6sMQDkKEbfIx55x2tcLrJS724YvC/BmmmFr1Nl/rQ0GA90DOspxSzqgQKyOSA/65NF34d
vJqk9q6l3cMuRizeTEjQAAA2AW8HbC1BpEXPQ5hgBJhwYrPnSdaY3sj72Bqm2QQKTVVduEbriXEk
EaO+utFme4xkUsvWBdZLxCRPC0AjFRaTupGq5k2W36hGkweg9HzIaPoGIx5SrKad8LddO4i2m7Rj
Z11IrFl5Ie4AFR6UIpnNAUytJyOkpLsfkHq1xiefkl90K3jvrKpYqBHDbDZ2uOim5EUCtV27uTth
COfFW7DVWQYFKRsVHZtg/1VAaQvGSVov6uwLx7p2J30tBJYePfdOEq2TuOiRP9j5lXn7KFjQ9poN
cW3yV6Lj1ybXf8p69LXOFvvQSt1ti8WB+YFsKvcpA6O1JHGC2z4e12WzVROMlSh2zy0VF4vBKh96
Sd/LAG0AINXGlkZxgof8WkeTy9hFi8yFbUHGVXPTUKWM1VhZ2UFoFHyWPWFUn1LLIp2uCFwgbfRd
YwbOAtL1gcSTjciWtVXGPAVxPgYNjU8/3tV5880c8Bcn8NBkTieWDzT+OGjJsz0HYkYvuOhmkQHD
sKNtOql1EgRPQudEbBsDIYgyJqObgaYEjaSW3IXOckZk0y57RpChUwlMFA2K3QXidHeQaVucadUF
N0RQhPxRg4Xx5G6H0eiZNNvtSdcRKIrim8aOhB1kicarrC+SIu6iJoC+MlAmVrEoHovSLbewbp1F
3GLo6i1DonhAtYQOxVCq6J5sUZm7OqzPIvE7ttE9f2XXTZdkIOCXVumbF3TOZnJxEXPU++J8CTQE
YMIqFTPgy9C6bTjUu6YheMS46SXXybO4gV5v6pDhnfFQ+xXv7cNEFHArGTwRKfceDCsZj3MKKnLC
CyhA/HYllZC1TM/GqMcn1YQbTwpirShkhG+4reDq3PhTZhxTjgy0KOFCrivS1TQQI/dmG3SG5pbk
dMRGH+5+0H15ptFdTfyLa0oVFP2Wjz4wH715dphAr5rEPFFSuckzrB2gailLiEyx6Cu+Dj6Nv9Sy
uGmCQTt2p2PXRuJQli+Zj8U466lOxLkLO3Zs9s27ZbUFfnueD+yKkI3z+uJlWrmnpsKHZmLtapMn
kd9nr1RyOPh68aHXXtTvNA1IWWWRuRjHjYS4i3uABnc2IgtR1vhZeoBQE5VdEPgD2jGYrVAHeKbg
MNsDd+wXkcjK3TjJ/NrE7rgINXdfjKY4E9ZjPlggUCQJFh+KX2KrorzYZO0W8xDDdW+9aQByUKlP
umG7DZMa0HdMbmiGIfwgqAth5nIZREGgiHwsKaiWC67lxSXWsJSd2LIJwfhKnCrWVXsR3nDEZo2k
0zcYrIOaYBFh7LLWPyLLcfepTeBA+RdVWsMxtq7wtIZlXLUTayJ4coNhE7rNIqa8O8pz+CFrWI+s
v5VurRJPAEu0bVy8JgbzYKJGxMoJt4JNPkaklDZtn7y2VZnfpKNc56SNd1Umt0aaQ9SZilsVl99M
uGS0aenRCotWvLKMM4dFwsORwHhIwnyMvXObkhT03Iey5LycW5JvQqI+dBSalQbbbZVbdnrSHUB7
adRDICzyM1Kwcw6G/BTrBnUXzFGzooX9qGNwIsEirPCbHNnn5BQlGYpdh8rhQyqHlF3tVK+DY64T
qSmDL54wz5FbcDb3vqyirY8ezEXgKDnzD7Tqyu4X0o+vra0Ry4mAtwDzO5W2QXJhnOhfnKh/zThS
rnvL7wh+B9nViBzmum74rvuguApH7sYZa3ZHUwa10T2YQHjnBQtxdq9PvXfMSVrC2CBDRISOfHfO
ihWBZWcWtGAi8snBextV8Zc/jfy7wCkCbWAagOEPXlmOa6LTtE2YMWCPCHCFzZoVB98l6bAcpzVC
k34yfeMwEMzeqRG7sRWs0n5DDeHAHWugUSimzqgnm8CtYO+7xamcu/0GATd1HBsNrIz8hHaVr/0i
pO0aImw7+eTFO2Mr2x+oaW8kcU1ux5f4vPOh2dc2NIUxMe49nYVuGnB1u15yPzKKBJRe7DtTv60a
Q20o0jsxITmowiy3vbHSPBjgsBs+QxOggT6mxT4u0o+6aOHoZNNz6wmPU4F5mUyYnLUByyosHkSh
kpuuIvbThY5HNuIQdgUm4NR/JFTu3dQOfBP2d8sAOwpspoBUs2m/lXOUhrQvAxxOYizFKlrl3fDN
Jpno6Q0HABFv6pIgDdK9olJRz9eMkp8s4V3tKr3IlKxoaOQvQZ2/RqoyiYZ11prJmM9hSoMMwoak
7ZGYcqUqHu86H4Na07bdXyOjfcCcyzkqBCYOw/ZVoy9oYTJDRcFzk4cqyzGc1JC6pylcF8WwMB28
/rmmmGE06nGmoxii0Z8N3zsohCAap9MnAio1w9Gi3g621q0s0walLmEWRNlwmpIDLW/htgjYtbSg
NFwOAgcKrmgCSPXxaEqcAKSsZ49mvOr1mCNqTnlDQKNMDtpmbvRNb/TMQmKhGu5UEEWAw0fQB9iK
Tfhj5WDsNSBLlNqnJUsoVeKWYxqmibB9cCcv2/GUKyhc0G5xRJrfZP3CABumRr01KL/YUlfW3Qga
ZYACJbd6ECPpefoFxMSXMDzCAij9hQEaezQnmwwC70cImWnF2DNcyBkUpYG3Xehtkx5jcd+Qxl9E
ct4qu7W7KhUxJr+04Num0dqPiQv4hOBiMuYkC8ZoU1ezCdr15SI2ZyldpN9BqLjrwA3OUgujdTbJ
7SSxs7rQPxdqgLs5WYQ0YEdQpmKxYQ872otwbXPqycCfhY+xneHUq+FDwlCdeRbdRJgaXNy4MbTm
O3wqHKche2BRRoRf3HSnDTaP3xrmFsjETZdbH8I0DBAz/kcD+gwSIK3GZNm0wWfv1fZM0EACOEN9
HIveOacaekRqFpsyxzEyhT/wOik10Rjwvc5d0CLWLIF/DquRF3AHKCiIfQRYmScUib0pVUbrBDtI
yjIHynIUCSNOzmsLeKhdpyUgWEaqk4wJKTIJWViTvKSYg2KgVcu6GO2FhxdpUVHtuGMHCKnfcG5x
a5OZII1gyew9CrDxUCpWFKncp34yIeUWN+6h5Ry4Mm3cI2mRlgxOI5yB7ZrKD2ITI/gjvd1h7iU5
IaYX0g/5qaFrg4rJbOlufNNwCF4R5HM5X6GrLiR1PdeKYd5mikJ/0ysvWhMrWboDLBQL/7POdOJl
uALE4ijtlYA66felhhLTcPJJfIbDP3pnPbC3THNgC3rRbctBU8tVrwSW/9qFzcj8BrYHXhXbobRH
1dmmhMq9SkZgOXVSrnQqv5wqqy8Y9159WgK48fJ0x8CsWwTGjBlqApRTq3/C5S2xOvtsUbpmX1DW
eaJy5bGjbQNrRqmtQo/BKnyYaFWkhb2sMAMU6GgriR5GyZl3MgcRbsNasRFHnOEdKU7JyNfQ0qiN
IkK21JPpPmjadSt965AXtlyNps1ubAxOuNMWhtE76yCAg8i0lSBo9lWV47DSiH+tygBlK9ZyYFJ4
Fci9VAe6tsWBRMgCfJuzVOhASz19LXwQ+W22w2T0IvosuLihuBkYY25d1RP7GAmyqzg8DR15d/Jz
xaLW/HfoCC63y7DM8J0fRsqXV/iC42erkNU68yqajVkPK0bL607or5TTzVaAhzHVDlQ+Weu+s5GE
pvzBctlPDZnpgJi3rmHg1vt5MwciIzw5OSIAhBpuNoYxCv7nEimpXtEUwcjA3KcJ4kEBGYaFxyCc
EkAAIh96SmCsL9AJOEeJANQWvZl/92f/j0bMY/uPInGevYfVt59V5R+/8bdMrEn3L50njaksx0Fl
EvL/6sTzj2aVFr+AgMQvkW3+9//6RyjWjb84R0qpsA0LpEau4B+dmJ8Iw9JpXWXuaju28Z/IxIb+
S7/0XDhtmq407Fkfdmzdmn/+Uyn3MBhtOUwmPUWN8SRl8zVq3cGY5A1qxUNS1d9jxek5tdNPZuEf
2QRjQ+/uUwPpLKmpLNUozKCFLdkU8LczNd01hcBIVQXLyU3sf9PQTqL9v17uPCvhjRFcNRL6r5fL
5MODPpPCMqU5zKtCqMg6X/W2U+F6DDjopc8qgx7sz25DPVp6NplggCWEqnV8n2ZCBCyuoTzDb8e4
OG5dj9anQgA2C9R0YfDCOQz312AV2tpLIqq7bsQA0c31JmMlM4L5uk0amLP8BgMUMl1UTIvYiN/r
2l8lwbAFfkFhrbvLHPNN/PBnt/VzmeyVPj2VGvbk0na7RW0k7UbDKt8jNLQMrpZJ+42jO2VDpklb
JG9kwDiZzCjrVI8tAMLJm9PC+6rxqAXKfJhYwdZ+Hl+RFNgtkI+LK4uUG6GY1Uh+eKBNau8jZXjg
CHlUQ24EupjEUE54XIUNjvKUjSf4rBKes3XPsZz4ZDCsSC8ThKxO05AySXM69gjs83GsB9+liK6M
Gz41A32tjd6gVK37Utv1EigtyRCIXQMc8tpcKTF9ton/jfBeuEh7ynSrfsH01ce3T76WfGCP0BJq
2zpmzRSvWcnBJJZvFDLdj5N/W9hX329IiPSCBhfprou6/jRCSCXsaRf+FFWnoup2vTe3lJifws7v
RTClazf2v8UpDNGqZWYrSpjAGugEFe9HQZlEZzoPrEV33eQ89j2xfKv/nmRArw2w9ZC+0MTggWk1
5NbBSs5B0a1UDWN8CNgS+QYLJiExHEGQqElTLTqXlDhlD/9MBv/nSWo6f3yQVm32Lfz5OTr///9+
jJLr+8ucn3lSmEhVPLH+NW3TdesvJl0E5qRDO6cyeFT+8xC1/xIWj0/FD0DKuZbOCOyfpyi/I6ge
U0ogIsz/4H82bZO/PJd4XXPev5qmyZbKNV2LqeLPj9Gp0ERg6X26z5z3yAFwrY8fKdZdGCHqoQnh
JXN2Bco68lVzkuPgpWvRAp9KEu+FDEwG8A+Tqorefnr//pkK/jwF/G8vi8kyq4ttzG/Cr5cFv4OW
IS9MacbNjpTlcTpKj7YqkHOiYvXn15o/AZiJcIOzeZD693swP5tNy3B4SFvzz39aSmhPM0VAbmrf
CO85sLAQDAYgOk9tnNjBHC9vkehWfTEcvH6uZPa8gTckwQtbf8qIkhnu1Gppa987O3q2Dai1zOJ1
9Cjtq3K/qy4DykZJ0KI0zCfDBNH25+vX+Z78fv0O7xVfC2lhB5K/zUsdpeWjEiKZdalPiZZJE+f4
kXSg0RISmzs/J+Zvm0jhDjpeOBTblnjbny/iv/nAfrmG2TLw03tI66Wpj+VIxLakyp6l92QN7q0e
1+Bn0d7+/GLcTH/6g515sf3pxVp9JBdZ6XTYBv3HUJTnrNbeg2xOaH4BoXr886vZ4reBNDeJ4TIr
Z1NjOtwv4rc/rtAwpAQ27Zi+Evk+N9u1johOgoSZFxPfHalfULLjDIcZKTlbG0W9j1t6Ye2cYV3n
Z8U57eN1EJPw68PhakdhcOSoFyF0cSJXQj1mRkxEnmge89/JXcy9waYZ4tVxu7k3PVh2c0IkLIdb
JI36MWRmQn7bv/MHKrMgGWC3HvDu2Z5l3VpdT2z1UA6EVnvHrNeeGW0z3/ikK6g8d4OIn0JLXTKD
f1EX3q0NOpJavP1QlcOZ+rHXWcNq8rNFVeUu8ZtTWwMQHdPp2cpFSO2vjdt1DoU6vl6SyaUbI5qG
QxaMAf27LLH9lNNQQ9JvkxNn85O5ojSswd6BqrewAy0VHTGLwIfEZbvUG4wjOe3iHYsardpx/Sa8
fNfZJfY6Pf2iDT3alF7xRn0nizUZLMRWkl442KiyoaeYgwnBAMvOvqgMhPqOSzTXCuBKAZs+N1WY
W1PznOgUWsfw2U4qfk0CTsAD7C3RAXQ14AEiSbG4F8Fl4HSzzDQgkAzY7q3C4I6R7MA05l5WnO0M
I3nFJrt3fRpBQixR9Epvk7F+cXUUdb4mJPns6hibEBMKG7xgawOdZCfTpYohqOMZjJtp9nSKRzcf
2qWgYXRwwQcmmtZu2YxXd6IADGmyoRONt2pkWzw5LQ7OKZSkDxyCbalGnGLyHbpiWd7b+g75B1K2
Sw+NTSzcqE6kESA35/ErkPblTHsiY8wMKvxe5ciirvwKqvKcACICoLV0nnHV9xuyB0RqYkpvyY3f
2AlFyPQcLAbJvjht7gCYIya2wGsYPmBKM+E3GoQMSBOh7lnO1vF6djt0r7QuGGC757dKJGQnGtau
DJ/Zk4zLJuvfADvLbT42L1GuU54RqC/+phEMIyEAgLYMJA2anwjhPPTfHZt5T4qLgy4GdEVsB2Dk
w1uZ0FaaWu1DXBe3bkUFojVMXzJi5qkbvckeqNpVDPGbQ1sjB+Y5E3WRMVTOSF0YCZh6fDEnj5tg
XvNKn8FI3n+kPDrM1DgNk/3YFRlEPzzT9WOa5HAc0/RNWsELDzmcdDRHkqddFmatL0AOAeEu66VI
FDmIKHwv/eQ50vsPktIFcMEHkmvpyp/IpVHCYjRHkUE19GKAt1SlMBzKV9aUesesty9m4Lory3br
2TnxkbYtQX+VFzBC+oeTCIV1LbB2hyTHSkM/w5rWl54ojbVojPfMVM9WamjQJMhDqhJTyQjqWLjx
m8ysx6maNDRn9VzyLqCJuwfoDfehDzvHtLQUApb/Ushy6wQVsKTqzoyZcbQ1VWQV2FXSZNSiR+Yp
0SPQQIwymtp5HpJqVWvtAIHDs/Z6XS21mD3/GLjiZbS+RP0SZI79qjvQ4zowxUTJ9XWUM7w0B2ul
gpTHUpg9+Hp2h/DHeFPZ1ZkCzKXIdGeDHw/2e2lEO7/DaDhZEZS/qmvQl222JAppmCgmUk36ZjfT
jawYCqhWf+2T7GyFkKWmsAhuXI0jn83nukgsY9pmdM9vMx22kFY6ZyG9dtso0k+i98vHZt0hyWRN
G55zypuZktGJqOgcPvvg9OpEdIsE1XtPuj69m6LCWysA314BrTnrRXEN8hwKkN9/EpUuz54B4X9e
7029+077jji6PnlqHe913PnXmqKgJScntaP5jESGLw9+yA1XRPQR+bqHtpSLchFUWrKs4/E7W40Q
m6NprQGmkQ/TTIhqLLurKqlPU1qw0hqUcoi+DFa6CZog1FKmp9h6SMWHK4NnGvIRhsIUWYnOAZjT
ZfQ9tfb0ZQGjNjPyQC7N6dHokf8MtRuY1qR1bigZKe9EFImbJJ7epVffuwPGIoC6J9OGfjY/ACd/
AtEDnypJjlSpWnAV5KPPI2/vZgXlaBydao/GH4ZREi9UptkEw4i9eDlq7eC6HB/xVSd1Oawi2dBj
yhAaYMhTpvkwqDT0Y9nRE8r0l+UnR7frzgrx+dCO2hEkCXAMeHvQ9+1bIxzvZOfXGB8XVT7h7OfU
GEdRvS4z866svQuiNpOWwfhoXIcBUmTTbNU194QUFpne7FWRv2RFcWHZIt2JC9ppPXnEdT6r8Niz
9YtisrmiK2cx9JZ365otQcAwuQrmeqC4PNoaMAzrCeOretSQG+BrZRNGJdPRujXDd6btnq6WyP/Y
l8vhxfWyFztnxoCH95CDBcTZT34MWdMhlxbWBf8G+5yOOmmrYYpeUsjtTC+1JEUE8m3fFCwYvhVQ
KkbrndYhV8N6x7NNzaD/HdNrurYH9Z4SYOL3Lh5y3Z7G36NHERsVG9/+vF0y9Xm//Ot+2nKx7uk2
jkHJE23++U/bM6bzzNIhNnMnBCw9Au9UaXp3III2FFobt3bzI2MGLNQ18M1Z7os7j9ZDzzgDcrrg
qAISmnTEciOPD1ERkQp4UqJ8xme7dOk8019riQO6tJx7j286xFmOJ+5YnzpC0g4Go4UFRW891Pgm
fHO2megWSqmp8k2udRvPjVaBE2RkqTwgPII2ItxZfFHWuo0PxvOc+2z0aawejzo3E6LvPvWcfmea
BjTzsH52arYsQVt+OfmLF41krsskhCEvwmMsuxOhi+jg6Iy2ERkefHo2XBwQKwxfyVKp4NlqmMj1
4ceo0QuGBF2seFxdzUy/pzaHJLZNbWW1JR73LSE4tOCpyaJbrTF243qmLcbsUia3uEZ6KHJGdlFD
R/2jUECFkpt4Sq0TMjhbwAAgwFwjZ9X9VZuhOcyq2ljbN4ADF4mP5Svs3c8SMtJFcwqKfdIdaNib
Zl6Jwzy8BOlE63EY7dqJiJgmBgra4d33BLf9bEvtN4WhQ8+CQ1akz9HHIQxQKhCWGAms77Kv7gKX
EjOd6ZYPTwSDEYET0ug79qvXuV980VGjzrflxk/YkLUGYwZQcGBF6ToADgVXe1z2pdUuhDRgj0ba
unR2rveqpXQB8DJxYR07ewJZ3O6kwy4bUFSB/VGZ6pPlYkJGi97qMn4DH7mNG45A6YXRe7BIffYA
ice2CQpBD3EBA6H/4g1iZzfhuSz8F3MSp662qStvuCqBodCOvyb4DQHlVq7ebLVKPmdhea59dwZ1
4kv0O+c2UXJHXchjIHELeVfDnmgcEuw6Ksu+ha6wVWNL8CUdP3qQ0zSg1GoB83rVEyvDTTETLTKe
htDT3yaIjCT7j3biPuL9/nAgYm70THwYTnb2fe4IcpgUCASkpyKccXAt8At65MjL7gLKs+AogImM
NvOc5I509jJw6JIdpg+zjb4omM6WoN/5tKFspxMeIKqMR52UX2MTVkiU9S3CBMmfxipij+3SG7p+
ZemfMR+er9Mq3ufVgzaRCiPLA3koUHuZT3fZlMNqdNJm06RXS0p4Fr5JLquub+0OrxtV2UxyZLdn
5pY8av4zGwCoFcGJczjGIyphjZmDKknd55IEbkKmYEkc+8rWVPIpc6G9H539Wl5H8thgIfpsYdTe
Uw6hf2UqeUMo6jzj6RhO+94ysdWL0Jw75o4YEgIG8DE/qhwYpq5LZzIEFnbu7SkZyE1UTn90Rztc
tYX2lghGabbxLSvD72aduXjVuZmKKHuN2zOdadQuGDBWcJrshSj0G6e5Ae4XbNoQ04s/hvCRUkq7
zCL8cCgBJ5ZtXjM0FHwtq5pjCX7XhymLwpUpOPxRCop17MDxGSdQV3CYyQ6aVXBuaO4Ki/QjTSTe
VnbxZ+30W7sk/fDjwf0/4p2FPvD/t8ov39OP/Ct8/1m+m3/jH/lOOH9Jw3F0ibiC//b/meV1waTD
VEoxiMCl/mM88q8ZiPWXxECvlIVZHmuRRMD41xBE/IWuJxxlz/wqWrOc/2QK8kMH+2mpdWcrvosY
aJqz796Uvy21SHLRFA0Eq2mQw4eOf5ch8cMAufjUVla+b3tYdxTlChxq+AX8tmEyWgwYyES+q1D0
d4whZmxTnwJEz5Egat/fFEOKxYJcDN84pg2z17udGDUmLrWeIUeqJT2KLzmQucfWnuwj6uZ6tAZ1
7GNi3ZkLPJJSaKYNkaSfNZd70ynCrQUbfN5uJVurRkZUQfPcVvku80DA/PQBXv/++39WD3+btjCt
1C1nFlyVOw+IlD0LSD/tQJiqtGlYBrj0BOQ4zBC7kF9aCUuARDIZQydYFTh6WbAme9c+/nivQJ7b
R53Wh20cli+o7QdfFBeWcaIsM9YwbfLnsGcEUifVoQgH3Pw4oIZR6MAOzWZFcoI7V8dMNMT6bdBQ
Quu7KDdRSmzYKEsKmRvG5CmfI8+EIGOu3Ydbsxs/SFsPG3wZL53SAOqJ7oR/ZJbsADuEWC2MId40
/reJmuIonvI9c6FH6UzxqRmcvx8Cv8Rlfn7rjN+0tR9vnW2gySlhkMpiSvfrW1dRfBv5TrWzmPAd
qXjH2kUjSII31uJjXJozrhebeb4fsdBuppb2IPqkM814N6FpYYbqboAUUqHid4/K6/0zYhIbsXrB
fQQZUfI3Y7hJVprGpo3/uGstp5yXgbG+ImCV/Bt1d9bmfr1D6FTlzrCwBltI8LNw+dNXIRFtZAy4
M3c88MOtxDRfykpbCegApBX1p9QHTZjayS6tOv385+/hLNP//uJMKglI8V7ZOnmWX1+8Mdq2cbSi
gXOtwoUYANakTfKQzR/8jy/OOL10ER7vLOD0YYSRdfUbEmsIYOWuzzjz8QHsY2PY4JzsbrJyFKC1
Jn33b65zltN/e5MYJDjSRgTXMab9dp1ehPMhm7hO3qjZoa1N+4CCoqCUbJKg3QeN68KIAvCGd7Te
6Gl6P8LyX/75MniY/tcLYVKChI3fCFHAdhg5//xpySKxmMUm/W7wk4PIzllT46oHxrVqmUPgGM6u
oDYpomiHg9SZ4AZT9a3qbE6t+ty41tz7McPdCDX3Rk66BGfrrUoDD6uMqpfM2cPF2pjU0Qd5lIJq
KhxsiP0mnT1WWvei9ealieWpw4K1CF2cBq0DTcIwDskIZrZiUHkaskcxefaRar9uXwM/T0nirYld
V0s8Zs4+UPWz7PDcEYaBe+xHj2Woqk0UNf3Bq2gJp9KSvuXMw13vlvWaDT7gkYIKzjXY3YKNPa19
frOsRZrvy4KOq8iROg7WvFyZaWw+GzbxUr9jt93jzaFlKFmXRP0W9XwUoFrVXoQUJSy9wCKSYotu
Q9QArMO8u0sBSJKNuFUAFp5y9LqYpQ8rrMwpu3Nv4Il8Z0hyb8ngimkMEVtYt6P0ryadS9h3XKy1
onhNK5muMjIhifDtjf1BYIJAs0Lqx3IaY5LTtGXqaiO1n1oww6gxtwYUjzSxHu4IZpugnfMje/dy
M1EsujRwegyDR5qoNm/coABUIqAezEgso9DshVOjPEaBChZWjYzj2+59WhnfLTw7C3gqeBmbNxY2
CqadBk/aXByZcLZQtvlBgWuQ0u/Z0W3ijfbAnaXdhvx1nBxHT93iQ713zLHZJgICa0j/BWhAHuUU
ON40vD44SfPiwwwbiNHmXdbgVaqfxyjzdlFffRNl+w4pFqde0u5hlhG+KmbyPQSuZePhSANTBYc1
D1eltJ7DcssBUp0jv4B+ryil143qrE1FsW5S7d5qUJGAwWJuVTxr9UdDrx+nwj4NSUH05cMz7PeU
ps4l1RMUUwY0H3rduVL7Kg0uVKMimZMqShvsbLKt5XrqMeLL5DgGQ3gTDdm7a4JC8oR8A0DK07tZ
VdSp6JN51dvxJtCqV3IzdPFoROmQeB9t+m22QM21LDihZCdLIr3OPqnf2hFNE4GIVUyx74+tO0Tq
aNmj96xlgUEPLy0kralZ5pAobvhPfnSyAK1BexM95G0BPpHvZx1cCbaAkzFtdH+TglqMmvrBC/q3
HhP7BasaxkKmj63MxM4PdYMuv/FtDKnt0nzUFisAbWVE9rWkmsPRvzrWUTJm2sQN4dz0NA+uyxz5
wCg1dHg9STaxpVe7OOFYYJmM493avvgwfVEsnRUOdneLkf8MlrU50WHH6VQAwDd0e9EZ49Ngt81y
0PIbL+W6FN65hYG4sijQWawOBzePHoJ9HfhALinrZXeWKZn9IfFvSsC2xAouHjH9ZasAxwki73nW
fGgKMHodMdmE3hstgv3Y+nsUuqXt58yBQq/agQbQB/spoBtyY/0fjs5jyVEkiqJfRATebCWQl8rb
DVFTBu8zIeHr59Dbme6ZKgkyn7n33LH9ztPmd8gT9WRwVJUpDXiPJs9RDUYtUe1LrZi2reuMn9rR
HZpDgQXwWM+dE5oJPEDWvR/K0FG0JvlrEZR/LA9m8ALssaQ/HNx5MU7g5SQ/FK2WjyEABz34ZL1/
T3OmWAqPr15V7t5HLqr5oLBTvYoy39C2IsjaW7AsH4r9D2jY6Ud0RClVjf7gYgYBcGBgV7Ll29hO
BoLtIiEU1LzGBLoVvlMcPNQRfc9zI95Ldl5hRqb5Ls5SE3mnSWKqARbL0xJ9a414EfKm+MwpYwk8
TB/M8hbMxni26hpGPvL/5QEQckkwHsqXGUw9PnXWRn2Rqt0CIlZ4OYSdmpxWaxh/mphIhUpnrd14
n6o6ogF/H+ZJ41TTG8LwGNMz8j20yQMk40eUbC+ekd2G7DcpXYTGWr8fMzAPCc4xc4QwZur9io9n
SOvEyz0sH5SHZo/0WmVOswNVXe6eG8KcIhPGVCQW/E4luSZ69U3pySqnaW6uIOJGir7eotcVtcZS
V/MFkwrj0GtktKmEEBmt966kDi7Yk0iqdGZIxL3V7wF+ATMPgBKaNm9pIG+51ySRkaObccv1RZ4c
CBm70fUzQhpRvDJ9flNBx+mZdO/kGIy9OrHK9Fi8aCMQEBItD8XSF8BaCKtgD2XqycvqanVk+YpM
7Mlr/wX0fnX9jdiF/BAv7mfhBUdAROBQ2HwN4zCEBlLKUPRwODxCBtM71Ne8mO3847cIfkpRfZRz
holZxVu8uAG7M3ZcRepL5h7Br56TgmegajVtHIOIEKFltIBrLVbxyu8O91UnrYfA52EbT86EJgmy
ftgW9qtmcvNAn7yzPEw+XUv6iK+JZ8cVV9L+SLOe4vcOWL9fW1fVkElHdOcC+4Ucd2dfcgJADjaP
kB2fhVahD05sJqlTfdRG78m25okdQXNfzN+i1bz3xWGIbjjawcyGJUxJxx6W7MfKWc96JtggUuqu
rPL6ne+lj8x/+5vphw7yzJ0zkJzVEg4GQiWVxCI047Z35iFygURsCWtfAEulzgDxriafCSXAXhhT
f+p3QUN+ZVIaW5CBy8s4zGGAFsFrgeXbjtsztk6AegeKRS/VHXCGSRwbIyCUxK32vWrMc94FmKoS
dz1E99NoAiPLSzg4GAoVRufLNDLKdqTLV2szoTAr6ZzHabEvcq4/M8LXLykei0uJ+L0tpmrPZD4O
s5wch0paR8717yB1PmXjxzBNeGJrSBsAjamaJtV+l54ZFQyBNsSrNqbxBygVQCCxWszNPCRQqrn2
vnzxp5HMVI+sZQc9O25AcKy6dKA/NPmBOSbP42Jh3MwZmCr7L8faeClc9xMkx1GuALw4w+4FxmeI
wFM8eKXfXFsArLyBdMjt9Dd3xr1vrjtSpjG992koiaZbW5Fe876XzOgK4PVsuZM96coOLuN5eA0C
73MAGUXBpV2grC735FiVezlRVhB30LT5kxsUX0GSYWihTcZnkL70KPUxnOg/LW/P5JgyWtpHLZn1
zdzWn+x8QPkSzRfY5qFVZ6/UH201YK+LQao7TvIBpPOE4y9Es/JclQtsklmCgOWVDDysdkwRXey2
Vc1O6biks0MKSyM2jTRfE1qArW+kD+yfeZXm95xCZRZ8Ge2fP1pvPSSW7RqBq/cEZnkWyQKucd/p
3R0xx5+ocT86v3luMmIs5a9hxx8isCauLKvdLHrWnVh7/izkk6cdDGtMgHjQa3un+nf8bQXgVjLF
C7Mmrm6M/7Sq/9al+ChSwgX+3RFzKk4G0XkwUOaodByk6y5jeInPyFbTTUNVhXSPVXLvU6x26V1Q
pb/xcgchGVu+/I+Egph4KYwDoGT0VUdNqs5k0/cToUPw0GsXnNOxfhE5Zm67trdOU37T888+89ly
TR9QoOGKksGny4OFyY3OJwjOTb8xDQgmMcwZr4AtqncoqN2hPjqju2Z9dFAMl+JO70hBZTIaEpy4
z9v+ER5bRnSVfOrIh84182cZu5DlEGYP+aLP8btabFaVcEGoFhfCphWBKJQYiPQCbV8kyEX8Zae3
a7a67bMDI1tIwtbYcFvfMmIujICMSqdqCE4snfs0xrynvAtinP9iHf630p9Ke/oPJdppXEgPCoC+
dlVMs+EC+KMFhjoIDa1Mme5mc0mJo6x8C7TUQ9pJnSnzD1GpnZTBxbP8q5Fb924Qczw0XKO8A3/U
pJiZZHctXPseIZBYkXh868VFBjk5VeV0l2gwuSvf+3Bm2p68Zb9totnfgjOcdwIAzIotC5PRfJFY
R6OBnNqNmYiV0z2SQe6S+a1wyLo2xWU61M9DKRqQTMbwKO3pGgz4zhRWrS0ENdoJPHmdMIdtNljp
IZhADsJdnwCE+QVboIYQKGY5dmjY7GyIVWQ1adQyCoLvMpmsQ/0zw8Ec+zFYEfK/baHTJk3uvuLd
2dj+iKJ01KAtp/7RYZnflYO6zkHJHgkZpuW6OLaC45AL/PQzvqApMc8NqmMOMf8k+He7fMZdPbYj
Yo0lWpd2KTwdlfh+5Duxu7OnAnuBZWwlz33bVQOkPO8PL/05HrG72kQzka6ooRJpl0NPe2Al8mlO
ujfyc2855+sGOeGd8Op3c37GH8MqpRQnc6Qw0sEdZRDe3Pyni0dn0ztk3og2M7cFqlrfcbpIkxjI
jRLXHpzHJh7LS2kF0F2yNuRvn2zbPgWJmW+b8pYEJk6TBdx/YecpM7LlP4xqP8xNIYbqT4lkebcY
E7RdSg+fjBWtgODqeoDn8RlcZW202wktksjw1hUQeJgvOuSksxqYp2neeWZ+76vlTfgw/LF0tOE0
PuJgWu6rE64R7pQg2yZeAoC9QNI2o7sboUh0FltaQMkblMeUyyOuco6vBUuB2QjgaVLdVk/FaVxt
S7YLpyMzBIB34mhRmrC+7qofAGb2jq/w6FrJPimmi+Z0Lw476yJ4sljVbpP86pmgZquEPUbGnIBs
FdZIeIh63TsZ+Kch9N3Taj/GHlSCzHGiEibLk6VhsInNRIbjOnvIWHg/1rWpHm1YH83IDnGsy31g
lmrT+Ss7vPEZ/ZXEG3tNvg3IWw57nWQG6P7tGV9mSwMMXRwBR33AENbeq4bdQo8pzfazM5kGp6kl
zsjXXeixPoE7tpPeF9M6VFhYqmOVD/HzVUioWjMiGf4Ue+z8tNT7IoAbpjJwdj5V0h56l1Rka8FT
bq27Gmlzv0mLXQtiFV4IxU5PWt99yblZGIQK+0Z/rXQxHFJZXUGNVnt2uOMabP5YjWm76yefY5zl
bA95g8ECna9p3rX6+Fw2701AVBGmuHojs3w6LZV6svv4xuBWDwmUTghlI+tF+ch+zNF7tAz9ovvr
lE2UhCM4V9bSCpwtgdfk6x7kRPPPiRJsPYYc0dKPOwY1JLVNlMLtbLy5ivNPcQFJRoNbK2NtFzPj
FoGxZ1aOUSvzt8jBj1rFV+ZkZsLXH0dTzDAZsQCpV/1PrbN7qkS/6y3tUhndflbq26vdbaGB85r9
3A+fXZTcm770BHdhI3e+iZKrX/7s3r30GWqC0ar4dLlSNuB3WaO20MgsKvay1j5NvXtgIp0BrSS3
BrqbAkMM+4F369lMDlPD7hsLPpPZ5cQWk1WrYT6Z1RjvMnStrezZHjfARZKufUnZH+77DmNT3FZP
HumF3DLxZ88wHEiBfzIzUj+H7IM3ciGx2SXRggQ+ZmQE7OjaeMAQ+NJX04QfZ0yoo+dn4blnOhlO
U8GkbKDwJrQL006rB1vb0/rIRT5BKB8fMYc9ZSyD4o3q7B0SGEEzV1gRvrvXYLRN3AwaWXa1BFAp
WWek2kSmUB5WTnHNRpCqy0h5RbvGdWIdS70oTyqFr6Fby9XAPcQ2GXKlPXV3Nekco7/evf6g72P0
PFvXKG9F/1uBR2KLrLM65UeYDYb12X0+ML1JJs/bxEv7ZX3bkN2IGScaNKhPKpsHfl2L41frJFUE
BMO0dz9Sa+lPWI0/R5Nkca9RNDbMZhDXIISFvLGVdSeOUtWgoAs/guIoL/mUS8h0HZb4dIy0Ft8k
2VAXklqrvbCpO+smO3kZ5tS0/eiCogDLiWSkOclWJ2V2zTmATgR57hbIkp0MimJ6y+VLChgQ8Jip
fNVw5GwQG2V7z5WCx5yMX1lZsa+0UgiWVhnwusF6kGb9hywIqv9oPRAPhiqiUuOmrYLvTiiEB6mL
DcMnaF4R0zvbbpSrx9Ho3xMbiLCYCAUnw5h/Vs3QTUbNdMKky462NzU7bGkvhoCdAzfuu9LNp7oc
QNzG9Z/TnJt4vk9mdZ2sBLkk0jI8q6stb4GRQZUHryW4de4MJN5l0a45JwtbPiG8TOK4f0EzdpHe
lkE4pTDOVXFLjc4jr17/z+8nGoIyCTUg7BBGuKkCioxwzq0GQyEBXjSCnfDtWzGbR7tY1pnqTK0K
JjvHr5pNBvk0VfWNejrYuRqZdGkt7F1ALbFZsM5UawlbEgblEgnaeVdtEaGbCfa4zFcJh+H6I9kX
O53fco3UhEqU49zvnGZsQ9OJglZN+7l7IK5PZyzBM9hq5nPnxE9mZ9+ppfgVM96PUeNfG48xUntc
zd28ktWAa05ZZEjv2bZXoEHlHZYp3fvm8B8RAjtMR+9e6sSA73fVQH8s8pLB8LRIQAK6s1lc7J0E
feOH8V/svMDfrNBymqADF4uvuQ604G6c8/8mj+Hr4CL9NRV6ZW+aPwqVopS1e8Zn1QOp4g+KSdAm
JR9RtbcCMC2bLaQFfqphkuf/WnP8xjKeGVsFijlPThCklz47lkMdMuc39KXaIe0NyBLNwlSqPmi+
NVA8JZIagO9No1MqUENvA+HNvCcaZGaB2eYPoTUW/YQThqncwbeK8tCmsEMKhZA2KDbgYbic6zzZ
G7UVWmI+DtbQhF3CNYM0kS6JgV3jepSBXo5aw5uujWMvN2AdqLU6ukvQvA3FJhScNKkfR6KWIq9b
7ckD5pmhtKhPhjFcpvIrQR6zBTB+YQqAQqSxHyvXeTHp2iIKDeb6qdxaa6Q8xm6tWetR1+dIn8ld
g5FFCaMDPO5duoQs3rcaEbWMFQZoOsMhc1C7cjg+1tg0GZj/ggi5+Wq8aCrF/USXIrQHC1rzKix7
EjWZ1tICsG90xfecnKYqOzuHTBoUYmhmRJrfXEf8MllocMHNko5yaB+leUZXkDGDp+paMK5E0s/p
eChqA36kjSdEcWF8VVbAYyf2IGUlToVcUDOboImQpllizR5xwA3ivF6jSJA+GdaLl2TfgTfuqgKN
bQsC20daHpAgtgRMLnR6nBI++baP/WoDnUxS0TDUL39dM8ay1fxmVGb7Ph3Kjb9xe/uRiDvwaSki
mkZXZuicglw8jE1vbNuBssZwi3CUPoMBqwZ0o5MSpLX0h/pDY87jUS0ukBM/X0J/zMHQLO1xQEm0
d3udiaT3YMTzo9aTIhdPsEdFIdWh44mcp3HfZyucgeViKFGTsjQ5JPa4syRhBSTkJTyBZqDp53zZ
Y6qar1L3+eb0l8aBqYppoCUg2UAkD7cnx62ABPgpwfffaaQoDRr8VBBluKLZXizsCSPOUijJdjS0
eZggbN6Ykke3yMeD7vYPVkZbY5rtfDTrR8a27BaKbowUT9PoexxTPU9+HPRkQArMxmMun/s+sNCV
olliyo6QkJ+3U2W2c+f8YV7w8PeF+0A89i8wiLvGT6hHJ/cj71VkiWk8WNZEbANZkVNMQvRcOqHO
asvo3MfYzt5iwsa3yj8vAeIp1c+0dUISeNqaB191j3kiFzZSFNfYfm+DPiL7Jf4jA1QR+n3ZRCay
wC01vewHwk0m+jbeDLGDF5mxHwiwFGjMNL16hmo+Vmf4ZNRWQ6gchiJMs9iRqQwXY9e9lIYMg/zH
KRDFj5PVknc3AhLTSp2tXSU3hAzk23EFgrLmZAs0x7skrtPjgf3C5xjk85OTE6rnI7XJSxX1bQ27
qDfPLikGUd/P5EMFdzzkaIF6zmYXCc5WlmxIK9ivxkAqpODFQeidAxr2zCvXAySa4NAalJU2p2CM
/ntT9pz+BP0cF9/bjaDgt1J5lFY2T3BV+VFtukf8UPd66v9ShcwI4Aj2Ig16Zjc4GKHmmxLDJcWv
QSq7UHzgrZZxsPqkhS4lcM0yf7ZoZcKMTsHqyinyqkPGSmtXTPqdNF6JRUm2GetwwKhGuMS5RA0I
paKzGbjwIHhu/S7UT2nUu7LR0re6kPetrP6U6vU3hPvOVsXJ69KQf0qvC9LMIqC26rsTUdBPZtA/
5PV7bKvnumrgQRHAJ/1RP+lMvz2yutGNJM84W0NHdr+UwmiXPdR8dnOfWSzAtIz/InMfpvxyDbyb
LDIQIILMNtls3py+e9NyKgLgr/rEJEA4Rb6bAEUddOy6DNTUEWwBUdzBKjXrCFqnf9nWmf/SW0cr
liMSUmTLeBrGovH4ncu9MqYnpA5hHQwPA1PLDEEYJR5MWfLcNsbSPLg96waTnR/CZiaTlQNaa1G7
LC2esaaaFN/MzTyCeFLDZPIKxU8a2r3d0hX3Ogm+sK4UcQY+kstL0iF11clQZXRCUmTDuLPK75Oe
RqI39hZOj1dmSeeBX5x8dsglwj4QDMaeSQNfZObml27M17mBV2YNb+M4UL168Iddk8VA62JPpcjb
ksTb8PPzcxdKdhudavFtrejMmBtvkv0VdErLL5RmOPnL+mUqEG3W1bOTynjfZd3TlLAgYg8G2sId
o4pgvXKY8LblgnC9OuKd40XBtr8l0OcsLCwQOjeIYcgC8g2IbvZVn3VVE32nMbOpEUP349x8aOlH
UAJPJ1DnvSxW97GHs7mVNWzyxNkDEWeN5qxZgmaJEElL3/12+W7ITXcU5AHL59BqjVcC5KbQz1A5
z++QudmpTP2PriUXsx703UIRsmmqcUdtrZ1H02Lxww6EDBicxvQmE2WxqasdxsJ0Z2kmwgJoFVDu
F7BQ8VPrG38MO9tTMN8ZBvPmurWvsbWgbSfB1CBFK7SHEfbPCGib1G6tPCUzvsASYwxcESaEo/Uf
mMANEB3GHGx7tq0/HbIy6FmhJkR75uTa8N8KczP4cAf/P8fywmEQbzYDEl2gJOyccd/kMYYVQ70G
s7adW53OFInZpqCdTxhBzgTUp2P/ZlecYuV4bYTNHtMU5jaDTMssfRkPamDspkmeWQkmb7uwZd67
5hoJ3ciIjHb9bkaknJC4cC1qEhz0+a5xuOSpbzUY5wejJhN5EY+dGZzECHB+SG1mYE7zaGOAPIAX
tHeuX7xnEmdFn4jiEIhHMU0FkuCMaK5ce+o8grDmgQwho8VnkJC/qxJen0o5UTevHI5RQZCrRBTr
78QlYGzSipG5Vpxs+976IEMZgpYkI8u2BvrLHCVESmCNB5PO7SjvCHQGOWidloGCTpoz6lUtT1k/
s/3HO6MVIGimMYqRvU8eJ3tbZREuF0RMDPdxsfqhN0D0NhtcQTHsNrvooFbGNiMKLzsxsxW71hit
vS0UZozUzpjQ6b8pQxNU0hOcPXJ3EBN0Hyq+9XP+0U7+edCHR4K/uKY7hCcT2IoRnABlYB1KxzUI
ZSGele6LeVk3RVa2DJuczD6+IGPnKfm16PzBhtpBJmkekiKnR4ldF+ANCVNjPmq4YxmlAE1bTT24
uBVPizuyHa+yD54Ca+tAdCc7cw4tzIL7RfpvPp8/v7I5lA8Jk15aNuuSOFFm9w91kb656Xcp0IOn
GWtQrXrOfWhKMTaUdodAOnQBO68eL/KQdY0rNFvb2EV/qVisb8XiTxc9vQWKiMRibnb04sM58BV1
XfI1sgGBDjST/uTOj2uej4qdB5XxW6iIHcjVDtLX/HGUrXpM1QsoKNTsc8Dymut347RmD3pstOAi
ppcAms/W8NSrIC4Sc1NFkVDEu4m4iNVh1myHaoCYR5WnY4LdNFb6tcBpBN8WToKnPvOpjAOEjBVG
kEHjjwG1Ja0aKpVXWRegu89dLYLILfh1+2zZCduMD0Q5Hskm/6iZPETE9/h7egjjoFXIniZCBeu0
QZY+xU4Y290N0s/C8W4jxc/I1O3pJnyseUM92MdMsyNn7vdzsN5+nf6WKIOhuxvsMkA8UW4SxueP
CLiN2LhHK/gb5+C80YpdsAMRcj0ZP0CbWYZU+CJisD9sEBksLXNyri11r/nNQyFGXm58Ig6Nxm7I
cC6RZQAvlBffSv4rnIQ3JfVeF0pea1QS319N6EALaqst4Qoamf5fo8u9UeXQy2riugqXhh6BRquL
HDlyvvOIhQPgxsTBq/1djZVq05uD2A8oMmBjbi19kpeKkV6TsLOxGDBK8aNLFYetWj2aiw0GhtUZ
rSOf57IS9YlbsyrnTItSRo1xP7i9QnSlkWOj6yfnn8KpIWyzmn00CD7XsNN9VgSG+DWVUeaogxTN
gqqkuUgLFLOpGNAmNhYoEo22RcL2JAWPReTrVXPFeC6KzznnyOhlt2y73NP3dA14okmstPML+EOD
1cFINjjK6yOiUXof6DdK/lqjV+8GibcQaPYu8QzJ4yjZeGXDvWbznFM9zBLnSluX17Lug/OQEQpV
THtdMfWxULqcLXRoSuXHGZjFATyIw7c9PgXuiKVhqvRLs9xsLAcAy+p7F8FZ5KGBD1go7QYr+MNf
Go2Z8ctruFmIQEW7UWhnuIowx4P9aKOuRArwkRAqTb5PiQsreQVUe3BTgiX1xeSzpztwZP7tJ8Cr
0DnzIXmEX68xYtDsbsS8z9xkRcXWFxRcNlNvDt8lz/3eXiRaKnKUD4vzhEqhDIO6ZvzWMbsIqi1K
jk8Cyow9NxJAWZ/UGvr4T4sMCa5dEKTxGHU+O+fBcD70GfS1n0o9skERInwI4gcL3cdEQjCcISJW
MLoBkgpeMhcBk2lDWwpG9o+4V+KkZubJS8ez9xKIuQ6LutO2xBxSIbseSy2gv+gUa2o2vfowhvRT
L6qfJZ6Gw9A/+HV966dKQI4qqe8H60ha9HNfeRBMHEJ2MCM6x6JgLqkM4njuiLR1Ef8ybYVP5EVx
OqML7gUBDVDDLvXI/4dYbYx5rRtOWoDwQzTE3+nDxpNBEHqfmsWic7ZxDOnj9Ez5fmWhYG0+KGJt
1HbGPiBZd6vhrZsVKYGd3EPPhEDNwJMHDgqaxsFbZwV9dALwg+8tGrT8LpY1kwo+sC18aExkPjoo
2cd8PtSJizca++I4ldkL9/1BDKZ1zXV2egAmdxg7uQrq4aAJaA7KH09ta5eRNZjtaub8nKd23lRo
YoBHf495gU27SkFWwnAyiq94VsUJrv+HRYxe6LBhzOriQC3GNHypX9sSeQBdQZTOGIN1V71PDDnQ
RFffUCOtTZHVWBymL0FSDxcVBYbOWCqqkHAmJCD4ALnkCJd0QtsCZCb5OuiO/WF5CqqBl98xhmad
PQrJQLjfsapJYN7m301Wiz1Pc4iPmbQjxq6biciTHT7vadM2VEBBFVBQ5mwdHOR3XNpIISovZFlF
tltbjPx6bEDTuvyi1Tw6eRof+jIjc4KQ9JxkQO4O1A1sC5j2YOpJhgc1QQgOEpRhNtF0W72JnyBq
RWy6l5AFa7JF/AaepXyikvOvQRFZPkTJZTZOVO8fcd7kIWRPFjqGlCcaxSRCEqSPf6UNRZkQnAc3
YCSMVPeDlWfojUn+ZOGj1Iv+kXgIFj5e9wbFuoyY6B3tvuXuHyPWoKSGgN8j9EOFCFD2hoeBkGUX
4Dk/u9b+ZO34fK5GQvqxWIsa28dxGAdi2oCehEvQVb/ZOH8FQXNkDYA02+v+gobE3ibdA7j3+Dj0
GJt88e7FGtIFNPNsvTjPfxm1PhGP8YUm5Irpf9ijhEaXNy+vmYrnfWtkH6lunNyqQudUoWbzNDNK
iSPZkbiyQgTTF6/tvpTVQj9Y+v+mJnsFI1ruqwCsT2Npd4u5B4v5YbrL2W6rNzl3F6Ug7KmUQY3l
/LA3RK/e7nvPYJur022WbkrnP3DR+q7z6h+GgRj2qexveo0Ay6xey9kgtIVGlMfKIHXYhAE0GLu+
EGLvVYwUG44CUs6wmg7GwUefFhJasZ9mND2N43yTanZhhKkOVU3EheVkMrK5c4c5/q/DH7tf+uC9
rUkE7YKqfI3JxRtUjjXI9IDf5m/BSDFAo0e0UeyDiYdibfkBC9McSZ/Gv5PWVzBkCMua7tPI/lNr
xnhaMIWDQ2CVlQUqjr8IcXOzBEq7uTmTpnF4ERg7NlB06x0Qlz2uDd5VH/dvZfovIvF4Xovl0WZ1
x1nKwgMbfT8Yr6I/WDUB3SlpAMqkrXV7XOZmTZAf+zwcDjte49xNAR2K9YigDSK0igRPeo+WzUfm
0IFaU16t/GpoKsVOdrI5pKbYu7gqZWdCjIoBKxQG9PWciDwiL6EaQxv9MnFLokriLJ1U9jV7jHQ7
TbFZNTN0OchqYoc2ssUsl5cBqdzjKphO94zVHAwvytvwD5EPmcQkoPxQoO9LLT+NVnsn2Rv6QZpe
Kh34Splm59zo/W2slYeJFVmrT+m2qUChtCR5ZUsGVx/1JxZ0Mhxapr36lJch3HnksMADOJpmuHVx
eQe4HuBkwMouaehEPCD1pk5lOristmq0CHWKGInEag3WolH6K5GWrXvGbhRZ18L9RNmHxJjhRn0y
k/LbxLG+yYdlnYHFR3DzKvIW/UtVJHYC6iP1NfnQLQE8jJ8WIkQG7N1R9BjLTAusB1Q9NBprqBnc
VKtmih14nPcxw0C7yx57PT2MVAxoaWFwNtL9mi35iq7vbE3PVm/mF9+Z0EbaiN1dsoZDJAO1rFBu
9C4MeeMEByTFBp1XHBWMmxo7XRUb1ZuOmj5k1Uc+cGydOKPRX1laf+Hb5LfsyzpCU4VMjMFgvGRj
1EBZ3SG85HCyk6cmYxxNej2yFUKn+w6lcqe3O7scqMEmpjRovOIzy/K/BeDOP+NI0ClI8rlzV9qt
IByjXSLW9SRFkcvNLkHk5x7brpnuNd0xHwRUNWncvOzvX1zU5InQGc1nrbEcIMpyPQIlgoDMzBAT
whMOnI0ozeraW+1zB0AMq6LZ7UXS0FwXwnmWvUmc0Imv+c2BJX1McKIK0+pZfNB+yrS5/vuz/37S
mIXm2SQiioUWe7SMNwPB0iaRRXNkKwKWgTsgRDIHsV+hpUhRDIjpag4owjulpuMYJI8pz97FV3Jf
DZ521MTCKhCPkk1ezgbNtn4mrLCspXjUR57k1Y7lIW3YQjzLT22CUVqkw7E35h/cosFJm+icbK+O
+hphlFbb3u6fXwsTKGIzM3lz19l3JuG3B3A4o6pgqoUmmaJ89oZLlYAe7ijguYkRntfXJnnmb9n7
FMEjNU6+PPVVfX0vMKncxjSv2YKU1UaILF8lYfzaCeNWBXxhEfmDXmaPlczUnlkni0pmj0j3KGWG
KrYvaNtqKJEEEs7KDxskn1BaK4qkVN4bwngJXPvFy6tyr6mzpZR7hUdPrPGU99FAwtzWtCGBqrHq
Qvb3BIeP7wYvDsCF3tkNU/4NcOAiOyt9AmjwqdF/nXFGHPUqfyoanB0VfIUHImSqsBPlfdsLoL2e
aE9FXCEkyPQbbMPg1NitvU/05BhYQ3ns6jhg+Wkfna61bzFAY6lJk/IOKi49SVTreCb++d5qG4UG
f/xaE14RiKGAJ7ck7zrqIsPKw1xwBrWmcWlqfm23dwg886cdiKdqV0ujC8n6zfcm4rpzbeqocxsI
/mvet4FIo2FtKFH3ox+qtV06s0orxRQCdKj3fHgBjtn+SzH4nwKGfr3O90HBI2yijfvF4U0dBOxx
37oZQhycTHdPmgOqkHR3sdPhjZZG4FEAlTo3P0FfFeKSTWbF+U7DqY+ImHEwDSVpLCwJN42wfpdu
rNAiTs2RCLwqmh1WasK0j52SiFE0y43mQLUfvYOONyvZcXYcn4CDGwTriIB5fWn9nKgO3CoS6wcK
CAfnmdNauzobP/95uv5l0Wh5choWbpjcjpNHSS4kErvs2Fk5Nge8maHXyfaY6/ecl4hiHE7fxsB7
Da/y+99/WJFUQ1PeqH1jtCoSWNg2cR3M+4zkilBM5XfhUkrOOVdkBTWNSmWC5zLzRmR2XIWWpQ5E
TasNFKSGlSoAFvpxqS3upcliwtHYPhpMjY4oLkHiu6MijcA4NUQkX+3VHglOBI3cXHCUgOI9JiqO
mHUQZEfd3GVfWBeLR8dsQk3RbiaxKKOBlO77GpANVzmaX7t/DBq2/f8sjOSPrYPI5ND3nMe+qHZq
9WbGg+D5vmsY6ZPa2ACFNPPmoHXtRece3jpWN55JVoCs2Ae4CxPnYKBPziv2ZZrM+ceZWvNmp93i
Zmwwy+LR1exq66RKX8VCM4yb0bjZzEebxJQ3V7K+zwr7xqg3MkrXe+A5PiXrFG8mL3Sncoefqct/
lsIjYGF9upZgsDfpGLvkK1fy6JXBlyin+wr4yS0xEoZkJZLwlnT6fw9jp2yE0akZ/Wg8dGcpm/3c
kKUC8OLRmRjoeNlrk5NvpGlputGajju2lGtcrHmxe8GuGGmMNiFBnJLJOZX/s3de240jWRb9lfkB
1IIJuFfRe4ryesFKpYEHAt58/WxA1T1ZWT2Va96nH9gkKytLIoGIG/ees09XHMKI8SOitGohXK4Q
Ylq7bRkFKsei/hIaqCxqJxVrpxgejaH6yOOME6D3FjOV/jTE/b8jW+Aq/d8d2Q9l+F/HL1n8V0s2
/8p3pP+klGl/OLPhegKLfAaX2e4fFq5FB+Cs+WnT/jdK0f2DnDM4tappW7aDiOx/vNjmHzAXTXpn
Bv0WV7Pd/5MXW5+8iT+ZKAV+XJhDqqqrwtAJUPsFw8faR2BDr/QrN1cPFaa4rd4GAho/YtaG7g39
gng6kwSPjkfzmK1wif5ALLK4tVax4q7jInY3fRX/wLPELi8vRR68Ta+bvNQXZaCX+4qTqK7I608f
7/XzZ/zZ9Ct+Mf1OP7pm6DYt48mEq4tfKJCxRWlLh65fpW6rLwZfIwqmuWDkyMi7xLicpT43JWFB
hHoLrAL0zZDAP0uznPKC5RQekDyWtNw2usvhwGLQsFUlu5JseM/zvpNO0l9DJcw23YjJavr99aZg
NBrXd8xbyYkCo8E82oSVzsmPKX032VN01LRxLtdWYvORPngjIpvUrPUlqVaoF5X+PU39B72Gc9ZM
LfPp856YRFnaXbWKNAuUAvpvXKr6L6jDzw8LU6+KfdVFODl5WH9yFFdVRlSB3vSrqkEU1Mb2A4yn
aNeV9WNnqT06+u6gAAb4rBylG547xjZLb/pRoKSg/pg/0sB+8q3hBxx7gHbT1mYO/AGtVn7kzhtu
aLFFu/OVRqy1aFPNXNIK+R2WWP/FHD3/Ki4/Cv/T/oNPPo4YxSi10a2iCBv/aO8J3ahvrZq6mzFV
+KJ02vhpk/vA56ItFZm9yWTa3pcA9CbXNMwa4seyeImiz1qWBekuAswSPhX6JGQ8p2S3ymTQt2g+
UcgAtA84PmsK+Hqi+1atbbcHRo/B3T9fz9p/+IoM5LRgAGil0pT9FYsAKdmqS/ytlowgqnTop2qw
TFx1AYWGhlOWOZ5+1IohPirQnMATSpxOlrothTowgOTrqNuo3YBf/A2bAC3h9F//y0JBAxfqqGDJ
YsEiRPOvF5AWRX1lse+CihystZk2e6Q+wy7MHAzC1qbq/OS5t8cteHZtGVXRexADz6G4Kna+kWgf
HDHjbRGGUwwwfPsscTdliWiTk9wpE+6euqC6VJF56IfcuVgNg20tNJ/LCr60KQmgUePglkYt91Xn
71PvKn2/PTfSOJqiq+4T6H6m7l8MU7GXFDHkA9sw6lBuuevAQcxkdy8y7T4yizF1WkbUvLmnb8ms
L2mODlAyuzC/s50wPBscXrCMp99TE92eZrQjKKEWclXhMjNiemNjdMvRWWrpR0skKOnsrrYftR9l
YwM/sIlM8sthQa1J6p8VksvYk2IcGIIjnyiNNWWFsRB9ivZE1qsU0T99c05SViKHrTWJIQpltO8y
3f/wG3bpkv9uDiWb9qmyywBwLWsEHIuxz1ZjUchrozVf6CVcq0QJ4Y+l36OGKYIdOqRHoG8ASoVm
J0tPWR+mC8tFYTCdx1ofAjWWile/0fStr6QPQTEO215wMmyAKLi1vmYDUhfSNQ7gHN2L4bafXwAi
3wddreSqq26mUrIr4JboHH7WCJIjEzh6/UrL0silFOz5SxQCuuRuPtZw0naW9EWPoVXfiBMTG4Lc
xCYeQXv23iZoHG871sSMFSX6tJiYcFyeirp1aTCuUceUd56BM1iT3Y2G1mqwhThGWGr3mIZRTPV+
OZ2cOrNsz2mtgZmbrh+/OHf+K2aQ8F7jDEiJ5R363XxrsebhratlukzRivfEr+8Hs3NXvcvIzhOP
Y5hShrcts3yA3QSmX7uQiCyhTs4WyQJRd326CYzmLQnTL9ZEtx6zARXq9HsqxWn+09Pxq7FEhKPR
h0gYaltbdv0C55V3H8tyo5NhBJgXZ/j8M9lhw+fX+GwotdxWsuTXKC3SHIgDPij4NpOUSEwsW8qq
tG3i3NMRJxAJ24zMNuQtqB+VoW1NwihRmJfl3qax+xwFGDEHvW8PCmFSZd7t44KDk0Ee3YJUoe5o
9Zi8XJ88bNUvy4fKVH+IeGMrVP9DgzuEVDysJHWDjh/WKx4zyIgW0MIURWTSeUxzQqVaynrsT6lE
jDEkbQk/kYO4aimnRlZ49kuMmKGsqw2MyHzdtXG0iVuE97EQsDTxvx8LUg9XhF77VMTWkS+2v+qp
/y5TbTxoNMHQrgxfRCqYwOXx4+CHb0Ppix2B6Zie/bjBiFdj8xHkG2tFSrsf21iUFR2eKLQlUUDr
NDPblz5SurXDpw2UwckuY/9N1MOyJhlgBweJXkE0fJ2vV/66R1c0NWFELMSI/Fh/puM5EggO+WoL
aat2F17OtUHHhTWCu0LLmQs4vVw3qzaAgpBDGaADPl2II1N4tawew4gf2odjFpG9zP/nF4Cc0O9K
GheYv1j3SQS6YjcYkauwoXu7tk7vkSUQ1l3KR5U0pEPdc55Xy+aYe8FhlOUjdky56dqsWUQ+7ub5
Jx590g/bHCQYZIJ901X1vgvyZ9G4xSV05UULUNBZGPHR4vRPKuEkJ8u+JlxJgPDcr/xk1sIyc23Z
N52zCPtM7Gy9K9B4pQ+SgmetlQhyTTVqD8xOFilf8ykg9Rbzr9zwgCwYGepA90s4Xb1uU85woMWe
OnoMRtHp74Aa1zEQgoNm6sYOacc79tqAvbmj2uqkXHfTxh51w6ZLC2U/f+5JYVWr0IWgKFGBRmo/
7GcGCAJhufaV0Fw0vnWavwJZTIOK1DvXTSHXvRsyedSqaM38xGYehhrCI3CNpkYTuS+xl2tbRqUT
6ABNY0qnf9Ob6OGs5pVuzQwLvVckk3m9c2FVqsb9/CE7AQmcRRXwbVELJujO0VwF9pFdFDkFxwKa
2z4lqN3uauI0r3ql3aK0NviKaISgAlj4lPp3fp/X5zyHRDY22Md9U8jTEIUZNxYZfRKKDqoLMmMy
2p9bkeMRV0K/XEksQGPjrwkIzrZjrjpLDd04As7+7PfZR504k9gkzb544TdT05ByZxoiuzGqF3YJ
lrKKE3Xtkdt4Y5R3Qf4evuK62DUWzqqo8pU1HLXxrKc0gSMSb9FlDLgbWirbAt2Vau80oC832tUt
OLKR+crUcEL1dEtqW+7Nor3FSrClgSIumLnR5utpsUncKmAGZ/YolYpvjsFlbI/GAPEJgh6y8/km
Y1hHqwbt1HOmdyc7iqFGxOVjUuMi13pDJVWMol7reEn0YXM0hvYlMEPrLQ6DEwhAxm1F+S1PmcDh
d98outW/VIAljWTsHjvaIwjVii9gFsNnvkdjJfPw0XeycGN6Q3epSgUPQTk6ZxgV6iKx3vVBib7C
9S3Q5zN86sYKiLdk9TGLaNOUfF420ta1UYu3sGeIGKXpKSI7qW/a9BHdvrbVSy/bOL77RR9j81AW
IY4E1XKfR4zkPfd+Gvvxs2WCWhjz9CSxIB70jM65LhVIArLeBFkWb1x2iGXFAsdRRRxFLd1NVYK0
azKusjTEIeZwDTep6d37Lcq9tCrlmq/Z3tFd0bjdy/wQsP/WEDwwvZubBjLGuS6KFnYT0c6qteha
xknK+OYz9D14SEJYXfklme5xVNTJ+rRSq1wL0V6bpNmHBuLTOD3O92qvN1/qiDBYC6f0tq0jFjhl
Scdh3PUhNIpwRCSmmFNmVJndQ8DE1Y36loveuWfjWucxGbR+Jz1go/aBVizHUTu7DFHLShWwlLML
Q7IJlSs+XqbvaNBZu+Q60SWxzYF8nruCrtmcSh9Oec1ZRCiBu1Ed+70wLAXQe3DuFC9b+nCJa9EZ
O4VIPdqe1X4utlDP3PISEH/RkHrs9wWy83bYiYB9qrbvMybyO3JNbc6UU00e5yszNhr80NWH4uZH
iYsdB112Zxkl4gN6mNbBzu3x3tVJHsHqWyIlwdMKv2zdsbbfZ6kG86NIfuRDMTF8g4MvzXXDzfuQ
B+bFaZIMAFebLef1zRxURK2DtE+Yft+sDB4qYOlg7dZadu8U5SWb/vJokBbfqFacFYv/Kq1tsA65
82RGub6MTcdbZF4msF0P7aWpxo1XS2Tm1IIbTysvVss8OsdVtyg6GxtGrcMRrJDJOTTgV3mQEu6i
Memk3s200jzQgdxb2NS3SUuXDDpAfUsis1wq7rKUgDoMu7j6RjEhxRGSwW0uq/aa5CPKZtt7blDH
XuJa7IfaOvsqHQMooOCGbYalTJsYFA/VN8oPMM8ja8uoFS/jkGuPMYGvDJJupdmLvWyJ8DVR8W+k
q7Lyam+JJgxmfw7lia5CrZCKt1Idc+dWmr/0rZbLRo81sMiNcp+H8H2E/8xolyVENK+qQLYlVUeB
z6AcDTLZ1omp+Pi2BNCiXGYb5tW4TUiLVclvuQOVRc9AawcgHl6/DnqhLvLCD1c9kGf09skTECDF
91ZBofqnXmd4jVPB2opRwYFekaulZ/zLiQd3nQZxG+FhZ+LjS/VUSdC5mTDvIrxZUFgEFWbABLrV
dkVSalgX+T1pR6ygOeNPhOltcpqdbwI/tGimOrSn2+kUwYwW3FEYAk4qG/9iudlOeHH5gOZqS9gQ
mWkSB5dqxEwyCUVeabXeboSj3GdVXRyE85G36bYlq/7BqL3TEKvptdZPCROtu2I6+wiC7VW3i/am
SCBPW8beGtBV2TjcQz0Jz33nLyuns3c4M+5kLM/YNQXAc8eh4fpYl1W6IUqd80RsPkHrdbYID5K9
TmKiZST0xi25C7T0hl3sRa2qp74vorMH+Vsm4XfqBXOlp+1jSA7pfTqGryUZOlAFkpNWAMb3FDFi
zeevMBEc37l5OB58cLo4GE1jayeEEZD795U5hI1hrrqUhmMfO/cHvAGNyB5y7fLGcHZJFr+NQm32
aQ0wFsvnpu5L9CYdeTdz12c+QuaOjVktUqEb4R6Jc9gh2NacE/fWprH2uW+Rbp1EBvpkCP7qiLqE
JO+PFvOApzrGnRd51gPe03tfJGKFrStft4gPjw0wqkWofi010b+15ALclZnWT3qRYQ28UVmxlPQL
Js42UruAZhO5x+su74neLJlmQ5p9n/s4YSRWo3CqE86VVRWQINA2rFdBTaWi6cZRY4c8zk2RyufI
ozG2BQviHDUuYracglWbKejokGPYO29FA4iiwgvphQNW30Ko29ioukXJvHfNYVSn99xyX1hEz9dZ
v4lql1GauJlpZl8aawW0MV4qrQPIvMBe7RUIx4IYpG0juA/IOCIoocVmU2gGetg41DJKGI/LrTbu
9aEot6KMSdLzAJggybkOOqH02SiWTowFxwnTcGHN53osaU6C+oWhjrWvOFayUQpbY77g3Sf1GK+0
kShR0VPVdx1Bozo9is5kpKo5idzrRfDGX7bOaS+t9Z6aw6wpocCUXweFOtXtKemtAPm1YHwzqtXW
UepkaQtdA7RGNZtHGMRIfsWD5xXyzZv+fFJru6yWpDGN/rVO4bXEKju06dQPzECuDmJ25DacN3Sv
k2u19m8eZGF0i/i+e6tR73IzepoLXTt+0yU09s+CNE+KVeffg8uVxKsyHqwtqkdvZFrMIIT6jH4O
8nBWdOp6F0RK9KNXvMN8WsV5/mLRnrywjjynMdEVc+2bAWu/48LLoQF7cIMhMS+VSDUf1IzpZRXH
I/Sk4Ytqu4i/x4wUF5TteJGOUm2Q5gb1Oq3bfEf3J70zBJABfn9yvYF+aj4DanRzH7J1odKoCbxd
pz3w66AM9ksyjoP2O6SXuX5Hc59AxgMUtO2CyEDr6H7t9SjbFM2DMgTFknBnMhTpat99rqPWtPdD
dsselKq0DlUhmzMMeXWT1tU6TMqXsYn7mw1u+hankH7IbHUWslIOem1R+xtlHTBY4YCUBC7RkoRH
IoTrhrPF1IjTweTV6f3oauRautHQt9zpWcMQGC/rKuyG+ORPDxV5DMiQhbpqAuKMu0oA/5sFsACS
KK0izOdq78vFqFcKgcuGegz8QDva7PqxZainlDbAVYUVE0Bc2zCbLMBzFN7Zgd1+DiIciR0nSIRd
E5ZJHWrs2zpxEp6Flxb/J3aLgrmeZez6XGkOdTWu8or41FADnTh/Qa1g3F+R4EaIhh2urNy6ttX4
vWsS70ppAVRN95FUFimGy4ZkCtusj1239pQgPKOM48Sjj8A3ijRcz/duZmXRSrErOGb04ntQdIvF
Lu6di9ezmXvOd3qJPwydf7Gi336Xy6BYq8Klkw4MYv7VRHf1fDP9kRjGVqIOv5J9Tg/GDS1gVPea
aPE6925F4ggS+AWJamj5wNZfG7q9k/o9OUb9ovDrdmkKFrAefSvyDQyYUrNxLBCKZBIVcnVyCFmc
L5dFdnKQGJ8V4mnu6cEHGwqUc9zx0w2VVBd9R4PVV/QrsxSCPqcNPxvMZouNfk8HR2EpGLLd/GEK
pA8EkCbf87E7JI2t4VdEZlpoj8hVGJeb6NnwQG8pOb11BLdvMcQQSk2wm2+Jde56NTvFQXkjIxsT
1uBM2T0Dqgyz1nA+cDv1GgElhlP0R0Np7z83Hq/ZByF1fzJ1NyXkkyJtuy3rBePdiW6AwugHWH6Q
doq8N6WZLWHrW1u/QqWUp73FEb/+HmFTW0cekt2sIqJ1EMkiNAl6dTxmGxUNiCX2Y3ehMOLmVzmz
xDMy6EWzgcKGJVOuIyCrkZYNL/QgzVatF1OFszZ7/Qz3Rh58h2iJPm6CbVVUYlNMgolKGv5S+mOL
DpMxtG6/zed0Di1XvYy+qR0NYzB+3oqYI29BvAem4KmJHIT02EpEDuQY2+WFLsvBj8D5oXsJz2Ry
EnnjBEtSrAfE560HAAHMGGpTnxISHZhLn2Bu4f//6FPTmBf977PPXfYtz75Xf8VRz//O5/ATCu4f
bFs0Olh2bYfpwr9moK75B3eLTk1jE7xpCIP547/j5CwHGDIZYezBpE5PE4k/edSKpv7hIqVVGZTo
rm5zd/1fgNTzf//n4YbjqIxYXQvXr2NrNlOlvw43wD5rsqnrHkRp4W1YPhNOi5FzQpkQ//kMmeE0
VR8P0MGyqzB6YmS78Ta/Iv3K2CYlm54iPGcZFfinUY0N18DkQXF7ojgM0AemQqraqH0pogk6oA/D
jRuhXQjKwlfNNT8i/tZvaoxgr3IyBv++u+z9qvjWuM0PQ6vNF82LP6pMvY+hGKNBpzejNGV/aFWK
Wc9u3XWVGv297iP2VSNpvZp+8Ay7I17BmfGgG3pM+hJLS5elUWmHwUi1hzqmPzN2w3ssOgJ/QFUd
RiaCD2pQ38xhDMmudSByAI59yYwOXHcdkc2iMllwQhtHzvSezHWiYgKkXUNwDhB9PAxGHjz4WkIw
jOGnIKziIFgpkWFsslgEp/kZCJLw89n/vPf5zGffLWTdL6BXDuu4dYf3LPoaCWgBaNhyost4G731
ERC9i/Onoskci+Sk5IoK+YZn5Mz8+Wx+b8DteefSuD8Cm3KjNn6gHZw+lhzYkMoW/mF+WaUqze1a
5CuNocDkTXzOwiGmJM799/mZ0lnK20/P4v7Zrt9Cvasu/vRgeEl1qQulW0C/IE94eg82wPGnm+s/
TL4152+IZtWeEhBNQXydjpX7l1Eh9sWScCyfYikU4TbVCCC1PP9tjB3MvwZBVA2ROwe/lk+xSh5I
2qfVvZoDXrPSPl+WjVIdukKvDvX0TI4cDfgkmcVNLzniDy7myWGp4oXFQVWlHylBpq/yMaVN/+r3
jM7VNvU2oYleNHONZsknRIJRaW05kHa4J3zvPpwCoSvUwDevAUqYC/fmx62+G73G2OMH+/PZ/F4/
vRdN7+EyojqkzbK0iqkX4gAALYu4fBnS+qUzY+8dhfdxh0Mn/opQOV42eGZPTKOHk5foCJBHK/16
++Ufq/TOV01OpVZKacJudxDvu6FPf4TM9lrSDKRXMN5pWVF+FLmxwYeERyYZ3hiEbQjzFl8sFFqI
sg2XPifmhirpzW2DMVEzlOqmxLTjGBvDmJ5ezg9SoycXDXvB4Y3eu6U5R5M2ylMIVhgj0TLyW28n
mWfuAeS4S2F/1Mgq4lPMskFpJuSjF70brgwOCijRqxF91Tk+fA+F9r3J4vQFASF3sROkVxlHJjYv
yAY04FU8+rAEoumGHjXYoZbbyvus1umNVMa3pBH2hQrrBxO74bWs2Ou5vO7CsHN2Xd7CsNI1b591
RrtT0P3tM53zqW5y1mFAaT5YrvKq+nH4oaYJKI0xdK+9Jdqt5STY4Xv35LtjxViBBwOm4sVxQFZN
78+v5vdzuctGm2MRWWUe8FnuPa3qH/1pocwBwVyQPIHjICTIbjsTvy8/pxpwUgMEZa8mudTWS0CR
eIXxoiOrhymSqcv5peMjk24LMEENsmFQVR3xw03Ybhn84bGafqrIrbpPSR7m+fQ8IAHbJcjZyC7W
hzL9mkkKEfoaj6XLaChsnGDVdR5xPGIsj/MDed/l0ew76zcCjV/VLGgZNPTWBFc7QuP4I37ZgnAm
5prWKv26SzVlm3pOvE9T9yHDj3oQgfXDUaoNSCrrG0zsD23M1KeOoe1adt3AUGQ1L7ia5m77Vg8u
8xqcVMWPcexSj8svuy/hYz940kvvSbehNdkEDwY4U72JrLMRqsnSiQBuZyauI9Yz/ZqLgdFbWOpX
QILVFbwo5Avt6ErM2vmQWbCPMVkxRKHbljTNwetNdpi60XNaeEF2tb9JauLL5/PENX6jSPhVBUI+
heMIQ2WvFqikSJb965ZtN5Vb+LLUN6Ts9HdCl6DkvOojbprPJ9M7ake7uSsIiPz3Pwda9dKXFj6Z
eRRbNzHKnyztTyPzRDLiPGijkYGCDv3e9xp/yddWS55o5VRPIKmfyw4/6434nccSRM57bGFpEiaF
7D+v8H+/GiykFg6HN4urAgr/L78dg5MqprltbrCH0zesmubkEwC+NPox/OqvYOKkrH9ZRIRgPJ6q
SjQnT4UlOFBscLLXa8U4zesNmKlvYggQFkgr8RCQEOoyna6PM5Zf8Q15+wT0gye6KWQkLpleF7dM
rb981gx22cBm13HHp2NrdUsj+h6Ai1mqXHH3RjJgO5bAZU164mUWR68T4w01v3dLgGhdc914GgMZ
AiZGUxXyja4aVQ9fww6HfBI70eqfPzjnFz2b49gqgkvNwG3oToqVSTT2k86pVoYw0rSYEc688GYB
pkFuneZJkzBP3GK4StNsnognfKBNnV7KJnSnImZiEwVAktRmVZtdxwwz7k/zsxLs7F2p9tG+Zwqo
ivKxxaH25Piviq8URDySV+6PjEkxd4C8rJNXFZDoLh3N/Kxw7j8azK5aHPDV5xXDnGkX2JhtDLM2
njpDt1gMq4e5J6RGwaERVXCBb2XtorbpN6LKixv+JxvSjxi/VkBBMyBJ0DoydB0yrz//3na0LhJS
wWMn6hFDh6cfusF0ockEi9qswkeLBKTHwi6+NgG6PK0ezYrBnmesWd6bDYQ/kDvToipFTEwhTItj
m5PWNMZxsbNdpOkRSQ9IuzXWh0TTAZyS1pYRmrHHSGnczQWU0jvlLcJCjOcnfQx8LOq/+XqnwuYn
FRJfr040hYU7jiode9P09f/09Wqthr+l9+OpcVEcU/TWRxsb5eezjAAy1BsC+/a/3pI6+ZVlhAc5
9gkJywPJcXP6Hkbh/0gQYV4s71swrVdmY4Ck08Phbn7pRk2Ln7b9wvTEPnkgEE7M+t3BPtXTw/wu
/U+0G/7kXart6sLS7FrxRUw1YDRVfqZ1j9vD3FW+rPcDOb3qYn6ayhxFJFX/ElnjMRl740vu2fip
RvebByUQ6UQyPJJ7ZawdbqU9obvK2SVqFZm8Yr2HvljVeuQS7DV8s/UCqVADKChBVAbTRu03VZbc
0lSxDvH0UIq4LO8sKeCrBzlaozgZto5qand5N5T3Lfgd0kjd/vM9tb4GUq2+ZIQ/8wec4DX0MFXW
SM0eghF1A0xr/xJCcNikRVgeiMoUe6Yx7m9WwDm945dvmjwN1RYmhzLh/lriRimMDZys4UbTG2Wj
l5nxhByL1rzawfbVrOEg5hIj10qO+BF4lOklgbccwtjW8XEY8iqrR3c6pRQY+HYStnuE8Mq01yUe
s0vbj/wOPbuigrfLKbz14Kvqk7TC5TCVHRhff0QlYD9Id90FWDUtVwTWz8w7OBP4/fBNhao4VBOG
zfL9vb6bN5IS2yIcDh6iznqlD92s06hplkxIimXnWAMIPNqHdksC5x2m8ROABy5beLYnlZ6U2/dm
R3oO2bbZSB9PI6p1uGvgoS9waSN0H7/iSnV/aHFHp9tIv+S6z5Cc+cVzLuVERpfdPTntKSGeVXsy
St/d2jREfpO+Yv/9TjRs3TZJcULDbItfF1rOW4ruxW28yaWmL4tJvZdHGr2fhkz20ecWmB7m94mx
VPpnx3FvSi2Ml6b3/R1OXrFspgUnn1yMxUT1nu7LEOtFYRnKi8sMdOvjRV9rtv/5/iidcwhbcI8p
WDsXo49NKtbVc0peAgxuv5zcwn++N/9TM+sZTw23sh3Vna3KR3KiUKUJ7N4dvaqzrZM7PJT53ux0
75YX+jfkQsGHYeGTTvpOu28i7RFxA7YidGFWMmTXMc7+fOhQW3jS1h/joaUT6I7Oeq4JTO3QgXpH
t9eTAjodCIRtKkxOFW89v4yEOezUAVVwkDW7xgzDD4lDBJpglJ0LjM3nMq6IUmn84Tc31SzS/OtN
ZTiGMXdbCM5hFf3r8skYi8UfntEG6HR8nt1EbunjSlBht37eH1gW3v2MlNa5KVC68mvTPspppeim
laJgCrCIDQBNBgLmEFHHif2KkJhJAE1AKgM+TzcPtsb4NKrK8N6piCf1yKTrVOqEnpTtFyB51VLN
AP/zAcgXDvrvXSnVi8k0fNkzX1qHoRrdXPIJ7+LMr3fzy/lhqIs7pmTt1U4ngziqmZX0Rv80Pwyc
Jk6b3OkOTh2H56ROzAeGxVydgWeuFbNJbogF0o1tF/rGZxT9VNbVs0dv+k7R7fRShCPqrhFKmsnl
/aInREk0Iq/Olp7m5xZ5zrkw1GuZ5dpufjW/Hxmov7I6aTZZ5VpXy/FXVBbmA40H8dDlcOazPJ1g
p662royUSYk23uLC+kJJkZ011zeepIFvdqSGDnzzVf0YMO98ccuuIWlB6fdBYfc3FwHIP++lxi96
Y/ZSYdoCIItwTdpov66wuq/BvlQh9xojqdpu9T62pNW4Udmd0fnE4zMx27wGX3DFgjICcRbyJJQk
OBQgWUgQ6ouHyoVsNlqVsTIKracZa/msziq9egX7vHD9k567jL2qUM83XkZts1ZoaZ3DqYmWKXCe
pSr7RcUo6lg7UXcnoILRYtaNF8xM4ZLRIHVXJI2XAZ9k6L7982egqX+vF9nq2GU0S6f4ZKDz1zvC
9ppg6Jqg2EALGlYtkSUPvZGhPEyt9356FZWYkpIMT7YIGD0C6VYxKSGOJ72OvYMY+JFzOEI4XeCi
n81kqiNg3lsIIRnJdid0RFSIk8CrB2uHKJ3OGiKvkd2EZwiXxuXc9kBOnR5YwexzR6ZAMU08yE8q
L0XiDgzz8uHdKL6aVfA6l4p0GskgaTnchZ7PGlnmZxFxh0UEPjML/dc9gTO+W5Z1AWoynxBUk3EN
YYHcMHUZlpnfyCVKAYMAJ8837qQi7gvVPXdNGzCF7FGeKj6YbDJ2To4VC5QgJd7tnnGztAvnnE0P
Q3bKYv1LVBRrEsXlMYkK9VDMbT/0PpQ/096QgjPALG75a7VqghVEDm3xeUfpw/KzVjeUvFmYnodU
M6L7CYkAAiH8pUTvBXuLtxgdVnWG3fZd3CG9XQSdwPkcowALnIeIdNtHH+7NsmB3P3tRacNgpmSN
BDWdPhJnNJc6c9GDNDv9zclDM/D2/FKbOsLGTKPpuoN5Z85V+6k2jfSq66G15hs9IQfDK3SfnHkc
Yko7EJIwPZT1+EMhFGBBgHh4VyvqN4VxLQUdks0wx8QbmbZxP6JN9H2C/A42HTZcaCqLD/fdavRU
7LlVW6+ruv4yMk45x0Q4FWNcHOeq086QQ+ZKXWxrmZAA0BfERID1bNd9lytbYXPeapx+eG1ibNGf
6z2my8VsNPUyLbvOz/S8Z7rjhKArm/CI+wwRVOcbb/OzaGiMN6Tia9GX7dGcVsZ+0s/3Zfg6V72B
W4tTUTkgH7vyVKiO/pSCa4dbxtQ2S+gojvg31ySYvM7/MAbbvELxYi2mt7ROxSU5WMmaMJ3u1GUB
ObuadXVsuPdI4glJb8Nw6dGyWPWJkmLmyNJj7wmIWAbErt6u2sfSqLOzZxeP86v5Qe2PmlL0Dz4M
XJw2mrdRujpfZlWePGQd0mCHoau1MWiuV6PZ7j2LtlVIgDKjZCd+KfL+1acfuh8NVERj2F/cxnZe
OTOmS/y++WUglnXX6tiNOUR/hE5JjmItVY68PEO9qG66fEsG1ERto+hxAvVRHQ3nao+e8jAA3MtD
n2xuP87PqGrDY2jAkTZEKF+8DJIBcuFmPb+kE7Gl6XLiKGt/VMSVREUe/67BrP5tb3CEKqbWMt4w
k4v6F7eHAEOe12NJFy5tPKwUZXVkmbwL7do+4YC1T9r0MD+b3+tRpyxEAuNFGk+KZ761qdGei+lV
1RpvZV5Eh8SNtl3lWw8jLmh4mm2/oUtuPhSZVh3cfiQiF17EUo61JbYBvcMlRoAVV16Of5tnEc4u
oph7l/6o/69nTjocghLvI/KE1X8Tdl47ciNbFv0iArRB8jW9z3JZ7oWQpfeeXz+LkT1St2bQDVzw
JrNKrVIWGTxxzt5r84RuP7oWJoJdTeFxjOvHyXLMI06BiUvJJmKNPULPzPEqX9H/nBYxw2SYf+26
aFILO02dv9FFrhY6LOBzheDxrcRZIBpQKl2OMcKGTzW1xL2TCuFfMrMIzhQPkLaTptuZhjatfSe9
qV1nfZ1f9BA+d5OH7ZqG5LWe2u6pmPziIYIVSKyicoqBVS0ZbCY7kVgYUufWrau+52MffkSJkexq
raXhTMSwR/fhmacYOCw9tb8PeMa6yHJeBtnUcaP0CPEEs1qFBkwMhXGsevvWzZZxC94IVDVBJVZU
nBbeYsxD/c2bIH1N9nAL9Khkeqz7a3jnzn9UGtYfVxOGRR4paMdVgzRarqY/mjI+kqDMTomgxvxi
N8+RonXPau1YRytM8yXmmoXdQhqN3AbPvFza5XmnQCSrDXHpDMH3+S0ivqh3rnENVlWrnaNL4gnS
Nr9mvpt9hTaXv2TD8DlqufdjVFDSFypAe12YyN+c8aEZSemYWmPXqEX3TJ8VF3Q0pd8AJKIcST/V
iM2jsDL1ODB9oQ6InxThKTekgitlMvyz18RUrmjiu6VCZMoWKohxq0YQhl2saHuLT45ZtQuwlvov
IKgHLgQqZXmaABu6lm//Xr/IT+5vBT2frMAvxqgVNgYfsPFH+WJNRuEiwtUPjtQMxpWlg/IJkzff
697d3Fd+1C4jHJx/n/cFjiSKpV/YADGjUTz+fmUWFmqh8K3wVJ6sZWIAdVK7hKqZeJ0qOViBXl9b
dsKLgNbCOiohAwqSS3gyIHSUrwLe8wMVQISaixh1KqCtwMrDtYMo/dMaPLwy9FORdsKsL53y2nRo
aDWzWjbcIwtFaDDbpxwtqtpWjP4MSGCmcZIHBK7mydN9ZlSGiwU1Ghnv9fNTRSQvqciGU1nmzZNB
PulZF9FZ6536qUIKn6dh8oCfyl9ojdcdBz8oTkC00VySZb+sILc8Mv9xdroO/6QGGbrLaS6s5KNF
HoqOsDnT6fZsHUAasszsiCKprwP+MtD76mul5EB1EjSlRdG0G9XvOmRucbDyLYiedly8qkPeY1Kt
DdRUyq63spJ9CDQNYcMRsdgmcmuy/SHvyyMAuSLZCakRPuNfA/n/b2b455Lu6gYdeVeziJQ1VBtX
8T8r3X4kWtQaQ9z7QxBcIYC1m8QtXJZKu0GTi+rzDLXo1pDme4GLBZuj1IkcLXwoL1WrPoyg4RjE
AMnv0/ahNXL0hEoT4CX6lqrYtNRGc3ZjGo4PcEXzA0S5T61qxgcEVONDDVR/d69HmJgvcfSfIng/
b37XTJvCLbh54DBhUTEPnt4gAKscTE+i+h4hsHW1ojiEQ5M/1g5AIXZ5EsTeb+ercBC5e/EKqvB8
NJ5NK62ekDjZF3uY+WOpW3zERBAidfFnPMnMZiuhlg3qGCyTNHlDPJ9tysn7KXXMLpPItQr3e6eR
crosmEJADpop/5k5h+ONxXlK2msQ1PtiEurNgQ1xoPMQ3uvz+f1x3CDfN79VVGeU0c13GgYXmNLu
s2PzUdZVwGw7NvRtNFFBLHqEOissu9cQlO8qZsdMHADh9IGqfLBrSTexofZ7R0Gt7CdM+Zuq9ZYt
5tgzqttpf5+uWwH2OhZP9k+OWkWLPACdoKrfGn1eX0udrMA6HP4jo1jMNcDvtYcmLPJunZpRGMCb
Kd3/uKCEZzFlFu5ANWqOaz0u8wtsPSjEcZtt2wZsic8QZRkn4TMQ9fJBz0vrVfS7LK79VwtD9ONQ
iGOG/vY17wFHouuhCTGf6no67vx0onYu4n1eu+1bzzIDvd38mdH1MTpFfNgjKOEIR+Bj18C4mlRU
2BWpj/uycTJaOxSmbBfQH30dS4s+b6o/VPN6/eusTnX999lQ1h+d7zdAG0BniRHCArmw47uhUxwi
gvzpk8V1HNIMkUhjiBPdcGjaWZDu2RCUTD4r/IIl5Tusb/SDdiReid2AKBaL4auVduCqx/E/6jS5
O/3jV4AdGvnL7CRCuPLHg9XrM4G1ZBphX7s/7CYIzvJAX/qvV3QINy73ZZgJ24SndPM9je5vrHZP
yOfQuSpp9D2FRV5SE3+OttMB4RTNOetCxnr0TVa+5lmsyqR8dsrs3hmggsIxE8T0TiX+gaQ+xRmE
D6EH7VoW9GbsvY7QAAGoU/vbFgRPwgsuce4mJ6e3YL0H1IrBKFCVlf6ypyAXEfzMMtaeyvmg64SN
xZGpAgt2iNkcwteGoc0j3UP1qanKaDcqY7Wss75Z/scqKeZP7O+fqKWqhs3yaCNzZvj25yrZ4rAT
QIOsTZVfM8iUb0i8l7a8zQn7EduxzpVtNLoAIxUYgHVbFG+G631gVDSuuRawxiOFdCBUWoKxuemq
NdpeSrpU9TFZJPUrZiITpfz/vh80ymZsK3SxiG46kks3vo7wLuxAD/Y6wKbaeobTWTy3ade9IGcP
FmFm9ScCcbqXGHDgiuSPcisSNubCR8MYkpnCPWh7DzmYcSB6rLd+13s7OrkaDuQo2VYWAos8F3Q3
sGo8MCMBcQfXSmkqenJG2L10pZjLZx0cGX+rQj9zGeWmvr+fisFaaFpKmdSinJ2QTuR2Yn+vzH2A
3e7YMyReefOVoZVOdT+wf4PGVGJxjTBMPgQIPwlSc1msi+FEhuehdkZquca0MeL0OeJedmEgsmDk
6Z3QbwbKbnzdIwmqyUi92ABSyxLYxEKOoQc9Dk/4JeT8uk99xFMDHbNJ/s4AJhIX5mFU8L51FEu3
LnEfvHao9yCqvslrVn7911mUmM5aCM/Y1sLXAU/TYSdNbPz0KljvvTaG17on+cmq4HyyTEINdSCU
9mD1Ye1RdCOK3bhBoX0IJCsbs1Lrbe/b6scQ0IVomRzSDbj2XBZH4TdiqfAg/nC9GZZX6+VlHIWx
ix1ECYyBH4zQKj+sjiQ41rpoJ7831ExkmaP/VEUCxBZ4Gi+dGFzPF9qQknBSFunNsdKnekq6ZUkC
90fdv8r2NNnT+sYbCJhTJlW+nZpZuHdVgArCKYxdadrFOmQT9a51ebVQqWAvCLfKF8/B8qMX3X/U
sPafzxEL8R2aB11Dgucgwfujhm2LRmEvGHmbNBPoOSvgufO/A4m0T66c7+1IQDLfykHF08D7kNT+
ej+L/QjPntXB62OG4Oi+sZdNuZTF/hQZwVstH4Dyq60ZkuNBRpxliOl9cPqtHKJzi+HNTRCc5VXt
YXSHMlYZY/itzqElQRD5OXiAbs22/CxbknyGkqsigR8Ny5cys8u7B3kBWX1yNv5xRu4AGUwedx79
DNh5+K14nilZ/iRfoSbJn8Ih1ACMKvmTP78Km7bAvWEPK9k8nrBwLCJ9tCBPsaEI28zdmcSELIfa
2AU0Sh+Y4rqw5bTD70ZHWg0rT8VV1s2dEHQrAJ1hK8PdItn3P1bLGUPzz9VS43fnWI5QBU1NTf2D
KtIpTtdi2mKe0EWDhwWimBHtfo2rfdx6QdK/w70FPQ2/nZD3qjwS2LMhHp50rcCdY78T5dmkr7LI
u9j9bhWHtoZqyG1NXCiKtCujkm8DCLglkcTul6LpIMGzt+vD4Ymuev7e1mR5j0r2OIbqcPWj8av8
paIMewsq03tprU5sLcfKd63pMJHuuq+5JwjAsdwUZTRadi0uq63rj2yl88G9KmGt2bA3rH6Rs/Xa
wn4PVmlQAI5LMAo73AaU0clxYgSykoOpKPCvqMrXI5LNM8i57oUeJNnPbKYP8jSoYdOBFlOAFfDV
AWHlYSp9REUZQx+WaOSRSgAvse/Lk2KGP7J5Ye6MgM7IlO+IynZYgQx1Xbo5QkxIa9GlSJ16S4bW
RBMRZppgErcr5dyxhbdSEUC0lqcsAXs6FNWzErlfMoY8X369AM/1VWEbheheNQGQWay+VUiUSI06
MtZBodmFFnydgNKwHpc3BgL6LhGps4EoOr2TW7vSUtC/MbvqkzCzdM3gJDyYoefedK/ZybWo12ka
uZb7VAeWe/IsXxyLAKUB+Ov61vWQtQ1dbX6gDEOGafjfYAGQ0siW6LEQWbJrqzzcA9fr/6NXa/9T
Pwk8lV6ELVTVEoBOEF39UTc1VVUbiqrmWzy36q6Yt44jrodVrwb2Rp7WCXFrYtbju6Xe8pwvzWWD
s+Na5VjS2laHfNTH3w0i6dZyxMyAXH+A7JASvn3IatCOUJXqx3pMcQuPUB/gjmVnmNDu3Mjgg3VB
TNdJ+W5PwscUFpwDx7DOk8sMLPBq/ZEBlbuCUKdjTqyJ9cAWrqpM5qPhB/Nj8alJdaY+ZeLFHglD
LNzhvTUZZjZtQ6py2r9ogwlt1uiHvZjnWQGGcFVEqG/z2YIzwr6FU/Le92RkRcLGW0wPchlq4Gmb
oaVF1hX0vQDlowdYWmkJynmumBWFOAp5mjlWeRwzI8F7ol9D1NqPNZSCcDSqkzw4rdJuclzVC3lK
EqLyH7/JP/Q+8jepo91GXM5Uc6Zi/XNXWwXYwD3h5VtciUW8zh06esbcq4jVSTnkbVpBS3Xqs18M
HdLgvjnnTvi/r/K+2ua331///Up+pz9YT4aT6K/dgLFYCZwPrWXXW2CJOVM+dCf0gdZdTpJ42ruG
zGhlEW9zqv3wSMAec12sFkvF64YLznfYqrnNwJlARLWzVIhFpr8xdD84aQU4+CEi59GFAb2LUyNd
MQQc4LLTA9dIWd3CIVaavWWgUWtGe3hPiQdStCR+bbrWXMeN9gWHDSFmJSUfYlZnr6o0NBz45A+Z
G3tLnbvoPDrlezjLs2MCmui7lQCIS0KN78OagCBksIB8OU/TfaJD01EizaYKzcWOLPV8MVmF9piQ
Q3TsAfOt63l0bZZ4z51+oZjZeGP52kM0zd7//UFj/Z/njM0WR25yGFZqxp8NRBjMnlBcFfiFUzP9
qSAcB3Pnzg/bp9q0q0PWmchspwF5jto4m7KJyr026NMTvBuMjZSCbhYpZN9OTLlEWZgXu/cB6YRg
uUzfJozE8Z9K3AbPzEn6eZ2Wi3U1JDebmO6LPEv9A+Km/rGsVPsaGPZPnWHdE8OKF+LViNUG/r8j
W5v61ZtDtu1p/8crdvEqTt25aHRg36K8oj1ewk/RRGZs0ziFosqD3oq8kNsmK9e0clDdlrTCVB0Z
an4sYY5ePaurD//+CRv/d+Njz1pyy0J6ioYOt8YfNxIU2yKoI3vrBrZ/GVQXa2zoO69yX98lhbUq
u9hBIs40KjS2udoQPUqbIlnqeqstVHgne6l8bpI0uvpUXsMtBlu5wwrlvEy5sjbm1aZiroT9N9gE
wEqWclxgBp5O5lsC4Nxp8dlZKN2YGOqhSlSZCbmQPOB4w2QGUI/dWja2/XKnq0WLNBpKo19XBhHp
VFj06mkwu6HG58YnO7BsbHS/0JAcjvm6Y0wDJ3TyjtF8kK9+H2BvoSwwC3Xdi95buT5NY50eKcMi
v49Pf3uZouXhVg1AQyCtZk4Sr32g8HebhD2aS7vWxXfCDC9OTIkyFMDS7d50T4xiY3TUjCR7P7Yf
a3buC7lKmJn3Qwk0C+ncUNPoykc8mwUDOjkJGWtgl93gTfjqUnNdzj0MeapEnEYacfOseuVODozb
ZCRlo21dEjqYsJPPHZ86N0VqzQYv2ZJzOF09kTzJyQxxV+O1cLMn3yaaPBlaezGmbnWshF7xEyTu
h0eCclzp7G+weOGjTolWZFJ8hj7sPoQZ3gg5wEQNz2AGctAfX5R1/O8/1aP7EeEkHpOheqVG8y5m
HkRHmqgV2XGRvsvjzj7+/RUetUkqmO//hmSCLdaEoXbix1FPLOQokBG0GGtNgZay01pCRonEFNYJ
xH+81WER4hKu/WdGWa9EF8wKZbV8lrVJ0UdfrDGnCKcteJoGXSUhDCrO/ReZtzL2g7hPyr16ixRy
OOeiBmIa5H+9ysnHDiDddoNRby0/IhlU9+qtMb8a5vdqoz8Rl0n43nw5IrrVWaHK4VgPI5cMaAY/
dtWVHxgF2qORVz0EMjmzrVXfPYI9BiTV0vQ4RbCudyF6KtO3XkbUTE+pp0YbY+gzLG9GfGHKVK08
on63aTG521MQu/0nPXZ9bRATIRvW8hDZ4nN2OuELCHF7Zu6lzqdXPSD3NDL0aeM61jUt9PaRTLGd
3Njk/ziLRNk+VrG9syJgJczmbjQI62NIhsRSPpfqjmBN5ZMs1AzIfMcsIWKDgASX87HUv1DMp0xW
PIxLuflT9QD+9kFMgGaUH+VsiscWcZVEgO5jT2vW919axSaBbGR+8fV8qIaw3GRVPUctc5qz4mwZ
pKM8aaZbR8bCc5BH0SkIfrY62ga5nEBnGdn3zpeAGnQrt4LOFsGV//SiYFtqZf3KxNUkn5v3wV0A
nVBBREm1ADP/VYoS4SLP/JZBdu9mhHJwa2xDxQFgxxbFtqaWlkDeWWdIUHe7wei5Gyw3Lfbb3IHT
kZvDIWqJeWYouqxLO37Wp2k9+ZDH7xsBrqABDAZ+EqIA/YPchqchAuyi73Z38bae4hIuFP8ZbZy3
mlKHqJt5qEcw6st9uwlemWBuvxpgLNflWTFhuY95ds2boVw6JaljUn4jDwNcQ9Ah6aYWYjxR+5cL
eTVIXRIooIlNT3u1ZoW83FFAr3DWXaVjZ/XaYmv7uHzkxyLFFdR713LI6lPXuz677bKi9tXTh0ht
Tfp1lQ//ts4epCmATwsIXEHSK+slo1XrU0412RLyMABN23of98FmwAe+l89KK0GbbGi5u3ccVhw1
NNirSVV6r083v4Q7hxprPKXOs59X3IVzDaWqWrwKzc5a1VGhXdV2I38k+TPIQ4wY99+fpn8aCilL
HdPkfyb4OZWdhjNPRP+mBfF8szKbsCLSIQ295agVX9q6b1EfeO6+oVBmXlDon9MASAkChkbsLVMl
uIp6SdRu0fkarSJCHuLUBUkCGWWy+nol+lb7iEbzpz2GZIZ4XnX0MCCfHXLy3NkHPsQw3FagArjl
U/aO0Kgvyqg2O4zf3lFPA+XYW+2EvtVMtpnRxuDzcYXkdpk8jI6ykq4QeQg7uM5DrtLPUqqHsFft
CzZksQ6ngWYDz9itqdg8+YxiKsmg8vH+F4O5s/qihCn8I3MS7c0pKIpAPAjIbvV9DdSsXN2WnQXa
a9a9CV999C3iY/3Q4wFWltpDJsv4KKoIjPMrY1XQ1D4QgAVDBWlEawDx72PFuqiOQ0dazcJnWydf
sbdI3qgGK37VvOyRqIL8xJgR15eVpyvoRfkVeEtDL7WNdvnghI9jmn52YY4gWMr8tKl9l6qzXJsA
N4RsZ+WpJVQs51CaRi0J3loeP2ocNrckEea5OmNQnKKevUC2biInfejmQ1/m7eEudLn/YybiBEic
y7J61TKBT0Gc0S5Jt3JiWasstkN5uQ8sI6UmHC6eiCuPF6Ov2A9SMcoOTexBebSLLujFfyh5GRNw
Mf6j5+2yc1KJe7SprpHD/SH2KDJBbnQaBztflPqmYMx6ZQR20zqh336dMRY3bioywQOV3bqHcbHu
7QQoumuOL2P+0IUpNJJEdGf5nWWKbKypeRjcH91Kp3+381GcISRiT0qzHKzd3olHRri1bV5CRsMv
yZDuZJUYeYQwtVpLa8TIbLTyGB5XgS+UJ/kqBmp3f4UliSF2ou4wO2xtjYS5OPwG9KZ+lG0olTCa
DO8E4MWi2LmuhTKkyD7p9zQXeQWWovistay54F7Vb/OZVQ82zPqwWyn2OK0rnsSvw0AnTUoueveY
mBYKoAyr+731zEMUWIOaPGLlLXY94CwaI2LOQvEU+kDzXgPvfrSoSi3YJbZnXLLJcRZG1M/8Eb/T
1/Ln7RiNLMPo5tTAubwYRKh8nlpK1y+5uvUjHIV4YSEG8TZ5QLqVPNTDpL+qdr1J2+ZYqRRkZgLm
2y7T4Oz0jn8/xAr4gcwhyjwDJnKGR+oeykaszVmeGAFSXTRx/C0uk3Rbs1wsjbZu9kZLrsOVvnC1
GBAUxGMZ3JLONLdFNpXskYpgrct6KzMsbysfQabpRwcbeD/KpS7akeyTrwZcAou2M2kiJyOMQpPg
PbeOnu/8FXbFZHEzTpcdB3ybEKRHHC4tobr4HWmkFO7+/spDCk6yAtCeetoY6C63AR2zDx2mkhdl
0w3dcwZrxEKb0fF+FStrKwzSDfw73ICzeFfKdY3cbf66tBpUdYTfOFn/HCQqaR8dKoks1pY0QrqH
tGUrLvKcqAFQ7tgSQfg3dPNp5qYXpXddQtX67f2Z/O+PD91yZn/X329JtA4MokwdYS4SexV/+z+e
HxObJtOAoLvVqXD2ro2BEXEKkK+OwlAeHCAroPx/nZvgZZFifRni5KvcIygkA17SIfwaBsK+ao7J
JNwx4x1NuK+ZzuwgAyB6sgxs1mZtMiyV2lWnxP9NN3bVtK2F8dDpnlsqZtl5Lw2HhYGPLFdClApM
Yq+McUHxza0OI/Qe5L4mJbNYdsR8tfTWeboNx5SBvm2ZYoNhIF8QQ3VTMsajRpHvZLGBo7pd6fOp
LDt8QSPFqb0rpDB9b+BcW5u1G9yYZxFpFVuIe3Ak8zOqGt2xSrPx3erVF6uhP28Cini0BHwJyEt0
r0Z2lb9sLqZuEltkGQg05vfmnHliEYFWV+j8CLnXnqb5sfTrTP4085lQ57HkXMX/+tpfPzi1KlpK
EqUsgI3K3OYeQ3stRb30KpqngXnQMnBMIC1d7Z8n2j0Lxl4Bsk2pkG1g9TZ70pCKD7PQxbs+NYfO
w+bZBuarmN0/LS4M4GBkZ4PhFt/LNsVtV3Vf+JPvPXqFxRgl3kYo+HOzrEtOvjL8zC3PeRSjfxqC
MV5KIJ08kDM+89O6bDvVbOfBNJonQvLwJGuBjVo5sva5IF+xzOv60aY+RdM3+5d1tzVXIunrwxgx
rrVm92iqs529P0JbsJB+CjxKCqJsEg+OQdeuQ9vqz3KnaRvRxUHMTJ+l7vcoXcsXSsW1lSjGm8VI
9RgYDemHZfVu9g5tPCV9rInIOSmOebkLwvAZf+AH0GAteSQ8AUrYI0QKX+0k2LXsepkUzX/QDxEG
OXL1mxRlP5AlQa6PT/vv6/1xwiOoWShuA7qns8cbOM0X5k/KZogIUUTw7xYLnBPdsdKRw278wocK
K39FzjZfqLTy4wVRrAPCXP4/c7KftUhcEjByBUiMD0XQHV2SdYdaWdizV04Xb/e/2Oqz6UAcBlEO
acHzahZCiqyIDsmAA7si7KOutB6/uN1jY8l+KllGCTamjra8/wf0nBCycUyGh7hQXqV1JnC8YaeH
XbimVqi2hM8na3xFI9IoOvPWfEmMXhs9kte3inJ+P2qCYSeWvX5zOmAF9S8R2a/Goim9V6X0y32W
mPFpCP2t/AGhZXRQGIdpJ5WawGi9vSoWgQ6H2ZjTaaReWB54vL1kPgAzPcirfQe/9qhOcbWZ3CB8
yVwWXWXU2sf7/rbvPvIqB+JjO+XBis1w0xczPtXLxSYosFxRFaZveUvtyDDEBUCpf9z9XUEDfcJg
Ckt4Fw5GLVKCZTeimO7dwbwgbzcvVpP9dSh0fJ1kRbZRfcz9uLnWc19bHhyrO3ZYKGnFMpbCasIg
pHG0CznQNtnodp4syOH8IX1nCTAnhj2pvnVLJXtTyIxaWx4moo6UQtq4HNRk+o5vtjzy6ES75iFI
ESZlOO/XJzk0x6ysw5hW0608tQvL3mW5PeLOhLxYtWa2lSVL+Xn/iJyBWqBU01OcIAcWOXA3wowN
LJwZXYIpd3aF0nqgM1u/ulVvssXADPgZc5m/LtDGvZFWFcwKFm1Ug6Vc/yvKMXk7aLVFEmo4iLU8
LRhKbe9y8ESzjXozFBUZr/M0MnBa45brY4FqkPy8uA9eqgpDF5h4ts1zL2qYNGOh2lV7hHRBBHg6
GGspQClsB/Uev0sV6WTbFMf7P2wcjauUU827w8DSsvsZ0ChgJ9H0mrflNvYL81CXAYILw4xAZc41
ljw486sm1dRDdy8P7XApS7Po2Uuw5Jlo4BYCudU6QJNQf5gUqSvI/9Upj2Bqhqq3xf6DvavwcKrE
sQAHp+iztpqu4VwDBrM1l/HcjyTmsifNK9+HKhdG7pKok45t/9o13k/CQcPz6Kei3nQtToT5c87D
cEOD2X7xRz9mzjUyp41a6eLbIcxQ3+Hy3U1uomp+CHn9xjmXeOWzuBMnNn7yJH1GwnmFgGxeReR2
R7uNi3USUxt2jP+PmDT2UmuhFOqbmpfVq2VeA7upl7IR5ynZq1aVNzNEApzNtI44I3idbMZHFu5h
hWsWuEzA+bprZy7epIqdKvJy2yEuuoUl1vHMU19wblmXisgwFVVUb2QWLgDMLnE4foPzBsRNh9s+
D4PswlaXmJSGfc+PSEszgxQA7zQs/M9ZlkVwEodSm4xlm1v8x1igF8msNennAadehsXzaN2XKrUi
567I23YtRUyGXUH/JV3jXI9DsJcXqjKv5S3Cm9OQPgLOT89BTmlUz9dhKUI099zmC7RbPlB+A9eN
pilstbHOuLGJzEJobz24DKYugsamBiUY+6p/P7hN/NVss/qAtzbgmdkMO9nPlgeHVJAhDraEy9GI
mo1wVmYX1yiBOziXElZNeIQeOtPqftl1s7+9dcq7k9RU9G6fY8TCpDpXOqFS7CYlrreuQaXj9ln2
0iO+vTShxmgG63TecZOnjjkeXB4H0iVXibw4EfONiN32izfVc8QmJlNqExn2iQLMfZAWo9xHKyFf
MU9OV27BAgu+l8T3gn1NMY8XwGnkMzbsB/2rdQw75VUz636FbEic4rSduY2lu5Gft4i6cmEHekVw
EDsKJgTowdqSOL4ueFSrEhTEr1dqBXT+/qiagOss7Fi8RPNHnM4fsTwgkntXo6Q605DftUGQfXM0
WH6taL8USaQfcVL02zBKw4PNLUyCUzetvBB8Q820ehnwhNYCr3+QMyqzJdlB5PiXsilgN+lX4Sp0
xx4osB8+D2PlbuyRO6rXtIcAVPpezXAvS4+plxpbZcJ2ZStGt0V0b14YjHALzrazoRbllk1WsOkR
KRFPaiqHwE/zA0Yvaq26NR794LvrVygB2g+5iZQnYfVpTer3nE3zSfbee7cVJxRmSLNK/Xyv9giJ
wORaLKK4pECdx5Ql+5j7ysvkzltqdPzWsrxyG9IDAkP7VsJH+VZO135s7O/gAqC5DaNFOO4879S0
uji6PQ3W0gwf7+IXmvkbCAkwXKVBrRvs3X2l6s2FYjNt6lMbefZsQxH9vtFT59WgZ3GprVWfO3M0
RYIQQVTiCXz2m/zE8PzwjAqc4tQZkf2UNvn9fZcpFz/z8K6T7LeRn1+plMteF9ktn9nF5JR/RTzH
kwOY70NLmJ5ao4x0VM0Hu6lq50ptEbv1+2GwFcIfbfuJmb+FcDcZvs0SfoUF4UWEpDWOVthfsX3l
S8i7zqcAqMgMcN07af6ixgiUjTx+rezOeMNGSYFF3J5HFbepBNVPNTtRQjdtd6hVSnoCzD81on0I
YgVUVbE9URr9qSD63UJzd4bGWV/x/M8VLXZUeRq6Ubv0mrGiRqPhFPrRW6DOEdKuYW+HxDde26I6
DF0RLVRIencpGvsmZ52TXLay4HYGywrROIYBbw+7GTV6jSiesospfW0zzvIb1plGJ/ZbnpujModB
vrmolY6sMGjY52tbXv6+TlzJSGfpMMz/At1ISBWcv0V+tZBxYQ3IrbS6YeqD3xIV7q0Y3urZ0CIa
LbmMOcHZSRCk19CyfrSpnTBkFtOmDIzx3Xb8Dy/IEOr5rniM0wzPSDG+8wz687vMUfXO0cTUezAF
dp3Ysq/Tr1d5D5JYvvf7lR8EPJ2z9q/vy724OBuAOzODwD+7YATWxXVwAXVvrYq0LN8srXtrQ1SN
Kg+Ns1M27QGbTrLymzpDSoeOc0vawCOd5ZOppvmbSkLmZujYOw7jN95tz1ISXFnjm9/bYmeOJLTz
wMUoyRbV30hjc5hQ49QMcqHssLzLVZ0OpLZQi1tUus4RmmzFupK+yDui9HCnEmlPoHZRmMfMnkOe
Znmab7XZMi6K+ZYv/fWQkm4O/yFl2JAmj0NHZ1G+ku8F83vT/J58FTn+xg88bSF98hYzdgZvTnqQ
p41eHgi4NlaCkJNVNOOM0FCBnWAbtPGSgC5qPNT4KYIDlmYYAipKVGfsKm7HKd9YpRs8twmr032N
HkGceXbQPaep6J6NcvisVCYAQdB2z6rZim05AE6XX4QTRxyjMhrQwKmuCJWOvqOhY17SoXAggW/C
w39p6q49ggbV1lXuEnpTaNq2Nad6ZVRq/QC9m/FjNppcyKNJfzRWtqY3JNfORklgOXr9orpaNWfp
oGHXw0fD7vUjMzpj1c0yAyV5NxM3hHd+7WdbLuCeceNPOv/E2DKf9VR1jyJRX1VypXvkVIffFlg9
6Ob4Cq3aTRZqkFKd5u16tYxIN3xULP1nNSunxgpPO8s58w+zNE5T58OXNMUXnH9LyV0CIkA0Yqma
W7X22KaQcbROcEKv5GovD62FqhP8NH73ZnPftxYFsRn3T5y0EFJ27fDT4WF3SOb57P1BAZ5tNZkh
OAQuvKDD6gYtvlq1oIYYn83nUcC4I3d4RhElE3yFUsLfbzlQ0XpuGSLld4zVy4OPtXzO3R1IZM6r
d5RjPTspx76BKFgk6BdxGgzpsUdq+9Z3xF5JaSkbo90Uhc5ayVV/ee9cG5YAf6LUD9JEH81O+mry
nlTFHE6V9kUaPWllQCF3fZ/I5P4v5EliVrgYDT27Gri2l7FZN/PyIjZ/tcLRti35a+IVCBvriG+3
e54Hsn1hd6+JPzB8DZ/k0MvS8mKrRXW/sWZK0MA4+oAIdmUNiv3uwlLZ9KDod+roBLcsNR+9ht/O
Xe7bGOYljxSKqLm0YdXeeHpeH8BVK1cqcx5Ps+iduZjO/D4tcYE6cbnGvBt+nUzS6RslSs766NTX
wqkUAMDW/xB2Xjtua1sW/SICzOFVOUuVwwthl21mcjOHr+/Brerr06fR6IsLgZTkU6USw15rzTmm
sUoCi7XYpKCHVbPkypkZYS9qX5x54EHXQ0M2N6O8RYLacYaHYCuHBuxVz8JulJUazWClPnuW64V+
chCXs9eQWAW8y1PX1jjwpVVNQEhH/RC7vf6njeIF5yEq+TIxVwppbL8wwnwQ9tt+8Cf0F1FvF7de
5QCcLwNpaJOs7RmEC/j6rM82u58dUd4EKdXUYLMRRokoN0enDE+JHjsvCo5JekTRvmU2sNE6qr2s
6pSHajSC7ZQa8VFxW3owI8jY1AiLtds1zpbC59TNWmgkO3Cf0IiT/sBQiOOMKBaNW3YxC4CCBDNH
aHTtG5rL2qdvkPSOeoKukJ6Q0dFlmRFWpWmdNVRXr0huzY0SKSjtQpv6q6RNBoHDONXZsKPQXxWB
t8dQpf/+nxshKSt+j79HUeZqUsuas5fTe4FOHR1gonza/IgjtIvm0W/85gIzC9JT2SGeZDXoR3Z9
ENi1N4ZQ6vfJTncsLdKvzMOsHypc1IAw43UDkDSEM4KrV9vtNG+F83NySz4XBOjwVUVw0naetvKr
+Uo1OgcpBbGsc6n4fETR3No6rR6TtLiFtdadkdTPKdSc9Roia9WL0QsY7nTLrDccER38yMB6csse
IPJU9J/YIK+ulzrBoiyZmA8tl6g0eTLa2gds7il7L8WE0sVk1lbzQp9kCvdC55QWgrUZWi7sY4t2
taqMbjnGMBV0RhRcEhjLxp3x6BlZdJItB75xbwZVu2QDOiDp9QhqHy6gZerWE43M/h+VEX6IYmOb
olsaVbphRlV/mY25kDpdqzU/mpZ4k1A4v1tLG5duPoz3MaMGremK9mnrpoQ6zapeLA8/B7sdXr0J
YinnTXs2cfHdB42j563Ac0/7qCCmWJ5GjTuSAGxr09IQ3bPFWffE1D1eKFadPVL82ofMRfdT4xr/
1K03w3jpAz35SMsh2TljqG9kyczTwovTj9IUya6gAllGvh/t7V/RzCJOUx2AlzMdlNDO9xWMxKuR
eRGdQiX98BQsXiJpzzVKHbSj6p8u0vqHJCJXnYCcBFFL2e4GO6EpO29NcitAh37vXcyDk0XYNmio
mM38yYcmwqocFI9OZyt72Tj1p1osudXlBydBlwm0hsZlUACn9/LpXnq6jS7QjrUR8nhWrdpYuvv7
DQeQOTrxYZy5dnWoc+trWW8saj2mxOay9jSTOeSfkoQqTsRE/JbMuJoUQvz8YbCS1gtAlLVbaSAG
KmtXlO6jlCaGOmMjPK5iWUR9CLgza49yC910s2usCZwYfiNS3AVn/zMyMpRxJpke5FtVBDEvvts7
adwcgjqA1K2P5r5T64C0a/RvmQqXPsaLc+ub0J1TbZxV4ov0J+kVfqpoP1GFddwy0dh4NQZ8ry+y
7xdUhwPSLI9h3WqrxBiDc6JWYi2ixl/IsjbOmeml4XTQmU6dWbEBNa136LyKP4Ut/rUxpNUu9hT/
ZLYZWEDyO29mhbAmA4ix8pBZ+lgEg+TcVfbWzoOlRjT3uZkVbNX8oPmGOFbkGgammy/dKSCrbV6x
T04IM6SzppXcTQ03eArccVFbaXWUhI+7pnGEZUbbnKwW+U0ZsVkf5S61snbQejVayufitiKUZe5g
4WRtjqUZhgv88snwoI6qA/v6Ux4eBGZxcwC+lB9rlusUwHjImVqLiYk6ucN86cQePsZExS4kGEQ+
+LPQrhate6To3wRqPKwMaPYYo5rvZUrHQXP41gQkjbFwMbXL3srfLovlD6T3mRr5yDGTVbs3FdqP
9D6qyOyPkQ3H+978YLmHxMA5KWsyCTzyBbTgOeE4JkWroe83huFzROj1dpq7J/JVBtjRNU2UEz7F
7hqENYBQjXiUORGrsKfoNiSgsVSytd7HPH4Ng0K5RCXY9SxP36Gmek8TGSH7MUQMk1FHflpagvJK
iG2B93cbUNUfSvqwi78doZJ598pOkjmi0+mWuZv0b4YjjjV3yte7NrvUEmwiojjKy5ubjwc9TdJP
eiImt6pw3FMWQAvmIBFaZq0NPR3v57A5dwacID6VnaWfetvttyyVIZ+Gibb7DixXjIuuANPwZ75Z
pA8byFntRp6/XVGr+EYsZ+kqQF6GpqGXAslgxaVHfDY6Tht95mBJBYcjjeNeR68DDUnGDTfr36b+
TMqVc7kvqEhEcBZyQFsJEa9VzwsXomr3sRPeZf4u5pL10PrKnmVK+Do/302Q//HhvonIzddW13BB
05X7ay0jYSwYdrS1uFjwh8U5aYFbzO0EoVXdUwpG5s02evOP39oLHzjBrzFtaqbKivOMTUeH8DdH
5NCrXk6Mm67SMqGNULUJL9A2nkArEqfKc+SyrCh0uvHSNkUMwCbqI/GilUp7EswcSO6z3ohh9x6h
/r8osWX+zPv63xtlcSxUeLCT7fzOoS6YZcyQumJZFrP++aUM+c+iL4x3nXQlxmtj82Tq6GIMjxjC
3Fd2eZZliM9rG3OegvKGTw34etbgzFvB/Fw0v/rv92W9t0OO8xKz8tr4TkzoaURkfVr24YudMyYx
wlr9KFTxEaql8SsjywTZE2gZvz6ScgPBrzeDU5wp3cZChrYbPJ2ir6TmdABI71hdWLuQudSt95mE
2j2g4zw2qTnj9jer8M+yGlGyiXjYslb2r32Vvxuy+ajjKZjGNl/J3bjEyBKJckl3cnjE6wyLpRzi
r8hKl81s6FEU8T7vIKYX56b3sueSgLVlbQl7p8cDJTVC/Z2dUCqFxPkAjtR/6ApNkBmtJ8LkIYpz
66MsAAcgXageCU4izoCqRgTPpda+tG4z/Zigxi2iIg+vIzf0i+MBEag6d/pR+yORFUW0dKSGnrr/
zunOlRTbjxF+Kb6NgjLLT3ozMVMqCwSfrPTCo2VU8aobHZbOg9ksOuT0F792y4e77boLsiepz2Eq
4J1FpB3lHk3W5pFl4DktlWNb5D0Bm2b90nVuctLAyj8WLaUfqKIFZHzmEkH4x2c4fjWSKFmCowND
bMUr3a2VmdRUrpnfNEcgY88pWJYjzXuSTWZrDkyqF7VNq2enRe3e5cQ109K5lH0nKN65vVdRrh/d
eUwrdw085E5tmUtJY+5mCorcimudsiYvvPWYIKts6vmvMoNS5AsJfUlmpen7MHU9QFP0R7VduCvK
O+MNEfi4JNgLiHO3h5LoPVsyvr51lZMcnhvzbjQ90qkQx3hubXctRsPaNKKN3E3dtj46Voh4387P
KEuLG6jt6WiPxGEGLbhAA2Tc2s6pp6z0KH0khEKV2apzyWkmmnBP4WYftUYlCyYjsNfjDD3Kh9Qh
70Vu8fUXC4UclLXi+3hQp478zLKr/3sTNjpMZOQcQ+fncJf17gyTtVmHka88j2HNb5f6xS+tmMDC
dL96xzFfnTZ4HJ1w+shsAJll3GSPWok1Ju20+DS5WYdcpOzWEiKGoUM7OkJnYD43LzCj6YuxhDAq
Dxg62SAwwIPIIyfMR2UrfOZviq3fxZhRxg0SmTO7swYhclKc6Dm+9ICWIuuY5smOYn+PwtBdwyI3
Po3isY/42zWG8pF4pNXNA3v5YDv+tOz03Nveu8xWFlyrLt1Xab3WAsyJAoTHY+0FaylwqOY94Skr
+W0qqp9tqgx/uzenjsweUQOi4Lbse+ZcNiuOvK7Vcx6RSTWmeoE+gbI2t2MBK5fptdJHxk5LPWvt
0Qk2lLD7E4/bxmH9hyQne4xALH4QrYTdSPjaXu9IuHWLPSv28Mmc+1eJZ1+bYNhL+YZ8UJWiJ3WU
2LemIiZGIj7TCZkLOmRjX9XQL21j8M5Jp+prgsP9R4sk4aXVNtZ7GJWfo94HvxsNOVUr8M7SI1hr
VXvlQmbcm8aWYRNwoBvNUhloOXWapVCNQXIn8ZaKUxQPOV/KaYzpCkgBwH92KaD8Xdrq4xJDnn0K
Z0d3qQ/KS4EVxx1CLMph/FzPq+R5r/ea+Bn/9/5+b8tT56OjU7kvosojmRZqVzWxBnJLW1sIemGr
dK5q3RRoXFhNv9t50GYlMZxakEhqjxSg4A5ABtGMSnMKH/UxhUaKt3Uj3ysf+DLIgI/FxapoKuZI
HehEkrlbW9repNmIsI29xMpBeNR2hRWSGGSQwJdqvoqrGTTTsOxvQpucetnn8aZw8S5zP/0ykTCC
o5gHdlVLg6sJWmdFvLr8reXPHp2pmQuxmAKn6s/3a2qQGtrN0widMqEOU3HxYwId0RihiuC6chER
K0FCK/c377Mzw6s8CqT42GvK9kQiDlnYe3BKgOjntlQ0nBSdukinTX9JUOq083K3a9Ts2Dk2waAV
K0Ocw/kHAz6amLP/tOPwcVBOG4L1LV9bvA6cCijrLGWWAuYo1Kic+qRa1dK+IyGOOVdbocNDlOcK
00h9L1D0awmVfMyajM61N/fo+DAp92TQXyR9tDVaOA83p+M58Vp3ycqR3t9IVSMMB9o77WDnG/PR
T7pyX4cxwgsPFNAEZRVmd1Piflj/3cIx0t8CsHnrUSRLD+j7N2+R3EvUSXCw02KkWwrTkRWPi2oT
8KodVeXCNtviRmXeXWjJdWjCyhDQe6QSx9030zZ3/GSdkKu9KtU2+wzw43oBvTTFpHOLF9h5nDKE
vJWrZrt6qp9IqPOPLqvOpdmNDa3x8pTOlmo/wMTTuMp72htfJGbjfcluUo4uc57S3gOOCHEij8AW
9ACHcS9DER3nLcXkjhIkCDvlrnxBvmXsmgZzVRYe+3nr76tzW/P+H7i/r51eNby+9AmC+oE0cbEY
4jDcFzT1llbEVxH3HUUd9Wq7s3yynBt6Djv6kd5CGiBNdNoErgSPgVr0T9+NzYGRs+fcrGFqL/+4
hfKUIh71KsHkGpSsY+r+3ezskoGPhyQsm2NHSWjaEA92vz7n7mRhviBQjTwsedZHfRHsNQ9/U9cV
/c5Iunglo1fSTn3yaFdV2B7offRB/WeY+yhme7PSbvqleWa/YO3/3XttRsir/Vhfi7mf1jE8eSPA
7oc1Q1UIB8NtD+daQ4uSGJax7jO3RXsBf643OdYj+rVna96lE0BZkU1rvGLT1m7VelfNLbsOtt2L
7ravzUQERzi5X31vj+fOqE/ym2WYW21a5mHLSu8oNeWTap6vtVrrz8ncDffoR3PaZ9E5Hruj50fZ
7yAbjpzh2e/ab44JX9pdj4bGdVU5BDJzjYHPVpWvsMJI5aH981pmD/L3HgThLF2VIRQJHuUX52aB
CnXBf2CKq69spoOHWGAx0j1uEM1IZzKMrGxteYnzrjWImOY+ccqpxkItOypxKJ4U7Ik4wpix5wlx
6ErAEJWoLgiOq9ohP0P+ZDWmRe0yB1O8aHg1RlbPSfxIl/W32hPOYc89Yz+lQGZtFp8JHG6fy17b
a7ibYHBpzwPJFQfyIKig5npelGF0cHsWGfLCEqX2Q98pTPrklV3TsZGRqw59etab9aZTbuOOT/Xk
k7z4FuqRfcZc0ywkdxCan7OqwmjtmYm6C2bmSGENf+Sqc15iZg0wODQ0HQmLCTc6X0d8Pd95Q6WN
j1ONwJhxi7aySAIncx74Djlre3kPk3sEwu9bfdLPjt+B33DGYGVZLBQTN/k5GzH+uCmTZ7RlJC8b
tyr23YtZZjWKPMK8LY9lo9uo0cXomTeHAxHKtrsRlV7/xN/X3N8wwB2neGfw/L/fUBkRA+3B3P/r
TYq2SdK0+b//K//9Bvl7QOkNzo0bHim341NPp3hRqpXyMZh6j6QknOXe6vRktqg95+djABXrzMiN
fSzwWRPSeX+/EzOdqcu02DIUJgW6IAlydDTvYZjSrTwio2iqv298MNT2PbI3Sse5ThwI5i6TqvyY
VIW2KWKJU+KABvNGWzuaUcSy23fTE41Z+bUrFtR9RZkNdvNRgJP3p2K57couh+xKvjeT53m+MejV
JcwdA7sNicGG0Z1GLfDviztyu8Yt0XnfuxnU2S3h9j/GyJ/JMmqERsUNlro9dB+q671FbTj8Bka4
LIn9JGOaoU5SspiKxuHTaBXjWDu6ANzATbLUChfzceRTDaMLza3Me+tU6yxKq/qltc6bmsbeCymD
9QYgJG0STsZrEjE5TTBgLIcUsEA5TNWybN380fIs2OiDk5xChIpHzPK48nzXurVJcgLOjIZJzhYq
/vbO9KmF3c73mpNcEtxrPsfmfHawKalNsLCE2bwa7SAO5QwbowquL81EkSVHSkZp+A9ULwGkFitZ
t/Ms0sUvXGI3nExNrLvcGc6twX8o8YhBySP8nUjtM7T8afgqtyj1g+8tKm5W/8USaxC2GOAcP0Ik
vpMsdCcMsaSk17/0DgmuVxb5K97H5TSKT1WGk6C47s7ACWOlACjBrBke5LasFfJXSvcmH2rPvbND
XHK5rpk2HYIhbxb1QHdOLvgdpVeoidyf6qjNTMX5VZtiAUtNYjfTufQS436sTLRRlUYx36LJX49E
F68okLCnull6NQfwPUncih9ZM6zs2fDqs+BbOGasPgfkN21sdESZGxQYHVHWoinhk6QY05Ye5ewm
K0kjlWLhBoP2Xu6SMuguldYAyj+IpyZKsi+Md7i8WHBAVAqov6sxOviWU90vhLYtogM4x+9dC7z+
/e4QqQqciyR5UC1+YWWsmF8VLJ1xD+lYCEIbQWxxlrcOfMn+IY7h78ordwF0fZVY0f0HhJ7+5TK+
O8uqyy+nD2I2sX5h9YAHfzbHMUcrxdpJYAqCdh1hRs0nay8ossBqEiamDnRr77+Uj9gkGeiMyou4
moXdEaTdP3fTggajQkJDIMLoMw8QPCjxFH5vFd6Zu1D3AISqXGXgHa+WF2u73hL5vsl14yL7YiYK
grhUwltC3DW9gundm/T6Ua63iYq1l5xpiIXxCgDo+n9YDIar/xvlA3wUKxGCC92AKqa61v+0LdS0
A/ANKMG+thVrrQ2l95z7nrtpKxSHkIS858ipvX2l0QySryIdHtG4+D/kizCV7YeyRdY0/0v5UEM7
nYBzbiw0WSv51ER2y1jaxuX+bzzCrm2mXAf5IgMxMHroCbby1b8/Xb7aEMu1N0n0WbYuZKmpbz1K
uKR/TNFIDVr+JB8qO2lX3PwdDhaeiwe6sXEgdlxGi/s79NZFVk/6zP1fCX2cTknlv//9b/Tg1Vjj
VNkRnmHxhE8yPlRJMS7kW4Y2pioqwNS19lOkl8lZynZM5Dr7Uk1I9JCatlaYT5o92SuGrua6yxQN
363nHPsw13fGvDXMz9E8mxvzyO9w3ewR9/j2AYhCiu2ytrchg7dlO1Ngw5b6ofNdsdMqNaOSVKlQ
fMn7LAYEe0ql79Ei1A8l96iui9s9yrzhTMYcHJAojjf9vAudk0y4QkGq/8Ny/P6HG9fGKqDZT6uw
Gg/0jV9R1dRHMobrh2oGJ9Z6fcjUa2Aa4ycjF0LCZ/grBLNdaSNNRHWkvdVK/yL75KqBd6orRnwr
Ad0Nr6oWhR8ahAsY82GbUnUz+SnWlQIn0RVesZW+HtJ8U24DIDRHj+HMXGZMqXdoFdX6VEm3Xjpg
hViyE5II9VPZpFmurDv34DpR7G4rH1dk7Yf2ynTq19zug0WutsDPc/+fWziL/tdz/3jfbEiui+Z5
bPL8Jcp4a49N+M5Gsu2IiUudrIpZlptyM5kvMj3CWgsTNoCA5Ew9YTG5HXZ30rwW9xzKBRwc1A9c
B+nKPkx92J259pd37IgucKmntv1eOG62khIt7E57Re255uZjub8bnotWWRImlS2FRglWGGiqDKZN
s2hZVYIfMdzcSrj0BWIdCBVA4kfJwClc/52/r3+UT5kT6VKhtq9dQrXkcLIPRmU/dWXD8aBjcB+E
ss8ZhWL5rn4VidboVOfQA/F7+ORFR9b171YgmOc1pdod1NlmaLVKwhJiNA7o2+9yb2WcAG+xfNp0
qSEWUv0tn3MI2iOq8UdN/w7so+N9lNMaoAr279jDXjtbvaTfKw4cMiK4ogcu9W4VjSPxs2z9fVAr
Z9grbnN/x9/n7SUniHLSq1BfNbVF3/Q/bEXYSuqqmwi6cK3RuTSeWEnxrxSMIVHFxk8nEy9qLt5g
Oin5G8B/cW2K4ivJ7OLNa+NwH4KrWpVjWixlXLeRqmJrlW5NJTqWH4BCUw6TwWdh4DZviZ7fnxeF
765ZFK+kM1P136AC189yJx0Q/QbppQ0E3YAOCYkyjFAL4BD+PQ2NjuGjfC5pnG6H3KKE78vgpccI
sjD6krb3fIYPZfVxd23GWpMtCkEIak1v7tXxoodJE+kH0OGZoWWBOuV0nKpyvLXzYLQNG/dCm2px
35ufEmNhLRUPthNKYZRtPrxVkk3Mxf2Yp5rotk4wao9Ywv5MdKd+JiPLn9GPlQfZ8M5CWlm67i3v
x3KsTLuyK1tQKEg9qaVXyNtHZDZRfdN8/w2JYHuxeG7VMnRJ0gR9TtxUW4OcLrQR/HmFrh5oVeXP
Q62Kc6I89VkskO7YsIKU6hlF+fQog837pOeTmIB9NUulu4qEtAij79NAngHpYL8lSJALOVWVgt6E
ut4Bn4h9gcGeZSqbphAOo51abEBAhCvWCd8fZczRpLMw88Js+lTaDje/1Xgri/TRXZ/aAIITYbFW
cojUMwWWuKR0IEca2yQruz/zRhjZ9w3kCfcN+VLYKytdKxdV/2V25BVC5xrO9vyQtImzTzuhL/wq
q9b8+TBAy4ShuvW4uuod9prcaVZhm/R76c/C3XZt0f4++GDGwG+yFCd7uilt9+LNs8cxycSBVRWc
ls5Rb0RDbSojQIzlEEkhRRRe6VeH+wFlRsUNI4n5lHu5s4MIx8V8HlXYKKGeMmVXlYq9zOFaUEXi
F10Uge3uh8479Cq5QJV1w4aTfF8fO62oF0zyin3DWc1olstPXMXREzfL+uRPzYen6Zxi8lVL1SHQ
ZLZZ/qRbRYztfJWzq9TdYWl1FvJ6Jx/8dmaSwtRYDc7wQxi6d9XhPF5p3utHOytP973/PO/1Fq1Y
xa/Qv+gb+RdTEzfcsGapmFhgcPN0M174fmpdmiC314B10m1L/6QFHZoAVrkUqUn/W+4WBbfznDGo
fDVzpxjnuc2c1Eq28rMNOAFvwxSuCZ0H1zE1aCb0FoIqupHfRM7DD4CPN5EBWGp2/ZLnxnsaV8Y+
qqOlPCJtElb2XUPAhnQE2hd8vv6D3M6bwjyAkeBeY4VMrbymrxgoKgAZBd61tv1l5mm4NwoL1anH
PWVIY2g6+YLhaJPQlOP/lbOJAF7w680SVML3wMmHaD2GRV35zdaifrpPFtp5t4y9cB12jD7izr3K
d8in5BrZSY3vf2BH7XSqe/SQjzLKFOX73JsoqwtC5mk3IriQ64xmHAiV6u1mLa+BZaaGh4qqG2em
Pj1nhcqiC7FxJUF6uqGrO7l0KHWjOgf+rQti+tTSFJzoNl1XrxEnfzStFf3S8kdK9J6JQDsvHfro
Q11wHS47m5Wp9QLAwbxgKcgXIjUCCq/Aw8kh9llYDhvdrSyANIAYNaF8WgnYjnIY28MdhJhZyK1W
uW++1RjnaLaVD1LpMe8ZAzEeqVFa+8qiVWS7KA2sxqpWwkiD9Tf+HtksciCGAnlsr7s41fZuONhP
mHrfpaixs2BADjYwgUDL+72mRPDCynRNVpz3VhJlIQ1FTpHdNEb7F8ev/iAZLDfaVFX7tsjE8+AG
EHipfMUI6xWZe3sDcNOuAPkKfEDakj9EeMmQWt9keF4zkz7EZPE7WfXdr0S0wyJwYvUnSB5wrCx5
b53jvYWMZLYRfsK7ajKJaXbkNdMuHwzVqq8LbvURnku7ULtfapAuazksyuCEF+5U//Db0SGIttSf
RJ/CQVOgUlliUhbykqfJslmlK7PqBzpZLpK+pVT1OpSnUpwnnx/wKhzyMHK4MdvNxkxqd+95mf0A
lKWdzbAs64Zn+dHkA+aR/BaF3rlTsEuHJmiuKsFMHaWoKBw1Nh4graHxt2mXD9VIX5IspzpxCxD4
TegdrKF8yTEw+Aszq6fDbHNeFEmYPHY1Yyer0eJHMAAoa2YAgjmt5aI8TOLiqhK8Km/ZRKo3WxM3
5OK+KDcjbW8YtZWcx5BDrzfJy8miBqKT5Ce5kXeWrA97ngSOjYDaMjrNQRlQS0zILqVZVKkaILtG
Em+lOysc5xpS6DsQJFcxm49JKFvbBBHCTNAU5veFz602uk1lO0LfojvPydbsA0HDXW5NFiVyiXVp
O3nipzyscy9NL6U/LCoFNW0Uecm1cpTpOlhoIe+fWFBVnOOgCZ4qPr8VCeVSqHx9KChyBkyDuP5r
CwjXMrPJdJkL9aPt55hz8xqdUxZ4LVY/HZfGPNCGnR6fhRlfPd94lTJdVQ/tTdtnyibRO++loMtR
6EQLBFH/Z96gTTb8CRIctfxvz3y1WpfWqKF/xH8gP09rBBdXT82lhi50b0JOeGwsOobYgOvbPXS1
9pM54RkhOZaD4avRlkJoMQJDAhJ8Ly5uemWlXA3ccVPmuvtCIN5rXbGyR/fvdo9OnIxYTbXpwZ47
xdKeURXhNtB6DEOBCXSuynLydtxyYUDRmLRovERx8/0w9cZ4QcN6mZI4P8jnQXV9vzgifjrk2o+K
PEe5gjWF0ZzMuqsWWlBepEgXQgA1uG70j21CIihU/uCQzGViSzt4Szxme/f7N5N7DmJ+p7/snTuA
h0HXso1b0PtJ/ePOEcEqehn19gdFUgJeFG372BxKPKVPeTu5x9DRvzovz+k90zmcKnSfumNoKxkH
bZUge7UK6M0w1drGtHPzhWpiKefRVIXqvhTGo260X38ZP2GllheHOHo5vus1p/kOADYrBa6wg4HM
p/9y1TFIHJWQTh/Ss3rZBn66FBPByI7pWrvON8JTlWazVEqp92qUXiKUA3fOUEbbZ0VY4LixVSVD
BthO11it1GOidNkaov3rPRcj4NKnVU8NwJMvq9U1APlOd/GyYtyoAmVmqz81aJgRpAjt1k4acFsv
OMujFTOMS6p4jTDOJHg4sKL4ROrBL4Jn3XM1Qg6NSvQydv4+aLgnSisBvxL46kPMzKBT7GANsq7b
GrOIwIe9tbqHIPsBlAHWaP/g/4hcY9Fe+9vCdoe9bE64wCYz37NOKims0K0VhCSzTq0bPH8hVF/f
tMI46ZlJkmmSQAoq1EWZKyRS5y13LRa0i7y3r2by02sb5tiBBfnEe/Q6OMhuH+9slgJNXjxFmneC
aP0woJdgVlTb2Ginx4Gun90V3qrKyiNsZg6NAOmHhqxH6exxbfTck9qBEPf+hIhfWYmIDmsvoBUx
W08bOAlVa3jETpkrKJpgyD3dXtiut9F8fuME/ctSbzi9Tb99aqp4wMWg4fdrrpPuOSsnrpKNiq4w
TvTdGGkWVhGmt02LlyViXNwOLpHI/JTTkPBz3Qyoljs90WTFslh6cIKCFfFd5i7tW2uZNMobFKuH
JM2TVTckDmJIQepukP8qLBWbMibRMvRweDMEzYivXQSRQQ8GloOaI66uw/HJ8hp362UNDK1e31Bi
HHrTGPZWZSPCzmndw2Vdqp7xECZ9tmhAvi7DcgyWAyClBSfzczZFTDOK+mfRIjBPPlv9E7gpRIJk
o+fDUpjOibCiaAXwmvR0hrtYCnSOEb9ADeJ8AmTYOZn6Nv+9iAsGMBh6UDnVkbqLbovFwmydWSyS
avoYe8fnn6L+fbCq9GyqbbdJLbBBjirWXlE9ceP5Qi0J7QdZnp1/IW4jCZBBr8+NAgMjKk63OjDL
+nQr+0Lc9SLmCND6DH6Jkh1iADdLZep/0DZbiBj9Up051Wa0JhZqIyGftRWQIDI6N7oBX32TvxWR
cytnE7zLrcrQUn2d6BUda6fr4RWrN69SDmQiKmfRjfuAJgmLZw2n89i9dRTKy3JyDqrIfluCU703
jJVmmz/bXDxFYQ4YudU22eQ/K1MmVqY7/1IGjiF/ZoQM8JrNNHrKhbYcudArmhHAno5K/tA0dgX6
J0tHunquS+5l8TQCEo61ZMlCMx88b+ngLSI7OIV3bmo+tu/qCad6dGm5pNUYKduGKREDVqA7im/g
YTr79Ug1ZBD+rZkveQct060Yrw2umqCXq/WFQ3WxAMX4YcFCOeEAhRTmLEgozfhSfc5dLfoSBXP9
hGmsL6JsnWrhQQ/rJ1ev0cS2cCi5HL9VPWKorE+xzNAf8A04zxHpfLCeK+Ds3Mojtf00UgDIIS2C
LrKCnVF1VxQ1Feui6DE3iBJ06/gdG/sGZ8+4tKNyRLY+dxG/mByFyyka+RykAseT9j5E5qmdqt+s
ZLpt5QQPpt3xQRx6XzqyvlqUGLZcVIF+kU0r1J7tocmto+qOgtSb5tCONB/1Oa56SsN16uD90e1T
07OoGkblt1ZO8A9GcbOaDgWF3V5ccrAXRBo9lKqDL62LsWH006+mUX81BKPyZ8+CBRaJfTCTDqcZ
m9k3t9FWIsgPECaKFjqzmrxyYUan344IJml1ZO4anw0rmML/9LK63scYVxZpUE0cy2mwapIc1pYa
UYqALu9ZapEY9hbTvUBEYbCgtbaxqK6Okz4omv6h2JNPORi9tglLaChRZAyljbOJMwJSutF4gW0R
H5Mo3tqty5KrVlBcKghv8ewG0ZRgWCAbQseGp3nWdqrEay6oTZQAKagS/MrCPqaQRUfr7vvMpHdk
ntsKn5Gv5+9Exl/NVomXNudGZ1T1OkyIGdIFSAd/2oqmTk7GfxF2HsuRau22fZfbvkTgYTVuB5L0
KaW86RAqVRUeFt48/RmkfnNMxLkdhVK1d5WUgsVn5hwzeu9CEDnoRfyF5F4fYqJXgCD0nJ7uChPO
qSpNHoaTknpWwvfhTE0A6e1edO17Dqlx0ygZuCKu/uwZdcLysrLg4vqPQZLYDldvvsnidgQ4MP1x
IyPZLO01jq0v3tkmk9XrsoRnEmF8xxyLQFUyHizdE9FeT/wu+6Mdh2gLomXicVN8dZrO+zTs6o7Z
eh6zeMcbPmkPuJC0B6CzCPjCOWi7+KOU6uhNqvFhWjP6uDB87yJH7iTaLF8xGPe1Wb4xrEG91Oi5
bFPl7AExR+QfEmfSmDBb0O6AlGGKoGC/3SiJMfoz2P1dklj7RU197DzbeTXMuwOgBjj2p6zBA2SL
8SkzL82YDlsRaq+G1HuvwA6zMUKt8/tZ2aoAwDH29gPahT65z8oYWAdGcMXKN0iV2YTUV2mGKOSi
1mFP18JVNCYuv+bvkmYPS84gfxhAFHZehgN7Y9n2xW77hyqz9qk2Mx+t7Hc2cwMj2C8NdE0gx74i
SiZhU2PS3Y7Ks57q76qM8Z/g0Wk1DI2iEcSKhM6zttRE0bikOSRiPPYD1fgMZmqo5+Hs8L55Rj9+
xKEMZguHIo0lC1SdQVQVyqcw9EJ31rcJs0NPEg4dEpVztsf8D/Cfx1I1x4CNhOnlKu7LsTXIS7GX
yDeN+jEbh6DP7KtLv8IBxG8rawmZ0dSN21X5hQ39gf41OrUt6BZsB7rXpcq3bS2PxaJfRxVxFTuy
1x5h6fGOkep3VRpXYifnC+HpGwK/vjBNce2YcAdIKYRR+5qM7U6fWZdbId+YjdzQixgiXlLrI9LV
U1P3eWBju/cmgNS8AWcXk8GiOX5a0suNlspDcJKgaso7VasxgZJDy3vJ+cpNBFbt7Fbc75LIds/C
Q7dxLPejXNPRCyzVnIrus52FD47K5FoDWTQYNIKI50gljq5Zzx4sS5FKNAzIUBeEwUCzBnwv8nme
7CmfnD1irgfuQcK5gLWRSJ79ddrkqU/CEvN02XrjogCjRAAKRG26RvVHXY4Vzr6M/OxJHfANWCQo
xotvwuYImkhyn/Yk70ZpvskTWPmk3QLrNocFB8NyKWTxUfRQqCymTEXrPiC1bLSPKCwauOQUiTWu
n6Qbg2yAvjtS8bh08insQUNphn3aazCn1Iz6Y3w3xhSAXpY4l2xqr/XUu8Ss968Mr4bNMpGlwH6d
BLNWBVGmU9pHQ+R6c+MaG2buxwysAmu5KPEMJAIB48AMp2iSb7E7BQqCnMANS1LQHFIFhSywdC0s
LOuywl7exRtdFiD4xMiTQMt/dYzk2HIgh7SV6jPiDdYU+WwmiuRst3oP0LBJ7VPsVNOilTRiI8jg
r4cL5NB2MN4TcmvMgkvfQKjwjEG5ne3AUeKMkyvC3SmpBaTxNymEy9zN4gnHRHJio7AZ4T7lTCqp
xZnLWx2/+Yq3sDZWECtSBzXFxsUzmMunHQ9jHGROeiUgpj0Mo0SKk1YUzZh6JzMn8ok3XJoIaU2l
3ziSWk0vE1ZT84xlenmd6vYcOTkPr5m7fdDtz8GNjgpT93Mqkj+0NQTnLVISocM7J3rziSCWZxGv
6bO/pgqnbmkr6cYU4uqudDFGbrj70I10VcmTucs3CbGHfrsYUPwGvQKkowjucTynVOO5ruZbjYhP
33FxbSSveYmjttGRRk0m8o66KyiP4tyf0IcCFcVDFpkHZKIX02bflNF6eRPeY4b1NQwwHrSa1DuO
3bKGm0ZJnONFMRU0riBoPehb643ZpkbiE8OMwK+Orwk69Tc790vctj2aAaZwFRa64bLeLQM/Xode
XW3Ja1aiFxgj7+mcbSt+ralOGoMeajsnBmbPqgHB9ZTttC6+EvD+Zlo65QK5S746WPNGDes72gcw
8ScFIBv90ux6C7mnmSx+uykbKj1vfzPAcE+98dtS0MI7UaxtmKydKKjgS5rlXZRuGo+MM0qaiOg2
aWKJKLU7mmJyWdVW242svEbDTjwXFZ8vWPwgweOIj7x5dE6tabd8USh30RT/tkVxISCWrVyiPig9
4rNGkRcFgxIxbaO3kIG4YQP/q3ewrxUzV2kIuqkuDy23Qi5gnFgVt7CtX9jrPZX5I48ClgGUhcJI
quPAMh1LdUu0Q/5kqDAhhz7xYH+gqhfja87soqq2vb0H2PorjAhzVRiqb93EdAjYeNbbhUx4nZuV
vRvzDPXa2xACWgqHLrAS58WGtu/36L5bZxE7XcsshPfWhvOLq3G9kVV3/D2PxR4bhtiP3bAt7EQ/
OzDJFRmxICqW0s8fViQpOMZPLGFHJ10ILqDmCUxwMd4Y3dWQCK5Dw54chrjOLjZobEGnV3X2IaND
f7SrKJgHFMoLjdUCDY5rRtEQNxFCSxv43YXgcdswPY30fHODGC3q+LcX1hlZXb6RkvgkamH7psLa
cB6bwrcbgOJjBlXHdLtTHytvM9tNLzMY+xlqM1I7I+IpispYh0nO0WirYmsn8Yc9MoKyhX4VyHZX
B5EMOu0I0wdKkSxjP4zCF2G6H23ZvZOC4etSVrvCSl5CPDD+QGSnV1rRpy3dR4QENXCIdtpMspBb
hGjnDrStB43yIgEeUJRQ+CJSS7cCWxmyRc7/MXS3aJEQ5LV3iP25RtV9Nqdh0Bkj3pXYGD3pItEX
TFeDpmzjbRbShuP73qt5SIjSiqIkPwJYI2ckVVpJYqvV+1oodC+bDNpSDi9hEbKcd/V7G5OVlDgj
e2HWWfuhnK5VEs4eGIXp3al/c5DykC04sFo6M8eFOz1h0sOpF48E2SCmrWN2uUOWY05pOM7d8bnr
uytZNCaOOecDd2GRD27Q5eo1i5WCeuh3swzs1SEToirFpQu9wwvTYnoCw4bjNm1gnvD47JNNpTm1
n0DduajxqzuB3FsMyWIYuZ9ZwEaxVsFeOOBMnBYCI7O5fe1kBguc/jArwH/VamCaeoBJh2KqyOkt
HfGERm86RCtiIivc7ykjuAdvR/cAh843Q8SPEVIG06wocrvoAMIw0NC9zjgf42RFFxQ2W57yLafX
8LAqe/36HC/m8MNJ1otWtVQoCD1W/JLBto0Rl/Ni4TGIt6JMVwiT1/Ydrp7Khh2iZA+C1BjDyrYk
zWi+gfeNv4PKwlYGz2iNeiPyChxy1IsDM5juiCj1LybKo+z7L4zxrE1pe/3ypnFftK3alLafRtCj
JwDzBxM0ood/yFllCV4jmr+4p741eCibUjOv5KzlR9YG57G2WdgOtRMIAQyTnbSJ1VoJonaBMBI5
rLJF+1ezTjSY7iEOuzd0qo+NEsOWN+UVZ9TGjif9mtS17mmVVfpJ0Xxjx2eopak4QGxYZHWXbnnY
/mpZpg1NhW02jQMS4g3GxX/LdnQ2lPERrLb6W6AgdWL7Iep5Eq1tsNWYUWD32hvUVVbyUSg2JECd
7Vl9WUYHGjoY0AigIaM8SuBCeW7y/mVKKsdX9fldxyDLjdneOUqVnwQRP8xpl4dyTk6DRVknreyv
ZMh6QtDmucIqqAXV9tiHCVqfOJoCYJeAINlkoMtR7nQtnzzXRpeoj8WuGkfP0Y1zibxnO0FFsnUb
/1UdkQymh6dpkg+5EptoJNTnYep5jnKle5Yy5axfWRdGmcTcav0hT/2Y96/gl8TGBXnvd/ChXCCM
PpS+cpMatNDoVng/RvVpaGtjC0MIDWi66dTxuP7t1mTV28U6ctxnDKEKjtQBm0aPD6hUyMVuedha
3TaaBiOo6+7TVf/ibmMahJHA62fwwc1IxZrFMMUwfHp1P/2phraEZELEWxv3EZNQpznYCzY2lWn3
pjUoItEbmZu5JQK1XZkFOL9pacT8CICOQmGBv7KkJlPDfnpBIP6dMDRF29/5WkcKH08LkHLnsGAC
mfYRJAmmhEVDZrGYoq8cBZ6v9w2X87Ds0Pt5oRjvuVManp4yJhtQewYmhwFc2dla+4JXH6OBxk1k
KuYLTFiDRk19LNPlV7w6de2CAPW046jWJxAw6zyGzHTYmAq/fyUHG2bFHu7oGCEoYzBB1+mo9pfZ
iXkjnfrojKRMz13Kk0fYZCXa0/PIGJc25FsM0vIm0Q4bq8H1RnS3I8Q3OumOBvyB+Q5b7Ejbgcye
9o2dt15oaHzjdu2wXuSC5L9gekWIHJTu72JkJsB2QrCcX4QHsI72PfIFqetHVatOrLIXyhFujBB2
CPnV06nQ6iC3oho0VEQgMBwyaBPNE9LZjUzTO6YWC7mJy4IBwj4UuMJEsVzTLFIDKYz72mI0NuEC
XXRVZ/YmDE+f4kc0AKcKGjJgJJvJofiynf6pdeprLsINgFqcuWml+uaoMkemhIjJdw6GSv1GG0/Y
nXQkDjfeZaWMPwHaBEwCmAovFco3YCZQuaoNDuX9UjWQKp0YT9owPCGuZX9Y98Ymp5ZG+YQ02mhJ
vujSd6wWBe0I6TkQgb/Stm8ezH5nNlg+5yrCna6vUxN9IOKRnYBdoE/IxwPav9b3bcHUTKFKHGt5
b5R0A+CKGWQ7chu6Dfq1xibEKhMPi7FoPqPexBMZfTyJfXGKUWfi0WrAq2eu8j24EqRq8pImS6CU
qyathSgQlclLMct4L0LLqxuKLjKwyyAUEww+PyTG0W9sfjuJSJ41DTRyMjHKUKcH9ugrB5GqPi77
lwF30LGPohGNoYUmPcvUYHJIN18z1RAbb1Z50sKzUwDd2tEHj0nZvSyOsdNkXZ9BrTuMIDHATM0v
S0nw/dQQ3sh8lr7DI1zDUBJUaf45tMqXOomXNidgXB/BrueJDJFAgcUQIV50xUpObkFU5pS+Wxnw
4QoaCByqnbXY8V2k0ddpEs/V4HpkbZOANzSMucbjQKrMlmSS0jd0elYcrJOvUZl6bonht+7KwJgF
tbVmPnQO9hIN8fy2GJPPvAk/aqd7SIF2tUmlB076OmerLyejWJqXeCvdProfyppoXsdXuHEDZiql
L6h29IodrKplF+SuvtomL6LhonZxWwRFG44+45RdYprbJurrjeYqf4qluMYSR0licPbpVnZww4V5
sgDK46ituZVrKiIJ2hRclf0HYb3cN8n4bsXoWIxIXTW1JREGnDlooP4Wq16eqh/O+WbUOuWYhvOW
YeQfC/ak34bNfTjN9UnL0gw0k5sxCNuBYMK3JNTem1xnJkUdLobIgzFDWD/F2Zr2Qi2hv2UNeYcI
ye0Nyz2ssKXcGzWa1wb/6mxTPfT8qJ3KD2aaaLWN11aUB4hSrwn4AaqumNyWkh1/ZiElEuF7uRgf
NW+WN/TuOqd+yXLX8lVSc30cqda+6bTruEx35WTzQBssbZfXf1QQ7eVY7zGVKo8hht9dabbBAh7N
K4nkTqIiMPJuOlIFfETzZPkEDOeB20kkQ/wOy4VZl1SgxVi8aO0vvt2TjeUM+HC2iYVy4jERUUvB
UJarvyX67Jae7ku4f1Uc9A2azrLXf3eTu9ez6JgjljWhgxxxqd7bDelNbmqmW107xzO1qVsaLW8S
moox/250wcUPosdrCs558KQbJ2NflRE4A4mw3DRd/6ffQA0ZQMTC+XcrbS2Y7HNVVuTfjV8qki5c
KfmpL8MPrIaRv6zw6aU0r6aGNDQ2MU2HzhTIloUUg41fuMVIsGnxkuQStqI7hZclGzgRsdi7tZKw
0b2GnYG2U8L2X1KYo6QbEX2BrGMBNmi50RuP43iq/w64ZIFFMEIglMAnXkej5KmYcoTLY50xxejb
3t5ONlW6bqGZsgVe+IhnWdMM5rWxw2+XNSiSkIHxCZ0sqE3ptXZcHzCDOqgH2Y6Mhlr7JnUThWb8
7Y7FsInSSOGUa5FpmfNXFstu1/FjjfiEDAQcTgYyENcSM7Rdoo79DqGnhdITwfHEFttL0KxRi58T
TC8OmEK0L2zNGsXaIztiEztS+Y1huZWnMmei3SNKTNnRPRcso/Apc83S++4I0D70LVdx34cVetXu
l+pG9ALC/VhjUSk3o30yDJFftRyWS5hdHfRasEk7uqOB6tsJQOtDB1QcIwhr7cKpVm5TcGlzs0hW
hPFLZ1OkRLm646Jd70khgiQZHtChDmS6FqAI5/QdvA/4eKPFZ6ftFuBfB73MTlk6nWYEMequqWjL
jd5E9V1lT3a6LSYgx6YKCI7HoL0YbMei7oxTyTwsI/HwFnpsxv0MV5es9Oqx3gpHf7Vk9JKqfkp2
185MjT9mwRNPzvuhm3CbjDEbALgg0tAI9EOSZup6HSC6fywlwgPoq/eEmxPNlyV7yfTcl45Otrnj
+lZbEmFnAU8ILduBAasxVjAAeRc6mZ1x6WPuYpLe0XcMzGGndmz3oTuwVJkQOerjUB8NZF/JzKmu
Vy4gvvp11uY/8q2Oh3APL5UmK9MdT69FiVS9LC+YiY9LozpBt5aEpFZoLRPcJcpLCllEUwueTBSJ
qFBpe+UcBr2wUCUQ0LbtnKMmp3fSD4gRQAOtmu630+HeJjEqdesvc9K/kYVsIXYv3iTlzp0Ke5/r
IRvcyQqgeRWg1OydbofPWjvvw041t8CpC0YGl35Z4zKwo3raEB4aVf9UBK2/656bPiGhCgUewEzr
JSua5USf9z2h0JRJDpJ4HrtDaxbwUPjW6Rt5Z3JzDmL7r56I77TnhDN1yvusUO6MmpFqaZWfdRfR
VqA93iayP2CcJYwtzJAGq9GWEThNz/3UY9sHyuV6ogPUEs1/+5qlVSo6dTPbw9kUlDOWHHHcpUgw
C/nSiDDeMFr5rCsWpeihGZJa2YKF4gvW45MNxneTqoReAF9l0Ns+NdxIVA46lZKRF5up/2O5oGzh
CuJN8bsqI0LAmd/MGpVlN3BFGhPjCo355xADJYtg/m2G1HzJEKTEjf7OjuGrauqGwYkSIHQwHdIW
PDGD16NhuTR5+WID2QHEbgZoqJGnJp9VmXxnBBGvPCEfMeuCmIX5/zRV80a3r6UNgjAuHsaS3mVU
jHir4fo3KlJdeok+DDDNKWQm5RcpS5rG3SFpL3aFre4GcuGR+rI0Z1TF7p5jyGRhByLRr8sVliHy
LKDc9JKYm8KsuOtSmx9PFAjSDf00dAyP9ZzDuGNvnTDCZ7DZyFXhv1WUZLkXxgJAqotPyagEBaTR
bVLFv1u2xJ5I1yMeTK1YGKVGGYAOFXGOQdbEaWLZAYxtJQbqFy2XvV8I+9hVwxiUrOqUzP4qRrKA
mWa9Kw2Xk+Zy0aA8BESkUvAAVop0/VsZNHd9VINUYIeBto7oCr1O97S7h6kFY1gi1zCpGzfTKD60
mQFiQfjE1Z2gPlbrMyeR3dYxlC/dqb6EbvwtzS8DxLmvjyqy9ax5spHJKAALef73LMVhsDcscryO
9c+ut5unUKj1oVbUwAiLYd9Ep17m2QGNEGNOpbGY4LsER6jh7ySb2BOQAdKod0QD97uQTAWkswO/
H94Iy+7b7Vx0zx2QzS0kRG6tMMgL+yvkjgTNYj4uKT5tCpqDq2uRH7fus7P8Asj2i221fQHeE3Zm
hDWjf7RTo9hKVPlazAmjFfhRSVIwhvucaEvb4flXN15auDrtIg5OGkzJTFOfd2Zi75w1SsyVLV5s
isFs6fJtalVHBs8PdeekKCrArPbKH7luSmvQ9DyVGXKHBdsblATORlGUc4PSHdAxLAjG1Ad9aj71
1W5aOWb9VINVTKxT40B1trTWDvDYmTuri6yV/WL46hSXH26YPJSIDv9WqQmC3LbuWC4T3tdyIG3X
Vo6H3fjLqeFYxZV2iCfjkDFavYxZHV1u8FfhcjMZdcpSxLGB/WsoCikwKnyqs/uuR1ON1pJOzWKx
0acos5ubwr/Jpm1Zr+lIZZ4/am23QS5U3SEb7fxsNuqgcJQSnpZ+AubY7x3bah/7CD2eUCgZf16u
kRCyQBM9llnPCaCo+0qGyq6Vqn7+92dumH/YaosWYrVnlcMS3TE7ulOZKK/SUxQTkSibE9D++ULs
7l7EIRoIx4FuDCcgGLr1dtEn422eyhQxQR2doT4Yb66e+fgUE+THqxVFsqWtcaxQDen65eYS/vGO
T7qxN+dUvRSoDns4IZfSxWrLwsxkNRgTKEP6xlNm3zMUM9AXOawwsq4rd7Uc75s1cHq00UY6ultu
B8NsDtDt5cbBT88VD62bvr26n02EYDcG/+0PdBvvX4Zn4DoVMzr4EH5RZhEzaCFPQJZMAOvt3yFw
yb4QmAu/X2uM+3lB3vuDCGHzpsP2Q+HOJYtnLEmeayf5ecWYix9w/T9TFjZK6ib7PiQ/PHSVfOus
go5bMGPevvzj/U2U4VB2GrdPlfy5+Twxsf28uonQb5r0cMhfkxr/8c1xXqaGRx9ifcpYef35a0bC
EL4KgxQ8TVt+ydQyPINH1FOP1AK3i0teQd+WJ4SEwZw7p5yuidUj/ltdUmqRxWnujL695KZqvRvo
RrK2wQfjaHjS4tE5N3pBZgZRFp4NszKo0whhthb9boR0HsrJTDnQ2wGrEwib9et9ZlwJ8nrDqCmC
mznfGkYStciB/cnwNhpq4NHIPspe0+4VM18fwZF+z50LYpjh5t4iX2nVvmfnRZJmw96U10Uo6TRv
uUWDNZw7xnZ3Qzs3VycE3mcJ3LkDs8vElVVwS05BAk/+kzI+1Gl/jib9U8Xq87mYk+aHMYERPZZr
/wanikRRBHJoyh/8yWKqBf2q/ibt8eMnKkydYEFmIl5OUa2sUloou9DwNXTc5rFUcepjL263ZUZS
yo/CvxFiuS5UEgkpfb9ng62ebjj5S4NAFzl2ol6MtMiOPAIT0JLucV4dK8UtGAQ/HW/9PwgcC4Tl
gDWqvWevOL93abqLC8CiSoyJUjQVS9c13C+1V63IQmmhVFa47RTDODI8VS+Idcm2maX16urUVMU8
n41kBWmryMiBOw9hek1n6bporpR11s+jMLSi+ZBG5ubGt2FYc1JV0Z30bBS7rIQIkoyTcq0s7nSl
Rf3JUi7aqCyqGEJDaRtVdd/MyMMmyJo/XKKhRotFESyD1CEp3BicckNojgsD0Y3urFjGFxQvUBgA
fnlsXsKNBF69z6r468aCcXD+72g40CbkSnG1SDYfnbi4W9ZXty8Vs/GnHMiWn5k3/TBKMB6/KrqB
8wov01E2ub3VxDI8g2RhxRza/bOYbqm844qRQlPItks33vB8xdsuDptdsr5ETZ96Go7/XTYua6NO
SFdkpPdERKfXGyhDq5HTxWvunzbnw1a26Ip+zjjjX69RzfATqwSAyiULbseXZuvVwXYwXcm2qc8/
b/3YiAnaFuu2VaKbKpIuhRX+pYfby1qmeXSzHCdb1rklqND27+1EcTJEzo7gLsMDrXp5CTPnPyGQ
unHoj2M7kOE8U41ovbm3tJR3fOm753B4HXBm3P+8FXPCXzn07HsizmJsAnyWOsJvsMDvO86R+2b9
IIGd+MaIZufnaxjdNnyXYldNcH2KVjT3aLaMwKlq5ugTBcwNzIL+weeMnz8N9d2h4+/SUfUqq0t/
C/P3zTxkx8s3MRP1aybmMhgBv7BsYilzE24bk/WhJ81wd7u9+9j9sPSi9Tth00ndsPp2mKQHxeIc
ud2hils+TK3MHwuK6KtTV1+deG0jQ7ve7P9YRjZIE5XDz6E/jsn8wFx9LAy0icRR6DjWtQ6VQaMV
d4A/bZ+RY/E958c5UVcRSTcfbramrnTto7SXK2c5+r9YcZVDZ9MV4rRZDiJyEO/IZHjiutvfLjF3
tQFWVW0yd+USy1W0WHNI3w0WOPolcm35Mhr5RHxz+4y+wcImasEtW7+e3KVSdl8pxoRAyfX5UM0s
ayABNAdrbe2FGRkAW+aWHaCm5syJxjNks/JK2fqPD0jibA8S3siMQdutfOwAbNz8cxbS3fWPqvsB
h8d6yqNZHoZozilhn0uypr9cJhKgusLpPEYuE2EKof3N73ozMzWIdtG/TV4KYnR7SzhWEEkA0yI2
7WYocTvNQN6eNncKk+XY1EwGEMO3Hs3iUM9S3SHosh/Kpib9bbbyX1UsVrhN/zCClvNSIih8iTbq
3BF/8Irxz0uHfnr7eSxYCY+xME9TZi2y3TUFZouJHJB/w53aYYANZuNIW5E/cqbjQFHVkzSJ1CVo
TVd7GLCpE8xmPS3rhxCgJIVB6Rzbgd0zoCX/xsn7QeeJ9NylPL5vryZ6QLKyGyxaz4upnUVWJ7/m
GA1/j8j7zgDNB31mYJC//kG2pDtpJMabyp5uB8622CeKkr2u/+ftP7j9n6VAChZ3owfLLnkcHOVy
M54qrake0oJlplIL4w1mOqpbfBcKrrtNR08LDH6F5uo90sskkevevjfvND1Bb0vNtl9i/dKvnioj
o89xklXfODfDBb+7RUSIsF/LnH5Cy88VZ8cjnsvmUebL+XYgOk3uHMZGKTYu44Cg7vne4wb5IDu0
kLBTXXmC0LC3pJzpRxtyLFVQhNVqHREKp5hFQtLFNV1vrOPyue7Yz+d90Zwboyufc/BIQcmFuzWE
WjyXvAPQeen5TPeTBaP1xITTepIz1f4CXvhGNIxVqrp1JmouJMQS5whoN7qoU1J/lFmb8b2OdXDL
69RU9aOs83wzMuy5U0pxvDmLajN80YdGfZ166FMLh3RohV9xLRH/rX7DW2hbBXqgUYxmi7JIErWd
k6VUVvJNmM4XBC3zb/1amtbw1zLKZ51d91tBX79RDTFeKnrvk6UWRMWvCJofl99P8TbH9jVSoA41
zEpXOfryHKYuuBAYRr8KqyErMQZYNOcySPS4+XZcfauGFnt2YD9Y3czt0smFkBiOkQGAuRfbinph
x1Kx34d8YOhxHxiIBICoSePFWl+SkqMw32b2hdIhOgomGPhETOLZzGx5L3JLJzsB0mAhUsfc21I7
u+gjL/BkizZrfl7cvlJmDBR/fg7doTnI7HRNiR9A1lVhurm9vH1QLUU7QiUd92kVTSe8spADM+ij
IyWem87oAHuRbJdb9WGoIxVpCgWJXec7WQguyziZXxop8zODv48wtT+nf9m+nTnL9kYZq+gAaDr/
/Qe4ErOWPbfsiTDCSIxqZD2dR2IU6V5g60+te/9z6hp5jdK8WtK7qCVYwKatequ7+C3rzPBPg3cK
tJpzhIZgMVuG3a+FxICbTZG/9kLb3TAst687wj3kCz4atjwgUIeUrV7E+O1WZd7QejbQnIWd7pJU
XzOnpW/qYXIl9wIEFyDSXQU515/7VYG3WH20MySwPDrKZ+GwyYbgpQLaN4cH0dl/e8OmirexFaBg
KsfTDVXZDIp1dJeQ3d1KrnSliVdh7kdMucy0mBwOKuQ+Y/Vji8IsN/97eqxYISv/OTvWNR3LsFXH
Vg2s4tjA/yuEpdFkpfSyLv6RMDpaZst4PEnuI9z62/Jfn7mMXn++1nEjCXNpXmIqAhGlIdj2uLxn
gYOWMbaKhzkqSLqrCnRZoxueFjqpwFwmgkHtzGl+vohaUjus0RGJ6k5XZaivKlvJ04/PsUeMG6hm
bW6YP/WeKqMSCt94nQDx3Q+3D3m2UPCi16oLcX/7ekZU4MWOxafLv/zkVFq2NQcVB3YVVqfGNtxt
CqvwEZP3Y5Ulr6Ylwhd3dkBHrp+xhSj9sYC00iG53BByAqwNmOT6IWlRaUaN05xvL/VQtTeWWQRV
yMZCWYzoEqt8uH2mx9prje3zMqj9W6aO1t1gDvoLSyWy5CqOUBewRkGf/APBdFUslKbVPdzQld3I
Esxu3ypMJVvCujAJrx/CPDHvbFflJ3ay577X338wgg6eZLQqOLATNWN11ICd/f/EfZvuf788SBsW
mkowPRB8+38wenrUAkViz8PBGkz7Tk9XBiEjQ6Mw4qvZ62Q+m9rq64szBASJkchAWdecMVYvxerV
jSQDZgOikUnTrROsZep6P7VfATn69FNkhJ07hFtronXstfpbs1K5p1SEZKAryD8tTHdrWkFDg0Ky
GtzggVnqTxFoIdoNRvncZunyeMufmZxi9FUiVfbpmkRTEvVGmkixnXKjhUcJVUNOEdwA1FrHZH2p
jfmj047u1WbF+/S/31+as4Yv/5cbzNY127WwO2mEj2rmmqf+/fWYlFH7//6P9n8bKtlCM4V9ULj7
fTWtoBGrnWShgS8EhxZ7zEZY8fkWRJrwmN4iamFNK/D653jjEMqQ7CZXRmf+dkMEGFo6rVhlBPBR
jhzHUNvAaeFuWSlselTHmsdTOfy1xC48PdA2lfrIM8MCgpFvuI9HNmj/LC1VdcQPXnevkYF425nE
+M2whSxp+zdlPQIdGgx/wnx8QMXAzdftXQCw99L4J+kgElOyL8ZVXiVxSUXL3c18GBF14CWyjO7p
IQ2iMtjGJIOJICIcaYhxL9yn6wfYWubZ1PEuzSJ/h4tOpgEDlJ/PpGtxG3TLVWMcvF2ijsdjluT3
ucVGLxT3YZpEgLAn897U4VqZ3SbtlxfcId1Dhz7pAaLY62wTN0NmpeZVTYROvHUEBjfWNLu+mZyL
rebupWraOchCLVte26KRbMaL8Iz+94zaqXnISA7xDNNMznNkn0F8xk9Nr5v3TsH2AmSpak+X23CJ
TEhxtwzz6+3VfxB2XsttY1vXfSJUYSPjljmTypJvUJYtI+eMp/8HNt3H3+n+q88NCqBoWaIQ1l5r
zjFZle49u69XhGq2r1NeH4PWDj4HxaKFWrjTJexablGTeZLdEgtR5wliDo9WeWw25fOd1wmBorwo
+ZhusPuWV07/sSwNwozCeC2hf4Fbf7aGCB4sVQlvPjrzhTYptAPD0F9TxQbEeTXdqdCU+Fhnqb/t
QEg8AvhilRfY/jYgW3UXeu06Hjr+7Ir4pQye92yr/bPHnHbpwZ7aWYFav5E0v5n6pv5uAGBaua45
HW0xFET/AfeDavGdghzXmpaIqz75P8IpPauN252QA/YnjADD3iNjWaWWO6WYlWa3NcbMhXxPC9XW
1OuPMvQOaMryF7sy+kMYcxJ7BtqIOxjt369OS/v7xUkXETEu4XCqbVhC2P99cYqutgskY9nB8vr8
VJRm+DwYiJb1pr5pMq/+TiLJB2EfJdYH0WhwTsw25Y+LXC3xy/XdNN8mrUnHbWTUJMnOaVCMgPcY
PdWAmgQr2pO00w8xC7IxiLvNkEJF0Jpy2CIUEPuuAo+uzd0KedjMh4ERVEtVMbE0zXOwAKbdo9zz
RRo+1rOqWYjgVhQ+eWlFRfmAnORGZhk9zASXvVyiVm1nLNsQgRhVIQARK+f/iU33VAyk2JE5/BP3
nfuU2EW7S8sUHXmP/sGHe7hqDC24BHOWtKTLWlmk8OuN/f+AwZnzTfC/bpK2zkRAOK6maaaGbP6/
/w7cOFNCCYMMc2YdLDojfe01KnRDO3Dr4QFnOTkxoFr8vaA9zZFXPju2nWJvIO/TMzM4KF6Esbxc
Qeh1UIvTeUupGngmFsAkIze9YkVdSaoNssBvWZIGO5nkZggl2d+d91plKvsxNBaNYEXSw3/d+bDF
NrZmDt/m1z3WfgtIl/qOzJsv2Sr17Eyn1xP8Yo0L5fuvI8WL7aVFOMQBm6NznDp0WrKmlBsgWBtY
dt3x389mnhr/+BhtQ7VV0xGOhjDuH8+aSKgVK7aMcVYzU13S2rR+iFz8Np0XA32ELibINZiimfwV
xM/3kzc3UNvkvf1khpOy9CcmjqIh0jyrOi5luvsLuRzsmcaSrkb6ejn5r2kvyl3bmp95SNN9FcwR
SPI1N3Q+ua5+CTmVuINLMhYCSGJzrvx0m8yzF7khrCg409Rb1AiVH4kZfTcGW1z0jkl5EzSYDGbL
PB77Z11RRtzhwXBOGqSFZuDo6zZzvI0ICnvbaKmzpf2CIz5WHySjRA1zVoxK+k7QV7D20aStlBov
N9jX4CmNmYQCFmzWmiGKR9feZLKVS68MgVtzxt3y6ioFXreUhrGGjE7Oi+SoaCzabMdYzzR2uAZA
fPFRep7yCfGyojU8njJL7RdlmI2IthJUoQHV8klukCZHm3u1Q4SvtR0RP9bcBav4lP1nE7D65aMN
1/fTciqV7/pAnpZ8avqWDcJz8EGj8yAPZV4TOsY5H0NTEberZvdY5qp7y7pPFAv4DufbQuUh4mwa
B1GZkl7isnY3QWERUmK66pFKZY8dQn9Tkro+qDU6BxL2aFMoXrfifufTsg7Ch9rpEb8gSDuZU/Ry
r77uRR318WuXdxXmB9rSfzgKEp9Qu0QQ1fUTo5xpK6Ho8g3D/H78yu5C9J1/Jqjw/3wxGNojINDo
JN9qtq6z/PdLRf9HXWs7tqvqPI4MFj2mOl9J/6cqY9IbQ/pXm72rGN3Ssgu8svnoCqBfPA1q5KNk
dyRbeTse3Ml9YE5LlWtNL9NObyZ4GhgQn/0gSheyIwHfH19VMj203PeYSiTGfmZSzfP15GYXwl95
flm/G2X1kmaG/kuNXlpvuoYUVvK6Uedpgtyz+mkNlLBf9bGGBlLYxYcXP5T4iP79I7D/8exzIPTo
wqa+B/jjGH/Db9ISDwwz8oZ9Ifqz2wnzNedhfqhKvVuWRW6+Wrj6N34FENWev4oHP1yZKjkU8qvq
4DCHRixwps8B/skE7WyO2jcJyrH0AEFa4n50A/yhDtMeylbhLv9Qf5wSjX0yKHOEAIONpLR+Xxf+
7GtDyvoWT0L/YBm3nA9oBMIeYEcvTD5j+It4vBDT6E56LYMJXSgn73cTVnkg6mDNJDVAj5qKk96N
DjMXjWh51Oo7td+jGA4eDCpSpNnj3PWZmyasHoOtzBiZKuSk3ay5C2I7fY7d0DrBhvpR6236XAQz
GZbnBIiYutlPpYeSw9MvcqNak3HfMx3nfyzE9H/AUmkYU6y4rNV1fivtbycs028tyZCXHPReyYHJ
MGHwFOObmobBstVTsmWCwt8QWe8yLlKKgxqgv1OzbVaCMOduPW0kyawo8+ZRbpK2/kqZMhdK6zV7
0fb2tleZQblo2u+1lhIpxyxNnJ/hJPYJdQgcU1rJ2JpK8JLjomoSwObMjsJU71dZyqji309R4f7j
HHWxjeuaqRsalGhN+9viydEwFI9Cc/cpWgPAIZr1xHWXL1j69x9uPY/UktG7WJFY5D36juU4zDF5
AuXWlvJsUEXxgPlyOudDdiJWIdzWja9RKvXa0gFKdemqEvDHfOEqpXgKwyZ8UzO0FzjPwDAUylYf
ZyHTNCbhEa1OuTEZNlx9ujQoJPhyaHJjVXy6ZbpfjahPHlokLyDWlehhCsYK50mdXMyhtjaT131g
zjZX/kw2bfDfDWEcYvWrliPQ7YpObzCdKtiTptU/q8lbblFHIx5DbjWDCTW3xDfZ2Hh2SvB0jG2L
tQQVDaRE+iZifx7gzikaVBs7BXvBf/aYXMRLmn+P8lrzRi291ZFfrmgm46EV2kXe53q7qncEZ29h
gf/kiqGlAIGI2DVjIrtJCZ1t3FVgs9xfSKyICaT5zNiPlEecvTyLAvmkjrwTOnd7y3SRAepM6xwG
Zzqp7nc3Ub8kvjOD1bZRoTiprWKt/QAzmtxT4LFeh8y01rpWEAXWQeOfjwKF1w207oRw42mXJcD8
HzZa6a/yiTLF74dNBI/th5YW85OXHrdKLfKX9EKYNopkMy0S5K5KdvBU4oJIj1uhxStPcl7pxIxx
+GlvGMcSTN9JBrrWccURIyTRpK3rvkRVmS2DKoOprdnOp6DxcGbKznAVA/Aaj4m9zuRZGhmpfiav
plpy+oY/xugHkgeD7vn0SzSGuR+aFh265tZXn5vPQtfG5OH+I8Ym69QhnHXAZVx2G4tV8afSV8Mp
816VPkpZnWj0XjPq9tEf2h3L5/Fqimb9Z6Rjku3cO7GD3Z/bGHTTKNO+F0MdH2X2N7jDXaInxsKZ
eBwrRJ8lSLovjqAb77dbYqfG458NlOoROJc9IKHoxIGUOD7IAdvVURlBg//75W7+s351ucMJSzVs
JCKIW/+2HANqCTSiSYIDsNTOXZpWvLjXkCpBMGsHQujaH7PuVjsTBq22BrhBzenqCJJAZBdbuHgF
plEbOzi5eef7J1kFVrxMzBhpDtAMHMlGmx3lccfFvJS9EIxdAmVXgdmQhdHGMCE6yPj0Momc5ZRS
EqVtAYYeqY7cmNZnQcTfg1kj9NMjGvK1U0KBgGa+H5h2ocx/HolLWri5r3yZ5VlpMv0kWHkvZUJD
lfi/Exp0u8kXceQ6LzHUnIGaHL8/1osaTLod6D/A5tQvFg/WzNSmgzHPheSsqAiNameySHI9F9sG
VGjHtvRDBEQeunhbQutphu9Rht00H7wvN+lQBipwNKGB08mcRzOGCQGKcJrkSBj5nLZYBMcmiHXG
Wzntg/ktk1AQoxa0d+Q4IhrTHf4yB9wF1n8J8iUUcWe5+h5tdPeWN+oXVuzu3ZuvpWIW2sxTjLGp
tJMVR8XCbgdjK2I7XGdWMZyZWvTnIn0dPTO4OSGAUEeFqTeZ/spAjbi8r2mruGa20J0jw2SUnlGi
qs4lS8MMuTFUYkg1H/JKgQtqLi2UztwxakQ9Xf1QVs1LYbQDEWG/X773MGMVfRX6P18Yr4FJ5LTq
jsPa7DMiY1lwyFVHVpr6spCPFQN4HTNtevDlHP+tm/VWMRSiB2MjmNVD+rb//P3owUgyFuPTXdFC
Xk6dMVGDOWfdIqwVQxXDVzNinBZO3OFMG3EVwRbC7d1NOCA6bb7sWasvUPuuJK1PEvzy/jP3LHtJ
a9Q5OE2CMYjCBiCNvCIZWvI8KrXxW+SOmEVZzQeaYZw1wQWjh+rKKM2ONp9LkmgNMt7LX9ImucOA
nVIrrkkWPc88P5LLIvezy8H6mNQZJyu3+6WIItGtoNN37SZKkC83sf2pV9nwklFbzUTA8JBGot2W
YaS/oHzFABWWJkJYG0KJuRziNn8kc1aZRcj6Zx+YS1cb1UOkYDwhKD5lfqIU+whqMDI6PmMAMeVZ
qKX7KdzNNNUsBefcq/n7GcKnDvS7vYSc3x/OaWwh6ramgohMGuy22KaBYa9gUUeIkkz304GXtpdQ
8yYHTxtQUzox+rO5ckO/alz8Ut04NXc15JnVXgm753tvYP5hMshOxApMJbi9+NJOJnjZxqZ9mWUK
t0brKakswGoJ81eDJ9vCVtpg4zZuuzOmQuxzxcEswNGftyloXRemlncHBenlrXP9E+1jvFJd8JXD
DCJaqMfDjd5xqNt4KZ82bp4555KUtItlVzdyhBtWmeTLoWu6yZhRiJL2To0hwxTVkHwCyGPcZbHE
jSIEDS0kOC+naDDqlEYTLlGRRT8KR4meq87mSBnXJRIVkNA8MVo/XZLNWR3tFuwXdhzuIQHUxHtj
K4qqL/QzUUugm8/1u6DXHF46DZVNnNJ0F9BAc5JE9n3k7SpPK1JaC46+LUbTXNZRHp9oHqLuEMid
ZUA9g03oQiNPlq5I8p38OZKe8WbaDTQ9LYAFY+2u+zn62koh/zQjlZ7KDGIFscF+vf/bKPJIdUQj
Uc8Qeaey80PZlh9x4TbnGhEhDBn6zmhB99n8wyG5AQYXmQ1D4PpTydu9j176FcThXy/LN/T6Tslt
jAH3o6F8KojItqL0Ys5sTLmBBpcuK68kl1nPtw6CsR3nAPm4tb+1W72hB1v9bCNEokmbLzTO5UfV
//gzYuT+hIcxQLXdNTlTMuz8L4MOfDS382wLo6En9IyAtHWf5OIQVaG9HiateKQ1tqlyt0N65YuN
nB76aaluWbbcI83yYObhJTY4Uf06ib75TrTwNzE23bOmIJIyLJwfDvgoEkNVNPcga+suMjegrKu1
mFekOrQaJGOhWOvxtLsH1Y4JirQ5fRa5sLmWg5ngdYhKBR8f+j3Syo6ho7IG89D6+NC0b2U2kv86
DP02C6pmJfOK/eCnOvc6G4V48mbMxtNIL90iN6XelGo1bA2RDZtR1agQQTzvRr/jDly0zZ6Q3WAp
CaSSO5psamPOAqmDihmKkR8RqD/53rApSa0iApICAeZ9sVKjzkBHmetnMQfCdFc7aq29N1dAgV0P
R6aUry35wIsE2+03O6SLbhn+SCD19FsibNWdd7p/BvcFkmW1FRwAhfwvrzDIbI7LE3JTSK02dhqr
jX61QosPsrg26UJzc4LQSqjPVtIz7whNHVSDfK2dz2+7DS+0g9Kj/FxtYoTnSVDxUfneuGeKFTEO
b8s99kHjyRqVal/lJazmDjeQpYUfRhQQ11BVv+Yd5kQO4Lae4UqCtUbPGcx39AXX6lTYpCaUrOEo
p4JtHr0kIBoRwvAEEVDlFh7c9NSN1VfYp1sn9K2fuFC/jxF4/yFwsxztJ9CDTLWILZiTruReVvrv
eao+cl+fjoYh0nWmO/k3JcB0oT0XUwmdDhHqAoTRljV/t3NyqzmITod8Yc0JvaNRnvAOuxvHC6j9
dQdydA4czuo8cVSEMHHs6Mu8sc0XheX4mVxq1N4TLr88rwtEAoZDUHXFD/4/eiU8Nf+5EnV0x3ZU
RH6matnm30rTGjdmN2Sht7//V3E+f0pIRR+aLm0OeRgGG6O2I/LKE33rp2l80y37Z2oYpCbUgH/U
iXWnPEwT9dIbTXxx817FFM9iTLa5ejsq1v7s1SvU4TM1Cpyr/Vg9FMLutymUCdZ3RKlqaJJWfdsE
J4tlmTVPSTsRPgzIMc+xY2UYb2Ftz6Ibo3XTJ6hqNQS9BTDyjsB06temC7iP1vc6Vuga6uM41A61
3uOv1IPmAEfWXHderq1imhI7JMPhKvS1lgCkNCLEvKKJHAz57h7Wk3edtYARnO+wz8X4mZG0ZnYe
7EUS50t5iRZqWj71pDl2yV+c4ghnIFHkpPnGOpd45HrGuu6Jb9Rq1zoGCd402yGAJxcpmjtZ94W1
8d1RjXcWVdqunzv8Ire3RZONjx0SaqFPWAdEj7sUNNOsnotW9OuT96CfXulTWo+eEryL0qlOcuPZ
SX3fUzSvXhu9wxnErdZAIhn1pNbZ/douDTCtmeLRSkc7KJt0E2qwhYslYetXBegyw/vlZSK7ZSVe
x7ZI0/04a1yp4aq1JUIeVI6enzu7L/e1lpwnpcnPnjJW7QoaPcbTMiyW2dRZ/aoKy+6kae93mH3Y
EDPKOjZNeCzGAtMdSgcjaL1DW8QP8ujPxtI7khWEXuZXZ8qPUSvcRaILdMaNYTybyjQxS3bOAr3l
42RO+qMmlIMcJtfaNm/M5tqT/QeQqY13ctArB7wZKpyrox9GC2HePS21iwbWSKP+6MZe8qBjgHsy
ooY+KSF3LgNR1LL4pjWnY1IiR9gxHo5VXYhhpYSsy6wsQ1qOVZlbj8D3Sk+JCz/LhXpVODtoSNvd
E6CTelv31bQH1OArJB7Knn2m0CjMPItgT+MUlUZ2Sws6dObwozUVD+XADMB2sIht1bpoLlpWfkNp
r71kxnQ/kvWp/FpivAimd4r73JHn/NOKtKOGKPTdd3VjldqIkGo7FZdQoEqYZXGZWzk7myTKhVK1
dznr6KrqJpopELLU9ypWkPJwCPX3NGrNR1SlZ5xC9gt/lnqXlGqyFaD0sUGYy7C4yCG7Z7ZfNhGi
L1EP5pR+PXfh0XCXbtfrlwwnHPCdRP/mWDbXSANmIKGoGOesHGpephv5Qh/HfvcnQaPRq2obw1r/
HbQxYHe/r6GjACq2i036JDf2vJc6ac19ZJEjKkRB/YbUVoenDDgeMGF2tmiG3Pv5ZX5IBh6asqUP
jMZbqSb8CD1OsLgUM6qFpsDVzsaXsY1ufjZWn4IRcTYvPeusfi5F4rx5rEHHfF7x2SQtNp2VI5sD
LeXUrFPkvU61xvp2f7jSZ2De3q+E2XzkNZOnzxk+mvjDNpmG8pw32QDXkz13fo30GRvyDG4IFVbe
1h/s8vznzUoXxVuEX3/e/+cNppV/UlUqzX4gwie153APt7w2KfxZAtJe87gqP6pm7glmgb3rwEbi
87Pdg+6aW4rk9IcRKdrCdRzl5oNsPDT4fddNUJIIg2ByMbAcXCKwGS9en3g4c5pxKaWcSZjttAk2
A7aHapc39bsfm97XaIfLltbqD+SeziL1mF3Bgu+28uYTDsXPMa9TyqEF2czNl6Z+MkeIf3oBxJ5E
h7I6MkFFGew9GGUdfaT1mwx/05kp49nPkx2+5IPZFbhDpbpOZfCSqgD55ecPspDkNC8ZdoWh/bCr
Tt//eUCVkVh5ajouokFRr1qcR/uqrOsdvCRxc0N+r6bNeDbpMBylCyqqkgdaA4iu8xRRSmm244nF
ysJLS/PM82ghteko0Nc+cI5hqHSw43hgosEwb7maFxeakIC4aAuYasfGLpVz3NRkXIBIsAGNym8A
nghb2ZjW2j7VrLdEi9f3P6gz9g7ISFoGiUJEaNPSV9MUPG4ZFu7ZvVYcArrJK8kCR8eHW6o3tFNM
pfGaoAZPWj16ygz30QfcuQpFpj7IvSyd1Ic5LVchsPlQxRNOu6rwCVLuUP/dj9M0i9a2WVT37/5r
yM3+3asYvZtJl1aLYE6c9+Bc0SsmFK7r3BPiRXGW0RQqHJiDboufftLjKXbL8Ylzp/pyzQ5N9ZhU
l/vjqvdJZCEILt+DTXBXxJmN73FfMtdrjN8yvGnOSckmoEu6oj41YPc2g4NGl2kqnQtBkDc18Ten
TMIHrO7nzjLyRzhsw2My6ccQm/oLfkaj3vS4w7lHQneZFcw2f8sTtkEXTV+JrnUk/5qFKR3tuXeZ
MXTbF331WalGcDL8Ojt5hg5AYjLcZz/B8+FlUCC0LgR8QOd7ZetJfBhmj04JXmEq4OEoRlo890n6
FmpEcSp9/qZEKsITnbJW+RVztgILrQS6lKbdgkB/mao4vJTlSOprEad7BTPcRahht6LnGr4juFqP
DOSf/UkZr24YzK3Y8B2mr7KZyG7Z6POhmOx9q7R47KcUHT8if+nhwjO6Lcywew9cQ1mPudYegroI
Hpii/zIRKDp2zI3KKLJrW4TVVR8IuYg0p6WjVQ27soi9nRNk/vEujEx0AJu1Y6zdiKg03a7m5GuR
6ZukQLGcqkCkBhW6U2M1xVOE/YU0n+HNUr1Do2lXuZioStxNkwMOUE7YDcXO47Vr0XFGtbCySf18
SVt7wCsLtbAIwJgaFstPbbYmGmOmLQoSQOmai/Xku79Ax9s3bGX5Di8cDTDDba9OQjIlXBbaKHZn
H3x94l4k8I5Vo5a/DnzKA/G7SodpbKsPFaumuulujtD7HetVjwVwa1+tYXCBIRjeEgpJSg2Uog3K
1XfIQ80sMm83VZMrO0JSse+rLRFUBYGi8jeUh5HLgEGuEukiVeEECEmQwJBMaKcrg6g3PzWUc2tM
sPML2jK5/kMdR+ehiLTwnFl+j2yQ4Etm/TernNRjoccV0LCuLQ/364eWpbX16Em+hGG4oRtffNB9
JoK38qaN7hXqzY78FJ1M1TyOagS4zQnFTroH5Gv1rku8/FG+kMe5tbPDwSGp03LPCly5VTS7Frgf
ZTdHwVyXNQ2IogydUJl66myJqA5R4zCZn2eLVVwWj2Gn3o8Umm33H9LCPS3reUtVacRgGkGeirAR
iEp0IMQGAkNuEPzTtFeV5vkBuq67MR3NOY05v54Dznk1EMj1nbvwIuxmuFQ4KNeiGtMFYUsQDivV
WYuyz05Zzak9OdQDKSoNmuLWWe5B0vu9Fwmmw1WGjLkAAZ4UynjhXyNwTdIPv9OVoz/oOyYT3jIi
dvJpQJa4JHvFfZKv+QNeOrTTlHwqZPRlJwXRfgt0yO/z6oEN4TMw2d+jMGEPwMbKikjw9bWNrivW
N6VKUKAZRY4UVk1faje44vOYvltM2JaGCzgk6IaSR/1cYIZphfiqDWEC+J7yWtBPHiCaPlc8tR7b
jCTR+WULouuJWb+26Jqw3mi14Oka+5jRWz25jeUYH5newAXunf5DDyKoOzzz//YOQ+cXyxyI9l36
bWYclGD/P3HcmuBChH2Wm8ajASa/YJnmogd7yaAVCyuJJ+LQtkX/wBK9WYCqO3X3MBc49uvQm2pq
9tg7Y6g/yl5fAyH13AQVUnmFSy80A2srzzJ5vvFrEKQKeKKPrGgXQjbZQ5YqrmOILciDXfFOKuIV
M+X3YTCGJxJ+Wr5PIZ6h4Y1rMU3ZueYmeGgTujC99wqrTQoauwZhaCmcK5mM5zJFBTcq8TODV+6a
jJxCF/OFltrkiPbweXTaSqWbKGeaokvwmQhDkOIlfP/Zqawr07BRzSEABkVj6W6qUvrXFLvyreNP
vVB6i8SHNm3WfmXqt6yum3U47/nza3JPvgb4vL/6MJTGdCaHzj0UEMXVA77BeC9fk4VNUPb85TRv
Jg1h1lOARd/crvRpQtf6hm6S+tKG1TsxhNFPPPk3dPDATMxGO8rYskbpl1HMaijEY7OqdTM6DIbz
aJj69EpdnW0a0gkOetWLq8l4b8ndyf6RgXEEApLCQ9pLR1eTTs1s5AewMgtw/egtAAH2YgseF3SY
v8Vq7m9iMXk7D18c4kxCddEAoZB0aRqexBV6CXYOHxGVN2/sCED3ImpoHgeEY2/sOGT+U3i0F0H5
0Qe53N1H0cQdRyXH1C6Hem31rfigt/MIisx69PvUYozJDb3ofPFB8FQE4bGtzviywavFdP6VSlde
z3JbCZHf9EQ892rsv9V9axxoB7bLIrGtbe9iLHISdBQsOn8JT9nUVW7+mthJ5lfmL8UO0uvGnfpT
FPLMDCwKhNLrxa1UUBvnwgk+0wyUl/Kk4xd9sLzWeWzd8RhbkP7zKkkgjUzmKsqU8H1qJ+A2tuOf
yK5nRgCkcFEF5C9NbZY/u4LBMM5bMLdzpoGGMnutKrexCMOTQ47CQ+X3L9PgP7HoEpumKvNzTc15
lnt/NlXrZPukM85GmO7vpRvdzfTV1OyrzeD/qza8zczy+05Dt0bZC1qfICctT0Mc0Gl+Rhlvr1RD
4GHMi4MwWEOoyjAs7obTwgt2xUBHgRwC5Rvs7WVekPbTuURTdXGfPUZGQHQGhd6WKWR3UQoWTZnn
vCvQbHdyGAVe3TpqwYRcmPHDH4GH3ij2ckJVtvU4Ay+KGmwmOO6nEVnBfQOtk7umV/ZoOtsZU+6R
RUZiuOcMNF1mzUGQOBBmAMRe+p6KjcpmntgY1kPDysgIzfKjnldGUDLtHde1+RSCtcApsoVPWL8K
zzT2cBppQc01btlj9/jP6yJKvoh5eaaHaParSYZvaYAlkqg4kx/xlQ1msU1Tz9i2mg036K8urBOq
8H7d8o32FqhiEb9laVrsBbUH0Vcq5kXaKNgy0f64ck7W6N0XcnAIVTbjfMV4DTtXvynZ+HszFD9o
HLTXSsuN+8t+b5YL3BXN0mob0q7mTj+xTAaADS9fTwM00WUDATkfxkc6RMFTZHr6/YuMeduV77s9
Pd2cYaWvdhiIBoDD9typK+xInD1r10ROeuMRFJ+HtEdzxhFIMm9fBNOrHIFJpaoy1MEZkuN9KDYP
HuXLlpr+EIS8MoLUkIunszMrQ4G0LcV0GwIdKrTCmKT2ANk3ZlSu28ZQT1bYMTQE6ct6UTvCWfKO
xbyRe3Kj+0F+FCOm8Cd/NgCMGWIK20jcRwoxfRuXyG3ua3MqJm1t0ohcKmrtfassZav1gfcVuuUF
l0u39RLqNKkz8W2UQ6zepo3UflGuX63EUXaDIvKdOQjGUWnbX3sLm0aZj8Snq+6WVYR7lRtcjlij
bb1lTt/+fg3CYHO817zTqPwMgvJ1jAqdm6nDjKJhwSwPG2OCLRyMNPsD5TQUHYOAup3IyZkFT6xS
+V99gcArdT+HTL/vdH/tzF8ivGOhgF/99v9/XwDn70M01UpVowutH+vnVJkP+JfbN6NsK9DCcX1S
EhRZdev569xKs3fRJpc+4KIyEP9gp1CGFRO6nMBjo3tPkl0yX3XCjZ1dmiJgI2kjMNr8LUq7gmxZ
q9k3bVFgJUo/CsU16Zmp1bqp7GLbG69aGutvYR+aJwNeMcNWDiPKuoXfkk1WEO3ZxX53tMRTOh/8
VqW6ybbPfKyZPifnY96uhqAPQZ9oUN9n+4PctFrhH7wGflg5T9cwwjnHDLPCogltyi1/GJ86eyBO
as59KwzQByizjNq5pbOnLes6TJCaf6PwIpyMFd/RU2r/0kyAqOq2Nx4ZuW4tq8JcZKN0Kf2hOsrQ
sKHoWQgDK1rYcad/uMDBHNhEn0OH2cNps+zktiWRnmRoLmqmn3TDKM4aXWygtPWnsSR+yAj85xAo
/4/Kdn7pGPE3Tg8RSKhecpxGUKNNB6unNXOyzcYAPiijl/2guukj0+ycyo4AOYr3v+0F4Kjur0Vy
j5bnCk9XveNiO8rzz+hqBd8ygFd5KPCSM+f6ZpVu8Z3/YhvM3R7ci9cQWxzPNmuXtYkOIZmkmyju
+SsT+o2szXHPUyPyN0BZC4bY/nPWPuWzeMJk+HqehsRE0IRmwnce8W7AKSvIwxtZVyIEmLyj9OCN
TqIg7TAOnjUoB5Le62ts+Fu1CWa6Pkd63oyrNHMjSIRVvs9dfNH3ce+f44iApiVI2HYrpqemC8ub
/BsFArjRfWlbD8jqvO7gW2b/Ne/UoTnInd63yVHRkO5poIGPVZrxzJr35GaaXNoBhX+Sr6Mf2TNL
qM/yWRZDWoPJqjv3FNZ0DBPs4ipALVy4SG/q9sur4wV3pPpHiiFoGaqF/dCNPhpNJF97vUBf1me1
vhxj1d/2nVA3iU7et6rq3+rB/tUX6e+dMNM5E6ubP+XpKsiZ68jmr5V99WbjvXaQX0+kskbMIekJ
g43SF1Vm/0QIi1xlFubcrdxy1xmuvqtuCq+kDAXui1tajU9G2XDHJg2tW4GK8MFX1SzrvQ7J4jwM
Tf5z6AGieBhbby3bfoTETMdsUtd3pX3a6ogw2gmpAohPOS9Gjl4/yaNA1V7izOUOZxAW8tB3Wvbk
FS4QxUwMN7XQwRXS3SdtyWOlanhHd97IvYZMXkhPYuz3ieyyOW73C8Hhw+Q44ekunNG2se6vJFch
tBg9GnHo3+wMgZiwBZPfCEZ/3wEzaGwdzo/sBykh1t7K9MS+GInsHDXXOeNemFBuBfRG/Tj81NLm
2KUFdYnP3H5+LinYQVY5Hd2lBnng/gPKL7j5g1l6FGr/ie7uC6jflg9MJrBQGW4j3WIMGIztVxWp
OdC17mKrmr01YkMc/2wmBu3lAv0HRupucpaEDpFePm/kntygH492nptcKow1SCizDlt3z/XiJcj3
5j2taV+ygpXn/SMDO9UtQkjRa3rw6kL6G6TTwdUhiIVSgJBU+lMGegZEc21xqsfVc6a3T63TTN9Z
dM3QLKEDG3briwIDEONc4yyarjQuRHZ+WkobPU5o+0//j6/zWJIbybLoF8EMwqG2oWVqZpLcwCih
tcbXz3EHp1lTNtaLjgYQRTIjEnDx3r3nloszbwePVhS9uxGgCzOkqJKrJyrvOsuzSE6knRW6lzxy
no0YzSeJn/Rva5Pkga5MsLm7AntSQqISRW6/PVSf1xvHyGCEq2pkgiNi39S09OHmtDJeq3luDYNu
GS7LvWpGNNQYOq0R525Khyu88eHayhd1pK5Nrsm12KP2DIECPC0x0YG4qMaFsoAvPjh8TTPb0yJt
4XyDrBaFWW/7hS+TVU2/U/+y4VXdnQnnqNboOixQMAIwYv8u2dWRWsv7rp9e86m9moFzhirZ3tdJ
xrSTIwLfHt/yD70Kfi6J5zKiGR/rMNYtnfPdQiUULpb/ox8JMrL62EIhhaeqS5fshPz07C8BOxiC
H/aGXuznSDRvgeNkJ5A1/jHE7vBmN9Zn9aTQ8v0mWsLI3CDTb30tV1Oabm3juaKS0ugJKDjgV1GM
kT4xRLEnEerVp9/zKeir/khmonEiHmR+NXzAXIHZp1/hbx1m7Hjq7+9ywmdau56eKp1qHdhha69B
q/gi/wt9Xn4Wbpq98DX55AGQJWxGcfvJmqeLhdoPm0kLBpP1m3EoEM+DoB1fqzI0TrnQi88Os6rK
HC91wF08/OdeH43DzC77xXJjBE+JPT7+KWrTpt6gMD+pnypKc4MCajeDpKqxusriOJyTvVb61Tkm
TCpJGpxUEZ6/ENtcTXfi4tSUyRN6yag90qnWvi/1+Gtos+h9jn14bg16u36R8rSsi89qb55MJvyk
WZ+3WTYDSEpixiGRGkQI6np9rEnK24YS9mP2bXOt87o6WCNSPAU/0zXInzTr2LiS14ADZjdRbput
MnqNhI6fjmd364X2u6YF035icffG1Pqt1fzuOev1z7Zc1bdwT7RoaAl6BeqWVtQ/qtz/VsrFUBJ3
xx6t7seILnOQ5DZ0etMZBYa1WfzMOVkscdcVeiuX6fYwH2wzCM4ZZnDYpc14HOYgAyqPjrKuO6Jj
7fFZ/bNKKAWRgQfD0NNjLcbmLe4dHOfmY+9iucagj1VtdqfPVYmrTwuzhyxbALLYwObQUJqf8Amn
d3U613l87eu42TJDhHs70OvLAnhxu0j5SWSWybELLXM35jIrWCqrnYzsTFl4BlTW3G0iKh9r4XuP
RVzWR6sA3i0E2akbi2zaVienZgXS1TVUPLelaAA++QDo0X5lqm2fLaLPFMLFT5Lwsv7Nk8AfT3ra
1yT2zG/ygNiH9QBrffKZLIGLk5YHU+rMlz7PX+SZDcoYtXa60UFpPQVM3YRNtOFJCcPUclZdwxZZ
HRLSVtUveuzK4Akny9ZDh3Rc9wiUxN2HcnhzFpmAJcdTtQkJjLY5pRMCmInMtMdsBLD8S/g1vy5l
Nim1odnnDhxyxyiewyUsz3Hs4zUm/fbesUtfj4wSrkXieca2A3z92ISGdVrjve3+UPs2g7yBPaax
WmPnLln6oq7hCO+AmffmORRz/ETd5SW3BmdbBzqsDHxM0LIFyZ+ZPe1TdMCPo08gLdjQYT1q5FEa
CCbMbhDvUzM95HSsPzG09SeEq8kxKfBBr98//YJvJBRInnr14diVe8cQDAl9XMqPHI7kkUpLjYMO
kVMwkw9COI33QH9jA7nYejLjRDypo2TRXqJioT8kr1uLKE/ulJv1d32uqZ7Qo2BP+qKa/Imori0w
8r2uaSQuSW+QCtC2y067NwaKF8cgqJM1p7/NWIAgHQKp2JEttimFrb+UYLv43/ijwEWKEYPw1YaV
Hklh/USyXIDmKWPy4M/31zCBuRPQS0KvmZIMXlSoFj7W3wFIfkKO/1N1YKR2d/PclVtffyOUBY5R
VFDyMrSBVUcFZ0wjJov4vvExSUGuR1lSEAzAUUnA6dPkdadkJDVMCRJoa8yAQgSxX2ljOUeM4MZd
jTkZPYuOQLQbeZpnVSRQtYHOjdEo2MY5Hfzl2PbkeTbynhFC2BeDmDlXqsU9bQN3rvnJ8l4jYxdY
Huo20C4wGF4tg+aQ5wzuiZql/TrbJHyuH5RSCs2VYjmahMhAxVtcb1P2mrZxa39m71V2b9YMsloO
I42JlFg98yuBohEWiR40S9bNZpBb1cEDIko1erI+iqguNgW5uCvtCVq7vQ3sFHW1w4slvPH05zE3
+Guwa9Z3AHnutpBVwNRx9r4XI9/BdHxkS3pq2hiGGasVd9cWGmD2uP4A6KvDW4umveoEtyLh8Y/J
Bv9bMmnJWLsBDaFOyqq5yVoPC3tJe8CPvIe5ieyz0gjCnmvOk1bucSJ/rin2PVWpNr+EbfBQ6u1w
Z+QN2btIXQuPFtK3ILsrgYvTWcGe+RUXSkKSLgpWMl5lBdq06RWhZiI6y4LDWCaT9aiORi2bzyYm
iE3hQyUXg/lJn1Pzzu7oN83S+LZ+X239RtGJWDp6Ls9zgA6frp39c++13e/1e9PLL4vROz8FGdMd
szJlDEoygGfGvSN8AFWy88RuJD9NLsGl6hRn1GFtoes9A1jlxDv1q7VZ5G6N3mxvUwlCbZU5jotM
p1TsSeJtt7Aef6e1Xt1J0W5uI3v/lSLJqPPhT8iI0ybpd2kexxtGbvfCd9oBW6mnR+TR+6juzIe1
Y+gU2IjYEN0iksXot9fGrRy06ZpU35PAfikCa8BZxu5XC8v+C0UOWfOketUrLWxn1/5lxeUFADMu
aEaO1ZrgznO5tpemwNwmbV2eML20N3UUVnN7i+S1RV4Lw/l/3039YLt2XAwiGdbP5KfGoRwSWqUz
RFxRiurUo8l9GGlZ7rOqdl9p34bboNWcL5k1vYli0n+b/ltXZdprxlC/7TSap72ZfVh5yPij8CdR
ON0MdRP1ohy2beqwbwg868HT5+AYwXHZiK4QD3aZixs1y21PhpG5qUHL71fxMnmFUXuLZ6u5Vf85
Apqun/sAfW31okh5S0SoSmi8tFL/1E6dOlHveMNobpyFgF6tKPKjsDi1MuLuY1kGiCA8IVWULRpb
jOmzk2kF7Ph62ota79/rQUv3thFZx6SPhvcYTtg2cvFhqnc7fyo2JJq196Uo+vdEdA9TFnng+Rsb
KaFvbm06/tsEUPJdy7zpuQvS33oY2++r/BP6xcHoTPZ6w7Ds9TH336u6fyuy2bnpzOUkIR885NMI
lzPISgPUQPZQYx2TkJp0/slgifUympRp3a5+VGftqI+nMsQaPuXf/wpJtIDGRdxE3zOZTA9TAAWK
bpJgMscfLc7OjzD1oUoZNpivoGouwAlJvmiCbyaekpcUpS7OOMv7XhGK3Uxj8CtK/eNEkKrCW+ZG
SrdryesbEGO4aKH4WQZ2ucchOGx7WYdE4S9zXmtrXyV4KwXJe3/BmEjQv636lXgu0eRVpWcctIxw
7dBh+acwQ+rFkyiKuU5gBk5Bchma2HwybePwBy2UL4+Q7nEL1c4n1gvzRaEfK6x8DQnFaryM8xqU
UdATDZMHIIpzvlslLVYgnaylqL1QEetTkZODMmk7f2SToChIQZ/OF5e24QYfLirOdjcTOvjkBMOy
9Uw8PGmToouuDeQ/Igfh0DsMFybOy/WGX29sY5/qiwGr0YFmz44IE1OaV5uu6KZ756Jdjc0k/iT6
BcA74qafKCSIpCAJctSI/HHB3u+GNKdBI+ebNtWe6rgbYG2NWH67qJTTRYWTPOx2iilcz+5jnjfp
m7qeyeu5BtyoCA13n/nxwsp/iM4Y6sSbVZWv7TjFuI5DMguEe+1QNKtOaByU9FBLY+2L5oX2uoqi
101QyYNzMwyrB7ZSvHtMNde/L+AA/nmq3phL+JV2jk6yCDDbd7DofrQDxAWUxHO1oIpcq+7OaPrk
1yTU+pANnubCj7cx6khmxpJCqMktLQf8dZifbGIhEIuqwVUNs+Oray8DU2EE5F6QejfoAYUM+exL
6eSJShN51WbknbIkaCWGx/pkFDHRAY453FcA539O1bsY3P+8a84FEP8hor9LiHBsxuFHH1T5Q1MJ
MGbBEH7EQZKehwpkrHp3yApQUeN1VVNjvzBOXd0rsW0osO7O/Ch+yKPbwceRSD84Zb8XC8FMn0A8
p4CNhECuyP+WOWwmC9LezPHk1SSlUQQiRgfH0XNvyE055TV1NnJmyiKZOqOcR0rPr9gAOazckAjJ
o3Pd5HiM4XdfTX/IdmUPKlnY1FdDjYg9eZ1WW7arSt29mpjeqWEV9TO7/0dLxNVH3E7zZYxmfWvL
06SlyZ+47U50DlqnwtQJ55UUs5kfGJ5p98ATRG8j7PvdYAThMfP9DcyA6DtK3xb9EiNJXZfNkycM
HZ6u0DZeozUkyY6gfhkVWE2lVgoxsO6BtyPMGXcAasStKl4jfJvnyQ3tTVjDgcjnvsBAYXk85sFb
TFzEjfEtejUkY0tYxYsQfnTxUIhf1BGRC/j05kfE0TSapZgGvAggFEbAB8NN3MeuIqch44O9Cae+
Krz41BHtCMr6qYLJgYqKRCfuz2sV5cRLJ25zs4ycEOvEKz/ievKIAGDRprocWjnk2zAf6GKaIF2K
JG6PXmTx6ZAbbAxa06A02JQjPSYV1alpcQtmFlWq7L24O7O7DfiFVBhJJHlOnaqXwHc27ntKbdy2
77Af/jwl9thmB2IuSTTonW9lpems2Stx8Ymq3mvdZG3WmSlIvewBK1t9TTEF8mSiXMxZHAOxvutx
dyGE+UcupxKrHQi8iduKWJHps0ICs9H/Rn6UfVxv9T9LmIaCYUBgyCr9F25dnLQ0GjZpb//4767a
/8e5AAzVpsAJVsdmC/QvDz0KK426HbWVtnjF1VIe/7aI41ZOQ27yFKd69yK0bjlAlCShU28owrCh
VX0D1UH4Vy/B8ovlkLghYOYm8lhbioD22thG+NzK35W0Xyu1mbq+6s6m5NbQvLlUS8lzvixEZU8s
5AaK8Q8jqVl2nr6VDXdX7mbTJbJw4dFD9faVy+Dc58PwVsXhfLETYtXUu11XP2mTfVnwy99rc5ku
bLOOaofh4Tyh7YqhHjVi3Gi7CdXhVs0BoFhjtA79lg6DcUp8BvfGjCnDWaU0NBLw0Hrt0Z8Isdkh
9n1YGUp1sKDDD1gy1nbpbChOosBuDAw74TAe//tvzFi5Bv+Hh+S5pusSIUE4g2F7/2ZzSNE8eBID
aOw0xJd4SduXCeOOA8cbFGRTHUqrjQiV48WciMFb0w4CmP77sS/my2Lh1FAOvcIkSKlrEvMoWhIA
PbsdD5mTN1/KiUQpWXp38hgMPzK/W9Cb6RP8BxjkWeh89ozHPML6PUJNw/uOIDvweP3btuEHL4+m
FfxUdTiddmsFW/aRvIr2eZny9ITRAjr5JGQUQEVRVZwiZ3Z34eTf0IgEv4g9PhuDs3y1Au7EofHm
p9IAOpIF1VO3pJid1P66p6Z+UOe4lMQhaFviRscCj3JcE6fZd0mF8D9lzxqXVM+0zn5tE0KwINbE
N3WKoCA8Lho5slXlO1gkRY1uF8PoFEwEykfhfWl0GN6LXn1xcsIaF8RamO6X5LzSerygJGXV6ONv
JMvT9WSKLkJqWEisLvReQAFBOlmOjWzS5+5UHtKeNL+/u1ACQSkWBymhVI4xP2WWF1JgxPYrhiYB
hEm9sYn07k74wzN0d27H2jb+z7tNGd3twoGRqjXeE1ELjD+a4+3bxKiu9ADMFMkOKem5iIrzwj7r
aHWt/1JnJPVWbL3e1w+CBP4rNdn8tOQGlP0UtVuZCrFfGjbGVTpe3Yg6jXK4CtnjUC/qepm117+X
gqK9rWSnzCPIs8CKi9UY7fqqveuw4u9cKlRHb3F/N1XGbGPMM+t7IsVJCfcfBsb11bIhuvpIWtT8
mbwQ95BzeFC3rqnNr0LM3nmlHCnIBFCvPze7TqqJDqbmxZNaGUV8ssXjnGTYQUBgbfR5YnCC7X7p
shRQn2f0z2L0+3uJl4Bc23z5qt7QjTS6WLWYnlxTc29+PVKbSWRybWBO9kZ1RwcPrWTe6odGYmLx
DXoHoeXQLeXplCLGjYV9bJLJwUkrb4bcpgg2OgQegpgL9/EUUFUR9kjH3qXAE76toKYo2iwsYfHN
kt9T0hsvKa/+xK57aqrTVBnxq/JPdcw8W9Yl3kndzHlMkCbigysCIXwyUW+B1PN6OvBWCCZ/doAT
0Rz71GbBYXDmAv2EH3yAmTj3mIp/RLo4hkNzr6Dv/PTJXJFP4kDvfWMxAXzS03Le69UcQnAVn5VH
saFLc8HI+1Wd6bjFTkmd2iRfNdppqbvsmEZ28j5rNSICjVu3zper3qf+eUadjVdTS5/nGJajtJSq
aktQwHzSfXzEgFbVD4t2DorWwL89TU73RdYV00kDVNCa8fTJ1MkSUgZJ9SPEulPh9wHfZKaNtiUC
tz3YJKA+qzesHjSPKsEgSiZ9Y1iyo13N80PtFfMDZX5W/fEEmqX3JzQIQ+7sdLe7Iy1uSDMJyVSl
3HpXGooAZuWaktI17zVP3rszOs5Db/+qyvE+KzmVfIEiibBKvljjrN+AXeJlax4SPv8uGUMCs1Xd
iijs4sqTs5UJYmorYVKse5Fnqr6vzoh12KmikOED7pTvjYwFWxyGwXHQelQc8oXuGmSx1O+8K8nW
MSyvwSmqDyPOcOyFZXrIimNrJvZ19sVXRyqYGqlUMpYaTUG/K/Oke1vo+m5xGrdvpQnxb5FHk7ym
3g2r6nfKDvdxmM36FdHNVpXZg76uX0143ja1Sk0bvCc1evU60Xu6bpZHp8KkUKvRPpxd0ukUA03H
K3tkO/E5d2aEmqOeUc6Z0vqoVEKV2dpXqnKQdFkT0YXq7yI0afgxnKoXjT72pqsDbV+LPj6z8n/5
Oxbpc1Zf29n9x/D0Qonqj5s988P2aLsGKdN+ww7ebNevcf0G1Zc5j+gqXX5Xi+ZPcPO4teqzevJb
mNDXdXbt/DTbKk5a4/NgsqF57mzdetXt9Kguu4FRsa4N4LNZoXZjJ4HefdGnxzlDdmk0hfXJhYFj
kvVx96vlnmRJdjeqaNi3SNd3vfLj1KQLiMCUyaygaUDcfLguSZ6MjtbSwpYIiDIGlBDtWPrPnx2E
bdjk8c36aD6Z4cjEyKlz7BFgZWeAn9G9NdvvqIaZvWOnfGtGBNQjWHRyUcDKzG5k7j0Sz57XtRxd
rqfWj7WHsQv7g40+6YGmtLUpCv1RLXBjzw6vIV51wgrskaBz6YuSR1NEcI46UteQe/95d+rdEH+P
bu3+/sfqaIpzDzX8AAHZivAp69Hnjs3NKWatelBLNYLkthNGBoLsRpHeCf3SCBLaqyFADQZWPoWP
Az60gOh2s9bvaoRZ5DAT5e69dGCX4VKFDtnr3vXv0bTgHEnKgTSiegIBqF+9eh7XP22YrfYHRZZF
eX0qXBHe24jxymwIrwxs0tAIp45PNMx+KTl27E7hc6n9pN5NZ8Kq6Au0M1GKi3QowDHwdmWqHTst
3Kmx7+/PGDKHjrVR00QetBPhYg6KNMI7XMdfvjTTtC6S6tDb+c5dmRf7qtAeLdd5DPzAOdqO5kCS
D8n3KIfymCRUY9SpepmSntRYd27vNpFKi5V9TjxAu0HrUXgM9B6XIKIH9fFSScvpcDCd6Y9f1CWI
6ZtRLdwgLKV3vK7aXm9d8zHVDG2PFS8WSfygRI2qDxk3/SnM22PuYMPp8by9MuFAQkcowzJMOwg5
w+qp9do5FlV26svvOo/5pcIAsVlvvrUfMSQjOaByGFAvuc+gbE7VbR0ZAvvqIS56zrLxaIYzhZKZ
0YaZJzoVlfZNfcEx+q6Dq7USNG0D3/puitK8VhOdFodyynaqch2r1vxN/faQ7XYvDclJO4x1FfN6
3931hNx1+TlHM4NwvcThocXfe1x/Qs2Ks7v6l7y8uUe1l1zoT6SbCtvUSSSue8vFZfW4ei1oC0Qu
u3jBPsQkvYm6yT8zFEiyzIy6LsiYoZzmy9AY+7oIirNOzPBBdOP8noXJY028z4lWMCbJ2G2eA4xu
et1Sd++kP5QAKIW9ysv226Rl8aU2kb7RY0LuTXc3KTvjteFM9XrjKDJeS6JN5B76jOzRYL3ritc5
aV8ChEd31X0N0cMwHsX6PjTFi0VDwHyMA80+rHUFp6PYZdj7IkjCtyon/LUkY5T7SWvP651YO3cw
1Oyg5vhr7s/bkjnhK+vTHP+ksVw1qy2JXfIprMsXryd5aj0NM/3Dc+ivWAHrmHXbhbB/3FlVjswl
bcwvhZE/Knxim7U4KSbrR1QlRG0uc/ls6AlEgg6Oo9eBKlvQLTG65ICdB3ITGxyph05bsltgNGhA
qwjBCur4f0B9MvZXnicwJrpQVspsG5pud/sL1lJ6Iwt36S74k0KUh3uP+HDw61SuSxxn5Q5obrMf
Kjbip1qrvut0bFCnMxgoj2GJUnMHdAXCJHk0SxUZfxxzbPjIa7CCe5oHyE4sYd+HQn9qJFAH4Ux4
yUV4qFF8XWOLHocSHStZMivHhzUSIWHThiHKjwy+QPCqdHdBWMzUMsHHhfOfXCeQwxoNUXdia6V/
5BqRJKXmkkEv7xe7tcxTGS9fqTv128Bs/FU9IC0SPf2BN4u7cRt2MaHfU54dPct28Q4IEpbl0Rj3
GJRVn2OStA7qCWzEaq2508N+tyi8NYSvz3dMsasLhGB68aTIJv1YiqugEvPog9Bb3yUdrL94UUvJ
N5iXP65l+g7RRkDlPyg0mSKVRdYwyP7kkzr7e/3vqTd3uGMXPdx3dHhkV1i+KoFX6Fn6tSm2eGry
HXKsakscy/++aVc+wAt61KsibB7q/BAPDOvtbM0PXrPN2Nk+qJfWWZgUoxD/bGKY3XE9h0B/Dgjz
uXdl/Vp3mn1V5hRlUwnT8tUJZ4lSy52ntDzpeSXOc+lAqZcIkigODlUVtO/qOr6BAnSY/bX2bA3T
hTa/ublJPKT90nRLe/4HnEpSi1Dls4rTnE1ReSnWn2E4z7WgoOotOXAc0umgSsCDGQN0gTJCbIGZ
EM3Q3vcIGnF1PwUinZ/8xZ6eYE1TdtTOTo+KWxHXKgkiUkdKnugkAme/fLevo+CsV23kfEZodJhM
DNmLVY/XvCi915lFqk+sHLXl8qpT430IiuBGxhXbXc3g1otSp/5eEkf91Iz66m6YVa82D3OW+XVT
ESAv0YPK+PCPt/JhrHbqot4sTJeV32/hGpV3rc0SXEGUsivoIhsWYcElljVEOG9n1Jjeg6gLxrpW
wknlQ7gqFpcaVH08T8s+or2SVONAJpMruqPdnx3fz+/0xt17rtnPWpNUzzGb2qkp6k/xaL+unT66
vSRhTs14aBFfbJVe8K9y8O8bf6+1NQDksqrOkRSLGD5OPMcrLtABegow8t+zpYDE9FyYMHP9Alqn
A43+n9+SF+oEVJBQJ39nWTDMTzGb0ZuVdI8WiBXHGetHNWYEIdUgV/Ss+JWVYY7c44Bh/pEJMEbD
YZunZp6N0yLTVzRESYgqUuMF4F8GKMA2LuqaKTCN6yQqqTftOPev6Wz/MIXbbF1kued5LvEJFQ2P
jGHqe3XquQ2eRb0It+qUSnjyCKP3MUoNg7UplOx8ZK852fbvATLJJenN4Fm9ANy2bD5YJK94Iwa4
OJ4erNHDAW1o0F1N0EeH3ZqWou6ErAo+NaZmZwdfog4CR0+2YA4hOsjdUNZXAlaADdFTnqaVNzyX
EzFz8iygifm0Phd5jl9cLOG3DjbYg2ojiNH9WrXOW7PWF4M8qN/BRVBDNvXPLSrt9U8OUefvlTjX
o3y9t70F4bRsQ6hTpvP+aFP2vhI/E55CMVwjNMt3VYm1GrO4OdNM/xNcq+P54wENOfH2f29+I3pv
QGbtonoad2o+qKHf3eOiedScwLrlGJHXe1nd1upFg6xL5+AzzanhpP6MYdYLIvj+t655MzQDFTtT
1HO/c1KRnCuwfMc48ev3mhEBAaC1+TP3oTu6KnFpGAYuanntC1VbxF7qWkMhaNuPi7lnf0/UI07F
c3b7Kx4lgbh4zm5KzqmuVvlQPM8XJSUtAGYFVhbfgtz7pL4vxwBcDQLC3Wqhqb3HU/ZGJc75iY71
lmAH+yT0cLdQHKaj5QYna4mtj64GFCRxRspTt9QF/gs1uhT+6GCZZ+klZMFAHdUR8YRNFx7bKWgf
RJkTAC99BLEfk0DT0/8dGn6BclwtvNwjQZnYaXWPRT6CaZf1yVV32/7ou11zUDO9nPwrOyepHS4V
iSkz0/KAIOrihPkHwV1mo40f1YK5OIyAkao/EzSIi4OiugxLsvvXEKsG2wgzKx7dbGcEbgN5Zi73
yjTft9dmipePtJlSkH3eQ+B0uPkTHt8hg2bsjwC0iwHNasAWZRONWszen1lY3o2hnaUEpclcxaId
tItHY74J3Oi2/gWU2FjThv4bNWNxrzqy1AV+9pAv6UisLH4X60PdShP115MWEtrD/xdBTeNPXhCt
nWyKEYpa4/yKwnr7N2SqtxcmZLVM0Qq7O6l7VK2EUhGQrY00UOYUaMe1gMyGu7iMQZps/nu5nbyH
f2PzPZfyC/ksdDJ9xzL/TcL27cqLR2GdFf0wfRm08isCReQLMc/hQBLLwULgs3FmHYSTBBGHA+18
lvr3cFwRTKDnt5XZJRSk8NjHTcNAWjjzqfS5bVM3y896WN3NoRye1CVqgdXBsPHPzaistDHznoZB
NzaKY2nl7k9HCkuNcgpJlysPml32Fzdi4UW53PzkOANaXV3sEWj2VD06UL4j2GGDZwYtUkfuSx2R
yJy6FbY0ltCNe1KUms7IQkSCOg3/wl6e0qD6NtRA4o3YwtUwZj81z4nOiQ7ohkV1/lQWBI30gMyY
VDhwphNVaW/PH+4uhaZNR61gt6bKS1EpcI869Vntb2mmAHCiM5FWU/pq+xYDtBURc44NaFNE+fwW
NN0b7aDouwZpatOJwuExAy5i5kQGCjesPtKKkIysWoyDEhzSJsSxMAabMnSl1FZrX0QxVE9zB6Ku
mbVbMeZvVkRnV/TpS6/5cB7kwFundBQSC9qmYP97UXK4rutIuJvnX96cflU/8KhV7gEW3Yix3f06
B7F97XDtqZ2xRV37SP8aIxsBTXFR0gYVXrwfc8zb5BnvbYpSUnyJbspFbKm6A0i+tXhyjyC5GENL
0e+XHFuJ0vPlNBq2Kyx4anznBTrEBiJWecfP/VkRKesZ4iHAmWLrsSF7cGtrONa4TDfqXUWuFEGx
T00tw5gRMPRpBqlnckijveYdkMQt21aMXxwFVoQLqe+70Xf35aCLjSqlG8coMX8pg1bJUvlZh/xc
OtGXwW4EVWUKHs0UFVc7C37EhKNYRao9GAo3mtmFjKwkYq4s/Er+mIh79eYM5Gf8cJMRTkJZli9d
NzbHYdG9benxi4Uv2r0AJkYyINtOWd4n9NiRiRHRjMAisWiog2f8miVIWKkJ3wx9ttETQb/Zabq2
DSgUPyrUQjV6yMXzKTkQHWAi3mz17dC5eJpwr8qEnr1abokSpu3EGs1P6wWdMC4yBV0kf+5oEN51
cloi3jVHL97SqMOW01vmk7fMxbYdwg25zMXX0EuJZE4Ie6NesDyFCDAS2hKU8i3JESAB0LDAEyzz
Up8FsNSTWc8BFm7jlz3ZTOFmDH2pIBERW8xr6NfAhUpByqHn/+GVu2GbopiV3aCqoSsfwMWyTfeT
D9UsZCx8SNMxPfWNe3Y1RMjh6LaHFMzSVk0/6mWmEoSw/b8Pipb+7zGRPg2dPEN3bClFFP/qGoNG
6J3CGexz4dpf/MoLz8sQx689Ym9qTMvGdqjbqAIjAEKocIlnnNhnXgw9dB6IrA72VWAlCyi8zDzw
8Rci593fUuKI0fu7WmUNc+pd5FmlgdiecOhp3vRdMzE8C5dJyfIc71Y5hUYyXhG//vcPKPR/E/18
nWvCcC0+I+kE/ybq601JBIRjEZiLEP0I1IW6R5CIa+CXyz2mLkf5mQ+ahEPMulqHeLL4xlndQV6O
DaKZi5Iot0vdGs/1iDpfDHH2kFb9d3U2FCJ90Lzxe5EEb3y68kury++QeZGDtG7mH2XvfrTJWD2F
WOOvZGqjeiuAW4aWER+cBEhQZnoMnpjbl3r6ppHzvYu7UL/UMpuzmTARaeahG8i4n4Z0Oscg6Pfu
kLzMQeXedGtc15ut4aIHbltGcAJAH+ecKFwbCEHrmfZZkUW6jq0+j3INcNly5fKbR3AJpCubwkoy
Fm/JoMVbk1HkLMykeDNSO92CfO2eB80J981QDUgCechTmHN3m3XQBqpF+5B3nv5mlAtqwm8B0QYv
aiumJ2AMx9l4kWgH3KnAFVQ5FwHRDwIdqlegVDq4Gbd5BfltHhoKwdfK85MTCQvGbSAK+lIY5isZ
OsUTW3HrvtC+kMvqe6AgT6IotQN4FLJLpXaood94FVEEGIYVRzFOwS0xneaGdU26UVrtYgoC4GPD
zp8UQiOfSIdIxZQi3I/iLW58qQqNynsuaJ/Eshqf26m/WWjPEQYVNthNU/PQa4v2XHT+gUi26WxC
bNrHg0sxwcxxsPVDj6vNsYLr6AQpCmK+BY14vXthjvpxPdIlnaUwgYL5gHJPfu03rDj8YjN26Xxv
cu+rX7TNXV+ydto4wIbu67nfFVcCInbqknox1/9kums0u2/KKtrE03Gqh+mS5PNvuTG5ukupPztT
elK/lqLs7UPJcEjVeoT/HVnma6kjBZ08+/sqp6f1iE6ZxFe9n4aImRg1fS+0X0GVvEdeLb4sKS3u
NA2js4ND7L4Y3bsLR+mnVoGn6EE0bcxyU7GQiDftGO0z0xl+BSbKKm+uv9XYazbQkYePRtPqLVBR
AlRq7+ucJvHVTtoYUxtHZgzlMw5cNqiQDFTDTbXevNINIc5JEmhd+cPRzJwvduwsp0jFaEe9TePT
kC5FUOrVhq5JuCU6MpfwfIk5NmyqYgvbgIG9zAloJxsrWRZTp2Jwht1AuN5DbIsvCqVd9uS+jtbs
/w9h59Uct9Ft0V+EKuTwOjkzkyJfUFRCzmikX38XGrqWP7nKfvAUZigrzGC6T5+z99pHVc36rQmp
aDsUvXqNiJGUtgT5oOe+ti3VyMNjnL3Ifu3Ykm4+pF+dCfGZEZ+tmcxdji1UEU/0K0aedET0Rv1w
UtvYTL5qcb7As1Pm2btlqC0WMoxEY92azJfFQVgGkF0l+iZ9qY2Dr4UJwk1VquK+CRJCMRSPNcbK
4NIHqAlLABOdU734tl/vrHhyT8KJmXS4vcYXlf4jbsLrQNtpP/T6BNMi9qiwggaSLZjHrBHHgh7C
U1+ja9O9OhRHl2R02EMxOKP6WYZSaPZdF0JEkl1u+ZAp4XsdsfP1SXePygu0U9tCVJuvAsFcXyit
cwtthEi20d/JeZnvdo99oXawJGGWZR0IRQxP3ilMB464ZuJu+ZPD59LRJz5PCCK/OvTJUF8aLEd5
OaZfo5oVDw+PddcV6DS0KXnU6DOv/REOgNQ10kzXl6d9H5MBPM0C6GCcypXU2CLLhmqWTli2sDOs
gwZcZI+v42AOZXpxRX/MCW6hKcf8lwHNdLnJeTBZkcF6kW7qQTpt5IjXLlCIae1YXeW95eBnXgkz
haOS5Vs4xew/YfAjnW3zatMolI8zGVcZm/mtTHVoATTrAm5aRA7eLSEITZ4dSxCp+8Gia9VMFjOS
pv8w3XVT58V3ernBOhsEeKU0Mw8xa88iQjPaPn2n3xDSjMEGz8dCF28+dsgH0Cz06In+W9ui71ei
SNW7Nm6TO3yUEPWkNXCEQGR0TGrmlbPE/HgKguo9UKE0k6n+VSZrSMGzlFYSvYvThyHzLvbLYGMF
ubePM/ytihm1O0VBz42mJvmPSsb85z7vOmRPkzqvEoym6XNA59+inkSpE6kDRPw05MPbKJmSwB/M
TZ5mu5QcCHKbAvvJpq57SMtupc4x4rDmrKe+Uj8j50GPB2enJoNKj9I3b1kXDz4aaD8+/56dySu3
inH9mnW072eaRZNE+XsFGkKiMWwrPjSCeNpe7Z8nYABXqSHDhOKdEm/4kM9C8eHJk7gV5geHb9YS
VayRQTcjC/69AiJD548azyM5x/N0l3++rVren0xjUdUEB5FCeFJQXW17chA35vjiNGW860RHx0Kz
f6ZWPC7GW1hVN93wUvpURv4xas0xjqBryFIOA1T8UIRY/sZHy3l0tJDSvRWoQ5pR23Y5swMt0a70
TX46DSimNYmDwFHsujpbhtdsa73xv3gmqRfaIc3D4gtJblT3RV6dkjp5zRu32MqqyjWSDAqCOwFO
ruNVEOrDuaPYlBzveABOG8Z2e50qoMro9L8NXAAX9uRFkOxFGcLsSFr0FJbOWU/EwZrdAb1+0jMN
8hLB3Wm68NT6vjnHselDb7AHVIUpqXmI9fb1AAXBAFl6Jq3OeFPoEXEDuc+8mZx2VQZ+GBKQ22qi
e+7C6taq9qzPc5W7xk2rPZORO3leTkx9lykFX6ogFjT6QVXq8ZTfNRrU9NmuOhhkFpmGY62loVFv
GHT2MFzOcmUc/ZzgIUO0kMM84KWFHma4CWmTh63uPBUmupjgVGtmvR+0jpa5m1GGEQNWvk++Q7Ih
0pFdoXr+TV4FSYo32AEGnRkYNQDYtEdbSdz7tnJvtpXFb7HlXCRGo6JaL0btBeBd8jEERoxyqSRd
2ypbJGccDlAJG05w4TykrTW6tLReFfWUBIIBajLV98gUGTgpTfOmG833djI7tmUIueCBasd24xUX
Xq2UT72O+ZYnLnabtyKyxPyTv34JeZuUIKUIIeDMH6C0CfZTafD34aNddgLOfG1fZd8Y83/WjVc/
O6FF/m8aP0Vt76y0aATG7XfJ/UQI6kqMeK/dwoMIVtXqYUjRW0shURaJ8OAQRrVepHp+onKK7W3G
LjhaMlPYu1jCABg6T0CkN4t/ygqqbpu6/k2OyLXasy6uxhTiLx3U3Osg1xYFiB/8GEFP1E5nvOmd
D9CIafKGdcR4yxSCgqOZi89qsvsNZekihaxuZppHCWUpKHUAf+YeMHok3Z1PLDzgN3MJBs2K2cNR
lgfpQVajftvEnH4leW1Kx5OnKdajpabBo6LWN6GhGq0JfSDcCFuQo5XDGlzhcxU6ynmYqSqR6jof
AwmbXnfs8lg8ynUgh2K1durJXllm9h3VcYF+fY4dXoYi5NCFq37gDGuxuC2h677eZ3dxWpyJ1zB3
o+k4y7DE8wtxiA2Sd6wiRArjj9UBmWR1CZHMbB3kZCCPjBsEVGz1lc101/CxShmoug492P31qK5I
3sUGTERFnikZY4Bp3NZzY6OCK0uZVQyXJWJXBRHxSJyBdhgEp3u+8d+tKDHfulDvaAt041W+T+EP
zjAIRwZ6a3KEh0xSJxaEYb6He+Fi98NHatFrQBMw7iBBePSj7J+R7ljHBgHBNgZpvKkwbhwy1W3P
IaamdQhzeh2Ptk5UG5s+5Qnxex5awDIvfkj/lmLDYZyflXqgHHoED/soAvnkpM73UCTPJm3bV47x
d70S0GAKNX35WDVSQlbxqNlXULrBc8P9QCszXClapu8k/lkORuQDcOe3pjLMS0LaBd24OL/i1+83
emA6B4ribjt1SrCA+rqx+Vo1unlXNsb3DM31UU4BS5rSNHl4j0PL/QZj1j9wSEj+Y9eiLfuPXctU
GfU4qupYCKT/1EbD7CibqS6nUxDF30cRYiJRp2ktA0oNRLTrNDG++K7mb2WvFHMNdB+XSIWBQLuL
k82oZ44Q4Um22IdiQkiZatfE05LP2fdhzLISbZYkJebdsg/ibZg2EOjCZUb4e6IC8PgVHu1hgZ94
Xjrs5JjAmGcFpC8WW9sYs63mwie3mGdf56CAZ1SB524k2HGsBZ8E0NRt3g07fZw8OvFhc3bjznqd
G1HqEFXvfg0qKy6Yb7AsdyutF9PebiLm4iLCKmzkIUt3pBMcAi0jE0O7oP27rKOZlNWQKtCI3s04
nkJTxEbFLfj4+ypIPTJLnArWDcNuORNfJuDyeW7zfZuPTLNu5q/U8IokkkM4mRje5tck3FCw+dyP
kf5YWpVygtHvbfH2OXDcsWa7vR59BD29o6a8xRN3l+w7BJg2toMSIq+p0uypQiMy/36Ja37mruod
5Z/oFybmNtd8lWVp0AenLvDI9PbSaEMu8HRgafB2M4j1yIzOwl/JHjfaxJtNQR5uc1G7Z5+1+yZ/
kGgpFjh/xsMVOo49+WIxZ/pKgVWExnMfKI22zQPLv5EtgVwSEfIXy2B1nZ1Eg0bzES83yLO516zy
EWzC+WnY2DfiwhA8NmTh1IkGA07NrWM1VeVD0ST3MgQqGHIVNehV8shk1ULvBEcgbKR1WCsmkGTi
2OQPmCTGPopoCc+zFUIW8uSDsBN1Hxhlupc5JbyMR5eqvyP7qENkfjDLnuFaNnKv1kr3DSpnh90G
aEx3tzACIpcoTFBfBlb7o5zGZIGCOZwMvi0TQBzx1vhm92p+lDlj8qGxkNNLEkQQdcVRbjCVM9J8
0jXuqPhRzZXuIo+7YG+ac+HY36pQNI9GnYAaIoVpncaDt027yt+btKm+cNq4RDqn0VyrrbNveuWp
pdlzz4HIWxmZ0u9FqA73Yw0LJiqLZl+1W+nDaka4JapnDZsaMonErpGiVawCwzafGFGAYgqU/I1z
ab1vrALXMjgX2iuENykbpaP31pp9sVdEhWwJRMfFKnXYaZyKyLr6WuZ+cjVRzp2WHRw/17Ttup6Y
1zHUj3LzVVRUAEt5EfY/ZE0UmcbaScf0w/LAQrdY9uKBoNJCj7AQKcYrhlTn5JJT9WxlyuUXDXHU
0EZAX7fGlFgYmT9RsjQvqYmyyJOFH6Z7fGG6nh8qIpKiOAMN7fbsX4ioG4I75wAFTS96ysd5u21a
FRp5n9U72cMfus7aGKZPyMQsbwg6h73Xgzo+dyyrEmGXZ9E1lIfRKc7snTM/ZQE+oCv0rkAMw7MP
V3wxUObEgSvYmrZSMEyFXVJsueV7MarlCmjgj0IM41x587qONNXpMnqXwrS3ij8aK29ID+1QAw+G
g7WVEroRV8pWb13/GJ0kvM2n2bdh66INSq20SQNF/T61ib7vJBO3i0L2uGE6yzexcfOXqBnbTTOq
7TL+kL0GPW/1dYIwZkUD40P+QTI8Kyjana1E5UNWJc/95BQLTztPomelmt7hRzY7+atliZaXISIm
B8RJQKDrbzOHFt75SKUu4Ik4ss+JRZSt+aMIT7rbqO9AHVwoGiV9QPCZ29pSOERUxYiMyRB3stBc
IDUDH/pRLju4eFvABUl5SpEt7BHU1mtbgi7Q+g+4woh1W/4mtgl5HdtKs4dblmHVG8nrsoAM2HWn
oSZ24nXjiAcGvYyKZ37f2GretdcqHNPxs/Dy6Cq/vXquGvsMSYRc8eRfgvDyGNakd6DZHT9gD+k3
7hSouwQW2Tl1coE3Xai7ri5BC4Q+t1Xa9aRf9MUWp0l/AR5tXnJ22W05EHgsNb9Boj8XjfC+FqP9
XCR443MLvMuEbOBYuCqkOMyLukGHgjNEcky1LrykMYwa6ejVhgnoTs+a0WjD5y/mRMqNg/v994Pw
4zm4vrplk1se8zF+0anyvg40Jw2dUSquknLVAMvceFrNkH/eNF25f3Yc8rZLhyWAg1gaqrMJZaR2
CVpkO6huhVJeVc+VlfyUsiE7qjnNlRiVkv6HZ5bKVz1EB+bWtXGHHEdOoeI6mL89YG/ysoaZP3GD
5BzSVq5hX+QGVzAUQ50KDHW1uAJdR/U2ca1twOdHHI4RmOrKF1mgyHTLglCxc8ER1I2AhVVuYR0c
i++58I3XxnR/muGQ3ZVE0CWao59kfeJceq9zL9QUw8nr1dPIMYiUinRXpJZ2HaOEEIUUswamw7pU
XzyMf18MdWzBb/RvCsdJWk8DdKd+qLcj/6DeS8xNbQL6qvpu285nXzssijP0cHjHVWGvE6vQ14KI
itXoV/wt+Fat6T8Q801Q00bKLVTaq6spbPJTa+IaZEmNt//e1cAd94/60OJLYNvMrCxG+t6cpPy3
fk+YMm9gZkrWeWPZK3dksYvmbNjM7p7YlZuTyPEC1qXR7BUT/4tqFt0T0rJdyHSDCYOY59K9Bfj5
lduvvWMo9GTS2rCItvJLTX9OfWYSMHzhaJlhfFcyEPfdov/EDJ1XSf89Fg1xjlNlHISYs5jS+Dnt
rOgqbyCQHlDhIvGVQL/gouZTu+vMuIM2j9mKtBTYSB4JarZLI2Pi3JoM/tr2mn5VE4NG2BZ9qbrA
a+XnerCTT61Ky9f15D3LW2sp0nA8FnY+XavlRuP8tiN5huCRuUhzhJWuAUjq6FJSGDlDmmgrTMre
c1DqCHZN012uwvm1yRjGNbCMVTcEsHrwEu8kMARF2s+IZLX90uGkKm0xJuBtSfIpvAahSl8Akz/6
e62ix1A7u6lFYSn/RJgGK0kjyDtRbVwtJJisw1MV1vGnqRKkFzcTMk+u+qiy30Wi0+yXFpu/2MUG
EXub0qdKAdHVI/+0nOVsbiRPC2TEROyeAyPZwgltH8w2iCAPNC1NE6f7JSMMmXvs2eYI4WWN22EW
I3S2cjAClpRT0u7iBsAnw+QFb1T2Ug8bEtywf3E5758hfXEvvHVFG78NfsvRN1VZduf2AuHPLwbR
Jms/RTRfBmSZtL77Tmpkv84tp3lQtKnmaO5rp2qKwXiSuNfOlp5p9qLIh8JFb+IWOu5I7o16jMR1
7HhDa9eGjO74d/mI04O2e/0fihjrn41Bh5apBa2LwwdL0R8t08x3iAiF9Xzy3FDd9sBhGztXv80X
hq8vF1ZcZ2+mKD9RSMGx1LpbquvTUQSluTa1ML1YuY98BzVMxTJ4jBG+rw1Lvbgm2lHZARvLktmF
7f1YKiDW7K2MeUE+FsDWKVBfkI1lWaJ+kh+FUiKU0qP6qXaoKkD9AJksx9eeBu3X+v8vEqV7DSsV
onrc4mib3zmJaWySaZc6fXORL8kHuVhXvE5yR3NhvBj8x1pkuX9O0T3NtT3HpPvvcF7l+n/XIsZF
fkqqfHqO6+FXGjNS0wtYypWUmVsLJDqdl2ZhlXAZ/SnaDUatgQr1dJCtYOnZrpBo5rs6Yj2rvVx5
CPEoX+tIORII5z8YU+8/5BMIBXTOpJnPr8mHgF70LMU41co4MYuziRwHL7utSARmbavJsRy469ry
TvZWnTF+nuZnpeJULAOOx+kohldq6YTO+joWSIYvF7c1ogv0BSnMlQddP4MQJ0+JSWmpD9kI4MBG
N/DQeZrA11JW+xzBPsbC+IySt7pNQ1lu6sBLkOe1/AyZjw6gRCbdygc7RGEXRzH2tDnJDmzxRlOt
8KGbn9ExiTfODALOj3ISPkwE5wkneZlopldtkh7TqVIX/Z+rlp+NpeWoUWBPFEr7Yswj4bxNkhsJ
cOvWVtZJCMCcgbWybo2Yq0QPNrW8mn+KGuurW4SEA/Dy8gvmX2qajQnB0Kgw3+g7TcvEZ+009TpP
cwCluMD2TtsfTaIv7yvC2RZNgJ/lq4IzNkEK2Q32nPg+X0yIjPeKaufslAWfM/gbDIs4ZxRR3LlI
0okDcK+OQdwd7SmxtfOf+gnhMZmxo9WtI7O7gkqgGii7Fueoe+wtE/3+HAk0JMbZmqA+dtjcw5xe
chBm2KU2WmycTXX6AUqk2WRF8nMYwqPTK99yvTLXKfkXg+V8TKLKUXsJd2Vr3jYAK5mW2ecUgRWz
1I2ilxQwtf6qN/YxrpjuRNhwrBnjq3wLNI2yZ7abZXb4XcQtLuQEzm03eie+ugobGpwoI9pFlYE3
feB3JMNlpFGwBwJA1FeMk8LEpA2NICCOUCBZJtC2aG1B7ox66kfc0wTEJhsH+GW7K21O0EWVvvSt
9xQxODgkARN+EOVWE59VbrK50U9718Hkk60Mrdq3Tncrg2A3ZpE1s3DrbdK/kMSgbhJR5xdwkdwH
VN74pjh/ptixWYH8VBsvs6dwlTRN8MjZ2ifjgdPMhIA1Kx/9PAt2/dRcmgr/3xAU+tGywNPX3sWp
DW/lFrHJdsMM02UUL5J8OClZ/mzbOrBMTtecBO1pPQdzB6Lb2nE+bEg4WWkZmzQ2iSNCji8VtR9r
63QpIfASDnggDe/7ZNLUndQPU7sHp5OsdHKuOqKXMqdBxDL2+7F1vovc406PRXtwiQ2P63lu6kxP
qRdjTAkRbnaaeWSsj4MoIC+lKyLxPBXWacwrKhNbv2q58r3WtHub32ckGOlO9cU1zeyzE+O9AcF9
qTq+zy1l/qpXct4/mA2taM+eEulrrcZkw+K/B51greZQPfZdkD4DkZ3u4OKe5nvrVs2VgcmT1evb
ycsemvynyjzcN5BedPr7NCb2diAsuArzZ48IUJhKRnMwPRX5Xzv3g0R4cdX6rc/D4SqlbuN81QLu
mA3LWomj0HBT/bUhi5v+2LeoHj2aTmq6K91JRWendk9x3p/6iL6IIZJ2q837GF25GNEgJaPTtS+j
BgI09Ivyoe3bVy/vb6k2BKffyECc3cW5mdp1oqblLZzX+N61kfGh+iiyW95l+aadsj0/IeaNjB7j
IzPAtqcTEYDtxkEAqTUbgLEb9PbrDouFz0c28HZluG9jSP7zf2P3pFPhhugih1E8Ekx3w6K09u3X
WKSrdpxYtFOOFehj1Pso+igND+0kcbztpQEbH5Y/TOOCU53j7Z1qHxr3EJC802HRzdTdMIDsiVZp
8GUS9t4JrgSLm/4qjb70wl1XhI+YUA507+qlWzchSowWWUxefHQa1V1Wn7Qa/KfrrzVVgTn2SnqB
tw7UN0g0X3MWnjs3eZQEJCFybV2ZPjStUnn0IDydfUEnz4fHguGUnGY7PWv5LCExLkZ6Uge33kzF
kJ/zgXqqN7MfgbC8DSmi4Z0GhyLXPowePAg56n2MBUf3+1UIWnVNhCTeMjNBYoLRe3J0/7Hz/XXo
ZuR5Avs5Jd27awFnEa7/XDd+tqXb8zZqKlP/Aq9A2r10fVJdU6GAjnadM98+9RiFgGbrebgxTgWb
hGpoG7RNBx/Q8FkQ76JOLCNj2aTHwQbEnlcCpOfAnR4SOxXWxdUezTtdxdpQAVISybcC/5xSbb1W
+4Si0BJtGw+rlInMThBOM9bHIJnMI1CTz8R7a/1CBbfffsNMzry+S7172c+pQnxRLvtw0q17DFxn
U2/Kg1uqFYK24WDbSXhRfeeLbDPRT0Uu5Wb62mCECtKmyw9T4lG+Ab/bxr2eP2ZFCSpyalRaivhl
bBEQ1WsgGCHbzoCCWzMNLhzjZsTpuGsQNSyvyZ+i8io2zPus5NobMTbz/qJ4FEaenVc3R4ocmpKU
hLSJiLKPmv4NZizNM1yXMi96+V8zrxEHTas8F5kkOwOBYTAcg63XeCHYJ9CL06xpN8uxpp2n+wgJ
XURRqOFyEY9rHWHZlipKJWEEL6acrrWNMu68zDV30ayv4yMzFk/tKCBMcN6adpK1SW5gSC5PjHJL
UkRtomNCMKt7a4hw3EftIuhgeMgxcH5aJPg0DRCxWwmoMXuwRDVS50bP7e3Sy/iPo682hxD/HRvj
abOoEcmmZ7sQJuw/hOw6VbCN+yo9txYHNmq94eq6rb1J6GCukU2H52UOJ2t33HaHhuX+tW7Vd3Qy
JIZ647Tr4bhde6/fpCbLYKe2T/nkKAfLstHus5BehWw+9mH8bjXWRsRd/gqq4rocV43iuxY+yuIl
7HvmYkQAnT3SFM6EkySrKCOOgvRb/ynTieQsS50mf+PRzUjEiekYc+pALUbsMMpzO/AlMizjM7RK
mgYw8PEfqhPO3jjbZFBVWZeIbCwbOlbyPMGtPG7wT3/rJ6iWNKemp0HVok3RsMP12cawqupNceaZ
buaAGhCm8TYVx7CqnFsadc39qJMFOZ+60yqO10nn8v5gTEkGR2UgLOxNP5efWPDdmzFdm2rAPj4L
vyHPe1cGX/sgz3Ele9VVttXrtPpUepEt59KSXWXnEdrJACas1ja246sIWhicnduQ5xuJ8xhxEM5n
+qmor6UDmSxVKaSgSczoY6bm4UXKx10RJHeOeHEGo7ktbVEgy+01Qe9zN4zRWeL7XAaQj5nVHduZ
+jFWTQaTcDAf07T45dL899tP1/5x2kGYqDue6rkmNEdTTu7+1nkhlL6vA1wup15GD0RFV9LzJFNJ
0I01Qr2583IHporj3ols6FZGqUTfS4vaXTjfuzkVZagqGw1XPRzlsIfWAXfeEB+K2tgqsBcffnmG
DHwztnoPF/NqEO8RMHu86WlcXDSvttHYEwi/9N34yEGKGRNs5zZaB7Pzr0ROAD68o/Oh2FO/lukM
GTlJFxnREJLGdGTWfTCTEHEvEq/mfWlxjCCpqDq8chMU9XCVXy/dtSjpwkxs+TIQtzzHVqvXpanX
VscFqW8T/HaWsH1RTA1fs6F8t3ynvUU9TB2t014Xr40x4eRp/ZoF/kMzlXXjArJ2Wn3Ak5yg9nAb
8zyYXb+S7yUbTL0euNUZnsEClg/ux/LW83tO1ILxzhqj6MtAVtQ+aZXmUCaR/TL18W3qNOikjCtb
tsVVJpkcxZwK48zHvkVSYij+hYkXLlemKn8LIVpYRoJdbOWoJmU2/nZfWuzmB3d+0AYDS4Js2Jtd
gTmFnvFGojaEi2MA7f7JEO7TMsdgP2Uk71fupqlCpK8pnKlfgVCmnio7+YfYcwwfv7PTaw4bSbSv
ePleV+ofNW3AMwchdcfUwl1hNcmP0tWQDup1aZozif0gFBTHhm/VtyXJ2iRSDPhZSLKQIDBq0ZCU
PW6tZTeKqFJoGAGUkw84LqHKzSNS+dSKSLvJ6tQnDgOLWzNoAgCrVz9IuYh8La3Ijmpb56MFrX/U
Bs288x2tPlkjRur5mdoGFmGhXE26hekXOctGPvV90NdLU0SHLLD+PXmYqq7dR5ynlz4aX7h7EVs2
pT2Ha0bPpQKbCk/SMEeQG4gcgPtn6UbCRdUmoNXrtOVeVrMxvfGjmxTPcbEtEiP/m5BW6moDpUc9
UFf2eQh1moRDkNwr4AUQwGErhk2TnpavRdPynWIU3JC/tkGOcvz3ZcX6x7wflQ8OG1opnuqyuf3R
Q6Ez7mqFWjcng4ZeApKDM3tIxsl85eIvu01MM8EjaNZzW1n6xkwZ4cK7tp/TNhz3UxGNG21+yowl
P489BHC1EDbHmlC/S9vsKv9XJx7adUH+n3634F6wXhES0YpTj3PuSyWIpKBnek3nB9MieYeqgOgk
j5qj7Nsdmdh4jANtOE8EY6FactR3NOKInafIuov7WruvlT6AOl1q7ylKfRQ05Nsvdnnfrbq3Xpun
AUQGKA5lK7aS5sko8vE/9BPGP2oE3TJV3G4q0aymqf9pe+jD2Y5ZjsWJXNj7OOSk51qa/hYgRYAR
acR3xeREayfD9xxmVnNoBsHiMj/IxkmfBuQ8BpyEakfcfndselsMV7sUaMBEbR/r3sS7o9kKKK9u
PNmZ+Vgow3QD4r1dNs3QyeojJ7eZlOBO0z0JKP0+nBRlU+MFevn9VGpgmgnV3b/fWJr5j0kB25Vt
e+SCGphP2Lf+tztnBCoWBtIBTxqYBNjqxvg4imSRjcD96Sl6wDUReswdo4+vccvbUSXZxrczVK5l
9B4kzfswFsHX+SIo22xbp3q9kWfOvOV8p2RA6rLBmGWDCNUkIaPozYHat3pU/Kw5D23i3ukaoS9k
vynbrlIdwhPoR6jCCx7JlSsPlaZOh1bMmYE5u0Kq5dvANMaPSEcSng+Icwv+rD2+7fKtFD3VuePa
TNEAbIYWI6XAyJ6nnrgQlX7r5Fnea6H8kIS1ybXuCxx6a+yawRMUrW5J8GqstwYUPaq03jjWzZju
tN42DoFaRV+SlJaDUpYXazYhdmMobmKIP0gbG46GUbk7sNKAPovK2QMtbR8lh9kbPi3NtNCNTxa1
/5lo2Yn5gI50x6BeFspjQjhtGGnqF92t2oMKPsIbX2KNyTO/jJuUkBGFU794VGK41lQOw0aAm6JJ
g3x8WYgmt1G2k013TVWCz0BVxi+MxcTKyrXHQq+CV6d0HxheZ9+G/lklfjD2J87Elg0jRsnDtQzi
HjuaQzrKRa8U0R3DGxZS+dAgcjvHNo3i2fi24MdrNZy28CAnhgpWfK+M1ruMx+48tzj4YVtuMXTk
+8F2+7XNyJvR4RwFJYsNtfpKgpR1BCJfgjhHAuRnyi4oxuQWgZH421U/del65CSENhmy0Tg/sPmp
/9H1BxTw5/HBszRVswwNBYCqsd7+7/ehi5Br1WPC6dCnqyJbq6gNflpW4d4ZGRmrea7hn/HqN+d/
878xR/AZ0LwIoqJ5cnXSueRVn1JHFyb9NLurn8Ad/nr996/4fZWADbXx3cmlpjDw+RQJGcnzmZAY
i/6h/uvKnMxfr3EG/CxxmZ2kmmZCxn9aCju1BY1vTuU+pdC5uo5d7knS1q5W9SyrLzt9yKvIf9fT
9txy7vwRpw1gUhJ5kSgzNqY/r/PVY+vzz0vNKsur2mAosUALg4RaQ2oQ6B9srF4kb1k7lkffJrti
YdCjruUEQ2jaPgxzPEq4bfaF7+rXQk9oj6gKLCb/UaHOFqsWzMIlMcrqPEdP92U+AOGJh3cxJtve
KvjUVRQ9Y6k0e1N40SKGnhKz2ad8F9at1ABzRgq3dZ08CWkgGTM8Xsn4pvTlcFfBH3jQo+oLiBj0
GkMitkHXKweMmtpmAa4EE/aALNN2qZpHj1LFlDL+h/STklqrKHgOWSqxvD/qk+k/FGN3k4YQ252S
Lel/ORBOTEhLq9vSQ7GtlErZFVFh8P0jgrD37XvegHorlVDyqmg0PjKEn/VMp7PjMALBh2Cz6XUi
GxtELTUJtH8j1g7WJzb36ZzarSCrQS3ICEVS6xsCbpxLQ08aE2vBPxl1Dx2weXzShjlF4xwJoKD7
GmUomQYU4+A1Cp0vcL/rSUmrrWTHTvzrN+4wWLsGTsEpRBK6llmKc+T3JvFVBHXk3TKcGupjOAAA
zRM6P3J0pfMNIXCjdNeyxmostruqjcABZtr76PnqztFjajSDvO+JNv8DCPcNSfEEKGvxWjY6GGuU
V1VJ+dyrIN6EqvWZNtqLFJvZQ96ujZbwF9tRyvdINbtdHmG/VFB4P/1xlWds1NqgXnj/76XqV/AB
nGg/fEp8fGwiHnO1iJb4DJJP3JGemuuYa1+zWHVxG44HGmSvhuE/Jm1hveBvrvf8rtahCnkzgZ5p
+fSehyJECk/pm1t480eam4cJmx5Nfv/YjX1zjTpavU77TfqiS915tWK7e1w8KHkP+czGbT7T7MgP
yM5JyfwhxDMbRPkVGnbzMtumJOvLqzFY67jmJgaEhd0GV/k3r2j5IJ5kiis55/IhDgiWkFd2v8Po
qcB9mv9VshUjH9BmTXvDKX/YIMYQNqj2epz0YFipSltcl0vOlafcjrRjiLJuE+rYk4+pc29hdoY7
3zYHWaoYBZ64JCTrsf81bLTjB6WKkrU0F4VMF+Al8NcrM/M+zkr38T8KGfePEpnamCWbka3qmeij
3T9ruiYK86gSio5Zez7WBiqkQlsUMEdTL2xvZgAHSKEe2GYt9YjZK5jBo4ETArGIuyTjfemCnE2e
WeMqqjwgEm2VXByif+ibrZbVTAxivBWV2R9tIpL2utMUD8zUOS5x9DqDbBZrWd6082G0hVa7ESiU
tvmox9dSYC+abxFBZxp5+NZKaSbjN7yXboGaUxlLB4aLWXa/HQUWIYspwmoKrODoMCt4cCVfzsom
LB/FA85o/VsRJL8v6PEgeCsABoSxF588hNlrp9Os17hsB8TOeb2rgMW+2lnioGbI3eOoR/brjIhe
KSM2e7XyOTW0mnVKfBctVqhlL6PvfmekytygQZqqOmm7DwKnuxbVrDJUiottRcgLUqP9P8LOa7tt
ZOu6T4QxUMi4ZY4SJSr6BsMROWc8/TdR1Gm37f933/AApNvHEoHCrr3XmmuL909/biI3WDeV12xp
yaOu03VGgnm+A+D+nQrP2HQp24UVGnqwCH1MO7ayTj9f8sQIUX00RJb++kEjxvs6NpKVrtmAxhxA
RnIHoimut0UPDtzDUcmrmNTmtdSdl3gmunrIPfQwjQ94xsWONI+bGCqagnJRW4F6TdL6nUkvnAbF
1N6ovjGoDeEXWvEBjhbDPeVOnkI76qyjNATWAbFSVVQg4CfmtBY4Z2Szta4NVpX59MYTqRFapdlk
IZxpvzNp9r4n8bOAJfmtDaiky6Z5h+JhoAmmjpIv3nyUGTloilEoG1MALKxG3LdCdYikxaj9iHZx
WRRVdJFv0eufAcl1Ga9R5HymDzi8dFb7A3VI8iOxliAvjB90vD9NNr4NhAXgKudmaDj3bXCps7mu
xz2xkrsM/mRA3iI/vWY5pDUFxR62N49R6ueV/IFCJRFQrnN6EvO36sRT+R86AQhRv1demq2bKmIo
rEWuw47k18oL8f5ACzrpD6Gth4ch5zIuxzs/7B/8McLXieUvgAzc6aRrWk02XawIy01aqOZGc1uP
Il7ZgtyEIhGF07s8ykN1vB0F/7wnPx3oEv7rz/lx9hWFmjjabj6eBg3UcBVX5TumP0piM8vPLBfO
MQ7JhGhTlhDfU14ScxzOuhLTA5lPu9yddpbw+OLn01bv3RXC6G9wx90lOELtuelJMoA3Ue2k1JAZ
Cqd4UImS/ZYQ4wYfXGkQFZRRtsVaMlzkCx30eJkwQcJmiyAIs65775VkJXTzUVnz2IzjsNrID1wb
tk3maoI0kNgnIp4cXT0a0ifH6P09eDwenfNpZhjvApTnQAlYP4Ior04eSoCTPHLmI6BqNrVL2CtE
0w0Hrc7aszLcSRRgT/7M2rXaFoIKGn+h1Bogv3RaEdEc71Xp3dZ8wco7683KAG+XVs3Mc2wk186v
G5BD3iKizcH4Qu+vFraD5VT70e3vk0SHlB74R/9SOJmBqozAG1LX42NAdNGd10MRtN2k3XYZ+NY6
rb11C6AJevT4gTUK3OTjPaJX7cWo+2hU0ZmfvTr590tDlE/jNflBvh9V+EczSKz7YKrRGvhps/bn
6LdEA8VDaE1x6Hui36hoHtW0RUmZLPHnMwkKvOqoZLr54iItkxVmAm12l1mKsm7xfqN26dX1MKe/
pRbj+Kh3nhQlNJp1NF9DGFHvVSeEClCV9Up65H+65aV5Xpua6Ug4im8SEHCrNY3Rru9Fnrw0nUoE
8gQcTJlpaALE09qxRLGik5GsNDZzRC3w6dQyB3LGcK+w3SOapou1E5fwxeqXJPsOnwO7YO4XO80B
Xq/+aHvVj7hOkPk2SPaHmtmc1ddvOYEpKzoW9h0VvAZjt8cYONZvICmTTT23LvSqTje6niQbu46H
rRugNKxZTBdm42Z3iqvGrwZJMrPTCyX6sCBaixlBHurnRI+nlaFH5Ttj1wOaB3WTpalBMxRNmBWE
9U0YJk9Vps0Lqs+FF9bso5u+4jakXuz78n2wiDuEF5JugpoCW1UKdZUENs9Bv3mtkBRuyx71GUqG
/s2oZ8hVpH5uW3VakaakHscGQ8Ggx1QKcyho0mPsuTVNxz5NTxqRHAuU3RO/C/KmQQq4Sz3JXmJ3
judR/5Ho5R5Gi1oR17CvQWyzKOykZVLLpyteabSpPhcDVcesYIdv5h/Q/WX7kFGQjMJs5z1RmqU1
ynbXWcv4Rm+IyVOr6mFtSarYHC/38wPcngNUHtu4Z9+66MsgvndU+AuS6x+OzI3stsDtXlT9qyhA
PLSau+gq+sce8q8HI2a03Fna82hW1pwSzr4M5u1CCGhja5m+xpYJGUa6tBJFf3Uq5I6Bp9bH2/4A
VHfTeeUJlnq+pDETrkyKg0+qbgFA9qxv6JBOcVRvWs3YabggjjY61bubby2BwL5RgdJ8NFWFNR0d
3UbrL9nHuTKlC2osdBakkO18W7eOfTmkO5eekdFpz649kkAVmw9SmOiNwxbdGSwcczpoScaQSp2u
CBuKlV4KrBNY0wUT/uyStDbw/wz0mCYS9R2KNrzVOZW+rNsNJRbwHYgW9rodMWrLTVoTpMV9UHKB
FSxTtImaJ0ZqMvm9qXiup6JWz25tsW2nikKZQOVLNZ4vjCA92gjWF+WsncTo4xx1E1l86mjevV+D
vyn1HDIanGwfO+LRU5FowI+/BU8rBvDXES5HSnfUSPLiWs1wBp1MLT108iua0nZRmS0cKymqC2pM
IVobfJIbWd1o3nqLWyxXrkqlK0SZFRuVedXVR/NxZau9btXYf3X1rDuXrYuFggbc1eoppDHzo5nP
h6Nva9xfNmBpxlzTIs+I36jkyAIVw2syx9glc6pdnGOBZyfkLGlQ6CvSMYyVnEjYXtechnE4oaO7
yy3RfouQf8mD3Mo3jeutklhLLpJiFeInAkScXIiKDj92+K3XYc5t7eCLbsVbDwjKawcDYFtPRkqg
Gx1r2zWGZUIXbBUDlTiPpNydEvxf6xS93gYNTrsbrJneTAOx5qbbMMKeQG3yx1g3GzYMpNOGWnKW
Dd2xtZqjpRjWQg4e5QvpLfZRONOpVXHX4KkUi7CoCShIOqClqVh1SES/5xVuept7zFYuic9O08RV
dp3S8XG+2N7ztGzoJ3jho1KSOlPUiKFdFX1gP75qUJNWUv9fIiRbJI1R3Bj8882Omqtbdp1e3RtC
yXE1N9W7PBKJ/XEk3+uJk+cx+4lnWvfQwSE5axaqxmD+uVUbGzoMBXL1/GpvRaVzH5KfwV+mFe9d
w9Wf6lV+0Hp/uPvYpqbQhMuEPGChJTnOFPu+7bNLkeofZqjCsNOz3hOCJSUORphbOD2yFr5dLy59
TLOihwi1yPAqrWSroNM87WJia6lG72CY/jcZheurol9HIHnXks1MsmO0/UCaRAyFwhZ10M3G1XR1
uLUJE1yWeV1D6Rm/wneYLb+MmBXmFUzT2ImZ89i1hJxxcixb7G8oC19r1GNRof36JwLMR2CqORrw
b1ylZCT6oe9+dQpqMmfS21WC9pXocPrFY2W8y936NEWMsft6O056syt8c7zxpOOErm/tc4Xa9h7S
w7RyPJ5EBEuV94NZMCO6IYKn9FPg2S/aDPH5V5sVqRcLE7Ql66LyNCWOckRv59nZWsGg+qpk9aVs
oQPCAD57SWjctXOAkPCB6wA22YAZdE9uD/k8HA1ueQCoswekxzZhll25u7W6qhmSkdnTF2804pMZ
dx8vlpbEJ/meow/bIZij0t1y+up5GIDkOss4gV6N9HTkrX7pU3f9//07qlAs29EkeCKqq4VESvrk
SbAnfFQQhj5ndfR5jFPt83zgq5pA3dXpe4kIrmFJIyW4lBajQcUvhn1PMKIS0DYfOci1+uE2p4xN
REqWxVI8QvN9R8p8Geqg9sEv3E9GFvxoRueLppT9QauqYiGjxlQ/UDbOWPtLeZqkjjuz8tz73mBv
Gc8Ft55WxZ3tDdspSd2zrCzVoVKgNdlYmgz9sywM8QSke9+pWyyNM7HPQvjUYiEGGWmGC9X0zDuj
yt6YI5QXkUfqE9G1qyEq8Lh7PJFmzIob6+UR44G/t4JpA4huPP6GcJbvZWWmrbw2+PEfvRPtzyEQ
cGpDV2cnMS2/34dADRNuhmUov24KZqRw3VLNI7EJhjDdeViElp2MHc37UNvK+pzk3gN1gH+oDaNa
6eNoroyqebGE3hyzXj/eHEUUbiclczPkXvar/E7lbzHIecub3FcPjc4etTAhEZni7duOqPnZATnM
lsdpfgG7t66hGJ1zozuIPgzv81oZ1sRLh6ey0lCNRRZtKRXCCPbcfm6hEd484Fnr1GNXO9YqCuin
5Ai9lhgykpePo++36fG8fyNLrfhkBvXwZLnc4Zjv9nVUmi9hQuozw5e3qAiGfQuyfRLqGbLqD9np
AMqonomN/iEbHeyowV0GvnnUIJpLCCF2LHMVqeAX2PC6m6opczpnrkBtpzxGte0zxPVpRc17qDor
hhyVV45JiNAPkyx4pi7xQqo2pYjTKL3wUHXWYxTH8d7EhLKORt3cOH5V0n8BZ8l0CBqw6IdTGGUP
YdOQT56V034KaGgaATIjVKWo+3zyJwddx0GXNcfYGT5T9JYrgVJ+VdbFDmk5tNd5lOlao9iac5e1
BZy0kbNfJ/UKNhD4icpo5J7ry3s7xkBZTtP9xOzi7LfDJy0hD9BO1dlVzhdiv5dpXf5HQpim/nHV
6jbwFugfBi0fQHi/4fkqrdcRvGMeKYoiImB4PErarQgL5C9FoR50q7UviAmffGg1qcJgQSpqKp0I
7Zs8hQ2Kfe7YzPSzMHiwiEXj6kmecmS8IfMHbteeJZgj2ttgyRA+L4Xhh9cKpB87taSBMjk5NF1D
9+zRaIF+ktVXe+yNLZhHYkoCk3ZVOwtM6A+4jDfGjaoCmsLQzWSsA9StT7lO8MI0vd7GrMUcI+Vp
DKAhOuN1a+/MhjhcGbQsjxwlecQx3G8Nr7vM9dJoGOqjrJfmswb/5aO8Jucz0rG3TmRuB4ebUlpI
1AawXEINBTuCVE5saT+9oTHu9HRiXxcr5HFGSqud8GcCE3NYdre30ZvZv3HfG7sh/HCTV8OSsQDt
1LnJwa/JwCEV7zTALqfKKL7Jf1hH7NR5PtMwOi06qYqxQkAxpHM7WxdL5t63AvdCRjMm+4DFF95A
e6qEht1IhRsk/xZ5GgPcwSUbTi95WY6bXqRAtOz62DOvKBZqpY3FIojRuTNLzdNdrYo7WbOxmjQb
6MZQ0SMcYCT9OJvbImCSq0ZnkKiQOtbGPQIx8YI+diMDWEzqN/movO3RhmiCezwOwWviE1SBgOFL
GBEBXE59cheh49/1kcDnBZX7MqQEMwRzpRr13ltdjyYikdRe4rLplOvksu9qG3JtG6A8/rzQlI24
6vBrN56lqxDcVXWnEKi1U2glX3xXscj51p13FPjqYO9/Hdp5Q6tT2kFS5LJ/E7aTHrzeP0qKFmio
+k6x+peMOKuETd0xr6Byxl7m7MyU0AdGEP5e3qv5lG2sEhZl2ugX2ftrCPkycCI8auDynn0eXohQ
QmzbTNK1rO1PPsPI2+C4yN230XSpb9W4PwHJMpaq7VNsYuTMyJ+8tIKHPYmlYU2qzGjp5UKdT2N7
5manbQUrjAJ3PWIJl5NoVVO/FVYQ/YcAxNF/7zWCDAKeANIQkZ5riPnzf6n0GItjTVQ6myeKx90b
48prfItMrDn3Isr8gAeWe6dXo39qQhrdN4x24D+HoZdeEfni7/jnfRAxz6oehftCS9Vb/efypAbD
0qUHGSiCl5hUlBQaAj2mq1HEn2sOlt3kOpubDzZmH3fipqbAcsmqS6b0sesgA5jjGL33BhxMX4dz
pg+kes1ntRZ/vJ/Yhf5gohtnzJe9dKAZ9n1jwhWcTzPaKlvNG+7CztUvSjbql5JMy50boKWT78Xz
B6WCOl+0BfDZBkpHN4VodtQu3BVePq7GeELuF8XGXZAVZJNwN+h3BECg39jWSWV/6TNxNrBafnME
uqBfDqZ2ur0jOLB1GgmjEyqrvuVHpRGTnxSjqUBm45T8j6LG+kOJaWgWF7YmILcyEjJ+ezzo5D7X
Q+oRQ+OM/R6KiHFM/HR5a4I7A9zSsmUcoSbNI5lR8cohpPp2SttWOfgYZRZKiwenqTFTsyHnJIUA
+Jzi9VHq802q245LoCZvttEiSGPmIDZOAIrUaMpHPc4vDk/BB02v0mubB3slHuInUeYHhYtyx/Vh
3qnkray8LuifVfYqC7IZ+q+wyrn5rfCat2m1DDRnwvkZecfc8MLNVLTDvWkGILeymuViPhqUDHi7
xRCk7K2XWxtCLQ81mI/3OkvNRV0SfmK0iBJtx927mU4iA40l2V3yVO919MjsqOY9VDxO/qWjIY3Y
+b5nWAAqh9u0krQgiU9wW+K1zTKCH8qsT/GcQzL53S13DBhQfYtLbAfvoOkdKuWcvdm7ZrH5pMOA
EsfTl21H8bCQZY0scKRYKPYozU3QJrGVJmvqFVjGc66TfPFhkK76wGbcmvS3//KnqyWRYnTNm2Dy
JUGw6ZXg4BZxdR4MJXqEtuxvPK6/Vax5bbw0m7Zd5Ek67Tsl2SLS7K/2HGs2oPE5mcJJ3jD9aLil
j9OQZjToVO6ItDHPadaoj5WRUyYWBmMFJVwTDadjFSrUrR0OAwsqUkn5MqlevgG26d8SVuR7bYwr
49Ydr2LGh7IUBn0uNga9iyUALXNTaU24UnLFuA69ee4Hod1J2m4NhhjLl7PoRR+fwxQIm9Jb8Vkx
kHbTZS2HggHT2HyX6rmsstchQrT/uKf+1M1BCLYxxKoqSjGTPNRfl03gXMCvkd8fyi49iblLaOpz
rhXGv7W8RVqrUDaK5n+c+nG8CgRlud7Yx9x1gFIpXbD+57TkcelbGpCqFMlYZDf2OZhf5BFDUxuB
OUsKs3P59mR2P2btLD6aJH4MDCIeANA/FK4ZPcoXY9DAlgXsqOSpUkTK+e/LirT9/mIvMAx93ibx
zDCYs/+uxMQr3tSa5rkHwuWcdZGpLBBD/r0yCdosvdp+QixcbdCoMdocbbYtiIxWuekMb3gN7ngO
5N+tpj5D2TDfgqIbV2GYBXe2nXYQZ/PyoOvAGGeyqa5rwyUiNcmelQlWR78ZcKm39lUG/yhv0u1N
hFMAo1kYft9p+8hEP1HHCR/37Tp3SnGh8l2SOO4vnKrca62dcNH/Lz5RHglRGauOaRO8+TK5z6tU
20ZEbi/o2SR0JJGsLfyKB6JRVyf53kj+w97RCY6r7LG6HxXxXZIQRtEY20m02lrMiFQXQhpRKZW7
GosEHluD08DxaE+SoPH863+ZlSmENlPF6maH2TYtx5i0N31OBSMxzyVEkqiqgHa7oAc/f9la2Q/7
VICzl1eCfC/oSZrITD3YmFZv7P7+tQvtz6eJycNkrhZQjULR/K1i6Bu47rGDt/YmLxha2CKwWr/Z
jmETm9m4KyUWBtFAo8IMuKq2knQQCHGq5IzWmvxVx6K0pdVVkKOhMht3w49Tee9AlPyfzkD1cTsO
hk0SwDxuJSNK7AyFb9IewgfGg+SXzRYNiyd0y7VBPsXnLDHsReJZ2n2tKCDDyeRahZgYH9NhHt4n
fryv4l59qrEKyKqV9iglSpsP95P3RJ82utXvAIAQuLgQUmaBJzFvMdnCPCqqlMDqsPBII5yfI0RU
2YtbW14jXUZW1GAvIE4Cd9yM0EiWU28mOxDODCRnBksad+UhjZsfvq+V9x6omta02ytx2FAzxGzr
nU+7MRxPwJo+3c7A+1z1YHxpJ3ZmCSOFrTGl3ZOR4p0Ge2Zsrfk0ioCDVTRXl/JTTa1w3WeEHhW9
Mi6FRaZg4+v2viyGZBtUvsemIEZxqVsdBDkCBWSd27pNf8rBdtxOi0bfdRUJ55IkUvQhnEGTUOM0
gOthIVOUsD+HGoI28XgfQh5kkDt3c4TIH3tB+CxL6V6WsbS6/TUct/JgMy77+6UpWW+/rEgmfRsa
t2wkVRan3wmmupXSI7T1/gjFZMgz79gGo8NcZiMdSKrd1TvoNQvd5vtfyMUkNw4oKeqT7TK1Iv6Y
Nr6h57QTnfg6qWPOIyVPrv7QfBzl0ONyJ8vOlQktrJ9ad3NjAwnETj309qUX2tVDU2rBwW7r8KYD
q3onxREcKSvZnGUmky7GOr7irVZ2quv5ONmpOmQQwhDRI0D4cE11y9j7mIo3xfPff0/mn10u0zT1
udGF8tu0hDv3E/5V9JdVEzTApspjGjD+mbS+OSKF09Kj2tvZQkpsXC/0Ucbzu8sixg1I38pJiGfL
o3VdfXX0kssXVhwD9tVt9eUZdGn82uILdxDazcJa6nZoxv5qYIbOcKbNu/HZOch5jx/4L6YBxiaI
yXNPCi0/kf9K198fg03gufWd2ubuwqXjVeW3IN8PjofchKMej/dS5mlMWXlir7r2CbpYgYkMYMGZ
6isw2gUqXOtdq3OsWE30ovsV01Untu+bun2w0JNyBffGY13Hd2VBLOjoqOXKmhOfynwzBF37mBh1
zchCK3dJ0nhrHFXdMWwm54xzhjz4mvZoYWCh1VjTjtow0GWfxx5C8c6RhVzmtqkOs34vkZ922Vdo
v/ov5sxV/pmWmVjdj9ueGoKHrCxl0Ig88rws3t00V3qPgUAnC2MFuAkHWF6v7VqzvhlQJYNN5hXO
sZhn/lJbxabsgYYkVHYoEMQKEYMRlIV6kUfRfJR7xVvpK3PAS70P5ohNZnXZxbVNyL41Q024TZgZ
QrEeeD4Ga0Mzf9C+ZUDfmzb2I7STbpNM7AtIbVrfVsCpECPy3qi+p+VH6mNILnTosx5PgcoH9E8X
Tmwa11ilWBpGb1hJc1plKOa61UOgdbkVLCUVvbBGfs6pPRZKC5l78lBxSJZ4L9RsRzRtxAgxDsXC
GESxdHovf7R9vhAlCoZTqfPvHFULFILmbaRcMI1ic5EkwSfHC9GAlbNVL0p/2JCDyUoNgRpWWYJQ
oxPWph8AqtlpkUBcaZ9C3RuJk/Eo1L3C8hc3yBfyT+sWnVKGprnO3cAi4T1pDiQ07n5+waFvVuvK
0zrSAQGUWvOMd1DU8pxxp8m3BJjvpetgzJR1fDS7M8vSNVeiKsOtKLR6FY+ese/Ikj4EqfZxVCeK
gq1Wv82PWM+5ISK1oU/GAtQXwb3ipsZeihtlC9PqgnePuR5bh/ZS9RAwnYndmvw9yNMh6LfT6O9l
ryc0m2BFSYvBCYzBtez6JxvRNs+0cRfAHw8eQMAQDsMFDTN8jSrHvzK5Lx6r5DXznKs0TnZF4C+0
MsqvNQGdtfAOg+vVl07tCUsIkSzdKggcoN9ETnUrN6T4jZXTPNbLvsVDWj8YHaTAxinDW0uiFCH/
xCB+cQbtBebCJlbs5rm9SifO4FsOD7MeXuNszDHT7g0Z1XDn2GAZsQ6p+8KPcloDLFCzh6WaX+Tl
GmH/2boldnr4QyMKVdPCrtsLYuxn5G2M1ZjckvpoS8uiZ61uqpPeEuGJiW71IF80z9qnLZNnuofi
nh+H4O0qQhA+pfqpdY1oRdTBTi6ARV62h1tHkaBohlymBYwIg/FVAsh7DVVgmWsPZt5kCxfn1c7m
ct9E6PuONJ6bk8oceY1hRnnsbXRgWT1UT0oUsjfq637DEL1aNhCMVoGlT9tSJhfMp01pChhG7UpC
2D32l5gDjaM7msHGq3qxDWVnYyxC9ivVeJLAR7Mw7wKlhtKidaDKYC6oy1RH15K0pBHmLJDnOAiH
VVgGwQnLs3YRSYsqZA506rzupFCYK8qgf2YH/kkeKLn3KVM7/UEgO1hI6KwlUByX0XDo4efxK0wi
nCEhfUO5vQoz9qSZSufB6Oj6EGQG4CVHc29je0FOEEWgXqjtF4k8+OcjhrBmUj+xL2ufyt4Q66Du
673vR/5rLmDw8qMAgouSg1dq8PUz3UH1R55K1uHvL1z4MNAfZQVL+WgdyY2tjEujOOfRxnghg9h4
LhYrbDzRSl4reJzR80TOae4kRNCHcCHX40kHAYo9N4BF1JT3HS7hbd/OWPVe3CFt18svkZM5d5Ik
XES9eUkI+urRe6mplW4l3ZiczUBfNB1rG5SjAfW1+XizcLcjyUe4o81rmzjuovLqj2yaIe1DUqJq
b2vi9VkipqQPMaMf5YsBBEA+T82EYVaOzUbGnMtlFnpAfd9iQlg71fBcaSBIiAa9ly8gkhzwQhoa
63/ei+w6Od/29MpsAvfhlnSJGaKU/Z9NJcW0gav3n08k0Y4GuHYkQO48I/+3GUiSj6NQvUyRbx2k
uBUXHiJv0hoTfmNkY8ZXHz7Y0gD+c7j1Zhu3vJ0iB81WyWSKjcDvc192LzID82c2pg6jb8G4BjJh
Xj8HXWc8TjyQaWisKL9R/04m6ptmGDr0HejOGXZUB0/pujv5Z2PSpjeVpW2UwS9Xsqq1HNJkBJAS
cl6748/3A2REP98vG5R63J0ID0nrsSJgOJ5Sxhv57zfmU3eM441sLnsIuojoevBo5W+zRuSfou/y
/0pL9QzLpjlsc1JUeTcpBI6PTtFPSeiqa7IuoGHRP/t7zShkk/CX4tpyLZXJsWkTE2Cav9uBokw3
RiM3k6Nft+WzaqJSU0Xsv8gjYqyU23vyyHfV5eQEn+WdC1qVdbNyjNuNjA6rPqZE9Cwozk83Xzb9
9gg+cA/EhD3FVvK4pH4efHF8SPXwqs0oWrkWGfORi2xyy6CaYUU3Ab91uN9lLHDrqirxIPmw/om0
psclHHxplFiHgNt2M7HTea5G56tPTqeTzxF0oXgfwpFYOtMO7rw6GB9FUT/J98GBZ+uoC1vwuK7z
zP4As4e7HethuOKQKh/6OniU+r0RrvC+DcUDbZFuITcdoVERYV2Hw1kuLTc/9q1g1sMnPEk7f2KU
LxuIePeww0dKuaMKv6tsQU+4V9qXrLpaM3+8UjUL+wbsJp6Lm48IHomL7R2z2lqxgHdVRnc/G4Zj
AipXlHW8SpET6FWAtl9NvWEjYu90K0nnSrTLOjiOeMcXbl3gnild/TVXQ2czZm23qaQ00dfJPNHU
VVYGqHYzowLEw0vnjK8mwoLlrf5LVPuTbbf5JXeG+lRnIFvrWUYeRiFUJGK7lLC56EqvzixCbZnr
dfBFrUia00P9tTDzEgGM9akP3eIOzZ2P6fraRmp7vuluhhADmTp2godP1zC3AluieTb1N7nG94Zl
iOVNcPP3a1//zVDBhe/aDFdV1OQWG8vfSQYO4DSFcFhAGqkzfJ2KjoRzCx6z4MgIer5vq89IpNNf
HOHEz1mQ6GzHewwhVUj0qRzx9bkwTwXmNxCU1JAkpqyKmqm3PLq9N3+ayfd+/XOIbxgUKnG2Tsnk
XEgHbFQU8Smuu/u//6jGH80dmy0hHjMsf5D+xO99zUDtCGrQne4I0N/ep/ZIJYHOe5nWKrJOXO4d
JgJGtsb4ls5BFbGjP5mMhk9qPiigZ509Df0Iruk82pqfDXFpT4e2b69UyR9vhX5+4b7nZoQWch4N
OHagn8c30Sk9HV92zZmiXzxBVxlNmnUCZN2fyj4u1mNVqYgn7ItDDkUPSPqN5ZSkojj7MToNAuMs
fPr7L8Sc+aC/LHs222cDt6zhmrQWfl/2hGkxOBmN4VgAlaEJVbGtnJHwnj3siZBRXivX+VQP/SdZ
1TVOtIub5FFm10ZmJQ524f6QG2o9M8P90FWb2CCP/ScYSh6lWYTpRDTherRsq1ybnY5cfaTtVfU1
upN/5MyO1qnbZnLthXxvbEnsrTLV3A9loT1zXXb6szzc+VlFVeTmUELmUYRcU/123Id1qB/l4uoV
IymYeG8PbOhO1ryVVKf6yuguek3toV8TiPYfAhvn//HrtAmZQfxiE+6p/t489LwKyAKM/MNNRWM0
qodkRuAMisn8kHZZWHRvISzaC3iDZAU+Wbe2lkEHbVR6oBCTU2w8JymudBQVoqJzSK1jcYVpVlyz
tmFBt14V5hKnQo8PeVUZDopdWi8B0N2V3FF42XQgyyM7+0qLuNjWGlBu8PX48940qK9xBly/1YaD
3EpVnWmuQrwxCi3Kwh3ewqB+HMLMe4Ak960r0VHyODC3fUaQXNMC0pVH1XwkCUsmiUvMabAlSgkN
AGi+XwMXTuZB8UoQQK494b644LARUTKDMxrbv6O/eSw7z2fyMYeJ6gJgHZ6tVztrrLUoVZLg5lNw
TCM0vtpH/cZGwfackflDuFKlbhbq8HU+k11VvhL/rvZdcEM6UG05Ds9a4Rxvi+vf7xuh/2FisS16
x8LBOanBu/ydPoSu1ekVFLdH/lC+ZyGcHrsmoBqM3Q1ylXrjpAtZ0VQuEz+ybl6NkJ5+1o2vdd98
LbCfsMXw7iTykdyydO3idd8oDs/7sRfTUoI8S03FUj9XojcZiyHcvTIxv5ZzassU96zP6RNb5/xo
k4VYqN41mW9A+SIJRl6VOB8imKbRQG0BettoHekuPxG6TBk+KmUcdQiYk5EqbiQUugByRuhPdaqC
mVI4m9Nah1DbZqp5jk4xM9Disz9OyaGivEbpZSBM9LX9mNSQDpBXfPSI1KwPH2SaDIqli+71/TYb
zC8NrPZ16DQe3MLZpRDqFi4TzHny7m8N/dJa8AOG0PuWqEUAD4YxX9GO4wP0gduQLxfW4fYIYnpa
H2SPAQqGcpx0deGZutGv1I65YKwIZZ0lhwQ212OAInfpl9ld3uQdKTlucEQWxwav0L3XvOBhRzbp
p0q1rYWvTdWSsApItxjrDuRlEqY3X8byxctCsE+mdUSxR+2gF1sl17ei8RHwq8VDHI53IMmVlyl1
xyMgDxJQtNB/FYoabf0WnT8RjsFj5Baf82nYSL0u5Jpq1WC9HlNPfcHMS7Yj2Tu3qxgPHBeR1sP0
rBzyt2Y7vZ8VOJk943WaRwhT5Jn/wY74MzrLVYld12mN4Zm3KRR+7adqaei0hkNyQTW4yVM4zunv
BaLLSMCGSw3t09Dwk4m2jK85OdzMKFlwgY4zoB0c+0Maj4S32wwp3Pm5DWcpe50U+ntv1NKL7M7V
MWE0mOnx4xn5QeJ5wPWgqbJc9TjQWvMAbAL2j/0nhUjdr/Igb5460jQeyfszl34uoouuBSY0o0rb
SdXMLJGBkFQB3SzqB0Cr+n/sHKw/lnxXoC5hSmXb/K/1+5JPTYAVq7KVYy6IFS2aN0Ki+3g5TGoA
SAJl8u08qxn8KS1RmZQ7/clqm5cmDVqsZiDg5ALm4xA6NiUcOHkK/q69nQpnS6orkL9QJeMXv91F
1emQDO38/JjNLCZ9+hiC6KvXZ8pWidDI+30f7oTiAxxRnMyCNYW3gUaAd/OewxnsLsalY0JbrS3T
976HmfqYx2n2luZJi5QSsh2xgyZWMpJ0Wl187TRDfVC6dCbARMrnRCsh3/fe95j/MCg8lx6LiDeZ
cpVidqcqgGM6jbGQ5hG94bKYgrTauoCM/74Wa9ofIh/a8KAzKOk0ZCAIQX69PiPYuHlTKf9H2Hk1
t610WfQXdRVyeAWDGEWJoi1LLyg5IeeMXz8LTX9XnjtTMw9GAU0omCKA7nP2Xjs4TQa/XhoPREiQ
x31KJkR9Y4KKHEkys3Sj/SocGkqUn6HoLWUtZi3toTKUX/JIPj6DtCT6ulRgvSMFwSm9x++QP9eW
Yx3iiJjFAQZHlhbG7xzvcKkR6uYbxUcpzgUKMDoCk34S1Lw+8J/rVHPs7tYzhdvgbBGnyFGYB5X6
pqy06K11062cbc2uAPErSkxdorMPgU4rHSWlWE8qAkxzYfhKUoSE0mhdSrslag/gyRyPagsn+2ME
Y7Yd1F2oc1uDerhHtdQ8A+Fxtm1cKit5757HeZfpVficBx14P318RnCteYo0Jd2rlQBzeTeBgyLq
+mIXzUe4mHniWeO576P4dzSxrcy4ojiHfvzoI/xImfpeB6o9G9XGJBd2Q7rHsE5sVhcxhTVbSmWJ
8axhQukbTf/CE/UhGVvjHiSc0dxLs3KF59lD6FlebWUyDrQTEbsuBba9qkfN25AH8Lin2HZ2oIia
S2mmLCYFS+rEDvEoArn00gTbIuWvQ9pAPr/3HxBCPQQVSz+RV67X4FfeqcvftXa6/ejzZGSekICf
hK5sY8V+iDXVv1qsCb2WnFLvnpgltDx+0EfXoYBGNnQFyPxpskFBKgPOq3l2tSdnPA6CN2ocwsWz
wAmJc70TXfCsjIisC2MNlfKa8pc6SqWLXMe6IfDauXHxFKhKsJ5t4gr8rN/acCh/m5a+J903+XBp
4hB1ZzfX2sp30YKATuLO2KWh2b6UY0yL0+BSk3SVNh2eanMqV6MieFqTl/RQRs68V4NZPOp5Xa27
PnqycmTSSExos/OM+rwL5xNTDzyzylnRu2QbKFFHDPl/9hynvrpa/djkCDB7W2muyeB3+76rja0B
xmewarxTufMgLWKQzX9aczJdqlrtvziIXE09vZm1cS9piYbbskpg0kZFwllm+TZX/PTQLLVcrQd4
qWCHO0gfQm5iIK3BA0OUMrfSvik3PRzpTW3Vmvc5JveMuquOVFL3KoSGc+xM00Obp9bxrsL/v+8/
+v+QJ7ukSiKGcXnIwOdy/6UYKB0LdgaLliOBKuBQ2tR8YQ2sH/SMLNc70nsZs1sVMsS+SbvkfjXL
S7pFjbFLFIO+7XKZl6aJbswh9tR2mvYYLWQHabMazS9O6Wj3kbK1v3V+0x3u7bzGPQUzInCcpWKD
lbzCzjfbpL3SL5FEIskmgsg6QP4IcOFkRr6bbDgL1v9zL3YX6OZ/W0+imzDpuBImbtFxkPCGv1qv
yQTBvlycfHiWn6ccVI6Cr2YvV9SqPVNCV9svsH8M7paUsuT4qKHjLuOp3WdFjmi2dXoqoZWzl24t
6dtyw2x+X6xchEaV32yYKDuo/VR7LGJwncgcL/FkR1toxyNO/DDeyrEgI1o8cej12XYDZEujqpVn
L46fuVeaX7umK8tX2rnWkWoN7bI8IdBrbi0wf1lBz9gkriWctQ19J3HI6yw/awsobHR+h8sUzJBJ
BfGcsootqO3iwX7qIyt+hEO4oo4QYmZjSG6Mtig3tjlgMPxnTJ6SAtyI4xlD2jKulIqHdbQ7Wx2k
KzWxx/ckARUps2hlKq3vU1RRBoaihGW6RrA3ldJXpSHFvA0I2ahNZBZLi1JuKGk2l1jLvrnOqOw1
MMl7jt4T3bCVdWT/6huMGxg0tP5hRJqKkAKEq1nV4iyi6vB/Xyj/g0GG5UGnvKpYJoV4KjH6v64U
5oVtK5LQPpKebj3cBbGT6BfrqDJvxBRT4+iikCqh1SdPzP4CLJ86TWMUk7d7cdHVx1+xYkQ7fOcB
VN9KuaHFviWQKX3BpLkZG9QzzbiV00w5s+QzF+O8id7rlDTPz1awTawP4WORF85dvW6kt7FnfrBP
Eju7VQUpT3RqhqME2AC1g50eNvOmzpQfRR/YdFnMFHg6QdiObJtZKYIfHhNwwMvCfqotKjkpJHgL
n7YcscbZflKnCj9Q7h4+h+JIeZ0ya1wFOd2ijHzE8vFOxai1E5ikA7Fye2YbBRkg89/FFQES4Q59
5OpZyw9lMKbFpaazZA9g1Wzt+71yWZnhW7YgL0ODKAS56TSUi/NokZBsBdUmW5AX8iM9y0Ktrgwv
sYVTaeYuQtRJGVBhjbR1a0KRrGoLvlKXfAtT/xdlK/ExEXKOcZv+2jj/FgHwkGVnYkQMRfuYLcUe
d5nsm9hnskYtIYizDkgKrPz3KrlidRe6scmpQEVzSlGjHnKFquw/Q+aM2UW39Oe+QC0LRbx7rHEZ
POYWCagddJLv/qMxV1gm3O4kpWKVETmXidueYobMyY1Y93dM1+kvqR93Cmk3J9EOYQ0K/QXZYrsV
4jfpgApUzdzUMeI+1fw6zv2AdTXNoNpp+is4pv7/WWTxyFiCRv66dyIScg2FCwP0I//0f987dVoH
wYCm44zYfou9L+beGZEUN9TloV828vBzI8cc0AOrKSNCK5joeZIjURYHNQ+gDCF7+nvQ6ILiQIwh
SEO5+9f58lhuqsK8dOYwbeX3+RyfbT0n55AAydXnK3Pd/Ocn3r9Z3lkxflqYchqfWhRT5X3TRmF1
CFod3LccJNesOshBeUiILJh5kMsoFPJDNM05yWD/2RvBja+0qi1Xn2PyFOTx/PTPs//1xf86lOfJ
sc9vE7AKe2jgmA3Cqg6imv5sRrMBa60Z4KwI+TmMpom8v6/txJO7WYXHzEtFlR/uu3+d0IrYeFD8
+KGj0c57tZxkErIwb9Bb8w6qr0gD95mlnVw0lSs/dH7xcaCJ2xvmGksC+Rt7o04vZlQvWo/+kkLh
81rI9ZOD17k0p4estNdmdDMdmA95dMk0ADJN3NHPD6KTkvS/iH/YRbmLRpEuLdr3jWH5x6Z1su1U
CEyRuN1JRRjalWhwvCbTzbcTul12s9ZbUwdckWPqNzZ9xUJQAeNW5fMGNzheyakwPWeO3iY8UUmB
iJnua1rOiBWWIGIkZ6syU1+KtH11Q0GVINSsjVZpaz0IT6Oo7LVTsA4s6vjUqBMpa9+xU0VbwlY2
qdF/z9v8HaBb6cUprCPsq8PsHkhjeW7cHvpSgM4J/r7Sc/sZg/cyCKPNkqvlKn3i+X2vekwfb1mu
PvvW0ejMYj3VPkL7vftqmUx7Q786N0W/912y4JwVATOwg4pftqsBooH/xHURtdoNmZuH9fJWOxRO
gSXl636AxFOop5JUR2/UtWOsrkQkfhmYDHQmpOs+C7/k6bO2rJvNHQT4U5e9JEZRH4ATvdBtY9EY
cCubzV9WNV2L1CFwMXgyCBaxlTBe2czD/QCEJKCblWGQMKdonuszz+ZtFah0wLus4tBC6NEM+yHV
qYQs6SgVAEGjvxrhXHnFTPQfDXAsfFF1ygNl5dbghJgk7mKbp6Ffv7dg4NdKRtxKh06mVmHLzv6O
sL7QAy9GFodKS6cS9ql3zcekdp+4LhU+mbYKFQteA8tI2l090LBWRRlH1vuHnSNbr4qnbiTnKxgh
D6Xpd8OPrbVJlmcGphgD/SFziAvuQsIhSI9g8lL9mOm58Ii/+nH0gmp/Q4HlGT3piDTxRontp1Gq
F6P+0BJ3lyRHhWICumLrq2OjscirfWcM9ip1jdybNfWrXSjrLOybbaaXX4GMfO/nefYMHdJnYL5k
1i0aUFngEl/VfbHV+y5CrQMpPWrwUekER9RNNq7iJNpHPSoKO/qVDTeTjzWO4Df6BtqmmoKX2hyv
cc5zo9Le8lg8iRYS1aC8YdUgUavVHEDVJEf6/fSV9PHKU5oZq0lUrJpcI1rExk3lGm9FrpNZkOnr
iSitVLcOFAbzdVVGj9RQWDa1bxB8e6+j5RTzK9ZT5BE3+CsX9U9jdDv4N1Mzrya3HHY5hBi7DMYZ
3l5eQlr2i4MTzDsxiulhaNLqQHOgPEz4TVPv89jtqcQWfbeV9ya5kfdGeX+Se58vyPulPIQIpS7K
NwJil1uivC8GqsMtUd4H5aDcyHshSlx61/L4r90YvpGfKfoustxpYrla9PlBbkJ3sPgopzaxeoaL
4EXN8oO6PHLknjzn34f/nHJ/dTmUe9n9O7QkSVJYztby1//8j+QZ2X5LFzo/yM39ufA5yDSIdFT5
EupB/hfyffk8VR62Rh952RgEG8BTvAf68tMdHGP3Z4Xc+xyThza/AgKef86RL9+/+vP0Lje/G2iL
NmXTac3RWp7YAwkOf3blQxjeREgNAN3GAJV+Z9YAjeQjLZwjotRXrIt8bv/E1gvBLS1c5gNhP2Ut
90S+nTwO2uQ1pGrpjeShekZDmQHzrfGsKmVPBx1tnEZXcC1b6ElRgH8kUShmBS4cj5p+51QzmDuF
MM7Abj03i7jTTQG3v7otd/XMPZ2ZwIiDqZlJN5j6VVBidPGrQb3iGWRhYEIiYSQPM527SZqggmHM
qt4Vp6gfzcj1yD7DULassOS0NtJ63yOABrTHMh+cbIRdSmPvYaYBmnVMx3oQIeHoMIzmdR8EeICG
ND3oRpHvJcglaiu0zYDN93LNnPVkc6BWerHMyT7MToA+eSmfs+SO2vFLiv/2SzCuQqJxKBB5xZci
UFks0BJiTZD+6XTInofcyDFXLWghLG9XpTfccGbUQLIKJeWSgdUYoFAgp+COQ3a8q0pwAllm9S+p
qfgHt9NLT5RoA1ZOpB6rEHPuGOvp2Zji34bQyDWCuvXM44FIKSVqNrxLyQdPRxs+y3dhx83amccJ
4ZzbXcqZthn6Sk/PE/eWdY3yWBruizxSRBa9DKj45NF9g+IPNqX7rNiDe3OS+APkgnWKwbabk3lL
XYcwugZUFvkhgMeDDN6+L5ZyHofIw/DCJrW5koeUm4FRdnnkITXYspTPyGzT22d8M1ujbzMivGDn
IhY0rvK7WU79BkzNPMsfNYfWzzoMEa1N4TMppvxxy2U5kC+bQkSAXM00ALPavwdjY34sO3Nqmx/j
2LwXVml9zOygXBrfyEb14kzvkMxF1qWKXf8RTaHuyShpw0DZK19olheMTt+1hTi0lo1EMvctTJWg
VKUhQtogEBgfJ11pn4r4aYjM5GtUhtmTNuMfXiBh/ZTr+0kR8WLy97p57C+S/2U74wxlCyGVRr7b
kxzrtdI+RJb/VR51CzhbDYpbUfWPqhqJZ6Yb9hX/5wENcH6NqmYHHgnyRx9qh36sTn9UtQzZuTPt
hpAZxAj+Dx/f+Ipxq4LWOQ8XQugU0Elhsbd5wh/ivDtVaRKjylMIHNKMmQ7N7G9SK3dfsuWjalSm
jRHQvLnu3KrrNlQtb7b5q/lM2h4ts8oU7iZpyG9CDEPgwMmRh5gbw8ehg0aMp/sc+iRrVyocr7Br
lZS4KvXVaLrGa3xXPAxt6jwVeQbTMenrj1mPmI8WRvDc2aZyQoKPs2N5oVSjY9ahT7SNPN9BIiYP
nNjfMKY8pokuOE4x7T2BMvlGygWf94zl2dCYt7y11dsE+odXmszNgbIW3QpX1kVlSvrYJlZ3K12t
XQ3CTvbSVOLGnY8enkCuacQxm2l5sNZM8mvSdMlDWDa+60Y4oXhAL+Nwy8JVkVvPZBhY55Fgn7sp
uvCr2GMmhHh4rq2zBRVtNdpcenfK1eiQX7IYvrqZ8N+BfCsW3uO4dZM82Y7cm89yQ/X8rbYr96Eh
Z/Y+JMebOEeaGvRg1ylet+QmURhhvld7MAhYtFr9uzKr7Q7hsgBzL1r1HA2v0s2LR3XfNA6mGzcM
VwNCuHM/9vO1Md2baHTrLbUmd03RODgoYTi9drSkuH3ab63StA98HoGHBe21cF3iEce2fNEcQbRX
kfd7p7aNw10xHkDI290hWkZgwkC16Vq3+fjQqHl1/tzTle7vMTMd6OW2jWo9mA356npJIFbWYpiT
Cehq4Z9bK5kvSgSCgeQH5OK0j72i7jJvScxY/6tG/VmtLlBVrPVssfW7Fa6CJWL9nrNulu3Z0eet
DGHvA4Lkh8jSmVESSI4gKL9FftJv6tY3zjjWpz0PYmU3O7p4pPFjrpFoecVgzHsqKP3NqQmyaZKE
rvpyiPskIWrCIVu4U/ubm1DmvEONXH+a7u+rGTuQNlLruWys6rHqEQ/K9zskPXCVKf50zvRIu/ph
w9yVv0NsVeoKoejKmkPzRFbWcCyitAF4R7iQIcijgItTHnUXscU8OjDtFAdPMbK8ZIG+zWNUvVmB
1q3oyPR7pUoRHEbZFp159C2vh8obyrF6tPop+NqyxinxUH+j61IdQeJRPOnK6irE/DHO6VXi4Vxf
Ow/5XH2be02srZalTdIwi48bB0q+m/8wrGZ4qHNnOEvoiTyMzOK3HJKbGenn7u55iRsE3vyi/jMZ
NKJI0+doOdAnbFomPg/5khtxawxdZ3pQcrJMEkv7UTrReCoKy3wZEgztWfUy6CEHv2IDFIvtp+4p
TgYqvCCPwVtVNyNpLVaWxZm0oOKqZ5ZRfXecrtwHODYty9B/u+QEowEffwhWWnTg3YZ1YPG9FUNM
1x9pVDT8or+J1qUquttkjglPcsM+TjMfXJJ3VuADK/NgZsllEHG5r7KvoVJg3+2GsFrnkv2JNqeD
38DaKDZzuDdakUB2JPWs7hFy2OWbEwl9o6jptLOHsnpL3BqFfFm9juOwa8yYNW6o/aQ4nTw5RVU+
1c6T80npnzVhATA3le5X4if+LZgjyxMQF55nRo9Bp3/vyOlbS5g5EQdiVTNJOkhWYT1j6yKOMymn
8DAstCwplR71ObrEqmdmY0oN20w2oWb3t8mZtXVjZ4T6kRV0i5IR0fTcTkgceHWoG2OD1oG5E33b
lXDG4qOtAT4ugCoLXw65YaNyi+HTYGCxGqwfU3IJ8hbDjXC2lhGVr33atWtwhPneWA7dOPuAEjle
kqRTHkPLfYvxoRl6WJ+DpdkpW5zLkK3WNYlXIFHv8ipduOCBqRCcPnOVw4byDp2WD1Tb23F4skJ4
1bNl6U+Q+8jaGfI3tQW2/zle6W63pkbtru60VD83n2VzVAQwTQxtfrOrHk21AnXFD6x2H/eYFKZU
8b9PxW8gWva3hS8juwr6yHWFfc1cy8OUp7RmhPlfobAZTwlvjKdpMw01dV9ELCvqGdrDiEqTxSqf
62mg8pNZlnnieV28ZjxzJ6VObxrE521ZAb5Ns27asC7QT2jQJq7msN4GwGtusR3RbaVUbmqlCguv
zG8EqvckWYTOrhnc7FaroF2EvvBOx3ZbqyJ7rXU8c7DelCvEiOFQFEq/gWKefhW12EsLnDnPwYk4
pMGTcsFM00/kAESeLeOiirJcXIgpQa3qjHokQ2MTjKiJwmVvXsY+94KhoePzz3mUOCg/xrt/nVBY
pMyMY07ou6EeGxsbjaZk/7vDvBDvFJuVY4ROa1UpusvqvGcWyF+Zt7Esehqr0wcO6OgsGwAxTbxN
1Y/KVh6OOtVfK+2qvRkPxkVuuN98KOC2/hpSKdxdnGqtLyfZI8/bAOfaAy2nbNWriB1VXTRXrP7t
dQkejEWwD13hrppArw82/jN0gLX2aNV5sbH80kZYGoSryB+sNxzyt8oNlN8uZkNXueDWSp772K2f
CqGe5fLlnyPdBOFCG8TeBgaFBE2jGYB4h2BR28aVFqvTlj9n+JK4aoSe2/TkqkiulMoRFI88Q47J
M/KG9bkgHcsmbHUv1wylEpw01sBPcs2g6VbpjWULgW5ZcSQR1/ws7HknX03rMd5W9CSAu6XNQz4g
t6X4ObfvgTXBlakVlQkeOqmmrK2H0jDQwi6HWZrXa2tJklTK1jmbpMZ49Id2uCjyN6CW4YY/Q3cq
0MafFXdgatC77rtRO6vCihyWQjyswcOPpBi2xdXNMsrMgs4TExz1pRsWCmLjRz/dJtoZU1RsTZ+p
QBHRe+b30q9caWKTdAl9v8FG1AbrcRdTMXpkrNh0YBA3IopdPI25ONtJdamDbt5Pak83zSVtfR2F
DtDI5dU2/Y1LpeC/MEHIc3KiG3xaVsQn04NJo4p6X+eOj/ns1luuTRYhLcls3P63c19OR7ovfza6
HqBhz2N9RBxkXiKa5MfADR1gucPpbneTh3nSnmZ9WvdVoK4aZs8rBL64mYxWA7Ygd0X6CHrc6+qo
PcEsC0cPE3hxlhsmO8W5mdMBiKyprCLwBFNoiIvsJFPaUjfmnIQb2V3WW+IErMUBUc+18dznsMTm
VvsSZLrxPC2NVfUDkj+itsQ+SgSVdCG2jd1tey28CubYF9nnV4z4mjWYrGfKho9G4n8dFPEsX68W
WcDI2e5ydhwS0DF05s0S58YQyldDzPMjC9OUidmMrczoTdBaxmtXGMVOX8Brs5WZw1rVevWQytmm
1uaXNG02ynJBwrVigjsC5rC7msbLMgbHCBsZUr8u9X9mRmefaystvQjF/xrxFU4dpdK/3mUzkQi2
RmiQUw4TeUIHzEIx3qRkSVa+qzyj5U2R+oNzW5wOUT63B7JR34JZ+yJgiAbF9G5QPtjSKsi28neR
vwFBCF6Wli1yDVU/2kX7S3N9saH3Xt9tNVk5/TkM6/dEKfNnJTem56A5yq+Xm6oaoJybCz/eydy1
RhqoSuDOCAzbIY1XMjPpryIpRGK1D5viW2EG7WXgkuIhBfeSFO90VG9OaQ/PwqxI+GQSuKrsGoEO
QwQnqLeGWGeP2iY8EMihXlko4qEeGsqDpKQDBEcrsEmd5oq1KkPnXmUn05ycc0ciC+k5dfVR5flK
BGDfHZqgXteYUDmzSNvmBStyKHmUvLQECKneIx6spycas3eTV/aP3Utxg36To51f5VV74U6T/Pxv
OxQE0vvIsJC3lKDfkYZA3kmlE5S8VH9YXQF1qITYxWkfnYq8+m0tF6zcdGCmjpbVbhV5vcqxVnem
x7ImjlwtxEW1jXgjsYbWoE5PAWWPo282z/ehPsn3d5bmvd+Z5vf1bU/KtmYcQ4Jlvhk8mRZ7XhtC
pWHBTzgI889tH6bVwxiFPQuAKD9KpmRGT6kbzAIXTzVRGhPmjojbflOMkbXKRYrLczbdCGQ+zJaY
ujOu0xTBoG1E3w2iiQtnCN50bQrIp1hyNEBi7koTaJrUvSlJ7ezlYTXlxWOjsTJYGqRzRqKN3ZI7
KaE2n2MIpc+dnjwbTnGUwuJ7cG1Xo6KyY43WU3yk5UoRbwqLx9qZlstnsc4p8Rhu0Vj+iGTiSNKN
0142b7GtWI+2GLef6I85V3iAhuSHxSbe7wQR/rFro/Y6ltN3R5jD/ShB1rvNQHOv/RKLjUFgxEEr
59JD9EQHN6n7g+RY+Cysj+FYXif4zE9/ipxjxfRejUkurhy0WIs1QW4kbp3aAN4fZz42Ub+7hxaS
dWjijHaLddWIDqA3M7MkCN5SkNQXMqDHrz0CM24LO+IeiIRf7ixhV/2CuJQf5VGfZvEFQPxWXHun
nT9AA2nrdApBLdVxfO3JafTkC0WTtJ5e9gSrGG3PcqutN1Lw/AmPlIfurLNAZVW+1W1YiJ1Z7wbY
IW95A2RqodRNQiFW0hX9Kerr9LHpBo83hUaCRbfEIH37vvc5NpSIl9rJwg9oh1d43OQEz2Vwgu6R
HFHtFQ9NG4gn+voYggguOZRKTbKHLVZFV07vmh37m7gjNkat3eg5TI0dxszEqxH0PVnFLM5aQX05
r7TpPSu0l0KZcs8xCAGRFThLztOUzKWRYuZiNxvVyVB89VuURDZz46w4s7RA44eLgZgkgH6ZG7U3
p7d5UppR/wt1JU9iREWm3qxnwriPUaX+2XweVnbXH3hyiIn4ECySuICqD8gXP+SO0wd/7VQIoROq
RWpLcBp8lXaxWue4lLnqAud2r/jonYtfmArAdugThZRXM9vfr30zyoNHCnTwOeti2OAmKR+xRZwl
EIo2EhbHrL5IIBSQeoE+ZviaaihEZDJSOQTuphZad38I5MthiGF0a6VnNEbpm6rXGAsKpBltsJuy
2X93LDF7M5Ut01Dsp0AgI0w0M99rQdFfOuHAkGnSiAU5NqxA6DkIIkqock8ExvjGkhRI2rKXW2hU
lhrSCjoBWBo3h6GPxnMlwYZWV+J7m4fq2DojQNVnQGrD1e0n647CicKy9JJeU+HBKcm59lk+Km52
7dSKyWnvBr5X6GW6l/aNsCFMyKznl06pLxQrKSeqJsAjg5StTRc74jnQVvLMpFs+kJp6yZDw7+/M
5fvlmaHsDDsA5hKJqQuVVNnU99w5dlADMmdSWrc/EQAZQPNfjrNWtJtUsLQag/zPy2Vg37AS9Hud
PISLtEGD0Ojn8gJPb9pEwrf3ifDX0mQUVCYLmXmmUtmF1Ma4uKRvaa4Gd5sOLJqkxc3JdJwii2oW
aPcqi3gaadoMdc9eGAqpTzyzZrBgdpn9Du38s+hG40L4Z7gXgwrXfOYh2DZcqnPlThtTdONGPgpj
NQrPpMAEZ9U0KY80QD070/DQOMUfuk+FFd5LcFFSYzggrnpnFqWtGiVMH4fJ8bf/216Ran+/WnyE
Rie8O8R0rIboENKTlVLFApEkfJm5PWtZaj/KRSE9zC+KHqWXNKq5WhfOb6TSu5y7VLu0kRPtKYRj
jgI4+VQE3Xen1q6BHSXoHYm7l3s5juVVSYv7PPftWSqbBzvi7cum+a5slgUAOaYJWlDRj2qJWEMa
3RwJBQk9Peu5+cR4/GfXah7msJ73hhakT9QBulVTMStpZ5EQVOFTRhKrfqkkGaI1X8Z0dP8U8Hby
cSeFQjULwZ3TlhCXFiZJaVT9+c5MSHHHrkYz+s1PHB8kWN7R1HKnlLq6H5YoFyOyspVRNwoqRW6Y
nhxU0D1M/nDIWpxb8qfX9QRTRCcdMV9qXGmHJbJsLXpB/FZyE6btA3e/bl+JVpzayrF2SN/wUcZp
9c26e4CM+IXgKsyUPCPO1DqanRkgwQexRPMMUs+DiGrrpVJAGPRDn2N7z+pdByodrkDsn5j19l/h
YHhKR+nMz764BWFHieCroU5kUMMN64U2BBxe/eZEgfVzRpTOQjD/bqrGtMqgpxHYNGuewCHK+6hX
r3IPNnv9OvTcL0Wsg6iteyT5y8PW5Wsfe2gojrQEqU1jnu+KLD5NDnzErF2nDXJ+0G1e7Lvq20C8
+NbH379VJ21zp6ZUbWhB8tGvek6nY6wIORKasL/BkjpYoqwJbtd/OFEVfAEPYW+dKhH7zoryp87W
ylVHxNsPe/CCcjK2uk68NP2iwYNw136Te4OG0bGd8kc51TETzMQtlSJC1ZLs1FqgVGy+JfqtlBxJ
C1ZHQbrIUUnmq9LZYhsZafe1UqxLqbtib86YfAwTQsjkhHRrDBxxWLvQnlbxPq0RXAgHihbVt/qt
A26yMHjqMTO3AjXvTg6r5v86PHRPBN35z7lS3Pq0jq6J4rXUpxDpKxoKAqApKwsB6DiL8Nnt45jS
GeE3ldmJr7VqiE3GlPJBHhLSGK/6ruqPZpAv8NLwqfNhtdHfs36mKDASxGEfBuj8FbXo5NI7VXvI
m0HfxoSE3z7P1QhN4GFdfLipRrOZWu1x1IvwJTf9ZktdSVvnvB/0G2n6uDC4YLITqeNC6N+gSyMO
of2P3TOcYnin5nFe+h8yMKa6d0ZmYm/qvH+UE0eMawgJ1TBEZk8KDne/qt6MGaE0FD4XQIQ7sWoc
bLc8CkNQpF1QnO7g9Mdg4plZocM5yAdxrdcNHz/0FoQlM3cV1ntiVtdCOO4X3wiJ36wHe5dqQUk/
jfbnaI4YReYR58Skdk+UNhDb/wdgOIOf2Hcx/F05ZpomEKGEAMpwnBYXe0KfJ46pASXEGb2FYXmi
IDG+lAOqIIT3OCraNHxLc61cdyzwDm5YWN/sJzc200PesQRSMm24gopYCUvk/cploavih3kmNpOe
mdYSzgz++dQsHVzMgBpaGbDCdhH/llZauZFvtely6qQgs5RrCji775WuCaYP2mFKMnH466m15L3E
ZNV4JiE0O3pf/Y3icvvAtB1pz3IYLd3hSHN+y6NghCc8GuNjk+nBulYte3O/6iu9qg5a1ryTYTWv
pwxNVLVoaqtFU+uv7NE0nsxFTSs3rWV+KW0rOn4OZSQoLejERFeSnzX39SVrOp8xuzTgqDbtGLBc
isijdDOz3LbqciWUqUOXSF/62stSR1iQO7qmewPpRJExnYezXCQ2jh8A7hX9WaIsmO79efXzPHkK
UNbhfop8IbBcyAp6ZT86OnUZp+/GrZy7AEtNnnOEEPKoKOEy/6HzA5x8iM3XsWhbuulFtZqnuP4d
1dnTVNLyjsuCpbldK68tcSyrWR2tl2lMTbzAZfPk5PGMipRIsxSL2c4Js+zPY2xslWRTLCWWdWlP
58a0+sNoZwgCrIXEbU4qCh2NMCluEl8yMZVbyuLcN8zspfbJvVjo36k55i9aMq1EYzK5HJi9t4RA
r+rQ1jYyCZI6s766z4OH2X82qoRQu6U6otkkvAGNDO7fyQZvej/EEt++dHWycv8Zkl8gz/j8+iDM
ub26OAPdnGALOvzZA5+XL3GRAbGVYxqRZQ/NEkiOEj28Muf+Ui0xbxUt/M3QYg4UKcGwBPZ6+jis
TUixHyLh3fTdBb3iE/nXkqO2K2pbf4HehtjHSqwfZV8fGyMIv43kgkDWj9MjBquH3nKGB0uDOTYD
Ar1HXzhKt21SV3wLA/ogEWFGWyvLRLvn8dR5UlgjpSGB3zkgb/T/Yu68lhxHsmz7K231jhpoMTbd
ZhcAZTAEQ2e+wEJCAw7AIb/+LjCrp7vaeszuvN2XzGAIBoME3f2cs/faP+px6s6dPR4vj6zpMtKD
uzw61romX1KFw/f6iD00IEwos2FfKE7ZhYX/q6OQHRFoDQ+xocKskOb5AuFEsEeq4GivxU8FTsxG
LfCrzdELEDLsRvvLSxyvN9PB3NX0ZDbWSoiTNWPrPAGCud66/AM0mRg4odTbXyUMQuzBdwtNvDjW
HJoMcoixWdigGzoBlWF9XXxWRp4YzKHdL3VM5ivLmN8vrcx/29S8fMVKnButdQKe9HXYzFvcWP8B
icPBD+7o5VP/WAsobkK71wSIO5YHVUY5gHZSIaIxc3dprKkHOLfRTcOlHcZGN77iP4b7/m0ao/IM
YGM4mnW+BJebjVKKbW+6+vZykwObCJBuWHu03J2vdA7sKQKtL2qehBQ439KyNf2xp3OYi0eYRxNW
Cr271/RWu3baXS09FEBqlRzbqbUeCN3V9/noySCak+gUO+PzJUo2N9OZ7OLY3icW9tkgXW+bhsBf
5sazX80z2clF+8s19g/rWBmN//R5U1euDStNEHgh0agH/Nelaz7/Q6HBVKH4u4CD3HqBVuMi7Lh8
R9q42NMIqQ8bb2B4lKcdDhYDt6OnQDa1O/WY/jdYXPbE5+Ag+S4cclBrra+fkJj2gccm9Oujy+dk
1h3QhwrEkQ19IWgSu4W/72ibNNTjrpg3g+VqjziPpZ8Tm/ehEw548b31jnHrCGX6gUpwCZTcIeJO
r4wgM8m9QOWFsm8NL7IFVMt0tNorTR2t5272fHPrXXgeZl4WiCPtdHfpABku4V+xboXesCRY/jgm
slbM5B2pgnioGZZzWi/Hy+cu/3QRLNoIO4litlujogNeaDYG9ZxD3k0kM9KBjOkuias5cONkOhqz
+TFDmHmQ2L+OTD2NTaxRb8HiynhJ/ZT4zR1bp8X6QdgM0QvMYi+3ezmW21hpjJ2gcLgpc5gAjo40
b6jjZXe5+Y8vpBZdM16ID3woM7Fsc3V3OYBe/hE9SmSdE1lBuNzluE8AfXzdTr24EpoRxCsDcTTi
/jSCz7rc8iTbYJH1cE/WHS9uooOZeoxTL9chnnzawRhLFElgPEwIqIH/KDEvH7l9Rd9Lh/B3uZkg
NJdKGR1bxBVQurvTpbH8q7s8AuZOYWeR2Atcycub9J3xx6nKneqZll6xzzPylSwLwvkvq49Mhn2L
EJG9R6PbZ3iy2Zdyim4Kp/zjn67MCwAZKuFnDFi7bTcAPE/S4X5k0BL+u4/qBherkk7anmGqKMkr
8yCONNUTjYq1z50maGeIYHDR8vBBZhDr6WvqXTfFDH5j2znMK4SgmMaXRO+RWqy3nAppSbrQNVlv
TY7+5fXDvE3TxjxB5FR/8QRmx/nZOa24N9qYYCTGFuj56bf8qtGb0om2mhwGBJVCcY6tpvuXk21h
JQdIlBNUSYxtRt05e0fL3ZfO64ILBqJcP6+tnwc8RMCPeXN5wgfD7kJBJFN46ecnNh3hPyYfjd0Q
UMOT2JjRezsp9h/P8+XZJdXP2FRqKzHUT9+xq+u3I8Dpg6tztr9syAYv16+bTWZHG4wr+k6jC7cB
qlvsLlvM5WYx5SBivdkIRBYNr+Y40MhqObis4KQCzewpthXnrhuQMzXMXt6G3vi0pGncW51hHJWK
J+fyA5a2VvHpU9lVuCHbYjt6TXPI6Rk+kdhz2w7u8uZ4PdN24WU3grHrrWsvxLBZjLhTZyhvKmDq
Y2kbn+sHitn8+mBePzOa6TWwBvNz5gMc8xZD0fxH0msy0ODoXVkX7UGeXKMUdc4LUdOP2UyOyzpz
b6LIOVUQgnxj/S69LOmECmYdlx9Kk0lyvh1KYhenYdfzsh7swkwO0jXFNU7IhsbgIM52KYtwpL/3
NFSUjkhgop81cMQZePi3pDoRKIzAayqYRxyEWqa3XGXxNN/1Knl0VTkM73nb3nqZ7j5NShHtTAKJ
dgWqdwvizROu1VtM9fVZH9TyKQc+ONDQeYnbNL6xgQv9ujlkNxe73398TP8Zf4G4KuaY0L+//Re3
P2pBDkucyH+5+bfdV33zVn51/7X+1H9/159/5m/hw/95/Mt33f7l+mH7+K/f+acf5O7/+PXhm3z7
041NRZ9/Pvdf7Xz/1fWFvPwSHuj6nf+vX/zL1+VeHmfx9dffPuq+kuu9xWld/fbHlw6ff/3tAoP5
j3++/z++uP6pf/3t9PX+Vv2bn/h66+RffzPs321dt3F/2SbuVPyz49fl89bvMAwo85Aq2zAcdP23
v1Q1pGJ+xPzdhinERkjCBXHJ65e6ur98yfhdNTEIuboBLxl6m/vb3x/Xn16gf7xgf6F+vavTSnb8
IZb2Z6yNwwPzHB6fDkxh9aNxf39CJ3csoAzcctRms3JMEuOK/Ba2L6++7h2MrplTBYUS3TpYbgMt
g7PpOkn+5QnX+xwSs7pqidq8SvoKbVqWTydVs8Mump61XHWgvpru2e0or5HhZmwrMcYiabfF6Rci
iVCdra6oGh2T6LvF779NK4M2s2LcWBACk5jfEan3i46xYuwF5pu++DZcy9sYzFeDTs7j1poVb18b
+U0/xYexx4chBzRurCaeXu85amwLA/0MSnpE32V2piklaHqwSFHhtQVaM9IbC2N5mlRM9gMZyqFw
8/7AfaOvpkeJ4qC6dupy8jWUR3dDb7Mp2YSD2D2ZMEtRrF7/5WPKMyfoclj+i0skB8HHaG61FjUU
DNHb3HPE87wkxe2ERvGhM+LinDDXR/U8LmFkK0g5CcKj036VJpBzxWjBcpfRM/x5fV+WE6s/svgw
KZkJAFeIaiRs4q5RvC+9bV6dpuJ3QOul/VBdW5q8BiMtfJ5/1EcMg0d1is9cUF+uPUT7SnM3agsq
cHaKJSiHvgiJ7b0ZopzpRK+8j5U464nyiLy5CbyqJKKZYhh2ZPml9ckHZdAcLqIaCHyJQYMPp5GU
K1SwT1mDdS3D+pWKzPObdHHYw00KEXSHSJvkQ6Iiv1E1/bsTisUIRSybomhEqM2qe3B09WMwjSPE
ehoQDQWXror7kaFDoEcZJwue60Npmh9DukyPSVM9Jg4lm1Vo2b4vl/e6Uo5ubZLzVaRP8+zoxNBb
82msl2Yfa3V/AKPz5hKcuKHvUl4bEUMi6HRvWgWnGSRmeictRvgEk9TXM6c6yCtxe8pc+ISqZ31W
s1BOpTpFlKKKuykGyWqrONU10BTwTNqCeWBKW9ri6s2sdKc8ng+jylQcFNsPFfXlY+na0VtRIE+t
035WUZHoLhTdpWmpOmi4i961GJCPVaiSGUaP2rXOFYqbneXUeVBTj28K/FNbS2PTyWrHDWL4uCAm
e0FC/egd7Gbpdm0PlHr0TIKR287YtTOE1H5sHu2iQNs8uRtLjgtNYNe8Moo4C6cBf7lni/7owoq8
ypr8VaEs2RBstmUPSfzY0W4HPb6N8dEEYwqfBB25gX4pepc9VYSzGF9913a+Ss4gZsNBgMM0ysDR
le4AMeY+sR1kBaXR7ozF0Rn6WwMTlJ48bKNI0RZ5Izoo/asw5gOvRShVp7jDgTkFi57Lh7opLd8w
MHMpFffjqZGxj1ZnJE170roGgH6Q+bNxLep0Wf6A5G79UIwmPqJ5u29kXx1zFD6BILsisKzBxgZh
32OK/kmgxkc/VFd5l22xsd0NUkuDRBlf+7Q6uwn6/qTfVtVyCyXtycGW47MRZ/xSZwir0r5TW9Ke
kohAH8CyKqk/7MZ6FNEHGxkTaClTwrHFrtEXe7l2dmpFMrazLZr2nCzwRK8kM+JvA6vh+/upeozi
+qkHG3OYeqKGlbyXgRznsy4Gyk6LbmQ2M4dhxJBsyKivb/S54IAsYO50FS/LNNDeSOn9d7J/mTos
bw4whb1uaI/tUr1Ok5Oj7iHcXRAuG1hqtilb+zmnm+gCaebt4hwIynvMlvG1S8ycRmMNA7woar+J
9bM3IqOjuq/9xSCxYq7EpxBaQXaudoOVYq/qM0YYNX/GFHSw9PSewA26dN5z36FA6+qGgW3Zmbfo
K4jM02nCl3VZ7AiItn2vMOKj5ravrlq/tIN929skJZVq9x5X9RMQ0JOGyKzvs3d3yjqs4Ar+7WF9
j7rKaeZtE7szsDrixsc65fQlGSTJQgLDNWaK2dHY5V55lh70ZdtLx6BuWS97+bOqKQ6aKDvHar4z
FMKxpjJHHT3Tf2lb7h8/5xZ48cPkGqW/KM3bxGbkUwxc16XzsMxclqQkPMmxs4MkXbMAeyjJvVmJ
HaOtdOty3vKboToI4E8bfcKhnVjei2gJFIyLBKiKhrW4AYDT5+Mj9gRodm2EvHz0ToR13tBOYcVM
cqYcPF+pyhxAfUVyeJ9WSh9UufnkNt37zBYV9d4e6e+GQpNnsX3xpPVWFkBf9N4ygrIWV2CTuHiL
H+aUO6QVEZM+x2LfNJJzInh2b3Duu1xFvwQbfyRXQpuyr8nNv8RoEnIsvkyHywEN75Elo6TVDNQH
2swmnfvruDX0Jw1w3F6mk35vm0oaYmnDhToCB6s26QRttlF33aQ+k5+Uh3WO+mC2XWonIq6BFuVU
2Crixvgxs8Sjp1hHVLbbCaPuOr+GmrOfhuRnpq+J8sl41uz4ZmiTR0I+YsRf7h36L7wYuFU3I0ii
jnFWzQgI0I5D51NTfIQgJIeY33nBNHspy2sUIDtLSV8FXptA0STZwtl03WfMyiKlxeoi9Y1VJq/V
HB3csYA2RGioaeW7ssOpQNfG1CxEsC+yL4JYKaBsT6Fey9sZ0gPyd391cpr2JsHyRWqIPbSMspUH
wghKnKIzqXRN2e/ThdOEiTkzVPU8HGbvYOK4s0kvi+plP+vpeZks3J/Ktu8f7fZlNu+FPgcUnyXx
0IX8LFoEIjDH6O5ej1HxlsvsrkclYiTOvmKKByDMl4Sra9CC4EyEhjNzvor8XqfPpH9ZCmyRNkYo
fFM1MSLI3keBu8uV4bHHfcCcJdCLZJNZMWSqUzZeO8NbyeRwmoD2VqvkzW/Ll7VBM4mrUeLQabJA
5C/g7ALBrN4tXV+H8TqAFexhnSeSGU+DPr17rz3OXbMIPflNvrlrAyOFKEEsJ637JijMR4qhgo3R
9SPkxSAveZGw3IIRGOODmxablhA9J/+x6Dqw3i7wzHMBuGKInp1p8YWBuMAljL60drxdtk7VBsPk
0t/JtliSQqv8UgtidZS7Mbsem+s+d0Ib1dLU9CEyVogoV7I4xfmTh8BlzGE32vlBn58bDPRNd4bv
jYHjDnOhpFuIPtMVC0EDJe4npL9TdZ8TO97V9x0tcbJ5dlC9IDieFOpe4h981YVZUtdMsj9dmvJ1
nV8tHbk6arKr6aKGc+psvYLVqDJ+DN3rXJ6MsQsmZiqF+47dPKAtHyq4Z/tR87mOjgvjcq/+YVXp
zaiIJ1e1wr7WfAKMA7Ppd3Z9jkmcL51th3x6IHMZC/5+yrUN28XGaT60kp5xyWuUvJvyye2Bxmsc
/AtwvmQ9jehjFMMKXIfSad4Ijo5rlkySYtwtX9z5PSVS1EXXPbNhDSOmCAEEsEL3y5U3ZATLzBkX
MU93Fp/M3MTOX++xF2q8p4CRZR8ebnJ1gfQc99eGCkW05rH6UU5US2d2fs4kMnLeld5aRcO+6ZV+
knCmT7/twfPR8XIRer5sPuqUJNxkDAhRY2Q0o0V0yNJ7xtqKjghjNfdsC+PBnsTrxJYKVy1Ygync
ttoVKle0tp6J2T57yKuYyErbxzAArUQ/KJO9L9v+qA/fwOCJa1D1Zzn/8JTqTKzjlZc02AwXP07K
D4eEAF+NHd+a32hFQKpC6+sS/MCc2V2eZ8/cDW52ndhrLlh6REuyy2LjI9OSV6nJ7UwwSzfmGuKm
IazjN9icuPzrHVcuLA1QHojDRqYODZ4FWPyJOd609TvzG1YhgKlE9iRmSS6M+6hCICiFDFaYcyp4
L/WvaNC4mi3m3OMPakz8sRMu0ytB6wTCjd9xac11F7jGxzTTYlOx7cE49JDf8tYsnNvZLpFne1zA
1xEPsWbNVZQW6RmRw7RMHR075HInUFvSd/3pMLDv2vIrqe/7pd1nzbqnyF1Z3CdeFIyC1iZqaC8h
2a20mEgNRI+vIOCvFnfEUvFsRZtZPBa1HszzdZwVm6LMeetSY9XHLh43tvaRR6R22/lOgN6aVWx9
6bYxnN0Qk5dStY8eiaojaGuZvshSvVu9gpkRjCyeqq1tnTEF9nBKy9vZG5i8DpsM4nlr8rxFPyNk
BOg21Hwir6R9b81iF+PpaSwQCvO0yTjM1aO9nQzxk0j4xSGapwXem9+lCTI2pXnRFu1o6HKnzqee
ieyoTIHN7tK4j44BImP8CfsxSKeRq9faJOq3Ok0np67PjpoST2yCCi3f5mK5y/shFLO9bxbxIDN9
B3IpNBfjW0sNBi+zYgWqSV7QkOFipEvs9M5GFvZGK6KtDcrjgG2d6Wv1BEf2VCz05wGR8osd+7st
YngtLW3vwtlRj97nMBk43gPUCxytZIK1TMASrE/mDPgmlOFnVHt7StWtjdq8E9aPuf12Gyi4Db1S
l4RsW3kAy/5qO2hPWJfYW26s3Dp7neSKoLBpCZ6qFRLV1EOvxO9yVJ5IVA2boTuxpz7N7rDpcaTo
hr5hJH6vO9UjNuRNht05iAYHAzupLswvg6TW7/Q2llvwDZtyKDayhocVUeot6sPYetGeyu0O6688
5f34onqAcF3lShUjcez9DYNsABOQHjwuh8liPGB0TxRh7wbz1zjWjnVjI+wvPxVQeHOrv5WGuq1I
1JCSdLw+egWqcuTOtzFFadGz2aI0qCSEFtLiLUNceXqDO366tqOUC5M6iqIuc4Oi60FTKexAWou8
3YjYSrwt2kfRmYGdI8DA9l4CBcso+Rr8pJ2ouFTZrNaDNqnhQ7klnPrOVnmliyK9J3zm2uvsNMiy
B6X8ib8lcDJGDcU7mwiYD4VT47zL4fVxyAvSvECHjhvbMH0U2/f6WF6gYK7KMQ0TT5EcF4g/a/OA
wPIgdksGfXHQ1Lpfqd80kP2uXzu8E+E10aFrbSuIcudtMLtNGmk7lAD3cTTyzTW/y01eEAldL0gw
6yTmf/rqRKOXSR3kheWXWhIotfOKlW2/gEy5lTa1ZbfyKDnvKnr9YfWsH6Leqh5OBTs6zu4aJy97
pp3dzpw+RZH6be1QGnfAEiuo61ZQZRAJW6ZiM9WP+ub0NWQB/Y3g3N3a4IWGwF/WgHHRbr0x+2xo
T0gaK1i6k+mHW6v3SKZ2rRENQe3FD5EDPsAidI9KO4gs897s7DtlNHysV9N0reEerPQiC7VMfMLe
Qpuz81Q7jKPv0nhbzyGKbpOyJOVDmT+VrFKatS1xxpSAyuvqfpbKrZeaVA3DXZo9xVG81WIOdIPK
ve+6IT16y5PR/PTsFzW5n+IHxt/9cm/GGM66VSDKQmPcD8V9O20S89HovlzrxUb22iqc+F4dtgzL
vhlQbfVkNtHP8p4yVr2k3kfziyZ2mbytCYVub/kdWW08z1l0ZKqxMUiJbPI7N1b2UX3Stcyf5H3S
yEBUzwvdIztiHI2ckt1DNFwiDThHAVkIu6Cr7DQhiT5vQ7JPt12WXQNQ9+26Dzs8gKZZbZsqwjCJ
tLc7IV7zsZqRvzfCqBpvF3Fy5LvZf7smsBpv2I6qDVbbdV/iTnsXbJmVKXzUxeBvrBcndp8jpXwe
OdT0y11cHZN62UwqktXyCF01hNMTcLI8kVdX+Ybe3VCcPDSVtfOqZ1dH9OthBtngIhfmNSbeBHoQ
49CNRSNQ18OIfYA2iptuTXejgYFeo9CN/Nb2buPshxcx6CRYOSkeu6q/cnuei+6jSQu/Am/d0jDS
5s1ov9VgZgyr8jv9FX4QiVsQBRe3ODRAsSn8tCD3GJPJkTZrFUIYZ/AWIaVWIkUNV6e0QMyyuMCO
1Ss9SsB0MTlwNwxUNr0uiCrmENhpLBfIbOG8U4aQMqAflibZqRmbrMlOZdfX6L99y0Q9CMbAtzLY
0Ro4wE45QAg45Z794FnplbcQjzdqdGFf9QbLINrJJvet3PNHDPyxfC3wE/XYrLDi626oOvsB+R3Z
KOtACZFF6LnkkdYDEXosniQ8eWEXnxk3+Xp+hwjNh3h5rF1v2zFVd+CEFpF1W7vtHsmlr9vRD1W6
e8fcJeuxEdLUkr2JHv9igkzDDpMp3rbNEiTkbRKRqWKjDUTE8bBo+2LTECKED0jPXtP4yXO6I/l9
VybvbmiD+4qjPmL9s5MDbSrJHEpn1lKXoVKoqnxUa6MW6lplhGRd4DfQSRbCY91otIRVvb03DOsN
i2m3isvx/yo/c3vqDp2dPNVa2lxplgsrK8+eGx2ff2Ww7A6MfOSdky/XblaHOMS5sib5aaqsptLI
H02nxz7AX5XOqnOohlJ9c/G8BA4z/I2htMW+m0w7kK25CrUYOCep+klKx7YE1gpzJbHZEE0SGLqI
SOM1XzlJU2DjjOdODf5wGvaQMCP1vGLOz3DZFxLt83scZyzcbzVC0qDP2tc15saZUY8xGLjOITVS
IMUF2MPslt7bvbOMYOW62t5k04jTys4QWiiT+cXgggq5bYmWt+lxk634w4FL5ztrR9kFwUIM1iZu
8kNdqFthFlsrF6epopW7AH/gPtoIkjVWIEy54AizyvFpLTuhOa7ZAg7NrP/9aOrmbZBfzb+Om/40
pvqfplf/X86kiDr5n2dSBHdB4e/k278MsvihX2MpV/1ddw3NVTFquto6mvr7YMr2ftcd29YQJwAf
9iwDuvYfgynT+F03GD3Bv0WzxsSIadHfB1Pe7xr9aniGGv+4umr8bwZTlrbOuP4JjuiwAYNZt5F1
MctxDVv/F8Y3TZsoBVCf7DPzo50oioUidpNHHyMdxLDtPD6IFzRldumGCqxhEj7QlYhKv/Nyms5N
miLPz22us3R8SDU0JVFVMmuPjCRsGfP7EtvCvnMgYbjKDHdt8r7iDoxFMS9HgvOSRotgBNnFtvDY
Jt1jDWYafR9N3cwleFW+V66lQQanV++27tUyW/ipY7yWkeW3UG7CJRvONr6SrgLYXNsTa6LxVBA7
T/+D3Ju4/rCVtPLtgT+DhmqknWvUyCxqk7VHlXJr28ynPEGbXbqQos2NqnCY1GuMfVKo96OSFJBS
4VjEq/mmMYfXsrVyn7EFqNuOvK24HTeMqfH8Qeih1bxlieH9JdxHSULkVU4oQp11r9rsWcfMghLU
UaddSXu6as0EcY372JoROlpLEtVQS5oKcYfs1eGJka69TWbvGbF8vJOqcog064gP/TlPShE6U8lW
iD4naeufiN/CfrLHvRA9d8ogsKQluSPu4DwO2hcI2ehQqGjbKMXBBjj0xzLXx55SYJdN6HZJp9nA
qSP0iUZwUT9hUOe8mSw0UzL5mkKxOFJrBYsdp7cFFUs8kvuXq17ve7Kbg6xPiMBc3uGV1CeGTnvZ
W/lprFr4/ALyj3KlxMTVGK1F9Aa5OFSSQnGVvalD713qftjpsQxoEGwaNbY4ZVI7GOANYJ/A1uY6
wmq27ZbRplOQv0cdkHfRDFxkA4uhgkX9QB7B5zJNLtmh7PNYzQ481gQhfPQ4dI1y7qd0YzOuAJtl
08JSkE0Mgixpu85oWsKwNRqCj60qZzfWLEwxZqdc2YY48ialy6ixZJMbJSDLKN9TAT4T+GqzGSPx
pHh6chUZaUDkujipIFSK0lI3Tk7o1MB0cKLPMUuevMZWz17PfaMu3luM3n0Mwc+EcSQ8BREZPMmH
N0i4MKqTEIDhhX0V5cc1fPBUZM4GOXW3L6pmODKc3IlF83Z2pbwWKeSgaunh33sc3KqWP0NVzLMx
8Lr21vC6yGjZQXwlMLJR6p09qA8EZjxprZzv1mxSU8xgaJWp27BH0I63QZT3Ts7OymWvF9E1zO98
V7lJclXeG8otbwmof27KgS1Od4lVHQVtyX0JM8XkuLf8ILPjklECJ1KvTkwUKExfSla1jQIUIWBm
cQApZG/KCOKb5dXpcVKy05zKl8ndakCvDogIkg3+jBi7hD9UZrebJpRA2kgyK66v29HTeh+14EfU
mureQMaejpHcd4TqhdkiRtThU0CXhAh6A7AX0Kq+qx4Su2QRAGypA7IL1d74ICP1KyXohQEfykhP
gjjUGcuPjePtdC2tjyasAZXZVuwbkbzK12wAgLL3o4DSlmm7uib520BMzwCDBWbCOaMx6Weuobwz
Pr9NHArBgXyRQEHHty3RKQQE8c1hmebZwdEwDvWkdqJAdzdt1tm7pZ32Wqm8IM4ijm5YKC4Ud58k
jXkzOoLABB4mkcLglafeC6q5CcqY8Yqd0g0v2dcTFpBWk5t4bh+Uhdn3QLOqV0hMGiplYxPDQoeu
/KjJV02XdqeOTEYAicLqphdVEQXEgQwnM0ts1jJzYND5TOr4c9OoAz7qdl+o8bsycmiP5rUz6dlX
nUFrIV6owPTunOoOer68J5bGvo2lEjiRWu5a2fN3ckz2E0F5R3Cyb5uDtnVB47SVeeRZIusTT+6t
cnCHDm+r2kTXTUzDo3cQrjUl2mKr6vy+xh45WPx5gxvGduZxggN/MdN4S2EIkI+bHzyEdyjr6V2X
Y7UHUfBRyugElMX0nWTQ9mDSVSr+b2/UH9q5pF4exFraaATejeVRyDxfJ/SUFwNJzcqxS9PiRlN4
pi2dZjnqq2d9RPDYobb0vdoCnhfnOVBa7zibhBNLvYjDiipAAK+PKvkhy0phMj+euaq+Jo2yXx8j
rlAo7rohw6wH8tCqzY+4IaLMeFQN8a3nxgsIRN6+RGETAeX6wtuV2CE2nqNX9FKZwJOQhEXWc1Ng
o35cNkUohLUXJUrTWM6PvBAUH3o9BhpGO8wWepiIosS0MdKII2MXt9FysGwGMJJOIAXIiUX5xV2s
BzXSqx1L6UfagBxVoT3288lj2B+O8ap2tdqXhcDaYyxM2pOCGsJ23pSkfXOz6d7ShwUckHkmWEDl
yQAwC/Vz69ZpzqRCwaYWJ2KvrX503XCWM9bG/rBcDXgsDoOSLYGUFQCscetYS+gStNHgKqRjT9c7
ihmOG0UjIfNqLcALyRVBvp8/Kfm7M0i5FZ5z2xdUaahhU+ak4gMJZoicZApGJJcgTI1wlFX/2GY2
Muxu3ORaca68Xjl6JA7O9Bbzfgrn2e42eVHeJD2zb7VT+5MidM7mRRUf2mQ6rE/i1FdPHZmOowdP
QuuaKyddDoZmpihoKg77BuinPg9plwVqO0d4znmd3bRlcU3LO7VTPim5MSAV8jlPs/cyi+od2eI/
GYDe1SoTi3kCDzRGarVhc24RMP/E8h6dLLd7UaR+0rtZ2dsL4oGCRT70plEE89gz5yvOSCto0rOz
bepiCKO+/am0jOVw5WJ/TIxAAkjE4kvhoQ7wdlJi22ojvuO8+Bm71FnawPY22csm7TBrMunelm1D
V2UmLldpSuSwNhCGAmtEBowYz/98dM9oGPRQn9oH083FvotG967ysKZrETUTQdJdK9D3TNVV1LQ/
+3wBgqMxVhccrraNpXRA/Nm5BBO43sKvHfF+Sr3lVOa01suJBDCPMa8TtQl62fqqiSRzGACFfjZH
T9oAzyXj+HBaUAABbxu/XEfPOLkltLdKxz4WUTXvLd3YF3Y27JiTKsDeGFnkAKWYYtqk2WiMO6yE
RpNpMfyadMSEOojq7MUah3g3DXN6p08eQw9tQaWQPzMslSHKgJcqVj7nYQAT5lrIJTkzbup4RbGm
L2Dw2m1BV3grxrc2V09ml47+lNsaWCb9IcqUlylRb3j1M7oo/Qf2cQ4DiwehsUI7SyXrKna8mzOM
JoSELSHhTTMKVZbSpVWCPKfD1Ez0sFRgBq2W37MsPBhutwFB/xQJFR9s9FrHxk9OqOw82uQz8PRu
Wi/+qhSoAo53jedo2nIQuandbi+oN3cqtjv6qXO1GSbEx4Pum+nkk3HW3arVXAe8eNuJsJJ2dIhQ
lQ5SpyEGMqiQiWTL5TFWdTrZMlfwfakOimEGixPvXbc3kGt4xlPurRFKaXoq3GZbWcxJSb1iYhk9
OZOaXnGWDPDXlGu0k9zJmprDbfT7VpcmAw447hyvUHRUcHN1PK+yYTIHifs9aroWoFH3Pokq2+o6
z8I4fqZOk6PXavJHg8lC1KfXXbJlAMaRppUWa4lVwhxW7oj9asNIx94I6cNKd17LKpSbPYFqVBOU
FUogAMU13gPQawtbCqJkCqhtA/XjpAqtPMS4RbQiYwFG5bMdyvQI2Wo82LtG1+l94b+rY5zcvZaS
U/h/OTqzJTmRLIh+EWYswfaaJLlWZe0llV4wdUlihwCCIODr5+Q8TFv3mJaSKiFu+HU/jjVLvXve
5JI2JSQTW7Z9yu7LSxyEcISsiTtRyW64kh5TDlcnh+0ZBMLD1ilxdQu1HWRFWkUbIJHLj9qvvZsu
wh6pzbyE95ZQrwUDNPC/0s/yvbhvsTuexc5hYeaV27MVwAWisplkFFHLRVF0DQXOPuYy51HP54tn
tduhvAJeZb6t5w9fdBPwe7TUMXN+EE/ATGjxpek+s46Nv92lMtwmVv9VVjj2uwHStcWy7wBM+rVn
ggelZctkcsUf0BnxezgfkdZrrF/RG0AfezdI+RKNCGCRXxTpqN0X7d+d4mwriiV6hNoeHHotb64N
Kzsjztq41gbzWtCbg6+9HnzB5n2+Lnq1zpbv3ILe+eV47KbGYbZTpfviCPUQ+pK8LB6vqwIeJrOo
b/beWHo/kNYYOSLQkVU4vNhT3L6RK743I7ZnJhEGUEK6STzhQHaYhJ5skeVPSkQfQxP/N2WsCju3
2p5nad9Gk/cUN7/pIQQRPzKllKxBSBgCMrNALTJTfw+xehI0QNpQS866Uqy4KzknuUfhN1iJ/5Q/
sqALvJXBsvlSND4eZ+5LgNCy9awCIDpe+SseY7iL9tEXfsu7sEAP1NEbpoz1sSoY5xqKsZqSS2HF
DXnP8q/ZD3UoU7pheZfpzjuWNXvbIncfI3/Aa2F3836O4nTrWKr2fsQIypRIfqziEm+vR1daGzAR
HEudja8Sr0Sq3Ax732iXR5FvHw7u/r3M9WXBUMp5bj+0Dup14A79TnEZ3BfaPJLLc1+qACEvnLGh
6SJLgFwx1Ldwzvt1W/bx3H6UgJaT0Cr+aja8ibO19p7cW3HTUclMGlq7Ae8lbyZE8mkSjNq9Qnpt
5i6ZtN0fPSWfoOmcSVQi5PXhRRKC3ZV+WZ2suH/Q7uAnNamynY3JELMFJYk6Q6tkbz6f2KulRbMS
ceo8QW5snPZ5xZaExoWXIKoEa4Qc1rmAVJplxFrEhGnDzszr4EbuEbluTiB5fEjb/hzxppNEtc5h
O0AgKKAcLvWPMe64cgVUrIM7P9QQcHaT6RhFB7w83M7dAbJdk/E3Y03tfMg8BFdzXyhn/V+JaePi
UcT6ptk+zrJ5n6nsO4FSGnZ9rTyKJHv2qpTDk64gelt6GIQxACmy/ru6WYMDdhNMdUe4wCzrmNTp
CkLIFcJmPMT8u2HflHa1Vz5shyV/U06DR29Qp952mMl8+0q9Tr9iuMpeFQmU41CV5X2xzWVkw2dp
s1shXJcMmpKJtp2uwL4efTOH8II5WeVn6Xr5bisXj6INC0E/wrMQzzXPXzoNIfzezuKg/H/EuPYP
JHi6dEEt2m+K62EzuXuHzQPXzfppxPaVhMzzF1BHrJ5WxRLbo0oP61X/GQXqe3an9iliITA71q9t
xvIQm8y/H0z8vZcj2fcWFXoFSHrxo481VNHt/hAZ9w9rLyed+1LBJ10FnLRAHjcZoQ60exNjQi42
7rBaRKC8tnRt8y4Ri6GIM4d3top8345IDs1dbV8y4tFuQeRB3+I6oNMA90EijMTV2W2/MYoO6eAh
/c+T92m69svMDGjIBcz6Eys1M4rrsmLy8ergfWb2XZbCOVSW8xZkY3xpVhLYYWXv8cPzlIxFfwxj
XEqi9hTPOXF7362JZTrDee28ipC9Rjmqghvr+JMfsF6Fe/qfIBB0skLA3RG9EKZgdHem1F39n5vd
22cq7q790I9ptbrxZR7o5GxCBs+6Gjfu22wwIgKWjx7XPNolseN8r02Zn+khKyjg7Xl1ZbP7hD/T
BYyVvXVlWKddZ36X2ABJYL5t4AJgJrsR7bXbfrhTm2pLLKxruBi4sGV9/kRIOolj+uxCifqzNdLq
O5Idl4RxsQ0xLMqSsq5WDCn1vY+SaNi+iHq598vZv0Vm4Y/trE2aWfUtC2+D4i0Ce5jKORV/uNsp
XkeGAsfyH0gLvkYo777xrhgo/8vtxj3Zxhsfy3449bUYHx3W3DXcOwZiJ09cQzsJcQDvWo3m7+bm
by4jBX5iPA9D99dMUOXju3fHahUfH/y0jFDmojMu7qEuOr5XXMwA2dlpLCHRNpX7PYAhlxiTokIz
pgRMv2HItCpYl+wntgsY5LncLF6UqqzkzuPyAApp0jUagkeUn0Sy3NoNoDz3Y5a/6cZzDnbtm6cg
o84V7H2a45ObKVmCYHJcDQg8PB3RQ5h/D3hfsL52P+eiOtFWehpDyT0pTEb8DdDY9tbQ30imO1dT
VFdmcZfP6PKLlOg1xqgvAqChEp2m2eJnBlxstjMf94xVo1G70VAQToVFNHDBlzwIRbxeAOJzt4pf
MaNiqXUirPnRdyyAcvnSDg+S1zclK5F1Dsq7RSm+x/l5/aK6yktbBuLojTbiWKN4NkeROPj5r6Xn
dDs4FtQ70pxT2M9EdLY3Qbeo1rN74mbJwg933SEcgWAgMOyskB6AOYJVi5vv1eeJB2sNjK9qbjMp
IQrvMWT2W5kYHDDc9kB7ZEOQ8Ay5J2+FukiE+4PrYXOM0JOmeLAOa4AgIUDv7Cp0ox+RW16jmv+y
KQXerbWDuTBjMU+gNulIfKYAEpq9EvFHWSxytyjrr7e0M0Z5L+RO8NvNeRvSJcaEkXGX9MLoSBXj
Iw1yy1ECnLnY9pZdwH8g2muPhF3sJI0ZgwMrYoiZPeHQvBn0YQji9tH3ZYUULr+mrl5uS9s4IKHR
PqLCDxPqoTBUBMw/7DKuIwm0E61XGHOJWTiZ/4NaRQ71eOeTyDh09DyZfOyPZZUV2LfLj34CE/P/
izrETcPgkl/6FslMFl9zPfEbjflPqBFvY8Tez5GcxmsAFLiCXMGgTg2O1QPtumbgViEmZzzgbNhh
db1nQJJBrawXRxpAK5W/d5fhHs1y8My1ijKSQk770C06/ggYVRXLhsaqgkNXCbzHxspgelMEE24R
Xzb1lFThOGkDYBGrQJEQ03qwXXxOamEcsfo/bjjwCzTYi1SvXzOnj2gb7fccLI9Uyn6IsFwfl6mc
L3MXADWvb8q1+ySPIZG2Wfy6RZX37LOFtFf+AJueKPkMixT5CINavHAtp58ibCTRvBEIFB5bxKjS
vTRxzW1dZ09m6PKXRuonS1uU+VYGD7t6UVnYncIQspFp8Rxwq+fieaYQD3VkyE7EMn6WOIGPDYip
cVDuoRywiZdhhLI0ZJ+91/3o/PeJVRTfQPlZbLjGC098TcV7X/ItrPM/04w2Ny0GrxMloDMOaOz6
6lODtdmNnSJYt4KYBa/9kWH6G3jXQO0qUmem063YDnpCOoWroC9wxH63q0f4udGS80MyTboVFTTA
zyDigOrQkt7BvtxeHIu4U5n3v2Tcf1YRytzK3Ms1YT5wcY4uVo95hZpBUPpLoS/tXRLverZG9KeH
O9dyMeNYnw1WT7TmFRYoOk1SquipncVfDvno6odx/VrzX9EANKU2sK+tjrV3CZTCgamdbk4+HLS/
Xa1pm55YaHzl1R2Uhr9qNk5zteMJguIUrMm4AJrlTVO9jNX4Q2Fow/hHqhr5TZXvWck0be7+DdZs
rMmKN1OV80kCXecV/bCybQhN4xznPIj2WgcWlh6b58f7MY+bxUKKv2Hb+FBT70vbpQWbEkbbrvYs
ygji2d6J0XxUavniIoWB8u4gsLzEA0L5YK1ZmsWG38AJ4529aGg6tN11HfbuQORP3mZtFxUM7ZMx
1EDXwf0pqSoqvPPx7PXel6y6A1kcUH/TRzD686lPAKjz4nGBmg21WDHd46ZhLlJM19yRt0kazBM0
ioqyN2eJ+clhOtpib9vRgXAsIwh0k0Ae8daGjpIxTgFIMGAL8TTw5ewrzWugbB83w6udqFQJ1cy6
s9JtroTafo8QlRKhcxaO6/zP8reSJR0G+mZxzqGu6HbJumMRxhL/HjNMWcKCG9VyqSiYS2EEPWdD
9F81uRj21/Y3/Od8b238/NzAalibebc+xzrHs4IIyzk82VxomWIi+6lZmk9ifr9EvRKRm/TPpYyD
4+QWBJo9ix08ppJr2HZPTq2ny70loxHT2RB5T32K5FJT0R9gZd6j59rrblvJthU9KA23aQo+67ht
VbC4/JlRPaHM+pyx08W1aTZe9DC8OHWAhNeiIm5wUoKxOReTV5wXd3md/IzcavFLttx5B1e88hgR
BwdKlKu2OjXKsNIxpOMtYoPFwtRX5QOHlBioyPYzxGw8AZ2J3wIngDxnAnZC2jlafPPGthaHYcIt
t3AdmoHex7NHqeM0F3u0QgSg8pzB+djD2uySYvmOva660Wf0G/2SumI22DvVoY7okIRAQGMSZYWc
Ao1vpVmB4Zl7qU65cCE0VfZ3zJVjNtWcOMS53am7uoNGGYqBaIVxS1NI/jZM7cSHkMo7uGfVLheN
OKo4euc3eR3kxk0MnWy4/0PxBB4FNULrd8k9DTgAi2OLviXCbuHLWPAhaxVjjZO3By19YEWdt6RT
bAwud/tPblf/NgW1qxhR35UIk4C/nz0piLtfmT3XHChARGS0OQuapLcNN+SKF1ujuYZOQpDJWCBO
KOtn7m0OX/yCd4s4EM+fTeYTzee48nVhFalvm+UVF8sUQGsJHyZWsQVQKlabrLjdHVif/Y30Mt98
9U8s87WRsSYZln9PJfCokDlqrtw4nTPNHB4KALK5/55PsXMR/vACHGw7VWzigjajBpO38OV+Frr9
HEBr7VAOSFqVYLg5NottHyJTXcho3cIxWNN6wn2JWPlnc5vTMA7HkH+hUW/EIzo2mKXWGVZoDbpz
mYfiQHdntysdnGvT5D21qxOng8HfrP1mfCoFwr2TBeyCAR/0jRedlRD3cRvzuxVD/qtZXS3rbl1B
EsD5h3VgiwvC71PhUX1ZyFVfK/8SFkOUipbmSaLq/A11Mp1GXnfZFJ16vSAqlT66EBfBJp/8A0Bl
CtsG4kjzXQNZ7ra2PH4trPJKc+fbqkr/wYvzFzgAJU4ZuK3W3zDsLUCVmETXDOUJGSSUBFhyz7CL
jpffnOrqOLTBbVIR3SbUsCdNX6AC/JpsFBsSsuOJN/ANoPK4w+rgkeb/BoRUUSb80NQZwQNr+uqs
mwwyDITRkHY0PdEj/a/E3bepRl6bPny3txaf3Cz2I5FS/ORIkI8kwhiPNqTp2DmZwSP2sdrxnpcf
mcnc+s/Y88cqWX5i9U/ULLI9liWHB6VX0JG6KKUw8DEQ85gYF8pEgd5gK5urnKefQNcvR3e0Ww5D
3rMzUuZp1eWZK0UzET6BwxH41wgzHxrNja8J7pdGxStBvRdDzbEVhS+d40ImYMqBxwJXTPanwFL9
O9U818VbXrMuNodANkdfN/njausEEJta9K0NwNmBKxt2s0fSoappDZnq6AxsaX0BfJWq+3Q6bBAU
6kk4iR3OL10UuSyQar0fZHvatsY/lQD7d4HFgOsqS54pu272iCYTSjGnGga28uQMRFh6xQ6bRN/d
soX4LP6DwV2845BYcMVRM1/7bJOYxFwn/CnWcNnLvnxuKvD/8wTcaKNIa1dyyTjmS4gpMW95Yy+j
2WdIV0fLa35SGreydWtf1mkaqS8kTNcKl9haoJsdaGp1lWWrL7n7Y91wK9IrfnWWEn+dcK7dHSuY
Fe4BX519bmf3lmcu02KIXuyQVHHdZ5z5+WlcSHDMKPKHsHHI2LIDxvt/qR16rVbRZKlLdyBXvwfM
3Khdfn+FM4oaSR3NjnXIA98qc71/wDq6zKDLdnay1loQZ3EuSx9jSw6KswVGPRgzoLNssBltp+m4
aHHxQxPs27z6hD0RvsxFDcueBIvVs5505p8E/Aazotuv4fBcuA0hbsoR8syCJt87DDkI6WF51E5P
5Aecc9Lrho7Y8mXdhjdPhHCqK5PGefCi8kCkTltdB4wqPJHMA2B58sTym5eMzwR1kitmCvsPuxkc
ucguetwVTxSFcb5Y+oc/Cp6EsH0NSFobh3BpBZmYzW34S3fkPDABSRaN3hFtExqO7AaeOX6U6/H/
A/X87Y0uWY6BHApnF7WQmDzz8J/kolvQUhzaBXaVbbkjD8tjW3bHuVjeVc0KNesxxsxuF8CiFvtt
4dTqFihlMp6Aa+XlvnI0fzET99+lOPl+daX7bzj3uWWhOK/7iMmHn/mCHn3KVegcvYWcedhYDzml
2kle1u9xvOKngE9JBUSfqGl4AXh+ckYGwxnxhm0607u3yq++wKQdVngYp3r6AHuqdhzR7T5vlJ14
TJTAIZ+aPnuys4Bxuy9xRksCxZJJukFNtbk3VNWA1gYPP0LHqZoab1L3e3HFXw9LC5oBJnHPStFs
xitkwWw/QX3dFbH3jRudy0IdoeBil5fir67/dVXwOpQLFBRCii0z2a6T9Z+idvEYGdZHC7pA7tuE
o0qrPlUTb9I8wtvrUPWWhjEnHZXco0eArrfmy1pJwmKEHLAJeI9FUTw/5+3oMjkY0YAj1M21J7UK
kLmJDiVt60nEcizx7oXZTgWyiMF0BIqIIUsrnGER9UXpxidXQS7AftkgryVlL9Qh0DBq1l/etmJq
GePvqX9i4P1NcvgUTIJ4RBOApu239iaLWpyjOEItmv6rcZ2lUVD/aqr40ltiPbeoGNVGwTQmtgUQ
1zmrmevtmc6tKvovd2vnZVjEKyhHspQggR4bv6VPXG3/Kea3vaKNRw8Vfn2vfgDMzEiwVK93Ay4z
JL059vyNW3i3krW9hU6TP4t5SuyC4KyIgzqFiSC46oFBiD33C3P3eGlKOb9uYGMuNMxwLCyIFCTI
sfzP7m9R5H/+30ImAXol6GntaYZUvC9IN6C/S2vXbcJ+xrp4s9sivuaBo05SiWrfkghL2CwGwHt3
HcDFU663NCqioxlqEgCIeGeepPm5DpAVt/Az24z1A0mnSu6lkh4Tx4fvYtlqscIfyk2oU93BfRma
h5mUlPRYDoUsGPHVL5dpiC1w5ckCL+Di1BsFON2dkrqUt2arieuo6MGy+QFrpuRF8mjv4y70dlCH
OG6YUAhxde7TFmZULvkG0yOsTR5afsVeioNv3awpcA+1aX/MmvoHXXZk+wqHMOhGESfGpyDNBmLy
OWLnnt5IJeaD4dvNvGTXe6+Y3bTz7myOftwFVSavom/AUgl5Qjr33yqYWkS/zbs0+Je3jI0OTbGJ
WlkdNfTI7Jpi4faWj2Fqd7xu6HrcDXOYpVH420yDd6PM6VAs8Zc/L9WuczEKAXL9mQ+tx8Ncg6Vv
l2vldmHKzvHd56W8ZxKDIdjM0dmC3CjgkPJ44OOgMCwaouU4eyvGfISywmwXsbkKKGkZJRiCdn3R
wfK0uDfJMTuD43JOfSTiS446cJg9/x+II3nY7IEBpMyfuWGHR0PG2+AE68F0PghFp59H3CetCqAB
68Yn1o95pmfIbGXHocMNhNNiIL5QGsplKld7V37HRHRQFScXlH02stbkYTR9O1ycsHlcMYDwSkMi
qAK83y3dFBge1SEazXfL7mZw3VvZ2OMenITN5D79IbAVnzzdrg9juJNlxEMRoltlOSxVtmyQeYnm
N0t8bfjK2sHbSeY+cvYL/qO2wMeDz7A2nvscFbxNnQpUhwMH+ZgFyMxT1F1sluXL2K5708fhfkYz
u5JnwinuTO+5wOTVsTdMJa43qDCFOiwjBxwmbomlkCusaCb/jnL+xNLwMK0O1SFLjtNvtfEF8ksX
Fd2O1uAESYTZhw9YHYLpYyuqyoXdVtYup2zzzfMYsTysBOmGcqrZUBY/2rxPV2Os26ggXVuzfF6M
otnFz2vo9uublcXVQxmipYeK0BUed4KRI2Qr/6lTlUyx9/+tYUynNGJllEGbV778Ez2XO2ANzX4M
x5rAgmPtPc91sQrccbO8ydkX0i/aLOi0uTQX1TDs2UOLf38MeC6Y3iq8Ik3Q/AA2PTzZyuft19cf
Ij+Vsd9ep0xR+FsLpLQ13xKdC9ZgvjgPhm/9TNtQqsrwGIdB8+Hp3t3JmlQ9j3SNr/7UwgS3LXIj
dJUkBd2me2oZ5n0+Tn/WgFBLO1bcukNtAX6r8+Pignlsk2jgmudow1ucw6k218LyyVltCusku3ee
SQLm7P29dJEljjdqw6PhbPU4n0WwLUmAO4grDkHkCPle2vP84LnvZXsXnrfyCteHiJ3nFQ8B12De
FhCPw+obUpuVuvgPkyXiapC16mzH3LT6YaDy00AGJckaM3df5iZ+5I3dkPvN2gP78yeKPvWxNW9+
29hH5NDT6qNh5hW5TCBg4v6961OsbCOAh9m5+s2mLzWfDccPvM9Mmd9C+RyY8XzR+Txc2QzZl6hl
jFw/+gpb46RYRmhgImEuP+VsYyby+hbedHAq63o5e3qimc/6yIv8OOuxe7Nx926s3U9BiOVHpWTD
4hMNCTYS2DoeodDv0b1r3MElZw5cs3Ei4hZPH3DFy8M0Yt6MN2vZu3UUJeuAGc+d8ES4Gjh6RSHl
0FS/2rH9yIUMLhzQwYWoZnDBLPzZ+/WU9pl6jBU1QPY4VQDnSSiNHDJyoXl8pXZtCKzf65K9DAFV
EaajYcAb+eXJdOwqD7kvknWT1pWTXXMAZZ6Z/nANOJulZuxQNeKGy4wV5fFfT3P77/S2d5F2WQoe
NCtmUH/urtWsDCEX3HE35M6wWEMuYj/K/oqM6/2DNbNa2Ri0qUEqMzGfuOJlTHAsxlFMH4y6d3Q7
bblPFR+ds1XhFK7m0MHg4qWZmS9NUeWPAMSd08D6n60lNnr+3ruA3ebY8xMjmpgQoDBSLwreS5PN
Vwhwt1ApjoppPFqbfJ7ZWTsDrF8hUFcJ6igXzjKMp0O01NdGVEvqgGtDPe8+17n+EkasR56N5dpM
8PGwfZNtIwkLX+6VPYN3XgrrIbTZgzVZ/hVTfPQLGwZ1UHsdl82F6OZjsfpfWOvmc7G82SVZaW/C
1YvZyT9nhnldzH9q1RFYKyY7qWJp03YrzBHYYZnQezI/NLZ9RBXsP3sAR2dsC3Nacj+8dKZeGPQq
TBSotbxTuTfFn+PGzBst43wPQ37lxuKCR7FzvfBiF3O2YhKo3l3IgTtL3o0/tkUNeBpGfnMKyQCF
dAcyD5Yf3HkU1shHUYU/Vs/Cox586IrWAjMi4qzwLyIZiFuhy7TJWUYNOv8vXNxhx8RGB6uM2fc1
Po0jgFCOm00gDpfbrww7PXZT9SdqUCUkm3EZBOPFVC4uuZgsvmyzn3qVl9ov+PD1KK7B7HWHMMnI
yJ51JD+HlVdhFb6EnZlPsKmchHsJ6bCQ8xeukn13VDkH7P8cYDQvbtOVGItFNAkfsLMWzWEsykcP
cIuDy2dpszcWivgqK/wueiVn2NPN0kMw3DEB4RFE3zdujaoXfgdIe9c2Rw7I7/SILDo2TlOcCF6t
coDGiBCyI4DARCkvHW81mEZY0+8mtKnL3iG3fEMdNLDxqceic8bb12G+chBy76RX/DFYekAGsc5S
GwxN0rs4NKLCxhqTN+VRRR5L/qxJTVR+awlxVYrySesIv3BcsGPJmZTDCLMbIuZrPkSnAVehnrBk
OC9iBHMVxHhSaLT4Y8aMasP7zG0RNlnj8WQN83fmgeNxqAXYqYzEyRawdfIcVT8QsxXJJoNffsyq
NCvqbV8hEXZ2tPF9CCM+ETgYG/m24Su6Y7gxojSHPMIi6fle8cR38uCSVLHdbfjPFSyXquVjFgFA
F5F/DQ64CU1oBqjah3CdP35VB0c5WdNJkLs5oG7dvKr+LXvs08LWL6V20IZENqZdnHNUNO4NHI2N
oUfhq8Pgl8RyaI+/HW2fl+iRLJl3cgzz7pgwLX1rHD1QbbgvlmX1OBjH2zluPDAUULDgRO11xEyS
DRvK33jNlPPPslAC9X0HE8hLz4XUKzRmeeN1aQYGkluRfaAAiMhPNuGbz9l/LEN1pUBmS7zsn7Er
xVNamxRxSibNyHw2oblHk4TZzGXmHsBgM4uVusgZq4PqFH/l/qpOK1n4hKYLLMdu7OBC4J9wcYJ3
8MFAIbAHGQp+CrWKq/b4SLlCPuui9i6yn53dvMoM7Hz/KWhdv7qVGZORiwTezYL3Q+ANZ6fpbsSo
sa7yL66r0SWxn8a+Q0UN1G4e5Lvl3bGOU0jwksIh28v7pOHASP3e/qizxjsg7PwT7ilWsPXblqq4
aDkE3kR3hiye61Ehk9JUUbYL79yAM4edxT3WKexb08OubGRW78uMXcIU/WIRHz9bkfT2QWnlyGJu
sOuFXi4EcLb8pzYOfRcLnnB7wD1dYlnI/FFeezORNUJ5jqb1tgXN+4jIX9SW/9alWxGr45xNb0pv
zn4a7406uUzLgB+xQJovDA66sqqx3GRHu7jD/OwOnYnETh2U3SHKeBsWDksFRcUKUoBXgdN4qHVg
cwcRv/JMWXuWo8+Vqp+3js2tqOmo6JwRO54LKHQgH4C7Xh/gFmwcYw0AGQtHV6xStfB2zGNdPuoN
9gbKZfXZj+LNISgA1I91hkXh277o+dli/lyKGBeUQ98YbfFV09/4xYoDWO8V/sE/E7V/EJXbW8Mc
W9sR2O8W12NpiWeFBw6RzbuXBN8HJD8p7+ot8nmEt5o1XeRaH5zhv4Pc/PMUraWRzxVPWSqZPPO8
yba83yW+4qI9dTn3mI117i6bl4fFlu9u5/zNW/rlna9NTqxGy/CrnO0f8Ebbq9HmExwaEzeEuYf2
abgrRej3p6hzfy0g1PHDwa31SDDUQWSOnGMzVQwIm53zM5OtPHn4eqNcFtQBkLXqHsZuhtRmBQBr
mHYpYOTTJMeW+6fo99RC44nW3IEDqHAtzoV2iT6QunGOVTxc01Am2jUjywhixwtOLqRNgzxY/h7q
mGv6VP3ESpSEhTtc2fgklcrDfdNpMtzLKH9mEXZvvDCPoVXe6nFm5Ggr+x5RQeiJYZk725c9j+eY
TwKvo82kYo0uxnPqI8puiQ6E1txuCSrbNXQYesYx+BERC4wXvg3aElSwKojpOak9P/fTcFp/GUoy
kxp0gvCZBteVg6vVds3eanuXE9lbE8z/iCwBtcHUsgvLHgRHZf2OlPoMOcSiwP5J6cbfsVi9PVzN
K+uja8zVeTeG6qq7muw5s5MJi+3oqsmm+If6UMY+OykaF8aOGJ4J17wYBtEDl8eSj2Zwjplgxrn3
H+kE0XtmiWALjq5pD6Xpqh9NnTByl7vcb8NLOzu4fyb3UPCOQm+1n6nCeIpFB3SaCAwUR2giNoYF
MLrXkUyzaBbuO67mt8Xt2POCv/sXYcTbX6LFBIhmxeFEHQPSeZ4PI8vZ+TKsODbZ3kTpCqDsGHuG
bsWovxg7+9JefAnX/K2qSZAEQPTmO4uLGthd9Vd6gH6Gqc+u2/CaEc5JvDsfoPKzX74xRNcrSYVB
3310ESgWQdxsM8MTTigweNvgPjQxP5q4PPItcZaogopO/L0XVAI68bQfZlap9foZdizJjO2jwjSw
yJocdXDZdg3UrJYG892oSeHUE5vdAnFS5fdX4+SMePAfxnkgqU6bIUHn+T8HibH9aCovvurZewbv
/MRCj3Bahv0zBom/19KR10zKMqVbz03GoaVLbYQrsyr/wDzKb2M1lLwRI7FshTNpsh98b30UdxNr
HkFZIMVZ73G2sxcqvUcdAQ5WVg0UqC/3jQpTM0xf2qeN07Ezjt7hHkDHiuCHlHhBqpLZYI7aYzvm
zxv+sNX/KE1w0H355FG8TXf45zJflsZtWQ71pCzN7B79lUz5GuLXw7l6IBRBHGObwwNuUn8XjlW8
+13mkbiteXyw6XyYHPYw4/xu6eWuVZWcgI4mAkKIqoIKla3WawPL5dlfUaqX4W5T0H96jLIUgIl/
lX2/rIydxdqPm6ML2cmoWhwxkfwKFq6EwXwnhen4hE+Zst1sK08FWWMWZXC+nRCSRF8RHIYhDkAc
ggayM57YOSpTQm3UV5c46UZfXpQdfBU5A9OEEsCOmEdoWaqUbz+HW+JE98iUjC9OgPTScnfD5sVq
AQbtHSXRUnRIw4CLh0DiNSF12e2J9ENRie4olfeaRB0vGXwbUc7teGPfE5TyLXBX8dj51wq0HJ7H
71qX7/zVnfj6QVwv6LElnk7emjUghAHJ08dwyezAaz8qjpk2ityMdXI7wmxSQosI2vLkDWCYZFHA
QNmKB5+JGDeIn0yRDu+3SxJo0n9UeX3ATvRDltYTDhiBjW+wU8iwjGo9UxDz/bUq8HlxbO/cIk5g
8yCXlHd/M7P1S2YKXiYUFNe+bMAknZW9kJM11k8ZQQSxmwlFLJcULItlzwsdGw8tWNrK3qgw+RDG
esFmcdkywCULZ4jO/kfemS03jqRJ91XmARptEYH9ljspUtQupW5gUqaEfUdge/o5qB6bqcqxv8vm
+r+oNquyrkoSBAIR/rkf31WCJ7Y3jF02W6AKjAtHIncgrqAsb+e6/bg1pubiGY08MMGabZSuwWQg
b9GgEleUU+Cogc/Bxa+MBz9JwdNhIN+QdvEguZkMUwZppdsULrrjaoyVi6FPRQfHy5sdjXIWgVnv
c+JUfSQbWqI3FK82BWwrAkv9luFZKS8txStznItLKX+IgQnpInDmsW53HQUVbG0UMj6l0/uKToOJ
fGZOmQr1KTsq08AOxtU2dVhxya+01xyUj+ueU6/XD3EWFpuA01FhmWth+69uSwVguQjUeDmZMcw5
QcuwTI4tpAbeTEQ2e6LGQ4sI6czJNq7NBFQUnu3C5MJDZcSUbB1KfS0cdQLK023dGKjJnIC0mRxk
1XDEFEnbzt6p6lfLoYDEC6Zrkho3WUS561j7csVPuygs7qGyiuaeE7uDwsafHr+2kkpbTHrvJX/6
Xs3Wh9WzA006OpQsfDCg3u9zN3+irIEyjVlAisuGCRklIXLSNG+iS566UTCGmmWJJ/F5DGC+FSCT
D9iqmQ/NmWSlLXivv3Dywm8AqJ84enWmZIPrBlUWoDBn4EqRc2wcvOwTHOkCgI1pKI+9Fsj9pVaO
H52Ocp9hXGjddpp8ue3PX8vZK+tiJm2Z9dOgeGNfapP3aSm+pjZ2ePujzreoAeu0m6d1EcietKcJ
Z2iIdq45sSY4T2GVmPuwPboWdgmmIVc8VPh3LYNiX3sREL1viAXvpXdUbviJTK32pKJ5mc/OM4lB
56Yy6pRoeXqJGgT8ZU1hXpy8mZAkhUjpd01NZwONBDuDz/KRcCThRLJgiT15WZQ+d8Ki3k7xKZmh
LJuJHsG+oCYlFpwzamZ8z5LnjKgS+m25bwy+sDBmGGuJcY8JA6NJ+8W0V3TjdJ4CW90oj/hH1Ohn
WRrOjpDdlrgt0lwvGaGEVopw11a3ds2etHaGh4Jk9SEX9t5qPF7takQTCV+kG01Ha2JmUS7Rdx1l
dzmqElUr9bo3iXhiYbYgybSEo2N+MMv02DsUtgODNQFO68wkDrEPYIbhlvPhRw1EVcKWOhirfbSm
DST98TqEJrFQYJ4FevK6gzfMVco+hqY+jT6pf4YpN5N2j11av7vMe5xoePVj/1FIjY4ZEdVP2A5E
ReZsih5jvXZ/hWm7JpcrSUxkCcp3TnfqwkPw8C40FXulEWKWw9LtZcXi0nkfPfB8LcEx3CfRShJb
gqI9mrsY6/tkxrhLxZpwM86AFuR5nx2KUlp75d8ri+oG4b2h0ZAk9370cLRXBOebTRT+0I3Xbfys
5WP2TK9WNhDpjUhrOEsBU1BVUdSMWTs7SlhC9Mi3Bx+yGm48YscMZ/dE+jn5gNjUCGIcMBqiHYoQ
DmV3j2lG8sXACLqaK+Mcp4vlLtpVs3oEN5biyzzAD3okw/g6D92JPNyZfAnVK8J4MrvkFMJlyxTV
lUi0UMzQxbCTVafAKN+DImhvEvCFckHygv0j255ZvEBEDX+xKb6dqVsnbe5vgdh05L+mCDqi7RxN
M3uKsCPtpaq+WTdcXPcGbxqsFnCjv5sMVKE2Z0Q3MM4bV7tACZboebPTdTUR0OZo33xWvjI2buJB
t7QILqkBElVmqF0NLmzf+xrIHCFp3BnlYSx590+lxaYkDV+BEnlk7Hd+rn/FlTx38fzlAZSQPt91
JlS9Ew7qvM4mBsfgCejz7Hbshd4dxnOH2ACiYHEm8jNf3hr6QXd+RCzeYFSLABOJ5zzsIF1byAPk
a/a6Rv6KJ3yJNOzcJ+18Y5ZWcUwHiJ+iYq87GfmHKX/AzwcppnHbu7OgnAgmoO3UuxGIEwU/bLUi
2sX10wwPbiOJqGSMT5B+A4eXnnkOUjSpYlLPTRANuxnm3lMixxAoYYzpxAkXe9MIVxJkgypojo5S
dwnMtUt8CkKHYk3z8/gssR26RHq3e8dsftB7YUCfrffSi9/IeAY6AwifYzxIg8Tc8cwOBndna/rY
Cjxm0DYat19S8Cf6D4SNTz+DklVIIsHAmmYTksfISYh6WVU2rxgp2uOgjddk7KyNWXQ1dFnKzLEc
ReOzBxS0YHRZKRPmep9e0tZsDn5rYaPIi+04uSw0ud7nNgbPhgyMYTqgMGUy39sNflRSkCwbwdGP
K3HBN+cm/UsCG4njLMyr1MGxbpn6Upf4OjDQ/4wt+5vae8j1fUYIvGquAjaHYxokI5z+wlwBMy+x
W4tcOkfydeJ4NHOLcsKewByYeVcIZx6eg48IU2RYUnL3Gydwf7WxzbmN8gi2cRJhEndycQg1Nu71
WM1fia9/8Y2SnT8aXHVMI2GHq7GMOGpmBM5XiREKYmAgEnSTWStZIQVFva2PY54/NI0f0XjH0+Fr
H/lu3IBRSOmaJlXY5Nhx3tLYABEGtMtXU3xmfXoZE9vZ1Fn4s69965JiYcqDjBbs0f7R5XgsEpMY
rj2R29SdTdAz0V9lwkh8itWZA/5bYXXuGvULaq/hvpLKrHOoz1Mxe+ukfLVE8RByvD6xxm+ks+rZ
1xKPq7a4UphGGnqvoua5anZTJrHZFfnRCOHPMlZZiDz5j96dvIc//ifGey1nJKKx1TvSOBuNejKV
2c+MyuuNJQMLiYF1Q6UEo4yahSBOjUctPfugI6gdaeeKPX6Axyw0buec9ODAKAWsgcm2MTaSdcMR
HMnONE7wRy7UD/WoxeIhCJv70dBHhWS4DTLmbza6xE0X+cVWlQYTcTZJWIlAodHTQxTEJhIj4KIH
WXWMrWW3z/g7yeLXRjX5tXe7X3bwKlPCbgGuCYZJeCDiriKhTCsku/SlG4pT7sqmFgJ/efEg+umb
pda7RMJ9T1sbrV0RmlQtVDY097oM/KPp6X2TsHNJ1FJ9keXHmfpqLC0IY00c3diyCeAdLP21U4dv
EtgLYdV6L4ziU88IX46MDsTRtmYOKwFKGl6CEiwcK4reRqX7UA/tJ+9zD8+HEYTntC2jc0JJ7nbq
BXHuwfzAcJ+fzDGALJ89O2Pok+CyybaLvN7SwQWYJgKKwaQcN6JR9mzYxwUZ3G5sHXX71GbAOY0F
+BJfsFUvSzjKJTWbM4Mp064v4ZFoUXVShT6Q5X8vwpnY2czIk40AaEoaaJHuOLp+WhgnryAneP9l
mo1oRIRpyj6SPn5f5vXklRmsUd+9e1CYj0gmdYQvEqRlu8jn7UAkm6YEPZBiTSu6t+ticXb+bJKn
lKpjhs/gPokYGoZ1VmmyERK/V1xmxgZnZYM8W93EVtze9QGm76jZm0nZHSf2I7Dwg21HqhF8U+uj
RtkvYfdmRQ7hnBB43mDzTwMOp5sJGKMZJ0AezOppWX3M9rY1g9cwr+EPB1gcp9n78hXTdiG4L5MB
zdwxcSua05PR9Qh+rpnuI48SKB98RAOmyGQf0/vTfOM6zVvQTgNOg8Q9JFnwpt2svlShfjUJX0Pg
1DsLnvimyZGaHEXHQMPEhGQYsyOEJ0Sme5+swNnKnhjk3ddZt/DOTfbH5qbqyi/PqO1b3vn3Ux1D
2rUki9+kr4Efi61O3Hnlcr+7s+7uDZi0ZURGqzZrtR2YQGpyaasmW6yzBe/UyjDSl0xMB3ANKoQM
1HmuZnMr70kUKKyWQF0mLwZpp4JT7Tym3hhcTC+4yqoB0zcb8SUuiHAXQ56u45ZaSl2BbHHJXtwp
8ZpxnGe/zrirSfBUpOyk7nzNzbDoRKoN7T01edFJsnlmHsJko2agqMH2XVXcEj0YP3UpsoPHVcRE
CNWfOSdTWazH3CW5iUkgUIcp2uaafgYLR2ifz8ysxq6HrWAAT76Mjpved+ktW3tuftucnyKn/DBB
ApUOuXK3Qnca07pmEfYiIv7kpYPkWwngTGFRbWqJ3S5otFyXOS+a0ploLpieGG15aFNFtImxKYX2
xdNLFFdiYTeEH910Zm+cZQWUsQ7U1pvjBzrjX+qAcec86OJ2tN2N8M0fvm37u3rGx8+r6gvZIblY
7nicARdAZ0SuRAnv0+mAcxbzNMaYgz9PXxabpH0hySVvQ7y8K+xs8WaoKJOw0kYCTwKFScegl33w
GvEpI2JmzhaVEyemXw5Ix1iMyU1QVj+1yc1fsL0cM/+2wOAqhnCC3Z7hVC566vEyKk6Q0kY4dYjP
8INolMazhnA0VWmym6b6NTWjZVSCya4MxQGDGVuYfFpx9UbouhTf97zLNoFQCFKhSRA2kHqrw/Ix
mvBTt0Hbb5VBbmEMDkyf+oOW81MnZXFvLtGbJPzqRWLsjWB4Ge0WukDgMh/zVp4HRnsa7Tv2IxgY
AfiX5hv27eHQkRvdzE37IXpWRB65U7ugYjT9uFEOUpRoBOAjh/08iDWaHGZIIH5xx0Q1v1Ujfc44
b9Y48XiQw2Y3crJchfRyMDPuiVE7wWtQUQRQ4HYAQ6D3AxXcq7jPWSY9XlUuKq3jxt9aOuIIAQkc
b7RMDJiclJAoJ3YFF0FKHD5mJzTzf+avh8aYsaWWM7cr2U5P0pEIIANByY6HTZpda/kTEtmEAY+C
JmuqPzBrGutZ8wofcXKgdYcnIHMMFdvurhhCd1tYYHFbZv10dkNuLp4HO9hWuRyvyXifcqoixlyf
MNwXx9geJxpghk0QW7tihM6EvJCg/GqwaNmhIZu26bLFTdIyrDH67BdPWbJxmFgwk+nto0gwcsQd
UI2xmr49RKIqznrsKlZ88GV6Loo/uDXRgOkZDJFjYN82kVeFEdTbUZaSo8IkV2Ne0mDIrcpiAnSb
2TxG5+yWUcgdTChm4drdjDaeRoWdQHkfaSncbV81VLXPbPYs7MZzg5u0goncT1TpxdQ5u43+JgMU
HbGA3hCVT07ioc5gkvUu06M4dn5pUSQQ0tHOYHuke6L/6tU3xd4SdfTRSrIMUffKsbhjkLGcBmsd
0afHQX7k7ToPIU9JTdWEhf2CyhupbWL8Mo23soOEJJCLvLjcGpF4c31xBaHzkMZX/OLRgZEJtNQs
Nw6jGjdR0jtHBSzVJYl4Myj8fhmFDA2no37mE2ncJ3Ogyy1CybcrgU145JzXVnXbxWO9swM2Homz
VMi4ls9ukZ1rl5RMIrpw0yp4grxG8Rc6T62CBALGmRqZk2tqUvj+BHU0TJpd2OATUADVSVU3FYzm
CuJ+PkXrUJvE2hmSNioUkF3QlL0q9zcqYYbWNRlbRTo5AOhhU+3GY7+4nQIJxqSfDqQ8JE+ELjdU
dq5zmUh+C+Ikxg1o7vISO3AqEGQJcJTemoQsdzId0WyL4oVHD3hCZuUmtkF1oCQGgEFaMPwdJtYN
bsn6BPaZLRkZRjEZrNItH1kgYjHO5k0KFL5Zh8ynCOIxUoA7pNj8YBMJg2Rfx0g7EVoEpgFEsGL4
xXPy5bZ5fiNTHOaRc7BCWR9UHhx4Dn9GJp0WWAD3vJLwNEMOxw7JEKdMTXl2B2wNCtLILKilaW/q
zu8e6zz/Thaum6PFZ+hyxm0miZVXp2srdYCvLH4f351/5baPf6mkMVPV80ZPOMJLw12VnikusY+o
GGBqZ24RG+yhxwPzfXZctgfdu6/eB17Fe1id115PBBr5G4xHl9rsKEUv9a1rdQi8Nab4wmv7fYaB
poCPE5G9Zzcm1r1UIIkKgmOauUBeFSy6lEpxinJXQ+uCRJ7nbTE7AHS7vD9KKqp1JM8jTNCTWYRy
beNZOBT2/Fn1kdrHQYM3IH5umPNtawsqvNKMMeeORg2gEOwqKD03UJ089vfHyaTELvoqpmb8FC3D
TfBNq7bkAoWzZS7b4iu/R7AOCZ7ySid7n/f5sM6L4mpWVQOUzvly6dM5RMDuQh9mvK3IExv42gGG
MKyOmHblTi0R9ymzlFJuvFRltxbYrYqqBCgZi02ToUiav81krw+94HIRacAZFE3PshLPg0TjnJkI
m1knV3wc9GpzxqhVRsdkKNUmNshPl2F/buVPI+9BuZjodOGMmAi0+Msgbbshf8mp1NSbvK7hh4sR
7IdNfL+kAwOkKQkGuk/w3bMWf3sBhnas19gqZoU9RHBINmLaQFpKGbKoNtfEc8lFsAGDhrFVXdDt
8Z97FNQQaxUpYBOH2Q40be9J6+Le9zsWVHf8lD1OP8YaV93UyfYfjZtUnpt6Pnd0+laP/BYkWjye
4wZHzoDsg9cI16m0P2OJByru8HRHpX+cjXATdRzrZwtDFqcdm6cq/BjcMKYTMESnmO2H2cT2Verp
JrE0pONlX1lPjnuyw4j/+4LRxOmJBZIEG+XpE6KjOzmfnjmnO5yMlAwFMfbORX+KPDrL/ZptTb8b
ScSfMkITBYTaXRSlr/PcLpMGfzdyw9YVeKmuCcy1l9HpVlHQhWgy9weORNr6WTbkzOOhIGFvPTUB
O/rMpmmkqabo8I/KURRbySI8kHlmJDRBwZ4w1wL5BGc+8AC2I2uVtoazU1Ka1xLqU/mmCkPUx6j8
7m3EsziD5WGPwJKE1RGRKfyLCtJ3embwe8/2MR+txwwL+S7TpOCBDB4btjS73PBeOTHf4Yv0KW9q
4JIn+sFxwlMt7PuZwf0K+YZBDtnFLm3ELnfdcZ033hXYwE9iauQLjOjdiRrzxnHyg8GcfOPD89t6
sGeYtLFGgjBdMbJlFmBTueKEWB99cchi72CP2cLcbvlHCeiMICN/yk25mdnyEr4lSzzPcG2Sgs9X
4pCyxcHjXDqXxdb31EPQZu5WY/jkOKFPeV68VSGkLqvw883kIed1zoNQ6Dg4Tkw+UAJ8s5juWpT+
FRBceTPnL3Vo/4jaIGC5N9p1Yj8OYR9dAONXGPMWpFiyBMO7RTsn0WwKY+MghqqOmE0aNq+cbcVN
LqwntzOK00irG/rMDwNrP743c8Q0XssH1Z6TEb670MU1G8mWQGy9YsB/hjpAcYVOP5ruu8341Yz2
XRMaxrDEJBJjHWjgIr40SXs/0FqCGId6xIoFatM+DJgACITQnlDI68D0mbUCeobxgmiQnGxtvHTN
+DxaCCfSjg3gu6pCsr1mNJGtctXYd5HbPRRldrE0+3jl9/26gOG0/Qdp20CCY00OjQOsAXvap7vI
5gmpmxV0DDI2yoG5BP9MhoazybSDq+fFcfoYxhsbplFAo/HQaeQ4M6pM1RLsDiEsYIiRjVZrZwig
HYySF6qfNEdHhOe56m8DQ4lbLfwbr5sfOrP80ackOekHMfG2rJBtQpSQYh2owT0yCKiOy4y764zx
YWrt28nnRv1HG7Xo30ERHZiKnoG2zitMV/j/TBq7fd7rTA4PgUmbEDgZbwdnKUOmOENKpacjMZzt
H8Tu/yq0/Utd63835f5/0qcLzPv/zS6/LWnB/Y+bsvn6+GsLL//Wv+Dl0hT/dFzyzLarlAMI9L9b
daWy/ikp1TMdZSHU2Auh/H/g5UI4wqRu13ZdaXnW/8DL3X867PFdIWxHAlq0rP8TvPy3Tl1PeXw2
1zcJUgh7YaGDNv/5QSVfuHTw/gN4Xty2bVXdSUcFR6uMHvrcHx4yHGqyG9k6e+p2bKv5Bs9OftsK
D0KESE+wJ5FjGGXceuIIUnheXtVojkQL2XtztPAMwrmYxUO/abdFlT97MslXxInxpXnTTMFDdWbX
eo8vsb+x4unNnVKwTrX1PtXRgTMvBVVp8NKk4yLLT2feNpQ+q92MgL21EvE8h9UR6CRZtDEqr147
ppuQyvksjW3QNPNdXmvAIUtYvnTyO1y8HKmy9iGItbkbE2xbiRH9DMaGsNQox1PsNfm/QP5/qZj+
jz81FiuTa/ev5umlidldrq2PPI12ZHGNbRts/Z+vbdKXzjCied21QEo2Xs22m4l6g1lu3qcwSjec
G2Kk8HNSdNBJk6UCtaVswa/Gs28BttWRR50vFV2t2T9YE2a0yiBJ4YT1tSp/1Uk+w+8kf1lO0+ZP
d/F/Pc5//uySu/J/fXblW7YlbM82XfEb0n40POrLsPjcVeYfbLkSpBfjQfb98pq0AWyVEPSEZ7Kc
uCor9p2Tu9h2f5p4ddYxetkRA88LRDH78Def7DfY/h9XdflAEB6E7wLd/+tV7boYw7Bb13dQGOM1
0CiO5TAFkGRJv8Z5tysZ791kMRYf6YVPJNvHfTDD1fQtJqz//sPwsP1+mTzByc42pXAs37R+q6R2
yLpG1ZQ1dx55R+aWHka2HrwmWecnxclb2D1akjdVe+ZV7PCREh0crbHLbUBR8IVGiuKonZQXU1kP
93X9MQwN+f3SpX49fuSo1YC3joxtWOIdrdLchlyeveattim+HHcNIQc6najxKELnaI/GV08te0sg
TvuWIqQwj/va+MRg667ZKHUbO3G6bebhXzPL+ZVS2onOyZQR9hi+/PtrYy/f/S+3P8kB4fND2dL3
XeuPa/enpWWoY3rI3Cq+TyeI2Qkt0OUzxkl41b7Y2TVDRYUhmXAeeGzUlLRz9tiIP7SNzhTsgcIx
LeuXmHB7Kav0skQI235FFOssIDrlc35PSuLLchDxUlfd1m344re0xovsUszTjuV35YBBxUxb7IYu
+hEF8qaOjSeKa27TsjzlvnGZLVDUCySL7qG8B1oxuSped65+m51xG6Cl8zPpQ9i6IB1o0SITpK38
nqj5U53uyrnak80gg7qpclf/zc0lf18/TOHQ7q24dpKmcHSBv97pLQDgpJhM757tpeUJhlgR4XtK
3gAFLdZw3I83oxXCgk0bd9PYiL64j/pNYpL2aL3dv/895fJg/fn3NIlNW74UOLOU5cEk/+vHobYT
qHft5Xc06F4lCMAVenJw0F36YQ46gbvEQa0EbUHwtaMEKnjIO7wPTgtLqjGkvRcxZI0eSiWOLJw2
bvx3a4O5fITfP6Ln+MJi6WJg6f62Ngx5OYVxN2R35P0YgFuQYYICh0dTFTd9LifgksuOc/A9rNcc
1HCk7r1RvYZdmJ/JRdsH+q+yS0M6qibIcitibawCWt0wjfovWlEmNyVvTVt0O7jg+DrG+DbvIFR1
I5u/oDberdbcsgPFDN+lMGYdhkBU4cbbgO56Zitjds0NWPG2MYq/W7J/f95YED2P/YRPjRHbBnO5
nf70vFlNJu0UaewuIJVnxKl1GwcYLHNOTMzrm61kE7xj70clEYV8yQzpHnTHeRhO8VCrlcwpwoZ+
jfmqooDE5hjDbDF5/L/eRUr4in/ZsiSrlxTLhuRPnxL2OGyHPIjvuiC4axJ9wdVA6xX50BWHImbt
OVqJJMWq5qzZYsb80ffkwJDRf7k5uGJ3EoTYcLxhQAWHQ1ZS/M1zt+zI/noXgcTzBF0utulTLOP9
ticahc+HyIz4LidsvC6AHRyterbfgvJXZIRf0DaYLtvG3lIc+lbIsLAW+UpwFOloIkD5nFh8xrCa
AAEbwx0JRwkDtIx3RoUPVBlPgTN9x731DemGwjrDSkGD9ut/f6FR9/7X+sH3YPGg4EjwFzuRv15q
3NGTYliT3NkdOL7eZuQO1ftWGal766BtT5VFH5ZFQy9xrjtpMDSvo/wthA5TiD4/doXAJ5yTph3q
kgGxc7YCj5dPgHKOdwMSawxHYTKqUwsjeW1bDdGfWVxDbCVV59CrYJLRDEYnurF0+orYV8Azd5qj
p3iALL9iQKaKcNvgSxzm0t/bRLQ4/8Y/s7l7BwzZ3kYqf4bpDXZM129F5JymtAG3j+GNTm3M4G3H
60CmCHR9Kvf0kwLbxNB3nCwDeOIUXRit34ObJ3xQhONtSgCyI0h9drREChaNew6faQkJ966Jfhsk
m3jM7XObdOXGR5ZyOrZYjd/+oA+AYW3bBpswxfZcDmS36HzlsO/7xY1VyVNsFmO3KRz3LuaYhx+3
f6rkMgIep2rXxpL5b5oc6sK136LT6Flk0bpwuLRAm7w8yy62lu+izxzakiwy9ApzuDGweyqHF2Gb
Fybj7n3C9hlk0biXCeOcJi5fcg3u2Wzm/mr1uyip1CUUrs3IGVKEVxGI8AqANKbELFlw+Ly2YL9X
UsloPzMY33DQYA5v6Pzi5wBlXH5VZEwCF4bjvbPMFNsKH2ZZdh3fyLq1K6ve92l8yULfYyJSPqRO
0l5rxVCkx4Q+yeqltz9BqxVnarzQi3Dh3OHjPztD0661wx6prrO10cXNY6XrS2yI3ZTXxJ0bnnqR
1OMREBMpCEurDSBdjfMBS2DbWJ+p2xzHIhovtp+/9s2APyFS7dXjnS2ShrSp8r7xmMImtp0b1wTr
m84t8biSP7hyq/CUMjHbRBXtTFZoiK0TBh9ToDechLIrQgQ50dK0t0zIbwNl4vPodHbpSaJWZUk4
22/lZjLFJz0u3k1BQhi2dnCbc9zfoxgeVEkASI/lseWod1+Y5iewjpVry/wsj9HIJC4QPe3YY2ih
BVD1Ybmteepq62r2LC/V3D1yBZ4r0Io3rW5vfeXSLgqBEMhhBl3p5+hHFCVRJEcSqJBbxeNHUfX4
ZO76mP+61aZfXev85Jvtg4ygeGxiC9X5Z5yfJqe/yYvpxg0HEBmRfdXuEJ9bC68jRk1E0PTaTu1R
MBxxqBAmyY3xxReUUBO4AW90cCk9W6vOu5ENE/7MZis1Wt5KUv/LLwx+mFPszsfIkRvk6EYAvUc5
32LtPkZF7d6QjW2gtJGStXwDyBla8NbgKSZ8LTY7ndV6bxYerRgAhAWXauXNJgys+uQPgnOGVe5J
guaAq7xkT7d5WLSwCYKPymr6Uyn9n7YpphOZ7xj/Yrqf5TBtl1qYjcjzY1aCPov6iLYXmFqSLKdn
xtXRz9OrPZsUbCTZTleTXveog96EbiLj5rkUFW03SE2ZGC91YrJs5cO3PYCjG/lWVtJ/sT6y6lMR
yZDLfea/Bw9SUHblX3WsloFJuMtghu+VUXdEpsQbdHumeEnxSEvoulNxvp8UZTDxh11jvRiyxb8G
dBdDB9/DLaDKR+72PqV6EwgC8NCUZNPKw5REGzXCatwYzTYy3LecvJCoqatxJwoqI1M+FV7IVMAw
W3xK9/GEcB2K+C1EIt8YwEsAdD62nf4QGLriIF9ylJuKaBaDPaa37myla4nfAljCSnvjlfEk8Bi2
+Csp8o9eiSd6BKudqqI3mM1Yl2tat1K4QtVgUvYyKqCNnn1MF1SAjWzOetW+lXR2KBWinvfTE4dG
D/11nQ++te0pRtu2pXfrobtuHBN8JS/eIT11XXltyvmIsSjHTsQwVBBvZs304EG2DAEqrDNG7zyy
a3VvUNrXkjz1poqg16X5+O0bNko60HJLcQkji6RLIuJ7LyFPbHYtHI7oNWW2BEunOaUupYcwqUl0
mie60YBv0gDgOAVxENZFP4PELikpBr3AfTrgpR6YjHBEXokJKS/yBPcXAu1EONUZCCOLCrKu8Bld
p4pIrfJfo3CSp6zGX1cgEY5GfApGJdeDYlPg9fajmftnNdrXnnDYcR6B7GC1LjdB7mBtSsHXuRBi
zY5AsxHF3/no3+XTTDizr6ACBMTaAn9HWihc0RFeEg0OIvN7mon7dUCBvaTnxWi8F6zra7z1FHdm
8hRkXrmRmlalHkDQki5mAAzMSLl0cbDirWCDolBTYgL+i+rqGYugKWHf9+ZWuIHeJpSLKDNKSC5y
CteCfPkcs7VIonVnNvdTjvcxqTEGVVTAm9BS66B8Duf02dC04ATJdMXmgN9gQbMnNg1e+anJIuZi
XT4y3OoeAjQlAfl3pch0ErmEk91lgkUaHEQ8URLS+bjstU2WlrZNMAHi0oz0p852/2PMyZ/mM6KK
nKY3u+T9OBXW1Zudh6X3MkEop5EnGdZQUU6OF1tbnOEH1zZxNjGObaZPH5BDR8TbgQCxYt/GjDHO
t3A7UmhKnzqmjYa0MZ1Ftb2ZWve5SBvkkm8uuDpVTu6v9B/1SuZe69k/OPzCGDkWuq6t5DGDrJON
nj5Fvcp2vm9EN8aCGWnqeOaBtu5nBucMtL8LljbSXFZJWTh+gZoQNv7x+1Bgfvhjuw7Z8W42Gp9Y
GlBANd/avtnuAB9iTwz7EU9x3Jx1cuewvlJDu0digjDdEkrEfU58mPTK0Oj6IRzo5knDuV/nqg/w
D2IWqbnaBiGmc1+N727v5HuIq2AlqvBNhc7wNjS8CdvB+2w6MhMi1ad5CLjuFbvCHagqqKvLjAcY
XveIwaXeEeMLdmHe47JUI6sttq97wyEAY1bhVeaVcTsUQnEzYn+pnMi5Rl32kg+z+ZKwKTxRODG1
nAsKXv63kejyA3vg+YStA1RvY/x0KI3dOKI33jwaUckm+umtXpIXNQYRzqf2e6cL+2Cy2iYGj2/m
E7uLvflBGYjtopAPhuWeHaI4L75LfF2S+vHyaBPShHHTlNM9d++FwwQHj4UUUc7FQ+yBa9ZGla06
EaH1dLspztotnwEO6qKclpTubRzNFK9wQOHxQDo7L32B3G0ekeq/Q9qmd1FOQivinEH7aVPWCKcW
DQMQQ3Ajhu33wKLyMAyYH/FFcHsH0cvkAzhwzx1T058ZpmBGcwBdAuOJoxKktgKbYYB59ZWkOxmE
yLLuwRgSVNI0C9TlfPWNY5OwDZ06IiVl5H5n8ptaNKon47ncgcCPNmV60DN1I10E2KUL+z1OYXUz
GwObjnzYTQVtQXa34P3KQSEtjdh5wU8esuYxq+bp6qcxkRR/9k7En23sERykpwaE+ITfp8FpQUrC
Mk59woqIw5e9gyQ+0XnJhRF1fyWVPO3/k6PzWG4biaLoF6GqgQYawJYkmElFK3iDki25kXP++jmY
xXgzZVkSge4X7j3XJqflYR7zdf+ymziHDpVbEtJlrDjwMT6okN6VugIdOkndR9vIvlShAsTmOqi8
rKZ8t36s3gYI2YQvKO5QEnVmvXePc9qLm3CRFiE7J88tk9PW60XzWLjLRegyveUd0pN4hImWUctv
AZqwTi/r+dqD5jgvgKBJ3kufB0USct1l/woVaybUWj/b5TJvGPtCFrVq96CXCgCsbd6zocVgS/nV
V+V4snoH/kGGnHscwOtmE12x0taDH6LXIb5yel0csgA6SakJMB62Dqwaz52qe2rlZyfNTXj2zIf+
76fEEH3UkZoPCF01638+66kzjTdjKV7tyLhL2YtHQrJ1ORJ6RdWmZx/XklvuMcTXfX1c8B68CG86
EZ0K+EFF6VmX5qEYIDx4dnRLdHGzMiWOgjd8n7kccID0y1saWb+QQ8U7LLBc/pJwERNv1pZQUodM
DJRIFkloD9VosMlrTQHaGEJ8nCsI+M2ScfsP5Zk52INsOWwUN5yXCbW30LaN1iTe3PCvhVb4ghfw
0lcRCe0DyRCVU0JPQWx2zIYsyJ0iI8zHlORfz3S28xc3LLUjq9YeqSRb6xHxvNJVfM5XbGFUuPM+
Nidi3by6O8aj89KAmkH/11NhVs4cmG32AJhBnrhi+Mvok1gDPyiiSkPatT2V7ddoZwx9uuVQN/m9
zKuvtXCdc7zXXgnrV8YhScGEZxmu3GGw5fozNVY+SFPKkXsZE+6savWbZKsY8W78x+Ub2lD4fiNM
QXzXYcpHmzdsfHntff2xrEZvHTsEj/jxCVn/Dh0E+9qcgzIOKZJ97BVuh/tfdny3mFjo7wp1tiqr
BbeeIzzxWYCsr4ogdLKtBGSZ+KnzpvmosKWfEJs1t2lGC8bOt91HJTZgbGIRf08sf03sm+9pXe2B
rcMXhzvySE0vAB8TcmORFLqzU5xyZggnTNosaRpsrHVnn6Z+5RiktDl9Ta6kM75X+ntyCA0lYjq7
Rub4DnMvOvmT99wVThFkJDNtV8W0MZXlE+fblkBC4wksShkNCBn78ehKCjF2UwhxJ1RoYPQv5dxs
jRR6C/kL/7eGmdu8DhSs24QaLIAghXvfs7+4KYeA0cW8NdFzFzBgHH7gxCpPmEs2vRWx01LZdMEN
qAJtLNdC1pzkGTng7TBfFvTUz7hY5p3fehjDx4pBgF+/TwD3yQhOj04xGIeh+z+tTRoveUcOK/Ms
hoVhzTggifp7ntJ/2xFCtaiOtgM6+0000aIq5jRb0qbas5rse+Pa5fMS64TMNN8LEr8JyC0J9wqr
59ah9XywQwUMA8380Iv2xfPgtZmZe4M9Q9zsBO1FARo/DWmFPrX3nvsk/RmTEqu/5cz7BQUVPgDx
OCLjOkwzbltNx4QIcXoeZJUTvMqpPyZuu9dRT4tSIxDLfi+L2x6qqlpTHYQIWtIT4L3TremW7BL2
9/XG1nW99yri7iajkI9WXH4anWvyzIxx4LXRc+Z208fF7Nz2MmjjiTyphw4v4sWBGlD0tTyl3bzS
PjStUOaE54Yke0bNSEeb6LdRP7FSJ9DLzsOTM5v3Tk/lHdqI2LQm9Bt67mbnhT463RmiBEv++pYu
vK0Gj23czejjbLQhXbc8RaqnVbVrFvFpcndcTHooH1tgO1V0iJsM2wQ3uR5h08FkpicKBdTdWvRv
6E2qXUltiT0BKkLlxtf//6jaBrcBpBBm9RAG/v+DPi8MMIL+tN7UXKShYPKl+TMpJuaF5x7gZCV/
1Qnu+EkD8q/AGi6j88RliYqe/dCWeALM/X7cHOsYjYKXjA8EadR4Msg+wOrsHcoKfCTl7b3LuVRD
yW4lNMbhaR03zLq1T1bd7TPQu8VYOfch7VG6L6U6Fqo7qrwmD3PojL2akuyCjaVGeMjFZC3xvG/K
tn3K62vEuUF+B0BU0InjtbExV0bsHwjNQ4ZFGMdhnEnIi/M4qIYENAN5O3hA6wc1O6ySp6nd5V5d
BqU5yYvATq8jUdDxduaVU62zpbroMYWW3I/dcQCIwxSASdXgwYFqcQ4UfnpFiLenufjzv0n5/z8k
MjE2xC9OwWdg/2iwqmkj6ycILUnQGtVrh3jt5Ma1OCHsOsCbbJ8yIt2yZJb3Trx3HS5/yN5QGWZI
7x1AtotOyPZAmYVeuivfDf4H6t3wH4dIfgn7HJp49m3FdXsTYxzxS2oyGkWmqsWBe3P+JuANAmPB
D2cjQ9vZK7uTsmyr6OwB8er4JN38B146cUdRnf2yZozAeAXw+E3li9G0cDcWQVuwqPGCezXr76Zy
fU7q2b/iGq2K1r0bgzeSkba0wG3tF9BMGYBLRhBKdzXy5/WS+QUR84arzP9oogxYPClDMnrRcXVT
qGR3buSiSs77p9QS6jxWj01liCOAOCTN9nAr+EsvTsljh5wId3NFRBSa1gOU7LeJ/yyhGdasK47S
RnQ+u+aP4UBVbNbTxRE9CXV5i09SXxuLDuH/xeg8wbZbiFGCaVa1QR8v+sSwgynljZBtsW2izjku
nHIeq5UgDLMLjDz8yyFW06zJ9D6itm85Ys/9XGA2xH+2nyJW0SUAA62BqbkW2/MBRt7WdlWy7R2T
GOuGqBwfK1uar4qjXuBeZO+xEtveyIYutk0FGa4chw9FdvHVLuTeQBf0MZQGU33oDDVuh2qmic7l
yGqIoflu8tMPu1HmOWXpiE3QZBis8l9+GOOaBB0VNAsuGMZS3PQ2SLeqRkxY2MZynJu9OdnYVV3n
ph3rhg0TlySeiwQ5YE6ooZ3KwE8dpM1udawrIDADWi6zR6Rap/os2lFvs74JwG2t9HtY7I1bvGLY
Y7UgBpLH1gxO4UGfNoF/mWQQBFacnFXti91SmDtGk2JHpm6DZrX9m0yEmtkM4QE6mJ9RUlhBk4yX
onGso21zOQ5LNkOBn2EjTZbe99K9S0+g+3fdR6dp2IZGfIRj43/BysGBpsiIGc30USnrvaRp2Unl
8BEa4mExmSTrtIZMMsWvzTB+CWu+LT546T5B69sPf8ACcR3PTAbJw9QOxtBB9jRB0r5PpblTg5pu
QjKObqKgDaE6wEuB4oe4bJFp4PZVc+oGn6gqSC8q8nCxq+pvAtzHGox3wty2niZdQ7VDffBt/Ysp
lx94KyoCbQr3N2Af0GvK6ONAJtpAvhb/6lk3bMOS82WU7MOsRr1ph068YOKY2CxFalZWpdyy7Sof
wo5DMzRv7jyRo1dG8tmLqgn7pH+eUHmeySS/GD50WUBlyBbR0FZOfPW5OJgAJV921aqNG6mQH66/
uRW+UjesjxibRjA0BtfjwGQq990Xz5TL3i/shbVz8+OPZb/Hz4A5Ffk0k5T6r0ZsEviyv2Pmxk1e
IVTzDaF2yAmIc7PTN8N+G8eiuzgGl4rwsj09SYEG0t9OHrTclSfORGv8DHXPGKiA8FU4c7ErwD1v
5x7yExgPELRWMPUWSU6O2WKy6o5e517oidv9MtQ/PaYiAg3QCg4zX9ML0Sq2Np6vgVM2JU4Rdgzy
bpiZdV3/9mV1T3IjDtqlJJSxeF4cjVCCetNeeuIzzIpRfIuWuvPDnyxXpM24e9sA2RHxIuKCv2cE
L2zDcY0fAc9MTsM/G6EklBmXPjunPOh6TDJS0qDrDPD5RDjixqkJgxVRgjm7H5xdUhNxM7RJuwMb
+tA7/UtOhYKWGKMPseePUbYVXQSUPS9PPJtoPyGfMkwh61vYJsbX6Qfc6sVr/eJEMBuxjysthyKX
rCwZid8eSaRGqR//F+jG1nBmZsxWeraJpR0IWHTNYic5hIMlN/8lqz1bFQQuQ4ehp6HuXM0XtUva
tkHr4QjrM2RJQxAkYb2FPTKsmDBW6kYjGyI8MD9FGIq2xHVUpDVkL/yDejPNQ7OvbKKulO55wkps
8I79bJackdWkKnJUFwAdA6S6SfyEmWEcfKpBDU4jGF0YE7yGIA1NiBOmvYeoNTNmcf8WUlu71iRL
sGWtifNvYdFuMLMsVO0CKsv3iFDuBFLSkZv1S80yvnDy6ehlWLsqtpSbqFRXi4z6rQk9LDQJKTIl
vCEX30t/NmCNiyz/laJo3dAfROCyiCGz1MnOW1b3QVusPVcM5bmco5d6pIJYXWSEW+z9umWaNga6
kyvRQVwKHE2JBzwlUv9qW6fHgkARiGMM2P0HRRDJZoPjTG8bq/L2JZAPBPyfjvmEZC/aexNfOvJa
FgxxHN87g0VPNGN3siJkxMTxoYiKe3MvJ9s/dBEmFBKAYRmNknzrYbnlhn6pMX0Z2H8//DS7Gf/P
na1tXSC4T3ldFjvHcwv5hRwHDhITPwERAwegU5DsNYj3ZALznqThBdMV+IYI752omztq3ddEWUOA
rjDZRgxL1QzTdSGdh6ODv4EawPaYvrTwxMgftiiNeSmWlwi4C4NHQotAptISZ9HruBSIWZcmsPB2
1ZoNjoJHwyrcOsgIZIzEyoK7u92x8Z2gi2OJrLzhYxkHnOPNQ2cYF3ZVtj9HZJWSsOPCTptiUe1B
JSNk4dPvfMTO8AHGXSTTT6gJ7ZX0nxEesflS4tSG2QEo0dD1juQPkK9GW16ZePzy/MHGbKuRVI8A
eZTIj2EBjKzyxkCq8REJuL+F0P82YNjubJRhydSDMZOXpq92uSTDxHeip/QJD/qdArkF4mA8laG+
V9CfnLw8ClZAQ3sdzZG+vUNYrJcJ1nHYQV3ODv46f2zZ8JDsgTokDfPP2e6qfdWGRy/2b+WaPUQE
GPWsoDcUNBXVsv5qe3xA+CE/JMx0RotjAIJ5q3yQQZw+i8WLKocc7k7QagX4baiOBMhsY37L1Er2
bkjVsylfec5ROrfYo4HdX8xyJDSx9wlQjQErGSGSA5qZTS2xKuROdGDFhxSqk98MXilrw/TTbxxo
UwzZc8fa9MZeqoxrB24Jze6GF8HYQL+795MDCn9ovzx59dDZpSw6jUJ/kPDZHSQBbbVpf81KBk3O
eCxNCzbZ8ZtPdN6G40lRhVGBs5O9oi5Ei+2hjRMI91GEgiB7girdqeEu0hzjYD6zQ13MB0V6JGBZ
IKYaBDfSoW0oy3lTGkkMjmr+9jXz6WmNS3GjOjA0aBCDhLN51pwdPdeJXTOoK5Ns25dn3RGZgjuU
qZH4Ry1NaHMU4m9N2wfySDjHJb/34uAUKarUCvMZOAQ+J5ZDeeah3hGwOzxWmtBYMHbyz4SOV5yK
aHnVZjvxNgdx2r300AnxWHpH0ynBNqSgEMoQsDsasmUZTsxOD0i4pk1a+cMG5T0bQFd/InA/FpQ4
MKN4flL2jBhAMSjPHJn2XFz8BomqgcqLwJR3lQgrYME9bOuaKOSmZh5T5N2V/ExA+C3wbKZGPcf7
6mfMgYcCGyJcluuBRuHfvLKiq/kXrGfUWAOCXt2QDuSQ9Yhf0JYhOiz82oTSDB79utWwlwF88iZr
8ve4Gp88EtW4fPt/g5FcV11X4g1WAKqE78JNcFZoa1+2ikOWpnpjJFgimLB/lIKP21pDxwWaL9Fh
xWD9HWNB3DbcjBmACy8sSRuoYnfNWIGX5CIxbUZIE+qBIpfYTGMK2l2bWSfEAcsxjeZrzSgYcKUA
S1HvOn9K1jk0afMt2iqDQrL2qe8Mzj57TfAr2GTGy7gcWz+2LrJwzn3es7EuveQ0jA63OtGSoGJb
ZnbdbwBu6ojOdltQRQu8BcwnyDY3HeaXEVY26ioxHlw7e6/iGWQJ2VoeLF2nqmkRaIuTXKtNXZO7
6ltyACo/H10mKVaE+zuflEJ62OOSYXxkHCzLubpuNpzJu+7PlhJV0JiMDR3KwJ0/wqJOycqldynr
4uLUUuwRCUz4xpja1rmvMJn21nPSuHfInVdDV1fioL2PqOZXQ756dHfYr1S+GV7dMHnySGyFAsm2
yq1K/li4EOr+gk7COtRl35BWPGOcHvA6LC5IS+j7vGYOKYfDucnBldqdeE1SHthyVKyw10l4t8o1
hlV6k7ibf70mi09AtXAi+4eVB7FijQlT2Em/nS5kWwZcvqBRPLA9H27aBHriGDiayeYJbOb4pVrF
NyN5BLgRsVSgJIZu0Uh3uNseCVQms8u4bxUOd/mckkqP2SK+RsqqDnQU7IKJYKHYsEkMSezqKFyd
UMe/NiwMTPesVOkj1ZwejI5iNluAc7AAJtJEwmPDRAePpeWFxfF86JDLoDD9V/GlZpIzeJn2tQ1T
gfLVhXC30FeTTMdElKYdM0pJ95j9tutVOPTads2fKYGkhSDhsV28j0IBPObU+uWlfAOx9Z2F2bOT
ootZIsk80Ms+zekXuW3WpTXsXxyEd/BrDi4rve2qzn4JmwzzfnxxASvDNLAKQiCObsmnNbTWq9bq
HLPp3Ghe3zSdzyjjTq1p7HMwo34xv9Vwkk+1+suclJCmZUGBa52Y4rJuiKOWA5Gl+sy2PZaOOmBa
eXJLoPwSLLeZ2afWZ2GLQ/RAvEZECQBHDs3jk8s166ChB8FAVTufVGb96YBESz/+LDEvOuhw6g6g
T6rFo2+6T3Z7hSvNXj/sQHaExi0flnerSZ9ZMCBMFNhFe36IcEg+MHdeBxdQCwHQt4VZWd2+lOnY
BxVC8oAXp2hqIA+NucYo8KsdR7SknvE1xdPHTGVeuJzEKK824XdWk2vnuvWJ3JOgbZKvYe70JjTT
V+GuElnDDBBRMz3uYCQsu1HzIUQNKbI9vYOjgVo6ydMyXSU+N/75/nOhMLOaMXmACSF4DOAmlFn4
pzNMkAtO0PLDmfCNQXGpmx1G7/7c8enSKVe0pwPYVTExayf6LdPjdoHdTp0MLYlx8IdcGZWom5qY
XSuerY6BGekJgE7QoYY871skQTtHAo5SogTHVlzZA2XtgCW8N4DXteE510wjMvO1tHmDkD2j2SBo
KnAmTPNG31GjT+7LNHGAuDdnm7uDvwVz+FdaOfKDGn9yOm87bfyEw4VGONzbs3zMGupqDE5kVRh9
cpW9fFemATl6qCGgoTbJuFE2VFhn8iIvdorevGbL+cgCN4SYCGkoHqjcIkySG9zqj0yjrrFl35R2
WAg4fB6zLuWBcFpiR3xYl/7ICdkhfiAkOGHz1t+sFrJnWoPqyhZ2YmYMEqIrL8KhFHBI+t4a7FRR
IjWPGblufHDF7wGu2wandrQd+Xo7vrW3kiZpw8bhaRhRIgxEKSF8yWmlvS8IX/W2dYZrqZXEypCm
28jT7GVHyAvNtTDZxOQon2HUUiiUJckw8BCXZeV7p0u1q8h02+ICkIco9F6nakIx0uFuddzhH5uG
/MKkoYHpap16xP/aRmOR+Q3y4qyDBY1i7GgP2QPBeyPDUCwoRcfIzJ8TtG6c+GXc/rKE+QsR2y0n
iR0bLlvNBTZxW7N1dTpykwpNAWN9StgQxMeXIVnbfjB1fQLA4tZGLr4YTZpU+dPljKXHlkFDjFmQ
Lp7drMDTv1bIuXGebKBrld2d6zF91F1zT6SJ73kwt7Xzt02rByRFHzhe9jmCN64qGzsx+AHgkd5H
7eTeIQQ+53lAYaKnOaMNIAX4/0r/gSDpLxeO0B5aCN90zwbWZc/rzmGBHi398T9GMbyYYv5pM/va
Ocsjys29FTn2IelQqHFkqo3/V5rWFxKpg1sbgUq4fi31rDLx00r2IZDOjS1Mon9FO1IDxPWd0GNW
K4Sr9L3DDaXHsz0mT6PlIAosir8931GQz86+ZrNsovN34uwN8Pp2cWvrQqo5UyGeGicN/+HtIda8
kiOAq/nTvFYtP3YyiG8VWS9Vjut6hg1BUsGnx953K117peGPEOwG9IB2tBExF/OQ5v9Gm/cjScZP
LCpIg6rxN0UMsVkC52RDNjihpNLS9MwMY3Rq0gXEzreTygcIu49INv40CpNLz49geciuqumbNct0
nRME5/aY3aeef2PwDv2CDIx8ui3q4K82jK096LNL3a4diDqEohyCBk1YmU/9zmguOtIflQ2LgbIP
HMt8IyUdIAqQs7liUuJZOYPDfLoO/IiQ2V6GxvpWvZdSK5csYsbi3UC7xXBmR0g7MCEZnsvCZ8Xv
cPHZtZO9WO4fLUpYQ8yXPSfqT9WEg7I10EiUIftHLemHYgfQI4JYpm45qp6RrbrpqKvIqodijaFL
pf/sjMjW0wKxTMPjyngLaSHNXGMtaBjMN1XpO4LG4cDS3YkxkQ2Esm21Ce4repEGzfgiVwglbIN9
XLEbhGB+6ATOZ8tjc5KU9qua3fwcYojdqpE9CpVizPwXWVrKhL+HwwM5EB09falRTRN01gpEa0wF
6hYui+U0/ZfZPJjRWklknb1xBgxc9lRkQTzwMlVYmk3wh2JdcRRqzfhFL6PbftnhnIJfb2+QiiKG
96bPlrAcYliL6uDfm3e/LeTJihWXZ/s84E+OF/dv7fjhNrTdrzb6she5g15yw/VZBLaXAV3N0p+W
KNN5Kcinb1/xrbDQV+1Zxt2j3arvlDk/lZNe7Rg2ciZnjScmiTbzUkLCjU/RAduUpYW26NKo7i3D
YIEQD05vZ+P9Lrzh5izG78X1j+7MOz/OBfOmzDxZTr23ZgEyFlAxWGa97rvP6NGRxXXnEiAmJt3G
2jupe4yzifFtw0Ykne3AWmi92snfp1mfM7HMa7xmyR34AITPNCQpsHqASoH6cmgctLX6maDZI2MA
fW6srAHu3K9gwLOtvQ93zGAPrhhMB25Wispp0zLcUIydObeQxPn+62BzsrfwWaYOf1vX/TDYfyo7
T50LFItPdcXIJ2PdSVU2nTM3OVcmj64dyd9eSjiq5LCHB8mebU5uqVl+ZL3vY9cyXlhy0vTZzKjx
oOwNv1yOI8bxrc1pAdt5xA04xOelZQpI1/tt4lqPEtBxEUmpZEGw81tYgfGBA3mNpxie1cy5axJo
n65czyR7gVT1N2YYnqy9YJpycNjWH69eij0CcTJD0FIE2jv1pgtdwCCq1+5Ih2C3v23b+FAO+nsM
/eatMKwbBylbZ3WM0CYbEzfoECfpL1TS2S5ZZ0Vxh7DA1oy+nXk4dj4kVTd1viayhzb1tPyii72t
WDBkPcRwDiCGNyQtUFjk7HusKYQW6tbuLs+bN6dvl60wu0sox61nj39KEKqYTcl4wY1ZUTOhCGEv
xHBYWNjS636FM6TnKEJd3HnWrziJvnRm/Fmq9F4S/eelUb41BJRORvqoLERxWhzvhdzBCpzgThis
Ccsie6E0YtNPtFyT2SCv0Jm0SDBMWeTbUOHwgonxEJbIB00zHg9p79yLzLWDcH4ZwvmVZuxCkOi8
kQNNXk2yxW5c0S5uSIaYFNGR1B22SVl8ER1wJIN3GGsWpihkqni2kQMbH3YWl7t6rF4a2ezLsfmT
uegWyRQa4Rqf4QYlu7LjLRbMSQp+9p2b6z9x6QJYU7dWQYRrRyDajbhZiKfZOqDNXaB7rApfHmLm
pZnFQIMoHdLdSJOk832qI/evlfE0jXx0PDtn8FRwaxzWQLhNN0p0gazpWDuh3+Y0OUdmeZ45XUji
G/mtij+oDjdj5M07LYEFmlZ2aSbGDqYx80mt/4pTJ58+GS21CezFLX/6PsQIZhNFSJDzEDN7YdXH
lUVoiRVXm2WtqcQcEiPMCJYHetslVLtYCgJrpEODcctgKjWAx0fPzuRwVaUuqa/j+iMMCsun9V2a
zdlVQ4M0whiCrmluhaj6PVrGX1ONIEoYXzAifyX++FtmxYtZ/3GT+l+Dl3bHAO201Lj3epOPyB3k
uw7FzdacVV457Y2UKArpR0BB6uyNKRoBvc1BjTW4C1EcObmgCq3fy9yamreQ9wUOODRXhaqy48nu
pMI8okh/YPMd72Z3tQdVhI3VTuLv8hHIim38ltjXcPHRNRgmAwdphR+doNxX2rc3uQlMm0nsDfj0
yUyMu2WzA1Tx9/hZJyVj+gGvQ9vwmZHvoNr4HZHOh55HSj/3wPGBlbELwob8RIgonrfCPPmfPjjl
Lt5DdU52aQF9YxHi2+B2A0FAdBarRrQdyGEpXbdRor7jkURD9OdwUpDYCcWJbBvEJsvRPAzNxYQO
sevX7hhq0KufQOe0/eHRy1s6f9e51gvwFyGsAzGGfyMcE/sGUDbbw1NBshgSNJSzZWotJ7dQh87t
mkthUfnrmBUDW/N/U7hchWjtC4jze5WBiFTWxIglFs+N2c0PIzOVETvpqdfznfT2x2ZBA4bubvVd
4KoNU1YYQ1n/WxZSNks6n4Kp2Im4XL0Xo/jVlMY9XCzO1WgASskLOpbvIV/5ELtLCSRBFofIYrWE
hgts+G8GT+QJcB6wJ56OCM82a3NwtZLhPos0PFiFoPPO+muFCDxRyGGJ+9pOjlkcUv1ju826Xeh/
FxlSetDKcDPd8bhMKRqC2HQRbP5zagzp6fBlWSn9etk88muM74RPcjGnZszSpicUkLtkYaFzDsnT
ZDmOtRicTo4Ek1dHJew2Fd1gOaLUHb34lBMZBeljnCLNyAlgFTNYBCqzv+lMhSDLhNpZY42Q1Dr4
OxwX8/zOMK6h3wFGmee9oFI72+YOgR9QrlR+QDkIKg7bTzaGX4ZijlaGjKPdyq8vaLMoqVjmxnjf
5hhLMt/RTESagWncsnYloCP0cNP/3xZbOHnIbYdwJ/RyO+XUdwNWR1CulyQztgl70Fnxy/IFbZSM
4IkxSy4MDi3ASMte0q/D46WHEZlzYKmfXKCJhte5nj8yFMzw+PFo1D6RjPRgyJKqqT9WIvrriHa4
jLNFaWWN+0jFXyx2zlla3Qqt937fV3uvXtkFq3VcqJ65E0/PZPIVC4DvkazTs0G1HRfjs0YgQ31P
VGyh63ZjuB6dfrvsdV+UF0h5Py5Ss/0gtU8bDh1hCIvusHaZGWl8F4aWzNwtdx+3yzFKkFMgTnwj
Ce8N9mm3B/g6BiKjxu2lOoXaG0/eiggJLZ7SjKxlv7d9PrW1u01a8ViwiMBaGr5ZtG2AQHn7GeIg
4Z90kNa4dUhBwo6O8NfK48P0U3BTHeaIdsIc7OPQ8nP5LDWwt/V/SylbjgmnDdyZ9ptYnM2cLPYZ
XvQ6ecMRq/n1l26nNgSGLZc5B+7o1/W0q104DWkdfYLWsoLSR0/oLDnlmtHuIReJfctSyDBQiBpl
+ZjHzmGZIwbX5Dceddp+EP/GYMMNv5EUEKqkVUjF3JPfoJPvHnvYVlVI+TJQugcxQrm3rQnHdwxT
UkbM2ok5iHazLU5zvA7NV6lJ4tHFpGAoOfwARg7jyKAd7ekFa9QB4S6SrRy+m+qN+VRY/VMjRXod
PEBPhiahqF1t/UUEALZnvf8AWwlbBrK4WMoQ/wQhyDZ0+N6cosNKgwhqqmA6l/+nOyhQtDdlBySz
6ZmlzIAD2qzuGQVRlBubZuLKdtL5JNv8DV5hc0j69ttHSOBBFjjnLaMCrpFoR0UbvShOp8BwH8Ms
tu8oK2jgsdPx/un4UtoKWQMxAc2IC69lPtIDyqeKGMmUK/GpGui1NrEOF35NA+wJlZoPpQtJqbWJ
UCPg4nfbGNuCEfrvpvwyWGACrL+MABAPk2eclsVjx1O6yGCVf2t8pKwGKVeCSMPXzCbBe4nb10rL
eC32xy8rgWFXrpbGuf9Lj8Ktjh4J0AXcfR7rbQZF3Gy79uzFBf9KFqPqoTA5pExcW50J1pYSzk9K
ahJSKWTmvQkeGXo5hhwD7XPbbYAWumdTcvc6A4Yer6z0k3pHXr46HGf9GI9kXaQd3GzJizCqOnp2
e+LYvDF22NsP7a214Ie0jnJYsHG1oqZ5cUViEongsm93QdqFZNo/hg9wa8MgFmHzRkz5rxl+VyxS
/8kwMytIJVj2NV+ms1T8aC3vS0PCb8GmgEdxWa6IiJCaa33NO6iNs4Oo1vEkPQz5M7aTL2c9aVQP
QP02ie3oizkybmW2TJRk1N2chO8nT8e3vmFkZwhtEYxe0+w2DRFUDEfyCpZ3ObOgJcSJPPTROEko
RueEqpGQRuvM1FsHyZiQxj2ZtFfOj5hQvC5rFpHfUMA2c2hcFjgau573IcD49gXDEMYLqTxg8Jtz
Ytn4OS1RfoQz5qLCuxns3FPqnQST5x3HzlYsonkxCR1lqX3gU0N84ptnSXzDccQNva316AfJJHcA
PsvtlMtoJ41x2eVMYW7YNjcs2cUXH93aiMJWxyixBzYG5HfuX3DhUUKmI0LfjpUmZmXiRMktuZi2
cc2iKH+2q6BW2ZfjNeV1CZ8Ji08P1tzJgBCG+UQI9nbi7+Ph8cd9AQtmQzSa+z624N4rgfgPNs1r
ZbrPYkDyhusw3+ZK5Q+iJGhxXp1Qc8KvIMRZizU4u/loPjQbvLNjOWRRzAv+Hyu6DsRoBEC0YnR+
K6L1kCdheU3e4y69oOyYTmVBzKQZLSmuthaO8L+sGhDlcJjcDRMPpVBAMz0kp0nv7bK65m1ead2d
yvZxwwxMSEbW6YplFAjKRIEQJfUtshRRXQztmxNVEl4q9qe6Y9c7v5E17OyczEVjJORl0tWBLLbk
irZEEvvZc9U15XHo3iNhIGSV4GXT6bisqj66z+/JLsoHx3kXsnaObCGhYPZ5MNlEg8L6+UK3iEa/
jk92n7/5ZYuKQrlLgF/nvlqPli5zHl2+vkCxGPRD+OktGrdvQSy01UTnbKiiK4tFn0wMcdFMcg5d
U5M01IanyGsQfxuKxGHS4VhbFd7Z66fwoA3cK+b4H3vnsRw5kmbrVxnrPdrgDuGA2fQsQksGgzLJ
DYzMZEJrwCGe/n6RNdY3u0b07f1dFK1SRSYjAMcvzvmO0vvipjvGwLCIgYRtbWTby4Zkv6PK2cy0
PoOWuHSzpR54eOrIsJFdTO8+jnLCEedLzJx2MzI9zkmcHAIVosxwYYS6/T7xui/Y3fmaeg/IaVED
hGMaVxWJ2pIwznRxZybWh1FUevPrrZKSj3dEVcqqviCrTOVnM4zV/rajN0wKtdi6JdInbLEJru/3
9lC8OGnkPyK8fDSAhuFRVtNzBLo7div0v4D5dq523hBoay4Uz98UeTnihSibXXETSnKSo04Lybix
A4shBo+ss759+fV/yOBCWrK8XKe3T93sf9QFpHYuEcEj5b5nbQtkoXcpZqbwuMK72z4ILb7PEfUk
zw4WE9KNNlSFOeh+/5jXnnMfG/IngAD/2JvzU5B4oFBSkl/NunUuXtSDnMBVIFC2jVa6a2+fY1gF
TAOr8uhFwbfJPDsuiX4Ez9w3EclI9niJTDk8tVXrLTvNzWNGHV2TUd3BjM73o89ifZy/VSpLb0Yb
Z8uiJEPgaaJeJleEGI9yy7Q1WWZJBbQ1o6sKitxeyTLyToNywfHzvDFtpg9xwW8SLe2Y2Mhw4Pdo
WVAPZf2hL+v7gvQvqp61bCMSuoby0+De3AQDfYSTQ3POIxv6M5O+ksJ0h/ARMa0Cu5uOr2AFowN2
wKtRxWzBwxrUnj5qjWVdjT7HAKuqJU/Rn4Q5r1PekT8IQaauMrJUpn1MrBx/BGCjmMNm+8t7oGeQ
kztpGeI8B226He37rGsR7QgSPh1d5QdiUl5zPwT+e2OVmF2FDNZiix/zEF0JFQC7ksRohgTOu1mZ
bzob9hsO5x4VhnaL59ZWmCjU9KiaEU5xk6EC62u21LJelrVFzWCPYj8XHNvk+u2Nni3mRF27cVqi
UL10Ok4PhlX6izCaqNYruvloarEIJkAsirxdOtJEUt/HO9PlqYOYjiwdrGzxqUq9C8RQCnY+xKVS
DJgbTFLLSLIZwRSr9BXO55F47kXeESmchffoK/nbwfhug0kvRWHjKg7HnWUkEx8h5BVd02UFtclo
qHXOccmIbh35HcOQRi8HTZLEEE0PGMhOcyygi8/9kxEy8SnwO0SJuFQyejPC8ov4wR+oBNmEEf4y
ZZKyNjC3vguq1gmHGgfxDLLBse98y3mcAiiC3EmXPARlKczxp+kRAEuvcclnmS+tcXjzU99ggezc
t9aVhL6SfhMeU47F0s2+BTbhZJAWyPWbH9M6/RYTnmcTjDB1lUOCzSnkDb7E4i2eE3ftDl91i8Yb
9M3GCKN9legbBIOO3fRv1KtfVT3BJAtztsJ9lHjf0bju0lDdFDDPruW/MuIl5DmKGGTAkSrSgRQw
I0E61BYoL11iEsB6UxMEOQvMVjBwZKCduk7/3ERRuZ2jyd0yM7gjvYUsEm01l4Zd9iBZSTsemjuD
aApj4LlsNMB7rUngKGoZS/jhUwFgYTtSNO57M3+oW+PkMmxYGtVETG5Sbn9hT/4/iFBZpKQ50H3U
zTUPq88BbvQ/gwmf+uLz3/Zt9lH8aH8nE/63L/MHqdBx/oqGH4mWCTtJ/R1TyE8LW4EjBHFLPUPd
9ndMoXT/inYAWI4tHAdw9Q3xBT24i/72l9svWZ7ghYRrWxQu/xKm0Luhrn4DO/363oWQDkge5SCg
uaFufqMGRU1ltiVOYkgFhw7gFaFuyBGeDLDmF+MEJEy+G8fwqL7P94iG79CMoAIo7CU6mJxRPyEE
T+0Xt3/x2e1QzSmw0Iv8y9zDbFXU0CgitvHBu48e2zMD31Ww8U6kKr1FG6Apy/AUvYAvfgD/4Dy4
b+wVnSPOK/Uyi22FunrRv7jXAZ/4K4YQN12OHwFBh6i3nyzExM+oREpzZbwhZR+ik+v9E1wRUs//
5s3504Xx+5vTIHFDvGrYq8y8D6xL+RmAbZCPYHrp7b5J9BRmRLwmKrHI+JH7b43xoxy+Z8Z76ALs
OTlQX9P+BX2wNu/B5CMq3PkYGaKTVd6RJC1Jy2bT4TMx9Op7lOeqvjSMwIPisQgRls+CscdPuDm7
jF0bDtuVqPipnohXjPSGRlafoUFkbDd+NUCoXWZEqb7m9l2REnmWf4z+kXHHwmeyaZCTGjs3JWNG
mLq7ugsxa/rBo8uJjoJ2EYKIRjWIonxnuN8mImcH63vmHWrrp1GpBbQYZAFfOsR1je7IG17n/j60
HmyLAARAC7NFAZu+auuqGValr6r/lFHB377CFkMC5PfBuj30WE0PK5gMJujkLCXew+iXpU90ym1B
rz6a9GVsqYwf/X5ny/PsrDu1NaYDXnmCFdGbJMlD5f0Mgm9RtIO8xfYv+eND/5eOubsP3X3V/377
M39nsv7HP/4QROt/vuTqo/v4hx+sC1LUpmv/1UwPX22fdf/x77xQ+FXefuf/6y/+29evV3maqq+/
/eU7Cbnd7dXCuCx+P3OE9b8eVceP+SON2u7jv/6hPw4mT/3VwuMEx4PIMskhyA0wfLXd3/5iu3+1
MenALwU0CLzU+r9nE8eWbQkARjYnkPJdD1zaf55NtvlXx3Vdn6OOAwrIpfWvIFTln6BzwjUFNYsC
awaVkqSOGyPyt7PJw59BBFMOBZmr8zWpmFfZbDrN/K2YMaO65IkjpN0wNuZiCiZ8XoW5zipCm6pw
+uMLIUks04mmn61MXOho2e/V2Oap7idYZzsHBETTkW45wVJeoMK3uNGr/W8PiPs/TtPfmZ+/DtHf
Dlm+EQxRwCx8B9m4BTXsH78R2EiE2A7GuPFwUi8iEgnOAM4sKEhkJ+QeeTc9Xul5ZCWcQW3f4zLb
j22C+QSCPrDrU8jOinWrZexQ3ZyblNTZOhvSvWEF46GucNJFNo6dwhrOZfiQmWo+6XQ+I2opVmOo
4ZBYkfOYVM58BlcD1dEhLqy35cmazOTwv3+3zp/Qnb++W9+ERgdc0eMb/xO6c2ytvDRGe9pEoWFv
u4R97Cztcc2XbGXMdnBMQtYzTVKS7+anaE6gNyFL7u91yh7Rn7GytMx1VuSZ4MUcTZdJCnr7iVRO
GumkvDOCiIEPiQy7CC//Op3lHYkA3RJ3f7ZG3iGeAvgkyMbmkg527Q2zOP76AuOONMqMqUaiOnU2
0QoRKEdUtj+3F3NmfGaK7CVpR3Odwvy8lL1L2nlLf5Ua06LJR2vH9sInfLmod2gfxoOVcBK7xMhG
SAEOBB6RKObeqfafPYzUjSn32zVkOaZLRIHP3SCoDBx1e5D/djNAlEsjZWXpJibHe5G5ePE8A1BL
a/ImAYKihcaBS6uGOq/4YZl5waAjB9lfdy8Oo5G9i5p5hfzoqIB+rzBqFpsMS/q6Ymq8HRiodwq6
TVu01YqMZlw5QfzQaLO5dsTI17XmO9d7qE/VRbhzuLAhj+wdYqFZTHfZwuevQB8RnbzxmYh7zdQQ
wX9s32Sv5bUUfb5kwgeUHruCE+fnLkDolRQEHBB3Em8rdmgG5k50mPFwRK7yyZhWbGjr2WgOHfvE
tnM/E/2esAg4aSOMr34M9xh1oL8VVhTuqqx7DSNXP3Hhix1BB3JhO9VLXgWhILGFxsQcreeOBCOk
4K3xTxiev86if/h4pGCzyFnJwcjJ+OdbPCS2CvrfL4EAIpTajtM9eDO15nodYC8QnzeppWGl3knR
CW4t0X4FKsMW2dMQgR/V29zl8TvP0TpjqH/EYMWitLeRpnkGn4g9QeEDzrZuCru4+3KT7qk282QZ
tArZrQwLoqzI1cSF2T34aIu2oKPR5IzBNzvp5MeUcZs5YfCV6vHQmZcEwhZIFYsOHo8H9tdW7vJc
f5+BPurWC/7JCXgDa/+JomnhBqPAdPkVE3At+qh/vICdybAhqls2kcBoR8o0iw86KitiIbu3eOR7
H9rJOQdY3CZKPvKw2OMxRba8dM/mOVqUnf7y7HjTx5m6L1nPKxZEocfnHAlChYC//Ggs8jkYXuN7
IoIrQmDusvd3WYh0/U1DpwC6daJqrxHalyw1ELkixdGdwB4Z1zlBCVmIt+1kJumaCQaFpyCrKkU1
j1NrfqBzPEQhBmfgk0s7CcttYFevDRoJVfGugnjcBDbGrCk0u40GTdOV/apnr7OzdHhE20uZa0vS
C9MbyUJlD3acX2a3iPdlXLWrkfNxb7iEqaVVvzZl6GEmSJ90TQ4NjhO8jGpUPBeI2GmfU5lixSMa
Aosc0Ttufwgh10Wwf7YluBUbMuW6dT2GbHFQ8EApNiVGg7Vhjow4qdHrOXvt8OFg/3FzMmORaftF
sbNm/SZuFpy2INYLKKJ09euA97Rh/rGEtYpKqzGfeNJluAuqa8HJs2p4tq4phJi/s97fMpe8+F7o
shT33jxybv0Q/2Bd+MX98D0IsbwGDUI9n/TFuGDHQ07BpslLnkUq2FVeqs69mFBWrKJCfiCcCw7J
LfcZTte7BU54gxMELl+eFaDRsUgN87Kpe425ayBuK8ORCRXMvQnnKowzU9+rD7Me3vM07FegTb5r
TKdr3BXdKkUpNseKCIrgJraYgNTGw2OQgXOyiZzZxQVDzLCokT0btwI8mu+dGqymgIC1t038S6b1
1uvWhG5GVp8FfeWAygAhhO62zTj8SBW5kNCV2Q8zLWaVDXD9xfXTje/aYtmkCbF/njnuIVuwxkGa
13ot+BjcLcshrQhsLQsiiFDNgp5cJy4+8kLTUsUx8e2Js5Gx5xxHT4X4tt+9ecASxCJ60HW1CMnJ
gcQVJaux6u2l9OLHRgtjbcvsHCaC7VoUxzcxBS2fClCqERHGRaC2qmRYGcYeL9aiSkMuYHlDsK1S
l2CnAbObjsC3TKT9TCjytqlHAKAbka3nsM3tofbsTKA8ZAvSFGGzJLjBQHdRJebRavxi5xPfNPtf
bv/i4T7Hi0WmIGYve+Ubt2CVbtyg8987lRvuVbj2zfqNgPl2ixaKmxcZshl+FTCvELCM7/AAmy3H
Q741QGrBZet29Vy+5V6fsPju7+oKKwR+eyTcGDiLvpQLyXZtPcIk6lPMcloAL2bFEFvXlGyKa99b
fHjuN8Xa/BuPF0RGOSbMwARV5pnXJK5rRoPFT3CcJxU5xWES7Z2XIvibHVKdABceeVSZy1ZkD4CX
ZO8iMm76J+2Hj/h9f4SJhTyjvOmIygm4BRk5oTUX2wl14F0i8eoMuC+l9574nbEt7ZidJmLvtWlr
6xSjSIF7X4B8gPpSgdiehHNxwfosRS19zNv4XeOUiiBOyCchlgKN8BhMJzw4auM7mlyPCVtDY23D
BvRURn4YhlZmaqAMMEWD1yoTw1vlSLWUQdKJiwexMohOseRT1epnwZZ/ryKgKJbVfPUW6UZx6kbr
NEBeSfpNQ0ZWjicK+VxrWP5zopeujrMNE1eEVRJtjCfLq+8gdTINlPghRh3KASbolby2frjh3+As
5ts7TjKjWmRIZuauRRUg0/M4O09Voc1NUKERrHM8y0AgsWLHbOUK/0433g4uh3VHZpBzRUaF42VC
e1VNbbOsbzo4RpP5KRZgJDtM573Cd1xa7jvsAHdrKRIkZ0t+1DNYDS6C0CTOK80eMbt9BV5tPI9J
iQ+5zdaGl1M8yp9+X2Oj86hYtDeuJK6ys3XpatIxQSI89Xxzq1xeSfz+1sZU3GZvbKfeh9aH6ruq
/EWmxaP0m7M1omKyApREJutnJvTrnkTaSHT9E1BmFJDh8HMsR2/T4ptmLcjdqYMPwsLVCndMBgl4
3LqadkbZRr2dRjJadKshjMKfH1qUpFXwDgIGemGBN4DNHbPezkZaCHnwjiq2vfZJ9jUUWIPQiTp7
wx8eWkxRCPcysrBeM8N/t83IOlEw/vCs/rnMWHr045eLS/2YzxjZYvVBXfQJa07ccPRHTndGzCW+
/CLisTbNqPWg2L0SFsgxVxrXMbdxG1j2MT+gom8PUBUpZCgtn+OheRegFWDoS9D8qve2IiS8r2ox
LOD1DXyX6COB3tFsWYX49lStx29sWtAWzXzIurTJC27LpR8Fxf3I/N9T6PaVOT67mmm8y9Xgcklg
0wpIo+pi9p0y3UhzOubMZWEOX4ce9wRb1QUfl40AuNkaNtG2Fb8X0VeysyjErzWNBoOLCeMbw/wu
VNe08z9JiJSc0N2+6Eyx6EKJnQjl1sESOX67FNCicoDDin4igjGvhiNR3gBwGPQvgx/FDFdnsPWw
hsTM4jRdUx1T3+TB2kUKwGobtQwl9MGZj0EgX2asGQbcnEVY4oHtc/Y7cLaOPZ5ubBO8LCCTuOON
mceWWzsAOQvjZxK5x8lti10G2mqZkYu0ETa00CGDcJxikENeOO0xVY33AjLKLpURTwZDVIvKAuch
KYZWiTN++hiaASD1FeV/jdJLvhmCgiVMbvuH3D4YVObIi0koU1CSkpJKrmb3X8YpwLaZlIRG0A47
xpfljezMW9TSyVyxKbfYVwT7sHBPNQl8D15BnZNhVSJxSQq2sv3Zov1bEYMsWfAqdNBZsBksFKID
kQmkQ2LbMSiRTEMmF9dyNsYMYtMGyrGOa2r/eXIPs1buQdy+NDGwNT8r35tOfIZJ+cNqTVqWENlk
/iL1oM5dk7OAhN+CMeu5bUsfOYAiOAt1BO7jYUdw5tbom2yfuT3g8qG6s3nLw4Y7l0cKpfCakGUT
A7NtYzt/sTXz1cw0h32ALVJY7EPBdSuUh9Myt5NDG9EyKRnhB0TCbozJNa+mcuuWPU91c/C3cuSJ
G0n0a6lAsNVERrz1PVgPQtBeW+jeKBtCe2eOxS4yEs1ng9+5IeaF0gtHC8gcBLKnbPbFniUjHwkS
lkjn5aUt0X7D3x4WBe0exuRgXtflIQha4NJdcRGGjg6cz69DwdmIoRdsJmwju+z2JMUCH0DQGBuC
RFMr0Ts14qihYKxXunripMJr5hBPIxv5XMF6JrkSKQoDEy4uru5cWjy0Z9AAoSSPoSU2cUzHY0to
5abS0UcaNMd+8lAi5X61Sq3a37p19abhEF5GbJVuhtYxTUaAprZN4HCfhEs1Fi8Jg4gdpIIuaJgi
IIvzFOeaYtKy6JowWoupfKKkk3cDckFiKgCTFRwEU915a8sa0w0A308eUupJaNI0TAsTBFZb1tzI
ZbpFx7KY8al74HQFA2N5QGHkHOxK4JGLAAV1Af5y0UX8dUCYeLAhjtoGDWKbqMhf8BLt2lQ+5EkF
UiVElOFELf6CJt8R8FXaahfIZqW8CjxQz0v4XuFfxZsWxPZIplSZ0Vf3ZsFk120dez90FndpbrxE
bXpn2AWYQgdH8eyM9/yXwLEEUYrrc51rBNBpEQw73xFoaEWpt1VtMlX4NpYDWZfGgIcUZT83fCNp
Zz01RfvG9755JcLjGMvP0mpRU+eFTNaRpjoaRfs0Klg+3BzpthJRuetvnrMw1J+tFwcEdzo/ZpcA
LkCNz3GMmZQDuyDItf3U5TCus3bwd8Xg3EAK12zmprcT44yKyrnYPD+tbkQhQ2DLwgEFAoBCX4sg
UDuR8F4AHVOyE9soMyn6pbz7YVpAabpaR2jBtAC6Lz+lF6VrkU8f8FT1IgpwVhvIbw6mjeXbKe7D
oXH3Doa5MiDJ2AUCs0XS+YDDoN5MDUSFsrcZOFO/LBmPXskvtwDnKMhHuBEutcj1JSGYOTPMY1DM
alvKXV2S98cYjwDFCmEBGZHo55woAITMF4VprIoELzfX86IyNW4zXy2RwNB+lOV8aDyT+BQgUbqG
2sTnFpi5/6gZAfnD+CQMm/lIMqNwIgJ1oWGwQlPJAPhYzNLbCFy5h5fAFRUpvkhdF1j+P1DnZjK2
FrUBjjmfQxYRgdzo1Lo2slmPJVWKM9JT6brBLjn9mm1JsZTo/7hf4qcS+O2qqA7Cn8tXC/wEaQd3
uNUrnE49SdaWviHt0GajLF/R8LOddunuHO2kK0VT7xiwsUbfXdtAFpa5F7ZrxK7xWuvO5f0hyqBz
kTiKy1hW9kZBIqpDA4oubstV37Q4p9NJXoJkfsr97GmepbftshF7Qm5UhwZfcZXH06sD+9LrinEN
xMrehZhsRgsoMNFULUnWxzkJQIJ2ZJmiYTwERk7n6cRHcg3HjalZdNhYW59vONdytldmkqt4sTJ8
/2XCvvHo4BrYJMa8mepUk5gbbIHErCmbqED8blPDFGWXv0tL5+ApQFzuDY9owiS5j5q97o3gUjMs
Wnt4v2BOVl+DMMOztMPrjFH3wCToB9Yt169JvulaawPIAWFsVpKLHVf9w1wr+9Lg524GIrHNmYJa
2BHqTushL3AUd6k8eYL1fmJWO2pLRP8ju7LJe8VEiCw8lFTldZSdhjo59N6NJ0ys7IDWfkrGGC1P
ok+9OJdVrVdDMYhrxySTyJfhzhqsDw0ZA/pOjdy4ZqhYg49IBns3Ethi45Fe4rBT68qalrMLpWCO
GYiMLsvtKiTgDzeWt7IDH40zcC20QjPfa2WQWlrA3XbV9DoI0rxi2z/PrZkdpmR4nGNJYPw9pfsV
eW++HJjf7cwson4dSRAIex//+MjaawwwbKTVNB+8BmLeaOOlmKIclSX/Zw06O9YZNSye7MApmL7X
yMXK5KXXA/iVEYk60DzKDCKuM6HWdsBo0afDdrNenm6RF2PgbtxAkrCgb9Ok4qNRBkf1LWEVnMJF
ZW924z1Osfpi+KSdkB7aZ8EmbYowOSWgf11mn7hszzYeN6ir8F/oUVxffGVh9uEn3NVB+0kWcAoc
vrs0pqJRBiTojohyqE2XiC632PpI6hwQL+kffRpepEt+poNHH15Ftu/bAewJgBb6J96cOSJdI6Bj
KZrqzrGbu1qrMzXiLuraq0iInJ0lVVNY5k/WgAau4G30VQGg9YaOCQ2HTDI8ucexUa/aR7wSGsaq
9h17V6VHg16X9U+0c/wEm28K0thv820jp7XjYT0OUmfVycIlfr7+8rLYOSjRLlqsaoD97Hhr9i+t
igjDbIHIVVPwmCn/pxPdQqkGd2THLJm+WIRjo44e5rxamfZNwDQ3e0saIYhKZiX4oTZJCqBJGsSS
J0ayQsSYLh0Sg1uFdLGxmco3XFbzfAzn7i68KHA1BP0s4S78MMWww8mQLnT1IZFhrDNM4cuyo6dk
uMpzNES8ig9EE7LNk3ic60d/ao56fJI1FFtPE2aKqnHXKI4HL4alii1rlZfZczKVm8SrbDiI0Y4+
DCxf374HBrR8lF2gjo8KO8C1DSumiGq8IV3sA5nS0bIgr5pjAscRqs+3cCJSFmrLZ+zMB6wT0Ewm
/0tiyj3lrSa/whCnWfyEWtCtBj1y2ebbFJrx0XTj6gQf5OTafrKxK/neT9hnOlTI5HF+aKOpl36r
RySVEUVYLuW9P7WwmNSTW4zRWr/11KWnAM13o2lTOlMPCznErKmD+DTraOdH9SNa52SLCa/j5CwJ
Eh6oh6I0fKjJkThl4CQcNR2ww5PQwd21MnNLMy/FVD0auF5dA0VM3XbGqmtH7FizZoI7gZcrqU2w
NGypQTepFyhmZtWHiEw8yGH73vqErNrqRy0R6lQIzOk4VEeEaR3vxOjfwaMWp5zA+pUkBpcCl+M8
VkeEism1qfIdgbCoEjh8rwz+ciIUfJxVhvcNz8yA5c2EKUWE+BHRFLYCp6JKtKyUZf+eTei86VNX
7kIRfrgEquMcE7vudoH2BOJsJrmLGoq9vnWs+1yCLUtKhLs47DIThHnsF3TB2WiviLUSK0aszzBk
H3/xdB1pnJuoSfd1nO+HRob71gDwGCBVWrSuVa2NMqJN0wLuQW8c4mTn1b5/KE3jaZAF+eQTxeHI
LTGOOmYnWAI2U1kIwZhQG9jkqyBK0Gmb/bMbGp9BF75UZT5tU9M42uJGf1n7Wfza42HdA3FCAmJE
CMh4pyiky5dAVM6JDe0mJkVgGvPoziw6yrNxeNdj/DMw2rebO4YZiH9fsYGE9lu9wUZFI9wi8CB9
b1HXLTpiEqXWfffB5G2ZhO3LGEXi+EJNnXE/MJ+LfG9jt9X3OE9/lHF5i2NM16mXwqFrh4Uahldz
yuOVoqsqLDdCLFo/mfnwOIHOQgwRQAluJn8hzfg7OG+6uhy3Q21HiLuDwlnpuWbE3e/jabQvacAw
0aZUQYk4kDMQ4lHTICk5N4G7+8jfJ/OAat0+IP762dnAj2+OFoNVCsgS0E5Yue0Kb/uEYQObcwn5
jn9xyKi/G4bmouyc6GyngmlqNyaRyi5mrnTKwWYx0fVSj7KvDeNs5VJqrOxok5T92moxQiQtRQSy
VfSD7rBtsPPeNVzJmCCYKRv1iOGW8h+uq4Z/7d0a99baVUoZpO5NEN9bm6CijmUyk5/QYdEjXkZB
OyZS56nRLtBicCCDbX/ge/oO2ww3fn5v1+qBxZbYl7eIGrNh+4dzUq27GdxFRH/GxYc608lrffaL
Z1Ixy4cqhnEyjvM+wilwSNqBGIgyeDanTqLnFiQcYFhHwmstHa7/9dhU6HcMgDwZkQuLTj1b2jcw
AM/ngPMD3HHq3+aCb2HDFhL1c7ir69vqxVl5Hank3YzRp0CCy1FRKzwnUh26/CJZmt8781TsQgah
/OSb7IMN5EyijsN94XRnQD67WnmkG5vOA+iVJ1uiG0os7HUgipD++RmidEwGKeP9lDo/4MrtCYtY
Vn3z0Bkg/zNxsvK8XwY+DDHfjb5zdLsbm4AufJUIiNmm6A5VLcOpG8vj6Ay1dRa4dSMjHy59Rdhw
zRCeQGpaa9lfCRZjSgfoG8qI1cDtjk5GZT4jpEdcHkGndNGDgK7SpA0lA+EnHiVyVwAIEUPE3C9g
QAmq+8YXPmo37+5sDWuxcpyb9LPe+CNecLcRBIGEeH16TGhIPx6EcI09I7EXkkbwN7NGYPyy7Qr8
xA7wSVKSgmUVP5e+qK8GUNKNtDXDpunnUOFLNF2P8bnUCs8Hcl+BSHnVC0o9/INsS+oPnwESM6Ub
aCuHCJgakInYmxnBfD9rM95ObUzybJeoTdOG0R12rXXvyVvAzAS4ISmpG/z3VHU7o6dm8mCYVF5r
nruOvpQJHHaC9nPuPKyZiQTlGD9XpUYIlVYfCC8QGoEN6JRx32EbWyauahZT7EI+yDhrm6Y5RVmd
LvUNxsL4s9s4zjwsA4fuqURC5PfpTECJXWAsqUGNqmEGIlO92AOVR6Lh7gfla5e7L3HrGASu2BdI
C4AkuoAndVVBTm24DLSbEEIj1XasTRZL0zcGksWU6TuWvZgj/OqAQvAYxpiHjAAYEJa6ck0IQ7yb
M/d5nOiWcAvpnVW0z+6t+KntNfZVk60e6ZS2YCZVt4AjYQTFuZOfe7fOL22EYyaYV9gwWRoxCghK
ngg+sUOLYArWsvMynBzSWtaNvpLg+NYPZo2v3RgulaIc0UPeHJzcWVtmc5ZuSg5MMxso9q1X0oS3
TpgcrKzGBQXMblXV07k3CdqSM720q2LEqOuZxeHW6OjSPEpGdwpfiiwVVIrDty71rtR93xFKpMcS
jtWWbMJpaZkE5+SmfyPkv+JeGzmq2jchyvYyd+KYpHhnrKrwea+wCQ9ySIBLBQctEXbgebFhMcjk
CMo0e+xd95vVXTzigzbCp/BiOtWgLHYD0ey61CWhMQT35E/6gDFXI67PrNWoGQYptGN3LRoyxOEW
EU0AkaVz9EJhfMPRXC+HRFyHihwA2nAcvhB27Hz2VsJgf+kLAyWfBOTjs33ETKoPODwfSoctatE/
9yN4gGmSB7fV+7Q1vwfMwJm4d1hXpLWN2SMsS2MSm5Ci8Tb2yVp/7cr6o4iZEEBpDC37rYvIxjGq
4gUvzjlmShS61Rcc81e3ZZtKYzFTnAbhwRhpa5NZg5p+7UpYSvaA2a22Mfgkz6qV1h0h2neIwYud
1A1sxvl5tAC8xomxGkfDvgtKgWcSioMZjOMWTckBEYJiPsQIrZEqXBgsAFekdpKxB02VppAHdhad
a8WksEz87Jkj4AEKAgseZZnEfuZ3HZA7gDDdwVIxPZXVQ9+3zXYLf+AhksnEu5vd5bwQwhBuUqJC
1gnzTZQk8TqS9jPBRZiKQIC9UUAuxtsgh/QhE1/WUK2jmBGgtNxnts0wT8HHT16DFwlzge3aPcAt
lA9ZAYHA9DUqGDm+56CeGq3XPprrpyYUn6I592WYPk1pR1ZGQfxYj/4rmNham5bSS8B2lAWzTG4O
+yU5GvBFSgN5BEhidm7yIMbQ2TsziRhjPu0aP7uWN56kQjRgNEUMoxJ5JW60JZddB0NVTCs67dWQ
s/Ca04jhEsuqqgAp6HWczSGieU3yDYtW2GBdwpUyM+cKwvCey966HR+vVnMcx7y5eGX3VPYXgJKw
P9rYPEHneopNRGD14LVAP6IUKDsiAD94wh1ZIrzJzfUU1RyMnljNHFGAaedoxe3+YUji46wkKjFv
DApipsHoBMJkQ5NO8ZgxaUD5lBq9sWRMbrHLb6dN7067uQ5ZbGfwXXsq2x6hlcU+A2lSQOpTYWL9
s6Bi3cEUeLgJ2TGslzxyWGuI0mLYRg7cWH9nmIfrJ6uXUzBQR8OMxjrs+KBbGHLnN0grIRYIZVss
ZQ++ldNlOu65LpNPIpLplPvXbCJPsShJv3gkv0lDr3QhLCRkVCJTnWFk3Ba0b7UdfAUYw2LhcZ6A
XeCZUW+xf+7bljjwSTCbdY1WnvOXObYJZYERWEHFWVQCdwChj6+TTWmghzm5MTfCVRVp0t+G6JqM
YAu0gBkkk+hn6+f/h6XzWI4b2YLoFyECKPhte99NT2qDICUNgIJHoeC+/h0o3oYxM6GRxCbMrbyZ
J4991DDoiE9djE9IjeHW4K5LOOyIPXkExdul9aDNLgehQDV7WWO+bixYZakJ+kAfy+UI1gheYyXD
9iGIgx/ZsqbPDe9StYNzNgOazlVXv4mYgoEs78Nd7Z36utS3OEfM75MasQ5BSIw94e+52WP22GP/
vLrpNJFsl/Tn5kR2Z/IDVp8O4MFIUGA66OYgv6aKnHnDOv6xzIyW3fzucDZsujoL14M7OKQi6DuD
LH2wvZHSwaR8dRnQ68BRj3Sc//TSXEc69og6+L9jKG1bMc3tntnM39FySs1hviPpa7GFsYo7JLpy
6wpbAUqYkk1YEEYZzfFcNT7xjMT6FinbbKIfLtia4MMBGjq0eUW7JBReMv4gUrtnO476/RxXl85u
BNRKwo5Ms8WOKjqNxfq5noIjhEYJF7U++c6iM5s7HVDFQKYZ8bGo1iQ/2CKY/KdUsiOc6TLkENyu
cqNBki7AeTQz1GcpN/D5/pgBpTNREHxOAwKySk+ia+SxIUgUm2N+iApc8aLH0g2oRcyB3PqDAQCj
f7c9Sz8FZfxGGQJHIj7XGCAHK0GD7L8VETiaR7ZZ8XEin3kaurAm5azWYuICtWtcOp1NN1FVwbho
GvwBo3IHjh2SqR0XvJJZvranv/bUby2ALmDjSUgDY+aULZN0zwrti5n+pwlrcXVMW7CyR6rKKX5f
cxAK74OCtNTLDE2OqOcpIqcFOHbMjpJQI/UrgP6Az5ki7G4ydcXGEakPm87+7TQoOhZNGmejztBn
dNK/k2oiT1SSA6SYGdk36X/SUw6Se8f23dza3MCFFV4pQQNj3MwXoABvuimA4TPv7Jq62xU0yqA+
kv5fctnZzOOBoQZRVI1vAWTYdZl9+TOn7AD0QpyvWlNJ4NnyraAQhqF52hlG/t4GlB4nS4rbj4gg
+zRx6Trayd6jaXieos1QAV31f4CaEzf1I7YWaco3L419nIbJRU81kh+VQexxaZcDYisdqic9Ozsh
oCTUuQwez644O0+Unq2rkSXG7JEEpawJEGKZ5fuydONb7PE2MnPRgezUE343lHmqCu2jdHMKz2jA
U7PHUzlJt207kUwV/N06lzy212RnsrqY3KDGbiSmm1PhLA+C4CeMQxMRDnOOJ4vrYFaPxO2Kh5dA
yVvAIEOOpyuh82hmyRzSo0nrEqYcr/tlcHzYlblgZlMDmSSAJIeRWqeemeGtdnpmSh2Dj1LVf1pg
S2qR5/amRVmmxQP4KPHHbCAjVc/SYFhn9v5cODrrQnh7it+N3UCXF5eW8eLMI562ZMB6Xbb8XFjl
7OYU2nE9OiDlLbhcdrRY0wpW8kYIpWNqt6TFdsga46psocGg8ZyMaXTRlb4xBH0badVfYi9JVuOA
SFoYEch/ksGtdtg7jEizqdXO23w2vqnZJILWzRdqhIrCemZ2hXnoZOXJs7IbpQTl2g13iWiBYDqs
CJqu2RWIEdcGRWfEhMqSpkJgtpKTL+el0iC8i2gED+MwRQ5u/UsCvuXJHb6HHW+WuEHdFogpmyqu
lmcZh1u/7d6BmZlZlpy9DkGpnJ41OMZdI5DOuyil7SrVt1oCNMMaQ3FxS3aydjn7VTXKrooNhi/B
+qpIjpk2D33qyguRDr0yGnvrmqm3MbBHpF5Q8IYuHrHH3BaWWQNnTpUnpuhSKgCNdORQrT4ON0I/
Zz07Z/ZAYMIdvaB+OP5gC+VIYPXfvY7nExttbM18c5jRgGYmEvI7jS5+QCGUSWnspgmKAAbtYO3w
XG3tIqOIlx4P7F4LErtOaSeGUVLR66EMjlUxrS09fokRmC/s+PLZjEcwbk557Lqk35knC5PHivem
vw1LUE6Fbxym4j8/h1jEXA4LiSZfnv5YBSyWjnEy/Mc217k7g/dMD0BOkQel1d1Y/HWxwcLENd+7
lIMiGCfPmVAtOTsABBrg1UanLCWCWrcxzE7ZXwt0vr1PTwieKfWdCOMOk+PHd/qnHMDflS4XqOVE
/kV8D0lyrRtnogk0EPEGfvAB3FY8W9ZXE36lPcdc+MaCKklqvwtnF+K5xm5eN/wa8HQelzqWu+es
EKd8yv9YikWz6TwqQ7zqUQaH2hIrzDefRkDotAFhP40XID+AEQPOuCxNxjXoh2DT2MHOpAhm1XPY
DXHzr2GTANgOqodlji/ATcIdpVWkgM1s2DAjgcXzQnxRvXjramyKWCgWvOpvwpm/Ax+/KETuEEef
d2EoBzJXArsT+yJ3Bs4HWOlSEguW2+8GPI5r19vmumQ/vKi+7ec0AtJsQT+5y5kGIWvTwvxg+Ry9
Y75EDHJ/usR9LYtFHuS5ULcBdJI8p/5C0XVrTG68afGWr0ir4PlJ4mtX441SziGdEupWEIQudMq8
Lv1vjlUTPW8JIDtUuE69/tuIIH648O+5TBYXRk331wDawFFWuNNt1l11IZhZBIwuxh2vqepDWyW8
W+1ffpS+5SaQwMwoPjEC81KT2bvpDxC63wb6jjdlh7UyD46YDfh9ezM8E/MHUghXZSM0T9sVJNdf
JtrZXoPKWOfeZKwn0XyGccAbDomMpycF01cv1fesDSDEswjiNgLZ4VjR85xCjbBZ+oO9nVkzV6RH
/SWUukDQuFQZLYuq3IcmeDHb6e2dUrTHUtqJ02/+iCIyYamUap010TeTECO0mdk3TIfmukjN7zBi
k1m02dfQOtiaUa5kCKcXUZ5bjTE7cGlrcUjaIFnQiyuX0j8nRQfTo3lthu8i7h5hx+3dlq9tyoBk
pAHBZFi5OSFt6t3bUzOGH5lPyplaUNACWaBwleDCTMKU6g1nPJJyn6lpy8+0eP11DP9CIJFNYRnt
wOPTSxEX86bPw0s42ebRj3p3x//Be5L3K/A4cJtJRAZRyYes0/LStSD0rfQnZX3D6aG7hKHHyz/5
Jp4O1mfIP9s07+na6g52lqKXl+Zzn6TVCyXK+2iUuFmQf7upxttNVx7g7605EysconyfwD5nDRMt
m803Nn/t1k0fCRuaZxZ/eKdlcWOxcQFMC+BzJDKcIGbFHsiwnkwNXfLN0zAWZzFitMMUiBxNKUkn
gn7dWsG9MbBnti3dEwHURAr4bp43XrTm0avK3IZ/jMDCUYisTPXaw8/iR5/qHeMn2JPo7LU/MaGC
ewcJusB6EA5NA8mOZWWZo81HPdpsy/g1OiOpfJC+kzOk9yy9Fx2WkxgA+VYE7hM1DNR2Y2xYY8Jn
Z45cvo3nQ8/71S5z1teDKve1gNLSMIGdU1wvGrTgw/aihyF/+ZP2LzQpQhKd0uYwGln+aCKO41Fg
HxIuSxRad1zJOuyu0oYro6G19TWVgklUm5dJWxRjJu0lBtgv4v6g/UZj3vryLC/6MU1r53Nimq2U
7zPyvXMQWixZPVB4FtujtWI7iYN1/qKyzn1beuSBnrAZtejnoomyiIO3SPXzCX8abhTf02+lnTRr
K5DRG8jlbHmTdO8gvo2VTM0Dam95b2wj22sQl7NLf0bCX16PvnUeNccGkRgPHFrGwxLjqXSs5uzg
6xPYtJ5bcCDrYohMbETGDqHVu5sqnE+Z6XMXFK5cgtkFuxh+PgQSQOlyPTjwfbA1AU3Bc51ci2Un
bLjUEztkK//929QDI5mW+QXcHyOWGWy5LVgcjcFdYNM51xXx/GDZIbrPbuO3x6GgCtivRPTmDuln
3cL07g2/5odtubTDZc/YAihMLTj9h9aDXt/glJfBt40yejAidj01kdZj65EdKhRYHHg8Bv0jEtOL
5fGBmJUEH+s0L+hln7r1acgxTI0m2PbHKZ5AdPbu2Y5bB8Xv0jTTyoLu+2aA7xgshxOSdr87qB6x
dLt7RsTkSIsjIItqfGDqB8vOlXeKBhPLSqOG4ziHb5NbNicDQQSUpOPsEWOd/TQxZjEnvw813lEw
Q/vaUd/VNKqDL/svNic4Sus1aSz7whbZBHOdH0grUKkx+xxQoVZttaepulJtygsEVkRlTu/MJzRW
aHEswjF6s1uv29E2e7FMKFLo1VDrp+hVYh/AUCM7GFSmWuu0FRc1QGGy/P/MXhV3YnqLNgLhgFH/
rIl4nIWq4Ve65bNNneDTSMHOWlrymUwP0zpK9EWPeXF0+uAUhuw3aVi2P906+UuJWPFoW/uvyOmP
5LASA8YeO1e9N8m4ca3FZi7Tq6pNjP86oeos27RezwERnsspgcsENYDbEBn7EhjbzHLrrZ9jZaFR
rLg5MC9u//4JQ6pDjU9EF2QG5H2oe+OZdwyssJnnw9yaz3VDu2AaJ8YRjVkevDn6HipQ7maYIfhb
9nIUCT9y8OzMrw6CRjqCk6g4zsxTITZj4+7BgmG1UO5l7gok4gzydOxNDIQYT4Pc+Yi6FpEiaUAU
QVllLekSZOETjn1waSOvjzHrfsUJLhRfqooNEUaaMKYri3N9RoFyhqqT5763940rFDUuhbLwgIXm
46aXtr/RUlFgiiu6GCeWKG30XkbYMaH7B9el8GZb2hpaWBZlRyv2viR7tkMX/xRlXeyVP2xcNwZn
4R86NwK3T7xINHGyH8MJHJJNSjmDojLpHq8PrRMFcLV1gTS0jo0188Cu48z3S6Ng2Ysgn3O2fBJA
rPC4OfaGtMOHDbyWsgqGbTMxdk44yAMRnvnktAZdqO2RE8MHxm/cyOP81U1t8DCFpv+PnkSqnJMT
ShW8eQFIKSGdiFjZMB0G9kSOnGReoppdxV4tkm26axKrBAVGJ9pkR5zHdVJc25rSI6638kDC11y1
LLk/2tw7TKn1PdPVdlHpPY3Cgr7DngIeJzfPA6XGfT+x1sMwtEuYFB4mKi7gdI82VIcbDRurjzsB
d+2g+hcnJz5Jdne8ZtnAkYGPBa0Jp01ckzJoaxigucSZAIWFa0M+orj4T7lsVTklGaF5mowQSTj/
U0fmtAfkR9WxJrSgUceDlKYyyZWCTu0WZ8mgtxKWOhZajzeX3ki3S+We/dtrGBaoX2Jyro0XOFdG
442euuRCJwz2Y8wrJsjVrCBBRbkUUjEv4x09xaTOsxgvC65DaO9h2yiCjjqHL6wTxExbNCcXZyWY
wqra+Vz364lBn40Ix57Y8v11CpU2a8lkTG6GIapynlmy8/37HZvbePjN2g8+ejEst87vIZ2GdYlU
ib4zg9Pqws/UpL1+rgd9Ux5qYuTZp3/K3FjPehcMRCGIWb4W/qukPPasGyYlXo9MZ9HM1gwebxwZ
B5wQlJCwksktkJCygN4pYYGhVfN0Y+Yrdq6cL0WmPgUK1jsH+73GudNMZXI0CAbsKfcqKXumZ4t8
RoxVhZJDpRYTWqP+eOxpsh0wFQmfHSc6n8KbJ0GetyPcFP42Yo1BLjx4cshofJ3W1VwFWChJd/p5
+NBjcKVAk00CHz8LXGETzHaKJz3dEp+71sEXOcv5Lyywreq7k8DucugjpzkUvToOKUtr6b/lw5id
KgueAvb0pgRSFpeMZN4IrLgOK2BP/GhD254fSSUpqsB7V4XaoLm8fA3TAN5TzwJpyu2cDnEGTzdl
bARc8wyX09m0Zcybp7X2luahbSjuP3x/G47svF3r6KpMunjcIbsLzoiHsaw+BxodohRS9wDccDNn
zKstkxBlQ9Qq5S9dYX/SuUbOJ7SPll/vKxelIzcnCKux17x5FREFt5nyQwjQxezh4VA3eA6NcTxg
hPjjgTzFFFGveWNxLhoSvc3ScDhC0SQq6mcfJDjuguwLMnjwlzARAWZUlHJuwYmWZAvz9Fc/pNWN
GF9J5HkJGyz9Fw5EGmAgn2psXgP0f8/vl6IYJiVLUIDTNxNmdgJAmKNMpCN9ajUwioAyLWoJqrMb
iZes1bwosaUePF72xkSJth9P34ZjxjSQyNe4sfFANUSoc1YNuMHzmyznBzPV3zSJfmvPksekrCkM
ZHNKo8MSXvT7F0RUZAUf9J4y8URHXQgGLBFn34QE0HtMb4HedJ5NW8a158CD6w5veg9bGJvYOpxj
bmGL6Bwv7nqduGay75PwLzC+4kyj6ItnSH8lqzDa2y5RA0s2wUaNyauohukuCNXRFp09FVF5aMaY
0bagVRZU21nprDwUqfEKSYp9uE6rg+ocGna97Jq3abeffLtdYxUksZexoOODX/tBjHRlcqqwcnmO
BUfB2vBXfivdy5T4/m0eBv+WeF0LUDRvV/QC+Bh+ml9Y7Sb2d8PTrKf8xCHrt9675KNUg1Q20adX
0uzRzfaBg3RB5bNxLHME/oHjVpN74WPGAJo0RniT/GwfNYBPWrbKi00i3mXtSpaEJZFpXZSBgOWF
xt0sZUpzVPsUzD0Eq4IuUODY5ip1LPbYwAo0rzlXgG/NFBQk1ROnyRi1Dvi2viud4xm3x+/Eql+k
2dLAyn2A96X/q+alnLsvkr03ZsGmtLp0TQp2awyJPFEik1F+GDG8Z4i8zH2mbMeDOfnelQPGMfGX
Y/PQ1p9hTj2M2TMj0WVdfyZF+xT2+IDTtPnohXy0GRDSFgwAHStbQcx8k2MFc7vlmnDtb82KY6Xa
/NGX1jV0yuaZwMlvSQX2LVTRhIGDHSQw3BlvEL0zcNYr/QFh3r+TyL7kTrVYcXBZ8kyF6E4SYw6o
6Jrn8O4icVCRymeW9P6LFYzOxcDYT9UlNQJ23ePs1dkb2j/AwglPsH/+d/vYpqRwPOIXla3KL1PL
b19GtI/Wy7968LwvDZYijKNTvvLnqDpZkzUcGNN3ni+CbRVbkOTn4AO7OiIMwHSwsfQveUtYKRLC
2Pg0bWPdEnZRL6tEa6tU90XRTbCaooChlEKZFdYwVu1MS3tcAa++gzCTNGTMB20dk8wvXmVVfdfa
VGCCUyZrHJ+i1t5moV9jgKVbtukWsFUwyBfTlvUlnIsnOyovWWY6B10PA91wSzV5QVoT202B0Zt+
nPJo5MXXzPHKtcd289n3PQYSr79nCdVdmQexPD5AA9gFWQZ9B9Pl1nUta5eA7EbCAC1OlzSeCq7M
qhD9rsHXzfqDcQrLHdvv8QlFI5TqRhyGPreUK3Am+nXJCZgoncYLIYNFox6pXE6DVcNfaVWw67BD
gSkxidTGBKOC5jW8eZBymZ2J/Xgu5G+6eOcESuIYxvexydIbr8Zhj5iNFqh4aqY9s0ACNTgihhKU
v6r0D/gL8SQi5GwRfnQ1Jl4/DT3iGpzrYDLvjfird9BdhWuEbFCW/pA6R53tndewELhZo9K453kD
grz8yZ2527IWnIIcTbTXPyEdKfhKsEfDBb30OhM7szL+zjJZlpw9qy6sDb3XdncJlDNnZb4KjEQc
iWa9Zy69I4pcZN/U5sryQqq87HDTKZCPdjU0+wAzWK/oa7CZdkbIHStswaeJmC2Cb6J2gheKyPvp
XDbZc2L2F6WHYG8m8wGY+8KsnF4dnqyonJuZtt5LQXkZbp350Se8nR2Cm4e85zEvcHqFaiwe0Kfl
NQiiG516WD7d4R0CyHyXZUleReHOrTxqy8iCUE4DC3UzsPm/t1n6AQxwOncxrQO0qKHq2cM+rFoq
H9vM2aXBdM+NAH+Sx/fpThMP4aipjrpyxMsk6Fgjl7+b+8HCq1PUDwSUrzproQtEg9zOpnrJqePK
O7L7mGzFxmgJMitOJEi16nmq3fAYY8xnLZJSOhDS+Wm1mX/CP0X7RVmgfQzWyfHLmzGCHbCr4Cx7
MzsnKrk57cJ6qZnTa9/aIuSIqcp+GTPliHVMZ4zfIzGOrb2NcwwBbAH3BWhBrDbAzJM82bWUBPq0
0OkwWOWpxthUEBjj2see75DgqwrnCYRkWEli1HUcItJvTPSOja2Rv7E6mJiY+NMHSI0rv9dvruva
T7qNSOiKtNvwWdmHcozAEM9855aR9Js0KWcWkvbvYCkTh7Uqh/TNNrEW5FhpkTXghknKb/HE4nJm
elvPrq3O6AHUUA71PZDnTDX3iRcAvJX6Px0wFwcRG1Cv+Kq8QlDqxml5kzUxp4Gx8OEs9n/9BqFX
ecZE8c5f1+pP7FTCc6WWAJ1DJKHaEXBNb5yLnHzZeQMONiifuPvBKfbKaK/N7qtNxz9aVxKVsN2j
rqC0yS5+Miwi/m3zykrWZVQkDWe1+8kwAWXJoMIChlmEKf0wRnkEeSCunolvj5tR+sTf+UCweLiQ
fVVz5fa7BhaaCKdd+g86/8mTafnbISkfl73+1C6VKany5zU4cJ5AGCVPbpjWpxyyLm5gHlt2DTB0
Hry1MKEUepRnKpc+dq25+3io1qvMMf2NSNOjaZMN72fvP1K5w/eYsGaVOX4K0VQ2JHNQJBPgTwLc
nn/UmxTSLNSY8GcUOEZDe/qAYmTd7Tr+sLipmEVFtE3gztJMDYEYO/EPksxT6suJOzrEMJ6zRhh1
c895hFFqG59EqItdGxpQPM253mOu4BTaZt9Wk42UCTntoSfVuRlZ0vuUmqIhFuxCN2XU1zcKNtCf
XMX3b+rv2fD1QXCTkwcU55DXIkbqINxSn+NyQaBuYN40NZNcYTLbdsnVowd0p1Fp9/PisrGWL37Q
0qVAcjrXOZdaGnJMC6CHcALRrJ2zynxV1m9bt4QoCesMjmU80kLBsUWulJhEDoF2giNe1S+3oKc2
6XCQ2By61tUglg8AssDMs4+XuDiBMZfdcPJo0KDr/Apzi8KpJeZJ1cwMRsDaJCmDa9qL6k4n870I
oLa0hn0jF3WwjCGCC1H/8SBWhn531PN34sodtArx8BMIEVT8ZevSwDXMhTiuCrl1Gy61mHzkuita
qiYyFg95UfEQyhK9D2P5NT8VfVTtKLifSnrRtAmddHJmvbeQyumJ5HWgG+fesFkD3kEROGdFl9Kn
M5Zu/EmS4gfCURSelXKrE/RoMrbeXvjaWjUu8WqoAzsV1N65pj6qNnlgVUu3E25BjmOqhAFrP3du
Yx4KN/wFz6UHMmAD/qwSjLyR656dldmSiSosjwBMVNwIcNFGZ0ynAr/WrqZ3gD9INSuzLIg+tB9G
kkxHxw+OMZIcDiuOncInnjDbPpeGsXgT/a+2Yb0eD8c88tccqGyUeoceNrNpyVLz8/OgAVlwNaUA
XhG6JQDP+c/cIUNHofuf2S7+mE8TDscvNb6m1I4Q3FRHohUBPksfW9bU20do1/YmdcnoTY5mpT/j
a7CtA6QAuc48WnDpK4k3fUUwCUK7R5ZXFBvQ0jdPB9DHeomFkD9zN1qsCVgn1h+WT6ue4lHhiMK4
I77lJ0dY1MCSkXsLxvHIc9TfyHi6dIFz4x1TcRW33cFVHtz3JQmevcpgbiFN05+RYhB30ukWpw7x
y0x2azBzuGGt5oKhqT+FTY1Xxvv2KVK4uIbf7GaX6A3FOdcOcyRnYN75LEgR8CeDWuys5exOcROE
RwJH/K7eoYRFuDyZLrbqH5XkVN0M43OB4xMaVsoYS6A4a4YYEyQ8jImJnyHagiqV0K3hSAUa0Xrm
gk0fKLR6G4Iv3eRdRPLfARVA95J/+vcFO9bfeXIi5NsFkhqfoWxcE4K2GIrw8U+GvXX8Kt74tEj6
kkyJY/MSmEoLNoYCujovX3AWhRt/wicNsrgLO/9YRGN3RzuHHUJ90pqUonM0mVkXXgs+iGz+Ao1+
yTucr5ao7IOwg6PZx+NZYkCMbAw+WlEOPAiJeV+oIwAo962b8Py4lG7tMt/zgLYF6b6dhhyjV3tn
60A9Qck+MCpgdrAdoQ7BZVxOfdzXfetdya9/eo5yWXFApaZx/YxJUJxm3842ZqSw6cX9CZ8In3sU
O8duUvazAgHAS0qEnwtZYNDpJU8nQjyWesubU6sC6GoO26CeOtNJCxrpg+LNj4n+8kLHp6fCE1uV
+UlRCNpn2HqqhvVE0FvAQEH0fo15xZ4Dn3vtYYBR05Nh58MBA+qssVdbo/GUB2xFfUv+GjUt07mZ
ZgfapOPRml/yCq6lyXu+qDXAgUGz1Y6GT2zf+h6xJueVD+UYf56kaS6q6+RPWgbsS1P0ElvO0dF3
K3WrZ6NlVRzCVoiojwn9+FJmtX/wsmracpLDo4kRZsGpdOdcp89B5+vnOoio/sZEgimFaEWZDuOh
7cL/OA0bW8vk/iNv94C9BZh7dJEQliorJ/ljer7BKD8ShEkV212nCp/qojROTdJhVBWh/Cn2eeHE
B2uE1GRPPJL16Pnbpmeg7mPvyYJSqeGlcPtziIvtJjp5A7u/uiHdNFISCBShOgqjidn3qmqf9Tmk
vAaVtia1hgm0/2mzeh+kQXuwW0s/qHw0b/3cUUleymtUqcOg6Y4wZEJnJqu4bS0J/XSFPNZcXLKl
CaMOXJ6rkY7uteXxqwqUnoDtni6dP0LJ6WIK967LUJ9TwyY0OsORAoctedVf+p6CnanMPn6TWHo0
rMqPwm02tDBHR2bKr8mjDwkDtXPt0tcW2wpHWs8kgIng0Ibut+NDLkzzjCI7jwZFAu7DjopXKFv+
D0thirE89TV1OEtjzlIBqYGOxOjV0bzXmoHHy+ApagLxajBGd9sioduhHino5qMk1qv9L6ymLPIn
Ki58mT9NKexrlH/3xVDWwbaM/ei76q32YXCJF6xfzDk26BAHVysGznPSNd67FxyLAkU/b/3/wo5i
I3v++jegT9VTnVny3FbsWLOONXGVyfo6tUN2dn2qSYffWVJ2tyjnE3SJjh372Pzdz25+m74cOcHC
d2j4jAkyUBWFYTFI/pNsLQkW/lW+N5/1slfqlzwziu4m8sqPikKDXWb+RcQIyRw1uJbZIPkxtltj
QLuUrTlsuLdKFg1UHRjWF6fdeBfAHkvsrnrBJYpz0zVfwyCvX/79J45d+UzktjdwPinaxMMibTY4
QnDHLwlHw/icOa/uTB8jEP7nnRPN4dEJ8ZP51biB6+BfPZE0CG3NpbDolIgjsBRhIh3KZj+MyNBn
Uun9mQF+hZZMsIMKIVASCeJDTtHIxAK2rxIoQoo+7TLzr2P2Msd1c/FmNqGV5INNVRetqSIv16G1
VGgbQv87F15NqkelB3eGw+FXNOmz7ZvFW9lR66qICQomy0OhQ+MYhAYJw9AG8l/GUDs6PtogUGKb
0/VG4ztDDVJMu6UU9WdoArL1UDSFEgPgcPub9sg3f5ptyN/4cWZVf9TO9Dsk4nnRRRfeUlFeB3e6
RbXLtRQvleXTxJO4Y9UwWbA2EjmgYnUvveOobQZRjVZNQZ8nJp4cyjwCdkzvcS2UB+//GARWxLb2
i2yuuCZ+7Gysmdht35mflprsnQg5btRaOvhbp+JSM1t0zcEp20vVzOrENkCd0prLY3AGRJs8bY8t
xXNGOTCGyegIDEwRkAK7WdD/vDGt7FtZND9NRrAeEtNeB2DQd03fvQa0wd54Ta3HntfbmIPbg2YE
sMbMWawMhG58rF49lw7MncPc1lQ3Qa8ncJP+TqKof6qe4IXRSZOOJjQqsgIQZonaOf2GpT6KACDO
0PiPWArG+5ju20gfAid09pBE9MkKegRYPGyYyvD1eIAIuoVyZzT+trCt5q5ZruKNODhz/BK3XX30
nQZLXmCi2dO7ubIJup7+fal1xr00eET+FXC7iGNbB0OenzAWIh/Foa1fY7sH9eGiQS7vAEyzSyEB
EgWhvYMVlK8mdYRLcwmpFO3vsBDxHDaLv2nJtccRNwZwsEPzlixfs+HJJtRwdQeXPrDlI4rJLATu
l0uwGzIcrMwcWUpq8Jpz2vykSbjA/wss20ufsZ347PSs6WSO4ZtK3fEShPM+7ThKzPOd35kW17Fj
atX//RuQosjhFMSPJaP5iDOUcTM5udqrlFDgoQyjjSvyb5FX51whENG1HROG8I52xaE+cGZuV/nZ
j9q9/PuSdexf0f0/6nh+72H3MUTRtu2zJ1WCYE7gZsUB7Y99kZG8BpMmQlfG4wXTDmpm/mAtd+Px
k5yUNqLVmBQG8Nx2l/WcGkjqfdFpT8RhN3agP+uso95BUzxLbpT0hFDX2u/lDjwA0/rUgNcbhntu
t78i+IqbdERtqCl3xNDde3goli9hKc3//1NVmKuwM7uNIM+8BRzzl5BKtGpYx6DgO8Z+aIn5NkKd
xeweeX0cNa4CPrcxvxeuOEPIxADI6W0nXOvbFV1JpqJRJ/yVel07Yb1zegRAhJBu07riWQpwgLpy
NwMR8xUMsuZkAyyBnZ0MoAWgPJoW4frYximXUNYaJWyj3QWQV3Ge+vcXx4RMqNl1idX14TGyml1Z
2u9DKPAdNIU6WTGPYmXH6cZEhIK4qJoDsf+XoY32yurWYVW1p1rSsefK5Fcrpv3ExYZn4cOm//f0
71XBSajGhukXx0AYu0aXlFeUFrn6ZKGv5w7rDdgvuzi1WMzXKE0Ep2wfpZ8i49+zUW7KoR1PsRMy
lNFQPg9pfZBao9aEFak6wYZRxYV/zMs8BCFGPTOUVveXQvTCFjJQHMJ0tA0dI90O5mcJb+pW1IU+
GuAmDshI9aUoxyOaOu3c2rlgtCYYPnLEsd2JxSBTy4HDnQUfZFsFYXv2QtN8IG0LMPSp9UOzI2xw
jGBp0vxC0tzo3GVBaOI/N2louJAkbJaIg36PCHdh7+YOFNGJXRw9OUXGubiu/8fTmS3HqbRL9ImI
YC647XlWa5Z8Q9iyzAxFMRTw9Gehf8e56bC8I7wldVNDfpkrwZJAwNu7rTtfG3wyuWbCahpu8zl4
D6Z2ntlP/FdfucW+ZCh21I60n3Sw6KcOtJO61dNVBkSJy8b/3QOpWykSCX3njXtgRMxSjRdaSFyy
5ka5gxWcvUl7eA/11F5jilPWsJwy3tyRIjZ/5E+zNpEswBOH8xPlNdF7EIDq0Pa4nVBu98YYHWya
wFndJ7Ga5mg+p5g3t0Xo2NBBvRpWJpCCtBxRytL5K/PGf3osjOe2IUlY+qDSu0ThrTD1c5nT3ZZ5
iz9/cs/NYPvvkduRSAkDsdgWxAN2TsIRyZo2GPEl5MllkPwn7pNgrSjkvKEpBWdrwpDWtk36Uefn
MM8OxUNqtKCz4hs+VQYT3kqX1Gfj5UmOEX2/gltY3xVfygEU5BepvZ0TuhnHrruCE9DHNhlfR4Fd
O0nYs+qIKKk5x3vhWeZFiS7nMpd8mbSvvoNQqjcgvIOHsBmKQ8ZmhpWlf9Rgwy99lj9yl/pH7HUJ
f9GVTp2eO5bDbTSCnTJkhBGu6/cNQM9DFoebeBjCLx+rx4ocGVn0Ed9DD8J6pabAfpdowqsGtDac
HbPZde14g4YA9DVrrvCgXogC98fOz7JDl7UxUo+Yjr4p3qmBXeqBzfa15HJszdr9Zyf1o6W6+Ddk
O7D8KRNqJZ0CQ71dPXoLYauh7XXlcX2+FOLEpUAcBMaOU4jich67qDgMQQTrS1Z/faAYO89InXtn
dHhqROs9Y8nt1tpI8vdUYP1wQ+H8msvmjWOLu7Pxd53aXJLh5Cy2miC+VHUtv+tEfHLRij8jSB1r
2ZGZmxQFYSRxeQCDhXwVy4sB2O3iRESbdWV6L1NT819Ln/s3ZykxvvcujX9kU1gSkR/MBeaWYq01
uxszxOrsU5i6b+liUXYPF6NIP6OZFA6/1xC++eJv4GnO6KB8cDNvO/h1/e3xWE/uc5payZ/AbWA5
KKjfPdlhfxSKGz54vD5LnIecuwEMsm28bTmJP7ddJzZeblt3sw0eCWowtXF89QoULlkxyaeiMGMk
AwsO/bkR39GAsZh6mK1RquYGlwB/Zhnfm0SC5MN+yESqA/ExF6tW9kdGx5RKNsElDhhPtxZRIDWN
v5KHsBTAlCKeQxfPzxf1dr09vtiD53yRAbkZSBNfafPqNDGSfuN+2vJVKkgfonO8K/5u+QD6iITb
BNCK+UJBfohGe22p6mygGL5nC+05dIIXrpb2LuPBXKve/ONNrfdOEB7gEZQb7px82ZKdXeFJaS52
arjvqFqoLaHxmruwudzClst5BRQofod3nfggKUiORTOMdP8nPhZY46G0KV2k5Em+5i1JAbcnquNm
qQ2IDqu1lVrR2aw4wcZdrF7HbniPSt8Gn0s7R8+IttLGM6zc6TGJJxyuBNi7iC54q+f3PDE9eWLP
AFXfF6//e4kPMQPcF7FQ2AaJ70718tHrGzyTgITtwTW2JmJoEIf64dsxRPIameiFA7bSExpS9lrj
jdjk3WTsm+VLkkA5ZGOmAhquz34kOwJTwaMA0DCbTfjzv8HodLKxHK1D5uz3JCoR9hOTvSPHF92K
DBDHND4EORVDy1eqVf4Tmeb1z1dSZLhYGiM/+cTAuWb065nT9Clpy/gatkh3ja/Ld9qjx33C+Yib
fVS+Czcnce1X7ennvzq18wQYgDKVtlAnqnVLRtmkTDM4rG7bFFDGJoYoMcZJhosAouJ8E3Tdi5/C
pu+66O67Ijzbqr7KjulWbzAc6wbAgyVdxCubxPaZDJOzHQ1AKwrT/drFd7kl7oLShdQJVnjB7shN
QQ/zZGTmvq5cdmWaOxFDnUfpq3ZfxP5FQyJkzWdFNLJ5b8zyEDV2cixmXEiYd7c9Wi8F5um/0QrI
PIyBQ6bAPoVpNdysZWfhO1j5/JS4trOIPF3wTJm5+9xPW+HSxDBZBBwKM0Yh98J/LtSLteGl0VaB
VyLywdFDxHuzYj4EfkKzAU/dchzfO3RpXVROQ3eUW1tYccGOs5Z9EnOBWqVfubDMTK1yqiKaxUE3
9zd6lgxsG0P7VB2njHHvGMFPhtcALZ918tB62W9Rp+m+qYEdpq55sHzzr21kwKFnIjp6rl6teqI8
bBQaObyFohLjOcBWNyABAXRJopXWOt9XiW9ehWqwVpEkKl38Q7ByhiMKF2DlVKWbzCXwokYzgSDD
N5p7VrTNK26oWBl0UFSHPMVwidS2dpXPoNPDFgkrscfwRdecVT8gD77wk/n73p13AIK8x5+XWS5W
UmTmU2v6BKgckshUPUMj/Bo4i5Gq9eZNSH0lTqhp3RkaoVFZyS4x5IW9N0Nh4Y7r8KbgS94qacn7
1GRPBuZ1MixMo9SSaBpMs9ry+BdnZGnN6ujbGHMcuaE8rKVWnYkPJhued51CRJwzcaDxnnmZPKli
8ECSDM8qiJY+YNNkhxuNbdM6vynnHc+lnsZz6ynaRnt9VNMfIAvTJYK3HC3X5rYLm4PFPn1v6WGD
7Rsj5Wq1ymEPXB3YrMfSZ8aoLwyNuPKq4Q3ITbutccDqpvw3+LE8TG7yjl0AIsZkc2cne9IQosPz
wm59Z6YDlxLbGmfo5S+9AiysNSdMiWX63hdpcOxzB4bH/79ks7G30t7dJSL9m2apxvjBNn5mKb+A
8Q5wa7hZiSHcqzciIXPT0BCxN1M6OVbYQl5MHQwnWYOLAKieHtTkdXcRh9lhtqaJ7HTe38sqgjCT
DAiugugget1ZKN08dGYkmG+lYkklY6IaUAjN4LcINH17gnps1zEfAXMx5OxaMFL+1Y4y//zzVaM0
kx4xf05j8WbQlrYyImq3sV01tywE6ObJ5lO6TDoQTcmmcN2+9K6CGUAyRmQxnZqo2Zuyrd6lj5NG
kgOheNG4tW70HBdgj2VlD1uZNsbdk2V4b7lZ5ALdvLF3WrfhM8qsT5cx8ZRSZ796rM1X6Wr3QYbj
Q0m+ZJ8vTQZky/R5xhZNAUawq1zvW9X1V6ZJ/Gpv1sfBmwNyxw0HIQwiq85sprOWQmIJNONNmSbO
izYnfTHaLCOeIIIDyD1yKUu5fGbgX5uX0Jz9QMEgWQWYcquuC24u+uJrlQHgVbljM2HwrW0Wj1Av
2vpFOLW3m4YwP7v18EmbBX2ry3WwKGk/7U1UXZ3kZLmD8aEz6pU1EmP2nPpLz0o82SnF5AbA9jiB
4ZyT7LbGxds3Z3jngPPGFceptuhvjUEYIW2AIdHxhwGtBVwbu81OMCov8plltMhuQVS9DFzSV9Sb
VlcgjiE0OPE3nMybw090dD3ucXWTXX5eWAb/+xPqN+Q6jMmE0Pm7yohCznAxpexyevQT49MmTLuK
o67attY0PsZjrS7cEL95Y99YZ+nmCET/UGAdbDNzB7/jLNn6NqgE+lfnleDqkievmOStK/RwLvKy
3jD37H7BnXluRfcsMfFfbE7QqEklvsISzsIQ6PihFrgQKmfBlOnIPnZh/GqitDw4Y3OpXW4v9UCl
t8/nsmS2sR7TPsChRLaO1IPs5l31GU5ufjH1H9fiituW/guKiX8ySU1CoCYz0BFoJI1z6wNo4BRP
ePoCDDm9wvZIrqEKumM+Gwc39l8U2eRtwFL7mI/gii1mIuvJAJ3td4N3gJ2Uo5z5n2OX4MozKL/E
dP/eKyrtQ4pPMAIVmrAFb1OeYWbjpg0cwnbz689L3atk28Rzsc4YF/z3dyixCpmPHuMfIZWr4UQX
CORGg8e9yOZT5Ou/hZPKN2QJnJs1nXTUY3uWf+RSjvUvRY2euuhViCgAjk3fWNKOfMQa5yEsXOc+
umoTt5AHghgzLqU6rLbLi2gKvc8tqbcF8XZ88yB/8oI2Xmz5J6t3nI3Ar27OYXr9eWlh9iNLeTeV
tfOjqhgjeSAkSVpXZoHXbY6BbQgTsiE70segUPrRSNyb0Yr8tQc+9vP3yx9KDx2pZ/J9nQcm4L3M
N8jz0TG0pmE1ggAA2KKfmbc7xx/MWM0IeGc0Qbtpwg/tCXJbhGAPqdSAKpMFKOmAoO/ye8/YaIuV
vV01HmC6wFAe/cdRdGmGx8xwCH1Rt7pIIt9e4h3CYjkG4mJVYRvugC4H28hyM3q4a49ayobyDldd
g8XcHRaE6iG0fMYyHVZpymdfBf5+8Bt0T7gFdDP8KuKeNOfyElDg3kh2kbwsYBs7XbfP3BS8prCd
ZzORV53n9XnIP/lNWiuQmCwylnjPc3HwQJ3z6fDvdRAj6GUGJgEMv60zVfuyxY8RMvHiJMLQvKd7
r4647i70B4a3wT8GVYQyE03qvEtfCXqWbOUTIh3u+8QpIAT6JY56wnZOCcbZnCPvTCGDfx4mtpCa
pxobtLXrDPEVZMK9yA7XYltHEPOi4JCNvn82R8c4hTAj8hojCn7E5sldXqRDTtR9MYOekcjAU5oh
fO0lZ/iHqTGI92QNvrGI+BtZz3DVUoa5XaKU1hCl27SP0L8rsGO1ansiP33PCXZjG+h6uAe7M7qZ
3hKehuoxuSAkvRLUSpecAUesvL5ER14KFQY8Wxeg7tBXjPG1oCELjAlh4sGoibzYUXGjBwi1Co1v
Hcf2M5S7N/RBDqtlmbPCFh+c/7MXcMRfrWN+0ddIPmkxTxoZ31ppiMcIUvi57XKuG/74nk0dyo9Q
3nNC3CSvuaPa5Oh2LMAOtjsq4pkSZJFz6JgG+0RA85huG41E7Nv4smIPqbwSr1ZETTxM9WE/4Qk/
WyXlom4c7QNNAUTBmebn2AWMLOe3OJU71oTPFK/AOUlwzA9lexUps/+wHPWWO3G40sNizHSZGFN+
uwQZl/wd3BPkuzM6fLDVvIkcHeoQYrDSJ8dae4VPDckC7Uo6p774kZejnhesBmn3WdigwVpByi7r
arn1lImtqlUnvKaMaAMPd6Cks6kMGI7flea/SGMxj/UNLScU9XCdV5S6FA6gosj6GEKfUXfMFuTb
QGO6NNjMgPVo4ZCPZMvafTwOHrYFdAtCHMYpX14qXfz30nY0Xgs0jK2dEJmr4dFuHUjMVNEAqvNK
Lhdp6L4FTloeWrmUcWUxlb8qvhJq0deMVpHcRQBd2GxOZ+uLPVkfeSjNjUNejsmjt/VqPzx4seud
WvVkyaQ58fZM+Lyi81iYkMG7rnxKJzL1vjgLYRfnvCqvdjoFxMMKvUUGV9i5whrwM0J1nwGri6v+
l4Uz9jSTorymYJtrBodkdTTcwv4NwrzchG7UJFtwYRhXGHNAGTFfSaxtizIK70OtIFBEXP8a23tN
m3E+xLYldgaElnUnkpydIGM9tp0T3eLtTTc+mHoYlaJx410sFSnVsj3TW1uRFNXfwjXHS5wNI2YB
zvtCVE+WVxLnCpjLCF94OBjDfRMM1AiPzVvD20/wur2H1XwgoREcrbxINkFmv3gFOkrpW8TqQ6xz
sIf4rJFF/t9L0jy0yxWAOSbDtQ/byr47i5s1zohg1dkYY4T1FNtExsdwAREWkjA+5k4GL1cmolj4
3BQ2fNpj62ftXyGZCNsbLl4wBJefP+WM0n0m4mNJYbJHUNXKKQTMjfAxHfDb9oDCKe8E5t6PU70l
Mb+QwlgG8CmyDfh4UiS/IDvkzu0Gu7KYzghs445JX3SEyvYbp/yTEzJw8k3/22HeuB5Eh1Mloekr
4uP4bsrxWEFRNEO/f1KyzB5a7jXRxkm08RKFkfEk+aXndvhtmin6IscIgvwQnWZnesW5JE8/L87g
SqJ7xPfhdZ5KNPEoNTFsYh7SMY6MtjS6PTXGKSEONBLlh6vSgarL4nefA5yR3jLaB3tubzIHtniu
eeqSNOe+rIPXTHykkx8t64vDJ5TaI0eUp3aKFM1AcK/SOjmyLu3R/Z7dFKvULDobtnf4yQOYP+Lk
fw+N/iS6jGPrBN+nwzBxgCzXUXR9bSOQUGQ7LVI9OOFmIJxzz0dHMn6GIuqAKJ4a+4RN9o/UE2mC
VE5HwKcUsxQUlzgafzOq0kyke9aPdv1aB8NdjF1zklZx8JNFL++N4rktqXYiYLu1AEOwfNFi55Yt
FT9J110UiUzKrUXGIY0PE+GnTmAKi8mVo+mdB0V0LbWGnkZWWttBK8c+FpBEPnB1SXHKET3tyHSI
luuJAmA0Oo9c9VmcQQT43mI5KaZxbZise0qH2bYd1d13vA193/NWT8El6TA9wrR5RGbfd6uUFNMl
aniCk6bo1jHZt9PoF/8SR77Olkl3EIw0rNi2tx294TcIiH7rlwGhB9c6t4b74o1wEzD/VTu0T7la
Zm04SPiXXA2xBSt3FXbFg98v0FS6rsxa+KsOtxPUmfIaq4EqsQTPb2YYMEWi5MWzQohoKZBFb0nk
US81XnUNL7ml5Zpxcy/PDcUrNlNgytkGcauN3yniw5m2DtK/HDBXulL1OZp0/CY0W/GU4sSyXSYM
SQC2RptMA+N87wupznla416gVCbaSGDbnOBbfwOZZ+1b1WfGNXsX1RhSvMzkkDvi8pQRyh0b1yVW
OMF6ZGc+V/Md/NZ3JaMaFHWMppxiS8Znv3J74Z3T2s02SgYMFUZQKnH6EahvObbsfdoqVyjcXNQU
dBmb8yBDneIqnRiHuoNFnS21xcxfbhh8txvF0r1twSF5o8rOpiPWrotOY5fwWDji3Mk+T/QNzI/e
jHXSV+UTb3a9qxJob+Xy6StmGwpBLh8qNscDcztydtgDV60o/hU9eYZBG3B6E0Xj0ygIGVbqHOMA
XLlO0d4qBpUP/AIiRuUliVNILdLEjK4VOB414GjpoM8kxfAmYoEFIwqJ+DWdBtpTTigZaUoZSF/f
KPAZT17qIa6bhMswU+wspnuNG4BTLkG/usxpY4/xICWVZOon7V9CfwJ7y4rt4mumtScPwN8Lmm6M
4DzgMNwQ9Sw2w4If6xbJQp1mapqxqOsnDaFp4LO36l1g5eac/7IKqpgC44sonzrRfVSfqzgFhqxr
5hmfEPyIzMCNgm7NTukanfGRju1f/uVHzrLxM4nsb2+OhzclhvfaN/cEETD8WiWi0+B5u2FUL5VE
gEtDYvWjUkyd6avYCEUzssFYuuL+wpLunjS/nHMyVtnGRiHjkhceqGfclY18tGeR3Fresyw86oG4
OcalHmxjaVzx392nCKOCx+yiX+mRYwjuGHUgiuOuq7mk66MS/JtTfk2jEdvRjK1MuwGIOLPt94q2
ngMONnDsVHF22O7HKkhPed79CfSINSvK4k2nh020qedhOJGS+8BuaOxhkQD3JuwJVkNPzzHDwq0F
j2Cl62HajaOUJ7BNkPvH+q4HYpE19/Et0/Idpu1xPxbpPezBHYVEZUYbni3dG+45NCWJy6nC9gS9
+vLzQoXZxsmlfQF3RpzxtWo74wlzNgHnalhAq/1RliiHXCUX0BSQ3bl7Zf8dDpGH59YLfnNAkyeo
7dm9JJBDsASDpLwaHZgK3OOUjw58vkQOkWwy4d7YfnQpZxC0WVdcfVcCvbSVjSvdV1ebOS15BINi
TK/FHvBviqxqU+LG4B7S/Mq0HA8w9tprNVOnksFr3sNpDwApH+2SRB/UeRG5+tkdRsQS8AG5G3h7
9gsStgqPOniZvVAmna0U/9Q5g2jZcoXxVHpFXjWP9fwB77O5WYXzb1DPPj0Gv6TLOx8lkFFBx3KU
TiPrPGRwL7vQ5MhdArWZjdw+urG9SdO75riABI79preNQ6GNkUjezCRnzA6oXiUlcOFMvCvYUtg6
wv5mqg4AICVgN/U3APiBrRNMV621k+MyL2MY55TMycwq9g+tpqQnZI+H3YGRpvDRpQh6imtugGLs
OWlsZRmZd3Oin8NI4ByZMeaoJA4FFbQANYuQH7OxB8yS0XDMErwcJCL8tSX3rC3MTf2y3+SMxv9n
th38EeThXJCx9kuGQQE8VttY9AzqEOwi308mrpewNU8yTjZYYYf7jztRYhFJHX3mmA8RcLCYJ6vK
O/fpyN2p5PI5z5n14GvTPicluIMC1bWeMV4ERl9ei8Atr5KG1s1MveLKjoxno6JYCCbFjpK38hFf
O+YPvAxBSQAe2nkMEJBjxUi7z1q5fvKsuLLuawMuQO1z3cGLHew5ITTJrRgxgDG1EDuz9dur1etT
l/nuXqA57rshuTWtB6Mvdo0LsN91Y3dHewriE5Tcv1EV41eKs6srmLhXAw8DGwEHVz0dmJE51Kn1
7sYxkJAKZOehoX6Gzys2SKaDfpz4Z2SvWzC4b75TCzTzaU8n4fMYo2glebXOOkmvWxrfQ4KgCHOk
GT1Kn2ao38+umO+j2YGempLo0pIjVIGaN7OMsT36RFdtq392PDomlLkU15DQ3Phm5Gz9I/Wp/tXD
K9pXqjpVYXEbPDXiFX2OypDsclx1hzIctq5Tg+SenD9RQFmkToJfTY1LMGnDvUgzIOqTfw29DiuZ
RXWFip+yrLvMftw9UNZFnzQ1Nllx6E0sB5KQXDNNeH1ashgJ0UaGaLgftRkcIlXi25w9zpIvBsHp
XcwMa0UBKU+B5XHkdwcUZ9RcWjAQ3vOAQAvlRem155+qFaIwXXn55mdJS8jl8lOKg5x8cSpIzq+K
BAvumEGfVdSEr9pi3MOf4RiUJR85lBMwSubVUk7ykPEtj9h613Fh40vAPotdNf6wjeFxSbE5Bizo
8jUdHYRO6Zzomew3SZ+Na9d0AOyZtCRZLd+JKPF0uliEo+ISfra9Vx+iyA+Q5qOjp5ahorT+4lDa
WTOwPNvgMJ8qnxgT07Y0809EG28o8+bRNIIAka1lGBSG5N4M+0tGXnsSo8PYgrcWZdJBjuN41Ph7
6qGPrNE7Tj3XgKLMvJnmmyl8mxR3+EeOw3mMK/nbqANEY+MWBik2jLh6IN1orqlShfOtKBriRAQy
OqhOltn0G6722Xpu/I2odFetgqoTp59l364sd51a47PlN79qDpbXynO4kaih3n4ZvWzO5nOou3Y7
ugH0TAh0Fys1LqGMu0exvGiRYAxDpcOJdEwJ+oiwYJhDym0VVYQ9YA6QEmPN45Yy8bkpvkInV9c0
AHw4B+Ux8ri5a+u9SolS0FPYblsjji9MYlfVyLmlVbSzRIxMBNlCGFDDvDSSxfiPnBDthqDpXmX9
DDbQeihp8jrxPT4IOU03ja3n1pR5vp1SxBDTgR+EunKxdfCL8T2rtzNcJ+hZYMuTY2PSUFPC0d5Y
mqAhjrZ6rYcQpE41Xdhij0mXA8cbZE+ntjOePU1KJCuZMlRORB+sRRO7a526boZ+hrebiP6Z0eTf
TifdySVnRTCo/OwVpaZVZv/ycUcmELPkxA5au9zQOJzS/OaRCoa7d6DmdcCllm1Tu3ys4yY5FIX3
QaAj2nv0OdhViU3CLNAKKIP4qF0AdD1XmxqxxcHYFlLbO1qbjqMopgt7hXuzvKmQAqlZ2Febo06E
CBlWmuwwhSomrGq+dW/eN1b0Zis8pwh2h7YdqTixMD7FHBqqnm49rIf8KAOfpzNghRA10Xufa9u9
iEhyieuiz6IO0q0g2rzOuUYx7hTOiRIOd5uI4bk1Eu4kKME8LyQIckFqYK5MIuytvgKRcJdxy8lP
dXfsoB9drdhMd6IK//tZf35gkdbyOsZ8DCbYzOBGCSgs38HPSyw66Hmlq15kQ/w0sSm1IC3OECtg
y/H6ekdTyfhg1EuXVt+wUgfVdJsEKIFxgq/+82W/fHIML+rZthcT7vLlNBJdxmq/pv0J9NVAlX1t
zNlu6nzm+YYPlt2ORb21MVHpNvYuhkMgUI7FweAQuJ/r4q3NIakAccSLU5rXNP3bJbkB2bHh9N/r
tyaS5aa3IO7VE3YAPvUvlg4OQpMJm1PgC5p66XVFi/u4rIB0iz2WJnMSj1kvpXvzpSf1mroZ9oVx
HtdVUc03kYtszeBs2JsTQd7ChODbVjW6sAVOu6zlWlb6GkV5s1NM0CiQksXVcWJiox7Zu3C2L8zr
mcpMuiX7ALWjqlH6jQzwu29dy4ITVxEGhMg5KGgrUE8C8B7WOqhoJCV3Jvey3IjMq1RIA8DvziH3
xnMZHfzeSLZUj3GmTmj9TRVUXz4J61ESnTDMqWEDw2xWR8jS2p+feHNefWBoB23QXOcWfHisfNhU
/B2HAXtvdzRCZ6LbO5bzUhnyo8cujwer2qiStTqDBQDnGhBz4HPKC4zmbIuOBgYS3R79NLCRRLUL
GAmsvCD7Sj3K+IyyCq6uhzNbmCYmsYq5SVefKAX7g1/mPvZltekiHN8NgJCeTuJ7xmmOwxYNJ2Ws
7l0YO0zv6vwZ6397mMzir26NR7zF1q7M2DzhwJd47PRJ4Od+GiXtyakQVynrG401u0F1DTqyNe2w
ix08p/tO46B7hSLFZjqN2WYQaGuwjsND6bZIqYF6cwmvrcs6oBwrpUq8W3olEnxUG/zjHDm9kUv3
mA/n2KIDsWtYlxlfruNFuff7Eo1ahECmNAcY135MXC4jMb0gJ82+ydQFiLpE70pqKBguoeh97Dyj
mnjPnlWbe09X1FnyvwQw5LS7QEzLnMq2Dq5y/+na1Xtrjp6msYR5l/vVi8IyQWCowXFzy+0ye6zS
LFmRUAv3PzvRwG2J9kBJJVr6LYPpaTwmwGouJKA2g8L87eZlR/HZc6Apd8TLOHhMButfRaZ3hYOj
gcHRMaT4au8R/8gGMV8MJq1BG9yy/rc/h6eQIcAmLesPL4dHVarXysUDkZURNRd9cgH+dws48K9S
wPQxyD97ed7KBUsYVO0eWPo3SKpql0zFmQx+s5mI5mx6VMbCf05GRgdpSatttIF38B6wBG0UnQCr
ObjVqXbWbjP+nkT8ZwTUSH4JT3FnN/84fT3Shs7tWfsprLF5oVe7OLynAoODeW7CPjuakiGK5ETR
Efs6xclbShnBlQ/Fyqrx6GeNy9NrsikMrfcxlMZIecrIicUQVNxa7Qkyy66mkvwkG+tInBICTxqn
W5lL7IcU2Xkpw5bERXogYQZCIUmN7UCT54AszMpCV+AUQKisZx4Kcu5He6Rl2l9Uk058krtcsR2w
pVHSSvletuE4zgEc/6uOpnue0LjG1fvNSlvookmKm5Kp2bqlpowwBfBrY7D7tdthbI1YYePKfDR1
fotomQhyxqHkEfKdj7ty2ajNJe3dwThw0POzkvylV9h4MUMDeDqXxwoQZuLJnYoABfEkKDSGYZEw
71ZGzwNnkGk9UWq3CoG3WIsSYMzjuaqHv2rEi14WGTT6QKk7ctdzpeXMpqVhIJl4rsBB/VIBj3zL
IBR7Mp9mlvpAhy9DbwfXChcDTmHm/DUFKpYdVpeQNTGRwEPtOufkoGh2HRF7WwfvkXAwyFBKcLDj
wNlWDucL21oZLeaxyYMc2Zj9xczwMPHcHEff/hwkbdRBCUIUPEe9jwZ48x6BSQdbNQ67m+UtdYoe
kKSZFCm52bDdM3xJD4HqmQ+7zASbYtPM3qEpbDKmwFguVvuNkYJTo/eoYtJ3yqUlJyNwE0r6ZExr
/MsBLKcKqWNwXxf7Ef4HnhabBx9jXQ4vHVC7eqL3XJP5tTEF7UVPvQKTig2H5r+DSXKC06GzciDK
jQ5H/wg2LwrLL6dgytFi4YTWGdS4oX1+pyWAS430V8WAJDzFFtaFFmosFit5SGjnXj7wcoURg+hb
50LvLgxiUNSG7WPcslOd7oUraELp4LHQFLXV0gyP8xiE53fLMOk2nsK7Qz4V5tj8Zhilc4R38lQ7
BpUDwDT9BnlPO7iatfcF6NzaJhnH+4mJVmMQ03RIMnGNwazopAHIB3aSWqBuSNJTZkZowhBkgtMi
/hvMGAunTr+nii5iXH3x1pvoPCbDvcN7j1/GfeOgWq/rxYMfelSMDcW3OxJpEOdwJF/Vki/eRWr6
ZbkoPoFZAk13Q4J2+fvAygFhhgwL6JE1IUWP5DG3eTsg8xvKJ9TkeEMNNT0Cc/iCBQn/OXEuPVPl
bpeL/9Q4lx052jwbcI+IQz9QQY+3gQGFxbzKHGFhDmiB3hOe6qUIluJQY2KiRh6VOSdnTV/WPvGS
EmGHmAGHxfIAcPQ33/0XA+j6ht+BnmvHgXm3dJuj1804L0jl4WKPab6aiG8tD5Hc+rrDt8S8cxw5
alktEyeFqRDcv3yhmKPfWFbubi2jxHc0a5wR8cKVK+by5NmvNJoCJzNa89PCsZBhTFglsiHKdoJW
DE6zm69+7T+ZmM8eZr+Jj6F0/8Et4rl2KrUttMcd2aebmM6xR4f/LdgqNqDEfKLBp3mTeMuq9oth
KjGM5KmhAGPV9pO/DezopbeINOIpMZZhwBqXz3hHlyMdl4GGw9N8zBd8Vrm8VLo9TnaRHWyMQQw0
ow3mhH+2f0w0M3+vYVyYdhiWJdGrjiy50IRFGKpUEnkmQibgksA00RBgx+y4P/RO9k+ZEz4Asvkl
s/dNdxjotqG82cfpSDNA23NVreLylzTyA8yOlKCAfhnxGKwjyVVKTf0XDJpvgeUQb+ZwZ9h8bGFa
rZs5oNioVLt+CstLW5TvSUG4pyonsoIV2vFU2d/WVJH0tP823igI6/U7vVC6StEkpxT0ZI1Ufwp7
lk/wbCn7hcsJtlDNnl3y/zg6ryW3kW2JfhEi4ArmlSToyfZOLwippUbBA1XwXz8L86IbV0cjdbNJ
VO3cmSvTawUrthjh8zZ+fCtq+c69kdPKC+1rVac/o0HSpJHu03oBtehsOTgpcBdmtJzcv71xu1js
Vc4Dvp2GQ7La3rIBzZE/iq+ilzUGb3GgWem1mPN9NwQXura7E90tvPRETh25fp5g1oWNzm+OJyl5
KgWRGkhIZNc6DGAe2+lNrXEP+SEkm7FI9pPoNfc4G8yUoR+DXp1ClVs3KgzYlMJLq0ZmcaO0M34L
bqBu1N9ymf7Z7QSSxHJQOJoyP3p4mmflOds6bJqdO+OtHJf4VfT/CuSoDcAvyinkdPBavZxHDeO/
5x/npju1SHiiPuWduAm5kseIFuxk/e1CZb12cp/A0g4QCx+xoEeBNG1WcHwa+jD3nxz2wbewJFDr
vUFqdY+uSXkhCfEFugI6RKxZuBl0eyN+YtLMCQzPIYp8hrCzW9bhzhD2q1Zi3fl7R26FzY4wMdbu
vnyP5cA60zc+9GRUR/fbDHVy1Kr1dwM5IBZP4i2sfwrTueKGh5lJpn87sgqwKrVH2MTQDOkSZk3M
PsobX4Zh+tKCj2WM3B6BWCpOc6d3Y61pUW6emcabiIoBVqo9raDFfOrudhP/NPpZezk7DcmnwPTd
7liH06HCm7fPvfHLFvFraSwnuurWKtaeWC19QlGVy/eAjjzyQKqiuNxvr0M8R2UId9HGTicdTB61
ZO8e6pbKuHqR5856TTs+xkM8Gie9Gt3cpLsx2cNrqi0MUDZ/L9gRmgLsT5pXz7xm21J1VBUT8fNA
RdIBVkIOwavDJ5BiZBMUcg+y02pTlD6R/q0sx6RKvXj6fw21XtQV34fRGO+83fKz7f6WJo5oRrsX
d5TIzoFXPfMQ3OZmlzCKckwaeFdwIRpRN7LPT8sHCrTcbSa1s1UKqLtrO7vCLZw9DkUJECzYeDoQ
x8yWCYszGPEzsXlMqIjq6D1RrnA7WRUh4BJtijBqRoUaKJBbwcZOkKWbxvYnCMLwWGQEdHnF2PxT
VY0CZ/3NyJ0n8fRZF9O0y/rhrxWgNbLYP9hj/kh70GvFAnhrwqHY+GLiKmpZj0sD9QAZnVDlGkRs
yzGINE2jG37KE5lCHLGmlf6sp9LeJn+804JB1hQEYzBGYiOhmTXi8myDxu+/e5rmk7zz+CRpcBW9
7R5APZ16T1w0k9jBzNut6G22HXGhkDJ4lzccuZu8wOmzzkrQStfXWXIcQZlAyPcoj+gvlZy5Yhel
c+5wjhSKnIXoeTCFAnaHD5QP4iw9USi3BPnQRT5SD8aTWv7HLzR4aOVw7rS755asj2FLT2USQ2LR
gX9VCN8nlJ6TrWGOtgK5gghfea+c5uB3RsbX4FhXTFu7gnT4qkkQEjP0MS151DlgdMAItOdutl5z
5xSaNVEgKzykk+09ddzsjraEFMLi269crOwGQB3eM7yUIr326VefATXU/g0T84g7wpy2K5pV6H2r
QkkjbA7jGEHm2oX2u1OBkw7xuU+pqq7l9GFCA3/Q1OScsNN/uugfpyILt+mVSGBML1Ey70zJgWa1
3NZdXM8LV8Mj5wrKxmA/2rG1samygNttbrQrSdlyQyPOVB1ry0gureuKKDWYVBhWzWNmoFWWi9y2
K+SurrpfdoFp8TrM9WEAM4iUFSJd28gftW9Ud7NW1d3bz6w3JaXZD1AC+00L1wCgLS0dMY84XEGg
CnXPnapOzCMgh2nTQe8CCiWCjWk3xqWb6vsgoXtB9r3Dy/0laxhbNd0HU5c6VOixFjcnGqF9g9ZQ
l3rRQXLBR+fVR7I1E0c1Rrl4UpCmfJq6/0f/5dS6lqCgTt0aT1jt3djMaH8f6E7qS7xGXsltP/Aa
cSiDV0wgvD4G0PUFdn1RW+cZ2TVKqBQZBw9Dn8yjsmY71EBsMZsxv8LQ27A8cs+JUC6YP0m/uasv
/pqxhv0feVnbYQcPPgw17YcdRwIVtN7awgueoNU9hy+rOay9Q2Rnmk+LRS6/qZJnQ7QKB2V6dZB4
Oq4iD/XyHKbBtAOnSssto6VVl2ITqkU9mlMyHik3YGlIZUM/0ARU15oPK3YsFWAWHdewMuuT6kjJ
jI931Ij3tul3D5YuMSyn9LbJmfrRtk9KRLu+2PbOL8ADdInqknVZF7ygJqPjA9vnqwmCiG/kHzEi
F1PHOuWufQCZ4N4920C52QNtY63gV09hzwdZHAKsdlNlgtAr+u4U15KhnkBZIHp4vy5rLL9+sYtA
nNHeBfDeiaYipLTEdRFc9HprxIaEvKvUwTKoptYJ76l26NcFRk63Ws11e5gX4ymmjnHj/4pnk3Vp
JmDIkgwzXHgJ3qtf4yfVHoIKd2ZjCfNXzNAX06dm3QmbP5ZmodgDqn9wd0OF15p7/nfmqRMGBpjc
Vj/t+gFUknLqG6agemv1/0TGHN1DQ9kkBYVBuXeMV8RkmxEHKAmAk+Iwc+81yNNp31t/GTbPpJmC
YzlnO9yc3Smt4dIn8d6rZP2ZOd5JD1iTO2RHNNKAbAQFeVnBXN6a8cuyjoJFMmJ2p+D+kJkGIk2I
oylArsHLm4dfdsxM3867DmYL5dby6AhzeeZCTibb9jRLg/HddF4sC95ObRgf1AmrG7jSbeuzKpgL
ggcGYal0dQOWLIxbI2EpnMjqC+56t+VOF8T2csJXB2OPWZH7ff7FgRJciqnwzh7P6srF17E05K+x
Luw0D5evbomjOffZuUoMAG3mFmcyxJe6UAn2IC79PWvCumtW4d7Fa+kP/iHR9CeYpndeoG9Ns9Wc
+0zQRbIuM1rWglOrcTTGUF0HY+KJtrg4rE3iYsj0kSbeDXIJ5gW9XMig2HR31aodcXRs+ka9ApVb
biPxgHjBbIsH/sXJacxc2FbMcvzXmNmH67jOqRvmD5nal7xx43vhvIaFT698bmLT0Zkm0hyeHPCr
TGZ1cW1UTdaOtz/qix1GS17cwtGaHyFI/wrqwKf56ncOgJwf39I9Y0u/2kkYR2PAGKlC8pJCDLhv
Vs2xaNS5BGLEWgKsnWxgA23kT0VM85pOkN5M5yczODOanHnH5vp3HhcfmnpQEv7xvO7SkrCMHP7n
fT/k/gEXC/NgC1UIghKfEfOaueOD58QDSfjQvAqMlTv8nBwU7RAV5LygGX1MYZPvx1wgTocKAICf
k0k0Q/wUYNyrhiOiZ2G/mVUJ5BEjJbTwXddK8GpF7ey8mu2zMrtqm66QEdXUpJ89Otbbij1MIDtm
leTZB8zDlW/dg3O80uRDV0fS6KiFKRjVZvVpsss5pjZZWz8kjIOdzNiNw5Je4qJDUgts61XL9t6p
+YywPr7VmjLxuS73ZoHrKp+X6Zk3ztUQzkGGiEiWbw3XaR6YVw5++67Cpv5TJzQtxNQ5LMi+hyQc
vJt2IDINzvSQUCN3JvQLO0BudGD2z2UgIRtNrrupmdyTAJ0UAx8Jap9m1dR7D4TcNmuzJNbdBxzR
/Dxjv4xqj1aQUU+3yuQ1871LFVrhW9uCQsZ3BFwe6QcoywO6G81eIjn2eFJ3VeXtDfdz6cn+UPSy
BSVBp1KOm8asjYJq+y5dUbG/jdS9dn2rThOYwFPYOycAdhAlKDHasjq0RSZwS6rk1JjI1rFQwbGv
/KeMCmK+hb49sR303DT56qyDYTjlpxlb4Zn59l/ouY8tLLvX2u0iL25tjOZmvrey8oDJD/aoENR2
jnbL7xcj0MjQvJBQQ6UJVHBtu+6lduxxMzV0URS1/14xAUVBOP5uxgXrKK6QibbIU9P+sccBKXgs
iwviUDRUjj4hZjiXMQ/+AZnHvxlOz00N+KQwPlyLBisvUOe49eNdrlnRQvsm2+6Ro2T9fcxn3Gsa
/AJ97AEPhwkDGZczSUAvXqIlfXeDzn+Sq1+ZG1JGyIPIfgkSs1dFAJBe32Eb/5363tkYy/jbCdnG
jNpLWb5XxyGp3lJy9vS3su6VQ+TkGOJCN1fPMdSEZ1MzYQrnPhe9wye5z95w8XJwCczrQEnwNYZ3
klXbBQTATS3Fg2/QsoDS9fz/L4bSf3PN6EW5CwYnbtO0urOYb/rPnDL7fRYg4HcFuZDYSqs7xsNy
R3YV0qWrIVnhmcMmWZ8HWe2hWsJ0BHLwYCOp3qlYAg8uaakLBTsbtZjoapmFnavpoMaGlGN1P3bH
dir36aIJyTKOjf7kKq0jh4cC1ine4hjyFm5ioTrowgMDUGMKR139M1VsnVhaeFuH+qqgTu9s2dnS
cZuPzDKPMWq48c0GiLl0hbGHSXEIrdVEAzEnmuO1rXRyKbwdsKsHRaJXqkx5ztuByuZ47dlLpmRv
u/W/pk0qwPTd2oWlnXOq55XOxCjVRpRR2Oc65idEwTE0BtbRJopXojucCnXf73EGEkEJyLDJOG+e
YHodwsr+YsbsoGZ58yl8NOTywh0DYSwpAftSJsIbn4tOIygbotGuSVNj7zjeV9jfmhTg7DTxtReV
xQzv1ev87vesx2hViUWzS0reyROv7zm0PuoinQ6uGj464E0jKSuOdB7MrUA9t9zuYozUSC22YKKF
FIy4wrVQru//eoR3xVXNDZ09B4J+koNgXsxgSaM37Ig/eC8cPlAgrOaYrnZuzTiE2ouXEnuUF5Xt
Khos1rChmz6LsBuLfZGov7ry7y5N0o9wSLfATDslxbPZq/ZhxI1VL/F3Qdr5IILe3bTTZB88aKfc
20bYfLZN4rghWwaqOPPEbQh98eEsqXlwjNSP5g5BwidgfMCpDVbXBofBULDNKTLBpNd84Xu1HmUQ
v2KNdo8MsqAb52r+4NR/ZKdyjolGMnGCDzdKsB0gdyaPIoDgl9cuT23sH6SaYGM5PpM39S0PqSyp
72lFEvWJQ/1uy14ncfKn0eOF42s/S0PA+jZn1g/pqQlbE7K6yp+w7sDJGHV6aMYQy1cDyd5b/0O8
hOgYx3aML7NlXuAjhRgk7IunBvcUGAORZe2zaRv9p8YozW2NOQ0aWbvcUwGbn/tcGmkRefzfky70
R7EQaBw0pYHlUnyvvMiz1bTGA/looGtW4YLr7LAcEBHbCs+x93BT2Wpbd25hyYNfWfW+pCqKzTML
6pWsPQQEk5XDcyj03d9BSz2cvfpflVwYP51wfHTXX+hHQLewn2mtKmjNUAFF9VmizsAAHxp7QUgo
ZMLAMrNtAE2015Avj1MS7Ls1m7DYvXmSrokDKdPOpnUbijTIs7i4EXC+BXxQQvo/QRi03ERYzs41
mrA3jBB046NK1mZJ06Y/w2myozkgHreca6oPXiyfg6vuDi0j3ck3fH2ujBbTWIqDBH/pfPn/F5s+
+A23EUEGBW+ZxHKyZrR5hSZ/+78knCs2pzbm2Mj1nRB2HUNs4mTVLi7AfhcfBbdlmFYO9z+LpQQ/
x2kXSk9v4mIYNj6gS9aU+Qet9eBmir9LqEgAMUI9JpyqMKPWTl4mBiJoe1va+ok6aZx5HbTGjrch
Y6X9milGMCCZYNLokIpLlAfvRBrkgNjSPnVt2d85WnaUIJlXIyit6xKiHBV5dYCwwuz4YMpWYUsi
uUOQ9BBm08APNi5fQoKW1F1TQmM5Fgm4pt47Pry7VC/1vbYsWstUWFxJgV5mhI27X77QRzd+sCtn
SmkH+IFZfu+SUR5mqr+oJyFwFjRmhxspUVunAcWn5ou0uPxkENrG6QXaT/yXKt0jlvAVwgOZxAL9
SHyI+6Y58aiqlvSUe3/KRLsXlSX72rGYhlsHT+2EmFT8ZMVc3TNGwwtcn0NFwvU66+IvmBVciBZv
IL5o6lvLDCeKG24zpV4GQNPZVpGqMsHFctEndSgW8kT0QJCQ4nTdGgHPnpYOIMJAHVCF9Zdgpk3D
BauHSJeL3HlQU/HHCH8VTk7H8dIUzzJo7susX4J4yl+FBWTC9HkoTSHeMgOGvsIFeBid9mnxCusu
IHqgu0PVXMrsHND3x9sshiwewo33unxXZ/qB0Nw/9Fq2ijP5/jVNYdkU0wdqjXMl+bXOluY0mM/d
jGd/kc4OFCturGH6w8DnXGkiZRu2tmbkTj0eZrFgSfTVhQeVczb0fSIsRVN19lYbzXJa1v/PtcYv
q6x50mXG34p8yJG1lONgaAJ3+UsHI6XAQfknKQKP9XQfHMOxf/Nw1T0VLG6Zsb7jVJ8FLJqdgSR3
cGaa0yz3VKcOV9kaWF8f6zZqMWbkoGGg2EMdLceeizocnpnjeOsYhkUaBvSFlwbRQrEW23nbvuBw
+fTZIKjZws8P8mXXd5YCuzK9Wn2isUqytdUhemwv2evQTJvsK+tsxbQEyBE6u3DAhnktK4k0QHyk
u8Y+Vr5AfqKdBLDPEYeqv8VifGF5kWwbFVgRlrhLNofFg1vyMvaISEtBmgwiYcr2hkx2Uqansioj
USC+ldL0DtpM+q1JFoC/jwdRRmxsDtZac7CCSLJvkwm93ujwoWJdjVKARg6b99dkahOgrzUA6r78
Aa6C+4uqFuwUzZaKDmD/hvSuA3k4W+EC/z9ME+aKa0EB4YA0PspnMpHxJzN+92u2W0AwzmG1wqKw
hiyZSzwQpg47i99GCzxqrnvvFX8czDzY2ZZhS9ps977s2KkqwtrjhGu8Df+4AxMeAbsbBDXm5oBV
Z/zJGPyQCYR5xt2zlDHAgeWjcYy3mv+WBgjrZ0npbx5DeiPzgdqbrlyF6HTe9bb/VCJ/3vMRTHP1
aEBIO+AaJSElJ4/jey0emtkNNQhsk3zNBq9BJ6EQI0hrsADkNGsBZDK3tXVww+XHNOP01LOGxebn
4aoktFHOX63Hk6Jz4E9ZKaY7cyD8RWidJeVKa+3636GZ4kCXDesaObJ+6cXdz+Z38hjBg+uXGc60
ei0GyQ6e6ZzbSt36jEoTiT7vt/Qs28k3/CHGcjTCLevBq+IT49L5xJFgQLzRggt1OOzTbtWpbUU5
OLbmdW9JLNXe92Y4bps1m3ObmWTZf9nmBvkMn5O+TCxed2Pc38weh25Q6j82gEmdrd9Sz1jqknvg
Y3BqXHyYE5ffsYN13VEqXXtdcHE98ZGpPj4xQ4ONZOYcnSm5eCUrA8Hb42AgLiy1T3WbRYahcYjb
W4r0p8tndj8K7wNnrXOtJtva5fgNGuFcY1kXj9izyOJ4gtTn2G2WymIIonYptvDea8m8CMLA2KaJ
9+Z2znSkUU03I3ELzGi1a3/PLbKqA7E7DnrrQn3Q69BwN8mvfT1krIYFuT9NiZdNuZ+LDkckSEZL
o/Q+qjOPPGZF2BCMZQzD2uwKZAPdcq2Hg40Fhx0vcYz1mkBkjn9mjRlhLmTRPdRw3F1ayakBB+Vh
sboZ19UABNvpNhEPbnIXlkJRz6xfluJFLKXBDaN9oUOWztmQITpR307cPxfB09y0aKM5i3zcJFyS
3J1dzCZCQNjtA6q/j3Obq8ikQoOH2SNuk+qg6/alzw337s+mdeCo2DfkM3bW2uSRtVyLudEjq7K/
tzU463KU28An2xcM9Lj1K1bMNsGc3Nse2g0U9W6DVxSb4+zpJ0egBDv6bkuVPVRUKgQvM2f/ZUYG
w54wlIfct8KoNTHjV9CsDpgZJ/iBo9hVJSxAywQSFVOHxbJ0LTinAGgBn8B2dU5X1wRtkCuCRbOH
WubxkX0ifp144QtHIkzcTTfO3kXYxACRqNQ7KdCuRu4OKQaISnrzwLJmoDZadtimafg7Y+j+9IOq
Dx7aUJN4BG+7RW8Fwd5ULhuT7ti2U7/5FwXkkeBbLR3FP1ZzMTP9w0p12hWqZ2xx8Sxbq/2m+nDK
Wt57mZ6Ag77yemOsSNqo4ns6Zf64x3V4MIbBfF3x4hqhPxIW54Cqu+yYF+l1Nsc3aVNMX8dcB2XP
BE+h1fyrSvunJbH7yAcaROEN63CX9Oih+BOWdJvbLuuNTuIMBdR1HxqLFTkihP7bTVV4NMLW3Woa
0MP8F5DTj963P3sssxOPp908oyyLGOMvTQ1kKKPZEhjWdbKDk0ZzMrVUjaYgoVHght0i3MmOzoXe
WxdwPG12cYAZyrC/mLKZ6VhXOCa518C1oTLWrrhWDuuHTBtvlEg9p06fbhJ2W6chph1usY0zeioa
L6LUllcMuMcy3fOUChKF8axGRV1ZCypgMyJc0E8V/cTHxMyw1+mD203Dg4cNeEeHTbV3AVNdcAdF
vYH7AtpM5CSEhYdVyEvI7bWshGetDlPDakb2De4VoJ8vhVVXW1/kWDuGodgzeZh7MatsC5Tp6Ewj
HIlsavFigHTicDr1sw0JBeMSm4yfLOZWWne00ZUiXbkeHCtOTYKBd8lD20DXmWMSa9UAzKvBmC9z
Z341QyR0Vp4hAPqbh9D4DkyGt55Lbxy42MNgU7+bsG86FB5PeUTNN9ZbNNUFbndqgS48YzdsuRvU
FIlSxLVJAT/csY7gDFJI2ygX44sUxiUmGHiqvOnBJoZMIJhTuXNK9sShR+6jkOdFCQgG8s9CF0Be
orgJMJ6sh4bnPkE1EQgy+FfepiHFKtAspJFUxzdXFONdQKN4skdxG6sKtXQcQIUM7aWJ+7+zAZuB
q4+3cXEXJR2CtNuEuKvHcTrhlG12PpVPyZZPq3srPPGdYtfLNbo+c1hySuP8TCysPZG7JpIoXILP
8z9XIm5OPLSJP1DeQ9FWQo+LSReWycE/dQ2LN9YOe78xvz2uw08W+XXI+vR9G7KzdoZwy1Nu9vNe
JWWzL8opPDHfijWgwqUyCOZjnaTcM7ruTUjgIrzvTC8cPiUxtzORerImsT50bVA8Ecchm+AGv5kS
vgKJ1cMkun41SoJ+jqlffHOFurkO+b4CiCc8Cd2Y+QmHmTqJhK1wAwRsg/HugR0YabWAdBAsMpi7
vJEMR7LSKE3mSl+cPMtqnmlTx7liIRHFOTl5a15I+yCyR20dPC/u/MfzxNew4PNQYsQnXHXnaSwE
TGxq3svUjTxcrzWxpY0zqJ9YlB8jm+bjZJUPvpmyLmht9H2VfsCxN6AKRNmznqoxmmsotoI3WAbJ
BhHBTne2/KNHngutyQFnzsxFZh2wPhv5A10HTkx+zKmBe6br/mEw2yxdYmK1oM7edcsZlED+GObd
UXhcj0Mn5T/vSCbwppOY+LcdTjRm9WaKYg8jPbIDyMcNlJoCekV3zEP1xXp5R4wOr0eYf1atsXXU
rDeTPZvvxcjXx5vmkMcHM8AxO7Ex+5JVfHNNefVkH+7gxHLRcTPvBhOzOuSz/jGXqyis8Ybv/i7T
xjk0Q8rRQHheLV75jQmJKIz2KAJsUenjTuQQydJgI6cORVAQj6Vmjm0jkO4rIcit1wbe0zgYmFo9
8i0dkOnD6BkEPlVBDDXkWokFG3JQWpusQngOVD4bEIUEyLVFr+htDt8gMF64mNw8HxzBaFo83g1V
sC5ICOxMHpCfOB+2Zky4BUDRxxS3HD0NZBlj+V7kl+sMeycw1T3j3986ofVJGUBcpOZzYMhvA4vT
Ql3nhhFd7yFwfDRFI1+7uvotoBRUzoymoOw9iSM8yABO99p1qqegqzBJjOaD4C/aUnYE0CPw37vX
dMKXwwCN+Umqp6K003/xyOxRCVYkaf+tVoUQWeVZGM7baKu72+Zs+ASTQ5oWPXN4cpU1nK3/f6Gc
PdzGPZ2QLbSfUtb7eImp95pUAgS+EkeTfQZ+dvNYZzRqs1/E2MaDShYGQmrb9cxj6u6nVfdSNg7f
7OySh0zEvtEvZVnNBzUBZIzZgR76ukThFqgPO3RPnosdwlVFbQa4iXeomlBq4OIgHK74ALCxGOe/
gh68t86dj0U2kbJ9L5opIgWmNGbtK2wd5HTp/glilr/N6L1UXfU7TWxMBEb7mrLWAWvTswDyW+fo
T+8I8bc+iI8EglipP3vBIbFH89jG+jVld7vxdf55awkpPOnQ+8UHYD+lwS+Mnx9zVfaIjM057v2P
xOMhZtRr35KX/+MvL/eeY6zNBtLZz4yA0F0/EiWI2igWS1w1dt3qc2u3KfUkG/KU5xRxtQr2psvI
5DRNwHYM41ASL3AD1l9INbKydv7I2pujwm/eGWm93ThSHsN+YMsjaLhjESo3FOXdG5dIrmtZ2xHe
186Vz1NoAYNbLHxhJI/RIuJdAj4knQbMNN2/2AKBtWQB6h8AlKhgzmd9D0d/6ZHskfP7Jj55fhB1
TmAfcpm+eAB/Ag+Oh0/tLKqy3DgE6WYYhhzaBWtoScw20TLSftlE0GUGgo8zurmUd8vjtuMOr7Tf
rEFN7USp4GnRed82DQhyYq3gungzBwNdv+piWGCee+4Sgb11SIiRJS/LQHuefw3aKmAsq+HPD+kB
ceWfort0j9ZFjRMrb4rzjnoCYtEJfPYmTFw6iHxuYuD9TfEpoInXI916jFj4uPr6YxysN/o+pDmw
OU/wFsRgR2t+k5P5HHQQbfk28T/3UGxG4zEXcbbzkcA2KAspMQ8QlQGjEI1++WceY68de/88J8NZ
kc8PS53uywXKT1Ly3nadvttjQvspx4KjccJSkg03SnN5K7Gh2Yw27aktGl0kq9lnN4/1JkM4dZVA
NFGEdXsLa1kDlDxpsJAWuXrw9IC/hdrYXc5wEul5WTV/JMzCmwjk0Km72EAiprp6GS233GVMpjvE
qLPm3OEP1R5VQ9WvcaZHwOSE6asEHKX4GaCXHbsAK2pC3gD89UdbMYykZu9ucSkQG/LwMuza3MVo
+1xIi718QL2PlsPTaI39wSW1sM1M65MWDPua03nWKjFtO7y6G1ptYmdgn8luF5ALQ3jrf9O+zTCy
Yo8gQzFM2vOy1yYNFXNICYkjiqew93/5g7Fs6fd+bVIGlX7yD9PilIcyL1Gswd5Q+crMEM/O6gSz
IhfpdteuKXV/kU+oG0zWtAMqAl7lWvrcMweMjH7wGgVm0/hVFuVrpRzcAm3HLNE4v8uFrGIq6qgP
/QeYagc2QyfrD4SyCiaAm+9RUOVuEgecSwkVE/XaP9Bei8T8YGoCsR6sp9XEx9GOofo4CA1dlAhB
cX33u5bL3RPWfUh8f0eHJsChkPmLHMK2jz8zy7rlyVKDuf10SZ1F7CqeIdu+aGFDcnfnHQhx6lsb
iH5cRt0+704G6Iw5mO7TIJDP5mNoINxzlRg3PmtZhtTjMOWHwDTeqyqYDoCAPiylPsSQbhAU9m5J
YZXym5ttcyXnFU8i0+a1RXSA1+2NVMwP/qNy6PDyZwsXMe6fMKs+u3I8V+LVyCsnajFh8mfbL0iz
FEWvfaX3tsKwRO/LbhrLs1ck2YZCGLSNvczdb7xEUoinIl4hTEj7dpNvQjhNArJOUV0VhArhUZZu
9mZ7kholhSv7DV8tbKBNHo84SPC0p9QJRMrk1taVRCC4hy7hWno0fjqd9csFHn8i9Qk6arokCR+f
dJ7+FgWDWKDzeyHnbf62qkorK2FH2+bXjJxuTCngsBi0KwuQd8b89z7eiPlPaPbOwZ+zB5ul7kZY
M9Wuo2PgP9kVj1WGWbdsONbGmutC8G3lZnUpxpAdYSCjNXe/EW4/7a0KP6CV6HvMUrjhibMFasgG
IsdO2SXLQzke3T4M96rx7SMkPXPfxrh/c+r/WPTO6TnMtP0ILYr4bDiahAcCvv7kl8IOecBMujpZ
yvChj8WtBJN0LGgBOhI3v7YmVRdlgr9rTptrsPAizxq6I3rDik6mCBWNYs/ioCRB10bgn3hMSIMP
G++1/YB8blPGygSJEYFuiQXwFVkL1Xq3PBxKTPIkd/lt9mjtU5/joi0nUDmqhoM4scDYeA1pdSIE
J4K3Ln3ctr4ysby5VVVfSe2/NYoNxZpFxu0cjealIbV8oA/iJ2vKV9tHp+AneR68+m2OZbYKsgpF
IOoqzwVSrWMqqyYeZt0cTf78FmieJ3T9Znuk9XzPp4XMECj0neXMz4PTvP0POfO4oPE8qzBLrKQz
0E31PlUIKWMGgHK07D8K4++2BAdzt4cg5mmcKFbCXPelYxsHmdNe0uLAjgATX7CYzRHUxE0/l4JE
DcoYP6EtM5v+dtbLOzQRokSW9dIa2ByyEPu3Af4ObPcjsdN/OrD9A6tiMmHJPyOR9HOLoV53aHQo
NOW/0UqAQbfgVXnYhcdU2i9mRa1IxdQ1tPF0nJEWOu7ZvAEz8oIhGd0Ec+VpnILuPI7mj4nawXWH
sZ0OrvdiDu2LUXQY78LtJNLlTE3d3za12VcSujeAMU0TvIggMRGBzvms1LYzK25noJx8QhSm6Ua6
JuaIzDYfTce9mePc3EIAJ71dcMxZqf8YsB57lJXxq0n6gaK2sXzQGS7sTO5SjE8oX+p7UcgQaVuK
M1idtQAWb50OnWrfIehsuyX5zXvzxA1kOFZFfk2amh0lMMqIxSsx2QUTTTvVnGJ2mzKar2Y+8Fls
K2fA2XY3XPxJfYxgBvdh4yFxdc3ryPG19aW7mam137REKsnTZ/KSwlctBB4rVZ8sSFmRQQeJPVIW
zbq4HZLk6MQJ1GucYb1wIYNNxo+0YxtpyLOP1gKvd2EO3jq0+26JMxQ3loLFbdQzB26JQJSC91xs
yugb/HuZgbyJ1X6yjavAxexYZGxg4uIHSdjHcSc6o6c118LxaT3ljcwatIu6bHhocu+vSkn9MQXQ
yr0QYGqS+CYSymht4vNswwaiKfka4ClAgxgm8f1lnMa97U1/q31LQevVnijxsIb/qDqv5UiVaNt+
ERH4hNfy3snrhWi1wXsSEr7+DmrHPSfOC6GqkrqlKiBXrjXnmC2T2T7FmkP1ukYgWObRlYy7BTqe
7lamkY6WmX5Z4pfdTS/bU1IU/sZMQBP1SUOtrXQyVvKfMYkyRDrhOgv4t2FPngUEfwRwBHD1LtVj
7qY/UhMmeZDqAxuKvcMLdABos9Ik2eCux1g78pzknGslmVYDEE0PiiI+FiYdNfXQiMKkJ0ao6Ozk
xLTj31QicI3Nrt7X7KNH1dO8oa/KBXSGnnDxzeFP3QvjUkTNzQjMW1e79gWPXb1uavtcuEW3TogE
A9OlSbIFzX6rVfmDNBB9b7tsBe1VZw8zrQt1PSflMYqxBoJzh2+Fd3SBSDBcZdZ2hMN/RgzhJcMj
7Mtk49lUZ0DV7EXG9jjskEcDrsM22lvYC6zkEve+fUVBuCMISe5yoc4Wtu/DlDs/lY0HUg7irYuJ
zjVtMLEMihW3HVx1NHQboyOTCyR0Qbb2XopyFzOKXZYWlZVW6rdcRw0OyQSSu+TjqWnMRr22Jcmt
OxgtW/uhYXvwRCQA4R43sg2+NItt9DTHBFbM2I9NEW+wEpaLAY3Hek5Ioe9WwDNACEEdqn04pJDo
0vkwE8IhUqIjuCRf9IC/t8iokSS5kqmR7ULYcltV1sh9iZWgOxjSJccsvSzSst7G/MbkXxU60ml/
1yZ+cZHDSz9flHnU6ts+8fLblLjfU9pUW9OjW8SmuN84UPrPut4dEVwS7JpNZPPpXGMlzZcJsiyz
lcbyLoyRuBNX3fn5SJbznSkY2IAO+mUEH77MA/T3M70pBBO9SKQ+nmOrMhBS2MaaXkOPXJPWQRCj
cx1KQd5cjth/rM8Bo+JlVFfu++RBqMWOGvllePLtqXtrdBJgRqoYM4CyU4PCxPgpqw3+AO3QTM7G
7FV8GGY6cSIkiGKDmynx1YdxtKuNZZaMf0rgOEminLMrF25iFWcnqUhF6Ww4U+M6+JP17pXBoXOH
H+6eRyfeGqz8Zz+l2nCIWV6WBtdUnMfbpGNjVzjhLDxO/zmYJfcmzsqZzulhLEUoCMSAYDJYlpoD
tN9p15UR5Ee7iig8HPvcWwaXUqPr65CoV3P8KCJFod7SGhVddtIiZdEzLU96Gh4Fa+ILM3bQz9GH
EYzJr0aP/3Y4G8LKiC85Bfep2eaAbZaTkSH2Gw3imgt0MHgCFtAHmO+a5rkN8bhkXfKXFSjc0d/5
YzGKXsPxEQsC44yDXiED6QdgV0OESTMpIf7bpcf+hMzsFeKeY1UR/z4OCKuxEbqovfvg1GVOcHp+
hdPtLaFbxsfkbjEsoHjPJg1PBoFSXKlqmSX6SwuSbIuzjLHgwCbFRejw6otC31TSQMNftlht0AGu
PPWB96NeFoVqdibCe0aUOPcELcZF5zHP4U30Bqfb5EFOv135EOzQOsd+d48xphzjDkJXwAaaMEaj
v/SgBRLauXtMR29NJd/tFvX+KIY3y4Q/neWJdbcp++I5pKsz1XTw6vniZ/FgaQH9IBvjLR8KuM8Z
7f+KXwSaR2+veM9I9fITsfEqXB2oZAStNByu7SzxpPNGlPB7xpYuaWhcGHkDbKEOvom1Y0ijwxpc
ltNPUAHbqT0SC/14TBcN2q1SzwmxI81xp8B8e3WdHJ2EHD8Ctw5dMv3CrV3elRbDgzLzTdoJ75qs
S2/UrsJMaGpKwns1vyD1k+h03oiJiK6o/IaPLEBQYdxzceKtFDxY0qHxNHpOfRJ5ue66BJpLyqqV
23a6d4gzO3jwlY9TXKhdrQ873zbEbWynDcMgLsIxMrfKdO4DEA92bdl2LJJ7EHU4cezCp6tbM2iE
JsF8RukbiQ1AtCrfJDEXIT3x4AhG31tVEoShKGmppK3L3BuJ8nIqwmEryuEeJMWIR7PLVl3RTEtm
Qt0qSBrs9WuD295nBe9gHTSeu/NyffjqjS3gaesTOaK9F72O4VTLbfI72MRGKMJqlA7rQmrII63e
u7Wh8G7+QFomDdKvibG4ivL89jz081dEeSBUTgCpp9RJwIzJW65Ej0mqIkJn0mfkEVPqNckH90jG
+DM8vJeBibnbiFf++KPHDtJz+u3TMLD2yfMQArg1ybninRvOhMDOuGA85J2/wdTQrpIJTEIZIKOK
QTxo9DDd6lt63J1BDy0yim6AYHGxDXX/FGvK2Jm23DJK9VZF6RJ+oyX7vLTVpY+nOZI8J18s/PFT
/SNKiY6dFPgqhkbMD1Kc9276G+jCuG4SZziy5zjRKRgesf6kAu2bOOHMUvYX6MFpE+sHSdLDiv7Z
q1JIdhGi4sYk5NjWKLC9SONuQWjmjdQt1Oypu0IAJWZczBz4met4Rnqxt/xZ4CORsDCvxpBS9Ot4
jEpaA8Smjro3bjwuewL0bMQ1RX8yDftqQtdcmBa9SqwUE+bFekvYymx8zeGjM6Yppg7CmvXCCq/W
SRNck1z2a/wGDoMmrEU9u056MqMBGKrZdTYTeCuAhA0CnRi6jkFICO9mqRpnPHcuGpym1GlpWf6j
jccNwPN6k3VuuQ/GkclelaE9lFuEOw3XLGLjyDPuHq2trWkJmtMecnoTCN3Qej/VaCd3+rOsn5HP
EEXMYy7fXzu6fsjpCLnc8Ja0q8cdCkUsHUN51ex0vPVTUS9FSjcrEH7Kbs9GBl6zqY/78pfnt2Cq
kf1ucbAk28QCxGiBeK788er6lNMjxTz1N6sz/jaJSBVWkSNjtNQ1gVFyiHd2HefbypXr2B2f+Rdy
1zseOcJGbEPWksTH9t1vEAsWyhMP0EFTr0Ul0eln8R0OU7+T5BX6MdCtqZa/UpUgqOiN+Pj8ilT3
10DIFgmNB7e2hxFal9Ya+1h9SPJpQDdxqqxo11oS+rKU+7AIXmq3+KargVF2CF4nq13nTtp9EoWr
9ihXKNUHY2WpsqOgYXPforu6SzNANFRF5s2gabvWe3dD0T5sZTqNe9KxdGAdzqsTwrANuQpdAbHA
c9U3Cr9VY+jab+iZGNyaIXsoB0qeaYhV53SEmdoyQC9qOUt8xJACMPB0Yu66pH74bWvBh0Z26yNq
+gkw+0wEhLFFsrbzMkxde4H8cbSzulw1cQPoKm2DS2uawaWeD6GswoPPKNcpjR1Y3fw+qygVb12P
iDIDW79tNerxyjenLb9mQNsxm3ew2DumbWbM2Ylue4ldjewIo8o3z4dF13cXpInJMWQGs8lt/aH0
3kfRfsmN2Dzlfevwz0Ryo6dk3w6ECCLUNZhjjV1/qsaYv1brSdfxmSYlEA9l4ezNRC4EWyoaacq+
GFHjbbgxgUIZuhprP4dcN85BNrZ7Gqb/GK2SJofCyyCD9ya0mEQhHazAQETZxU7L17EyxVqZ+bRq
+pSBeiT7l1J4uEVdTgNj/OuECKGa9Mfp+4jks1ascoN2A+F0qG1i47Ohw+SNiUAcm5ML1FBsRbPZ
I2jMT3i1jIoqs95lPQ3BClNP68DdMVsCAYmF1TeuQFgOBtrCDDeZN6fICJssKvysA4GodN4+VVm9
eaVq72bVEtWCfJNGhLk1EvI+JtB9PeQ3LC5RihybqRFMLgzMprlzXS24lgCEX7nbhFAxBrFlXFIv
O4/wZqfuhjuzYLqj5bSTIyM2WoThDSXtXyJGl52Z2N+aAcI5Anm3B8/nvHMebEbZ67c5mJuRvcRZ
mUXlikFM+B6lo7HNujhcQy0L3xOnm51gLRJ7P8SyEAfvA8bMR5ZRZ5n0/Ew8NFqBDauv6R/Hona/
2OkKkRDeNcZ3X9cgb4Yx2jaaKp5MPjqmbISf8D9jL00+lJeyqNgZ7x5ekytr30cixGuAxQSxUJ9s
fTrlbzmdbdQ3VvdAYRyuVestUvSXKw2rIG1Uv7lguPWVJa6Bj44uVjj+wj72rs8DO2jI08/0vHE4
25GPqawMANJK4y2BbCVD/CFVn12f2S22hX3UnBxvDXGFQU9r+JtakisQkpG2ThuTEMcWeFud/Z2Q
dG7gYYT06MS2mtyzbhGswJD2y9fNE6HCX5qS9nvfkGGFaAlSY5sPRwufx8opi9UkwuaN62VbOIwe
Olv7i1p6WRlY8zMp70gxbq6ZQLx0sd0GdftpJh6b3wrLydTmZxd4D9zMmTFKDFUZTs4xqk2k31rY
nbqhPTau9jfs3X7N5pB3TATWBZcKur/yohrdujgwqi7g0HadXzNOjibW+WGZpsCY+qI9cobtmkkV
Z8ylFymAF/gjG+gOkQzz2lzu2PWlG7ugikfgoa1znGALSvwIo5/+ls48qj6pkHuC1F95hWvcDI8g
84q7IHmIeKKVq7eM8/3kEPsBvRmDrazbWqfWT7CO6bX9ncyj2rr7QPKafqeo+TyTtk3eiGJH9qHB
6o6NSf1rcT8uY0DgaAC0Pd3Ar1YjdaSu4vGKsgqvJR+Lcs13pZK3sdbbHa3GaY9Efh/gF9saziQu
UPpdsgBSCCmRfysd/6WySBtrMamsyw+84sVrHEXxOVbV7yRO9Y2iLFwFuEDudHgkzjfrTQzMhxr+
4EfM+HWiJYLnBDyT57kIJj21q5TxlSrSrr7Rvo33oeh/ZWmnEXQV18uGpKrNMxinqNEDarHc2WRn
Y+gR6bI36lu18X33YPP5FOOnxcJIc6B9ibnvL9tedq96sjSBa16I2kiBjrRoFWghISyjvkldzbri
1MdNH9A3FTnZlpNiwAIb5I96ZiVXc2yyz25xnfgwLgdYrsHQQTeIaPz1DRuGSaVEmgU2qS4RmHvH
qw7OfDCmaUNI5MKOdQhicswYC6KwRwoQHqyCUHK9lQMLaPKthNkfc69uD2hiKNI0fZXMiMCOdtVe
ee01SPr8GPkOJItRsIgIi54e3lUdj/kWqfhRbxgW1xKZnAh1Envx4jy6kIWVNN1wnNGhMeNCN3I+
hCirrc/gZmc2wV3Vcrxkk3rF/0+wpf0dHZrCmC02kXtPHO7Xkb+t02BCWA9fJSmt9wpsPVGlMg6N
W57y+wZsdlemZh7DmN5bzPw+HL3kiqWNpPWhlK89NZSe5x85HKP3waeiHlllBMXOpyvBGA0ug0Y/
2AYMpvcNySeT9dJPYFvwp50Tpo5Xz9UulSFjrBbsYib5mk/G54QWeMMIGuJCNzZH5q4bn1EBKbam
iT9m9Jd2HhEpAKmU2UNZHkMsWhe7QLOagI7dCJTYqHVtdthkOG7ZpLIdpEUO9DVpirVRLjOCZKg1
BuvFReC2do0OTT5Uw0UpVP8JzCVe9r5JW50EBGGn/VfyrZXWb28c82sgE/fqiOAtHN/DsKm/zNqP
V6HR0vVjn7HqyPLbWor9jdaSaVcW+gx6/q2BMMXL6OVESo5cQ2TJOkOgTv+EJfW/4Sx09lvmM7ES
1tmKynMnCAMuDS8h3iO9VTA0nAJ1YBIwp8VDvNWCsb/ysw4VbBPsW6u4ds6M4yuyuSGSku5UhYiB
0YuuKGwRYFDWsulmb9WlJoE49IDxBR1MZ7QeueG+KMAZZh/Vb50lIxRV4Bv8xD94jHwXoav1KGgY
37LleZW9NWwnFp6Tmg8pTJLNOEX/NKj5wKCxtXTSXbtp+0ObEVV5TjoyFw7DxNBgRqpZUB++psId
LjnduGUuKyjQmLzCgs+2M4KQ3DxGOsShLVoj98+NAcc3h86zTn5KQauzKYJdHlnGFjzxX5PeKMkM
+Xuri19aMnttBi6JDFFwwTeduQ87a5F5cpFhEUQaCu24NVt3w1RctysGkUFmIntUh8QQF6TKPyJT
+C6MFKZJRngz5d2yabmDxNNPHZIfzGqPYARHvJkB8JosCWKMfydREoTqPJrCxr900xQ2fT9s8pKa
vNd1lPnxK2oV2vGWqpZi2FoSCw9ajge5S0hIw+kkxJzYWPtvkGR++81nVfWKbha1bY+yArfR1nWu
9JWZ0GfEeNCSByA4/clqPloj9I49xt7FYOiw5o34UOu/utoiHbBR37r6TWZ5sIhZmpforv/2OhVl
bvyL9Xm5dzmIPsPcoH6HFWtLlMIFGQFz9u111OtiDZ2VuKGp+LS5OXD6aP2amn+wRbXqOtAHkvzs
sKQytCzA4lrNG9NldJvC8E/VDNjAII0C97+1LCkAuubTdm59xLihq8BfBYHqZrLRHX8L6gxOvbse
DiZkjHSFAja559jrw2WY7DG+0vl/PooMaMDu1J2Tef0tadGnTASOmp87ZzM3dqT0qoMd0a18PhVM
NNNAkkbBNqy7388XzPnVviWVhH4rPwatAp9Rret0fngIt/CbcHdvQ04oTd2kkkea7d3xfx92XTkH
cWgtVEQGCOTydsAOXBCY+X8/9Pz+tLiMiJFvLv77A7PKPw3YgDvBp+39/z6lz0/Z//+7no+e3xqV
zX8/iBHApKGe4TAE2/ISZNjomAbW6Nh56KFiOQ5O+u+/F5/fEdi/Btsk25ON7EuXqd2AUZiWmT8e
pZawzRoha5bkv/4KQm6rZHktzbENH4HZvVMGDg9yDY+Jh+waRDdKLLwtgA4nspucOdtNpHf6h/6t
Jq7gjXz0rNlDcnPuoc3MlqFTiuOVcwMSx48yBWkppdHsG5a5tWNP6Tkq2TjbVBAb8riOaAvD754B
1bIRxm+kxMZZ9+bMRzgny6hxs4cpsnHpeUNDOh63XNWbVzEq9Srj6uaVDJLS2rAgAXjuNar097hh
J0b7fGe4YG0x0dZ7fJpkUeTpe9MWDL1a7eAzL974QjAhQaT6qB2JHd/+xV6CWyn5WfQ3GCjJqYdV
pMRrbhDNVDrVxXO6mjcyxaBka/taSkXX2VY0W6KR3DEe2kq3lgKnGGkOV3Rn1VcRDPkOre608Ozp
V1b63YMADe739AqIFCCm3saSIyNonk7w1x3ii5Vl4nXmp+7xGfUS3tNC8C6s5obZBultnqPwU4z2
fJY+QJ+joObNVN3gVNUoleG2PA+APf+xghnnJtS+YsRPRyTeaNjDLGYbjGcLNCrNEzfKi6ve5P6L
U9DpicoTtR+cWqcUBy/2yR83tKMDnnZh5DnxxjqbyllqEo9t/uIa/drB1F4g0zlIXIBmGzNukOV+
TNG0wQIlU2eY9i1cDLeBLxbFgfwAaS+2AztHRl/8S0NppRuP7v6lYoh1aX1IFq6Z9xtEr4g9I6Zi
S6tlEAkvjj5Phy6rr0p+DVg3u25EYRlXbvvwyy839bfD0LIBa3G1uw482SjK1oMAobiocVSCN0Y0
l0Zom7EpNucywsNg694JbBzA7tIsILtk5Rkwu0DGziQzn9sQ5r0Ps/T830vz65kPKjaf7LPPerlC
Q5QsHFMCoIr6zyQsx0fUIlCqxLR0HcCGdqfDA2USt+wh12yUlXxoWjb9THzyOlFWrjad/bzco0A1
N45dirPl1Us/tm3mjwDAaNgoRPjtAOXJ7Hf1pF+6IhlOzx9+Pv/86vkcHChrlwEAIjnBjDaEtSRH
mjcdly9gn8nw6I6PsDza8ALWzTijFf/Gs+sgwPTHR2DHy0Zr3NfnU3KaaAe24/35aLLIcB+YU4ZD
j3ZaY4j+qtmRbpwc7JMSws+nl9rvBSE8IZUaVuux+4eb6nfZ9dUH0ORzz/vDQG0sr9xe4r1ddNMu
DUcfOKWHnj5FZq9lfvU1fyTLkGodYnXz7mIqOUcGqBh/ajSmVmhksSkrMr7jEiSSqpeDFZOrIZBu
m6YwUaEmlJ5lvS5T21p2KCIOobStD0FAG2nz9VoWAVkr+CrPTlzYTJXqCsQnJXmgNf7peUA1DypA
87WzZmrRL70x+hcKfG85sHwsoq5M4WrSITDp4D4Go7cWgNu+Rqz4vNNQzX3Pod431d5rdfw0YkLd
6+V/FfuSE3P0H9zk3UvjUspUyTkKJCF4ZeAtNS0OX5QV6/BXe/cNtUQ9GT9CMmxMJU7+oerLS5jm
b4lCTdTbwXgt7ElDtSOw3/jIlHzIRCNQRfqp7VGfIxQnraoPRvuLGzjzGjRmbNpaK93q0lDnpBxc
HNIEr4cs9XA/CmNvO+o65IW4pkyeCjqPzBozPPcpiFgfpKJLC/+6akKZc4IlTbXjHdKOGr6CY132
zCf6Y6DG302SNjhOOWkI10KMbhv4Afyz3Xxgzs3vaPQUTVNIIMLPG2ag4fCgOYIeb6rLXenkWzQf
F8/Ug4s7H4hlig+WU6kdBc4CkGNLNGplH5lshi9QNX50bSBYz8JnZ4X2aqjpHNDybY+i/Bb0Ag+E
2a7bqdZeBrN6eKMhHl1C5K0ncm3b+x60V7obbRJLwiHctR0IPLqW5IpIuADvz4MPJG0BfEykRXy1
Qzb6xNq8D5Pz41BGv3hZ6e40DWH5MimZ1D9X/OeqnkqxLCBpXEemA8sQkiGrIJ3LXlkl9zN2CYDC
C8HpTHfxedGGpX1pwBRsn48mg1k8aUDR3FXN3r2ya5e+O9UHSxuz9yxRqJQ1MyMagVeLCiQ2QN2F
q3DhFparXV27164kMYTbWmLcrObnat9wT1lb7mFxT/vaxZwGvh5eR8IoCbf/dMrly8S2c5/00auD
DsAXTX2C1YgPcoSl6OAn2CQNwUEu5fMH5wfYgdk5VIQT05uaM9UuliYGpuPk4eXoAiM4l03UIRvi
zFYoxbCCDfF37rQvjTFELwONnC2juf2g+cZ5hAlHvPpUfqQh6w69h27tlsj7MkbUp8q22Im1MZjG
jArcMKdyTcnpvMQMcwu/ju5hHV5DRp57TLUllQXd+LTQdoFGir3lEFyNeszZFnFRHTsh/0LSNvZZ
YQ1n5agHQFV31zmNTWFMvR5FlbXrQu8N86K7dtBIzPmG/pU5vQdrKuevi2PjlKjyXNYq35e6OFBc
eqc8af6hB8PW3NBzB0EsL81I6FYqcvcEUR+ZaIS5zpHmiIwZfFJO2MulcJNlGzPCtBzX50NIiJfp
oVLUZF3XczGp6pyRnAaXwgD2AHLo1j6f7rKMpkrzmKdFO5PT5C003ntNNqdC+H8Y2NqbcbAb6hUo
gCWDFrmQiGiWdua+I2rJuTmB/gN1f3y+E747m3uiz7ELO2i4sfHKVp1oMt9Ty2a22QLPs1+LeTCN
Zzr78ILsK7n42FnZZjDT8sWx0D1EPiEzHs+Pw42fGiSx1SDENZs/ISNoA+xcM16eh4A8AdhEiFYb
fY+WS/2kWv8Oaa/9YT/olz91i6auDc1io0do1+iy3Hy7Nk8xEoZNGsb62o3VTI5lPwf0Awlx1C3B
lhl35ffRySOdb9nm0fBuAOoAOBn72bkYxogU3eaO8Bz3nZuCh1Sevpl8/8eFSHstshzRajJRJ+BW
Mfs+WFAtNrAzp+YU5NReLazbLTrXx/MROv4fCRrygcRhacHWaC9TY5Y3rSCuwTGC+IRZFPse3vxD
VxfFJ81oMF7iLSrk8JaPdCGjgn42OB7qSRAC3tyYacMRX1cdQ3+BbJK31berCIRoujbc49QqP3u8
sM/ni9YFq5S37lZ2zEENZgEgsnv2z4d6iMtt5xZgTnyt/jKqr8SN/O+kj0FKWbq3I9k9/zDCYe3W
dXnrAx/p5ICXRdcR0nLLA6gIJ3Pjs7q/V7J5i0ut++OL9EpwrPkhMvKkLSswDhQGK0ktse6CwnwN
Cr0/TBmYu2pmLWWkslx1KzojyTHlsqjvkOu0o+Gbnw4TRDa9rnUNje4PLcpq/3zKmp9/fqUZJxM5
Ldoh7eQWcfRAQRCdbTAvz0epEPKsWF3gVbviR6s67agMc9yP7DqyEpsci4eDXShZ+V5v/7Y9tU8U
wokWUu2uxAYFEig6UWKYR6Pp6IHgUNQdLJStbPyd7qFtbEfn4nW69a10eFWESe49WXR3H0/ykqnW
tEB6gc3W9owjHV0kXBpIiXCkbVs67zQV3Av44t9WBsVZGVlw1npi8XSL0amK6IMXCqhAq4hikPOB
JC8zpP/j6M12FG3/yj1qWyvb35ehpNccozJh0mY5W8NS98qBy1P17qrGV66NbnrDYmq+OZW4oGnI
gP135tv82vMR2uX3KuIU9XSz3Q7hUC0Lp4UlPR9CLe22jdXQv3CRA41jpjZaGngHsNs/Hsmd69pB
o0ezCeHMQvey8WDOhwQyku5SED+fSkW90SCEnsKcyNsmjtxraCpzF+FeWTwfJoYqBHgA42wSdole
psGGrRofTyFQuGura19p3Vv7htvOVTyQyHePZkRf6JmsaNn88PlcmoUkerjBNeUEe7iyaA9ZDRyS
KGOQZrReuPfcrcR0znO02tmcDwNzQ2IKaixU8wvWrCN+fgUVa0vHD8fLJHAkj3qlTphS1El2tJYh
8LO+z88lkQdwxY7xi/dxgX3OiP+IUOs2IhuMvSJSlo8YH5etIaUPFNHe8msI/OYeJdW2LBLtLOdH
//PUGAIJAVpNlPczj6mPYv7yDNM4K+2h96diP9YUGBMsyVFClYTqkw8jM2KSJf57plZZvdF7xtma
hJvqGsVVq9mkC+UY18rJSTggYIXIzWDd11HBrFchP8WSe7B9PX8ts8HbTFXirjrP5h9PybSIiPW9
BLMebGhm+4wX4+Pv0a/3eYH63Yij+/Mw/I5l7dyU1kX3ghMtwGK089vk53kSthH65TLMf1wP0i1G
JJd88YFKSqW3USQbu3RabA5mf4BKeVdMJk5mVyJq662C3CzdB1XHVnOyqpic1uA+n5vrMEGFpbmJ
WLsO+0wSOvaTwyxLc6ZfVljMnod23ObSW4qi9FdeblZfmQmPo/OxewkHg0nQXdq6kpep1xnOaea0
yoyALGSAFVK3p1efniybirfng6C/acRQvQDdXvkYj64Re8v/di6y1otVOdjBTjnFXaHcWrnEiKcY
M6EVB7GFeYNwoNBm3XgeispvTnQ7ooVreNPmSSsMRgCGY6r+RWJdsMm5VY2d7vSm5+SqME0ufbpr
R02V+YNQXf/WNbYOTD0PLuRq9muCvSE8qcQ+M3bztlld/eb7m52rG68eUP/j87ZUpi51CHmFTeEN
53IMAAaGwNIUXuBz4Av3UEJqafKiWJeNPh7Rjs9MfMz0XG7ioxj5O1uqBJESUeuk5EYgTSJiVyx7
Gwp2EtknrZL+tqh0Y8+0f2sAVPxqasjNLma2I2w72ELpGGwMB50HHHtkyX770LnqyYXVveOCxIY5
/mOqvhqz1j58A9GI9IdrOAT61p3rbdnl7dVTpMsgWXtQyhA141+pmyCgArJY0qNdTKOI7xERd7fa
AOzij+LszVtsclMd6K/IxD48uy2q1eAkBMbAeSbNSvNAlIpaYE1slD7X0Sjxg9DdxHPyojv/PBYK
bmEsZpTZcJ1gkGWvEOHGpZhS41VDKEdSeg8/3xvxX/p6cLMRNqyxVsL4Q8s+DWa9KSaLhqdt8Ysk
I29p4tPnRTXeHtv5APKuPSKfxkmATWFFE2KGYFjZTUpGexHpbQc20fBD0dFZcWLfIjdN1n5ZOyur
nsxDHbWfcS3tGzseovJ6oKKPBunsGm7RI9SLjZNG1k5i66CkCwvzbJFvSbILafZgDFctI1hyvrQ/
AVOqWwhm9RZJjBqWQEZGP5WPWxVX+iyYY5Km32CAo/3cM2u0zcw/Vbq0bl3rhQv8sLrNkHvpGZ7a
DCNdAtjip2o+hFYe4RAoclRqGA+nmvdbn2fUWNmB+daiPzWtHW0yR2nHyhmrU2iUYu2nrX52AS04
aR1cejNE+0Gi7fq5X3w+9zzoRLHuCbT9FrR6Tz0dgoIQgleYf3PGeir/1voj65oQHKFGqG6c1A/E
JcY2J+V3z6I3XEn5/glHeuTOiMwilvH4KchCN4LAeFcDTiqqadzNwfQ9AWo+d9Sz+5jx7NqKnfor
wYALgC641XQ3bwajK5zFIYO2OIFJVgz6oRtxcc8jbujXTs2lEkVnjdDqswq8I4XIrjcMsQtkPdzC
noMcErkNbTMAJyJfM5xOh5JRDUtlW4SrMeKT9IwFqMZ4VRWV/dJBJABYVyzAS1FWYxF1D13HjH6B
lN5BwYCPpBulOtYWGNEis6/Pg+e7b0XuyFNE5m8s8BxaHudhOEIAI5VrgHVt2zb99vnQDFbLBt76
546iPHrzgbtVualG7BtOadV0HLHNw4KKidTW/gC/dW4Uov6GahNNIRas3FXNAzLFPK6gI11O5rkh
PffkBTEOjIapYAPVbxvVhEtQ9RYnUWja2zTQOBrcYDhn9a9ea5qTTWji3iyRnaGS+k16nL4JrLra
DxMYBKqe+NTaQ7f0JugKXTKK6/PgxZqxqFkrkxYgTzv1SElbSgYNRHjfW3gqwQXGE6GeNF6/kQQP
J6fI1dlFXwc6inxY5sC4bj9VNoyfVfYjuDhvlT22pK5m31bTZPfcLxPaZlMvt9yOoDKFqDeJxwB+
EfSTACPj0rbRYbHvC6circMb+N3ndiNAQoYvLsAKbsjp7n/7kKOChm73UjsXYbcFngKB12khPrsi
eoEyRDZzrM1kv/hTsKtYZBWMdrMzxfn5lerUWyRJKyswwK0mzc2OxFVaj8y0fwRbkl9ARmy6Pen/
Y+zMmttGsiz8Vyr8POhO7ImJro4Y7rt2ydYLQpZl7PuOXz8fQHeXyxNRPS8MkhApklgy895zvjMg
r7Ots1JCPjPh7hXEVt+DgsruFcN4H2jLHuenNINxHN/WEsGIBd5CaaheNOUdrO2HOA3jz0MWO8Td
tcbaIibjcz5g3RjT5qvmmEykbHRzhi36e2QEBbwWv3tINATuBUKMx7xwsKzaVvMEq2nrokhaCjuu
MAEayoOYYiFTZDnYWB0spiyM1mFXYX9o8et1QAupgIwKWrqgRbRBVTBqm+asIWy8GfsMVx2TZvg4
VBWTulEviZ/e11le7kOQYGeaJd5lvuew6lsWPpAXH8kvBQ7hZfu4ayyujlLZea2ZL5Nee0roRT/z
H/Odobf2ihPPeA7s+hv9TPLlSkfdpAaEQhVYIliEFryBdo7UbDynWfmE0VE/sfKrl2EX2188vyC5
KAAu2nCGthmR0hUFmXVZpvnatOtsR5/bphBHxxuO9m08WA81mqAD/75bYW8OvxQDXHs5gjJIxcWH
l05tIYs2TPbVBfxME+GBPFD/9Fgp+0Bdlfo5dU3c8egJm8DNtjKDdyBD9HcdroKYA/VZwsNbDx0t
mErlAqZrqMtDp3tlKkelEbdClsTezgHo/UyMHsKg6uSHQEvNWlZH6kyviHaGTR0R6eVFFYqfMkEt
j6pFtmCJWYV9r1PjHnNItQEwGt3HyK0yysnbHEk4un/CCkPBoixSuuCeE4q6QZw3e033KFdDmUBY
262EAuEusLl0hkqCmgCKWBVeEFjhwacaszSVEd5lydS9LIbbqiJatbGIR8tzprwQOY01S5mXLg2j
fTej83okrflwbqgt4uQagEkYAaMPbkMzI2urqVvMh9m762XdqY27r3gFsGdPGZVZ/N134/QY2WpO
8YcblCUrzBXloWEhQoN0EnpPzQjcGMWWLNYXkPKnSBP6brDKfZY5w14xavvE2sY7TpkitZxCMSzK
EnmBjEApvmLNVUgwwRWkEQiOedDSD7Y25R8INAHdnFjiY7sfYbbolXGOWmtazIKWsQnASaZkXhi1
GT5RXaXD6Q7WqWkNDtJJpOqbtKpsoNprqraEj6VPnlFFa0eXjJQPZlbqpzGOxLon1K0jzWMpVOIa
47DKttB8ohujqS+BaypbIzLxj+f40EurDkiRUVLKQlhZddHjyI96oH0ag6pett4eQwQOksyGjiJG
SrNY5PeFj4QjzuSIoVfTt6ktwlMGHcSKCPGeqrj0ReF2qhMoTIw7guHMJ28qnk6xpDujKz5UEKjr
gmxzzLsqMTPe4EGPB+2WQ5qDItnvO1WndhP58qgGivHiwu4b3NDdFDarg7ZQgkeqvQ+5ihs2L6jA
l14QPumwbQsIiXT8gnPUkZDYtoF6ZFIVJsZdEbTvtAL1dZS5RH8G4tWSqbfPmqjH5J/gjwmz8s6x
pxlQSMpNIMvknA7DOaWqdIwzLV63FbFYuemm21HHDWQnPaUowSQS+8DWzfv+aDRBuxnc/mzU1m2Z
uPdl/K3JxmzFhoaqB4TosPZuSQfKtxEsPXyDxrjIAX4VqQa2J9O3jjDPuU0eacmUFVTKqQ+J4TYE
AmJtEmXTa3hEK0Ett1AIcR2KligZvPx05GCejCiKNPQpQwBDsREuXqE4PBTkKW+ETcYmfg0yXxON
ZQ+Oo6wVyomUoXWXF7eqkvvf1Mb53BFqAeU8ftAQHDlC/1YaBZQPXe/ofqWHOiFNo7OeXSW/1I3L
nYEaWrRySlBd2GTjpoeHEwwGuIyOOqX15MiUmqnzDOWx2rWozlYAj4PbTJgxgR/V82CZ1Us1StZr
EHbTmplr3FJU7+h+a8Sm3Yx2Sgug71ZtMGzF9EvlZuE+tn7/7Mqx2pVUITHpE/xXRWSb1D18SJPi
tx93Fwwwd/qovzWlAKHlDl/JKyb4o1SyleIa94PhELzTeu9a5UH7s7aE3dlcgobomEBv6MR7ibz0
2CVhvWpxuI3hlIWYLTIny6hcZIte4SLD6puUiiKjY9qV3yiAGdm97BCK9CHoEy345gVRckJPS9WF
sTYcYvA2FdrScpcEsgJsjtekRldXQEZYVBpm5swfEDy2CJsdECPRmCtU7wyysAGXrUK5i7TQvJMc
JywrazLRKCKMum5jZxK34Ba6XWKSVRhDtRShj0xawCgJlCA89oqJ5n16LojrZ1XA9rcaVRkI9WnT
g6Zk5O/kI9XbBQCsPtlJslAPddqSo0uoRXro6HeMKKTQ+y6a+f78F/Or5z+YH873rq/Sp1dd32t+
dr756cmuJgzvx1td32D+OPPdn142v+KnJ68v++mDXT/S9WnX7/zqeH3mev+PT/XTv27mf636cvjx
Pf/4bChR/vXkT/8Dlf0k+v3pE8/ve31ifvFPf3z99/O/u/6j690/frP5BT1SllUN3Rjbb38ZVYT+
tjvJj1UmpOZdJcujoQ+cKZq7F4OKMAB8f+th62Aa6ybPAVG9GySnl1yp3tLUfsCcDtYoT44D6oAg
lw5doHqpmP53XyopeC4ildvAfNRHdam6IC20IYhowvkW0VAw2lXb3ysNKTKYtHwrtCjEYrT3dOcS
laU8leWwLD1/2Nl+/V1VUC+WGFMInDVtMl3LJ7fuMWQQOYolhgnoKgxER3pkAsVdrTnfJNQIbyRB
CVUBa1gacl1kYb5Rt5osXmt3oKInMh+1YlI2l16BiCQWhpmjnnZwZBBsJC+DAXSxaC9AnPwbMBfU
P8fI28XlTsdyxi9hBGcrdBfQq6yLKKACdwmE4YhMoIsnpvFpujdvDUGp0e0nymXIlGUZ6R2OK5lv
WkKCly6otnWK+3gZtKjkk0Qhf0TmuHeVpu93epx8jB7xHCShrLoWHquXUMYZCy0Bfp3dqYFpXMQQ
Uq+u2FlSNP52fs4uLVSCHulrRiEQoxttjVkwtM9ZdQ+U2rx+PozDwEmnhyTN91QBSR6fH1KnXpii
Cs+g2K2LUUt6meReAKDHC182+N5z2JBmQ0Z870/C3oZ2Zk4aStcq8NmI6Ltohe4dsz45OHSuLj1N
tJ2FaRtJEXJNtYz3gjpgg0/xQrcVow1aW3P6JHj29I0L05ZRsqHR2BFK0OOo91oSuxq9djdOL/A7
T320rNSe0vSmN6W+m2dwfmULan1MyHLYPBvZ1P4p4RDpkjZf0E3q+Ap04tqBvMv5d5pvWkMfaZp2
1Xp+GMI0X5LP4W9otdKBNweUzAoejpwTibGeOW2GW47VrcfC3GQg3HgoyplkncLpcCEqcTP24PoK
l6N2+gGbrHzQlNHlUAV1klLfuaGU88XovYNXR+Txml6NS4nk5GHA6FtlLTNcOELbWFeLGxFlNRTH
7JWZHK0h13EWCjV0WjLsIMuKV+lEV9cwVyzoJwDvbp19t3RFUdyKAZ5nZjENhG5JES9QjilGR1Qi
8GzmqTgls4IeIVNjKChIK1PtSWEe6Jrl0/xg7JaKO2bXB8G4Ep0fPwlfaE8EvCQsb378GcIVrIeP
85aWmgEBv4/zGyRACaSlXbdEzW3QOcOjNr9B+ZC0Znvd4rbPmaZW19cU5qvifSPWzr6f3yPrvhHe
Fj8yLhQblnHMp2m5yLJrNmOXRni4ogWkMve2wf23hOsybN0pyEItgCGCN/5G8VNZoTE2jwOhgaeU
+nFTFAFSzGdBHfOmxONFUyRoznY0HBLDXqSFHxxCxq2F1Y3Dk4afPZk+T64lwxP2h02Ntef+ui2I
cIKAUJy3lTCAHN9vb+dtiWS65KsaIgxe56LIdfNUuVy3Vf2rRrbZZd42iuZ7nGLQn7epHdBb2Cny
NG/E68hsN0vS68OkIAxNy9vheN2qoWurwtA9zA8NF1p81Mji+jC2hhb5b2bs562xAJTIGgPS+/SR
vLFheknA8+7Ha0HcRoD0d/PH8Jhvr6Rajtvr1tDP1hFQhO28tfWwF5k9NtZ5K+K5cCMqN97MW5U+
6Td5RjL9dauS0TFyQL7MW3Uy27Z+nrireate+Vj0PBDL88PU1rpdn6CInR8ibQj2QyDtJQy9/mkI
UeAWEe21eatlhulBjxRCO6ZvNIjEOhQWVrzrVtk00EcqAPTTVjNqg5PCWuO6X02VdU0Lj+S6NSji
+mxFpnfdKqssvHiF9Ta/tI9y66Ln1XPXGRen7sbnvMTHMclUH4whxLwavqchjgM/TpVF2Mlqq5jl
QKNZWRVF7r34H2Eawr1oRnNruWFzmm/8vm5OIEe+hUqKYCuNLpUNDF1FZOalyK6S0HxhxDRA7LQw
vI0XnIzNoyHldyVnDgupOnjMm9pZN4ovTvg18N1MrOq0K4+sZKM7imrKcqiIhVJTCmpqi/JYi/pX
w/mSK4r5nb79o51b2udobOXSaMzuFncpcr4GLDRu+Fe7u4+9PNrZirZn3io2AyMR+RS1dSNMJySW
ety4tvrhCfa9P7FtLP3JJbgSV8vovtZ6fANdFNekkfU3HiJqlcEpUsjs6M3ylQS3B29M0b9b9l3d
sCvgckrUxIgMurri3VD8HNTGhF9RqgYRHB15N6r7JGXenZ1Ji9/7bbGj4q+vTZZdrcwltrkPK53+
T+FoB8Ct5ptlg1hhEnLsK7W+NZuUcTSSys3oAtxFoMesOzY5o7zcOcS2DZAIVu2N1usuHSrRPDZO
Qhoxhx3tdO9eenMW63CA2iYee1f0iCWKp5h+xcIdxwwLLWFsCatSOyfXARbHCbtDQFAsF22aVOHZ
6wOCWKeHJQ48oAF4Ih7dVk921Nlegqr3d2pqx+cEb7QT9/LQ5xn25mBwTvQwTUoFRWaiKlffcwNi
2uhijXBd7OwJDHgYCoqirbpUP5HE+eaoIQMeEtcVhk/nBKmCPcurGyVHEii9o4jokzczuuDfN5re
Ytf2dH81JIWzqJ0QLUcZrVVLIgCQ4/0I522neUzZ/rjx7FAHpm5CZZy+JKagzwaR8wQQaiNMTGou
vaoB2y8gd52qxh33ddLtQYlX51Qh0dN0pU8lGd806YHiJCy/g9JUQ36W1Cf8IWAJM710viHUEG4f
En6E8+NbXtg3MnXRrztFt4yx6p8iyrunZLppLHAIpd/vqMG1XAA8MJDYbHB26P3asFMqrZPQtyby
i1Tv691oHzvRIQpp+ydq/FKH/dIuuuhIOFN87ie0ht/S9xbgglpDWtsgdm9y2kXHvhbbfHDljhNB
HCvDDA41jcEkq33QLpfC9PUjwXXczPf+fSP7buqSet9nVVg0LaZqJe1h72Bvi90R3jxdTYtiPPE7
cyMx6L2EKr23rrFgHjtf8Y/NdBPVNSGeNQXk0MJkEYH/27QuTNCcvG1oAAXF0tqXy6ir9tLMyyVd
xgSUn7fNG5a6feQ+RWrZH6oGoV4ktE0VjluidYwDhnz4idM9UzeGfZMh80PUPYr0jP6BqwZeMGCQ
9I57hAmLwWyhvoa062wFZwnuiEMCahzUiV64h84udlrf20zQ6ktLcuuRI+et8M03T/GnMOxwrWqU
0UfKXZUZgvBItPLGoxiAdpTSrx+o27LJ9Lugd75CcBvWpLMaCEbhRbAfM3dQdmEgKfeQPE7XK1xX
IWyEJqOr3WsEiyx7GwxgiHcEDCDxi0JCRkz0ut9mRhbdxVqnw2Mn06yYHlJ9x8rQMHk3DRhleNo2
vQ1uo6CfvTJihevXSqnMx0KNXgyDRnxbgM00JPWYAtxjlSnnqKbe6tTWyhbwUSrya4+ZF608bMAH
zA/zr9sQd0GlAmYbbCyKmmGxHqakKpAjL6OJjGSqYhiN8aUrcIAZRImDZF4Q5eatsQsqZcaMCIf6
inwJsY8ehJO/2/iP76w4a9AWE5iBZto4kaHN2t8GiKRDgi7ixwmKERiegwQJ/5Ssckj5Cr4JT0IM
bJaIObsvhomG04XAtMioprEgctSVLJgfOKO49RQHzwDhMjjGkf803UDT0SLoi5RU46vFZAFR6cqQ
/nh0qVtyoTMulhABTilWZmquIqpTCA80wb63uciPY8kUIAw07xVO7ddaD7KLA7kZxLdxNqqWqTL5
Da9eQL/PTtLxVisHIqBRii/ovC+AexRHF185w8rYEhf3rUdxdBv1UbOBkNKsWgfrXd84596PXgYC
nB4rMt2mamlyQKjjtbLYW71EKkzKAHZFcvEKz6A92A4k5AH+fAh9E5bXSBBWM1qbqnfrY1NF20Do
9gMonJjyuQKDS2G+NlZqAepPRqxki8mhAl0pt4Zjr02wZ7uZjiwF5vVpTAiNTCP7LDyh39HZEXfV
er4fs0Kw0JVdDF3SuFAp7hixdmcZXniDG5J2E7k2051ibN5Ywos7pEbiDhfbJOJ0SBdVCKKzmPW2
U1ptuMjSsTqQNlsfMJXQ2EnhbGgTkSDGhXIwpnseidSEtt/GNaF5izbChePVbncwUdirEYAu6Dl0
J2U2oWSQqWievwm1/nlqm6/7WP0eMdIeUInGcHmBidSyI4bFzonQFi7oNwjw5UGhp0oBGwKLcKuO
yVxd7/peXdtWqm9CJAfrrpE3JfK+dWIQx+bDnF9SJMf3WMXGHbE51sJH6L2h2Y7XNhIH4N+MbCVZ
BSmMvbrJkBNxujBxjU5OyMKr4rJUU4PS0wQpOYl0qoYoB457jFwhgEAMqM9s/DtaFKzatWaaCTgE
ttGGpTws6HNzWLlIADQTciXH4VlX4cq3TfCO+c/fWMpX1ZX2XorxLrOicdNuR6oRh7oDpmNw/iCN
JaTb1bHAGl9LTFh7Jr2rptLxGk0cmH5M7xTsnkSkoIHvGoeE8OGt77t2Y5NqSaScu0cP6tAs+NeN
00bDro4pjKbmO67yejMRFWv7ON/Q9rJ3oyVBAybKcb5pR1dynlQW+lsnvk0AhNEvdlG3JcLYmSBM
r56TtiFYvp3K8mlI088cmdAo4LyTUhen6902nbwsKPfXnDEeQXadAvqEzeSvRfvctQ84fItTIpWY
jkdwCzY8BqjlDoRHJzie8OAtEo9huSzByACgttfzC2bIW8RFbkHsaslkusnInuJGsZyAcN3U9g/+
tAZ0bGvZQgcBDM7WsDzhvy6PXMRwtvkjBMHOBmolY5MLmQ9KPCRCBRcV2KLm88Bvc7zeUJm83isw
UpLbkefLYXquwiFxSIg9UbHqH+cbSBvR9d78MLPj7ylq942Yfl87d+jNtlPOaJaC0J0Gc+GK8DiP
7fON78pqZWoOpJvpnSi8H1pd27dWr68zijVHl5jQqdBMskwDGlmPZXpoqzrDdV3BPeD7r6QPdAn2
kb4i/Pyb3ZgFmDa0XbRZtCU2c2NbuM5dikSFTBomuh7xm0slbpnBJf+6GRQd1FSV/PycaxziMAgP
HlhqfRkSBHXg+q+xpKxeOvTlayxR1Q54wzbqYPYFWoFFb6VYlv7VCS81a9U3N/4IdbM4gzu8bbmu
npsszwGoAi4JqlgepQFuKy/S70XdOpRU2nstSjitjf64SpqBWJoyW6DFJ13A1sUKr2PosDcy3XwY
w+SgZcxNUif9GhX+d9iXyaat0vdclc3aqDuGLIOuqOWE27YfvhItohz5Pjk0O0E4nRfeJkZ/H2ZY
O0rm3DSV77lmPyqOhiaUlKGknSYUdOfD6Jl11X3F9OskaDNtcqCLk8RU78iSxpgqpqJG7X+Hao/V
EuHuAt/qtkRH6pju5yYsVsTqnWC2fq3ziYUt4htsKpNARS66Vv2M7PJUtc7RkAjFZV7SwCxuB6Iw
YzN5jTNwUi7OQI009u6Fn5UGbYpGs8d2ElaYTFeE/KQ3hRkatCPWF9TNCK0c5l2N3Oswf5Z+OWGu
9eox8bEsAqBxAvMDm33d9Or9gEx7EY7tIodAA9ZsWQQwVBRInDvXSOI1gqoAXU833oyiUJBt0+AO
umYlbOZEbak2Cy1Aha503r5NyvCU+9ZaR9m/MMseTzImkpUUJDuQCG8+y85eBUX1Zvrxd0tEgIhG
M1zSfr2NaI1hhw0xvWCc3tlGdioZvclmYxUqoNQtazisF8tIxZI1rLYrWWW45RB/c/1IXbSx597V
USd34ET0bRUq7xaCuK2M03jhgPvFJ6q82l4KGzDrxk1pl3fwjwinKxvoKxacL6MO0wc3CbpbqgG0
Ru8zZ9Qf55sCPa7U9zH1TTZC7WaYcxOdydbIMYndUN/2hK7AxaR7ZySQH+iUZYvQ8ahck7O0zOnt
QDQ12CukQ/SZMwVCcmlijGFWXzx7tvfImlXO8u5F0Y0L4lLBN6MpXIuCoa10GHpi4zYHMbYc7AGV
gkMBeWy8w6ff/v7Pf/z9vf9v7yO7zWIwj2n1z3/w+B35fxlMZvQ/P/zn9iO7vCUf1fyqf//VL3+0
evifx9++Z+Vv54fN469/Of27f7+Qt//x71dv9dufHqxJ/amHu+ajHO4/qiau53/CB53+8v+78beP
+V0A5Xz8/umdSg2owfsPL8jSTz827b/9/smy5h/i+jtMb/9j2/RNf/+0fm/evmXlry/4eKvq3z8p
tvk3VRqmNE1b1aQjLP3Tb93HvMnR/iYsW2qmrto63lWVTSwga//3T+rfeEbaDjnIwtRUzfj0WwX+
ni2K8TcHfLzq8AJU3waZjp/+9c3/tIv+2GW/pU1ymxFzUP3+yVY//QaratqT0zczVf6JKiyLdbzp
qKpjCLa/v90Hqcdfq//lUmLOpVI5WE0w2iScNnwL83qDzAxd6R+P/9icO1YJR5bTn1YukN4UYZ+o
ouYeP0y75iBVLq7fdFsnCN2jlefOXnP8bI/qUTuRjujik23smwpn53r0murBK32QJz5mwFgymYPF
NLxpin3blVH2vcwgd/lWESwc8XWI0y+Jb/YrRnqCnkLJaTXdOOR0jRbnUDX2n7ESWzvREjBhR4xi
qwy6mOsjPfvxXFVe2l6jPDsiuB1r/8cjO2JDogvrWOfZ+vrSxkVh59ZI8CczbSkH2rNEa1lI0FbX
R/MGf0KuORbizyRbzb5bMBO7nw6rH/vu532lyV/3lRT89ga2Hn06noxp+0/7ysQk1oz6oK8FKuxV
5EZPNjoqgkagUMFZhenchfQyyE2j8F0zz/X6DX8f7jxvGAAS149MzGBeM7yT6uv3a/pHIOZIBdxi
W79oWWKsFRUprAeqk3jQGBihWUQ79N4T45+FEThRkxTh5uavv5nOCfXno5CDn0PRko6K/JrJ8p+/
mW/1qppnrPH8zvRWyMrWlZmaHDkOC95W4IjTbEKNktHZpFj08Wpg1eD8UF5aUFaMiEdPJd9yVIuP
SqIbYWLvISBipdR54bCtozjbdSJxtpJoW9YK4edOqvUjJ+FWdqAAhwa8XErWDQKHADVT8uqRkorP
wHzQybZdOXmlbipP/16SNLH4D1/+l1PQtE3dUi3HlI5GggGi7z9/ecNLW9PuQMJUfWxtDH/E/uYn
8Gfik2bZ3c4qBN3Jyn+tC5DJ3aszf+Ks3lYWBrymtuOD0ZF0Y1vGA+JVgDJaZzNy04DPkv5BJVh6
EZJNpyriQXEuqdeC6bJbFf5uRDpzQhQJ1c1yj5rngeqBtf7r7zddLX/euY7JvA3UjyY0oaKx1X65
xNhVNzayhsbVh+mtJbtyk8Sqftb07BKmjTwSsbYu9Cpfx2R1kC6RvpRjFFy6VtYnuLmvSGLwYrvy
3iTOcas4ZGi7DYAQCvFcnryEEm6IqRvWEj+EEeQvEXut1AjorHKxDE3iHW29SS5Cl9/M7pukfXRg
Cblrgp4Md5tyJ4beSVCnww4WPYVlhApBRMRwPUIMKWh/riTTQ4SJnlkhdihAQ+b3yiD6GyNm5jJ1
brv7EVKo7Sc9NODAPvkJK9uGjgX6mbB+5Hi80X1WsEmdvxtRUezHrPnsozvHXYPj0w1uIN44K6PL
iy/QQD5qLCF/vR9s+//sB9uycXRoEsUdJ9wvx1lNsm9rMxcHfW1lYkH4QIAgPIxAdYuDbnxkYWYS
69h27xbFrDB463175fVm+KUWlCeAAKxaRQeEYHnVHQpUBckP+d0uCSJJkz5rMXoTQvQoDRA/ccck
/CxjjVwutWT3BTlLwiIpbyblYzbq7sJH/bsJfMiLtM+dPQbKpdrm5x5/3iGP+2HPBInTc0hAVpOp
BkAwo56SKKuYDtYiBRwP9ptF/DhdDOeTe3S7xWxNrI0BI3Fnkm0AessOL1hn6yMlmnJjeh44cjJl
dWgHK1mDi0fT2+4GkEJK1XRHMLMqpSIu7oJ9DVqfxb71eXZkOBCvNhT0SK+cfBgEumEF0PsXfbBQ
aSmNShdFA7KjKvH+r/edOu2bn4ZpziGaBkLTTKYJJnHWv1z6u8CLlSoz1bUib8YoTRn0zGEFfl9s
aEBrcLcd/yYbhdyEiUW5Nx5dFpFluwLam/3HCxbTj18/DdcqjYmNg5mJc5rtPw1EWdT11ehiMETG
3N+GGIj2VVFWN3CnqTeX1C2b0f5uJgpSKRbwG9/WxFe/B5oQt2V0PzREpHgJRGSfNV3uh+VdHbhg
u2zxZUTZdjQnRJuq4DWwk/hoCC9fd2Ec77EwYzGE39g3oXO0C9TsicO8P45aRPE1wjeZHRt5wbOB
9i1zxdeIUu/KcWx1VXK9WZZUqEyotfONbjWUMKfDxM9cFzx9Ha9TTYbbrrOcveOQJWnkBm+EwW/b
laLcd6bYeXlTbrxeJ6mqjd5DKZFVTI+8HoAL4jFqMdixsemD7UIaR2SLWCM6fciAb25rf1lp7i1L
eQY31X+IoyxYZ0q3p82qiiUEQn0XDuYe7wgeKt3xcnC/xh4N/bgeIA48eOFUgC1s5GNAnm7a8d1T
+oE0riS5odX1QGW0fibMlMCoeAoiRHm1iyE7fx4hDClAthcGpfOnLPBeK11slbpI9i48PwSTeIkL
XuI7afaaDQfKizgHcZnclDiLliThEBOlt+ltbDtfAisYG9o7RD6GWFJPKslla6V0X4hp2czjUzaQ
sYT54G7gITqSaFMVYLBCDbUmucgw8qhXMsgSfZbQKXTGpt/lpJvsRr3cFmbpbhq30F/Sh9QO7mnp
OYfBpDSdDRq8M7P5TCg8Are0PjPzgjabs6/VkJCEOkq1W6dGEO4TeqskoIWj0atuLJLV5CBvEtNL
mevOUrVbD/riWvWL8VzlLbm/o0m3qoy2FofNXdfn65E0rXBE7ZP41kuiG+lRRy62zpJanUBx5Cc1
LUXbseaaQtdzrxStPXkEfLgnXBqV0GE6hmzUrVQs4mhMSwhXcjj0am8+pLkeLsk9mhJknTWlTGoU
yqCsnBBUoO8jlyXa7THD3nlxc9PbgIkJoHpBCxA9U9kqvBtiKU4arlyCbDkRhyy5s0q1vHMNjZSK
+SpfiaQB6Z5+MabRhza/QjWh3CmGh2qotFIc8nVwz8i7Q9phLDhn/f2YF/BdK8dfW6CHl1IUH15p
2Lu2GLtD/JTXnb5pHT188FP1qNipf4TrqUxQjflTtDUmeKPFaRcWS98LmNOEVnE/+RAIfsDcrfj6
U6oN2Ek7GYIYzYzjatbmwpJepRpcXaXNtBWEs2EVN4NY+d1onFSSnZeF1Vs/BoagITm105SFIHKJ
0lQo16j+a/JlDoBIHCN4IES82CRDiD18IAPSXUmji5/JytR8DnYu5pwfVD7GsZvQ7pCH72xsxrSH
K+dcuGG8y+sT+nL11nTQ5mcyVnA8KHjgKjhJtHf9Qg9vhAPxJS2A5SrENnQtuYx1lgRYwUdnmyOj
XXaMo7S6rHapKPU7Hf/uRKz1K6HI3rnS0rcoqdMdddphQdNywmFpw7YoYEvP16ZeNbwlXoUWVbO2
LEeTwbRro4dyVL6Pit2tfC0cliBKkkcKlbQQbfsIOcbeBqm0CG/zrH4zr07adMpdjAT5amgttn89
QEnWqr8MCVLTpGbQszcwbDm/TC6Yb8SjNiY62S4duO3Iig5ShiecyqwaPI7vMaC62Bj4jAZGiFvS
HlwuxxpWMlG66zQYtGJR6+kWxQLeCoAeD22txGtv15V0gKlJ3wlfNXdjmBmb69WyreU+qKoKo6rp
EKWmGitCZkn2CIsn0zSNvYwxiOYsU5cjU/5LLxv4Hyg46IKPKxll5knG0dqttC/kSPvwp7UAjQis
aCOMn2WbhnjMmKDNN0MgADdTDJ8/jWX4fCRHnDqdEDjVOXtZlR/sIjkFaXNJNdJa2VPYSwkq8wpf
rpKKNiix5vWywgWxKMOYX2Sa3/Ru27mbfBz8gxZ4AROiul2pJNLTSS+35AYNRx9GGs2Ach/VAUwH
ilnrEW3EAfDbojAs/8FV34jLundGJXgow7H4D5MPY1p9/XnyQQUDn43ODnYsx/pldZYNRh2nfWGu
42nqKxubQzCusedMExFrgm9DzSJHt3tUETgS2YsXSDX1att6qEQtOysOII4WvoijR8/zXoGPYlbm
jHSgEG7GSvnqar1/KDz/hoUEcByP4Vgi0oI/MOUngdtyfQNlEBWSQ4FMHdyxU8DG9OC7WmGFC7xR
Fj1hDsfJv8sBeDRCYpc8Op2uKh81TCcr7FjekayVRSO04HMI13P116eAKv48SbN0g7WxZkvsiqph
C/vXVax09K6zhcMM2SCfEQpSedbCncviYv6lIpavyz6ZefmQqnwViwoVy6+GSh+3gpCKUOeSYlA6
JfWAHzZ4rrTQOqghVw6MUQ4qDaYNZC/YZCfcZaNH0jpX/Uz4w206FPt+jLOlESUI/dtwuMWviqhz
kkcGdr00zcI+lvGgLeIar2uHodvz+/jiTfmmFaEB/jA8ZjqSxSYErmTrxjmLLqNAle/iftgUA0C7
pPGhmJpPrtVgPmASF4kCoUlFxLtnO8W2Bjq0ak3ILn3F6ZwNtVhX5EihM4rfqz7/X77OoztSJd2i
v4i18GaaCemUmUp5lSaskrkEJvAQwK9/G90evJ70pLrrdt8qSQkRnzlnH7WrlvKZytF5AFK1J4B2
+rd8x99M51Lf9TP2smTYYeMD9pK6ZKCQqS1jnD5L0XERrEbTcjpjiBbhrxXSczcLde61Ua1ixwHu
vO/M9cuByusQ9nKkFkxQ10gSWOvEeLSq9r1faG8mTCXkN3gRW03CqktQ8FnfFBEzbJwcePQuQeDg
9e7Kmx6goPjfD4v5383Y77PCo2DS+FuWGei/s57/V0JL4FKEXppm1JrLdMKLsvWdMrhAcWOfqyVR
bkn13HUt5LyAyBwwq3gkwZe1lfwIcoI8McnEp98jC3/ZdWxyMFFNeuZeN66MfPNV7KF4URDnmVii
MNBoDcTuzjqVJvZtS6AR/N/fk//fjT7fk6MzGLcCWCDkVsCc/O+2IK1GU7O0LA5j7Plt5Opm9pkX
Yj9gNAb75vbHaolSwy7+/NbmZk66laPUp+GjuG5JgdiwuSY1Qy4f0DXm22xlJnZxEswr8kjZzj+m
HT4+PZd3BnDsG8JXQpyF3BXEpBKsxI76Vz2MQ0HsyGudsMmg/WjtH9+t/CdVzI9Kh2I+DRwZGqxP
OxdmlNWtcZ0Jrpvf5fppF8IaKOBjh0VrHtVDpV1/6/UpQN3xO3AsWe38NpxzaRjPqeMVW7e34HHx
nRlQy26x+Sqklu+H3C6jMajuyhYapXhFQ+Wd64VFUnfENeI8uYj4XUX0swrSYN9nhXfy0reaYyTU
exuAY82SGdVhfsbsSJrawJL2gAX/fjHis6kk/w/DsNGMkWFc5cGzUN7JQHX1Ekv/5X9/uiYT5v+6
B9bPl+Fj4COqCGzX9n+neP/vmdVMXhyHvUFkmzYcPS6rlaJY96fS0LKtAVK/ZaS9UTOXfIlnkQ5G
P4nB/PbRXG5qUrnWzEyYwbq6WkbaH42soLHynKtNAWfa4TgE7iHR3GE758RdTMFapvM2hPShKShE
oEL6YiQ7vlVQY7Ye4tHxIj6rn2VWaDSNGgBsIe+ngO4AURMKMGAOAzZq/JxdtMQ56PmOzHJ7Nnc+
qnXM8+2tmf7W0O/TXuEEkEDgpQP0vSWrQInhU9MBwCVtBdE5fbFlpOIb67KAjX+CKwafg+6WD+Pg
HFirllGd+j+MP5yt3dmENyHyz/wXnzMlGnWuQFgYf4hq7fatGcIXJwXXIvCBy50fn15jcFt4/pVW
ydDg+e5jstep34YbCD0SSdOsIqEHSJgK6r9wsjKOfKfedKNGAIQO6qdjuMj1a6OQi7tx2+peiID/
2+ZZChGcHwQshNCAYwACLiv3RoUqzgBVrBcrvlIQNFSyzRvmfmf7TrzDVWZueHI3cZ/SaqYkjkuw
CQW5bSgPtwOaBVqcptiWKYGZAeO4DV0DKOr1l3bhnXIYPiwDBbITqO1sOSTFUKtXJrl3gEtBacQb
3DQfuVu/qbjLt0Y1fZPae1KduRxs98mDmHCm4dzS2g27SpmXjCkO1j1psR+Mj9ZcnUyFUMLiAHUV
8xFb40eQGNkxTa0unFsyRDgqNssk9ENfZf3GnF64IayXHhTvzmEYukHiikHfKxkOm12IT0Pzg8NM
JsxW1NpTFfe4SnRocB4WxggJAHkeSxlvec8IPVqYa+JlRE7mgD7iQHhonLHaaLbr8ue1XQgEn7ae
bW2H7wSWMNtCs+i3nk1EjoWe2azFxUgmLcR/a9n/KE0Zt7aXnyq20lMr9m2qfLQNzZtNT3QqFqIM
2mw4WqhTcWt5l0x8cuTPYTtb6bbQPktfdjQfJrnauq3d+Q0RSoIlZGBaxhbuJMgbnYV9M14qn+BX
7HEMyRvj5nboJBmoIrTM0R1ks3/Ma4NoQZLA0lo9VVraX35/AX82hLkVLFvFaz8K7C0G9l9MqupY
EaM3L4iISJyvtanb9SyNNgSLggVtrIilC9rMeR2vVeexZUhf+xgkG+YiuGy7bd8NR7/pJ7Kd0jsC
9MyDzNPy0GnZxerHv6QOENfL0GGoMSTZDiISZk+fptL+Fhp/cmpBd+8zkgl0Sq1krEq8Ie4ThNJ4
5YYpxMm8NbCIfTzadBYFIqiC74thOcoyUocsXEdsejDTYB3fe56GnDNFhDHyedvMBzbkQ/HKEL/h
N7NLCgYHTs7XbJKzg5AvJgDZD8jSthLjwttDIJhD0FixHPQsI6S40J59L0YVlT8j1odAbPH3dpRW
GHbkVYvLD99TH2XKiIzT3kjX1BKLGIEkM8miQIu/YbIasQVH2Y/D4xxDNa2ZdG/deXAe0xaEWrWm
mOQ8nRR9xKEDXYktCGyJ2Yittib0mSyAGbE2d/IA+pXxrfbE7OeLHSWznxaFXbCIA5u5SKLb0oeO
qBnezKNd//TDSQdddrIBw4dOliOmrYK9EGYa5rMfwgxdYGx3JWRE/+AzCKVNQ2laOpTBTXehZqeN
ybU/DqakMM5PCQXheTRpibQuP8sVFId4+aWr1n2F7UMyrbsw7XaV7Y3f3thlG8/v7yx/ih9cIAil
Q7nLR3wrrLHbarB9NrqTQqVP+yvCqGceFuK2SXkMHWeSZMuE+koFbqkJjgFLvAE5ZpAuJrRADWcT
pnEGYfrBL0K4lUApF68lt49DGaMQKZXYI/sGEo4J1pdcxPU5c69x45HeU3K8wzYBeFSjvwY2VnjZ
dEQcmZ4dl9pcyP4BF/EpDlah8vq7uUinex9br/kg0vTkO6idS4/wuolkV/zk+LlHXOgomQqC0PmG
FtdWD5or1EOAIxvu6HbIa5v2wnbCmGMr6kBFh0CMVCQgPYyNdu/XRhVl0nmdJDfPwKziahs5gjhk
bdJkWlympKHo/VYGRn3f2A5PMgayAFky4t96efBru4jQh2RRj2qtHkID+DLtuh4iGCkfFNRz4DAJ
+MPIat/jIqu3vUqWPeM2/UGIeYEdFBx/f7e0ctyM3dAcITM2kLddOrMFujy8szzMF3g3rj4YD97E
ImuBUbr9/e2Y43hCZjWGZg74ro9rLwTdvQmUfXHgQmyAcRgPtWi1g1m7akOk5DBdSpNnEGzG3zIj
zXcqfP9mBA63lIAJMds1aZ8iazZSP1Ztq38mFf4tHnQGwN3VykaUieQzHnTUPwdtaOxHx+CLN/q5
uhLylCMCAYZpRwAZ4wevHnlS0OFutE7sVGaP95Ked6enyYsRTObOs9yGgdn0VxhT+y1Bjmai/XKy
0YP4wpuNeX2H/goHfYzXcMgYF9W50UemO8xvVjre1Gzo33bSPwxE8EZtIGys2dw5brd8m0gMd+9A
lemTNNJN0ppi11saLoR8M0Oe+pbIJTfTyPxpmRCD0fx8Q4TIScmy5YG/0Q8n1wwin6iADXyt6TLX
aRtmDs40sdx0mdWvoPYwBBkUIbIN1A69+oV6ptprSXwiLU3sNLH0ON4AmMwg3QFO6i2pVxMdt7Ii
IjnKD8CrGBBFXF+KgkZdBq5Y20IV9t1xhpMdmuC+TkhIR72MiCxiR1d0DA6kbJ4rB0DU4KXmke1v
ZHY5X23mkgJZcKemNhqidIBLUreXJbazNdGavOysQ+DjdTWXZ13yVcL4B6g9PU0YvaG4EqOTqjur
MmymUkBo1iY1Tj4Gr//KPPVtT313sUy3Peuxt/aTS0BAsHy3Rv2u772HmZXBqz3UP1opzDN+DTgX
PsF4mf1T0K2gByU5vHcvaTwd83GxNp6bkUDQBCSFoS0F2I/Bu3xuOrkOfdk7V/0TQHRj4wQvmdme
QR4fPAydgDfjelfUXnebe1Oc2GHk9Uei2neR+cMp5UO7IZlabhgljw5Uy7MxJqAI3BRqEqrGm0lo
HzFf418gJ2rriHRgttkyEjOzhRxvld7cJUJvWB7zPClAwPA3DZ3sbwAh4M5xt1eE6BVAPBgfkBIg
+tK/wcIaN/mUJmv0h7PhOQXtuyjSjYbhmhIzOk/JfBU24ZtpYIXcU2kE/kaP2R4YHxPzaPrYKuOY
IiPZhV4ij5ZHqqbbM3317pZpP/OhfXFXXxLj04cfuptsQKYU/tGCdNUudM7+nEyVRr4qiDWbql+y
LUlNC/G1t5ywhLjOkq2z5Pemp67ESAI7guADdWJYqgeAhOFYUhTALV603t361ns8tU/aOJ/zYHhK
OTzokh/zgWXOUuDlBej6LpFBTOV4v0i/3S5erfh6PJJukQqyE/U35An5p9Z+FXWBU2ktEVOfddMs
/owV2eZccFu3sryjDEBWaMVDMX+PDgP2EX6A3zHY9hIYBn0JFYFhYgvqq2/r/aATNtE3KPJcEmiS
OfuHBAYil0iH9vy3ppcfXcb8k86XF9fRGe3cuUn1olQjT00gcST03a0oKBlMIHpc0gAL4i8E8lsJ
b5ZzzdhWXu6hmQl4KTysKpQI2wHJX7ZAKtB824rEbHaMsB8kuTuWgNXUxe6lV9XJ8Iud4VFsxXZJ
ASP9zdxqQGmzD0N0rzDW6s3il9cyMD/R+fwBxbQVGAKrhaYCVy88XC5hLQ+2TtreNS4/l0TEclsF
22CcDiCjL7XhXbqWcSlCwh8YJ8z4kHDS1fyAjosmVR47hwS63tDe/N4kSnuGOSGYsnFOwkrutdVr
Sq8jDQfPBcrhTN1cdzhzyIdexyvhBhO54P5wy63iSEDQP4UwzoubnHUSgukrUd51KcgXHNyseN+W
qd119voadkQ72Wz0wYIw3Q8AaO1npwlFDgPWynCkMCbeqVK/MSrHRZYFf2dsxZ60/0hIa5sRhgX5
zbtYGV/K9sxQ09ut2Yx7v/QeUJ8cfBmTQ5/+yez8G8zMe+k/EWZKdpeiCCsCcORuVXzgZED+bf1p
dJ3UVtP7mofxYKkc/0dZjDsOg/tiMJ5IMFAc8U7k6F9JlUpMR91rS2419/vWmN136fbkcWuYFlrH
vKTugqpiYF5edhfw9D5JLKzG+QlBLt0XHh5ze3iE1VwTJsfuX1Tj94olv7qm+VZ2QGg51Iqdpkih
RsQe9n42X3EugFtnZgq58phm9BwsSj5KgBJbqCmPLtxwBCrJiwsrY9d1RLLVZMd6HeOPokjIJEza
JapS44eEw34Pq/PsyJfBqPYgmf4McoHX7f7TqubJWnRklQnTQ21ew76pH2ren2CUw0bHjBkQKLBQ
2mMA1w0XisBk4dnQuo2sipelBUWcdvUQZSN3oUUumTGOLMSGDYB6Ulxri/7ZcC5mr3/N/cD4Kq9e
LAcqp1nlJ/xRe4/QnYl4rH3b51ct5aWUzhwf3fJLcEGhEkg+8kmkqCLuWKn5h0WgKOZWgTxrJSTZ
8qMn0y5vi08ixITOTkT1u0VUd4W+GjvH+kuTJU1l+94M1V5a4P9jTydoTzuOK+tjCsqbOQQ0AQi0
42p9VYlm4I2P7f5PXSRcieHImXx0YUaTZWTubb/irvbLyM/Jpubz3ji1VXN0GK9BBcep90hIMEDo
AHXdI0ujZU8VtDIJlzbx0McH30FBwn3g6h++fwFPwOyRb4KMGPdrwlzoJ+MhbXu1Z2DL9sfi32Ef
/LwI967TDSdMxkFQbo1ceIn7QlgfF1oGHHGRe6tpEfm5HKXEUyb7AOn9qH9WPsNytPnhYObvqpt2
8UDxlGRGTPIn2fHL9I3mCB5ixsUb0FU1pAxniSA+reD0Z5BzZK5G0mAzlqEy50vgDPTMg32nchRR
0OQ20oQgrsPi6lKGD6OOLNdU24qaA35Zcs4LSreKdoA7nsW8v+a/tyyIbNvcSEwuXdt69MFBsoOY
TokhMQrtKMbcc1u8s32qXnIDPX3X9T8qMM1t6jCNzXMIW7lgNweC5TYvNjm8STDSsTU6DVy9PLZW
88a+aHVd6sT0cHQcMoO9DFRSlh0O34zqXkTCDCdJOLmxbOCo4yfIBDoBvlZsRrJnIi3J+4PTDmNU
ud6T1jPEWs0Rut3rJxKh92nn1VsynunrqXCA1mrD0S3041IMDwNTnnujaviYQLprQ3ycuwAmuZl/
6q19mluzgBYLPTu1M2RBAWiXtD/oZbceA+0uC8RznlrfZlljunJIB46VtU8B7W3miWyYHHG4wUAg
MwIkjVycVWo9BTIR+wpjybbRsAdKloQIruqdyo2T1RpHlyzQrS2mo5D6W6887uZhpQ35wE5/h7Pg
momuILcDN2Z/F1PNeP1h9X0h/mSQJGsCJMXf2SmImG3UitVevjOTIUbVmfbW689pTl3FRIwkh5os
QFG61bZBzIRdreDA92JjY4vyimE3DQmLPmK7RBRPaPy2nnvC5IcBHwHWprRtf6Ys0e+GFahSLgVI
1HxVnWUtOcc1gVwL5WBd4ydl2+Wb1TYr+gNbFzoGLmc/sx97Nv6M8ol8sn2Fu4NY99WoNPLkUvmJ
jV1BRqsVMYWfuQnQrLJjaI8WsP+q9dvHch6PU4fTMhEGVkbvk2gz60kudaQHeQoRwP1xoI+3BL82
hcfXaOGqHPKDqbBWd84AyGDlYcGWeuG9sxf3rmiKSyxSyC2Gv0MRf4FbfHK76X5Km1Auya0pOVZc
aBo0OqRXCuFdScBglFH4O6Nx3zuLt7OppufyDvnuQhfKdBXVUrVDFRpaePQ4AVgkpNInz/5clKDB
A+dduPMX3nE3NIUG52hmGZrawTujrhOAyx/LK96MrHoCYArLRBjZxmX+NnUxQQp28A+EDRGpAmWC
90ks5zNGeE4AzdvAXMg3izb+tBl6CcwTLfCVSnTWubLrgS0FWMF84W6cwUCm1UMLymGVmeyLVc9f
Dc4/henWEcfVm++0p670YW9Vb4PAKy21mvg473HQ5odC549PuO4Qw6FsjNMnr0ZXZs/zXsw6UTEk
FTOa7Im1xmJHBVaJMxwJiRTV+cI+HkJZvx+YYwHC/yCW/F1NYAA1+iHCqCnGzZ+qV9lRn8br5OLy
McycrkNW+25K3mWtK/ql+PLoe95Ns44C45pe9bg5yszYuuI2MIwv9K+mK8sdB6vYJ/G80enHuSe7
CRkXMJHSqB4g7OFDD9zxUCzqKVEIo40ZlBXHIc53uhDMeq6PIjw+mPryAaz+mM4xxyIjQC1x2AMs
Df4ZYDb2xBDVSnuq2IW3p7QhKzfgp2cKTJ30eE0HmQYrb6HWmdmnRv5kCVJgmPX1866zKBP7BiPI
/DKuTEe05PNuWnzc+QU3tytrc5dW+HkCjxCcjqC6SXJOzuTb7EfinZjANQ8CM8cW7DlQE98qrp1V
h44eFOfYkHCukk+7InqbeGAEHxz62KdO6DJGGh0eTRM358GtN3PS9CcY/q9B8VMtXh4pQbAP2bVU
mrMo931AFJMObaO3O6b2qN1JmSrDqeG8jTMCbyfaBS3u91nM/yZ6n8yFpMKyGwRdKC/WxD+1zMWL
ErOkVUINbtggaBePN9zWsd1VHs8GTTeS7zmVDEva7NYE40HvfQF4jjOCVUihjTEwDq/YBWviWSP9
19ge2dFD5Ljk/OcqBYuzG9IasVsc7DC2TYZ5I8liBw+0YXXHXeDulG4eLN1mHSQ6ol0T71o1rb7n
N/fCSvgA5q8FSlg0uBrJsMsuQ7S3gVby4yCx55ZF0CFrGJPyszW6HKkzb2swBl+lNg2R0TSnuXJm
xqvlxU0ZGfdBCs4oKpt6uiuHVxQm/bEUPVri+HkQxp1VY6BBf7hOVY2GQlVnHSXZH5BOgF7ML3Hi
MEZHCQfcs9GmjdUhNC0XrOKDktoOLtBOJ8HIgmV4GBWJUOxcAkTh6tTCggsNj9qwdk3s+sp5hBRQ
kejrR35ygjxqfWsExzTwckQLflACjq7cetkZmkkZIvXLtNLDQbikeySN2bZaESWGotZqPeNdsz1v
6wy2A6wSBSCTlYdYFONVz8crrZsHk0EeOvyGoeWBqyPf1U3w4BsVmCw/HWiJCdHqbdLjSZr+kEhB
I+5+2mBTJyqKfahvYkS3jNcB8tJmpPvf0+rvqUWZtKSI+6bFuwh8fduSejUDXLgxdFptZ0WvpKlZ
R17ZMa63c+ittnnmfM5bYBq6mZ/nQNM3/rOXA9R3Jiomc4GKnRbeG/6ydCPd5L7xKeXX+IwgRgJm
KY3guVnnrSJRsPY7lvxTx1qMPQFKbxHpVcn7yve+U/aTZxBvb84rZyWGROMsI2BVEnExjzVbzZSP
caHLszuiFvNy7UEV3MTqYZlr7zCP1hO90Jemgd8ruuYEoJk9GLQepFwJUeUlWt4ZPIod47odOhgO
yT+TAA9puaD7Zm/44I8peYnhKuYc7y8aUpUoNtS470EavKgCKMtcOOa+8I19sqptYzjD54TR8B4m
6ZOI54qOvimOsm6u2dj3kZQlQyHKM5TjqbMa06Z9nyQl1wchI32RPbXJn4ZmY1vCih3tJCSECeQ3
6bCl/E18UA4BQjxavF710DWf1gA8vcGiSMwi/4aymn3WW8v+d0sNKHerW5UZed5gMrf07DBd5j4s
DTJ+Zcp5ajBNgFGRFXnzR3o1jgrnWw1MS0WfGG+5oZ+GFqr00C3ycTCyyyLS+l6wckFVo21hsCwP
mW5UOxbYVdiVqXkZhYkqftVdQv76VWfGyxqzBFO1sQP/nhfg819RA51fxwh7WhtvoXES9eplTdMc
/XR8K3lMLyUT1w08kZcyBSrYNmxMU1EPJ832C7AzV8k3eGrSYh7CxCtZUqCDONre9DTj59zrUpkh
lf6yR0Egt0Nv64CXSZ0SfEXbqtaMA0dWdcr90b/DsdvsKx1V2tKSNq6qCV5Cnp7yJqHvSjhoAl0+
lzw4dj/tgk6Ie2J95HNRqV2hd7yo9nKrdfaNcRycrEJbmILiEp35MSCI6AAYkynL/LFs6LMlvm5O
fVxHKVkkN0Du7t1gNvYdKze0ZOLC5MfbJr/i6fUXyV71YZ6Q5bq2vS2o169x3v6dchgPzZQ/NRP2
d5oCNiEAzx8Hc2yPTmYxiYCtyqS3XMO3UR1gy2QsmLFGXkUH4kkrP034oDcc7d5Dswjv4nFQemwx
WBGV/HWxV55/f6Esr8Cyq5lHe36yOm0gxKQMcM2TNuouzv3omVXUWv0fJMt/21Vo0a+/aKZd3sub
xeW2tQw9ORLb4CBR1oK7xE9JB66a4qzJkTm4T6GbMJKtB9D6G8WiSA4MElwExJ2jfVt6/lKAY2fe
/J7qTJnHvjDuJwCkcDYL4P+xwuWls2DUyXphosmatEVAFTQUfJlafDof1uuDxNI0Q4wNG0NLw1ip
HJxJ4z2OLneidPGaJNalhdQvbLQG0tPKq1LVgnbZ/1sXbX6yErzQ9TQAqahiMhxTg1rHktY1kwyq
sMGkpHCx5QHJ+ZaxRdNlT9RPk3f/WheWmIHEr/eotFEk2sA7i9ZtIs+oigOIMUZ12SSfXZHfU1CN
NG0CjTCSnv1MzeiMEj1QXRlZ6AcxwTIQXJ/doPowFmPduGtMjwBZHGDVfagBO/DE93tFEvNXFfHJ
6HxxBRLWPToFJqO+IpxJZyxeakh0DAd9PFqEYIewFIGzXdH79qURuV4eXx3k6Nt5YhYb1EN6n5Ju
0I/pIcb4+0cHvCSdnFOY1/mgyvLS2kCZB6R20a+Cxgq4/wJSze9GJ3lduuUSCae2/9Vbko7q3AVD
c+g8b/paHXeujUW/8kZ5mITV33lQuH6jHcw+7OlXKooVxcZDT9gCt92MaMAf92ownxJAkc/6/GQ3
FUScRTXXJBX3ntsFexQ/Fu3AMRWae0QZcGc7mrp4AKoiZZNZq2uZeDZU+qewTHnxdCt5TuefLiXB
WjgG5L0CSYtrOxRPTSRzXXucGhi3QV6A1mI7vvHJIT3LZvHCvEBcLeviqe5dqmNzzapl3bpk8wPy
OjbJoL4xoPGQlpjwm0k85SHrv/ohGxBw/NpXRvJPd2TffKWFQ0owvGc0rVycxQCLxsAHx4+c04zL
V2hLsrdLRS0FkTdCKr4wZkelDuKuwgpZBJT2xrTrXAu9nzeOpAEO9N+WEPHh9x+WM0ZzrfqrVYX8
B1zVJpmMeaN8hiAsGYXBGlQ+VGbXHJm5exfllCIqAcWWSfnvV886QPuP6FxkpnNMDDLTRjtVp2yc
3Sc/DcLFpCidRkqKLbJ0wph1lgy6CaAdZTyyoLh6qLF4aD1AwaSfH+3Gnm5pmSPgk7n1lpS04YhA
9uOaTON2cxJluuNtLY3w92BWt1+r0W/gR2mD+Vv1tXqdhMuS3Wl+PH+MorkODaGKEBQiwrJTQIf1
3jbGN85S/3FO8CQMDGRO9brAnxCfVrEJx8b1pkhPBzDyXv7AN0wOdn0YvLLG2B7MT/ygT/C7SoC5
eX1hFE1Qh5LJxfDObiJHtr3ud8y85C8bNmvDX+cfGcNeYzufb7pKrbuuaO99OL82D5AJwKKaMB6S
HZtHBbJIoLn9CQcdkCpyILYMK2dqNFTAWuZBiUsqVp4o/P7z30woSNmwS4ua9Q40u1DVevo8eZj2
zaHHHzSSmCFaW2zx/arnuENzHyBUI2QHIqLL1nPLKcm/5ifpXTDqcFhwk4yD9PeeOcAxt9x7tmzH
wmqKT5Mkgo1RKS5G7Mobw1jVi8U4f7QG2v/ZTv5ZAKbtfoP69MneQu2owqLkizXyaTyLmUc/X6S7
sdZPugV9smnrqX730/JrGnT8egOyLuXl340/AfFrP3yu/zvc8fJete4HeRLPXLnjc4d5NWza+Jtl
oHFQox1cjUZ3wwr5YVH1sGwWBMs1S9jPdMyOo/XaCnP5q3Kz2tjQq15VvTDpkdp59NXXyBN4aDvj
WWuz5D7GqXOCeHXoRgRoFZum56YQMdgEAN3r7zR9fv+9pU0i0ba/un5GncmFvs4nflOQa2MSIAI3
YNKTLlI+Wl4sVO2xYX99iX1dHpEUVxG6oaQLuayhSGR+9dagn4VF2VxVvO7VmMU/jfBTaMGpMj1Z
oz8ygHlGy+QFF1eR+4gBmnuhcYdgn5iqu5/rN4ez6dSp2noh3w008wwVgWX1UU/14pya3I9jxW6P
3Iry0NT1keh1EJd4MP61NsLI8FhN+C22kaSGwtwUry7qEIeEGSQpqjuhGqSjLeS8NRgJemYZvHLZ
7IbuK5H2fG4ZPt77c2rTHdZOSEr2ROi2htNwiYwBVPgGDQK0q/Uc/v2lS7Krz1V1+K2jjYYYDYxh
mIIyZLGZnwAoavvg4MeKQY1M51uF/PtSEVOhOS7PaKEB+sLHHhNtgigR1kFDcjQiPGdf8/DskaYy
BGoTNkTt749lZcUzgPh1Dg6z/ZIzFr2ARsl3Ni/v70GcF0DH/j1sjRY+1Kyh74bMcfHt7FDZq6bN
URY074ZaRpZ/kzrwvn3kK2YpMrHBCpTLNn4hBOES98SGGgJzVVtpU+goYYDamIsNKw65+b2VA6Pw
oLZb1npZRq1U1VNARhBz9F3qGv7ZVtaHoSbnb+7PANnSBvdKm1pvsmloAREGXyw8ri+e4+98JOPU
Wf100wY+aqxFN31E09DrbPzrdn5xWYiF0pcWSLNZf51XrPfgEEQnL70HACTW8Cw0PC8zKzkNu7xC
9lXLtfhga91DrijYOIiFrMWGifYiu5fKjT+9gJkGkVh7pkXVhhzCngqs/GbPxpQCcaZVsjnLx1vt
sLFK+z+62ZG+2cPwQ4vWHRJcwFttZYYwFd4kPVwSV39QS/mxDhLZAd/7Vsunm1GJV6X71ThcuENH
/G+rXUtNXKdZeDvmfwQ2qdSHBmy/OsQk8OEs+9JuPKzy+ZMlv4aht46BWs51glem9n6CZKTLMhgB
xQ0RtcLgB5P4r/a6rASqdloj/1DVw14N4m0ZiEff6t4R44EWsxI2Cr65ZbJPlGOACaIZtIcgdi49
ud0uYsxY6gnzXRNwGorMWY9xydL+293awxN0OzEH1iiA8YeUh0zwX/KheSFe8eQHaJ6BjBEFmVwL
BQqqJiBri60WWZcdsE5v7BabkPorSxH2JUhtjpXPdHBYu59BeC+NsXZr3j2Gk/TgSR4Gq1aQVGL6
aAe03NielY+WGjNUwWiChzSf+yfP0U6yyFy8dqtew1poxGko8FAgMVtse5/clEDnsaT9w+IDKQYW
hCdQkD479WGi98mpr+L7QE8Qt/IkR8novbWVi2JN3KMa/i4peM8MHcXa45ZRVzbuPgisV1vbSTRg
NLV9si3L5VNcReWS1Nf8Y86BH8XFfYdFIhzgVrBGjgjbQJjX77BftKC4qZr7sjwwgj2P0kAM7v4o
rc+iPB/ulnWvG2f1xrE8Y0uh/+KRObDN7fm9tIKz6B0ZYSrOjsKP2rg+LIU8GelIF6Bx28VJvfey
sTw4+L2zYHjjrGLBwQnvM7AL4YGGCs0gMwEuS0XcFoPLbD+T59PEyxsktnNKXNhKGX/MmvZoNnu9
C+46R9IFWNrzUFh/ZhYZDG6yD0ofCz3QR47HMeJzbZtVOSLv841Ryle9MkEZmvy8fa9+hfrdVkgj
mzn44lT6tLuYAbV8D5iIlSPbLWLKCnVX1eVRgzmyJUGZXQWThxYCJUOica8PW9Yp494VoTvRXwMS
U6HfHlbqHoPl7WTzNzM+iXyv/MfQ+1eQlXdOUI9onI34kX2i4zEJXAE92kySq0rMryRQ/8feme1G
jmRb9lf6BxggzTgYXxponye5XHK5hnghFAqJ8zzz63sxMgsdmVX3FuqxgYsCApWIlNLlopudYe+1
f4zGZXLcYCVReLLmKVcooasjWxcEPErsBO4U1B4EW2gNEP8suna5uWRZ9sHM+wfQm1tXI0iJ+b4H
XSs2I0+SpFZl2RJRRbcXvHK7wnE2NcVHE8QPfETv9KR4Zm2/ExXKAQhaXYr+MsdZnhfmiUUh3swk
++jUacCGHzsKcXnEndoQojx210mPyFdSxhdDyhPxYMiqBtLcayv/qSACLRTtWSbRDjB9gzBqIvfv
Z8Yw/bzTHBNs0ygmynuC3NtFWVfoDPqVrdH6uXlzLGrzmUPukotZb8qyVBWZAHmE3M9tumcAnMgO
HYFDxX3q0BEvJztaC5IL+7x8MhKk9VUGGLHydp6BND5NJzCy7cUnWbBUc7b9PqXk91m1pgXLmz75
Xor4lsUFUWzEyJAyqvfZd61/gLKwb9ChY4RbyGurk/ic+48ATl6zgl2hWZY8xXrwmBcEfAo7chYq
L4bFoFtP8Iv3zAXjZTnqyEdC92FK4QE4YX70JKGfZle9txbqrjDawXRmzoq82nagitVdf2XF8oOO
7AYegBMurI/K6oq1qgfzUOtltLB+5qwk1HtctZ+m8x2Af38yJz57BPay1973oDuhKraICNL5r3we
0PbTTjHa6lAc2ATHp0kbhqVaZp72EvjRwZFsMl2P6WYdOM+WRjid63YX1kJdy282zLH9owZaWfOG
14LeHiUBgomIdYvid4fkZkv/txiZtqIdm174HSwGrXpTHlzgcj7SNZ2sKI3oUbQz+adLqYkGMZ1X
ZOWWvBV+nXmAyGJql70ImHQLhvaCvF+m8VsfGcEhglOPFiQl9pU7tks2opp+hrb507PnvpG7t3Ns
g3tcnYLWZco4UEp34SxRcBdtHobLoXzw9bkYMMgEaxk3YsXwqf/tdt8ncyGtSBRU3ic99dWJwh9Y
Br60GqxVy0g80dl4l4SILfPI3czrxikQCMqtVVbH33vUGhW/Q3ywrhvdTI0X7jXZDRoCarCE34uw
IciFPHWF2R6dEUIisixElbJamfOwUYk9UcNMP3KLR3hOMJ7bZV12zJ5W1mDuGE4e4b0s2i/HQCMy
sffrLEOtMIwgMSn3dVfq67Iw39pJe60UISpF2dzzy4jPVy0IiHSMOaOtwngAl4vdAv1dPK4BjSKq
JnpzTKr63EurWrQt6NLEvrAlUWvbqLGJzxM9Oyl5PAmVPTT+S2jn1SaAVsNJ22wBQ7RQu/iyELXj
iinn2U6QjlVMf7zKLO/U/IeowgfsJeeqycnrblt8E5XdfvCWTbG1iQOL0CVjWxtRtIp6dR957oqP
tAm/lDc9y330Yg5wRA9d/hI1VSigiQojZsIjn93RTzfKeI+sgIkSxBa44JeiD1j6Ym/VonZZ9Nwk
6JYWEAfQ8Kfs/qt0JGRJZ4XIYu4jmtwGuorj7nVWwrHeX0jmmVaMtp6gzDwMrOmILwt3NqWu25Q9
DFcE1KIWz1pONDjS+1tMV7Mh+4qej+1MU7xGY4MMGHsA16jN4V3ZLitviPY2IeXdFFGKpGJda+QR
2Ta7KJ9ByzKr+ovb508IWu9RA6YchMsE8D0zi2UQUcv8Mi79D5bM0DFhA2j7+MVn+ycu2e49bMLf
qWS//v1/YMmMb7YhJewhU7qmJQ2+1Z9YMsf8ZnJPmzzcjkPgqwn9408smdC/6criUsLwjiFYuLga
/+SSGeqbbtiOBZPMgk8lLfc/wZIJ9y9WM9zZQOksQyrT0G1TmvbMTPrNasZZNHoaq4q1mvXixij8
e4sNRqPNFY9u7Sx3DLc6SgRnOloRQg+Aod5kDZc0tp/5UH06tqSSseHMDAA8NyoriLC2OAOjMMNL
2t7XEFQ2quvoTVHxMStArOFAwlTen3ytKOzlv3FSGwwI/+kHsxz8czPADYuk/LtHsopVTvLcZK3F
2OGhNZZ8mkg9mtDclX4v1p18NPQ2P05psxlgMF8wQWyNLtQXfWa/irwgrEHHutrPYEbd7bJ15XY2
S05MJmXvrqOWiFKaE4NdGUFIg1N+IkWlWgKygweUXUQYS+Pkmzb7KMrA3s2dBwZYP1OcQe5opg8O
mAZrkvui8OgtqpoWymUQyBW9wdBZ4DD2b4mbILoirSVQ5l3nfG9s+z7ICx3wsrxnrkT4lNrLpH4P
AxYVA6mJMv8Mu24FbHcrPNi8LN5U8t3rdQTxzp7IhnNeX+vQR7XIWNq37ggO+mHk2n0pm0drcBfT
2J5FlTwoA3G/VR574ZyjRLu3MziPoe1gfkufO6N4dNFAGF2/URqRgnku9v1wjUr1VNj8XdZfXRZt
qRGczJNlhruqM45hXT5Osfdl6g9enA+L1Gg+SjRQgxbj/ymshyStxbKtfxaRXFae+6Y3BQJKmrYp
5t4YgHOyT2B7R+UD9nml+kqt0DeufIP5tJi8Ch8Kr0rM/JUwFg94yk50yXeFcr/qonkDUf6YzJDc
CIEbAs/IuksztlZ2uHdKA/kBOi/6pl/0DJiAByPWDl2DHsAe6eOaAFAm4x9jcw9+R/qIYIliaxfY
Rh8qmjNOXe/dDJmuEyi7SOzgh2MPUA3UGpNjtVY2v6N0GM4OU42l5kzwdPyWiDnDe7XUj9hy95ku
V3BmDrb6QjoOLXwyP7zaZkJq3BUEt5g+KXiefm3G5C2zBNQHDZqfQQwhiJHtiBDUiy1iHlK5CciP
0h30H3WxIix5WKcZdasPkj6tkSA7BEuXdH2eRNegozgwJ/2nm9cfUYn7ARYKy2Jmxgh69oMf0QzY
EAnynPyFwLNf86TMQVxE3bJkk6V1s0yRqzEiCfAAr2RcN24XLoVsLuQC5qx+RvCfXnp2YZaug5wh
m0DouDI9aa2sstmXelts2qjY9hn1odYQHecXyQ26s8Z7BE6j4sJb1Y3FpNAp9Tsal0Ov19axC3yT
IeP46cy6FFamnE4pJAxNkwNIq/nfKIYGKZsadgGaNCfKaqLQ7WtBYBtGQ8bIJv28FhKgqIZkJ2IM
0rDx2KqoNZlI7a6I8neFtn+LRzWmTKuwIAXTI+tlkPoJkqAQmUGrtSjjjI4/puLkxCnp3zJXWLzs
NZoVmp35B1RtGZJcWvES8U0oFCRkBbfIAxwCMr3xqeuzQ41cjHrCeO5H8qR75kyFQShVTIBcTJZn
a1TgdFvwTaZRQlvx4BPhtFtmLSWYOZNnJkO6DLvKsws0H30zZT2CzC1Zwlu91ORBU5+xB7SKtRvn
NGeNrPjNsvwfkKWumdWiFyqLteiJufCD4j5ygElhT1hbCRRWbBbaAsq32ha2l7PPRtIKZ5h54Rx4
BHJ8XOG6ppSqQ3vu+OFMJ0T6Csi/bJoZOlCISm6V3HxFdhPNpbex1JPPseWu6dBrrtApoKayGdHV
4Is2NiyuRTCYEdLJIGCNy8MudZfMmhnJoESxqeAabZRvfjRNpu3zLjgX1qwareszUGW8GnyDlF2Q
b6QB0dSqOIELOFLXWsfWLy5AkUDg81tITbdl3YC3T7lhvmT3ZOxir+CS2+pNKc/mGLykNERbV8ue
sUzC1lQuAkp7uMCjp69taLVhQBKiGR2DQ04GIeosdm1djkMv0HmSowhOelqZ5OqCGjBbtUqGB6uo
IrhN+odT5shg5vYhrdpTHdPryChnxUTca+V4TAL76jIKe5Xx+jb+5DAoY1Lc2os0bOZBscbTVbPV
kcpf6uZ8qLDv8U2e063fyQ9QJgtPc6DjC6mWhIHtKIg5kdLoPmzZLyZS4cD81GqErJWP38AqinXg
uS8gUQq2B9EtrsO3omkYCqYDw5/BIlCtQtOsKfB+rc2nlHRBP+h37eC3z3r7o+il98IH0FjUphbR
KxQJ8PYRmqTh+VCl7QREXHslaKxfi4Hlz+SF8TVuEVDWcI3mf7DnvskT8cFV2qs1J4S3Q7Ilwzg7
RpHPIFdk30OVgkYaSodZgrUv3Vgjhd1qbqYdPei+hqwId3NVBO92kIbABskRdX1egNt6V5GqIzEI
ZAOjlE2nhE71iXiSiZF/Wi402SGkEKjvtdbB+U9LIf1yA+DrxRnRqKMbQWithpXn15e86M5JjLUP
rwBbtmyCdHEh/7XBrV7sutLGJ5Jr1qkpo+8AERY1nfMcZNLPV1g3AKPq2sbYen6Mq3usTn7lVZvB
rq0F6QNAkGg7Je2wZql3VbKvjJHsmbBklhJ/69Jq+Ha6QtcnsTUzR3yThpCLMuQBqOYwYNcq95CX
QbnUTCuHMKDuMaaThepjrwcFPwM3fkD0gFJes/MEaYAgM7Wtdt+ghVizdED6JeDah+IDscW4t8i3
vGdSXvWnOA3YQlXDhmHdWyuSrdmT/KwZ5Q83SJ9lj/x9NlO0racvdb9094SurmKAjcs+ys+O1Th7
TzfvTcLS5oEeY1S2TVhYJMO0AtCmp9GFWvVSeuSVRhLxVTZal4lPmpk25TrOZii26660+bjoZHtv
JP57GEZPnS+2uEh+Ioa/pJa4jO0IhL0mLEEKB/RnvgpwE6CRbeg0QdgVZQ36i4nT6CSPQ7Meip2A
82pp4d2AFydhIYSR76Mvx1vd9w/MkB8g07F1ysp7o0i1hdap3VDG/V50aGddF565/ZVlDLIKUpgY
VVgdjf5rlvGO2RCYiNNql23QfxL7thtZ4ipmhYummF0Dzq3F1BV6inpnKu/6kr9BiloQ8BM8WkHz
2VjZmgn5+DwyPdlbY3VztfB5LO0HzW+2ohzfej8+2OiUV6Q1OoNA0WIj7UTI3DfTOY+6vTYkHF5a
8ah6e2ePT6HLBaWNak1MyI/ERbpJqg5779w+5H60BbRhzHqSK5r7eyauB98Kdxk2oJVZ1GdFz8oS
Jv1earxpWWyd2tz8iGdaDMLlyYyRXw8h8Mhu2hmBeGHrDUumQv3I8ra3NoUVrpNw2mmiFUy4m1c/
ZsZpem+dn7pLvdE+u7CGR4NAQWexGsrqAQ3MwZC3dLgBTcJ91FE/eAkNbu6ubLkZEF6QTKl/cD7L
oz88zewnEP39ggqgXgG2A6Zu18zgExNMlntNBbnMnkOnM5EmR1pGvAwyfEdg+MxwHJYWEffM0naO
7u/qMb0Sj/GOSeyURlhLLDu5U9LZlDLe4X55xo1+04xiH0KNagKUzPY0PAWMdFTV4Cod5Q69yA46
07qQeng2wpoljKvtCx90P7CWpVFi2TPET9DOQHkwa64bw3pjKMaT2mOHko3aCpPJBzJSkIsxoOiq
88h+EVaysfoJ4lXFQ2lmKB0MNM5wFCxwGa5Jup073oVafSO9oABJPMaLjgIoH4hDMUK8PSYDQIZZ
zK0n+VCYPdSVRRDwwzMS3aqm+ELAgszLzZ7bmre1Z/6Y3QgFy1ZR7pFBsYm8/jXPqj2nZr2wS/So
CgPd0k/Y0ikyCahSpk0LhkZgr+qGjpl1rS3CNF6TewJJQCu/ymJaJ9SOwF/fCgbaeV6DGXWH91Sk
GKKA9VF8k0KWOVQgg/5hlT57YfD/+ljfBtl8iUJ+xJAmaxkiRxlpkaJ0bRhBi4PaGRe2RtUukzYj
iSJ9qjsAM1w6qDYrGmKd3EJaJoLnXzU+7inogYVPIhvF0L7pdyhcViKtdlHFhEyPo4E/kg5/cnZV
ad8wbiRavQjOyKmbhcuNwHSKmenoM7kM6hwpT/Pid2+2xVqUoRQLhQjnfcG90KoRX7BZJewbYpqS
6Z49LJ8iwHW1Uf+Iyh6IjjuAV2AXa8nkgdSYZ2cCvVK98U2upL4/D5wOvqaLBdlczNZgJUhJCeGU
T63BkLTM9Z8wblC/oW3OwmHh4lddxIwNgYM7zHyZBdjOsu6xbeThxK3dn0bH+ioGclgK7MxNlSkq
anROEQPfeAR3rWsudpQtI0rSqksnQmvgYOotjzXRSSXYy4pEhuVQlKe+hC1id6VYDyaOm9x4adM2
3bT8HIB/IgyOZYWAskFJEGv2hw/P7SR4YjahVX0a3pAQy5Zhk0JQbwZgplnzWO3Yk50VdgCqo3dt
npYN9OYRGsM1Nhx9mQvU0hqBNCXP+paHf9rVlfskVVnjvEU21vH9i8R9G6sMxjr+eIpB/ynLmeVW
QoAGjLXHKXTVokZrQszjTC7H+MFEDTFuFjJSmBThPB37eZF0lzndFjK2QQRkXuqL0LGQzHv6XYns
Yq8jIWgLRr6D4WBF7rGjYg6GivXa4ndeFvNLZNC874MgWRLa9DL66ocdYYhvvOha+2Wx1YeG9psT
fewQg8v5o1NXtbdBeLAPMo9PYWvTEvxawbpofJOGXZ5biLWda192EkSrPI2nu2xC/OcbOHJ4S9kp
PUqnldu6NtuF03bXtHKgDtU9Fmkje0ATy3btNg5cdqV/lb4c+AigjoRPuSK3Ndli3gv3SETmE94D
gDVpe81+8yp+gYEoH2EtrAK/4kvZ35tZOtxJhPshlEbI4Fwy9dKnROAI9RmGYG7cj+kQQ53KSoCU
ZLdZWYLppopPAR1rmsC0plsuV4ZlIU+HjOOaPzmh4lO78QLmAyw6Vn5ovetqercT9+SFaXqU9pMv
m/4uAcTAsMZDHFOfHWNs11MAhE1X2baXqTVT8salVVraUuvtgs0cs4ZqcnZxDtEuZXW6ShM9OTJY
6QUhc0DPq61vq1fhavZB5gGJW+00LllHkb82BiVpUV6+NfQ7rDH+LgcK8DR63rUjoGQV56h+ipHI
stDTifOThO7Cw1oXHiKlgCXPqe+bK01m8kCyIzrRao+6+AWCYLmZfwloe7MTfrgtmkuUMBMOViDA
OK41qsuJz1JAz4YiHnsdG9hpVUDoWWbS9g5RWdxbPqmcyVixvITJteDsfHeTgedZ4tvEuEHFZWDp
0xxSjopw1nWqlQX8bVWBlkwIUdhbMooWQ0P4imE+zcL7mWVKCHFn7oLadPahwxEmo9OAByvOg3t6
DntpYK5JdWZn05jGdyScnieHXakYp3BdO8IGnOHcWYpcAN5s91iyLJ45iAgKcA9FKC89woxgs7cf
FXfsagBCR84h2G2ycDBH6c3Gb9ksEs86U5imDW4CFgI3Pw2fzE6Gj9hMyXA+R4119+udMZnSLDpm
9pgYEnNfYjfWwW2yK6G/7bWhJ5BVeA+JbAlxaS7d3AI2RVjuYw/fZGpU+m7CWsgeGX+vEMPOtc1h
W2Dfze3JfXA0tdM9LUY8p/WLfByG7UB2ddiG42tn6KwDBNjQ3sxm1Fp2m0NcGZI8Zqmn3TKblSvC
6wdh1uopcgI8E/qGjhYOXWXmGGG9o3SmizcWj/U4Q25jnqog4FOuB+ZJd1C9YtjSaOmy7ARx8xS6
ybitRv6fqrqdxU5wBQv/TAyzyS4kWSNdktjiOe5YxrNsB5/sJwUgPO4DH/RDjaeCMRKkf1MGP1pi
nU6hZ6yK2CTRkIHMKhxwfki33E2oB+hCUGtCqlyZGAcWwoxaaAECjHvJi+twSqfpfCjTfEQ9eESK
hVWiiWeu7x7mQ1muW+FX68io3zRRThvgTXdRbtRrUlHNtT96uIUcld7LmuolYxEf80g9Epnx1EUR
kZNGuA2nkmRV7kEAJjGudE5nOrmnX4qvBswhN3fy1cp2WrLgvQri+A5m03yvU5VcArTZPPQbOXTm
oSAiE/Ao+nuBYZ8EY0DCghYf1Q5Gd+IutumIj6xuzXQ2VrzlAf58mF63JMXz3do9q/yThbFQ2fi1
sw5KJI9Gtwj7wlo0CGFRpgw7Ztr2vVdOb5ghkw3nw1dvFN4yLDvWfIRWLJFd9Curwdcq2psaaBK1
St5FrTHtfj3NWIRAG8hdL/H2WwORTjkP9OCQugwHAF1jeMonTX+AqYMuijOZ4o4CCSGDH1i4d4YM
vHVlHSLZ3nkIA04FNwZb6Yi541FxhjHAYDJeDvnVEE3zSHpahBMBW+EgfPQD5f0AgffYDNN3S3Pi
c1zPyjqEa3U3wH007QACBMxRx9kCGi22nWmqjTZZHHCtc9DKZhFZ5rTjHFnFpeNCqTaAOMs0BVvT
cR34Zj9rO3D9KO2A1BVikElyZB7jnxjHUiyCnoOubNC7EnfGhTRWX03gOgxDW0pPxqCnoui8Q/tm
NnF8ADmK+Tr2uPqSkwMT7FDO9MYGFpvVxvY1O6qktQ+NkZlAPLiqjDh8iIKiOojYO5QpihQ/j9rt
JCpYUoxstl2snIuWdZ+jUd3MnCfd7LR6o0DW3KsPD80W+vGqBtXivWpJhR0iLMtVJGHd62PMgCfK
LzJwD1PXYIedImi8qdXs+BhfjArubV4RGhDbOKL65hCOtJ01HKilgSripLcErEXq3FBJnqm4xCHv
8Abl+BDguoIRnyguJm+s1rxpxrKjO/AsXRz1Rh5IYzW3Ccr1ZdlFOiqq9Mw9Wh4NkQePKT8TFp3N
2PvDUbMpBm0Nv7CLGglHHMMQnFJdUZA14aw53zGNZjzQYRiIg6J/AGogz+NIc0O18AChAsa+jbgn
5asz6eyw5L6ZXlLf63aMqU0vMjjBLWxv6T1rzDJXTkQi+CKMGnrUFnOwm+u4h5W5jJzGuZMJkey5
XRW7sZ8IlUyb1zGoOD2b9ACXvNP86aBS/9KwrFs1Y5bfRWZ4DrFKq6E66ocpOrUlEw/8g+SLwsEg
5LJfF1UXHBq7OuQs6a/Im6kDQiQokxwekz7zT3lrB4woyuKtQiu+6kAMrc0eAm7na989nH5rbD48
AcM6aQifnxA6u7m3AiVEzi0INBJ76Phxc+FgmhPeQ7gr7IsNbo5QBXKXJs29riXWKVe48aaA/MHJ
HFdANdztH//Zvsp2WhCBjzIZ1fHyP8zQVlexl5SjJyau40xg3oVBb+40DzMJupKl7mQP1IH2yRpA
V/d2zvgdFGoIpTWPgmyva8IFjNz4lBC0wEOXJGcb4GdoBs69AXl/Y6EjpCJtwrPKzK8U4cBGVSSt
Uko2uwJSRQV4r0BBsG3pvizUFcOyJ/14FaJ199xkG0LWW9DgrLyG6oqFg7fSSUJYCJ9kEK0fPxQa
smWqg7aLSoukaSOAym5F+EFJb+eoOboaB15SdV/Q0bAe4wPAJVq+44NhvOTmm4hOZ+OGsYLvMFa7
iQvNncuggbntrhHNDeX/hPuG3N+IBxlc8TNrV4jprXxi02AvHWYF60FjmjAJzNpuxCovZaZguLF1
hPBSvHmWUSGWeskLf5fWeohmiF0YXerBSZgp4qaBo6e+x4XvrvQm145FhovXr+3VSNbaBqHpPJfG
lCituN0PmnG1iE3Y5gVKE+63cJ2Ncbcb+DiMJVM+Oa3dxLsVJXOGFmcbhncQ5Jij2ThkTAWsL7OO
EZUR0apFI+BIv0fRoly1VBWsGeFlFTqZGG16bR7SjEkIfYfzlCU/MP75aNYK5tON3GHula9ULMmD
AfLn1sfuwVf4FGMjxqibuYchU+26wbFPfYMTOUzdNysv6nWJ804vR3XS6fZTg/ux1RwQfiHQDpvx
wCQ3icncrgu3Qh8VRl3jWXOxIlTBl150H0Kg2aVrHnepEJhoMQ9tO2Qtdxk/32+L+ssfaO3fk57k
35KeWH/zP8EKwEbfr8u/k6RFbvulLMi79kbg58asMx5TXHLJMRnSEWNsTihk2HJ7Rizv+ra1N13V
HFSk8RM0xPpVlo1MpWezleC0l8MDnxTCb6ddMcswTL393rOB20hdHCKlX6VELBSpWZyvhpfW81Y+
hhML7BSeJsnmkGch8ZlfJCJakyg5p93tfgWNuoHxb3Jq7L/v/m0dDgx7DkvqpmNZc/jZ77v/WjHG
d3gC1j2KyVUx4q3vCxTmwSERWbwLaHEMZ+qXQ2XyWoKv1juX6IgvXIGiqpKNsrVdEpTOCQY4WsGk
++GyO9+WunxvWPKdXRygfHu+CiYPKFkwEIJjXeFDVH4jL14Fj8iDLtSw2RbeZ5aHwaFQvn0o0p+E
9JQfiMMu4v4X4b2JpwqDNnjTuAdGYJFSsKxBLiKBooLqwUKt7RQECHGU2Z3fNIeOfzyHafvmUE5C
odd/tFXc3JWppW1HkU53oRmuRDtFF7LZSDhuvjg9qUrMeAZGRtOwMUIvP0lcHHY8aifL/QLKe/nv
H0Dj1xP2G/PdsnU+etKB9m6KfyHACFx0vF3IO6yX5o/azW+GFNTahA9v/KCl3kpQQxHpZlcQykrv
XuCkQfeLR36iw61U+tXJLl61I9tEqvu12QFWtEDN7PWRQF9Ox1pHHWkxoNoSOoyMPLYfxlILn9yh
YwUCom1VFMBmfMO51gKjsZKq2dQ6YRejXgynGHFqMrMF+t4CY5fHHwSTmwgbmneWOte2Jvkx6fqD
1gJ/9/tZxWeJD409+ZqMs3EjqX/1gRjxzias18DF3fZ8IoLCYanEOsHOM/Xo+1ipR8gv6EclSSAx
1CwcXFvcYaTQNda2Aq+yKizjmLKqXbQsU64eO3XW20SGCxylarD7lWY+URAcqG7WmYdrHj3+LI8j
nNTVmYo2k8iWZk7Ws/KsD4OAENzj5nQSASi/yDbB3E7fa57fo2Y1sxvCgDgaV8gRM3SJyMQOJefl
HUsgAxXAzSfqRZLWRGbOmG3sVuIjFjzcWY6JW4tiAHl5Px7IvzjEmdG+heY+MMgMVnHBDyQnwnhE
cNREdiZvbu91hr0ZWjxHrKuQiKUDIu4oxGuLHHb/64ltA385tM1LM8SXX22MCoz3NnOS/1FyNeMc
w8hB/9vn85+UXHfvH+/5/7r+n8e/qLnmr/lDzWUY8htcbqAEtF8ItFxOzD/EXL/+RiibrAKSgF1h
cNb+Q8slvgmD20Up3eFrpcsd9KeWS4hvBi00wY6mImvK1v8jLZf7V8mTQ+iltEBAmEjGhORFzn//
m5ar6Cwon7bfHScbWE4abBSRpXEEZzKJl4CrlpVfwn7Ll2R9ge/+6WJC51BmVHYf+E+iRrHJqCq+
ZtMRtyrCWGOK3ju3XmbpGdLCYnDvaim3QVuzCe13IJyOrg+1098WHSkBMqa4owyp5myjYKs5DitH
udLm5bjOODEeDzmjW1yNSzcVn4br3JGetR8Nbc3u6JRI5jwYyYKfiIp2ZJIvSz5LbfsQsn7SUI47
xVdes3DfZbxo2ZkED8UrzLFUdtbaRwZMcPiUY+XPXyxbfM7DbNKEkC4jxDS9F+UfC2BfnUQie4my
YkNZ+UOK5i0eYS9i46zQN+WgJzG7sKlo9pbtL2unPwzIaDx5x8R9+dvD9S+qj7+d/b9+YbYy8J46
jkChJv4W76U1ZtMZbdQdQ44pzX9PulfD93+wxIhAGrICw4FBZ9bm4JCwD7yE0SmON1P53otu2Pn2
Tx+ZNUJ1JKatvFnezpbBSzBfEHb/xRTh3+QOoKr7i6juzxcscHFJ7ivXVXNF8dsTNiVdVlACtEe9
v2nmiYlTRb2TGOeaLEgf++gcmVK+x+Z3P2VgNRAT1WbLALmBTSOdcLYNNOUZG+mmPzf6i5vuKybB
wJ4XIX2vVmjX2svvDGGv2+Y9N29lfdSdh3D8sAi3SDwkYzyOvFNpDtK3S5bN04weQ1AQuTevP5nD
yTO/lyjjRfaz6I0FJQuLYD+5YhNapOVpfib8T1jX9zYjMZtkNdUf2uFmkPY7+5sZJ8NxaZgFvWbu
h+3RWpxDAz/9KSxuDngRrXv1q5OlyjP0ybUrd4U/PiaZvwmw9QNMIHN6MaG9miu6hpmCBwDX5SX6
REo5/RcZqZlxi4p8ZWMqxFFGoWuvCuKsfaWt7KcwYo96FvP+rK2fXFIN6jhnntAszBl7CMhXqRAp
lbnSCUWnmiRVK91EP1tc2e4tRr6HjHrZjID9++qCpm2vQ/Ei0WFlgYDH/HxiG8Vo7aUPz7r2AayF
6wUhVp8tw9patQMcclIi7RqDodVt0+7SRtFrA4SDXug+z+H/tVsU9jsHw40cDSInVrog3T7rrk09
ov4o0eehofhDG+ZtA7NYDH661WBIxyyeMDvAbBhX0mCVSsmP4QQwERA8/KxZOnu/F2bNfopwQAaF
vz5v/5FA+SWMw+LzZ/j+9zhkxL0f+Z9hy//7/7fgZMPiJvqvFcpMu/08Cd//eq3xJf+41txvLlti
VyLz123b5ML741pTzjfHZItg25xQ8/3E1/x5rVncXRYlKx0EQSSWZf4/ibJpfLNsdL/8hSPorFAv
/0M8/eep+Eea9b9OTlbybyJlx5kF0Pz3HfwDhjBJeP/rsQMRiMMo9FJmvqTUlH3hgaisCFEIypvE
f0hiTfGzbJuY6h9lhxMb97QcPkh04BeN/BJhRS8XGvKtHYhk9ZvgAxAFo4ssbO8RNmnHnCijQTUa
GrWCg0d7qSAxX+qacB2SoVZVkmunuIJGbSRxz5Cu7u4nO3wYTUgq3qyndwiGXGqNRtCPNjw6ADfX
gp6efU6eA6arweHWgBTaqcSoW5iPZshq1kzNp9ROgNJSgDPSF9vCMUhlJwBhG3S13IiGxJ/aY9Ur
0nU3Du2+AtZwLZ12r5FlsS1CHP4DXHphAiIfAoRbkZs/ZFzHbGCd6zT/EfYJMFmZQm1ymVONlnnu
CL06qB5kkKaF06OmDefI8rRjN3rlvpxvcN7p+uLFTX359f804EMkerF4I0/hEDTem6+J6tKHuQ9+
Fb4LEIZuU48oIBtPnx6yRFnbKBtPWTa8D2nVXAsqWZOsB7acw6ej7B82GYfHFK7Zoz9a/5el81pu
HNmW6BchAt68kgQ9KVFSy70g2kwDKHigqmC+/i70uS+MUc9MS6IBduXOXOk9EO7Ltsxf/v1JrkxK
T3xUuJF0p2udWxgJrzP22IdkMAdN0+wQAkOm7MyM8xWVDnU5ehD3bLYomd6BKSMEIC1JcKVQkolm
J5oDJAiIaZuu2i1VwbiuKUc7YNVNpPewS2O1slYOK5XoKdFwlwbCi7vOGf1H41a4ATml8ETypSCn
/Kg6H2qJRZWuiFjx4y9ThyLjh6oIyW48e3ZvzvrARZbXdKldCgsb92ZZa4dBGaIljUZwzocXR/n+
NRlM5xah6twyYNWEnsmXN7ACb936EPRl7PnC3LEMpo0vaosb74SSOwJjXVdDYPHqSd3+/VOjF37H
kEDtvy+XoHu2lg4Uh7+8tkHYwZ1cxWrbOkJVybhLPTcUZCDBiPGpypJfHgYhI7ph4RzZmrTNdp79
gacn3Q+d6u8yp2/EdiiMtgbtIJGQkRqj5ZqOk3wkBHg2TQS9LKxlsg9G881u5+HSWU2zsdw6f9KR
vorU9Z5mgOurjecehhMfn9nGmnoThW3TPQkkOwtF2MKD2YQo6ucMskUY4w7bijrNz1Exupfqwnm/
PoOqCg+i1Ye00BWnqQLEVpYTl03N7JxXFt4syQfILI1vpyzlKudQ+Um0mnW4RgFwezIKQTODtel+
ZQR7ruC8LKhakZFdjeNkuKd5mikqKRPKE9blcw8b538PAx6NNGeXGHrZYyxGjf+eK5HNKsRfHHPr
9vN40UsbVJzf+UcGmN70f+XuUuz9NB0v4fqAz4CFXdKfE6tHMXNOqio40UemfVdl6ODEGPN9WnvN
LSp8BkUPh5ab8i+mcWjocQyWjU9Zj8sodbPq1L9Bk/Bv/74sKh+OSNn9aLHJhIYRkvWsnhW1nE9u
nYg3UsJv0nWDG++Q4s1yZm9Vs8K9hEK09a2uPPodVnHqdACUFSSAuWLarHvxPzjRc+CP75nLXr7H
fVZalUP0sNRnNoL2roCNBcgywbY1Bdk2bWfK5RoepNX8xRKN9cd3mpgK32WTy7m/SCfqd5Cc2D+j
RlR9A5LBdLkSOdHGp/l330pU/yTKr21B4YM7lQKcj/R3UQECKKdR6tZ25jltioAJE+xnlxUBe07z
m3YwfcBtxYDpO3Vc8h67kf60bzqf25u0dnosl33hZqh/E4kPyXuGl/BV6KQ99QBP2IQTnyUdHwdN
5rxZXIJ8tETi6ZDIwhCT+KjLD7YDwFxY1kBdH67NXBcfMH3J0+6B5GKWsToAxGO3xyZePCFs392F
a2YpA7qOnWGgyTogzq7m4t2egWIjPBxGa0pRmrGCB5Eatr1T1CArAqu9/nuYbD889iBgClk2Fyxs
DzlaNQU30BRsC5eKanESQDwb//eQOY3a87O+k+V7qLZ9zh2KsBq/IuAPgEv2p9xpjbcMJlGLmfzx
76toKn97otI3NnSUAESZeal9HLSO0YPKjzyoBj32CztS2BxS0pWzpMIFPhkQk+K9n1Kk/3BCK5fm
+xJm+ZO76mtRcbKX1Hsuxfhlmddwpmkj6LCz14hYl4Gk/La3u69cGX0MVQ9gLB+VzSLCAOqU/O3B
gnoh1whY0qEBs3HM5AXyn8eTaP7AF9Ae25bLFMuLhFswB4GwceCkFJirJ6d7rhPr3hZdu4+AW8RO
w0I7r1wBtdGJh0gBLWOfIbse00a0yK2dGiUgcMqzWCpONxuaV03l4pcdSahsk3HmHk4gpORDEpVi
eMsLoAs4UjG4uF8z6/TtMot7YdrGxa5hJJYLYQ2njy48T5uhtqpTzWR24OoPl7/CKmwz5iSRja1z
nK6YTrA5BCK8qTQ4VtpkHgmz7qlFCtxoitYj7D53Nxevk8KQYTNBPXB40g9JDOnQRYKu33nf2J73
VhXeOVWeuDqS40eUsdMdMsfDEKnrR+4RHRnMGnqMjLCQy8ixDnnQbkZH/lIyAL1ty6dIZDQPIzlu
lbL5kdYHw+h+2SyD4rQP7gQHaLJWaKyY3BWBgUvUm+9T6Of7xCgPFTfwHZmJ6Wu0yQlJMNk+fh/0
rmx1unR726WQshTlcqlM+4Y8qg4h1t6zEvhPGiG+xtrr7mUDLp0GMQhP54mclS4y/9PrwmPN9m1v
jx6pNfYWm96I3nK8T9c0irgUOfTLiF3NZugz8TsLPNnO4UL5GEdww8qlHqxpO3Iq7KlpS2Xa8YK3
yJrC2J7tLUkytGDf1Q+qxagu1O0uCxZgAQBV/V65exAwu74lxY48yF4rYSWgPJ1xAHKIlfUj79YB
qlxai55LI9YeDETtfSjYbFHIYx6aLmjuElQdK+t82mvGLBHk5THrIiwYVAB3OVuVDM7PwPUeHyCp
dDGQThppX3NMjC4IkbEvdfkq1GauhHmwFiqTM0MwJnolNtFZDOTfwEL5i4+TuWk+h2Cgdcbe21GL
tWf0rg6Uy12R5bEvXIN0W2bfx9W4OZBueIJwXu3Ilg+b0PTUcRzAZOCWIVzPCYPFO5lkrZcvGbD0
cmrYJqwFNj6+8RiLSPkDz9FnM4dqt3Q91RHkYO9j4RhYF/GdSJN9ch2I4NKuDw0JFeXZv6xK4tRk
X7YRw2h/L/7a5pas2SwSSUwpx4mGmy1S8/JM+ZJ3DJwZUoI9GogOE3I2QAOqCZLl0jeWddCYTK5t
wi3OyDCzWUnN5cyft4GOvqo5PfBJxBiUdE/OHLxQnyi2sFWjW6CtVz9bmpPEp7zmcfqrPZe7IB+Q
ZNcQmJb4E9QQULuc58bDTao/sl8O0BXLXRMVJiHnwSd2uzypIqVRKsmwWOIci/1MmGcyPEgBXtAe
pqKv4rUcOwa1hBF5XF4cPf0MdG9vfSWst57gIZD5dT9ZEyUciuwRCVVcyqa1PwzWFklIP1RH/AFC
Rf6QS8vOug+xWWLZz+Es3UC2k+Us53Nyjuz6wt83PwxVR6Tu3fpYRVN9MZf5C7865Bc77y5dS0gS
jFxxBiaVxVVIoimt6E50mTtuygs/+hY7O4nC8Y+1d5Vt/pk6fBht35xxadbXYX3o2dHvIs4720R3
VNR4+QdCt/PE00/AQVAFs/Ic7JYeMPyfBA8N+zZYpDi48H7NXfqhGURf2rUrjMaIszRG/dFVktw9
VrRwaPptQrxz2+eif/clXCXbZJvapUyyzPO19C8+AbZnd0xe8rkEABngpmYguAg3OzVDlZ4mnqZW
4FWgmK25YpNpriPZkLMNujM1NAvQ9cFwsNgXQIGNfGqvkJGsY9+HTzgfUbE0gc08nfJLwU5tW3a9
3P77km4I3pR6hAFGB8U5tIcwbtYrJKZerZWBncODTObBZV03Mgi909mssrNvGulaN6OfcWj/YgiU
OCKGJvYTzRTumqvgFVyNBUZpz/nklAbWfw5Z/f9cenRIg5yNmZtGojCvjdU+cSvzIdVaW9a47t4e
1r0XOzezt8F4Jeo6osipGcBA2uM36WFUW4FPVN3suXZh9zhmNmnIovOtH+XWBA8CA6P8IbQF8yvA
7msazpF+Q9zYhvlSiOQRZXgLK2/ADSnYPpcls64e9b43KueSTXRLKEkCzmDPB+zokhW+e1Z0GW1A
K/jbGdPoUXODZP2/2uoHqB/JXDpodI7YJx2o+dkRJEkGTpJJ9Fo207TLc7rbLFdM58IaXwns/V2C
ucI7qhieZOGG9CMsa1tLdZndmltrN17zTi7nfqEdBOM0du5+PDtq+v+HnOjweQDsNdtms5/mZQe3
1joG0IGqzVR55lmatXmuWuQ54abzXtFUxK27uugox3ii3imAlF8RG9bNYgPsrQZYAivHa8zmc0s1
XTlKEzo9KFfhXQbDyp4GNp9oaMtF4mLlnGk0WmwX0FFAxYj66VG6lwQmBSQUDvm/wNcTRPZ5lZu+
wRQxc2FwaTs2eorK8mkxYwcjcU9RSVOZxT5vW9QRurBPoAs+uSBxsZ6kewULLOjrarOLh6Wc/oSJ
Io2hjbnp1zBUWLONHHgCOv/gRw9HgFjQyyWwb6C6m6Yblj1075vpo2uKnEm5Ql2Igz6AteFR95Mp
q/r2q37YRtH0ao5FedI2rjUd9ckWbucuG8fpq+3eArOdP4Gwb5eU8Hit117kpVUv7Sju2hz/0HHe
vFiY9C4jAAkqN1kPmNwFY+EwZC/NimV4JZWSQ1lZPhrTZMSOAlwFIzNxXnafC2ZbJooIfwfmhgOI
wuag5w/XgWVekiLYhKLe2xnlxzBYK5qQcbakYLK0ypdnbETYkzN/fKt0U+wNQhoX6f7NIYJdTXv8
2yWgtycwpUWie/zmIbbI1ryJGtm2HkfEq/7dCMwxdnOHQ0Tjd/emONadK5B5KvusdGo+xrAJz1OZ
/v73lT0GRpzYwgA95dBo1wdw7iL3RoUkt94hGg6VJfpb59tfWdu8lAZF05Bnl603TNUenp69cVzZ
sORN3S3VIkTip/I6JabzFNREQ9Ope/F6psUg8u5yTsRlhiSPjzjcBSXwi54a6SvHsWo79xIXbZgZ
+3Bqpu+qyj7zdwOq6cF3aIZSVD3vJsq1OQVV+SnE1jOk7pHun+VCmIkfRZOjmzAYOl5384c1/sYb
leOO1BdKvUnYUyK4G7GNxS7pHE6DknrZ9SFA0ROiI8VcBQl1NbK7m8HiHWXXzuDaU3WKfPXoRPM7
TTB8wZiUmDKBzui5JDJM2PcWTJjo2uJsWMmzBOV8d9Jd6A3GtfF0d5v95iILFDAb0ySuqHunuQL3
HWraAOwT3ToSWOSIiZrZBBceYG6MTEZyMUt3eeRfm0qNTy2+o62bQM+1uN91JEEgPdB1b48fZccJ
OnKq5YRKB/lRcrgJxlHHEVYSuSp7Tb8mtzmTEI3zjnnUvvnOUHIT9dq482HFsPbL4CpZu8mdxFdR
kNFugrreCigSWxEm/lsULYfQ7bjfNsMhTftD67jNC+W+1RMw5GD0X1NdyHdc7ByR/dI7RQ7YBrv4
62e0UJkm9qaQzFldn3SRlxd/Zvahwm9s+h1TewlCisQE2Nh+M0ete8vCQcUVqe1mGopb3o6fqb/8
yRg5cC0MuBCoMe64klFalTk3yNLjpvaXbqtpOoSSLHMaW8ozHoGyU0SAdUOrZx0dGSCN3QIlMAbW
Ve1bs+L9X7yrZnyWppdjQJzfudb+lrZPvtVIKLDkJJpQ77Ltx+oXdg98Tf9Yu0mavtAhekgYJUzH
cM9UjaMQgb0gw0y+CAQVhQ9LRCxYHwPhcfmGRFCPXk8cDuwcVLjtYPUeYgN1eFGNhaLq321M86ep
EaxMuBAuc/ifLwvv7gAf5T8o3N6KS2zBW9xf/Q1jV3TAZmSdltE8AyQq6IxBesNYKk9CBQ/IQZiF
pqV5E7Z8rbp30y6t31NC2Jl4jSTq0HgnPVE85fPTuEnDrTxqX/KoH0+TK+NkKXqiHATFR/fma4uu
M1AE4MnHg0D4h5KMTlI7ZX0Z0b78loCCxAUtua9v68k2oDg12zTN4L+WGdpKFUP+nD8IBwEVDLuk
emWbSHCQgVAk9vNYyjJmahEH1b3PE+scS1CiYwzV3mrXuiDs5Nt2doczTWF/e50ewD4Vr6l3WMZA
43/oy0tTXYQt+jPwY4SvaP5qprTcT4znF007/GiF8lhGqT6pGvqYG6U3N6L+ZaQ9bJdrs+CgzAte
wzfZANEsLkQJ7Y2LlQePaKsvkWOfZpMIN6m7mgIG9kpTSS1QDr4U2rg4ptRbzagXW9ialGUp9lSD
F3GgGka2lIvkKZpHCoXkcAkqfaAqmhJUS1d7asotq1y+jQnO4Gi2x3KW7mltTHUpgtklou/PC9U6
wRC256kN8usCtIJjbUj2qCpf8rIy6NVhAE1BjCoLBMKM909b+aU0mlcwlukBH47JbQwWXDL52aWj
0xiVMI87cmRs8pqfdttUtDOYJ7Ihgu2Z2XHOUROaOQR/mLrUuxWDOBcZxCBXufeiJRkYltYUj7bv
HnLD+WUH4Kd0UP0sQcojxKpxTx4an6Rl4LPWJNVIPV3KVLjIGyxN8vy56f1DWAQC4m+ASgz0Fkxe
+epkjX2g9orO18w3qELBOt+z6a+ygjcGGGU5qCe1HGdfCCzJ6lESaOHGseqZ03kJU3VISvXh5ILr
D+GVHaFNBE/lgTsFlKBL8dYqNQBDmb8b3zj447RCpxgyOs+ChI4FABZJcIUTzOa2Vd6Ji8e+Yxch
mC5OWni4D2iK3QdVfy6LMIlnsrkLSC8aKXpwZU1XHJZOfjfeiqcmhT2ADCDryGD8NyTGiRTn7X1I
jKQx04MHtHGTrYcZjAcBsQy3iP1ewyX0g/bSg/3lCGjMXK6S8IwT3N86eYoEJM3o7BEdjcpLYjve
Iaiu3tNYyOvopv1T5oEOYDjD1EZgHPo3Vlm32CMn2GSPWEuDINloW31qn9Vr48JwQ/WaN2TLesiw
13ZItj79f/d6jestfHQotWrG6+ASI/VzMzzSrf5VYdciCeIHN/wFjJ7US1R1cVnJ726d6Z1uTY9n
DZrk7LDQnueee2ZA5XKoje3iS/vUj/2L36UpbQFkytOpjw7k0VWSBgcWbwhSA2y/MghpXzSDg5F1
/Z6jPjAIj4B5ozlijNyWSw5NBMHOKor4/1wMAQkALlx88WRK+lmr7UpHggunaz4HWOVp/nkaTJwa
vkWO3Jsyb0utE/tlffMS66aG9X5UJxP3RUkt7EJizBtga1Yu14toMbZpdV2aRuGsG55cv3/Cj3ce
dcVNJkVvMpJuN3Tl+0KnGdBN679kcP3j6DGPDABDYzuHGayKzuKnkZrNB4CMJT26g/3eri+uEvyy
CqcLDqB6z5WeOIm/mmJCPG2UHVKf4T33ztge07KuYqIEb86z4TTieaJNwapL47mwvN+GimLLzGgl
qcnXGshJJdjHre93CtUQcEuW1rj6+EGtLOv30h5+5QVRDHOyWflEsojNSDAdUvoRpSCOMwBGWjlH
E7bFvgBPwfx1CNNS0cVVFHHRoBr59UO8dzWDWmrpd7+JnNhwgcH2PdEawhpwULJPqxrPsyVhqJG6
26kGwYCI+rES6Ex+oIdzbpUb2+Ot7bTFm+13Pyc7SZlbsB82PSY/k5/NCcvYoAqPaZI2SoLTl6Cx
QN9hSiJRFsqZfGqdtLBj/R2oyF/G0u1U7n+ymvy7dGp5zZa7Z+N3UFNuEcWtoBl3ZX729ExhlfdO
scyPyK/ogLXLCLPTXfIxuXm5eDRUpBz95m+yWjRm6OixWCeuaqhOlEwV1KSUkvNb+RaJXp+5T/xa
z0U0bRi31HZhXZs4XWG6AtYHKF9471w3zVOI5DCEKbCUhsms8kA2QdHiqBp0PzLQCMgp2zq0qnsz
JX+Swly2eZQ72yUvaWsD9SRqI3yawh/2TBOhRadhaaGdR4WWxCcmxgM24qci99ktUnxdmuwXJaPz
dsy8T6oufwd9FT4MAjst43BXPOtERxcyLfXOrfxrUBm4F0EkJlRdnPMQiVtkGb6w/skzCRLk/ryO
k2B67Cr4UwQK6FWCpWQecVXSVYMUKDCWc/nKh2DciDbVBy1Tbxsm2seXBSOFhlHnquvumWZre0+I
YXAhOhA/3loET3Zj4XIdZbNea3ipPR5IOk2B81DcuVFV2R9lUrzqBcljnjiBNvd2ZmpcEtvnV+TC
zlzuDJT7mBQKcowftt6YjBtFK0VTQb0IFOMRhzJn63F9xCqPjT6KzLgekpM5dPqSCUTI1jY5gdSI
QDCmeuWvVIogDjgX7gTF48GK8arSwjhUDSU3FZEewB+T/uKGYXAc57t3pnUb2hqtEcmUMur3KrEc
Pl/gd2xrPxgRIMx1+2QFOAXw4Gfss5Yva6LmKBN2xy/Ug+hoVEGxQPHi95LhyiveJbmrwrftc5rU
1dEK1DWlYixuDCA5GBsCwCwGnE0LX6+sw+tA8m6M6Cysdf8EPav43y8LMPw+NOVnMKGtux5LB3PR
UKYUztaQfRW1Mzuv8YGh0+i0tTgXnseRTiS81vYuQNHf4ho8gaElB5Mmd1+s1lyvsTY5i5KzQA/A
XSH+IyQozo1BrKDUb23N9xqM8YW2k79m+kdMY/c8AjFjHerEHQaSjesHAHVZWjHWi/+GdWFqsFIY
S1ZcfuajnbED4UkhNzBpbi1u1/o8n+697SJz4yLqsQnmaaV3Q7FEQcDCuRtx8C8SlI0pGI6D5NuA
5Gfy86cREoIHkAYkggro3mEVTypP6rdsGY+2wsaNe299mSlm5rlMmczmZM2tmnc0DgStmf+d4Em3
C7rojDE8IIxCbIKhrdkgUu6amSEx69eN+2Ddp8WFWVKuFND5NYJkGbt+ygmoYD6aJooSskhQQ2SW
nDOc4dF3nFwdZBVokyAWnDH/TWg62HUCicsIFIm+yf7Ay67jLFzSbWOQ1BN0euzqvtSxoB5m8QVc
2sG48KmkjKZxd0EahE91Gn6rqaJxvaupPo2e2R3Qi2S63WGYvXOV9eaT4T3VxNm3zUTW3rYB7haE
38G5zd2pGbM/0svtQ5Y7NmySYbkbPK2E04rndv3KnbgcG+UrviwkAWMcrk6RsoFDj6yLIYHXw8Y6
yPIhNqSN9Baa9WO21s65OvpSOdpfVKfmazJOFrlKOtTYS30yHKo7a2BIB2vXGseB6WopZoDB9ptD
YZiS1E00/Hb7b1jE7KlcG63CHqsnNx8fo4vj2zAWqqYKzUm8io1atbdmaqIH94TX0Ey3hQ4abgc0
mWZT4++NCV3Gjj4pUdjTTJA8WtfeLkNlnf89UB1hnc3kd1+YFhNha5978Zn12jj1GmcfM+Lf1GH9
Qa6s90COl17oHLp6Ti99X7HUXnvGuLdBk/hrMIJAt1IDtSUeOndZPXX5s6N6FxoLr9OMmeUv4VQY
B9yTz9aY0EwmezKhpLrq0HvtQkPtHZehGQM5jluWHbakuSTh9gxMg0ZtKDoZKSgPP4Nnh8/hSJzR
oEMRBO+MDwlcIXJoFAddne8DS/90seZcIxHcTKGjXekYd049ZKu5Gltc1LeQOb48ahcVTazHXpab
NvK8E8+Ar+3gUDvGf+GUc0LKFljMhOZiVk7bnPLFi4OpNdZJyHBXDPooDH3sJFilzjbdW0J5LRsg
p4L3o4PnynnPKp9qK6NI3nCLHioB1ThhN31d5LWrNOfbIFS3mS6BIDOBgnV9eXczVDSVRnEF5e7L
zV969LOt3SmkyoGd1+RAbiAW6X6ADgPMtVyFxOUyEJSquH5fIY/87ObF3JYGwFXenP51qsVvGgmx
OBKLbxPXPg+J120CQn4xi0RqIlM2IUMpFRVBPkjpzJXHPF1Lh2CHbUbh+c85noANaanTlME5ZBpS
u7FKP5UFZyFQpngmdgrX3nsGi9l+RuN8Wlw0e6efgn3BJveHGfabcagSyq1z7zCTdvzsgvpHVK30
D7PmUB9aDhXt2Qwez9X7xjMoR27Q4cZo+PIr2DeYE3j+DDbmg7N4Dwd9/NK444/WI3BVB97aVh66
j4Xd58YWI6XSofXWNVRNKyWmGD8d/qA2mp+0r396VKeeqL+17xHUtCW17vNoWXd6CHaCaqwTBI99
Z2TlkTKlZevKEOwcloeLKNvp2FTVsTGwA+ceTgKVAfxz13+pfCwL81qmwPzzhXdK7mUrfpHd6B5s
hvEWPihFpcY2EsDzS08wd2K/yMYkP1qirG6Fo65lsNZQrxqBdqxHKhb30Lew3ftUAhsgPJm1WQea
iWghQ2FcOzVrwjbIiIKzYOzqZY7n9dyP4BZc6/mXNrp/y7waqBUdeh7Opt5zSH6hqpaV+oiSyLuW
FrSdGqtgn4/DgXOGeF1pHHwEaP3q0rObDBAcFmeXd2b46QjeOmtdUA3uhY7O3Dr0EyupseTOMuUm
9PGS4qqyEcWhNbL0jGeLgj/+PDNy6y2Qzn6xcP4ZPtFKQTB5aOhbDzEkB2repxBiL5PbE3WV07bI
7fQbwe4cYWnqrSR7l8PybgYtzpxFLT9MqnTqnkrTSvT5TVucEmmg0Ns2Qp/XA58RP19OcB0wHK/p
XpHK6sj2GI4SIJYoeHYZBThk23sLCXPbmBavI33N5EUztqYMbyUTYxpGxhtvRxdzFmJwVXnfBkQb
e1jKd7qkTd67mN7zra5PUSqNW464gC+gXemmnjyaGpqBn7FDTmzwpaXbYmpKwvdqGWE6daQvbWAr
Y8wJA7VDppzj3TbaswZ2bgraLKiQR6eGEHEKRQv28nOPQevkN8O5c3T3Av+P8SXPNqMJKKXd254/
H1VIdhIidtngVysU10s7KL2nqFfzDmiLi98qm55ovqgpIEbh/Peln5Ow3lhLSYR/OM9qtA7/099X
ER4IV3MeIvvN6ZA1inDgBtlPp6hoRxoAzAkXkniZkJC32LGmuC1yRoSx6GCfJ+GxS8UJEMR4JOT3
qxWVcbKS+fRPL/rfQ6HEVZYczO16rTVQbIXRfu/Sdtk5iuCkQ7FXsGi2yhyKbW76CZ5vokYuWv0V
1nrEaGp7z+SVwdBp2HO0wXsna0qguNb9t+mJ9Ae22d7TXxOq59+hJllf/TcUDr4ERxboU2rvsoMt
s4y2i+Vb+WxPmrYVPyxp+HBcnIZPmY1s0Wt59ugeuSqzfJkl03E2B9ZzYMA6sxr6qKgqTHetKK9+
hv87ssPsyRBbr6IROx07rOh6uOaBMf8MA5g97nIBv1nHgQeBryEbwMISclXcNBgbWtchrE8L3ZDd
5OT3MYabF4yjiosU3farT8MqFvMjo7MU4x4Ofxak43GuvYHGUbqLTEY6t+qr+1SBQDQtXe+NNugP
le10h4V8YWgm3Uc+w3fPLYtZuvPKuHCa6pvN8RXJdHgVxlORaSqZW6R+GmpNDFUcWdeOn0ouzWMY
soSgIZ+UofKi++wUDvsw1lKAeKYDmTwYfPiC72nLyzd1hvm9DEG5kbKYaXMmrjD2d8FVbEMTXPEN
FMHGsxGu1MPcwGEGk9XtKZ2zoc7fc5eldeh7Twg6zZFvF9Fooe6J526wivafQL24LScSJI4prW+z
+xO0xrEYjOp1AOR0zmv1y++r73AYwp9NkcROMlswWqks7VpjPtWTBH2sw5sWY/FDZzgdAHJV6+uI
z8q4+I4nziq74TMB3ZvfiqwIb8jvgL5mMpZB95exo7zpaTTZFz7byir2mZ9F3175LQg8b6Tb/paa
axtESgLYRmfdBBrK5JgNR7xKU9Mm/Ni0hj/sn33EYWAfUkUEffpcHYFogqGDvOOFXAqc+zRb/nVY
YMTWEkb+InNFHfYyXf9lGdFWGTVF0XEspcu8sQDHGp39vFg/+8lStOTkFAYX5m8LfNApYa1L3Fks
D4t67mMwlLxu65dR6URHzIN8UCLTvNFNAe+I/ZCs5Qm1DDePfwp97plO3VIKn1pOPI1SHJPQfR8y
NrJFQUVO9KMVoX31G/+1wFZ6ops6Onah/Ymxdx/BB77ZPbsVyVAbm17oErhiLpy07b+iv+IwZc8K
HjLZSpc1eJ3+rgdOX6M5nUhnozq1FCyyH6SZkvWvpYxuG1hvSRCML0MQ0fpnZh3HiQXRpU/si4ym
GXAwEuzYh+5G2UZ/mtjYZwpTlOxBO1AMjl1BUZZkSpu+QlBrOdwkQvlmGgcpVT1cfw78UMMJWeEI
sbe6pclS3TymKBUARkgGcihj+bMFcnVoUpVfFYFj4KPeLZg9+hTsyAPxCk4LAf2kze2U0sRS6Lq6
pJiXtOCeMoJWipuwnrHaVhSqSc0pBid/Md7DwbtljBcXWw6/TcAGpiq82MI5vJfainYZYv62DNtf
4zTwbNiecfTlzsQj+Yydo9wVkZGfIPRQMd3KFfOa42qc6EuZ/eklx4pMn9W3rLIfaZbZDwnEYQtx
n02sxVG/qYb8o8NkvxQi+AU828JD2jOfCyz0RMvieWbIzm3OJAXC/VNf+zHXJHOH17cGAVh9WNDR
wskkWSTH3ciESBVsdTPt8ITogOPUSrj16Tl/lnx/CCbeHJcYDJ4l5S7nxZPPcLTaW+UIRniLQrgM
3itK2MNcR7lBMdz5kip4njuOMHWKoXPOOCaCnrEMLeib5/UwFw8IRNsdeY0xP6pEs1PLuJ9hN9nz
2YwOfsFNtOJvTCkHPNFGUp9mLz3Sl7ac24atrZAcyyr2SDuW/08AvOBVWZI2IPEZJPVwb2ibKzR/
OmpAwVPZSVwKE7Er8hux1cvkgN+TMla4T1jAj0pF7+QXnY03LDhgV6t7bpPmo/UZJhhEQ4s9hsvZ
tbmFPr7gTKi3KB/kYeHcWfve+ENWSR1HiZv/H0ln1hwnkkbRX0QEe8Jr7XupVJIt+YWwbDc7JEuS
wK+fg+ahFZqJDrerisr8lnvP3RtsijeQw/WuWYZpAck/A2vFlh0tvIdmDwi/3htsO8LG3/u2geQV
mc53j8jhotLjMmTAYH7tcW/E9DcDwVkBNe7Q/AyRbDud6n4FaV3sZtMxD0gNP9N8+kBOz5Y7Mw4L
H5izocDQHZnWCX1Rtcs5dw7L+F173Us6jn9Foj5DO4mOaVitNfvlk8WeKHZZ2nXlHVm8f5BN9uXR
kryGLWl2zQxacOSX71cbajRQshskoG5zWKOLil4ytEehtqaXeQSb1VfswEbhgSYc3G3Y1OI9HMqt
l5S/0qIiGdJPYvQzJQaOJnmdqmFazSn7TKYuYmeG7b8saOyd2xEoVEkc9rvUIiByzqyHb/i8G+E1
aprmOZBDdskrkuw5KT8bY+jIBoTQ43WkxxZxtbPUDLQzI56cLS9qyvFce6J7M8xIb0T7hVgcF6DF
jE51XbzXdTdceIoh25e/SmYJv+OlnMvdeGXCBjppC0UosqBPYmNgJCr8fqE3pXCJIAYDFjhXYpkX
U45R/QUswlu2uSWFDqoUu97VxLW7BkA0XLYWBAcJ2NTnfBooQYW09OZ3whpvnbIb4qzv7b0h5551
d9hTZQfkKkJn3EoFR4E26QXHATuFhGsgKgbEJLNQLwjxqCqqLT0bKjNmQwdPs7SwFv1yhi0Se6JB
rIk8ggiONnXbYBAam+kaucXfljqcLLtCoPvqQJOZaFmYT+D0gw5FtQYNyPP/GItdhzMMCJDrzzS3
22Ak4SAvsY83fUU3ymixcZ4jn9MVeXpM1nAMEhZ+j9mxXNJ9sWuj/qfAWLsXA+PS3I227BZuhoWq
nTkXpgF+JFmDbMSf2PBnSCC6fNn45K2zaa3cuetijYC8O0Wp84ALeYVeQ06v39XqlDb278IivzaJ
73bBhksJQF9E27jL5bJYI4Vm+EEKkoCGe54wfrT/pUHavYFKNXZRNxnrvHRaNOzmx2AOzxhoLQLN
GrU51m+ukoTHLbFZsNrV9Kvx6hyddXmdpSPPhpLNeRS4RxGApJNztuxCs0uxQ2QQPGVNiAZraB1j
XauaGW2StCzkvE+/xgYCAOAwQhNZyUWdAtCKjUdI5IEobzKLytOwmivfuvD5vo+uDvZMQo92n9gn
8sDbGzfwzqJixEdGqBUENIbUPBP/D+6Oy4qkvP4L5mJLmWoYj2GajYdK01NbYq/KsDet7A5VMUNv
fXaLdcMw6zpP0c5LRLkVgAvWs5DpOkmncjvamGSidMq57VOIOYrBFFVUdpROON+/f2B+xuna6m1A
AtvGkaixrFOSGdZ+ZO7fu8TOAPMKLgVyQQyw/UU4eBHyGBg92J0Brku7qlqRXBvkKaAL7lar8CF7
zoX9Kabv3m52Q8cYtJMuzKOSh34kf30zRr39qoX/Bz7XErIH1KK0BGpiEZ9CSBGGIcaPYvmb0ljl
5C7BEt8kmdQXWz3NDBRcy2WNsr6nbkfVEAez4v0o07VECOvNrn7CCfbBojpkdMQkkS/4BxaW8HYn
i0O+jxK5s4BZr9III4hNUY1WKWPfCAh/bRp48ArSyzDECnJ0lRkeJeIDNor9aYRnr7EKnTy87IyM
CmRF2FbIW8CJ5Dltf9TTsNO9D7co6oKVYWdIIGzvK0BAtpJdA8bSEWw3fLM6lZ31CpDjIBi9Oy7/
bxX183W0Go7WRS7eawxaYXibkf3sXUOssF5UxyZzvlSY+j8iP6R+HadNHkXtpWI7s+4FIbJVAyWx
UQmPLZ4V7ZXvBor1pfSLN2CdyLaecv5glGWnyUNwUgkecTrtmhqEWAZIyk/yMCmN5L0MpkfNBnPn
mP3rhH7uZhjDPusClH+mIGZi0VhwH/QgSAdIJQhkmBv6pEXz2mGYIVHSIZgckd6rtnyLW7M/Mtvo
bqNtIqytqyOs+x5cwMkLmxWk4+nEjqBetLwVOmLYiHMufln0CWvMW5ghJAZzHeQud75T4DDS6xDH
39rOpXWc8vS/GKeQbUTmIRJENju1v8UMfWkFVC2i6+aLrqWzTgP8ShZWY6cnB22uTATQVrrp1Fvr
Jc6ZQAznXLleh4lap1vysclZTrG7RGlwGPIOOUjeFVtnkZugfgGiy65x8khT7Gf3NytGpEMZYpeg
NHpAy+3NkJZ9h0QVLJy0EaV5rb16bffaeEi9M/FbK7sg5wv8mWInD1U5BMAb+NVr66lXMTDKLYuE
gDDy6V8Khp6OLT8HrqzaRplFxIW+VwZ/XW8mKSHjgmNTiLoHVN/Dm774j/UHnacI6CfeLiDJW8Rz
8yCpmLsRqmowvBhmWKxzxq+rqmDD3fm9dRUdVC8bMNwmzzmUgY3yAKZ9ctGKawfxkNhGXZtsPcfW
Gwv2/iEYK5bY45ISOBQnHy1gU2ZsA+J3erQQdrg3nlyOOT3Kfm1Jtvhh1l8MhIG72ESfvZD1VFv9
wzCbEbJr3gx/7E95d89ZsuxIaWEqyBaspgCkroQAlrpPRSDikQyJ/F7U9DBZ1CdIxV7rUgBgQpVC
uAcjnzLBj98NNTZOcG/7ijWXm/OsprpKdlLJ1yoQ9l73iJFr0wFF10xEdsUpOlpbv+bXySDYiIhK
cLCGcWSG6CKuJSyCNaz94sKG3AzDLuuVfHhYyEjpVXstsf7PNqc9zbiPn4AYdseAEBrUYHjCwnqd
vR8SPQZfF3M/NEgfaJ64LVBlDzhQ7slUUu0W6kHs0gs9fH7Cgz+t+i56zHo4ZkveMOPR/o67rLt3
8ARQIYndXts/cy2qa2JLVjSsAOosqrdzXDIBs/Nw0ze1PFSD/OybsL1ajh3vB8XaQXYlVol+iI8F
OcEHV9jbXKXmHgRmsNJNCMp4nPcSEgI91Q6kICqHrHmUgv2xbzmoSzzsYJ5mudIlTN5Zo+2HfKGS
Vj73tUUgti6NH6GDBMmGgc0rGYHeKcK14yIkvYjdtvTEFeNhv8K7++lwE7NfIRcOpNCCD9/Xc8l7
FzHKdgmmOCDdQI/BfC/UybEJRLePAOYQ7ZuUxZ2ycy1TPvqcMEhHI2SiK2cAlx6G2niZgcpP2Nn+
UO9vQ/ZQk4YmGcScJUwMt3457abcH49u5y9p0uZbMBlYiewYYj5C7SrHJlDa0y3GLnOMEVCEs9KH
yHd/lUF1q8ncXUu38OiaoMRqvnY5ZRj9X7/JfGvxOfR7c/QcjrHa2nYSNGpSUFzRd4d7Y+qH9zGf
X6cutlaOrdyN1sVnbbYjJw/YtJZoqa7IHJpshk8Bw4AS0H2s3gYYensblSlfwmQ9E98bj6QksiPC
yMcDnSXDkUDs3IBrXAtm6QMoCw4NSPsjboOOoeaur4hcjJBx9L0f7lkNX/1YO+ugzOa9btpqxwfP
/YUBFJVG858hcPT6PvkvEH3PQ1a+OLSf7OM8Qi0MwNKIb4jpxvQFAdxG9MKdkZ/NQn00nVBbn81u
5ktqHO+Xwsy4jo6EszsXI2arGo3pron+GTnwfdtiNm1Uz7ov/rLx+8mGwAuMYYO+/hVIybnJu5Gd
AfPcJc47G/q/XjdNnPDxYpLAimXRoLfkV01LRlmiHRqjERF0DrsQnUQ5r7LQeqgqkcdyKh8jdSwL
hOA7e3pG+zgZ+2SOWZ/a0Xuci7U2jezDa/kXUpsTnkRHBLjyw+2rr4K2a5XM83+uO2P91orATgQd
ozO/JXUCNpQMARH/mtyFzR/yxZ+MG6KazyqeeWB6Z5vF7TFkihfr7t2VmBWh8YKqSrifS0xr2t4Q
Y/wD2O+zyM1zygTNmdTB8EAGpwAMi2zT2+HPVhVyre0cxQKBVBiT0o+YLm7b1QzXjZgjN0fGbZOq
hDHuLcEXtqqrjFG17bx3CgOF8InjINimuDnL2+VCEiw84b3g5everaF7CrSDdxa7/btyObVLMaIS
C9Ra0Fsf2FX859MXUZOarJ76fkZk5Jg7XkOA2FWfhlF950J4l652vUs4sWCq8XCnlgf0X85nI7S8
ra8YTDQh+eJiPQyU7rMdx4yAEZ21mWliNMBt4fnzsGkSvMqKZtHMqWNtvmXfSEo6mfSWO1l6U7b/
RykKnoiid932aXYb/b4/NI33OYl4OqR99qviEEXZr/faNYrLrAu5G2Pof6Zkd4Y8DAspgxW61P42
DYyRgGe/Ivb4sHt47h4icsZoLF/ivPrKmh5bMawA0djOjoxgaH8Q/Q22/3Q31akPix+GXbTo4fzs
4KvxzyTbK3DY6WANWF/yTlkrpsJiQ92OjrGU2zRo//WWecvo+rfSEugcFnZY7rNYCDGfr4jV5ijo
LQ4tP/k0HMc5Bk0x3EJyq9lJU1kliyZVXxBlq+sIGIbVhotJM0ZtgsQIzU9L7G+EB8Osk7OD9/DY
dv99X821xn8+9f5n0RT+6ftHkJnN2kwhlGaeh289crDwVvoh2Qj3pv+RknG2EQNTdayDZyzq4/n7
tzRBD+c0gOe6uepeLDQu69ZM0X7kTFg5Cv+lDqi4iua3wfNwlHaiaab8J4gCSk+bPo06dceBtmjh
bPcMHRIgto8sX/jv5sDjVdkpud4C72Ari8+gDG/A7rjW8varTqn2Sh2wdZCwLAIUC7aHNz8byn2S
Qw+IWht7Zpt52yChMhsyMJmZbKxzPA9wEIBZsvfEs4N8d5lPOPu08O1bnmPEdb1c7sOcpUEsxStU
CP81Q+OwVSMrDSe2X6MEoAdB5sO8ktggmVpaJfqD5sJs1MP2By/Jscr76NLRt3k2by3sKTwLWYJ8
LbzJoeqOsIP/Zjo8JvQLrJ6uNRvHA/AWbtOS6YhFrlwKOI6BnnFiixsiZRyfJLCBvuvsgEfRpKsb
o+CSLT803jym+UiiimrOCClpPiWUoDbwkTDgMs51iuR15o4JPfHDxZ25siNezcgMet2OzZsFSuXk
WP0LsPJmL2S8I0RwPVtJ/OKZTbKWdXHQKekeuEB9rhRiZ3rgEMR4QCOg9UOuiFadOBxAf8goj2Pj
3QuFdKbCyLVy08jYpTaPJsSDGySXMbbnPb054UYxXK+RTRiyaXUbAZv38UzHTXexcl0ePTb1tqmH
ByQoLN7uIxVFfWc1g0gys2E3dOJote7RI0aJvPX8NlRO/+gtpDgMkCnxfdLtCWPZG7+xRMk9vM97
X6HtowwaWKIq493FOnjmtb+PIJD0Ei9dO37wGyr3vsA0fhGdbrBR2C8JWsTARTfIXAvPnOCFlYN/
GDt9aGOiqWPYf50b/kPLZO76CaVnHik4jyY68MhECyO/VOb4rznJ5c+kgwpodCErhOV/5gywTmNI
7+OGxVaKbr7WEwHGLMZzOAeoVZVZw3+w/rSFIAtZZhOKmHZRoSSLU5ycNN/fFqMX7CbT+BzrYFtN
6HKMsMJ6WONXK1s8hDMHLOy7HyHAWjYDQ3OwJue1cyOkfV08Hlr2tnaBUzwmFncMEjRLZlds4sze
TJQAV0//cbQVn2Iyvk4lItjMp6OCuhkBWwvJq8DyKifNvgYle3hCgxWevn/r6urVFMLfweWIVwxn
hl2UFpRGQQfTxXkNhVGQZuMIduUsYAgW7ne1RABn56RzmFH+WlaA4gRj18bIf5XmIF+GOMWZHxb5
Pk66P6Qx+4dJljGaOop92rYp34pAvvfK+ge5uCZDsgjPpVe9J6FNribmSGJQI87uPH/kgnuu4b1G
zTjiq0F/xvTx0ElG/Sw1vLrN9sybxFYrH7gPWQFhGGOwHlM+XyLGHD5YZiojw7oCfqnKAhwTvjjh
rBGrRtMNeS1Qj5l0cAqEAZtU4Icb2yE6NTTc5jUjWGLfdxiZ26/GgYg+1Ub5MHAul1X8ZiK527Rl
gwUITSnu+gCzY1Geg6wuX5fGEyAbnZi2T5XHWNNOuvYVt9p5ThH64p+M1sBjwbcNwYcIXWszJcu2
395Wi4e9sfqj31BkcMqTerrkVM90gK1nts9OgfbyJt9d+cESyxhiB4P3LC52Z51Gv7kwXHQAnbQ2
/mjrKPBbnUwv3syEkp+ngNyf2OrOgCTgp9X/Bp6lO0bvYV03uCFjcWThro6kJUIDnEkSqNjBuVaf
cMzWxmlo+2tLT7Py+wnrmwcssITSw8Dc2EQIRZ6YuutVWhLwyld4VUClQbmuYpACH0Fi5q/9oLxd
2YZ/p7A9h7JSJ3oRcuw7amO/zp5zNjgHl4hSGDUcKDmbahRP5d6V2OCTJHXvy7QHXP0f2LdAWjjt
cW6WoNmy8NaFJI5EbfbJtMS8KnDUSR0EaHgCpl0NP/QUrdEZkis0kD/kVO65NcNnhqz0VAn5QzXO
QWBn2XkKfqqNM/jIVtBapOAhc2bcBD7fOri5P+1aVRtYPe91U3YnhM+o4u3+FFd3Dy2nPWcPQ2cS
WTEFdQ/7lXg4507H9fQrhCFCCX/rD/JghGZzGEPw9MKPb2FDcKWgzJ1YAG9GTlNyosjts7Oo3RQK
f4kRJ+bFaM90BS/oxtRzCOKtKifOapP6JQ1ubsVIknLeWiukH2smAObaGLcVl9ANVyDRNnP9X2oH
mEajvtv69FVN0/8kXia8EJ6L9RIr8Zpdar22NFbfPOr2ZL9iBIgBFid9TkiFm+zJM3mvFn1tFYSU
Yj4OqFGWqAoih1wXNUcvpFKC06tcCr0ri6fxODCUcjtdEkMqAS/jJhmIVPU8L0KgCkBbaOM1CvQr
KqjkEHgkzrCWpk5sKfWJJtj39IB3U3bm0TQLF+NdHVyTIYOOp7iXcLafG8e31pODQNKuIbWXI9wO
1Zz+lCO+J9uCgcd+y2N6oX2feOF4ODFghBGCiTO2bDRaPR1jVTdwo0gIGBG+zn0QrfG0ZJu0bqrz
pM17gQl43wvzRlKHdY0CGgmn8+YPTD31im0FmEvh2dvWVDkThT8it81bMHIx9Yo8GdmUr4PZzge3
4iUrIsUYVpfHuXWQ32X+Xzz0w0r0trmNB/VB1TccOsapF2GuCYd391HG41NW7oefBw/ucMpDAAkv
qcmn3usfpqODR0DcgR8UCHDj/G9hlOluFojU8T23icnmd9JXYeQkNVv2zdWNvXcS036viisfRbXr
o+EfBNQXrydnI2LXspkDMZ2tYAxXURP8i31Gx7oyGVERDAPTvfitsLkfalu8dFSFG3pyeoe5Tk8z
ZVfYVt65sbR3nsJTBG1zi9+GyJKGJ9RiVrmmXCUCISYxLR1JjTejC4olhrZNQ44tfrdz65smf15G
fuqcp5fvTarvzg8pJ+ycRfFapjraV1OVXA1uzt1cZf+suQw30meUXirs/5J0nNjHs74IKdNwekU+
suVNWYcSghOgDB74WjyTUucHgnbuhdPUFERe+jNAIH0oDROQqzAOle6NHWHS854x5QvrJP9gjjBT
W3RNbl2fC1sK9sDoxOuMKyaX2ToHSXWMotR8yxN3cRZ9tVHlH6gmpy3ptohx7cq9LHufRAVHv4NM
oAT9jDeApBSpms5mTcZu5yIDiJEvR47zksnSOCWU91vtkhlFYEn+iEIHLGVdY35lrl8Q57whmUOs
Y1RWl7YkYmQcuBInQW2Mqv+oe0w0Mp9Y3wjm+Wn2G8lyzZQXIxdADYgJ7200uBvUypu5831w/t0v
ZB0sBIOp3ib5Qya+fLExOOELN4Z1DFzTtCGVddl8IWena7UkgEKFdzu2XpEiq6OnfnRtH16wo3TS
eklQmr4Q7fiEoDnh4x2/SDawNk3g/Haroj+mmqhcL2MypwQHYJuDifIJynLd4TI3+7bnw+j8yuDq
FOwZRXz2kZWyVrly6n2S2eEfFHNWs8vYu5harM2soCepjBfZEUvgkSx9acOS2WcCxlfq5K1126fl
ul9BVaTnXuFAcWemNMohodMU5g9jCIjty2yfY3oun8waDjav7GwnyVNHJHoqI/jMC6BGqf83iXLs
t5V9hsc1vY+k7eJxCTlwH1RkzTpDMUyaUcmcMLT+G/wsJNYCDUjeIEQnR+MPTmbc2CNChjG5eozo
z9NUFHu/BRRViiS/fP/Qmg/IY5q+6mGYx335CCwEdbnpmRdHVrhvEvM5I1XeMm4Ql3bBdiEWFZdI
De/SnaLD9wKibDm2B29b8EdcLTN4hkq6L3kZnWEjzFvHNYeNk2mmKl0FhNFFJtAbB3SJAWgxuvqg
3YyqEYxhkrvwZuoh9CTrqgKIM7U4a+M+OKDpmNF05JexQBtAs7MHgn+rEYrtS6dh4MhK8ow6hKPO
oAWHDGAFoD48jL9jZR2WlaZMwoZVOdD01EPTVWrklnOLiqBNPuySZXA74AbokpR4IT88BCHU3l4x
l+8dnKJ1Q0hWwwyvrdJmMwTk8EUInsAwLdswuyhPWdKj6SSGwZDxquAP1T7URKRaP0ciCCNGaugr
xcJOS0wmy9lHMHbmudE8YYbTkfWW582OgC56JRxG7LjuJrEuHaVWYPfuKut6yEFV8D57eMfyMUd0
Vr0hen1KuHo2rSorLx/sL1+HpmdbIdBqw+udVmaDlKIXqAglZzE5duuutp5JEvwsCX3azbHzLkNC
eiz8YxnKWIdSeEUzKPvswtk2/ZWrELUh/vtqjaLZw4qhApYESC5TXcOLh6LLMJN4qiE/98gwVhi2
F69aACu2IW7UsGIEA63zoE7DVAsFJN7oMfnXVcif8HbrkdR7Y0iYT6Jk5qEb10FVko3RsfXiOP03
NeN52WfSlz1rhuCREXzREO8Gv26Z1aaY7ht5StUzgXGFEBroUJqUxxQjuxUyXMxHlHF5zPTX5E4f
3dC8kLTZr9umZHBqkBElB5+QM08+TNNFIKyIZFeB9ZKznNpVVmht+natholNHfLlDTQsEufM+jwq
K7r7aUHEJONxjCvFBSfUehLMChvh/+yN6DSjmX2EzCq2MWS8nWjMDekVZ5htw3qKpTxJlb/W2r11
mkpx7AO9H8g3HPsYgilmrjfH64DcuPZGFYoGjn6NTWuN5GGR94a9+y+Kao9cWVNcMFVY66LPbzwK
M6oZ8v4GCyusl+TttnGkucVohYrLzoghNOwWOwd6N9e0sm0+fU12E106vzyGlTNf/Mm0Xpb6iBn7
bz2PZC77lrWdfXhPQ4FV13Lta5DKZW2QAvieuTA0/QkwTPuRK6xhOd8InEUwN2Jwz6iaMRaNPCc0
q38zjuAVWXafNrU6jhyoCGlyY+SY36Y+YGwQWsaujGe99XLfxGlSPmNNEyJQmLw6nXGLdfU7myt8
oyXOGpg0+5Cv/FYMLmJzps57jt+fttGLW0HBssd3ys1T8PcMxqMzhBNmMQ4FrdGtNJU8UusEAMUq
RHsTAwAq/uzsmKpfV+w6V9h0914b17/SN3Cy49HuzGKvQ/ylAwTtoM7OA0qeFFT2K73Aquk9DtYA
ylicEnHQoyuAdTGuBw3QJi8sZL9pfC0wwTbFKcQjcm1clPu5etSVAXZN8kCR4/k007TZT0liHhKf
zkiar+yE+UDIokMMCMTAbrNbOYH3EbM8N8pkZu6xD28M5pSKtbycmwoDEBlbPl0KdYfNwoGdBlex
xW3cbBwxEsYwEHokO01moN2Hj5BIhFWXoSQGbYghkLn6uvancJ/hU2q0qQ7OOP8GuWNsB5utOKGW
ZBZRhfIttLFSmSMMQkAisRgd2hnWOrmkY2AmF1KOx5H9S8y+tYuFKa4uPLmNWshTpIXXg2dhx0XW
iLxe5TPiKsPMr6G3pHR23lvlf5BBNZzjBAEWKhP7bvj5ow1m6z3mRcYsdc9tvhxEYNh+cocwHy0P
Zuh/dal9jKPSu7qRRcJRUn8bpPu7oh1AYUYyuGsDl3eEml+97tUn/G1TImjmg8fz2/jd/lsukrZ8
mu3Et8VoxmXdPNODtFCHRFNiwxDOuvcKLlECm+Km+uwG7P5Dq+hiZ5gWQkLqA3e4gZpz6okQgefy
RSfwX+/k2J8QEkGsCNGKD8Yhm/7MMh53ITjarR7r38agmEY1SYNPP48RNJGwW9lU9UQJhKu2mcUe
CdSzV8yqw6h46cMaBPqAFhsVpcFyZG43YRc1tyZdhIxA/7BMdUz0402Tx5hOYxYupo34IikhuE8W
6h96MrQvwBHMWu+qsiAFozd+hRYQRzGw2uUqDlY+pfTe8vRLMZMbFYEpIro3PIRKk6M+1Z+RzsIP
Vq94Gr2bIfCIdWT46hAFL0lEeQnNpbV+e/mo7hU2KSRwIWuWgRiE3HohAup3UjQUTnm/UVOWwJ8R
2GOCewoyAJMOUZxmUx4ijBP7MuizrSK/6df4H3zAnXZy83PC/7MJJ+c4pahkrFK9O1hv10xUFrtY
dA0FCwRGosGZALm3wEB8o/TsHW2WMfhQi4Ayjj1ppdgaV0ow9gG9hcy/Qwjm4pi18X7jXUXx0TxZ
h4csG0gjtsm19Xuy35WS1OMt+jgoMMJk/4U75QUBwXyeyb+bnfocqPxX7un6AFbXuXU4G7EBvBtp
8jMaAPwUqAjPI5N7hreaRhfhlxrdBvbmxBoqsKHXIy9bz0FRro2iInzSXkIRIUOGCfrkzNhqZyZy
PfndFM6HsGx9skhwqlg/gwT9z6Rnu7aM4tKAELc0J2IKLfzWjx2AAhqLRQh3DvmCj7LjkKNLQdRW
/B7U+B/fj/E4+fqOYpIFvoXOCbMSAMHOQx4Qq3Ph2ddoqghJnFpCEHFzPePeO04G2q8pe7NkD65m
CkCPiXTTZ5K6BHYOod54UFoIhomH2naxR3+blsbRxcPeoYTzYuT8jBs4Uz0jWOdIHggxnZ1jnaTv
Zua9hV1VnE0vYERYtGhDGSIiiwJoFBtIo/GxnrFoybXhyveqpPNWaeLvWjfxVkOg4/uQlskdEJG/
CuORNYPBriCgE1SAzK99OfyMdD/tPBO0vynn8uCV7D0iWeN3hVk3TtpdIxRjQTq28kREuzw5yw+w
GqARDP7DQfh3HpzqZskMTBaEt1pF6wQXuol18eGy9ectI2KjT/Nnxmy/Qi19mmsHAlih+oedTQeU
Kh3v1IBdqRBk8eVfLZUNKx0C02ecpAUafX+yhuP36NJd5pdhWW7StgkPsAzcE61etYOk8csrWTPg
D6rRrrgpOZhJvJusC2N/SRh6l11VyjqAZQl/ea9rH01J5pnfesCe1A2Lq8QogpCqtFl4IVSGu+bE
BZ+2zZiZHeTQIi7wbEoYx+l+Ee3rbAdlJWSahikzjPitHOuf0tbFfhII/y2+mKtu4XCrxPma/D5b
Md0rd5X7e5Tdk9EqQqPGAfnZEzheopbm1rVa9J6/64rxcqFATJoAOF+1GtQ2wxTdeVW1YgA03APP
eKYmB3ANaHGjO0CPOt82ilM6gVt24jL8FQ+Y1PXVTKLybsWyvXekz21se2Bpm3r33nOYsdf+iaz4
iXbO+kKx1CKLVfEd2hjGwzS7krU6bToL1zqE2HKP0DXks8rHtRHq55yEzBGXP6YV/w0WtXncCEVT
SH3VdcNukD2djhUQL1xQnORl/lL6SBb8xTEXK2FcWHn+EBIZC4z7+9B47alFboFD1NqN0JPPPjO/
dYjeDNICXjyNB9hp4/aAGh5C/CKK/P5tUlyFFTD9b8mYUTJCqDis+Lb4+34OYMKaRs7sOU+x/4aS
u94L2K/5X8YQTTvSuSW1Lk84zHAAwSwGRpI890PChn2a5AE13t7pHSKaOkApWk6KXoflFOJ4h1N/
3WQ+hsW2WoaVeDHwdsIVE5XeViZSvxhe++n7hyRfbUuE7p/aK54ThdfNAKqJHojZepLlf+HRslQC
tu7kxJZWsxPT40xvsW+hcAvaIxMJeRzDrDq2Aca0ajg7XmkeCg0XhUfyxVso6N8/zNae5Or7V8Cy
DEE7kw13Hn1AJkQWZ9qHsYG7V7KXWmnc2Ju8lTjivNjck4GOfZ41N16jMtm4cfzwnOmOcPQRw0Ui
5Z5Clr0xYV4BopVlUJfNQXPCpQXDquNpmWR1jSrzxfR4KqsJMz1iow7JS8mbFjkJQlO7Xs24Hl3g
FaPlp09MA5JknvaLcuyRBtm+DO3LNBAY25q5tUIs/MOHoxHMZbAhbY8Rk1tvBlX9dnnreKRQyAjj
XLrxzUL6vQnIxQRIqPYWVsiVr3N1btERnt3lN0FKTJuWxkEsKstvvWUbcGwnJX6NRQW19zs2FWPH
pLez7GCTZXpvYU65xWH8aSrgzB5Vwayiv7oTL8s/g0AVUdvQYYjaPPsGlcPYvLTZFDPhY5s12Mll
XNRttAMJLiF2UjFvHRoArZClER+9NkdznxENT8MpzmhA/wzZZBBdwnnEII3Cuya33pweTndWpauP
icdgsB9SNn6sruZ5vtVRCq5n+RExVdvjWDhjNRhZC8zBpkwYsTLQoPAU8XrOO/84Ba3PuYxiIxaJ
daP8RcDfwDSXmlFEnubvc+RjxOkszJh5Mx7ZuWM0ytSF1QDwDcLHETtRfUoMj72Vntgj6LXVIBkq
UWH42QUbzJvtQP3K66nbWBPJh23wMWAKPM4wBJv5p1frfU92xJLyaa3msqsuFRnnnBfTG+PM8oLT
p38kFpvcgQx2rhOEeeiI0IFlJ+lz3TOG3XroBZEVwYspOhRe6XDiq5sdtQMR5H9cnUdz3MqaRP/K
xOwrplDwExNv0d7TNSlSGwQlSvDeFIBfPwd8E+M2fbtlrqTuBqoqv8yTdQ7A2I2wxREaZyq/XPwF
B5o6PzshWz6Eo2PMMB6tw2s3mYTy6XWAXdOMCygtMCJgEmiKY96wF8dv8UCwBsULERU9ilGdypgd
e9kPPws5jIXyin3hXiY4j0IBoKcXjXPXDnuN1psDvllutrYb50GPPTf3Csux113H+eqqzN+ZNeez
7C1IOn2yYsX0fUF+BtYvU7Lsk+P57BCI1m7OuQDbLvzPyUgfYp/SqY5+m2I0zAPFghVgBLgT0RC8
U335bJn4n1GPCYYm008FwmDbOxaHoaAChz5l751WsG1sRH/8m5Qo4utYpT7MKrsAC0OX4bFV0XgF
O4vmGqOARdCQ1nCwuDrxR+wmKiMS0UyHyE7LE8A1EuyyZehMWHBXlV/UKcH+inEW9fDSNyqg2I+C
ZP756EVNvxQpobts6wFJwB1oPqlM7zQp/acsORta/s4yQWTixtgilJFYMohdxHPjYnpq0nWUvvtE
rXaKamzMetONweVwooOCFq9EnkYNqwhPxgE6gQUROayObW6d3OWVR/7oUFvjzXNYqkeHJno2aUfg
Zfpp5my86mr8hvi+dpMbV/Nq7+ocJHAUHfLlMqv9uVjXsRltC5oVHgCXASkwG9JMzLtYum6jobkn
sNDPe5plHma3x1hW13jhycMc25JvWO1W/N8bDEfZfAyMkhMdjV1UtQ4U1GbJTQmvW/cVll3LGMjX
+8XNAaqCoZpDIgDSSzXEYmPoKD5QO/KjmYoXrql39g/GU8vGlbbVaxXZX5ViG7pgghwRtw9aSH30
h/4O775cdZQN4wsn0SPd7CAZaWRxCFQ5iXayqZtrN7RvjLKxY5D1YfJJ97U/sNGzNm3FmzSa7GtD
572f4dBEhCXYO7P5mIyXUTSchpE5nvB1pc7WDphdG6Pst0EWffU56bTBZr009N2dopQsjdnvEXBC
sOZe94RJgDZ26uu7eE5I+0bufhbDS0IddcJBga1YdA+Vx8IW1e9OhE1SAdtIGKZQ4SZVVDPOyN3d
j2iAhSfD1ahxaHP9TXRHbTJ2RDfdfeRmQLgSs9k6732bt9qm4AQmvREmCWcs6kk6+JX7flR/hjEf
dtPix06JwG8jW4bgrLAMWD1e9Jzbu5uQo+qinYbuv85K/uqyKX8mrlGuckGCqpZ9vOaDNO5eB4iV
yoLj3FfDi5zIFQVZ2a5mvwdBTCEE4j4wywM35Okyh0/M1c9hb77TOhntRp0HMMK2XU0/abSc4gZJ
oVdpOAgxg7nHRv8nt42rBCcL3sN0oGkbzhnwEeomt0Pc3ywPoAuaaTMMGQ3VHezkie5k5uW/A8Tx
m+QvZEvSR6Vlgv4KsZKnUfOq5EDqdMjfkJDnDiyWRaAUrxVhAa9wPRjO6hCWZCYD1/c5LHrnMYbF
OjEMWHeLcayoXLHKBHXH+LFD0mRUdElzcW9Bj1WctTZDB75yn3pDdQIHn/rhfmKWgrGte5MEQkD4
ptNGxuzKgp7vZlP96Cz5yD9SbDHOw4MyxTXPu096yu2dlWRLM3hgbKUAAZXYld40U32AtFgjcPTZ
fmaLioWKQrU4PBWdx8c5LCwQKs4xcKTvbssXn7n33zkP35Q1sCUWlKTx1b702Hb4N87bVkcfVlWZ
ACHLfdQNn2ZOdkDEHKrzsv+I5lbvw962zm3h7NqufhYhNpypjW/hiL3dd1FtpfVZtMWH0VLz2+RH
worqFnY+3/KADNnQ/pkTCh+sKAPRyU2LqR3oa4k2Q71CUzUxSBvNNm7JigV2fs21Ga3LCqghxJUV
xsfR0SS6DfddLMC+EKPEevB9Uog+mEsMUgczjmhfLGNxEuAgto2bAAOIy0ss5myX5ciCGRBsUZL0
770F3QWXGuyl82AmaXLsbGBZuYFDSdkGhq6FLmOASdzrtL3XtSM3accgGdUQG/jg1Y+lV72nBp6L
RI5YEBwbcxAuThixP4cQtE0NM2EHbA5E5AIQjjODZCJXVT50OfTNLls7oc8NceA6kgXeVpFTJgmH
EBNOUBxBsnP7hl5aNnR7cA7Y5ETP1hlIfBYnznHOkAo2HBB326S/0lGAL1HiPJHygj2nwFbpRKQy
9Y4ZHZJAXy2dccwvqKHAcYv+gt2DCyfVqLDS3qOrEwmQwxWonnlyMYwuxFMfdRcjBiP3xkz2Ldmf
ShQfdZbP5zYNkFzKGdTj1G7HoLWX0SlUV83pydA4PePwgW2de29f6xxqnU/RQap7/Rhi1mSDLvsV
ogiIO9ljfPFrppoYD3vffTJ74CadDZKxDgyNa+OEVYMddWp/Qjy9DGw3kKe6HUkVTSYu+itl/pfA
2ogfZ34us9aClKLAtNNzQcQ+lTeDG6vYJDUm+DRV70Eg1boyxzeqf2/oH9RBKO+rKNufM2jAdWQR
EeMkubbJWqzNIPUAzI7UWENOFMHILnObF3QAhxwLKFLnlOOwJlYOqg2y1AILcsZ1Zo/FDurWAYkg
35Gj5OvecqIK/X6th+FnPgpyDwxyN3EPtJyqiq5KPzzN/zL1r0Vh/QKRbD62Y++d85aDReSW686h
ooB2lceq717Dyl5h5Phrmu/P1YipOHTcR+TScBE8z4hT4JthKU05zT9dQuFPN+JJInm+eH0W/k92
hEpCMWM+v/nE+IntZ1hmWsZbLrR5NT1ylE03mEbEuvfeMEYZePUcvHZLaWQzIsU4sb2bkx8QltEj
remXl9CP9v2AfSbnvFeejSZJjoEzboZlFYmT+O9gSQbncSOZrjZQ09WrZbNKB3H+VPs6RXHjzBIX
mAFqH0dgPgwMo9qw24wt6FjX6sc92i8OQHo24SEkPyOrrfa9U69LK9lGJv8+ZTcRW5k+eqFSwUeL
XJXfnykV8DtG7dPaE+3A8IsCaF1zbBmxBWtM7DTskHDNgBM3TX8XFD2EEV9zV6akCwOWFyOp610I
n5EOZszKPnmykK151lOEVib5L7voPnRNUrkGQnhNWUPm0f05JHRfmD3+NLsICLL6/pbxBKhPyTkN
gLZhbTuxzdtKbDlqxduqNA6xHJd7IlyQuMa8T0R7moFRIbXt0jhmHCs81s6Uv04xTr/zjgxpbWWn
zGyClUHjNd6Z5BFFddoaFQPw2R/fGKZMmJB4f4iLVNwziF4CknV8Yz22+DIyyMZwqPZAl3Lg8ECD
ddEYB74oeleaAaUdzqwIM9UIEvzMBXj5Ly6O52mC3uK0vwq/q+FB5VzF3oxnDnYyQ4ktpBm5wnzy
Q4e8u/jciA3wrgC3CR/60i53KdnyfeVBdmMJfw0w/Z2BvmAvNjquWqxR6SYa3Ffk/d1UsIVwJJQh
mFQcMdjwZq27zcG94UxjfC5wMtk/gcxx8dvvALHUD0DGVzibD4Yk9FvM4mviXhX7WHl4s/VK+XNO
jya6dcwAmu4yQF2SwbfkfyVJIOWkxEu7fXCoZOfMof5OHiGEKqqPZtfW4IkGsbL8+FY7GE58pjlT
yaAuXZqpgaUWq8reFAhhlf7sBOFoNwp9EutmzMQzeJ9H0s2VUPeBdrA9swXXycUzvFvsTO5Thmy8
RuqMsHzmF3zbX16PG42RyxP9wva7TGJ7ZfQkCziBZ/ClZjIN5W9CbNljFgCNykxjo+emXOs4VPSk
XYtELKprhOTdeTNttEwGkjqh9y9lRoQ65Q7koG2DRabNOiiQXLf8DeOGAanOUcuMsjh0Lacsm2t2
NQs2vKQPRpsEW0zpw22srF+ijJJdHuRULOoYr4yoVqQBcBv5GA4rvEiIb+KVK2xks2xsXP8GkNS4
UrmxcpLZuKVufc6jgraxhs4pGtOuPoaSbYDJGMIaN1gkStz+aO75aPKRWhtH27/qCvy7YUD5MYr8
YthRda0GL93k5uvQsOIwdwZBB0eLu+i0VlI2h9mcSKD708XRTXoYzJjRW1a7WNohKvFfaVlyh668
C0v/QzXpqUk4ZPZlH239HlJDzTuvhYCU0GLW1/WL9VwJiz9AaAZejtwhyeanGM7BuaKZoknHZB8a
3PJFMA3r2jb6bTzj1okai84IRLC8qdl2LF6YBqsHizXxMwcfa9aH74bZHI1UM0OY54PX47e2OdJX
KXdIN7TeYsBnZVxSDYB5ZN83GYsKyXMWVcrmZZmQrQr995rEWkyymj51E6MA7Y4VJIqDcBDtPOw2
B4uIJYMdm+pIn+YzFAJKfTiulhkZ2sI6sHTB7QDXP5Gf4XR/7erKvaLSV/vC50qQonpSkrdNAV8G
vOJU8LHin128gMc9+YNpBdWMRO3o5FHeHg3epblJwPXTCcBNY36h623r63h+hYhzcbng9mzRKWWq
cEGA/HHlWZhlfip8qNgk/mEqZOkupEImmDqmlbQ+vNnav0QavxeBYTcpKFUcnA86qdQ6SCQxkH7J
tWI0VEF2HWPb37qRwhw7HDu3ZpJFX5nHzWJL6Uvv0zff6OySxPEfx1ZErpzs2tBDuKlI2q+lEsQz
q1KyaAcX4olsoiaj2pXR2tNsTCvYj0ftWIeO3HyZwHrD69seKtcNCTiEj1YQFcRk4ZUQlFoL/Orn
PhO/k5oBSY3tYMVGnPmkYT9FeQMoJsa7GXCW9uvLVJrG2quB05slN7Zkrup91Uws3+Y4XF3Dwgcf
BofEAjprcwtQCcy7qNNA6hg15JYJ3qyY46deM3Z2ygxQTQC0kB0M9YND9VMvZiOfQGraBwTUaXjd
WbNNwUJxMFTtbrJIEGHUsOlguX03pGrXHwjUs7ALIydBVkV0FptejbEyrB+ckhGAWV9UwslEi5QM
ZNEfitH9XaUApgGBr3qLvT7OpHlvRIAgfagv7JzIAUwy+GUEBCJp1MVM3Y0NNCXvxKz3lYN2dvBJ
PjKtRMZp0CT6RuMAsBPjB87BcqeV+PSayj7ggwZSSjcl2rKmCgWhCSNajh8R8akz+79pFR3NkYO4
CzSILdEHnjN5szGqrJq0pXIkLW4kMg5gYR2+IqbcM6omUhXWN7KjJ+qALkbuzk+qK06TBzkzrhlt
OujjfH0nVFsnvI4mrkgDv/shdLtDPjmfucXfzxrHHZfGQ1lx9pmT6T0Z632Pa7PKyQ1E+UhbawVa
jwXjQyTzexay9VI1Z5x5IKBiR6pFJsribQJ9gNFLsQ4bRN50iFDFSludRdTTCMoBpExhBtWRn65D
xIiot+7m/DubJb0aRBW0JPxTJRrl1pk2ajBgLt8bK+gBkdE6KpBgTl2X7RF4qOEaM75y3T1eooBp
bx2loZFwZdlgR/zZpRVzsbLZzbhJ2l7551DgoTDK+TRhS0HoPsx5p7c07oAwDbrdEPD5WBNXnRQx
rV7m+GK28u84Cn1PUuPZkLiZQ9d4t3szWIfg0zYTQU2Wg87cmJOwmA05pJ34ChR18kOhZPlmpDE+
bfpzy57oUBvVNbY8jQ+vSEH1NVBfkieaEKOLU3X90VysnjHOJby71gmeKLbvwPpdukmwJaKD5Ofv
89YA+DThAPPJEsSbYQmPzsAhb1DmTZwmKz50eCwBsqb2BVOJbJlYuMbB9t9iWE1HsjTDDqsIRz2k
GW7O2Z+krpapHOgRkOQIsiQtSQwP/uJufhWG+YI3i9jS2BN6xkbrO/W4kbXBNtxR9mHS7bvroBmB
tV417ZjeyTFViKl6DPXRsRPF7BiiWyd7wWB6ZjqMdYW2ce9sdcbdLEFVlT5CVDA1D1bV7uzRy+9O
F8A2Vxw92VIzrwcoOJTYLNzZQzTP67eQSsVNQGXgLRm7nYZgegynsVyJ0njuUMefQTMxjc9gOAAu
2ee2ZgpXEGNlafSfUkmBqUe0YzYZs8xDXz+7DG7HkfOj42C1yOkX27ph+ZQpCXiOM9niRyHTgdst
0e3vqYUtNWGtPdCNyCKaed5FlRWNONHbzJLygAPmK3SJHxS+Sl70SO+gE6THdLQfwyBK91rV7KML
pmCDWfUXi4+IXExztkjJeH2/65GtXzNTbgdZcsQtyscUBvGZEUuPCnjXeBOvmR+gG3R2xMRS7bze
cg/14DFMj/3dVEd/6TuS+J9Fv+5nTvrsjH40A4gUtLfHVLOhynveZQ4ITCbY/vEr7ZtL3nBTmp8B
COmd6dpcFALLcJwk5guT1247p1N5FKQcIcbELBs9HPyYs13qeGJj2gL6jkF3kU9oPx4Y4IkUF55T
2tsAU9rOKKl9YYTz1ymYeMaRdRpmxke+FQLET38hodNc6/g3I2OTwsT5ioDsbDxH457/3ZpUFTZ+
uhvZjXv+3sLv/RoxNzhmBPlXsf2Wp6317NO9sWojFezIssGusCHoOJb1jh312Egld65HWQQFw1xJ
dG60Vv3YJVgqlNmSKjTueZaVRNoqfivEZj6kEkpTDvCXugc2KgqCtz8O21nkD2bqQjaYF/l3ssB4
JxbEVfXsP/VBCqGyj99ohIU9F3F85ih4gusWbXFZNc9jXL6hQf+Ixh43UMNyqvO7dPzlkCIYAwOA
4IJGqQFZQCkP5T8mBQbabF8CJyt2rglvFt840/0aJlDPbWbKYi4el35DGFEem8RZn5zeveZjtnzI
pGG8usJBJQiXdU5/aeoqwhYpj30Hmrq15lWXvnWo8eA7211spt1BiOCzMb1kDRoA46RFSqvCvbD1
9I+JYsY1oqraRh46dlDdpRbej2xaqOEw2bjfM0ap8JlsJipcmkEyhVDpWRDBRloRV6uf7DOzRuOc
FuJY+AUt3SPWosC1/poE326tTQaRr1B6Nzv7ZJI42kTxtVAci3QDt1XUNFlqzo9krD5UHiZvLAR9
p4915jvvwFhJCdoREynrDxbM+hC2TfAwNNmPlLOsj62MTzAij8D1dQYajQWDyrc+tB6pgUMDcGd9
MET/mc7QwjSYa7YobXfNKUO59pSLrDn0E9+Z0dvbwr57Jb0IM+VnnR89zuXCYunBLwwtR08C8DQl
QXMqi3SvpuBhTDPrh+9GB730zvgU1kwNHL2GAS8vbZT03CowNIDoH8w22tnDQ2bDfJYFQSEs74tX
F/utF5swjPdmZkKDqmjFUy6IpapXEF48/Jg1XdQydxh71wQokwx7c8SGzA8x5VZ4ax3GCkasq5WY
0XfmJhWIrMNjU6hTnlAxbPRg/SkiC/nF4JUzjdQK9oq0eytJS1Knt8UeZez9JvylqRRtGnRG/PMi
aPrbXPqvFp5+pl/4AlxrRAJKOPCbBVWeksyxNV01N0c8y7SwUfnTUCZTx91GSQJWXsdNh+Vxcnx3
FfdNvplUU50xCecx8HlbVQdAwfFbAgww8QnqMWwSDxxySJ1BMvfQuxgq+xec4BwArRK7ddMgu2vx
ERGVW1UoDDsvvtNQgEevM18h4YBtdTVEChPxobCfzSUX6g6odaS9U+RUv97U1MpWbluduireBzQX
7XzXfaJPNFsLpmJrRhdIDgbrgByx4QvO4WHExRHH1zoy3KtT1Y+yRpBxZvZlAOcpRcfajw4JcIdC
yiOmGT7BLIy23kTDcsngGgiHzBCFSOI7ZHoPmNlwoYwnZv9UF6T2vLDvY9xqNWcYjMODJ6kahUnE
W5pupj3HQyi4y4NLeSVn++Xp1JjFvBZI9wn76UNQDsVpnCbI5lF6h86TX2D2PGM6dzBvfLN6gA2H
WVq/cL4KTrkvMEk2Hy61QBD0nfaQKmIm4Iv2QGPSnTtPf0fGvzdp1vpI4vU1drGAlI6BeYJZtSai
PcQdUg9QZaQkmywZOavpnEws2m04nIcKb58Z/IbJq9dpEWHPZF9yQFMBnAntnGjBXlidPpfYsjlf
BIC1MswySQTkB/kpWvuByjcyzaqzNQ4p3nWG0nzU6sFucWr0VXeip9P850OhDPOE9ZHh6PcPfr+O
SgoRoxTC6jKwjJw22Y62BHabs9GcyMkcLNKjuLXjczkE8fn7mUpotlPdazIm8ZkNOQyOqewAAWvO
2qxlqwCp7SXHT7/uYWiTIZ/R1DV8bbP2mDVke8kJKc3pI8e+BC7XsZ9KmyYlCCyrwmEPhnLYkYwZ
CpqB4sfaKOJHp3oR0VBsLUqcoa07Vw374dAutCThpnxJRu+kbMU8g+934YkX30qb59mib3CuOrQf
ZWPKHdKDKsXi2s/6W1Pm+GpGqFtUn3Gb0QZdApQHr5iiZCujmukPVIAvapGgDGoH8uNM5g6YebMt
BOicWFz9YDGBMO1qF/inzZ7y5ia/ZsdrDnJJQ3aT+yJqRsBOTiK5HsRicRofPeCZAMVDijIy6uIn
rg939sHmNLqkqsd51bnDWTsyL1Nml/fcZxbWpcknM0WbcPnoPHL+dx4nVKLdIOV2nCKPQWtPq+zC
hLAE8+wKYFIlH8w5x8ltJxxtjWrJX87r1HbU3SkURVo29n7BHerWuNw22FYAjlL4RbqHOursHy4T
MEh9yaYqYMTzizMO0uF0rFvxZS6vZkiY2mrPgbWod1P6JWXcfQZR81mkN69q6/1I1d2uF8tdz/ZH
HITP0ILzx2WxbmX6MYiIQo1bJn245v30UlZWR7I7/mBDTrDQF/jjG9TrlpuNgMB1cFJuK0kMiqsy
i6vvqGNZZO25wPOoQvqrfRBoiAAlpXOZDTMUEl3bJqyuNKmM+iA7vptTzh6li0eHKWn5Gdqje58X
C+skJ2M3t7Sz+hYKAsrobyBL8z1V8EmMcHzFZosNGeMzU7JuEwsTolrewyxK3PfRaNm9JO6ejmMP
zNQbOo2xAWtbMdrAdWpiY11JOBzMiNQe6stzPZHrq1V8ZP/y5A9k1JLC/MJWR6i779Mnkh7WYrCC
VmHY+5RT4K22+FwxVdGQCyF4CnLzGEQP2TDbtzxErHOXPqrSiOibSbmhxKVvrTtswRE06B+kWi6d
4dV7RN1V2Y/d82DnT7DNu33LWf+EYTvZu5YAusdJIVXk47uRtDuEaIiRbPKUH7MuLCddGU6HxnJA
zdiLj210skvXQiOagvYQTNAj6nTA966K8OIUXzHH1LXZGfWWKc4yBjAep8KdViP+zQ1FbMidgdlv
hyiBUGmxMwEjg4+DeHg3zX9Aza3d1Ay2ijlwIoA9LudHNVwq8RiUZvjAOyQpzntWOHY2DrrDtgwf
u0A7N9FE2SYhhbYOZN4eEDX2BNoV3ytiHNgGk4fvB2NqKThv0PkzsgkYzqpj4D0ZPi5NZ44pocBS
wVUMq3PAFUBeQp68tjv53ehdS0RbbBLnCj/yTK7r3CZddA69gEUBhCP3Qr0ZbQwa/fjVd6q5UOC3
R8Q5Vu0Iu5YiFnRIIFxeQkR/SJyjwblva/TEBhpKXZrRiYDheGRF4L4c7ImapbF2P+zAF49xlRxY
sNTzXIgzUBX9rLWa2eJZzd6kiWwTmhBecIzV+8Dn6wCSAecC/glGIghhA2ff3CZewRhWqfnZaifi
cgH3pkZNzs+G76E1dMld51fq0psT7JGVaEBNQFApTl4HmSYX+iVQ0wyqUiUXkFebkk0asyoLngRk
qjJOpqfA4pKN2Atm6Vi/Yf4SLDrecIsqy35giYCdtLzEtIWQE2P5Ygz2NUVwokyvt0/fz1Qxj8fW
O1Xq3eWGf+1BF9plbL5qHwnmNRAKbc0KpgdzWEST5FPm1sDNAIOb9i3SMdA2uDMzBjl2qNqPbVlR
4tG5Ni0/HLMRbMKz6VM8Nw72czOmxd8eC34S09YDs4nahnz8qOspf/Bj8MIj4atuJJZUYGl1nDt1
vSs30/2WBjwPqDtQgZjVCy2DIHHJkdKq4vnMJpJEUEkEYHCz313lv1Nog7VQ0M7TUCcRJSvmiBV9
i2Xxu453ipYYU3nka2AQ7rRrcyKrdbG3scbAdQSuJTNIPOMYXLVpNLvEKhHvkyahZoUHiB3rGgyc
MVvnotMEEqmRwmIWvbYV7BLfAF+Dz+o0tN5PVULeY+NhrsyJ3HqZNy/pgmeZxl6uORSla5aY8yTn
4BQtcJwktIFcTOLQg5rnQN0fQx3dqi4iv2Da9bWNCTdqOo44lwoMXL6cLkkSBUwkuscpK12ETJK4
guHQ1TOD6wzx5Oj2TwJhA+jerW34rI3UZtI+dA4XrOGDRZmLq80bcAQb/gREwiHV3Y4ncExvygbJ
JEHPqBlwYEo3FDTK9oFj8rq12/juqh5OoGL4V1BxnoiMpl0qLUSaPbImZ49wK9ZDIdtTQfGJLaMO
sjezgjAkL1PnYI0aCZpstpvfbVLLXcRYlSpiUB2QfC72JuToeoaDBRALR/S2FQnvZv/E7HI6Ew3r
LgCpFLtIqqkEIMRrJnBmGpYGIbX0t5vwOTd2Dc5IKe3uGomvA/9tcZ3RZ9DXAsRt6T/27Lb33wWP
JPVrUJvlc+LHxSF2+/TqRBSd06mxh9lQngN/LRyzP1AxtrOD3xhYrBNVwNDiZ1ancwca8VShUxid
0pduKVbGp13s8BtQoQdK/Cy/H3L350iMbudWfnD+fpgjLbh14NKpWaA38S/sHOGxbON3ow+SR9sc
vzwmpngmCRdO46KJh5HajjkotmLI26twOeABMN2ngXkvJMl9Fw/TyBEJ5gv+P9I4Bu10zEZzlHAT
jLWNxbxJuPtSrpCdvx/IiWVnqCGMvL+ffv+gFY4/AQvBJPjGKAFUOvsEB89KHaPZoa5keREsP/z9
C6JuU3qlS79YGXsIqQu4AIbreWI2dp46rDhV7NzzLivP32/p9zO2kZxevl8XQZOjt7FB6jGN5Lg0
pnYoqBNpGbTGBK3W3mwd+haKQQgiEujr4tXL2uEDYfQ3FHSqVrzsr0HhwgGwzaFZsknR1OBUd713
GSh95tphW1wtP/H92m2INtUpb35eV+M5X5BWTU0rtSOmA4NENkaDTZG2nx4SiQ3bmPLXKfWfgqXO
ZqK3jjlfe62a5qLggB2DRrTXlKHMloK0Yo1UV99iOhnsqsq3pVE+iQZXDEJNDbGncT8VR4BDleq7
V/PEx8FgMAq98i8s8auQ6UgozPluXf1n9WoVwOiAvr3jjsA+JfVOXIbVmT4iQBsWH8NcPVVd2xyg
LEyjMxxs4GTjaJd73QAzXz4u/4CTKjlnyy///j39CGtx/f3UTFPzhKwGO6yYTzhzob+Egzq42PBy
M0arYJHkLNHf4zQGmBSdh5qFmjpXAYqEZ9Pi5yfRwUh6MX5/P0SO+q9nciCeNbj1oowEJ8X4Dgg3
U+3AMvm2soLjiOMn8rZ+jlNYErSdUJckzelkdV9yoVJlToaBDvV+RVXeKWfbdohGNusAAw6UJJND
sYreYLre4AfAlklMizKflR93ahtr2IEGoiATZxdNy3TK+DYXMC4SnJD/68c8k1odTu7UJFeMyTnb
Aa1hXBdlGBGCvPCu//PgNmxYZrYvWyfL3pxBozVl/lW7A5aY5dn3w7S8xKjXxGb1zx8h3ow3i2jf
ioP6U1s6+wGdHb/jzvZ1ebRqM97x/lDM48R7s2hA2i5/EtatmaSdy/voeu19XlhCOfN2YHC4l1ff
f05TWKde2umZa5uGQmw2LQBr3NqtuGZO/lWZA2D/xbTHJiJcaPHFMRz+Nk37qmq4bWOd/ZKjdZz8
O85u8XN2UIQo2npx/InTqfZ+tw78QLOL+x+pUze4+mLvBQVObaTTv0HSGM6Z9uD1OnX7VNTGc55T
ZmrFbQRoRg2rISLNqh1yjNpv6hNlhPOxsIf27OqUsGqWkXMtj/SejreFcXtyhCbtxMnSnLKGcrG/
A4L1wVuSQnDasOGXkbxpH3dcVxYmQqRV7nyzgJHIXZA7YJdnh0UmiN0AeafbKeo8ocS5gtk/hCiD
d/+mnkUDozjIyGxBc4h593SenTmA2HsK7xlYBVl4EH4LyqQJ1qKQH8V7rpM/eUGrkPZgQPZoOKu+
wqRLeBbuezWVe2uMngzTLEHXDQY+GnwWE39urLUHc0xZq1JWPqhNkv+yTnHYdYDjpA7I4szg0p1M
31NaVsg1vKh60vdaiy90bY/7Ez81LMbIgIH8FqLVsW7S6S69OT4weaCn1zHHOzu2lC73/HdoJ8Gu
rlPohBxtnhy5hNCbbF9IwCkhg0hWVh6atIxxuydijxtMPhXLQw+XaTX2RYbnIprYLzG2kmbz19CG
s60Nenvn+LFr3fpx8rvq6fsBjDU22GJ6+H6VFiFf9kA+s/Ul9QFEb9869leYRJqbRw6MJ9ftwj66
21bpXmt/cq/fz74f2FeSsDbcx//5ccn9eqQV/hLNHPEoguw5f9R4fFzvquLiJ2VjhFuWC6bu1cxd
hTpDmhOzm0JuPnI8upUZsUsVMHCr40yfVc0Tq6pP3w8MRQgl93UCwL6Z0SCXNIkhDd561e/z4ovx
4nQhToQM4xlDcLLASjLFiq7caJJtpyySULgdN1VPOi4Wf9SU2LfIxGJEYP2oOA1dpIQg3Tsk/QCp
R9dyRogzrBorVRUxMLZGe50uP+GNWw4zj543KjRq62UCsLF35IkNfbHxIqqLCzN9Ae8GWkrhuVHt
p8+1tBl7qiulyZzdcesW55juCRECvbK86uQG8a/Kp2mKPiB9xrurz0Msv0a3RIefp+e0LfDKiEE7
COFMOaqOMhbHaZpDKx1m0L1nkaGi2GQqo5LAwuxUF5v+nYsVWRZaHQupj3aTWordKUtR2DUAXRa5
8Psh8sz/evb9skNCI5AgzXWRgzhnH0vUzLXLQ0UMeeOHgIJh5+0CR351fiuOaDfJhta/3eSBOgBA
9CkcgtABXop8tlb/+i//9o//+Lff47+Hf8pHXAIULLb/+A9e/2Z7DVE16v7fy3/s/5S3Tzqyvn/X
f/+q//t7/rH5T8bOZLltJt22r/KHxwcV6JvBP7gEe1KkelmaIGzZQt8ngASe/i5AVbbrVETFmSgE
gA3YITO/b++1H/7f418fZfPXzcP28X/fcn66X3fk4f/59Otv4tu/bWwKEYvxrvvZjPc/2y4Ty5Nw
ovMt/68H//q5PMrjWP38+8s7PDAxP1oIfv3LPw8dfvz9RbPN5Z34fCPmx//nwfml/v3lmn/7z5v/
/NaKv79Y3j9cw3EdkAiqp7q6anz5a/i5HNH/oar0m1wV+Jbn0RT98he5sCL6+4tu/8OgaYY0z7ZU
ln02dyIcYj6k2f+wHcPTMQuYpuNg5fryr5f9b5/P78/rr6LLb0sgRe3fX0xV//JX9fk5zq/Lob/o
4Kbh1JBEqa5pzcffv90DS+Dm2v9ASfKkHtv4XibiJQjuaGFLudTUw+LYobJmiFOLdQVdhGqn1DcQ
KJ7c2JLXHCEW/iFifFTF/NFQn/jWAX4c0myfI9W/nxrS5l0nuohEz0/gR2mU9uBURBHfDVnT3SXt
jWq+Foqtfi/NGumYXcPH1+JDKMb7qUuau0CdaILEnrnVcWX5xBIeSp6R1ricTqrevVRcx+IZ5jrV
3saqYL1PLGlZUPZnLdXBSUbDTViMsydvgvwfihUTkvhblCc0dXWU5CZGERPPddZ4eCBmr0XXwg5V
jQpQSQQ3ux+6bE0YLi2CaDjqafbozGSfGtCEn0u3AN9EsHo1GddAKb0rfemNNPV9G5KwCUYKkGp6
I8M8fRojQsNlwVKvS75jWPoBTHxj1sG7Ocp41qMhXOJStwKCd4iK6hYIZOeHLPKFG9+TGoAi6b4p
BoLaAotgjDGkZUunP7DjZl+owluFHVaFCj9YIwwT2UL3kpnp1q6Hq9Kaim+FBWvxAgERzkFm4uW0
dtJXcIb5WaBhpHUaHVrxoxo1bQdBpyMTw/ygBZCsJWBDXx2wNUPa27L+ZPSecn0lvwZWofpJcx7j
4gRy91gkWr+dXPDmjUv1Bz6H6htlgEUW76kbQPMhNRGDizzHhsSBNpELC0Mb1ItHKXReU+IJqk9h
or/pep5vA74EO8EAaI5aeB5dewajGOvUFN6JuTrkgtp5bAZM2YLWpdMdGQOKbU+6JUIt8gxTHBVo
z5Sh2pLBs0mlTVqxSdOZLByqsql29CJiO8J+AM1WottMux+NNkvrFJ8oJmgGtF/BdQTeOoBOuCKM
9L6x6SjpBB5TE6heVX7DV35De0Fx/9zm8clTDfNODeTVVXPHp4blHQe6/13LyOfJ2tsjTj/pUjOv
VtA+uknS7vgMMr8xkKbFLlPABmpBPrt4eu97V1awMg3tPVYkGSYBbbheiHqL+Kc+93PeYcQoss4C
2ezHDD8Oqnq+WAD7hs0Y2SlO2PImKqut0bzEpmFuWXTvQkNVEIIN/Z7Q9QmRU/ROncxhkuoeMcdC
Q8sNd60o8F9T7Zl1QnzsUf8ArSMBR8zo7yC4weFq7mxl7sCDGsrK10GpqrWBFmnb2nrgWxbfN7p6
M2cnoB/lWqiEdRuTP+CKbdHI27pNY59I6nIYHV+jZfoE70qpSpOE9J52YYsj2HVRoNTYWFKAlmlt
wSuFC4wuHjSv6h6kflc2ZGG4XChXCnGFVKmNiq+g02wlz7ZJyS9xSsU8TXm5tVROFRmqci4gL64g
WWiXsj2LCNFE6j2J3riKuN4YyOJJe/O0Ve9UOoKLeNvhaV+FmY14/xH5GYL7XoUclcmf0gkuGVet
m8zSTrF0vfOU9mB6swiX3KA+hkiDuOFzTqlrWw9425W4uY8H9iIj+gBg9aGDXGpYClMao9sQGRZu
oWHaJh3MeewvVMq9Z6mb6nEaLhQtxh2tSegzlUBnB2q4IFHsnBQVJc4xpa8t2p0UDimCJWVc22OJ
Os10nMGjtk7Uhp9otGA0rB37EFuKPdZAYNMnpc/yQ0YR2M9MvTwA9bhGGKV4uwrjHrizj7TptYAN
bFVv/bwmgl8Hzh6A0K4QKrTlkPyGJI+blYEMFnRSd1A6tTpTI9nU8ZSRKTJsYo3iaueKS2UP8Gzt
iVStwc1v+moobvJU5ucc35yhWMhi8JE5NaALT6OCjib7wlTMuJ1T4kst3NWN+6aoGTYPgKubBs7q
w8wCDsISbeRz55Ik31r6gxURKItBwjwS26CvSwpuPpk0WFoEJYA4mfUawOGIVjhSwnFPae38rBWD
K4SbOid4rt/s6PrHxOCfI/CfI67O0P1vA65LG9BysaQ4jm1QPmVi8eeAm5h2RoJUSOG3DbE+1XD8
mftNRxnaqCgLNL3Yaq2zG7KQrGZXuGw/6pHWUchVKU2TbN8pLMvJJMIGu2yCJ1qH2X3mlPEjwOUq
bzAK4Y+6TETfHP/76Rvav5++qdumatqq7eqcum4488v7Y74QWhHTxtqJ1hWdNQQU+souTDi6DlFw
pe7duaX4SWHi4DjZV+YPQIqM+euRSsyk2XcvnV6r4epkNV7UGrQeK0/scDid+eoXI0oCVocQCoAb
lTrKfMuIXkVE9xdlG2D9jZsMazQLJkXN3X9/Yab1ny9M0zTmQCwxPSZY8/E/Xhgztc7IdJIgBhVV
ZJB9NypvE7WItYcyClkJQjlC8e9jaZj2YEZQpKGYtEzC3zRjvO/0XFuDV9nUhksN0XbJvsvkTQgH
f03FRxCFBlAomaJ9QUjDntT5tQv9sSojQExiaPB+tbjTSqGsbA2NUmqk50yx7JtmCF+4HEDNyvnu
qh9xozkbuDRYAyIeFgDfroNTvLV07TEdR5NlPrxhw9n89/cHLeV/fPSu69iOi+LPNTXPc/73VNHM
AUVNaE2ge7h+FeSXPiosskIbT1mnpNWuTEZIKnTzdmO+g5bpVmlmjTuyA+gW1JLAtygqR/r7iryV
TT1CPUvHTUPuQHMuAwKVScWqpIhv+dnbj1PS8BuIe3mik7dWacu+tBBo6yZ649qrkcNInHRZ6+Mb
aX76pOKrrnBDtXXTXg2pldfo0FTxC1zemd2qEmq3lNaphhWHKmye6rAVl0wHbzQ77UCF4cgysBJt
lXbCmRCEI5IIRz3jpM7OUGChGYTKPTHE2kmgPLxtRaOfMm+8Yyk40Sie940+0S3Orcol7Sil+shn
mXUHl/prRaoz3RhA/XA+8fKD4YDVpQjmOxXEjqnCp5CyaFQCQulypwc0NI4QVidy1lRq+6S5EK1H
JQc1J7qDs0UbqVHLbh9il0K44qdgfS9hRMqnSo4LPfMqvNZw/TRz0veUKJRdH5Jh0kTB2tYUZcO1
fVpDcB23mqBsh9zYRrEMF5mWxF2u2E8Kivi9DUrvzKBLYYAq4rLlNToWAW9KD8vH1HvXuCVt0iSv
C2ulGtz3Rodmpin6LcWMlEstCckOxkdk9O509ojRZaxwvuuiHzH5oiqE+YiSWpTvY19PZxlOcq9R
qlkr0XBf6wxwmVauazvEvJ3YYhfwnlSWY+0DK6U1xBSSuDdDX2eTUtNm64O1ZXbFY6lISlFe5915
iH8QMbVXig/tNUfXTTkAmV0O9pbR29oR3v6YqymtBLfuDloWzp241QAU4rEvYNkEIj9pIELWcOTo
v4wKWIaKAgCoCgAj6FyxpLB2H/ThOafK2AKgT4ey3/eNh4eMrkJZafKauuW3SvTDj7ZtlQcZgK+0
cOPdaBAynaT2zhRJIOJKLb0D7X2KcKJxCbStDfVLIIud8tYxJbivE2R+ThTMcXIZgPGRrLisrUd4
tsURXtl0qHWsw8MQnSh4812k45q6zQOGP+SittE8plP0ViFUXjFZjyheoh6Gt0ECrqx5qFigJ9SK
8tnTzGavCWtkxi+KZy9OdWaQfbDJCXeWlqUif4zIdZ+wl+8xPL02vDM3n/uAfBO/GSFQJp1N3Ye9
Zx6RMFdomLRxpF2svioVtgkXundKXIRjFNFjoBsvBrC1G2+sdTjDEPZSzSFgp4YQsbcL4ywLWA/M
ASRWVv4D6YVMP0tfo7QU8Tbn0oeIN7th7mBeqMPBdYkpDLcqsQBRg7HKNDeWKMxLlqfuFomPszV6
8TUTrf2uaeKhrMrymRyOYoWe4vp5S1ekh7HG1yXTNyo86jc7LYpN0lTqMSFu8AEz4xv6UZyKKvrc
HA1I7DR3uczbu8ES1LK9cReGGdlSVccylziCSzP/qaXmnQm+WZWZc+bWw0UAF3nQ8lTZFip4UNsB
O6NoGW9w5qqANCtctZ0Qa9rzzIomExWPHWjbDqJBui8RGm5T+tSbPkxSwrOFvTdRph5yo5tRRiR8
Bhgt78WQQ67UHe8lEMEPR22qN0fUa3oX6IJGcV9in75F7Phh2KP+FX4xbNuWaceAJPJrCuKnxt7y
2MXedIlBW9Aa4GYFengCU/mWWjkX7WDUrUNceOZNJvFyTeTTa4Y33DL0klTfkwzamPFwWA6kuing
7am4l2KJQh5wyUrnerJKcmBmAnzDBfLdeAFtTiRKaLvIbzUQCMvOfj7cjA3R7u5IruuA18pSRDCj
VRFl5JN6ImhhhJmp33ZQZjYxio2VxW/3uPwZyZhELQJ2hGj7+d9l77LdaJW+YRh8L0eWuWNJ3rro
zOGq90zwlZjkJ64xp9RQfVrg/cGMa2WtGKa+Cb2eFmUIVw1oYdDE6zrIaIjoXrLSaz1kMAvxzTfO
DXT/6QY35omUY+sGngR+mCyj26JDmDpMpY3IjTKgipNmHeOb3NUEJlxzmmiXNjstG51M5Mnq4qOW
18VtBOof+q6DjydmXu2kIPYaiShSzdybMHI/BjNmzcOnsNOHPN85Rjy9LsCvoIfBJd5SYwxvvMEN
sWC7xb4tyVfwXOMUzX+sehIH1wVmN5j2s0Z46kojAARF9boWQ7iXbeGsKyV4b+OgQDqeo/TREnHS
ekjLXXX2LKS42Rgcx7I2d11EVgoVsCuBM/UbUkIgZU6QP+CTRmMWZyxlBtACLGrQqZbhpB3scUTs
Xft1OZQPCAYLIFXqT1aRzmnZyslCO2glWG5JP/EcF7Zj7j3Bl6JDbTf/QTZdw6vPnNWyuRzAS3y1
wezOpgNnv/zxWq6TWH6Um26TUdZ5cnFLPbbegyuV6i6u6a63rMVXlXTCXaGT0la5Yu/SQCPpo/wO
Whd3A7khqYd3GJnzukSq1nVF/8SXMtpQC2sudlTA0UjyiGE9ibCDpsmD5rjRsSTjYpXjMdwNLDv3
9ZxLjErv3gFfTk1A0NGf//RdEuPi4ZTREoSebT41LfIj0q4E1Xsmhnhr8PvUBEoZdYG0ugmrWztw
AasUBcoCKr27oO4GKsX9m05+wqpJupHLl+PbanCXZrgfakYW8GNxgqHItk5Wf5DUOp9dJUWVbDVv
jmUqG4/ZqFkFpwHh95nKUpt20O+GtgRU3yEhsKgXVZGOzNtpV9S3aguiLFCFrjenl64NfcPBJUph
GiOtCp41chhaeo8Ah0Gt/XhSqi3xUvp1bDVKuWr/dZDQrQaTJnJDRWkEx+oy0DNO4gc3Js/10YVS
omHyeafhSDZaL7mbYic6WHgaO82yN15Kz6x0+NjxUvQzs1HvAbEqMfBUdRhuhjTtLq1rdhdHaqwx
IQCTL6JjTlL0s4WEdTs1FSGvM363YhiA5qbCpphpVzLKnsfJ0iH40J6PRpb+sFGig+IBwigibTjA
3JF+S6T3UbPqQ1BWF7PVg9siaQKquEp9xvqIdF9j7RGE7yEIXAwn4ntJ2iHVy8p50iXvaAktZcuQ
SmicSJsthpoamAvMMmEN7raPwp6WUoa92oyGb2N3Tw9/DW/qdhCtuQU3yZgfbD3w3xt7AqJgiz64
qBnqQc9RTJRMJlMb24xuBd8D8kQBe0dFU91aLqD1kVy1N9Vrj5kHRDINPetqK+WzWWUDGXAQ3D2t
sW4nowFTFfaH2GpADkeBsW8rtT3RrMaJmWj0qRFV0iYr7YNq5yGdFTU+FLZhn4YgbPeu0kFhcQrQ
zcBw1kyDi2+Ww6IoLeSTaTQwxlTwpoy10InV27YCBjXhzTpaliS9wbZxQkpitNWcSaJPEga2MYvf
l+tF9lEd8UKWoSv3Rkq3kLp0Hojimz42BMqP3rxYUzZVXYp7pZunolW7zzUDLmMUa6/MQJuVV2UP
kZdFZwL+5IFxPts1snXvIM0fjDLaYxwhFavX6LDW/UNbK9maZjURIgYfv8aX60NMyng3lB9T1Tdf
0Vjf8Ra9BVz632iYMpW0G/PFlDGhjDpggWg69y3pdGXg7RMa9Lil41dNY0ScgFM+Y3bp0R1BbrAm
Ye2tzJizL/MAcY75bjgepk0IP0eW2s9taSHZhIO+cfUGayajGbSu6msAyu6oltVTHlbfoY0UX5NE
0mbSA9gdzRieiwCErzH13Rp6wHBQCqJzKkEPinrfV+Yx7iN4/B0Nhx0Ow+ylrbVbC9ThmMfj7fIH
xvR0NAd530yTe17+jJgosooBK5TWsArNgOKco6HVbbxrCNjBDQWaYLdgRMNXiBTzNErxmFuxfkd8
YrlXSMvzyVEb19HgTKTzgr9Ma9c6ogKYfBcP/yly633rjuKU6KSGoi1Zi2zaE5YH0aobnUunzIhu
ac7yAjGd3HCwYLujClQpdO29Vm3Odhg+8nlQ5S5GXn3Wj2+ybq5JCdlgAI+9QQnTb0M0zacUQeE5
t5xTjPQWcbxdnIdKS8icSfR9lbtoT7pOIMR166tmECSJfMd+bfQ5OnAE1jgYldhRV+98tPnVd8XA
RONtVRHZ9/g6lKcW2Z98bRxHvqDYCI9goVSc085Ps07iY54F6VWXLSpD8yCFBCHSFt4D0iR141iY
40MduFSr9d4TMH7UQFP8GFEk0sEKb62YEYOsGwm1i9KszRV9Jegy7iIrd59t4uJ8ORkZ6XHFuBsi
xAnJxHw9seEa4bpE3qliY8s0uU17QOwlEa50MdzVMEi5aePqRRZeuYZDC9S5R7xZ6ojxRFE1O4fL
46lJrGSH+VX3c3RW0Rgmtx2m/tvJRU6Q47DLgD0nUeVtHRP9YNtLcFo9XCasvhNyd0n1YKLAW9vT
12LgpVtxkT2HiYN+Yux3ls33A5YoWeeFwPaDNx0Bo2o/GmT2vPfqvQK579hXYDxK1/SO+fwnEcUW
SU3qq1A7T0OH9Utx9IJ3BOt81hohlZ5hzszrzZWqwTAs3cBrt3U8Omdy/VjdVe1dD+weaXNyW9fu
3nLi5FKS65sYGdzDsCen09WTC2lPyYV67kDMdsQlPyOtSkOVvhkgzGD/tsyDPlGYhnkoHxGCIi4M
NLRUsILGlCZE0kfkv/IbOITJUJ4cnVBOPdkYmto8tNroPXSGwuuN4N92GUsVr3CPQNPQn8E5R9Rg
JnAWnAyBH+ZioI3R0ar72atpEqOiQBFUKgOxdJ0bz9FE9hr2CrHLpnvIocY9ZAJim4i42nl9VvuW
B54UUs0hJtDx0GDdOMmcjhGcxWDTzE6F0AxnYPIAu3n2LPQmNdcKsNnBnpr6BmveU0GL6CEHCfiQ
V86LjPPwplWqbOMaEJkpVchb+zC0lXbbzX+W/yZJelqVGfEfB4BmRtu6R8K93IToMu22DGV7RhFx
cjK+Rw0y+/0QeM1d1LvJxcK1VKHJQslBO9E0abSR8UIl0tGHe2W0qBzlRrjr+Ko9I0q5ax1Zv2M/
D1dq544PzsB4IQaW2UFKayVNyoupJJJE55T81qAoAdKGyleJmUvL4uGnXtJImqzihYk/5ITZbDg5
70gra4asNrstTCM80jq2WaZ60dOYF+80PZsfUoVBXFX218jES0DtW56ZjxbeeJvqpIDZZWS8SkXJ
4XtkyQnIT/nc4IWpq8q6p4ZA5RYY6ZKdUxiuOAkN81EWG+pFmLr0EQ4gCqqjb22l0xlORLlLHfM6
DkbMzNCiDVQJ8Y70ciPVuH3NugCluajBFHg4BI1Bz5/SBLNNY/CTKhIvezIlHdV01CZKNlX+JKPQ
Bw4ZrwtTmCRIVsUzpE/bD60ad0eRlM8sVW24KO10Ci21OUyVBjevgqODwLZakw6Mb36IHlLCjNcS
PN82arLg3lM88552sJkaLDuUnS08QorKzJ8C492IaCeFCpC2bqzx6hqEnvZ3soU6XOFWN0qgQzTs
aOCayioJAbH3lliZNbygXDHeRPnRCvemm6gNehKZL16dc8pFZZph47R0cz+zzO+kohy6A7kgL0Yw
MaSNw7tp5kCQTdhDVfMM6u+hT/ODxB+77sg4oJwavuaRzHxDx6ltEhjS12faxFc7NFExm/Z7kT6E
EwHl4WhuUI8DNUw1DH1x1yHWLnZMz1oardSfHFp/rncAKPKkifFVgdPotw0YIp2Z8Firz1qoXzvC
7Ir2OVcJA4hTBf6A4urLLYqYUh8jL+14kDYhqB/NIgpFQh40hqpAvEb4shFCW7HQDC5E75FWQB6L
n6Q3lkZm+p5tq3h5hxnSxcU4MdYyd2kPkKRujXtLTY8mUYEQynxWO/YaSNq1JXmeRlCLBg3xcj26
8cqo9FuX9ycLhse20PGMhdpPS/d8K3C3psbzBJ2dr0MRny2g2SsaXpBu8q9JXlColDH8CvHgNBrr
7Be6zPRDXfXZcuqLTaHKDbpp02Q2aHNGLl1jlSa6GGqrzD8CKyN7qhjWFqajhkvh5CTDamYOCL2+
MYXxvcrv7PQZXxr2v9aWu2zQeF8GWu4DfpR0kvdCTWlSi+xNTPmFoqLc2HWZwMPUTtrk3LSYozdR
3rt+0xJSVuGNXFVWE4OBIOweQfWbxS84kW/DqHV+7dVPmkbNo8J6wkvjrPsW9iPKGBsHYyyAblnP
RnlLjzzf2IWTrrVCnLNBzdZkxEMz62MQgy1gYsTXSH9XzmCMxCzfwdERCFWdH3Ue/bTyAXAcmgvR
sEBChgW+FBhg5BwzUqwphpEhoiuEZfC1BaqCnIrggpSeKx9dFL6YBpD0wq4+KFGfdJfUzTgExKnm
j5DHTAKUkG5xYbopQZenObjZYqjHdRB8jxsmgAYWbmq3wZvWTg/2HEYo1fRixdLDkOAxtVNZsFry
TYOyX5awUFUV6RKilq+xVUA1jLeqNRunAzqbuZOvDYIEfEM1LkHh3GktUo2iy15En5EbB6NIVhJZ
voszPY7NUwCUvSK2i77cq1StK1TICEKtg5u/pgxAyAcGzvG57CpY+aRjtlqnk4He+IMeHad40ihq
Wzlzb6ZMQYeNqNHwXqWkfhf5SfYENgt4LivsJi31oJKMAWpfs16xxtST4chomf2gnyNjzFTCfVR1
BziQLXDPMIRVdcGF3axRXwyDIf3A5DLo6cQAYTSF3hyClBgUexMplCP6sH50hulHPTTPLutjcMA6
Yh6aMCbrs5WfV+1jqYsQnzb2TktRK9+0nX7Fku3J8JQ3s2MFS/883A5IaFt+UQUBySArIoY/Uidb
kJxcG/s1XlpcgCnoSxRisBS0Q84U0bdZSftEOOWI4pm544omnx1Zy0C3QGlAnol3syEPRG872EFO
86KMsKMch0BjffJYBwQTSd7AzB2FYDLHvMuGAzU53ukMG2uOMtTXRyBeaXQBXfQSd8ZH5xydCEeQ
I72bqeDC67hiRT8U7iBMb39sEcXEjreD8VIQF5vxoTmoGSSIlHLiItHgKhPUTgFd4f8ch7Wo+F1n
AmJApxkfSPv8Nta+xwgKOVFoai+G2XRXxSXj2Y7Gr5MzPfRa7MDS5Y8p+uSchhHLLztmUk6jEMl6
jY0nifZhR4up5bdEBQ0IYTA9SEQu4Kkhm1c1b58VEaKJDUZwQmfVSHXfxFrEeExzo2TR5QINgYEU
rMuSLFpq0LvG4WeFOwahNa0bOYK6qGZuqhmW0I/UrYa9cF/FYlO5VbIpFUwquhBvZVZGu2QGb+Kb
98M8O1o9I2NPEQmOvbzTbHlIRvIlOh2iXGKFd7UbPeeQFfZ4K76FDaV5dx6OZG/fDyB6iXRhddXB
vtX7DzID7Y2p3BEMjjAHBznuUL7HNgslGm2DVZzTwQ42OCPnKJtsi9DHpqfrx+Mo9nqYi02p1+eW
adgUy3Rb1riyjBzC10S7BPsMwe20YtcJvXUfeNiKmnm5CvC9M5/+0GVlbvOe/MgBjG9qpkdHTeBl
JAxwWAV/2Hs8nw26TDAnc/hpRpMgze+hIXI1Zvbo1hZpFRKkoaNmuzrUzW10PxBTQTdnGoipnsPL
CCzuzEj1CWO3dmOm7jIK0PvJg3itwE9wakF8R1cdZSQ2iQ142mhIRepk4cdlzM88lxsmbbMAm4u+
dEMqdNPEYMb6XCgkcoWq/iODRrDuagKMYK6AGyFhKHFVIsjdpMX8B8it8/swSFCa6RJncYr8nlHO
y3W/oIq+6UT+qnSTt6oVXeHWsBgIaOcDcbBh0OHOuLIOFr/dWLmasJg6bWSooqCq5xfrObRTxtRB
qgfS6/w6LzT06XTVdCs601akzzL3xKxkJhMDFURHQupxuukn5Wc2X29CFWVJBys7iAcXjGiGBYQR
qG8pr6hEJtAyOAHk8/BeodkuwfOpGmlqIs1ewP9h+0x6c+t8KCrVMrpcgrLOJjFqeILJ3dCTV4ZF
h2QZhylIbRLOA9Et1su9EYif8FRwqLbg0uK0/MipzG9qS0u2kzlhGUYXY2Ted8cKfoYudsLOqJ/H
PnhxZIL1rE4/NG/Tp3gqhwK5VtX/rEmkqSmdQqNNxpUCJNcV420vx3Ve2lDgxvBqBNjeYjBoa1BP
3x0uEL43hY9WDe2iqHRwjPTscIzypbPi+DK6Tr0fSu1VSYEL15SCqwgnF1D34cLQUI/xhkVH7Q+s
VUA7kMMrC3mfu2n6EAkZ3gjcPL6ZCuXVZlRehTQ/rwiCmluzJ3k6diiFFroXXhnbkC+6VMxcbvMY
DuYZgkPwOrVMSEjpyw8aPu2vgHABXOiiCt+GPNV3MOjs7bIZkjZfIr9+kWOaHFMafWuznfSbUMMu
Lt3yXo+17KEOVeWM65MQxvmcDD1lyupNwxXgJikylXqXBS76EFd4G2YvJPeaiuozg2nORRJfMyoI
l7jJYcy5ziuM32njyTAmr7tMX91+K9TyG5lB9p3MGncnmlLfekObvHUISDwT5GFXlB/u3G/r1GAH
eNoiKI0tS+0/d02xatGEohe37Gr/datla9lPX/7zjr93URnc0Qm1/3is+VYqRaOb5VZYkchuG1BT
RoMGvTvxsKiWgi+nRuMVP6KfIUGzMDAx40wbUI8pSyBFPZFDuSnxMdJ/tHpKWOlABTmmofVGYLp6
UTWlvJMgtu4kqtC0zNw/drURSWjSgc0xToSH/npNnaXvELBjA5hf9LJ/3uU4A/aAQO2Z4HOSpHA4
f7ye+RZFRltoudPyntm0Lpddvx/61x0jTEPbAkas3x2C+Q1OCPLhWhLDT+NJnflPyFKEOTYN4OUl
D2gyVUcw++VxU1woN14UdJFv/mvz89w0uqPL0eUclsdWVVSB83v6eQtqvXS+2Py8/3x02fz9Qc+3
kHOr9fMOYdJ/bv5+yICWQBAY3k2cuWCqurzZxbYi7qrQ3ShKJy7Llhp64SHX0KCMtLgH7AsRvw+v
idXbvHrMcbPcIT7Jt0wek/Wymc77qMRUcOiggy/7sjm8h3Ihs2scWn6rTy242qmS2zZl8bncpvK0
+q62AeoT72KycOQunw+oQn4bGwr7vx8LuBqrHhVI+edNlvOI7HDX5urwuW85wMIooyajiD/2xXpa
7VJcbp/PsTxvEKSoNdyg/OM5yiGXBGaO0IPnh19OKK0r6tc0+vzlbsuBMXWtHSsY+lbz7ZY/7oSz
Fp6hsgJeLviEmzLeB/jXVsv9lsdKFCPfk/tgr37fb4522Wedaf6xz/Cafh8EJlak+S1abmyIQt1P
SUsO2q/3ydJVzBNTQzTRr/N1iVXY1w6ewd/3rRM6Pw79lj+eQzRqfsB23v6xD/pGfcDtxTTw13Mk
k90fAJUgDf/1HNrUqwdwa8j0ls81RW9xYEJNB+HX+2E0XXAgrowUqV/7qG4lR3SrdL6X90gAIkR0
GHz8fmhVz8SRbsnP3/fiBzYei8F7/73LpA1/ZG75/fd5IjR3j91kvP3eZcgqOk0RAQK/zrwamvxU
2sHL78cqaLScOsoCv3c1YyZPAEOflsda3kfKQvoJotjD74dvA8c52bl5//vhJ9CtZxT0nx/Zckc9
jYqz4bW3vx8+rNv2nDcltKV/feOLtJfnxC4vBlcRn0kxq3QU+fyUHzMtUx61Abq3Nw9w1ag8wjpN
4WT1E5IgDoI77H0BgeOwHA2Yam3sRtW2y9EKEfiuybx+vRw1HVs7Ml7ZXG+57wS//hIp+stysIer
cK+xBOg0AegyhB1r5n37sNxUr7vbGJMj+DzOgf4MiLhWqqflINa0wO9LQ+6Xo1FMlYruX/h5DoVR
SLrQseIvR5uAFTI1CzrD8znEGFGuHmlEy5aHQ/CBSvHq8xxSVl0w/dJ7fX5WKx9fYJRnl+Vxhmqw
V2US6Mflnk1U9uvKS6zdcrTPQt6C3ms2y1ENlcfBJrTBXzapl5HaUKE3XDYN1qe3A3b2ZcvVzenR
Vf95CrTf95ObK5/nVwTJh9CL9GZ5kkQYBYkamn1Y7ljrI+BcVny7ZTMIoUDYCm3dZVOtMnxKhNJ/
ngKf23QzBMq35WAS1cMd2Prt8kKXXU51FogOmOlNxqrGiLwGwu28IYa62jrpDxK0k48PndjHAk6G
1ejnYcgBfOqNDbWG3AKFH8mRDj25WPCOTqoDKMEMEyJBrbwDxtzZj8t/iihJtZ03l9st91g2hSzb
qyZojGqR/f/ZO7PduJFlXT8RFzglh9uaJZUkS5bHG8JuuznPM59+f6neWEdiEUW09+0BGka73VaS
yczIyIh/eClVFUphRpmf37z+MBsF29y2nMfX/xseCqqkqmjvptcfPXnoY2mjgNTFXxjoOFKN1MHm
yd9qhTXeVlBz/vlxU6jZD4rmP7/+JEVRgRoA/JU/R3TNCgIZrt0M6mpopm2auirgJUFMMtX3UFe3
8StlxBBoNxpAfdDWEJ+H6Kz5mA1WLHvPuqvsRgvgW0KF3kee6PGmAGreWFgU6wFEZwRn/nKaqsFH
PNc/pGqKqbKWAt61Aa4XSOjAeQJm0w/lF7vWf0VIxT0GfmXvnLEF2NEV1AfiW89p3e+idTwEix3j
Rmvy4CVNx89OXDk/mihHoRya1KPC2bzzjARjLCtJ92of24+hh8deM4zm7dD/7QaRslOVvDuYekXp
KSviQx+WyE7S+zvk1RgjXcqDdfZ0Ru8CeEKEifagtY+j3Yxnzyj2qoXxSBoFCMhPuFxNitzSqn9L
ohqi9i2qByMy1ScY0LQtuLFlUrm4REZro1AUPuOOV+/Vrq9uKN04N20KUXskDskt5e6VPKOWEqCR
CYzwJtGtfo88wUjBEsRWoKFj4CiVuKfZiy4Ope0PlnAUXoMiU2Lr+gm5PWClraJ8cUFs1VHWHhJU
+nZO5BfgAE10bYWnK7c2FiFlGv2Ch/X7Ff37/4l9EOze4KAviH33P5JfYfe7fs8F5K/8Q+6zjf/Y
lgrYzDHoC9n893+ofbb+H8vVEaZDsUUnqBnOf6l99n801YLu56i2LVHmNn/0v9Q+Rf2PrWpCdV0Y
AqbQqJTr/4bcp8l9/IbbBz3QNRmeR9EdVPws6/0+r4OpBDYeogvpTMcmf8pqajr5x6ggaHrtniqe
isGsSNrDmzla4Dho8gfPBzYQd3dU3tKyXx/sDZY+i2mKYeyr7lo0QYdgr6rpWWD6iUAxfD6opzV0
X1Tp4LZtkbHeKGgCabag04DYTOMfIU2tPNHSVBgQFzRLFUyxnPW36H6k/rmiAjLc8XXgIUGbkZSz
gO6UZ24QNtzp9N4hJd+mH66PrC+ObOqmpsH3sLGBfz8yklV1YU7MhZ5zU9RviQ0nUuW9PuY/YP4j
HfS3o4l7zTfvfbvbZ7p5a1mQPIrmrtD9r7Y53o+od6sF4W6nOe7u+vNBMr34VKZrq4YqHLA1zuzx
FMPtssBvCSZ2sRk+QtagnaPf42RPuy47o5wG/qD6hyf8Dzt2aYEsTYpQ+R6WYJGrQj7VmwVSxNxN
J49RY2fYVilqaF3HvfhDYn7NK1S93O5Qi6PrDXfX33ZxS7wZ2JIP9mZgiwZhiJ81kImOxp1eoBOZ
NI+J/dUSIQ1QzFuK4UE1nZeBtur1sS82hZQMh/ljaTCAbEu33w+tR3kCa0yZoJNGFLLxEchRtZ+A
6+XK4f821Gy1W02pO1HDUFUjNrkf7nVMqZBbOURav/IpiXHv1w9vxZ7RLZO7m4w4798KvMREDxjB
NxBIwBPjU8PBnBjJ+fobafOcxX4/jjP7cE7XGm6IAehuQnEFpZEtFtCncCLbgnhEDXSTJQh7+PhA
wyozTffj9fEvtokcXjdMONdCWJY2m1FhmoA9q4xtoh2hc2MSlXFU48WD9U0mCYqMDmLkdH1UTVJq
3gXS2bCz2cUjMXGBORE8yCQGsCdgSbGJF5sKcUE6axspxGxqdNhCOhZrm0W+1MXo9Mk0i/hgGGI2
5xaiRz0MLBW7tK8+2BNLN07NODz0lJR9DYAcClhK9sNJv0e/fas5jfV0dIz6BqOAg4lXn6K1EGXW
QvnipyCBdS0wFwL55PcrzmI50tNgJdT1z66iX5IEe0CLpxpCKf3X23K40VQPOCcmLNMUn1wTiRcj
BuSWH3ORfugccQ/QKNTu8A5Z+V6Lz8YJbnCAW4aYxzUX1JKPJr+6k1/K+JbmX7I+3YFUP+rkvSG0
AlEcUX/ZKhBKWxMzcY8uVd5vXKYsVJBns/399KuCWXb9yfSllQRjz+WhdNKP+ZHc0ru1gcOhGoTr
ORJAe9WGSTp99gt9mzvtHdw9GEXOC4v6OR/He3+DyN4mU0A6RrTpU2To9QwRdeeTjjpVh/dXck7/
7VnEaqeWoGnCcAXn/ezLIus09dmEz0OV0LOomy02e4cGYkEFg0XOkh3r94a5tqAk43K+zE2SMS5C
zmsCNltQIhp9GumgoCr3ph44DlLvY46aXot4Z5VnZ93t9n4d3LZ2fYMR5UPX8xiu9zlaW9tLywd1
B11VheUK051xQ61eeCLvugn3keo0dPUxdPxny2vuQgcKePgDxJrCuNeXxuWZyLRDBOZkMjma7FeJ
iDdnYkqvERWDZtppNKKxUzEK78UlqqacjJ7PRToMNprSHYJ69Sq6tCpt1SYJQFvd1ezZC3dJp2iR
5k47OuJfu3a4q0dYf1KamehiuzcdMEyrvkEHfC+fwAQ/tvLyi08goSaOrstseRbY6e84gN0ksQ6/
arrH2zyFr6iHzyb40BbGBuRsvHrk6DECPcrXlfGXFp+tE85UCMFc1WczkIRBAiqU8acxPTU342e9
Sk7oaoMnL/a0Ch9cZ3j0AKQMGR2/vMDwEPmJrFotCixsAhCgXD5cjdg1X3pmUHZalKGHanr+ESj9
rSCk2pNydrTgWcm9c50kZ7qW56Hy1+ZgRokmaGhIpCAiq7H2Dd2e7fvCRp25LTjlFAo7YBvxQt4a
4Ax0s72LC+Q7cNkRNlLoNoAz7U4HWRANyspKWNp7Nir7+BgQ54z5UnTSAo3FnA8R9cG+T9EWcnQE
q5MdzcqjxpPQQjbxCbz+/WXSN489XAWRhWG7a84rK/nN3oPpPeAiQqZWUlmQOamuKvsKDS55F+mV
cCUx1MTSeGx1roXMuSZmyz2ItEBPABXvwOdsKTeAHz3BMc8zCMSK89LB90AyCbh/j/se59tZ990X
Jc4/IKtw/c0XMzpHOLbJhyfozW+nmQFbKXe1aTdANrDRBQ/TD+AN7x04akBVHtV+eGjjl7jNzqMX
3ayMvrTmHBa8zoHDr6r1PuhDqkNRA9ruDhUX/OfQjbPMG7S/phyfQn34yzdjrDGphqXTWXWUH2PU
/QSAtfIUcmXPPj9b3+Gmbzjchhz5lG8+f+RE7QC0F+NJUCIA2oTbHlyc01HJob+Q7GxSTZT8UR5L
NytDyxe8NvQs8FTIqNUjYuC7RoFXzzhRHuwDq8WR7IOJKZs+idsOe+YQ6/Rq+Il/zgtY/2MRGvdV
BKRcW60aLOxApoK+jU0gUInH7ycjdpBrprj3vxekIbqtEZKsKvM+4zN5mvOxTq17y/Vv7bjZdmF9
M9nxCW2bgwdA2xPt0Zxw+9F4to67fb+ajC99LIScdPYOj2lZs+eLlKibUpvnq8seIIaAipnsWEi7
2A3+RqPa6lAnh1DVrh4SiyM7DGkYlJs4K9/PjD8ayGtUsLVppDxbMRXJxkPPs76LR+vWpqXs2c32
76Gq/7q+SJayRpMTgc9i2qoQ5uyV9SC0QjNBAFVJud1B0auC7tDjtoxEHjwr66SI6AlxJdRj0TmH
nu13j/WIJYMZgfeSl/i/i7J/UPTm59QpzwYwGMqeXAuuP+fSPUlQh2Mz0wBw+bf3E6TArIFB4YHK
QICkgg2KNzIigdp37IO/xfjfbCqbwbXxpQfSZdrtVh/W1u/C8kWsy9YdXUMPkad4/wxTXUyYjpBG
NSbzoaanIQ6fusxDkBxvc3yJPZo1yE+tpa/yG8w2spB7htdWkeeYn9wa9eS0sEgaS0TFddry6o9a
MyFn6RSSkF9HMUYKSyNFiHmdtx2y1SxuIZZSUpPpI6pkHC2zNzfquvcwZGSTVv6hbKEKp/GTWyLk
3ie4V93pdH1YXJsK+AfYFFSdw2fFb1dC+lxZRaYRXL3InFElsdGomIV0ZFw0eKq4daDRuoUOg5CG
wKEdOnIXCMxYpvGTjb5p57J/Iv8HQGbK6zZOC92dowEp8f2jVuPZCGKvCG6xBPilQDgEGI0f7Agp
bCxXUo6l01iWezVKxRRLUXR7v2QExdkMAjHLxfA/4o6LaI2Ano49IN29X1Y83ivTpwhFyM0QhHjT
J8cAgacYMdrIeEgUa7uyjRbOBKHB2WUWHY1LyOx5IhGHPVZk3ASg3fX01h0rfUzwVN50WolhtVL+
8Nv2TsuM+xRNjI0zIB85YjmTcHtNzHu8jagD1X+ywlldJhucztXFWd1HJVdG3yc1Cz1jQ38SjyVT
9iWdw6hIhiq7vuEhJ794QnQF0lh88jGNXpmdhdyJcoMgBrucAmJeA4ox1hpLNJp3QYnXnJGeHaP4
YGfui+V1h+QjfHxAigpsFrf4EcXOx6hG6yI2kND0vw70Ba8/jszU5ttep7DP3cEiQs9Po6QNPd3F
uH5nh9UHK+qgHDu/ggarK/D5MtyUubpyHCwNaXBHlsVsqsXzIZvaQXRWBwXbmxTLbRWtT4bFszTS
kGgLsG/S1z79QtlPGKbFvDsozbNL3u+QqnALo/WB2yma/RWt7b02iJPfBMe64J7uV49eqTz5GhTF
ntmvHX9ti8olP59mGuCugCFArcmeVW1Lx5m0puIB6gxgYRz7XwZ4Lpq8LSMkZov4ZFrhU25CrzAV
aoLtsR1wG7K0p+Hb9Q++dL7QFnJQg6TgerE5MSrSu3FQxh1s7gIh3FLt7tC/fpqcB3c8Daqzo6h0
uD7mUpKO7ZWlaWg9ycLM7L6ghzowPpuDNST/kgIqGsRC8PQbo7T/doQkVghYZTng7WFFkemyi0Q8
t+iky+sYtJGLqzmgicaa6hEHjXjn/90L5yPk+LtaCrCi/RIo4oSyLycK8noNpm9N+Rg0Jj7JyOka
zh32HH8wGZYQMFgpF/FQs3MOlj0KjK5GKb2LbsHVPU/YcpqY+AJOfLSi+jErkF8YUzBDMaTh6eH6
+JcLgGsinSTZNLRs25klYxGEeFhUzEeOhrXPOphAbvveR68Pvv2Qfothcbo+4kJexZCOqhN3YW5d
vHFiBU4+Qn9ACrr+odPHRAQfAQEAAqPBRe1WQBbQ6VXHtnFHVfgc6qu572V6w42A3cchqSNMMe+f
OZSAWi9Bydz0jJOMvMbwpU+bnSyTJTkFZ+Z9QOlSkiNN8Rnm8W5lEi7TG3knwT8Y+StyHGN2KoK3
Qhu8oA5BNe4ok127b27+qevGJ3lDM4v0NN1mxa9SB/JlGfAfxs31h7isE+gqWY2gbWQTiOY1uky1
p0l1c/y60xS9ep+uTvwUus2mBqpYE4avD3eZCOhIwnIvpiohG9xyKb65l7Zxr9Wk2gMXUipjQ7Ir
a0CXII40yhP/p6HmYBTMN9F0LBhKx+XDnDhMED/Nwq0KI/n6SK+3gPexnLfC51PYJFtcZ2b7NzfM
VNQ6Q2koJOtO9eSM9qGrcBfNSk4PSiLqVq0x6/PphUa69OIT36MKHx/f+379WZb2sgsayKX4IRwq
P+8nmGpCSl6IHncW5ig+wJKFPh84+n3wXHTfbVhDarxa41vYSiRP2D6RonPFngeQOoesOiXFsKvB
nTQdC8nw90atnEsTa5fWO1RNiOnfl4Llq0L3y0bv0/XXvswgCCU0RyxCO3FUSh6/XVc5t3StSQUy
5HtrwCOLnDGIv/b6l4bjy8Ge9vpwS18c/h4OQyTY/CrBHm/HM+uyCrMyHHZekKJHG9zauffRjKi0
/Q5oaSimcRjt7IAs2UtlSd5h9qwj5n39KRa+NW/NfYQXppU2b73YdWcZfY4QLdjovWr4z0nX35lJ
tNMQ7axLUGP4jdFbu78+7ELIIGBqjuxEkTzNk/msbHEaikqojJRDDPqEZSEgubSoOeEsi/n49eGW
3pK6CGcEM27Z81JBl7veWLtDvxsdFJO5cNpBsG8Rlo4xtoQKl9Oz1cp47YS6TBB1mQGD46FpRClx
tqcn2ChWGKX9Dp/sfTu8WAPyvcgCkqxlaLqDt/XVZ3itsM7+IEjq3HuBslF2wOlNbrc3QdK1U7Op
c7PfWUDKUFw79x56jBLhHsQr7e+lyRWEYYkd4H427yuiiOaaY4qaCSX6LTxbmIPmPV53N/U0HKTS
a9Bb2IsNKxnH4v4BSe2wjlzecl5bqFwknXPX7rEP/u11NpOIqkpZ7lFx/B7SDMjtH6jmo3vpH4PU
/dhr4Fk05+X6yloKGiAmZMyiMXGRhExlHfpmDqLTT4Ijqn2bThj3IUQ/r+qQjUbI0ForqizOtwmk
Qe5YuWfff1o9MsshS3nvntQXPa9DIept3D5FJooPNs1JZKGTduUkXEi2Ud2kumg6hoNM7PyQ763A
6GnE4xTlpjsH6iCgSvzs9HYXK0e83g/ISOIJ5Z4xZfA3oV7f/PuJtsgwyflYYrpErb1d0G1n11as
M9Gj152QNeNYQlH7kKGEbd0NvbGyd5cCFHVFaIU62IqLuDgZAgFNB2MsUQb7MoB9H+n3tvopSCnK
0HC5/nILbU5mVzC3FkcfTX+Z87zZrpYIHLUVKtt1GI8Olqzlb22yflDDbaHYjTFJjgttQ1856S9W
ryv3KxU6bumq9QoFfDtsG+a0rXIQR5WmbUsEDXG74q7Y3Fm+hAD1e/pe//ZNX4d0TEdnbk0ujO/f
FLgu3NhyxDBIMYuNDtdFyYc7N08eUnoMhWOhBiidnAYP8ZBhDSqjXXxXhicacm+XjT3OnvfDq2Wo
BlZPeUBRobHp0bfywXWRTCo5jLeFlf49DvVP13Hw6TjGqfIF4aFfJt4cNvq7lCjFXZgMX2BYrRxQ
r9ezd+mffC5SDxdsJYi3efmiVqy4J46A4dHdX0GifFRa1JmaEyQdTOaUClC53ow71J5wp8M9VsPt
V48eMyDemy9wr9zkc9IlZ6cPnjCU+8tWvXRbas19ZKMkQQvPUznpcGFCxyM2b41Iys3Yt1nq7zkv
1/o3S5PsSscGWYfRNHcWofABMvukAbRQYzmC8/V+ShFzrfvDAPFfFP1abFoez5bVN5lOza9hjVlZ
o6pW6i5qzPuy6g/h9CMPPspuuWySokBxY3TDQ5a8oKu9Rwh9jzDSDgmTbTL4L5blfE4sbSXDuayf
8kXJnVWyG9qZqi7D+Jst7YdjbbcDkxCrL+UmUN2DHqVnnh6VsQ0cgGPjtwczx4LYM+4xCkU5ba+B
sVyrm17cEOVzGDTwuZwDaZwHbqUTY9N4NM+LUDtrPdylOr33vPonwXTvoXQAkejOFeG3unU+dTVI
G9wwynQlfL9KVM8XOBgG1aFMAJpjvu+NBsqtJiSW00gQxZsguUdngUiX6mcbXfM/tb3/HLrQjP1i
nxbKUwGHDPDnjTd2+2agT8MFpC1UhIDc545b/6BaELzH+x/R5H2CrhBuOmcls9Hl7Xn20BL7wBnL
9F2iTxBrKwolZO6oI9z5rCFYsuJTYIZfqrqm1Bpn6O5BPuho0m4t6U4V4UErzPomIKdv8GPVB+ds
FOl3wR9WefszaeFOJoq9ryYvQTtK+eB2HJ5U1VfirAxks0enLkFlgk0BtHNeGPCNonDQngW94kCb
K51vtrZXtOJeNFgaNfE3YP83kFBQi0mR4FBfcEL6/K8fwVaB70roAOUJLhjvdwDq/a6wc0fW55RP
esOBjX2J11Y3ad//rBNn08bnXqrmhuiF0jZc04O/PFWJpBKuTjjVqELPM0Sr0yH2GXQIw9H86IC2
m7Kz8HAq6L84arKvc3LVAX6/9ev6m18eq4zL5idB0+Rin51xTWDXptrx4oFu3teIFCqBco6tnw0s
TFn9xv5sZaUuvyqgLEqwhnUJU2l6aKqZGdHgC/S/Gn04O6X6ZHrIro75N6xOcsl6FuZptODOXH/b
y0KcnGbGZbkR9MX8TPX8whvBBk473fd+NZxdJpooeRmX28QCtQVwuW31G7z5noyeU7RpfnEZ/rHy
EHIxvV/v8iF4Btu2+dTzxVZGcds7KYIsBTq9lmfvEbY9j437LO69AF/kuLnJ70QRP18fV37K+bAc
coBjNBuM1rxLNiqaIvDARYS6IorSVmx0e5/aP4ACHK6PtPiJwaIAQOSuw3izDHgcPOS9ZR8ZeYp4
Y9fgP2y3+JmZj7mFPgH8+k7ZOXnwLevCb9fHvjxgSUlwhzFI2lhe80o7emHNgPs01w2RQMyih96Q
Vmh/q2DStNJayb3lyXgxpy6nOagjTs75tkXZ3VVMlxBvgm6SdISSknVat3fu4J1lK4/U7r5dK8cs
bVriFTV9lvDlTc7IogE7YDZtBPc4sbW/MkX/IdUBLPG58LRdXRyivv6KFtbJGpSdP3iI9wJHGzoS
rCcdRW5IJZjNqe7K/lqafCy4qO0y8xo2EO/DaKzUWWvGuOCmNBj6vnnEyBph3QdB/ty2a2WppckH
VcFhh5gFBcnZKsNXagyHjD6anSOjWco0/b7wikPuKifASptYDTAoNNeypcvjijsWVxAaCEDYKem/
f8mB1azi1UW71oxQLmpulDzYDeOAmJSQ5A/nyxB5JzNsKBVN5Qe1QSYXIOT1Zb60xUCwkC6RpMid
Nnv5lB5diSgULYUqwLTF/13537UxeMJ54GAbBzUL9nGEklZj6SvtS21h3qkCCqIXlXwQh3KC3qSL
WAeEKYQ+Fj1SlohnHoxhgAiKXIj94LvGCeeMn3HifZFYdy9Nvudl83tQm53VuHyj6RzUET7T4mwN
HyQ9Z2ViLipZEgRAcQf4goYByRw/koM7QsKINQgA7FThhNLFvztOuM0IYmOwi9s0VDY6TNiNyEbQ
LW64cm9c2ASgNwwuyTTbwCTOjlS10uvRwjIaeVf1IbWdX31Mf31CeaDbx5OyshAWojonN4UOYJ8q
iPnZaiw7bzANIuzON61PQjQ3uLM/KJH2XY+0tTLW0spHIwHiD+EV5sBsrACAc19rjNVoHwojQN90
Ovp6eFukNFIs0M2Tg3yQvQ0qlAlvnXgtS1paePDhXOI65D/AY+8XXlSEeVr73C1rbPTwWH4cKvM4
JayysdzF9fDQ5AeDPsP1FbXwPXVGtAQwAQRc54hWcxCcUri67kqKvt4UYvgxHbUIxxa0RUOw7NeH
W3hJXKiA8XJ1p4I039iDg32ZUsAfQ5jkEceLXnw0FP/g+v3doH/zWqke6/5BTvZKraOJwj8Xa1bB
wWWsy3bYBZF/32re2Q/g5+MsXKW3aOh72rOVAK3EonnzB28LW4BKN8eF68zu31bWd10V0EsykLea
2q9DcTtl8Mh981RkaOJBmvizFJRqN2wceByk+/P8xDNbY1IMFhJ2vkqMgHEdvHRth/NCdRPfVN6X
FpMouAwrn3bh3NapIwEyY/9wZs0iQ69hNlVkOSdHj4iFYdwaFNOLyfmoTe3GRStKwY7o+vwunRO6
CeDCkVwaChyz1o1mpbiJDd24i/XoFmXhI+O9hJmxNYAeVg3Evcg8GOGv2Aierg+9+LZvRp697WCo
qVJYBOKIC2g0fXHo0KHHWifiOIz4sXlrIJOljco9RiUVkx3eeXgafDv1rJ4Wt+h6qijtrcjrg5iq
Q2RxMBkrafxC4IWA6AAiAFQBZHJ2AIdYvIeqLREtQmzzAcQemM5B+eDV7fH6RL4ux1mWSRnQgRmI
dRTKvLO4Fw5orumwiXaNGh7VYJy2UOymvRlFx6EK0WavxltP0yV9bjgLhJotRb8thYABigqM1hZ/
DwUeGkXu7OOxcHb59K+bZOTAIAZBuxEmCZWzk6ETWpyJkclAD++W/PsI+vzoUS6BG3yAK7qGZ1q4
QukSSURbDhSxPQ+SXTSFSSLhRH7kH0KRnic1+x712XetOg8WjdngUE+fp4E73PVvsbSo6TZz9nBz
0wHKvj+CdCct7TwIyXBt8VqGHggb4QSYwSr3odIfanhW14dcOhAE8wsU06Q84s4WWjc5JrrKME8N
FHl0hES0Aqla+rCopw8Yw5XTKYWseX3Qpfe0oJ1D1dQo9c7rAn4ZlKMAtLIz/HyjOckpNgvU7tUd
OvZbpx0ebD7w9SEXQ5UEKlEFsszLElZVNpVXCvZvE4OKjqEjUmdRWooxwxfNx3E1gmpnVyxkZ2Xo
pSkGnAXulzo796rZV52yNvJNHHwJU/ER/6ztKGR7zNwEJnqg0dcJW1lPrHQ0lgIIPRT4csgKUGyc
x8ei7uwI659dV4S3svBLdoW2t7H7gxYry4ebCtTTV9LiPIUZsAFusTIYpAffUQdRlaFh6VNr0Wtv
JeovTiUDUWCAIgni8P0GSTDFiIaRDSKhAiq80aLt7+RNdFSbLZPP1/O/jsZaGrxU2dG5dP533FmM
9ItUnRKFS4kRnbFRVdA+GlVEE6PH0WTbpEBLs7sRum/6KPmH15fu4m5BQ4XkVIcTOr8SIs+MEYFK
gbrs0rMb9fu6cc+Ilp+D9lmfaCzQab0+4vJmAfwhmWYLsISuQyK4azlduxFWZ6GFRyX20aSoHpPe
x3jUuIGhv6+97LtR/FG6SPEavIC8dhCV3n9k3Np0xe4q6RYBhxpL98A6Ftl0jG9SJ9m2BSqb+DD1
K1e7SxqFXMZ0awAOw3O6KBSjn9+1mDpTODP0jdNx+R1Rjt17RrYzyns8LOist/q9SPW/BN0KP2hv
hiTdyc7F2GbVph69I0Lu9/2AayTyhxvuStW2sHHtMTTvYOK4c/0rLa0LeEkUVlkWcF5m8xSU5agn
EI92iN6iUK0eBQKl3dQfwyr7IOydrq8RMRdHpGsocdVo2syvSD5odtdt9QHBKx/hWm+fwaZvyARE
991k8Cxcoy0sZV1UzF0+DM12Doz3a6E2UH4PrJrYCfPSrNQHrU539mi/4PFy8lYXweILIsiigvoC
RTjvETmmMfU95icUH8Rt27Q3LrY4uCU8Cuw+4j3uryt53uL7scMYi9YY/J3371c1E6asCe9XufeV
5251PDSkOEM2obq5BpJcip4klOibSNWbC4g+deMIKhALJgjgL2rNTUUci6wfda0DxXnEC/sg8O29
vkqXBpWLUza6aSDNTwfPa5LIbyu+oICWrvvPAWZraqxKJ5J9nrnI7+lPCjSkPxiWaiFfkbYHQez9
xAqPtmMdMGyKVitK9k8KkJegx+QPSFkWJ98hlliptxKqFw8KoGyEEnotNPlmx+40Rr6INYYNWzyp
aiTcfybTR02HMQhLHfIiXY8OazMPK9Bm+IO0yiWhMk1qNdzvZ++clVkcZSoHcfFXP4lDb/qEApca
NdjJuN9mwxorf+nbuoBCaNXT2r3oNxcpPtSN6fG2gG6xKUIy7EQt6b5UjdtU+TTENiYEf5SeU4pS
uRWxrqx59gh8Ax60DyxTG5ubSIfiAso4zaGABsluUpFmT5LvmvM7nZJ/30MmU34ztNzOb4qTcVo3
ytgxwxN8IMTB8AXcjSPm8B4uWDFfG1VtdHLIgwz/JlZ8hLmjlRToEoAks3WSdVCDsH8uBKMc0emq
Hxi8PmaDBjqTAplbrtv291gyLMhsq0/N5H/AV3XlrrCYFlCAl/QjKVU1TypHs2qgiYEMze2HOG9R
Nxk+45L5paxKnFat2wxIsJu7HdaA4sv1/fya5cyvqS6YerqJxhIyqNBIDCYf6MfofczG7INkF8nU
z1e9T1rxhX7uYxRsPePXMIVbtuevMazhI1Qra2DhiCBSS+zVaw1tnp2MdSBirxmAQgu6EDWNmTTD
INTDBBCnDnr0RbmGwVrI5RmSlEj21qBOykd6s+pUVy9LsCsk2OQbQ+yd3TbbNA9RVp9WJlkeN7NJ
pvgJhUR2nNQLoQX8MF0Xa1AOeBuqqJdw+Z82Zo39DZInvlIc8bXbWYgbJG20Mq+XMEbyLizLeVFJ
OL9Ic0MXWymz0HhLZP3KVNwCPdsMzW1fqL+HwXlxx195iD+rEzyDlnpquuLgOT+vT8DiTFMEkago
qXEy29+uFWkTVS7A11rwFUEdN7nPu/jBVIy/rw+0uIpkjxZdDZOzcXZONKmjKYNFDMtND3lCCrJq
h7sC7sW7uokosWD5YFgACK8POw/YEgYh0xt+pc10cSomlaY72L52yIWoR1nd8CxwL0m3N230g7Xo
OCLcpJJiXR/24lj8Z1ybrjyalpRFZ2lOqiIgiSkvahFNiPUqfPkw2PpliHEPQCgLeZ3yRTnWdUHJ
GxfWWqwtLpknvl3Y8gEcSiucyojIuPMspFJ7eJGd0e2sFDh3/oC9FG724TZGLUpEL9ZNVsYbrQSh
hX20NE1xkicLFMH1eZh/9den4AlAb7LALkptSFTrihMimlGiLqmAEk44Iiq1vqlrTFFLcSipvFwf
8iJmv44JMcbBk4UjY3577I2odvPK6XZRjAEtmNVRbLXYv6OPtE3UkxN94rtsbO3fJmD/jOtSxmIb
qXA53getCXnssNGZ8QEhC2MK9lPDjdHQNrbnPUgxPwcRKu5KK+nmfAe/DgvzikVuUUR7bS++iZW9
h92KDWJzp1fiVsoZtln92NQ/g1Zfa2vIN5ivKQoRMDsZ6bLEokfYFJfSj2TQ052reZuoLY7ILrxI
ymmu/8p79S6NUW0yq0ejr89xuVq7ncdr+bavxH+NtU0kmU2ygq1oZYx9v8t++XF/kgNXOlmXpr7o
7Ue9sNAqNe+N4PPKojKWXp0SJf0qg5xezMIXy9QMswpUsI+/cBQjKpuUNOqSs9p8m/CXpF2wVRFw
FPTPLXwhKJVuuR+s7OqlaMbN8L9PMYvWse50QaTX/Sup/pXNUE7HPO5v8jza+UAypGifhM6tvP3i
rFOeIBUk174I3jGc78IYUISV0TMGiCp1w6oBhXirOeRpfEePaxMow1FNspVFt/DKBg1SKnt0IS5r
I2qh1H0sAG0KddhUDcqY4XajZsbJRYUYi2ISl5VakJzE2SpnRInjAsIFiG2WfEx2HZMRBth8jYCq
JvO+b7lTYfFmu3sp03t9bhdHQ2HI0hiSztJsQeP8iwNiQddBiiIOSBoHJpod2Rn588JdI68uTiZo
UPTMCIwQcN6HqDbUi8D3CY2t3t7IK0zZ+PvBDreAEJD/RO7UK786yb9VY2TTks6RuDtER5WC0/th
NZwrbVEqnAIgdGNN3NS5xodrV3bHUuQHvyELz0BzEEuaNeciRWvsSbXQVY/9wystAwWdEmulOOJi
KkCGiWZbKQqvrKx8xsWZRabJBDOwwDPyxmjKixhJdxn8vfa7FIhK8vQMZy3lZWOMVONwTVBz4XSl
g8Epj7AH9bt531VxfaUD/NfvJOsdXvJtE77YVnsDr0liZ90/yiqkJBr3fNT64DbNytEp2WzuVTGO
VEa3F3m+kXCwMsw/RMMZy8Qi0I5S1DPkpLfjlgQLEcr8lJX2Ssdq8c3fPMds1wxOEMbUAv9hTWTZ
V2P4HGj+IWo+D9muj1bbvgvhH4kBeeYJpB4u6oBRVpGoW+xSgbG9rAN2AAcklDveKpr4kGNX2ATp
MTLBlSJL5VXJp9jS19b3wvkLnJu+s5Q5uASqdUXvC7gi3a6JwmMmOuxOxTbIrD1+nTvsOjGcUvYh
2TXCxSVEpPYPsmkeAP4RwF7V4Tr4fiOT0sKb6UjnbFgivtIjwMHlu96q2pcQydiEHD7Dcvd6hFza
WhJKD/pHFtTm0cMpfLPMprbbGVojTdd2ATcG5zgajJ4CHr7HBGslp7poEcuIhUA2kCyBOiWZ5PsX
nfSyVqOOU4f25Icx5y5WncpIx4y933jdy1B9pJy/TdDCS+wbVPg2Kp6LaELsA9vZ+NW9U007SEor
q/6iEvL6WDBUyaZB3QJXe/9YDkbZIglFt8swhgucm1J/bKM7s8MWs4C6yo1G/S4ZjVIT6fpHWNpw
xv8bec6Hxt9Cwz2O5FZ2TSXJvfR/e+HPQP/uU+BDJ35lvMVYTqrFvZwevbg4hYNMC5F9Gbi/hObJ
6O+k7ljbc33q924TPHvjF7ReNm26Rp9cOo+pNZlSLsmSbKH3U2wmfogjSdftghYEN5JaEuQRklJV
XvOsxd7h+rwuDmeZKDSxo+U96f1wXhsNej80HQVF3EyVdotrys7VnwSuWUW7Vg9fHA3KrwBOSh49
v5XGfpXqLVKe0lPgqDTokQn9Fv0pwMMkH5r7fP3llnauXKtAduUv83Bhj2WujymLJuvoPkO8lb2M
sfkGYWCjwJvwBeqCxVr9fXGXAP6XYYogSdx4P6dRW1eK6KUVrTj4xouH8Enwyw0E11xlz6mEwt5R
NY9D7f7bcqHcn4L+HWQbaNUX/YYWv2YU6NifvUrdXTNPkYceHNWGKfLOxvehrnZmY25xPFtZRgvb
k7ScehkYUkSv1VnmQ35jGlmNEqCvZ5tYKHsFYdhaLQE4aJumNm8lA+D6x11YS//D2Znuxo0s2/qJ
CHAe/pKsQYNlS7ZlW3+I9sR5nvn050sd3LtVLF7x9kajgW4YcBaTyciIFSvW4p0CglMSCIltcWW+
qTvtuotttWbM1lBqzLuZlGmSQ9Tdp5LpY5S0Ew82jhIkaG5e+GVwZNcBuQj1qe0Ko8cgnSZcBA9d
pBeJ6QmdLO1Es8zrlWznETcXRdeGggtdFZL0y0e0+jSfHdhe/gfL6g5qDFiCslFIKd9MKBNK9fH3
+3u6FfVoib32MmjIgSRcrthYwzKR2Qxwim4G86eg/EZcJVpUIsb1JZG/9NZ4gu313yzLaC9tFOYM
roItpjiDNoV8MTIGjiVdcEFqCMbsfkq+4ZdHs8oVrUfL/NfYPl+MEM2GZGYzK3Slb+okdid1NhFJ
URdf6GY3+DmOwwn44GZO7m2ndZ0f3VCfunRv2GArTlB3CNl7bnn5KvaiHG0vhczrFco1IpkdUoOy
5Jsj5Qcm7JlNm6g0vySwCFEn3flitz4fgBTgUEuF7LVmakqdNqnYrRCKm/SgaMUtN+wdYsqDCkUm
3RPp2TxYoK82YxViUnJ9rdlp6CRTVFGfMFFchY5vhzC2mYhSlo9J+pvBDiWeT8u4O98sTuyqmhYd
e0vcOIaYN7480cY8jCEzvkzjl9LBwaMmXYSTRnwLtcGlZy/0vIUQoAhSFipu/8XJhoMLDwryFc+/
ugvALCZTahpOtmZ44saLRxhfJPBG9A2OCZJ7BoqR4YFhyR0Y4QreF0f77dIiZr8JkGphsuFQUn0h
FBo1nefYP8a+dI0WWeWuvsXH1IRlZ5fHngxH6+90ZvZ2Hl9kK1e7jwYjdxJxhbG0y98wO31d4/PO
KUOOykQioJSK0xAfdUS09TiG1+NH+a1gmJiJeWvW9te+DG7scq9RuxVJhZA2qh9A8SCVl79DYfxr
qPSy97NkeCyt4WhTN07z2XYWT8g3xxhNB1K19/gbuBW0epAAxutB7dYF8qRpaVY4XY8UoHore7GM
A+b0t2wLX3cwW+Gzl6PuZkn3wrjI2lbbzlEH/DeEcAHQx+XjQm1K4anhVZz0xrnDYrBhgLQ2P4eh
eY5xT+bM/5ObnTe12TmX9xDhrY/9YvnVydOwDqsTE1udOTVu5QpyNGMkDhQ8ucGn9OPcc4n1rVvD
Wvv3542VRSdJ1MramqGTVo5VjS2AWQzxoCoY9uSiXJgVqQ9CFC1O0WmVpCOktUNcfRk/59KjtOxN
hYvDtN590esBDGdohVN/uftZPMRLkwS9PyX/2PbfKDO9HHPr/egi9vFqIVVIpIPC0ERc7bMdj3Lq
SFPvS7xmIQ4fBPFti0CTakWu+KgMPrOdHd46WgrDUircZb6mNStbKhqZjCQZfKeKDsZkuEJahgnw
8zDbX8bvk2c1kVvo7pgkZ/K3zzvLb3xRSK5o1OHULM6VMQ9+v7OZZXzIqTQe0HsPZ+epLFsmnGvE
qdCHthv+Q9JmbzR3F9+IIhBcyBYYcKAsX9cTDcJqWTqweD1E36N2OPZS8mOKi0erdp6EiEWXFtg9
B64sFZ8Cp7vLc+deaSw3XBTgagNPi+4ucrBC1vonRPv2ws31nQ4Gx5AJwwiiors6D3Woj0ODw57J
a7B1z0KvNMV5MMAvoY8id9GNz0NXvAQBszWm/RkrI/7sV5UtD10oPYvwS4tlpyi5PqSkzUJsiRYR
o4TrK0Bm1DufNLX1m/JHTxAYo/GIIlGYv6hWepvk6V4M2FwQ7ig8FQFKrkckcFguGkeZWiF/ECs/
rM9Da2BIbDAg9jhgBI71CMmHv7hw7V16wChgiYbw4CbxuQ+hUnA/7pxa/epDFaXDf37S+vqhnR0H
49j6VaszFGy6utpT+yI/UOM2jr9V3tY3lP5PIUYT5vckQhEEUkNm5uedX3L9/UAaFmA4dwAtuytC
YbooldkpDWIYBk57JUp5vZcU/IoWzZUYSZ+yummD+EAQPe6sfZ2KibU1OK6imOHfy7jYFQvewp3a
+Fnx0ZA/9cM9igSKfWxihdwAcbXovoj/SM7emPj1Z4sCNVgOiSdj6lcAXgj7W8+WrvEdJ3Et5Eib
EnSs4fmHj7VwDAop5cbHnae9PoasSruO64i2w5W3GhwwU2n1vPHt+H+91bocpiu08FE7ptrZCBbX
0vHi4RT8n6GDEUEHjGE9eyCc1wwihNFB6/aupw1uAPCAmJqHuAXrck2B1GWJebUgbHyJ5LPOAZOj
8dU2aRrCW1H4mIR1sa5VpufXLo31Y2dzrj8IChjYVEx1E6au+vJzJxmzGjsM+ULrijvmLG4TZErK
F/FTcmQvBiVFcsZwA5B8kScJapdU7OqkiQr68gY1oLliP0dgIjk3VomSkzbd2NZa4ycybdX2S5P9
g+A1Ddba7YQoeOh2hKzPSXrQnR+cnve34TpeszoRUUhFECDWzCZV7rOgSu3Gj0yIZQCbqIlOzYOl
FW4MVeL9xa74XHC7aSEwbcnNRff6tRx9Uw9kchpWcxy3HP3mdR6j1OlEwV6zw/nU4Zrl4Cj8oQmB
NRrUtLOzYmX36KjvBcPr9MhgOFGQFADl6HGuwoBtzHpZzswfvkTp8klirLdEwaGxIDaj2CmchgSL
wGE+SqQwFhrOQyAdhoxmVu//3dkUkYutDgC/AvxIMFZxu1kdALsw8jRIw9rXQLShIrvtgwJNNM+e
7fCPVaVuiWFqRrVY3YQ9Ivq9q7rJrunHdVLFlrz5FSKWvHk14yBx/87UH22PS28KQ/dlmJ84mZ8b
JHWLx8aG6ikZvqRjsD60O8dwIz6K0TcIHICHCGCIj/XN6nMRKMugWBUT3Y0nIB89wpmLNloeG56K
pjMJ3zFQv76/9Zur6jTxTGSnQNTEnrxZNZ/DpCg7o/Kj+JRNKO3w8oUImHD0aRhwlJCsxbT4/UU3
imLgFoAtFhR9rDUtya4GCX4Csc+2vtfn8Gec+nF06wyzGzcVwmO/5+qcLk8ppmO9Yu1s9NYnCBsM
KIL7iMHndXnC/WOEklZx+9owwKhLpi+G/iKuAFEPzi3duwqbk+xlpBE/m8i9CiVzirb/Yhc465D+
iMLXN8AIaTzWkqx5JdKIJl43eAW3MHMnnlAPFiQxcUGKRh468n6FRmbS7AHlr2ji+uNjvoZGks6N
dCUQlThZYTpT3PilomPhdVtBYIHIXHyqko8Ww/xmcLbGX2UqufA0UaN9TtPWy+eH7sWUvFGz3Dr+
UmUTxJe9N7VxeZNKC38PWL8EqRVuMel5JtmMUPsOjYl2eVFPi63Q5nwhbW1QQNt5HxsXgUgQxUAg
eQpX0eW3QAtdGiulrP1xqD+mzkJ7QoZanDXWT3XWfy2LgZnj/97RIkfIuYlataDcmA5Sat3n5UxS
FYCajMreT9tIGF+Hm9lDSguqisufVthdJeeTWvuNtpzGETdJvlEBfEsxgGkZunrHEM7gjubeLPmV
jhkXlmiCoh0GPVaY0F0urfS1tUzqUoPsd+7yJSkZ4Ku4CUBpZ+TcROE56UJWLvEcEA1xWJMWfb0o
vCmqp51XtLEPAqYVeQJkB+rfyx8zOTNMy9qs/DmcDmP2eWknfOLVW1ufH/oQbA/2UVwX96axNzB6
NSfFPoiOA/rMQqThauyowfzaKDvis2plPvPIKELeZjghRRhgQDUQpqkyxrRYjPiCvAPQ7VklvJrp
STPTg0mSaaFV3f+UQtPPs+GuqUcX9GgvqGzc60QUMRdFSil00S93iPS2VRmUq3yHYRd6XK7Wjm4U
wgiwP3W9dJh1nG+k0pfjh8FsbuaZgfkYIBSP0ISO0axrewjoRpZ58YvEFfTmijHjCV3w2eaKYaLX
AfvBssTObgvnxaT6EWNUIuCJveKzns2XluRTKf+bc8wQEHxB+FyU3etz3MhJrgUxt3vXfF+qR6nz
0+FFaOC1RJJp6DxxksVbE1TcWsqwxiEPioAxlL0SbOsdgUqhqMI5hqq0+qTkMcjTRI5qv9NTbl3n
a0PSm2TFQ9l/xIPmRp7ib+KXzAN+9PGL4NHYQfFqZSBmLsNdfFx8NqsrgJFZ7mICLdnp2khiNuIx
WsqUbxyB4C72cpsplkwN6IOcEIZD9hs5XfPvYDqxW+FMs1OlbcR5IHKqM0IvZcgazepJv5Ux46sW
CsKDrtMSNtyaUQ+kbg96qvnR7pzUVgrCxYI8HbCwzgCkqEnenMpWN01p0bTq1fHYsf6xwtYTrK0R
o6iqMT27ytBYuB+j8mgr9Q276TXNzrDyBsGEGXQgAJjCmK5fxdYhXxo0SJ3Sr2STBsQp6hO/dueF
UAr9rjW/NEzY0BTwUpO0TO8PgkAsNB6CBNPJ+HeV9zdK0O3dNhtfLD9LTJzganKttdvS22TwNOSL
LbqbzvoK2niLwD4+J9yGDugeKEVXxf7Ufx109XXsiX6Oux90t96S4N1wKAWD4GpivkGYZpLSpvIx
QfW0rvMkKz+1p7lJz6XeHar+qYJqU+DqlWIpFdNr3/Mg36rT+Qm0JzkseJxpq4OiLuVEsp9Vvq4O
blPkZ5GpLZjUTjVaVMyYmbFEXSod46Z/EHbLFYMM7197G/ECmJMpTPJ00U8Qf/7mrDolcGdVxJUv
l4KJ0r/60k9S66nzHsdt41O8WGqVaGjlYAVWxlJO/60Jww+CcCPkj50xPBQhAXH59m+fDQ8HOp98
BlAKwcQuny1Ve2tmdLP0BQwmxkBVRTqiIo653s7Xdr2LYiUR/xkdFkSby5XiQZfzwTLKV5sKyJmi
/8e0tyclex/Q5kqvqusUc4ycrI+MVKVp2fWlXxBEIlW9nRd4/6Dz+rgHXmx0eXgqgSDR30Kja23S
memVnrXFXPoj2prkY+0Unmwju62gowVcGqKhSy/fLS3Jff/N7S69OpbmFCM504+l37bN6wTvUgK+
N/Dj5H+MSXdbLXNLxfFCQsbO0uIYXl5YPDUTLcKXDPctY7XDdWUkylBXJY7jdXvsZuAqq3bzCTrz
nZU4B8V+GLtT2gwPBmbogtdkx/k5z0EbcZLcub42QgT9TEHb5g6Dor52cpAl+E0jBq0+ZI1uQle6
y++l+NSjSi4qSr2S/MxAVkXQq2qMq3fbQQKsWW8HYLJgqjFOwOd0ebTTMuvsoA/4iKbPDuB1PfPF
coMk6Rc9zqDC0hxiPLEiWo39nnrL1mnH/0pcpeIYrkk5RqSXVY4mtd+kfME6KTF1KmiiK/OB7bx3
8V7XDwprncRJkOVp568eNI2cUYWNiZ415TKnXmpvxTxTi/E3qIxIJAMUnxuFaGV7ChXRlOyQCa4e
F3IXUCkkCtAqytNVGJm5AhiqgoqTDuEhYpMFcEALX6EAeP9pr1AxsRICANhjMCWvrSE6M7P6UkvM
wm8N+YQ1ySc9xNtH3aMoXEFAgq2GWgqsEAWdoTUcIk8066acZaaJXmVU3MSm7WUoVw2ycy9IMTXa
YVqyx3m8LizFuuBAiIriKn51t49tWEV1axV+Lum35qGsWjrEvReb0iEi9ZaA3VUcfeos8ZBhuh2j
/o4M/hCpPU7ce93yq3tP/Bim5lH/hH+JPs/lwZIixshMSSr8IvzkMCVWEKzDAhVxN88f/z9SrK13
+3a91bU35BQqoRPw8O0TgpuuzecJY8Kvg/kkpzw1n6rVdq6TH17rWtEYi+KDkx60cueYXSdZPDvw
N+wI5gc4Bas7v9bKEn1X4riR6K4wYykKVte65FGZlxL/suxszdl5yRgNqQbl0zxEd5mMXn6Z7Gmd
bn1cBjEdIJZzz8m4fA1N0hTAUdycCRVrW8QHYWMb8a0Ppb7z2DtLrWF/uC+zjmhvydHGpaNNvJ4G
lMC6k9184MotzhY7DA+IRwLfvmrX1wXiTknblGAH6MPlmMFwsLqi+EeeEUTQi89xWj8RWLCy1Z4z
q7O94Hs6z99z2P1LJHmWGe3g/1cXqPhFuLKCFAh2kr26MSIlcIyl4MqSJcMT1KS+T37MvfV7KbFW
x+Lp/VC2fcboegikU+iMrNbro7ZI+iHhklD5zPv4UHUIMuPQhqbBoebiGEtQbs6e43wu+vAwmOgL
7dFHry9qnhoBLtAbmH6km6vrI2YAxwxM0gZJehGTVkFzbKfFFVHcRmjIRE0pyAs3NO6NCXkF5fPO
LlzBV8i40XxlNAmJ4WsP0zaNSwObyhIOcn9ToUQytVbgLmUCCS940IOPPU2wJtD8MFqe31/7GuaF
V4mEDVpVLE47VHwPb4oIlTaKVA5B7rfNL1xjgC7J7GFLzOF4VKXhmIhZIbk/ZgwpiQkpwBio9wcx
ylgMPWwwukF8iKBf56F+yUPTLcc/7//Gay7m629E8w76tDiYqx5ICkA9FRgC+ALiFKqgssOkIXwS
qQWJl3RPmLmKuV3dSLG82QsJW+fDQmRWWL7Doub7uNyjbClru+3Yoyn+ijWUK0BOYf2WLP0xZbpB
RXwPsfNTGEQn2X6Umvz4/g6Iz+Aiv2EDaAKRRVKpEDG0yx/QRemcVobFD9Bqj57ko451ooZ90/vL
bD7o23VWG63OcSh3Yh0whmoZUWpiqGakvTAGgIap1zp4ZMeukxHkBdyg7N23m69aQB+0QE18qddD
iBqMhyiqdPostPfqQ5kdeu3YofPX2aRzgMlR/ns0F9fM95yENwI/nS5GpBkkZZvXLMS6M/TBwFOP
ulY5ymN0zlLD78hDiibdwT43sgr668g5CwVNugqrbw6x69kkJBHXY/mjgOxDkBMqND53rnvgjLjY
WfH1sl6fIBs0SVDf0ABSV292CZbZimqsdNS69NAxBnVNPWtAmAZtxQTqqwq0KvrMuoJncRgAnMS3
glIO61m0+GMdXXN9p17bSDHZh//8qFX0X/SopADiuAWgSO3Ue+38JeKTnvCFeaWdopbv1DuLXten
fExvV13tvpZWubGIrSjlwjVsCEeU48s3Jf+eBrPLDKybLJVrdzvSxtvrkkmi0QNidMXuSYtUwRYY
yYFafikU42xSgopxAX3EFJbGRKA/D3bEzMsep2QzxjPvguQi4D+MjtU+m43em6HEygs99JANLrDI
xn8hIJd2FKaKCeLd2HnWjFqPTDHRKF6X3JiMVL2WTcwBD5F+NqA+tPGAACuoOI2L94PPlRc62RBf
/n9+5eq9qHqXpLomCdPDf+jqlfJZnVRQAvTUYngQNJECQ/W7G3Uu3TyV6Xk+e+EUITMUHAJLEuTV
Sfpb5nfizIo55SXZyY62EjZ+oo5aBRgxPWLxYb+5LKuZscfeiAu/EjZubOYCW9ZO1Q8mJqCinI5h
qvRZ5guikPB6EQymeeLL0vjyaBAVsbRTd/4/tk1IW4Ix0C9ebVuu5zjb2Wnh218x2D7pJm0LqJcj
GSVMKvEDxacta8MRMy85qP2M+b9F5ro2oxPAoitm9MLa9BrjoTbSH50NWDnKwUHtdr488UsuY5CF
+ROnH8MfAQusYpBcabWVmlpMqnEPvOzrennUtd+6szeacx1fWQiRa8adsGO+dmGWimnCBTb2rUxG
lrf3ZRz3ogRdzIamweKNgbVzeDdOhlDCp30E1MLTrYcvjcS0ezolmPiY+YcY2l6smv4Q1aewnmM3
sILnpNIf7Lj/nDbFowMc0hXjWa4jT/oyFwq+P3vjfBshXwB/WNwAiqAysx4iUYs2mqI05ydZNPNm
+ZBW0Wleqmd70B+zSTqbcnrOIuSaENpRVLdVmn+CKPwcqvKvUHWDGYjO3su1N14NcALqHFx78IzW
ndoayZ1y1MaYed3YjbAL7OXcU6anru58Iz/o0t6Cm29GcFwpYnk9cM8vv9l+sKY+GZLYJ7gw8be4
uY3DJrgfll9mApsoCYA4otMAz6mzjIMu4FHTGH7DIAf4CLWjEn6wxmEv17rO6VAeNFCAF6IElIGr
oNxTSkiqIUXIZlS3cqt/SxT511B/68LiUCbdl7iuj3Je3uJ8Gs7jH/i4PxyUkfBY+IVU8Puxd2uT
hHmjMHEUjIo1Kx4mUIviJ+WkvHAyo+Yhl9oTB7pzcwyOo8rTK5t7MU09U/n2tU7Km0VNZLdN6DZE
dnGicNwjhm4ENkafENcGgEHqEixo9eLosIzoByMfWg43mYzGrFDvq9VvTYqQS5eGfNt5A2m0U91o
vteH5bvu4H5TKsVBSvqbsQk+tvpNq9nPJuV0I0OmljTqaqYfwDxTFbbzHgF/43jD76akF17NEANW
L3UY5EkeQpvfXGn3PR73Q718nZXgdlQhpMfar3q2bpVc++vo0WNWZ2ftEenOu64paMbPv7u2ybxy
HiMm3YzTzjveOHD8NghODPJRzLxmCW8ur7jvujxFHMEfAuW+jNUPT7WsPqTh9JUhlW+aw+gTalB4
rfnqhNVDEv/I9ZtRrv8gnbwHjV8h0+B7QpIIQV1aZ7DbLt9thgxmLLXIxi2Z8zVuoycUOp+FQVrb
frQa7V5OMkT0EfOTgydBtdrZCvHXr26i13MFpw6K61UCrhqZIxdVghOCnPuIEiGJRIdZxWWD5mEa
/7VQzokjbk0lOc51SN2T3jd297M3or2p/evan50ARbQM6g4KkBXiB7jKBEkXIluLagI6zveD3d20
ZvSULMUnWQcCcKIHOwJ5K2bpeWcfxF9+tQ8OPSLBcSWBWNWVIVQqmQ4F6n3IQ1lYxAvGaaviDpH2
RzKxCO+PufkSG6dC03ZewsanAutbh18oTGSuuvtYbiamlFsD88BUdWF2v5Sj6xT4tiTzYWQQsd21
iN+oLqngwRGYpgfT1dc4Iih3JZcox/sToIHQRUkLvCAxgFbD2a0d5lito0AzOJXnXNp54I3qmtUh
KIkk18LNR+zImw+w13Pzf91cHQxdXDuoGqYcrMEdesR8+xlftN5EahdvCkWu/5FzIRZR0P+fdyLB
ddklcAw8zcGaBNtkFViHNpkkIzdH3w7KT1BdHseo8+WgOIR2c6uCvkHzhPBvNDu3zDVXiq+exgXt
BEFxocS93AAQHK2RJXt8JTotNilmWh6q/EMKqhti0QGj5W8bxZ/VnqzUdJ66BTVTg+ZN1P0pKtWT
wswrWjXmUxjwh02e62z4aWjTgxDVev/T2DqdDvaEQmZSyAWtArki1f1iSw6+xg01EdFhjJPbAUGJ
DKNVdD2NJN2JidfQK5vzZsVVngIdRWugXSCjpUPwBXnrWTU0f9mQwkU6/q+fj7sTIgdwGkPGa9jP
7ExpinOEFhPcDktVvy11/DNzlxnvk2I69zqx+P0Vt47/K7OcjjbFypWrcJfky6h06HaG7U8NMaQh
VbjaY8Y7h9v8RQlJuzL1o1WVd4NePtE3+/v+DxAbuAp20LhpDaPagsuCLF7Am8/PlpjnVgsUNZcy
viU3uwsNyDtWdc6s8vj+UhunhyIR5hQTX3CK153+vC7aJZtRBrfKxBOKC1hUHXpT8tOm/oTzQBPv
sYY3anwGaDFnI3cDJSTXvXw6WZ2WaJjYXYeJpYyWkFXfFKldeEOIpiOq7EponMvyZ5imHSmG9Dwh
zebh3OJywt0JtHepcPCITQ1otXeDXDcOTRl2bmj/+febg2APiYiAVK8afFEx9xXKLqNvYW3BQTkr
g/ahBnoI2/TWAmvPnV0zyo2PizySmQYNRQH1qkEcDk4uSSaRp9KXEyXzfd3pt9WUummQHSN9Twl6
o4nJ24CaIwovllxPlkdyh8VvMZBgaM9FYh0LtbsZ1e6ooQxVzsNDfGOMX83cKwvZy/C1ViTZnWMK
bybQd6Lu1qX3OlgNci5EP9f+LV1ly+hdZxPSzAk61OVDpj23YfY42TdYUsBOVQ+1bp0cqfuJscy/
r/nJbsg2zVewcz1IgOGUEZYWGUapJLdClmOR8OttbvR2b1DiyipPdGhf9ajhZZF9W6smYTUNcdkK
KWIrLT459XTXmPqhsZuvAuyQ7OGoOslTosRnbYpu1HL4UHXhR4MbVk+PZVZ+sdrgoWUArUt+V3K2
wzLaOoBvfpy9unOhdkZFEYxI6Y7xIbL7YxDHsGolGPMo+BfJTloprqd1rLOFYSGyxSTY67nOqizB
qWq0ZnIpeeWLBpbuMXS+Az5thVTgDjgXiMgyMrTKaJImq+p2QjIQ1G22dHoxHf1SKBi0Z98PGnsr
rV4u8g1RnnRki2JWVEyBOSYuygbS1sbO1m3F7jfPtG4ApyE1wVix0lAyj46i2KggyqsNkDlA1pjJ
n1Fuff/hNtqgOFcIoEqU38zdrYK3nld0JlO02wR/RSB4pZp4htIfE9U51cwQ2H+n+VVfspgh0XA3
13syL5snBnxESPECb651kcaYnM1JkGMSETiEkj4p/WHfTWrrO4DQ+n+XWZ2Yvi+LDu9lJtTBnfvo
T58+w4cCQz3Gu82kjTxXaIswWoo6KYTq1TfX5GE0dBZ6OaLHIcj4Fk2jrJaOkvah62b6uQGiI/9e
D5U4RNKIwIfCPO3V7JTTozEwDajWxPlwp+NVK3azn/s7LS5epLjznbDwpEG/VQf7y85B2theqOPE
P4gS/LPOAhiBD5ogNnlkISrBLAFNSjHiOmS4c/Zf0Ul6Sqq/TZo9ts74Lbf0njEdd4ynP5I034FI
PUd6+j1S7Z3aZ+NVkGaCLgkqHHL94vN+k3uhc23VxUTBndFgK5z50ZbuM2QX6sT4gu22lQRuWw87
d8/1kRbkaVJqBbkJ6muxWW8WTYMeFCZBhEp1hqNuPavE+rn4931DmklMq1EXMrGGjsnlKkYiT4Gk
6z10x6d+fHI6ZAflb6m+08G7frMsAxOW8yTq1zXMP0sabF9V6X0YCW4rNW5V/qIVW00f6mrvkTZa
VQIGJOaYokyF1Hb5TKWtVKO91Khkz8mDnDXkh/395ASIGv7uLYCz0nG7+FmFuPH+Ab4O8ywMco84
AFAtimWXCxeaVU/BgCBQXwWuKUGzWhxXz47ZLry4sZ/CYNQhNWEZZd3TH+RCDQcVMZJSuUmmAELg
97Z8pDHW5PnOOby+UTDrQRIVeqBo+625uE1ZwA1fHGrs1GHa57eW48s9Sq7dn+O8xjZrT2lla0HM
xxFYAFmBWrL62gDY1XZJWXBKX+zw42T+CCOfQUXhb5M8v//Gts6Kijgxj/U6fiWvKHKas+gYP9kd
GsXfX5rg0el/591tmh5r3FORZOt/vL/gdSjhQIJaENEZCkGG8/KIRFJG6g0Zytfr3/H01CNVJeMV
EJyDgrnw6G8b7CQ5GydFDBqID0EThZX4QW/CSGIMXZabIVJNSUtnHmHzSXCVgpO23DCN+v7TbaQC
aC+gyw9Ka+kkzatPr54lp6oapL8UbJQLJz0VZoyUenM2c4q65BhMIO6GcVgM+y6P+4fpw6B/+m9+
AwPXZHWCzbqONV0u27kaIiMTxU9jdz9MwSnK5ZMVBydDzd3FSY9yZR3lOb1rXHo46h5BYiMMMHJJ
n1CgVCgRrA6wLoFDNknS+01RuHX2s6ueo/ppoaf5/pNuvVpxmLgnqI7olV2+2kJvNKUOFpSnGtsL
2/ym0b4qZnrMi/JYtp/fX2yjQIG6yEuF2QL+eEUzC6YinoxcQ6GmsTyVUcFQeZyCyV3aR7P+lC8a
Cts/ShtQIvzB5HGx5IexGA+q/UvlDYzn0fmhq/FOxN0oD/lVRF0kg8SM+TpLSkej6FPM3vzJ+K2U
4xNjF8c8/G2n1l3gTOiMtncLU8CS/TyDxL2/JRuB6mLt1f6P4dxWykwQzgrRjuxO1tDSn/6qdNVx
YtIjzPbYH9srojkKPEODeD3fFVhLVfcBLWEcVN2GbhH1uxuX6MYO90aLhXsp72zw9oqwaJH1QPtq
nVhrjW4PDoOhvh6NJ17w0n/FVfY0IJCcI6sRTH/e39ON+Mie/me9VQCZk6RpzQZ5sSUjUgyah5kc
FL0FHebkUP6OQPan4p/319y6BICTMdhE1kchRVnFyI6kd2EUlnCv4iem/cwr7UYOUs9ofkmadhxN
NBMXyCPqeWdhcUIuC11EXEWqLQQqBY/28gvWM6j/EiqRvkoKKUMhmiqZ0au/2UjXvUJoKhto+BKi
MguXzD10Y+vdaq94oqiarjhjapu1CTAxq1eJa2bPhfI1cr5BY+2yh0TbO7sbqBIPC6DIUAmCRbAo
Lh+2aAbbKtSi94fqo4MWyEhx3yovkXbIypt8OgUFD2tGnjp8b0DxT1r6MGs3Ozu+db541+jKI8hJ
grja8THVEpnJjt63pk+NqnhxG+M8zLzbc6oGWGHpvlw9mSZi14ObBbL4QUzgKMiOVa55tvvGDZmQ
y+edY791ZSA9RkuD30bndbU3GX6kYVCRhsTKF1FZpElPr1qBr7onOb4ZMRl9RzyYVJzMf1VXKpEU
FgMtTBxef8V/BU0fqe0kZTITNJ2GXdn5ufw0jTvF3QbEy+snJ4CvC46JfvHl63ditY2nkFsxGry+
xN+S4MEE0Vkdbwrztv/R/zLgr5UnSX4BYizjI3mK88Whgy/fRqa/V9Opm1tOni5EekjG1j2EJk4N
s9BjKp/kthgUVwk/MWKHkdCXMXhu1XtIjm6m4YByHrqvy/gSSse+/h6UHzDo7OXHqn98Hsrcnaaj
mZ/kqnO1+EGfd3HBzY8UwBm+CVKyJFaX2yYxNCShM9r7an43hT7y0n254D4Q3WeFfI6tTyqjUa3z
03SW48CUc2bftUizBVgEIkpaHe1dtoVY8SpogVEqjLBSEa9rj476SkdciPRG9JZH7d6c6vuJcI2r
W+sWSX4jyw+h8rWBJ5MYuZtI+W2WZa65ODsX8Ga6yREWdSuSJ+gnX25OG6lmRsnC5oQoToatL4cj
fbinNMrdomxdrJp9Q0o9m6uyVxpXu63CnS/3KgkDpUTPmLtYCN5SdV7+BPzWaQzlc+fbug7vgXUL
IoaeejIdgp0q+vp5xWKIOYFFECxwO7lcbA67NqzRG/OLyJcA0ZRvTvunDm6d2VWyQws3LXItrKF1
WmHyzma/XvUX7321uHa5uIq5fIgJCU+q3Pbx4xcrdcWAd+OP0efF+rBEHpCt17Db0hEFglj+MNqH
KnO17FG2veU8qwlesz+6ZPSs0LVUCqwA3drSK36qaeTFdsKEo3JmuOOoRp+q5WPdfUmdx17O3F5H
u7lW3aH8Imu5i1OHh4mzV0SZpy2Vp8yPSn4IrUNm/9B72a1JtQ00EEfNDbGaw06gds3oyMB3OPzG
yMo1UgvlJ9R43D6hd3ju8o8t7KD375qrq4b9IsaKgXMmka5gCFwFcikuug5Li69iEkqoBBezD5eA
VjnaEMS53Dy8v+Z1m5JhY1IJGvXkUEwcrE5IJkl9kkjIAQqEUrD9hegSDA23gr8JXlamLwliJnP4
IzJ2Cq+N56U3xRPTG0dD01ktXeSpMzul/SqOqGihmPTXnb+SpruWR8+iT/foSuKmWh3IiwVXB1Iu
Ggr32Gn9kkwiZoLc7LBDY0S44P9DCUcLPgssvYUI3842X8VAsc1ohAq8hyxCXl2iThYW3KM8a2XE
rhXe5aXpIkzrCUK20JaT1b8Zm2+Yma+MqPAJ4alpPNR7+czmnr/5HasSpJGnyik1fkewQOvFxFND
6q0ah8MsIy4kTfiaLn61E/JeuWvrjYcEIgoQh8tzHfPmVpPrIjY7f6h/dO3nxjl36Zcg82b9s2Sf
7P7PQPpK9ZV0sW+c2sAN6oMyHdP6BE1bDIhZeyDV9W3OCwFUEcRcMCNuylVwcqrFQW0D0Gg6Ks3Z
ss7OfGc2yFx8r87SwiXvpqHLKCSIed75mv3QyH4Zu/a3Urs3TtaIOJVX/zZGzwmetOzm/fPyWoZe
7dh/ft5rBfIGhSkbPAyGGNgnifx6ORj5EZ+15lOSec3HZkaX4zjVh8Tmu7zP72U4NK3OF3u3lOel
uLkvWjfVXNTcO/kQKTAAvDMEAGd8VKyd+PFKq736ocQqdAOhVTE/ebmPeZJkwaKwj8qsH2x2LUIs
iomZZ7wUfychM/f2lN84MhaAluLTnzxMo3qTOX3JqE3zHbk7F3sTtw/+Nkl6Wqpv6God6oFM35A+
puZfQ2ZQwTpntFHND1Vc08P3Y9k+22N5NjJU6VHMoxLA8kB1jkVQnCEQ3VjGIzmAJ/0PZ+fV3LaW
rum/0rXv0YMcpk531ZBgFikq2tINyt62kXPGr59nqfeZNkOJ0+eig0uWF7CwwhfeoL433UQv5Cta
inXxEpf6MZTlJXC3GGvTsE3WjaR8w/RUaNurwqXwNYrdcjR3QfsSZc+muYkCwjhjr6crtNtnsXQX
SOWiBffuyUdf/tVqx5CFDL4jxko7ES9SbnMSk9yaXoI8XiZatdESgDwIL3Mhfb5MzGvHivIRJAO9
oKJxdoQajucPQ65yZYinXNbf/F35YPTLAm0obsdd1K4nsL5Q6dS1YgJrozOz6Ie57iPxMoeRUapb
pZ477XGD+4kcxbNAQd8q+8ECXxjGMiTorjbsPu1B2Tfv6XJsOJsWDtfzL/POu5OkAxyeaJhXOjoo
LsUe1VgV0a5o7j17iTJa8qgcyqVzDApQxu0rXPUuWt2YhIuIV2xlAN9EtgLfeL5X9FLqfa3UG3ds
80X2tc2ONlqJ3/176a1ml7QWlqrfPCpLA4vqIbV3SrVR9IWerEuwIO3BajaG+RrkXxNnWYYN3LZ5
Xbv6UMwKmtflSsoWo6/Oq4wyRgOEY+ME9ypU7UlxiWcmfQljGoOE18BYWrU2QzDXfwJbYtxb0Y++
32XtwXfm6UtavKlOP4+Vcln6B8PDrirmCKQVBGLlXvNWA6p/qu+7efsDAONd6N9qN1ybKNAZAFGR
IqZ8cFZnHGU192y1JxqEjEVFji3pL4QJwSyr38EQ37j0rg1HG4xYm34USdNZJhKnmhJJVkbpOhgW
XO55a66FxUFs/dIi+mLxLfC7ceV+B+0ErY32F03Js+je6eJA6uWkcQvIfGPxLuRahNLt5+vt1ihn
J96Af0dJ55EqSMDpozt30/A+KtWtYOUi3WRVExnBU6XQcll4SNHo84tEQBXblwL2vwP3Z+IYHShN
K/GwS6dnx7/vBAGda1wZIS0N/QGQx0KvSOSaWx3za5Ei9VwiREQuYLWcK3o7UGQjI0M8myycw6VX
7a2ECmpmf0+ir0GnuiSVvqe4paPMvebh80m/LLmh/cA1Q2NCsE44607vGY+g2QwijZpDX85E7CZQ
ioKYr3q/PEASSYCsGnCCvHr6fOQrERP1H6DkGG8i0HO+qNreSbsoolBrh4TBiAyq6MvEWjY3Iafm
PxzXaG91cq++LE0mdg5fmULj2RKLxzYljopqqEPYuQYvghUm/EJErCq0DkW5iy2A/VpzY3Ff+8pU
Dijac6DKBq3e03kO7XyScQjgdeMvhfEjkWZj/SLm2Yqe5ebeDmB1SWAocVaT4lvF4yu58QdIF2AI
CgEXDjjmaJgDBXpEiB1vFnf3iagyoRBodO+GVd561SvpALRbKkw4ZH6IP5++aoHysx1HEAAioPdW
la7VcmkoE7bQ94JgV9eoKFqwU9Ff/XxJXfu+wuSH0BPXArqlZ1F4EltO3zpW5aI0NTe7d6EKbwkM
ePDKYfKhlKO8C6GcG+OKcOAsWDsZ9yxcwItYbWFMkoEjNd9XPxr9TulXjvGO9erMm/DMZd7DdC54
fD5WEZ8Pf+XgFNJW9J84z+i3n+VATa9UfU5FlB60uWlGfV30b94Q3npJsULPXxItJJJpXfCMzolg
WRxmnCINJ4X+OraPBhXRmAw2iDK309sl3j9LE/lktbkX2uKZ7y+bwZ6Z8uPnb3ul9gIQgz1E75as
k8rp6fJKJIgpyoien0lZIUKeR0dd0qi+5ETrdv0gim6dMascfTbY5GGG5Pa3pGMvzy4eAZcIwfkg
MjpvxRtenluJrReuYFJpiCYKEkCZQoYMifvQvGiLcDslN6i/l7v4dNSzMAPH4CoOhTxpUqRrDAyQ
K0BXXV+DU74ri+x4Y54vt7FgeQNGoQzO5fBRv/4tVVLsOE2DGKanh608psSzqlLmXQ3DL7HxUZhX
NS5SuCMHhFc3htYulhrRpsCpQHOmVXGugmS0Q81pRbtwcrYmqloRwCt0E1o1vcsK1JKF+TW4Mp0l
GIHIFDri5nTLNfkyzDp5iPNtFRdhEURGULmy7GNFiRJuaKxl6DwqvuveBP7rlpfhZWcGHgXSNNgn
IJpCHVPs9N+mvOzKJtOUsXRLJV/EPqBBU3YjrdlYpbQQ4leFEOaVsLkw9FmuSm7bZ8cmSdYBBpLa
LZ7ylVxeMD9ReWWlizbn2bFG3NPHVTCUbmcE9CPyWdNF7vcEdG+G1plfAzIkPfaR0Ta6pXB+Eveo
0As2sbLD+cdN0/seWFGLbrA9oP1gagAt7/MWm7diBpLVpU70+dL5EHM/PaV4VLDSSO2j6ki973QK
0962R2VsUD8dogUcPRQ2IKxTeBAC9I4NOVP3ZxWSNKrdLvypnSXyUfhFhJus/aZPh5Yrw26ehw4L
xXYb+SiBQG0Q1ZsqCLZmjCugWm4ku7p1vIpj6+LBacYJtAR5xLlqeYmjpNpZqKRm8btHNG+icdcj
BI1EqxCuMOvVhHJnz3Ml7a2Y+MpWF8YBMtmekMo6vzdRw29NSStZd5xjIggU8i3xZMyLYqWmKDto
2BJm7dKsbxxp1w7zk5HPlhhehC3t3Kp0wxELHTQFhCCKEI4Ro1v61k55e6JQ/hRixqNC4bd+fL5k
LhtxonsiALMA+6+oFbWmVklN1RWu1kMdE+kAIM/M6Zd5G69liok6tfQmHlcx6hXG843RL+ee0fEP
AyYjoNbnJI8uzrPcilROdclc1tPaOEqT8NOM5lG8b701tnqruuiWnw97ebidjiou+99OmqSGmGmO
SkEPga/c7uufbBHFqDdJHrutdQO2fiX6PR3u7GADFjxohcZLTmowAy4zGwPEUfCERw+3Q5KXdSb0
P/2Yz+y9CNzS5697/Rt/hC3w2E2QUafvW0bZhIm2jNQruWsdPav+Uo5TN0nsOXzuwEg+7Gk7xbuT
qRrfGFxM5unW5u1/G/wsx2rCMYKdOLHA6LYooCnQV0i1vePR204lqiSc5uIz4xuwTWp9HaRojmPJ
mZW3jscrETKPAhwMjgMQIu28PGv5OB53zSjksuM56PB2esmnDmm8bN2Hwmr9OUhrjsJbEKnLrBs4
h4rOO5wperzn5rH0WgA1TiiCTX65qqafU+DMSkCZ8IRulHivrGxSO5FOo2ko4tXTLx1YOeKoUYMW
GHZDaljNx1LHppyuV7GisLmNp+83Pu/lyc0FicwQfWGCFWTITkc0C8svsSjIIRUMS4M4BILmaugO
A3645ljNjIE6GI30YJl39svng195W4GtpeZEOHwpWZ9WnpICWshczH7WRdLuA2+GwlKAb3Wfh7+G
6ufn411ZyrSU+JC062FCnfeWUl1NfC21M1cm+pVHpI386sYV/vGFzrYLcEFoLsjogh68gIZwJUR2
hp6dpA/LUUMNOjL2QWbsIfUtx+QLKihrJL2ht9ovQpzVTO2ncKipTebfHb37Ucb+ROvJ1F0vNl3f
wR3MPvh2/BYbCBG003IMnGev7763GMPM6zJaG0ZXzWwkGV1wOMswknyEN9SHLvjz89m7FEjQ6AiK
2hOBHkKQ5+RBDaNqKGRItEmAiqYmXQee/1SV4dbsu12V3I99N7MVVIOH9E4wYMShCE1lVZvNriC/
sNT6xmxf+pWIRwLezr5E25WS4unqjdDiBpiHat3os1wpXScDkfaYzbSeWxh1NEhf6DnQxYoyIP75
TAgmpqO68uWbtm5X7sKTZzlL7Tw9UAMF1hEaHsS5AwFbHrzVqBqYQXJnes3O51QMcYa3/ZtwnGsr
WzBW2MH8N8C+03kgbEVqIAlzt0EebEz9pZ71yx4jnkJai46xcFLS33LfIMrVPo7obCiWk+zf+iAi
5Dlf/jT0gFIq1JpM4+yuzAc4vNM4ZiCjIDEaO1qclM5jlK2MDxW1wuxmkylTT8BCBNGiYVjfWKXX
noCzTEfNUGApzsHD/pQo01DnCOXJ9xa5vILmkxDPH9GiRd5j7mGzYAz+IrH8lbo28Hv4/AGuXBac
LDD9BL0c5KT4VL8FJ0qqh4YWG+zGgOaxBqce78uIXKGJihtDXV3+JJqoNgpl0AtRwECKstbq0wyL
IBMZr26hOndFQWONOJtOhshoar2ZN3JIJyyZDcYR7O2sV7/9p69MCQf4io7O8wfN8vSV+0oqGlSV
MtdT5Y1lBysHMXat9rnFbqyvy9oFgrhUToRmBbTS8xroVMiR1UTwZzxdniWjfYBStnesH4m3q1Gn
lLXo2Hfpfw6YYVSuf0PBxgftwbM7kuuadlujoFVnwy3Wh9UUlDuaSKm0bdNw62TVPHO6VZSlC68J
95pkbMK2v/HqV45fVhMQfCEFA53rPL/OY9/KugmqpDQobpv9iGpjQzqE97m0zIyKTiK7fXy0lWSj
TfECuSdJkVetPSEENq3zMP3y+Ve/Eo7BX2aHwdWjgQR+4PSzZ2h+S5mMeohTt1uCDBdNHDiJ+kdF
uq5wTEIszTJQCBvl1edjX24yhhYWjUI4hJvo7KwNxyq3ikkFJsHy7hWiFOdolQFSbeHx85GurTg2
F/xO1HfwQBPHzW/buS40H6dLWmNhUG/QQ/iSWeMvLJPdtu6kWWPZ4aKf8ls93Otz+9uw2umwdOoC
ORYakOBhSqoUxTZV40NvVzHwg8rtnPrOk/1db+sst2H5+TtfymZxcNFOIQIVGP2LdD4y1Eg1KvTa
imZTNsUmHfPvAPeXkpf9GXTj2mCRR/tYDd4UHNko7O2qvLqbTGU2zpLivc3Tx8+f6DJSFFR5W4Qe
COVw359OR5TUlTKGnOTBUG2Vcee0yAMluKFQmu7knCvGuHG2Xv3uv40ofv7bd8/72jDLAiCOWh5Q
h32WrORVqv7sPSDWSbT3KyIf63+0o/496HnVrh1Be+UTr1mbbggdPkzH1RjT/B39lWQV8y4Ml00U
7G3Hv/G61z85C507k2Yp19fp+3ZxbFheF4D/SYaVmUO7qJu7MgVlEtr4/JjbOM2WiVrN6yLHlNSe
WdboasUrmI0fuNcfyFqetNy4cfR+aHKexhNCGZltTnORI/h8o9vGEHuSB8duMKQ7P+yCWQw61TOP
fuEU8yKrs9UUAhXJUbcn/AtLZ1N6dxVcL0f13anyv4S+ib25lzekr/lLPbUmbk7JBrWvH1MkzUe1
vodC9PlyvXIxfwg606oTZABcGE5n0y5jHSN5evUOEOnBfinaWWOvfHC3Vkpzp/9eDM3BUtBs3MWY
W0Y0aJPA+X7jKS5zu9OnOLu3grjJoaKSX8HcWvC9Zl/rB88AqxxDq0Jb1gqnRaQnB9mPbp0g1w5o
UamAh0tHAz3n0wmIrcFOyhwrgHJW59Uq8Y1frTzSoPTze79NNr3mLHvZXsh+TdFi+OLJzjJQ1lL9
omhQ2LIb58fV81RcnRhPC0nv82rwoGQ1IH2UbKsEuB2DJTEwZzUNVqXP6eUUz0nlHPvWDmi6BP8p
e06UxlAhQArFxsr1PCcc9dAxg5aQ0JfHVWXL0kwv6u1kNEsnrg+anQc3YoVrxyVaBAplZGGbeS4b
p8q9pVW2Rm9r0O4x6lrmZvvkGcYez8C1NI6PtZ9tPl9sIsM436i/D3l2I4MX0ayRKj/6quy9KFi2
Sjr3M2uBkskS1aMbU3qlKCfKjfCphUGvQ8pzusBofA9F7ShU4X1jg6j3bELAV+6UXUBgD3qscuM6
n+EO86vC4jgeE0BoQX8r3dcvkz4k2+kwQJ9lpV/0FRtt7FMV5xLXQPMy0dqVJUX7LgdE3ZvhOtFI
AtuUuCx5bZtwHRXB26i1Xyin4h9J9y+QlD9LmWJ5SDvMq/TSjcsE+Ls9vVpJubS0xsZXIPwaGV8H
FSRR0S67sf+aaQN85NQGC6qPd4UFEM2qg+ckiTRQShkdn6G6iyJ9laT9XCuStVEYR1SNh9nnH/1S
zQoGjij4czNza1yIyHm4Afb9kIgEJHjfh5P1akfpyqwdJNBlu51ZHvA2e3yLuman+P06btVFp/qb
OkgmcN96PY8eiyZFBIaoylPK+Trt/bU89DfixcsDGfiCLCgxfCi+0vn15oVToUqxErmjNq5quUZV
Kn6cAu0+ySrox3L9NfsuKeUiSONf/lh+NzX/24jV0hTeMve42JviSVBG4FogZiaIPV24YdI2ul3w
JFbvuGXVbhpNvUcXeSa35byc4m3teTdu0Yu9KYaE3cm1ThbDnXQ6pOp5QddlVuR6cD/IB7y8WqZd
s4ztaG06t+b62guCUBFkUmQNAdufjhap9pSFnRy5sfKe0gAdyoau46vT3Hff+uZGSU/cIyfHDq+G
ugsXDUMJbMzpYB1S1WVYonKsqa/65GMT18ykvF58vs4vrw8xDC0OFLt4KyxhT4epjV4xsP6K3dGq
t3HTgOQE8gRPR0u6xwxvtUiFkjTF+1pRnm6MfXGVMjYdQV6Qk5wU9Cz2rYJGLtMRCGqg4XwcjbtI
jbdDYn0NM+XeMNK9DXWFbGg35vZcElhxLd6XQ3dPlroOLI8OZ9De2k9XH4p+H2VUTDKIzk4nRO1S
v5LqIHaTKNmG9WEETCF3qJG29iLy4GNN7SbzyrtRd2aO1M8Sh0roOBwTeYJcMhYg16wbojWXbRIx
USD8WOIka9y3p89k1WkSmJKEA7VcLyKzupPUYWVrdAUC8zjBPLU8eU4ej27/tEOB6lYF8HItUldG
8QwaJgVtLsPT8bNCMUgVi8gdaDDnU7GQvKPRyzfW4uXMwxkQLHyCGfiW2tkow+gYhTrQy5aL17Z4
LGyy0GmPIc7yxrq7uNooa4Bj4BQGNAM052zdyZWkB6gShlgd5rOKLnMqvVa9N7OxIoHy3iysY+MF
N0a9PDwYVIgjG9zpwsnqdA5zpYuMXLZCNzMBide1UMGcyVK6Rhlsl+rWTPZuxEpivk5PEEaEWQMy
FJL9RQ1tzLRQzv2Q87icNqJ5K6nFg+pNy9QM92nn3bgyrxwlgJ2IO0ho2M8XDPgaLcPcSLwI2LtI
SVCaN+UdHmnHsrcWI1uoccqFo1c+GAnj9cY3FVvg/GXRUhUi+KKddW4SNqE+2caVGaE/6LkpoHXd
k+/lmO51Od0FtgqEuV7q2rQL1Xg2lS1Iyja+sU8vMmvWlVAbgN/D2rqgK8thl/mZzDMEYzmruPBG
u32yE/NghfYCt5/vsTM8xNWNgPHaqJDnyEQEfpbBTxdWUvEDueIOhHoE32aalYP6BTO4pyaw3SKQ
j2k6vXber88n/OqoBgESbrb2pUln3qpawJkRuXX2y/CqRZgNr4o6PESpjd/v8Igd8iG4Sb+48pHB
xHI0cF9dUsYCMKiG7THBbWUvlcRxh256tUlEU4kPq7cvVvT989e8REJwQQkVW0BXJlye8+sgcGLC
7hIQD7Xbbdw6e3SdI3HvoOygb7Smex7letVD8fHjX51MDKIE/UNW/Q/uAPTUFV7epE3LE52lBUhZ
pkETwRFM0XTS5eGhmswfZh7vJa1/CDoZK2P9wGJ/GZTo2+DcMum6cgcxvimQ9JRpqY2enc6qXRMX
9UR3U1zMDWOaG/ka6ZtlNys9b1UUOE4iL2ziDgbS9dbRIl7ubHcTCwm/UBpil+2A1HGiCvoskRdR
Sh8PD0V852ACGZrJXvG1eyW0l6kauE1rLdiXe9mrZ+hwLKXgpqKGOKcvHoVUm2VP6nthF2RIRmEF
+Ui8LY9rNAezIlhTdjqoiA1XWr2JWxlYnr0IsvLOz53XCTBxQbb4+bq8pIuzLi3AluwCdLa5x053
fR2gHu8HQu97qhZaMh6xyXMLNBGFV28cjus6nZ5iz3zTShtUcVcuK3NX2HOt9F09x2ZD/tNI5Hdd
zVDqN7R5zD/RTtONs+mjyX4+WwTncJCFVQO33+ljjmWYot3mBa5ZOvdlaDyEaX+sVfPQ+cMhALUY
96oPmj1wjUyRMeo0sLWnETLLnepPu5ZBpeQ7gkd8Pov6vpOKQx8Wj1Ga7TOnXuKqsxgHvva903iP
kpL/1FvPmo1julNMJFhskK9poD+b3LkLqY0PmVpSqKKFZofOLUu9Kxc8fVr07GkZAOc+f1WFumph
NlgRCBxo3gMr9suFgadVVUHlD2cNoOPPF8GVC55rFs4JanAOzJOzOMbHMSDLbDLyNv855vGDyclU
VtEj2cSxn6wbdZDLNo1YctCq8TaCPIuK1+m3TPQ+jqHMYrzhaw9dUn+znMFtpnadax1C/TDQolZf
NVA0fCzs8jF7HhoV9kKpwFBGGjVmZVZ4ZXw+CVcuIqrmPI1gwRB5nE1CmHt5ZFvYgcSKxPp5j9Ni
K6XVoi1R/+qqhQd5sLpFwrq6/WBJIAFIhURk36dzoUpBUg3Y5Lh12G+lwvuF8DWwy/Rrl5oVX318
b7Vppg7mtrLTZeMN8yYwFyleC37TrsV/tFiH81yqpoAU0tukY5zjfCW5n0+PJp7kfAdSLKWEw8Ne
6jj0WVMHFA5DtxsPstUfbXrTTuRVc29U5J2WvFPBfLHLpt43pQeLsnJeRgtBzMqAfdM60FR9CR3Z
uHAt53mY2mARtJIHsCXk78gwj3ILnniowbOS0JnPbCF0iQdD7Gnp1pki6JHN9MNKx+WYqeu8/PL5
+13bdQ60AiE3DND+nGlchnGloI3MHuDdAq4G14inL3qavsZtvoPpzWXZm8vPB70W6tIb/PeoZ5UA
7NtLrc6H0IXajrnWEeH5LUg9byjmvYMuB86OVnHjLL12B/4+5tmSi6QpQn0K0YhRTvZhLFHB8W8E
sGIHX6wVgzKKCGOJeM4uFfTk69L2eS0FjRVfVd7zJp3bXvboNdWtC+zK4SV6rGgAoJ2HwOzZWFld
tbE0klNOY3U3BsPD6Em7qs9iWLyJvZiK6Wirpb0sK/mb7jv3GqovmjGLk3jZ5sPa0YpHDXMS/KRU
bYHxxkNgleG8zJ1uIefqqqrz12rboaUQubhFaXpw4wVOF55gsWjIjSMrRtFEtOzPzp08G8exbEgi
Qy6ap1B6whkKjrsyJ3SY25F1Yx8bp3HH5XjiHPytbddlnlEMtkf5Na2hoE4vIKjver+gXAqqTJVK
QJzTTp7CbOZ4gL2zvHs0C4jlHqTyELcqX/YfOzl40MjkkbpdRf5L347ugN6MUOuP8ExrA2BbQQCo
ZnRxa7OmbuFp3c4u8I+IwI1PKlAn+8kfvoxW9cUcgrfo0DSy20r9KvSTt15vDqnZKG5eo35hyt1z
1+seduTkfHVWfWuB6rcV9pOpuU1Je7uap+3aW6qF+sW3QQqbqAijQQB4XMdnN9WEDAjcbSd0ncxZ
FmWwtMLeBZCPgNE8s+6ZqMUwdTCfq10RKHeBph+eG3ANbV/c9zKm4pnVvhjyiBNv+jD4mKqTnJcR
yWSgQX01nwp/vI8wCw2rmb7EsXneKlTM6AuMw6+RWz+VdoGU7YOm2ilettcwERtHZ4f3jquUslsX
1qrMNx3S9LD81v2oLEd1PWjjjQrA6X5mzQiHZ8EfJB8HyXFet9GHSG8diTXjT4AtfSToxodU/mG3
Pz4/D8+q5f8aiP7qR1dQ6DSdnYcaplNdrFJqmGpIGFtdseYBPjdWVi8LOXx0xrtRte8bPD8q23ky
pfjdgXz8PtgHqXOTNMGAQduWnq3Ncg3xkl4BYnfLguGsUv7fD0mwxDGJPMN5sbiMG92chpj0HNy2
HDVfzLp8ShPKdgN6wboHGcFMZnp7GBGABOabxUtPLg6eVN4A9p9FD389ifBjRRgHZNH5OVvlagqo
PhPJs0do1O/TrHqapOpLGfX7Pp/u1NbaDr6zlezi2PXlo6Go95qaz0ftCZTCTO3VJZYem9Qu9pGu
3qlDsFUUuECff9aza+6v53Q+bCQoaIASOT1zTCORLPq9pF3jPtS3iv29qraltWmNny2gJML6oHv+
fMwPZ6x/30GXY55lDFrhS0MrxpQzotmwOGS5sXL+TPJ8KUvdHnwyjlqFmu0SjvQwKcECFYdgepyU
/QCYQE3wuPGUZZzDGw73Feo1tf7LiFV0DocjdI3PH/ejrnT2uFTXCK7QZKY8cF53AgvmZ7nHpyzL
4Sjp5bKm12sUT71e/ExlY1c4+kHP/I0Fe2ActZmgcEDuWmm9vUlbbd8278n0mvcVWgPWQRuVL1jF
tKM6V7p22+kNilrqjtifLKKBfN+iDRTTiXyXc+NN1dqjHPtz00/n2uBAzvBXtj+u1co86GEymwjL
S8nN7beqn9cSpFZFWhgt3ghxsTXGxBV/BtW+UNJXyZZwnVYWak+90F9qVYGcV+sqyJ0BFFppdfwg
V9Vj2ZYPgl029dabOnVHvw/e/DF5yiNEE7T+3eluZR0X9x7kZ9FgxnVLWDOet5htPfaq0WQ9lP2E
HfqdI80nYK99u9DKuxAqdD4doxSBimc5R0Qn+9cR+r/+HP63/zM//utT1v/8L/78Z16MVegHzdkf
/7n6mR++pT/r/xK/9f/+1unv/NN9+j/Pf/uVV3/bPy2fz//myS/yz/81vPut+Xbyh0XWhM340P6s
xsefdZs0H4PwoOJv/v/+8G8/P/6V57H4+Y8//szbrBH/mh/m2R9//Wjz4x9/ELT8ttTFv//XD8Wr
/uOP/bfk21iH3y5+5ee3uuG3FefvpD9UHEkEKTOLI6z/KX7iOH+ngE/PmOAIBTSwVn/8LcurJvjH
H9bfCZnYLaJmAbmcxs8ff6vzVvxI/jvNFgptOLcIbJjA3v3x3+9+8pH+/dH+lrXpMUchqv7HHwbD
/x7JYu1DqQrbK84TPM+t81ad5WVWmMkV7KwgIOlQx3c2sDLH/1y9kxsWMjYA7wH054fCkN7UQFYx
KvM2amMnD3GnY8ozIe0hd5CS5UD6SbUiPzR1oswsWuIBahL+Y2GF6NAk3fje6Ihh+qVfz3W7r3d1
oVt4cWbDMqdf5XvsSOlF8WJrK8fVcVQ75Vusvcr6+D4hjcYFUBtvVVmB1lGCeVZ53p1dYidpKtKx
l0JzUyGnZ1ZK9VDQwdtmpGTHptMlYZQkycs+reDZWlLxpoMFWGkJdRK0dM0bndZzPMDHjIL9p+tJ
FQDWoZjx3+LPVC65nKK8BuZhmisJm5e7OGm/+2jSz/SysB7ipLfcKRNmI4klL5QRgrWSoBZAnQoO
AFivPgDwF8vlctJ6ZxVOCmqSelYuiyfce96brChQHJiZZg3npqviZz+xCKmVljqnin9tVdnf9KpS
50ndjve1FKDPMjWHPtIGNwzD9s5IcY8aJ62YdaNVvHUZzCapgvvrp+GNa+pDF/rf5z7nEAUXlhUO
j5QkKfuL9Oa36Sh81aNrqpQrO4xBhVTfuzbTl77OkOYoywszN6UZFc38Tivj+hhZvh/NsqoIMeFZ
pro+frWHSnU1KS6fLOijhinpS72LxmNWKsMi60p5WVl6OXecNNiUGlpMHO/1vbVXQJ7fV5nZz3qu
o71TIq2f5AjYNKh64qwVD/u6qdJFPJW229dauffjVEfrcJoR1w9HW5422ABPhtnvvSkaqVwH9WyI
s+xYxEF7H+v3iuNrL6YUajvQG99/O0b+2qq/b80PXOlvM+dQstRpggktAuGRfe4WMGSVkVSlo20U
J/eO1izU1WlVK3K88c1JxjlNlx9621OG+dSh2SsrtX6QkpANoaZLID/jOp2oLGD2jaqXpy/kgrBR
z0bLdcbEWupNZ95FiWHepaPZ7ka7FMg0SPFl57mRYk1PYWsOhO5dOm86v0XVA90iBfrCxomyHmQP
el12C0TUaTsLaQb8O7tROWhBHx2beFPbypdEMQncqHrdwmaaIlA+mxyCdlFep6h5GU7UiRkbTjjo
GxQnnBlZfvNqRcOu8XO+RU+5V87baKknDvCuISu+IMvnGon21alUTgsvN3aGXXngAP8clMF4ih2t
2elGtx5A2+4kpHKVIhy2uTbMWWrlW097Zy6bPd0TO90ORu/cK0L4gwAkuou3odnm29YanadIQVIo
THaoOcKHo6RtRtqDbfvTqrI67QtCCz9LQE0PxavfxurStgLtuc/zbWBrq1yrg+/eyPqf0sZhlMJH
/9mh4y/nhykNx6NVqdsINTQEmyulPsjYlEWlrhxQrUzKIXjK/LS4cZ594GJOZ5pbSqc+A8AHBR3n
LEeUaWjQLbG0zeQMxZvjIWA7iT2AnEK/xJBhxDmom3bwp5/7Ivoup1LlGuUA2zaq9aU5dLYr5YZ8
sP0acUm/nPtdMmxtG3nLrIqKeVNitWmH49ZXDcrZVdOvRt23516FbXCQBnPbLsM7fCN/BfrU8Z7y
sbGphWt21Tyaaf5kQ+yxreTPrG3bF1/ufYDZ3jwcg/xQBNxQaOCCaY3jZEnbCXi6Y3pzT8lHDtA+
XA2mt9OydNgbAFbGWVfc4iye88HggNBahswltB7w+z3n17VTO1Dv1rKNnHvlTyDz36HKRl8yqQ1n
bNdhG3rYMWVVr68iWekOcMPSWZrAJW0tvVkpLWKW9O7wSsyoI9PL0OckY94uiGV/4feqOmsk9EJS
p131uS+tBoeolbly7oKUYBUm8tr0gmDXVV69NX2zRNNT+9p1RnOva21z79iJdQP9enl2CVVXKNn8
D51WEDOnp76WRLLa5+q0SUpL3Ux9svALuf9eh+Ewb8sB/SxVbx79IuWo7RGpFv+P0zWefWyOQCsG
YXWuPdv53JPtYWZ6UbeCFUhrozF3Ua8+FqQCh4D+4qw30p8U6cIV/kHVHV0U2kgGPkFBuODICu+D
Hq+Qql8Umed9iQPD2gWZ18yLOlUBrLPSeqOuZ4antbuwMrrnsME6N0yaYdmg4/GvMPkkSv79VOfw
PivoCX0X9hHQL2GOR4f2LFn0m9BwUiXIV3ET+VtL6+GuluZPkx4N/hntmz2EyqyU/U2TetJK9kED
WraIIrpiORrRG87vjmtj3bEqJgsvvb5Y9lK31bAORDrEoqFO5ltJFWDTOHifhmhfeB2lpsF8LHR9
H9ZorsFo+NWV+OKZSTnN/FYFPy+ns9rYtn6RuU5lv4cJ0oJajaRQOogEx7MXRpwbaFqUI45t+rrq
/y9f57XbuLKl4SciwBxuSWXJthzb9g3hTsyhWEUWyaefT+4BBjgYnJuGtru3LJHFqrX+9QeFKW/g
w5klDlJFEo1dytAM7VciiMyGgelvZk2DDkCcwEWQZzFkZ2fKruM8jeeI1ivJ2+pqZsVLZBWQHkkF
3+RG6iarbV+XLN/DoThYLP6YOIiH1Gpp+VKytfiI3/9W5MEtDzNfEmwe7tUCwF41xp+obJLcyjF8
h8tgh6ijBotQcstguVl81tEr+62p/lYR+BoMlg1Nc70x6g6NvDHfjVpFB13avzXbHIXH38ELZSJV
j1x04CtXZIKHctYJU6X+VGV2dwrWtDvVfRv92yWpqcO4dqMMa0LZn1rLPkQdfWUOvnZ0KtLGu1ks
m1p5+6xrg0tnt/pErs1T5xNlM+RtAOnfHONp2GdN1H+s1dAf0+YWDS4LDOIgi0yxt+J0kPmZfKSE
fHW8tk6aGaMH7eTec+dO+SHQ9Z9O6EennJsXTxszl3A4z51fXGS9frm3Eri8PVStWB8Gp7h6KL3P
oZOGGIbJnKp0Wr+kN79Mbjbv1lI4h8ATP2Rqe+fKczG6WwztHJ2IKBccsIOPvAUyFWrO7mpvlM/2
zZyiLcVdMCIMySMtzq32hvhmnvUyB/PyjEYRwakvE0Jo4F2TxHdTuhQcxWTrzNKddl06OOTleRh+
i9GH21cNyGOzHJ/CHGd2AiqUeV/eXpGjjl+0DuNGSr2LxjU9Gtyr+wEe7UZUe9MIpvuhURYLhSnb
95frgugp66ivgym8EYjDbjeXJYTVuWnup2BSl8ypwWRvHzhsF840LquShdpjmSeuBls7WXbr+AY0
SeKRvnPmRT8AggxvCxie6LMfndQOWhk6lDiMhnjNwiwRQz1/sdQOTZO5f3u5kizi+l8Y5KAtcQ3j
aYyw29Xtem8Xbf5RFelmpd94nRjuX7IZ/PT757Lo9mU3Y6fYtz62MrQ+33/Yupdb31gAnPPGQn9q
YBQcT3Phn9PW887z96uiR0SGn2iionxEb60DmaRZVm8HZEVGjgGRV2VqZ5Sm9+w1S3qxtfPBoeM9
00yKkzU5eCKOOEW3fV2foiIYHhvZTnvXcNPdDJy5rc3Rea1GXceDVcmDTntGe5JDPI3C6j7go90b
bvOyOsFn1ufTa9f10HJvr4iOlEk3Os/oT4YHGwrS3tcdNpJrD7U5783tOMzBnR7AOkQkecrNrrnr
b2V70TKFOChVhKfR6stT2osXmBfzsTDycE/YV3aXRUy26QQGsP3K3xa+gbB6ib5uSrNpz5jUj83S
qbep34iPdIweS3/C4r+rjC8FQ7m38DOV0tb3niqmeyslr6Tp7x13iZ6KbBx37VK4lJ2BuIcLgj1B
a4nwLqrq3IrdSv0e3QzNnmH+FM5EujWQOAeVg5NEP3X3k6wupuHND6ZT1Hi6Fq/p2Bz/PfGAStY2
Wv58P7h2IUhq/H7/iFV3WtzO3kUhA4yC1MO7f42UDNZ3NVfGo7mSZRcK6yUbHeulbNzdWLvFY62e
KxKn37j1M+3Xex7M9pmkJlzQjW54p46DKGYP6pRZ9vA+j3miy9p4tWvfvRtqC4Q1XLLr5I8fUgXq
oOB8JLlTTC81X/I+yt3XsZmml9wOphf0HsPY+M9LC+2p1n5sVPlbEK75tctS4835Wfad87ZgyrUP
ND7IlU3Nk7FKseuU/SbSS3SSwWC+LSBydthTq/vO7+4PmpqxAvEiye72Igd0s8t/L/795P/7J6U7
hxfQyjUZay89Y0R/7/mDfrdTY2MWZv7T0t4zlLEfOCj6j/481Lum7uRdM+vqyOgflSt0L8JSnCer
hRri35CIOkid+7oJ7F0J4BOX9VAy8M3X13pp1DabxvqubvkW3rCkOyKc1ydP88Q7UTr9JK9u0/b+
/HPGuaWasDhOG/+3PbY/U2mYyZr61mHxiA4pDDT+81KGDx1VZJ5PT6sdyV8z/+J2FaanvFcd06y0
Z7Yn+7NB3n3STo731uXWuM/1zfI0le25oV2Psyzkqg7R70B4GKKmc6l2JOA2qGSs324ZdQ+muaY3
sgxMYn+6TQ/Ne6NzntoVBEjp2XruUrnHlvLerkJ17ztj/ixLCCsjRKijJY2b62M4pTtrqWjKSvOl
qeyNSmnbW41hTuukl7lL9c6V/q8FSw05N11cmxaZfWb2Q0zvLYWJSTcQF0hjkdaji6jUi/LXd7Ox
dGLUVEKove+p2og/6fAk4IswbCQBpGqmg6ngRDN/GlYziMuFk/zmjLXJzeWl7yePrJtzLSd1sovo
nu2YIcc6ndccXwhcwfGdh2yQWS62f3CrKa8ozW6h4UWImSx7zJbu0CWSwII3kAWHLBxJbavlD1fS
SPhm87Ouj4pTA1sEzJqjSG7pJ4+68kjtTj9mv3ptO/SzRSEvY9p9CpeZ5dhjJs3Hd2b5Cw2t5c4/
PDHcmQPu9m012UQEZ/Ohm3HHFsWyGTpMhgyNgmSwiHG1rrlVM8lkASJ0txLDcD7snpkHAwq9hZlH
UY21PeFWO8H99wlcKCMMm7yQ6Pdw2U0r52tRjWdLUoEMevj0apF4SxXFPVbFqLqDRPbh7UnA5ABK
/NbOUpvyyEHvTqLjxasc2pLo5JTjlz+6gndmUtiJEUTFOwRqfGl69wz9Ky6W9q1fID4QH3jM/SqP
DVsjgaikzwk/JFY/2IfFkW/0j39xObIh9o8Z2c4pboxB+1rL7jDkokscZ4liyGbUDKmI3dX/1U8u
9m5ttCZpL38onIIMyxLxYuOdnbq/+7nYVXXwMy3TV3+ddm1p3rltgIgw6HdlUXexMVibYvjqSt0x
Ty/QdudWFGss+bDAYI34TILl9BPL+Fc99Rc/J8N44PPGEZzWKifeQGUmWNSMeHdo3bjM3DPqsz6W
GLgTcZXtG2owMIWpS8KsY2h8CmxS1bqo37pTBDBGqgFBHDU2lM15Wor06AjZkZMAwtdHD9nVsk9m
sV59d3H2ax32DNXTeevJdNhRXidWdxVG7T4MXnRYmz67zNWPwsc33EOuGYIOjvZ8ygEy/Eb+Lm4R
JGmRXcO69nZQwriX/OpszAcqalHujIU06sYm/8LR67xFQ+ddbNEYRAqN3tYwMLZSlnFOyRiJtRs8
TBOngdt8Ti4ydY+wbXUzTSagNEZP87DYzJiL4lpO4ocf8asdc0QhgDoHM6fmiUOyvAtVQDLI5G/W
Ygp28mZ3tJouc0e8LxBdcEZTXf2ptTIxfSqe8zyA0LbO2CdqahLyvds9rArIRgRPg86728KFLger
/l3W+g2T/SZ26T25lc1WuY7ETU1PiWvI2xNeTYcuvwY5i16G1dGGuOTZ89s0+gGOq6y41ZyeA1nH
CiT/xHppoG/NJ3Rmk0o3uF/VG+LbzQS+OsSMqrykU/YiXAK9Rr/4k8MK9W2dAl8suILPCxNC81i2
sgHX4eOEcr3vB/EoBPYwnaM/loDQ9KZt2KzWt9QhO70usM/2cJHpqvmtEkii+/raGfZX5WcQkYZf
wwErMu9mSbUtcxNjBkKTtrg84XCXot1lMLgbcLIDcOYr+TcRUvAZTvhXh139mY045uGq1sRLYL+u
tXMd2qLZeUb9oTS3jm3O2xjN/LMey0ehsVlXbDCYTXCCFGo6uCL7oQ0swFuEc7vS2CN/+yXb/jzn
xsPqcLWC2123yuX95luhLcEWr6Vm8KbsbX7nLQIuJt9V9subrQrraHjbQATeVvac7N30i7FJ7HfF
TG7AY10GHMA+moTxBvZH1UckCgtpMvAbuxrDBz1wPxrro3bsZxr9LnGnWw3dgyzcrl/arqfFETV5
sdCFlwhvm3x8Rm4NZ0nNjykJz5CJTDgfMAMsTbiRl+2MFjuIqpHm3RP2Dy4eb8PesRReB7Z9Siv5
JpTj7KtxPdkW7K8hfSh1BfVpDc+5ZRMzUvb3jAqI34n6TSMDdXGHp9zmwXRr9Vt35d5s+/AoXeeQ
ahMqdXGyIHkms3bcBHdA2lgxv30/PalRqjjvEY3TTJ2Cadl9fxDdu+12cOYajhmxwhiHX7LQJLXx
tufY5O9sG0u+jqXOOdgctR8x040lnkPfbzo21tswcWMWeniEwq04kpH3AMupiW/PQl5wQRAlHdo6
Uvs69M5pz/kSOJ9NyPxnTtVvr0sfiky8m1b4MFZNcPS9PATi49arMHpgWYISDG6CX/QrBlS/Hb/v
ksHBWswUT4sNJnTTKntc/3O56MQzRXBv5uueNgFXO4YDFIrrruQhX1VxLOFU3Fu2aHl+Iupf9A0V
7pp1jjApCiWpLutfCyMKxiIKbxg7eGX2tSTfD9kyFR/sXdkJTOK8sMYRbOIZqGu1pdcRm94Iwzhs
jL+OkZEZ011yEoKPc+FsrByndz1OB7vFnmlpsZlklyLy6fvXZv6JtvE0+vaV6G5+WtU2jM9nfDhJ
AIOK91YSKhBZ1bYsxBAHRkSSQ728mRbEirruxpiG7S7Mods0vGkhvWvpgjsDin3i2f7MUOOpgjeM
zLUCReuKDwqWTTUqax8sWAF6k2z2aOYOvuQca4M27oziSxbG34j/2AjzLO3Q2a2hEHClJjSbZWbd
cUdjMVUHY/YEhYTRwjLJjyYeb3DY4UY3gmY30s6bEy0frSCHobWs/Y14Gksnyvam8PDXHeW2FcYt
UHKNObJ/RmmKAWvYIHFJX9cmpJ6YB3PrpOupVn1w6Kf8ZDddyw7fMKmrB2MPN+t3lNUMjkQ+Hfpl
uTC2Kw7U33ZiDyt8h0n4h9pfpthpuugwe1V9CSfN3rSqo1lbT0Wab51cEd2xQM+aJOWih4e0MVwD
v8d5lSDPCtrB1p/IbugLL+D4wLjJ0dm5X9MWf9ah3HL42PFaQ4+b7PmBbcU84LGY7qtpuXii6BL6
m6TMW3y9MnGHwCHBD+fmRm7cjz2bmgtui8/wGFstv087JcEL7fTQaLIEgrK5UQvmsz9F0PBSCGW5
d3Ha0d3BiuUy+8Odi14+XqoQcUw9eFR+FU02ebk1D82+9MBUJ8sc9lPdiSOz5iExR2/ZRY+rALhb
IgF+SmV8bLim8RrM0BQhhj9VoRabsBRq9/2f339gb3Kf2uVZm5F4JtOtSQz9kplDsVum0t8Skc1P
Sjd7g07Nq64VD6QeQg6T03l0lgZergItsKq7BaX7sRoc8zLpUO7DOTi6S/vJzBurATZC+64YaaJ9
yFaF5x5vtjbHaL4pZHo/u+ZTNjgbiXeS/J7gqnKqLrMHA1KPTXSq7HKH8RfJFREwt2KknAxjDx6V
rvlDVW6XwknaziehQsWjo6d7c7Bbdtzd2gjvLZsXAo7t4g8gbLIor6YRNPSdfzZQrz8YFfYDVmjI
fRY+NT5qy9HwnePtCxitvGrS6X5gjsLOqv033fQhNBWGyqNrR+Q+GtZxbdGHYLYJQ7NUw8op7vzp
xn75BDKTSZgvmLqip4yrcHxNw3T59FzLSHqli8vYBuJ2awEj5345ucZAIokggm0wxb4vSudVdBKr
N7/ACGZR94Ujog2IWmKsQ7iv21FB77GthxbQocjWNyavcg+3z7xgnzZup7pt99+Dz2IN30VgrA+R
mIZEO4u8SyPrz1oixqCkH4ivKwo4yn50Dqr+6fv6WKkf7mc3YBL/3Qx5eq04HKb+j+s9BWUxvlhj
zV+W/Ow03UDIQrNrgNJt/t1EfAHUhtalit2lU4dhHuXDEri73JR0G5Xo7nUTGEc7LO9F2EEBUsV4
VtrTd9Xg9UlbLCMfNdQnCCG7coU7vgpX01AFy3E1oBP/WwNDKJfEqqxzsdrOD0xUjKNK188l1feC
mdXdortqIcUnV3spa3iVedrw1GeS7+uJ8783kRV+i1kfWHuzlG8gh3QVaEgwGn6t3So6pCJskkjm
e7sfTJDfTGObwiyMSbd1ceWIO0oFlNbkxR6z0vpN2l2xJSWhPWWM217tAI8ua1co9RYG03DJJ3c4
ONKwR7y3Kc+ctJZkf/AHzeRnuCWAILuzPeW8mqJ99/zr99fXef43Lf3lMTKy4a4JwCEq4X+1qixP
36PpsVwHgB2n29SF5e24xuTqrpLJgLrFmART+ZP5zc53tPsXDHrXtdQ4abhcKrtqr7VFH2YWoaDz
MIHHAaI7rwz362BU254qSTQBATruISBG8Odsm32ss+bR0EbzWAzMfHRlNo+cpnksyszEbZsbtZCP
8na7gW6INhib7Pc8Ze5nNGP/2s8TNAHmhMNtqY91YOy9sIBs0gB3mxr2WqZV7LeOccRZ5FDVyrkb
Uu9BDr27HSex3I0UsMqS67Xzq2OOJO1BaCYYVpBT40QdLnzO9EqL85upifOqi4JJDzmEcZ9zeBv2
2TNM74V+1z2pPnsaaw4p69Y2lP283CwVvGeJdGMaBxfKY63RVQlz2zXk5pQSRsvNkSIx5OI/twsm
e1klEk78+TpZqzj2f3o8ER9GTy5Q0scWB+kyemiimTg37c17eOQ7AyHWR1S6X816caTlvHVFvdyj
uKPTWCP6rDz9MIz5zOYmn7O++lVnkl7fFtk5a8EN+pGpnzmhsqv4BZ1ehkct2F7desX8DQbwPtJT
lnz/BWBVsHO+r22aFofwZmlLyZH0emq3nbK9bZvPR39iSIilcW7emQUBtrVl7JTbpW/+moIrsyZY
Ksd/Dzj1HDsf82/7vokKZh/cRVyavLrZmB6ag4QG1qZmbPMjg7kLJgTc77rCqKIC6nOXECiAE/na
+GI41gWDZOnA+A1oAuZwPLvY0m/p99Xe98ja+ffRg9pOFBgOVcLy3uvVoXtO/31z5greLhMgUMwv
mrvWB6W+vb1lNuFFENvj99VpKGT7Awn0ysSYzRTvOvxD2p/f98bK+vEwkLdCNYTLVNkX96JbLGwk
hX0wHUM+RT6G15KpGpvmZqr18u4OMMjxDNuttQ430mSgMUTtQzCql07zqLZhhroKINzoQuPh/14Z
JUvXyObX0a3zfU7X+moP0Hs5fwLKjw/TqL86E+pr3aak8jViq/LROVRFaGwVG9rG/t58awS73+u0
azliliENjv06/rXFND46CowIDtYfd1o/fO/um+XS1FbzKiLSYplErIZ+jST2LR5ymM0Y1hMQf6uo
39x0PNXTR05Gww/H1RaVWghHvLzOZe/8MAZMkEOnMmlDKzTNY+bch8HjuAT5O12FPomc3habhus3
g2wMImf/PR783qUiWe8z6XXHOlMvOA1PeZJnB54gEl21NRAdtsonhdx+n40WgZUl9ArT6f/cXhhT
1SReJe09euX2qm3T2kX57QBbqkMxov5Lqgovq9Wbze2UQ4+YlHFub2M2sFcbSnn1e8nZqqwFb6Lb
K5LmST7SvDL0op67VT1SD2NvN5r/+4fhYKLx38k+/0kSYCiMmSF6fh9TOxz0/1M12jdegAuKz5A7
5ewe6UQWtypOC4w8Nn+LHOlhIMtLhmXSmrLYpjU15VytOimaadgFueQiu/5b7bXLleKyPC+O81ww
O78axkfmjRcYD5jlQYvZj24gDo45R9t/jy3JlkSQR7umq9eX5cbyaMOeaghvuH1LS33Xpsbhv39f
zsX/YPBQcGAz5uHSiWsk8X//6WLQAK7ruggQhTbqDcbjofDaNlmB3praFSd3zmratokNuHDlYdVk
i4UFx1M2LJvJa5Oh4dhwhTxX6y2qDLvI2PKWdONKBqGGH2IoQxKzteAFDb/3IFS+Yq5SPAQd8thu
qZ86uh7uewsrJbA3YJis+pw+W83urvYP7IBNAt73pxW+3n/33MUrvg5vwhp2NhQY8tCKCodTTsRF
6wOzEveo7PHia7KeKdgSR3t+0s4VvLWd1VXP7ojGY0oXOxajtcdUzlnOBM+e20mr40gHlVuOPHXY
dfhG/d7l0tkop+AOl8jFVZlufcaw+47/d2RXhkacv/p0yUQWTLug61vqeOeOVeNubb8fEn9bTrfJ
am7mu4k4z4sRNtdWekGMF0yWYHlwSOks4iUKP6QBHNZ2+mfjFH2SiggCVB4el4lBp1k3SeovcGOK
KCWecXwJBhZqdx512u6azMJxqAtPajC8w1RzcyowDCGN1xC9EipUOkVQ87Abja0fErpQMCPYY03f
OtreGHJ4FY1DQ+RrsNGfJdOL/eAuX2uBA55REL+JvSmJhUv+yxnq8TiRGZngBmjHtEHBfvBzcTQl
1YxPOCn2cP42MFMjEX76SwyTe+0zoKzIjypWR77VPnMFJUd/t5SQvjHsfTLEmG5mCJ207GZS9rKP
S08E6E/UX76aG2Y/FjO9G/MVM1faQc6vfLP0N3XgDeBx/GsgjGLnunT/UDSSkqiIO4wbd4tk0pv5
NipwKX920mE+ny5bSxA8onExhz7gXqErVZuU4zUZnewzb9rz6mLim47rVxb1FxhLl4p06XgQubG3
DDnt4XPX8x+aUBx1Qcy4s1GCrpn8FoOMXJlG1O65gNjR/QoQF1VpKg/KB5QejUtQuuXOG+BeLgqh
BMjOqcodiuXsxMU8lM76W3jisvb+QUThX6zyBqxMyk8ljnbKUpnwC8Z0Nb+kg6w2PsLuqpDnRvpf
RumBJRpIn4DgOLjoelWfQPdia+1tbronP2w4Nac8a7YNPM4JOxasQW/4SjhDcvKMpzUYDpUu8ZP/
43uZvYexUgLPzveOdK41At8D0S0lfDBc912ytPs8TSCgwTUu/I9cMieXKp4sg74yYM0uzm0VT4Rw
Q54wJu9NR8nsrWITTcxumPTUu3q4hacFexgZ/cGvGaSvnb8B7iOywf5hlhQdOq/2U0Wzay506nig
YHeznmk8RoC+Qe0ISprIiwJVbyu4SoE4V4F6qN2F6EkxckbBPF5t4zSH1satZ4y9YOgM8m8BwT4p
+vawcjIwgge2NablvVxVf/Dy6E9lMMQRzZxvgOyY1noMOM3OgTzRNkfhGlVc9CRmtmtz9azi71Tz
xZbU2zm52DchkIAsqmibK74q8MWr098SpYzqzopkiwPyxhRTm5QGwgZLhskAc6qevOxhcYpdeUvB
XG8W5WH5porO3qJIToZAPfZB8NHq4jMf0GqPlF5xarmPQ12YvOXabtE9IxoCcV1lMxO7septJ9jV
B8LRGPedwgk6Yz1WbDrLGsa5ea8tG3THr4p7c/Q537sP5Q/LTqT1e9A4h9nwinOYlr+B/dKDp3W6
b2bFqi7Rq4a+8TpK46st688879wtJtgJTx+cwo7HAFOxnriq8aevxwdocwGy/1Vc2trb62BVr0zY
vCla98va1HFYPBp1SBmfKu4G+ehVZQJfsVmqLNOnsXemExX2ax0aUVxbWUd4NO4KxTzt+kofi7J+
MRq+V1RlzDA2cM/XDZTtdkt72MezCVpbzJx1Y/Vq9Q2+yAKjzYnfIafXVSgiDNb0V+jAlNckzWSI
CMPqT0gDExc6LWJngJQfNMZjPfg4J0F9TDSTqoCy7EJwe5NMAn4UQPKSLlW8SzP8zXCVO/qi2Hlh
dQtxxxu6LEn4FbjD4+8C0YLT3feGx0jPX/N8KwJyBxWrX78PZrVfMNwCFqael2J0Nr5bpnyN+Tm/
mYkvHaSS3hgPFf6OSgM9motCpUVhk8DH3bLNfLq9MUANwbNUYQVF2rz5K7Mgbug1QtRD8JRdMiBJ
0xYkJAKq9eXVC8bn0o6+7Eb729YJHyxvONuT8di2IO8Qiyn1UTALF2uayLAeiiozt147XxvDfu9K
79hm8EEYZqJQK8v7xXI2xdw/u47bMeeIFCFATn9J8WUK+1CfG9+6LHMFcbAMWPBWB/XJWsHuhywp
/QuLJGJDnSJ0sQbegdH0i/bmFvphXhwPE1GYPXCpHYuBEVPUeDby5dALe79k3rqbqic1hwpkJvsd
ip0qALqQPE8w93qPZSJ/TRbQlT+/MDllCqVQTfo6KilbxMlREZFQpv8VjhnvCwux4Fzflh7mlPB9
bool4y8mQmRLcZFLx8qS1YAHJMZyXweOBES3fo6N/RR14ChuF7ymFvfPythzPDD/qTX2EpZh7lkv
APUcPlxpGPT6oTfyWE8rG/IA1cr0bR6o7KseCDtpgd+3bZqfoHuph6GXFzJvTNU7B45SRWpptU3t
6hd019cFesUGHiJjz9Jj5hUtT0u2cop1M7m7zN+SKq3cDehgByC5snuuDBrtPBiO4GNZEmA9cdK2
hp/YmH8MW8YymsnxLZo1sVf2vgb0K9Zlr5MbKF0E0yfds7NV6bhTkBwCnjdMlJJyms3YqRr26trE
us2jrPTELnPsF2nqEyYtNAKUfFI4Oz0sz4VtKRgbCvg/83GwNxwyXwtC+PCgJZSijIDW31Ldwnby
/tAA3gZJ5IL7qkY+rVjkMxO127vnTk380dw/RnZ6TgUGr4WfWVuYAHA5M5O227tk1Qyn32n24WB9
pnWPUU6eP5SpIIkjAgRx82be2hQJSZdH8mTmzJ3FYrD7hPJsLe3fAV+F57KuznZlPeYGK3JCYnYO
1vF+jKaVUY71rgLG9Y7Sr01jvKSS2jLIblWBEz5ODTnRjPfG0L8os8QNyiOorAicH4pYB8ah5b7z
gUX83H+EKrItevWLmTHPRmoxmrX+rlbjJOXc3xKH+kS6xpmYsZ+Ds4Kz5sFOLQ5HFnTrRATqV685
Q2BH0f93oX01bDKT3J4RdU6uc1s/Rb3+ge1XeMzLCzETf60p73ZdFS6ntM12uM15ew/pdGLamGSB
+ucbfunFjIb6xN2+csWKDSS1XyIa/lIAxUFeBlsHNDrWJnjDTc4Wr6hBEmKpofLAeq1TcEINJLOz
svkLvxLQAffv2OXjKRjt6AjaPN4II4DkPjb6liliO7g9Rf5ocQ3q3Uxm+wzWNdwYq1LTXnnKiiOL
hxCLTqgqCHtSbcSplCAZ9nS2c8MEQyzsuCnyz7HOOa4WmBdVr+CH9D+cWvjxMFMlhNqekuWeQmqL
cewxY6sBW2tV4qTGRzCXCUpW9agrzSdswl9GQC/UW918pLV+7iCPJypkn3dcexvmQFRDQZtM4ILs
qz3ev/JNY2FDMK6Ct4kRjNOo8aT8CVbaFG6DmQHdmr8tlpzvYCMKOPoollnaIkTXyoj/ye6X+RkT
Dab5PaOJYWbUm5kKJsnvOodmO8L8bGvei526WoOP2k7JdVTTdSnXF52O5JYtsj5m0AJptYdY9wxX
ItXMlynEniSUdaJG3312pyJliPxb9tH8rikC4rVZr9qFXbAU5FvLnsFVo8R76t0yHNk8OIm8R/BI
dtvKG5PFhOCI4VK16XsQyEinW6tOw7htx0OdGj5ye5nv2AKjrerZruXsayhk5kANidVIHjJ8LaEe
VfI+G43zjJHTmN7GUyT8xdGaVztsBBEM+fhSY651J03Rc9a5F903/a7q5bzxilIwZkifhr78HFYY
Rk0xGVAt69eGqdy+xA8aM5B3rzM+GpG9QeZkQ86RKvQp6QKy3xJ/GiYicq8+UBgwZPlRBmOzc0IR
nNqmc44eZPfYNW+8AEdNG79B7tmM+bsmlkVrk9ARzxoZAiHlgekcbeeyCAAO8heTVScmStI+U2uy
MqSeB38nZFqex5QBzCJ+Nf3inf+Hq/PajVxZtu0XEaBP8rW8d/J6IdSO3ieT5uvPYK2De4C7gS20
Wt2rpSqSGTFjzBnsWTRYhl6lSxL0wI4IrnOp9jMU6UdUSndfmPPPVdTjmj+1TzRJHjxODbu+2HkK
Q6LF/dpLJsopKzp4Q5p9M73L77ybxewInJYqw56tWvMEhgGYFPm7URQ7fZr+2BGEVaYTJxqwYcDs
ZqthJfxtZ1Hu9CJY+kSxDBvKSrLyHaxijnnjcY++zT2EFmwyAnvVi9g7J6bEqs4TYsEapF9dvK/6
rtyQT+r377VQmMIk+UNTFRz7ukDpbVpcxNmhapryEKbE43gQj5Nz7xz9RUyIfrSW0WySSunfnLrY
a+Mf+D5voQT7NpTn/NJZW7vSdTCOhvVvUVXVZwYlc66efm+Et3aN8qz10R+v8bVLY9OuM2w/hrSy
jJ+dYWgwV6UTpRqtjErCldJbY+u0U8G6dTao2+klcgdETq2qF7SnQGh2cRljhuUwujP6ZxDnQApy
kP/VNE0cjaz9o5dxvdK18g/6zHFsR0YVDE+XrmRXC6NRp72kgjGkmQFPwUOV9MTuh9MkcytNXTjp
1dIqic8Oc3NrBd3WJs1amdmmnOrPUgvfppZgr4HnmsdWDB76hTr3bkkgaFsHvAz+W8ztoKz8wyiT
m+p8Eo9zES9lblcbplU5+hdnSb9g6darR7C75oL9U58yyussc4nctZIlM9aswyoOElgBUFrnyN4P
6VBeRw1vUBwxRpcsOhltcqxakzchL2LcRU787nl/h5Ynb1UyhGiCfmWH7YeKBaTPDIykOEmY+rrI
LhJkVkMOCQ3nPLYl4jS2rAWOPaYLZIySJAUX96uqoO76VrxWuvtStuxvJVgeOaKqw1Pqx39DqVen
qY0PovC/h5HcrkiAFYx1exqC6T1tQVCHvEay4uFlhKRAy5zhnKdnS6RZuBNLXnEEQbewId6Wdbtv
HVAfYJ5R7/c9MxyG7uo4WMG9sSpS5kvaAZc8mmQ+znMLJG2w4VvsIYBajDYSjwuHBlcppds/L5Jz
zxydNNoXzLw285OVSC391UaAX8Rx8Lv1nc/OS3zy6anWrMhap0gTCy2YI6dbm73txDzj7J2jk9tX
m0lLDTTYlTR2kaNYmcleq4Q3ksXo3MjMLSOiYKqNV+jBymMr1HISBoi95JVLZqN9x2bLSFbZRpLa
t5wSywfESGj32ondEnV5cN3IXoVNCsWktdllaKkiZRF6u3FgKF7oI0W22b1XQ+etkqG9UTqLM359
klaC/pOyal/odAQUKmrXaBnGqjY5QMZk1ItEkfTrvuYltC39biec3Ar9wzqVLiWTjWVmYY5LEKIv
rTPOTjPBn8/neNTW9bJnA3beo9jWIZWpFRrG2rKA/HzNpTQixorRpHGICajAAPuVFdNtQJdeDpM2
B94X7YLIQmjANn7Ji/SfVpnBcoh7dINY3jsj83YtY9OeZ02ilbM4mgVrr3PZjMAAbpMOhLo3eBt9
ZEurahdmyUGqj+Ii0uBOaOBrkeLpoDESoFHalyyziNiCktoa9h32IcMUQtlMJ7CIE3Pc6W7Dm1Rd
njdmifNQxQMuVOmKJUsxeqZ3phci4UB4gk9mdPrmsSi+y0q4ZzERSusGTGc7Li5uQwghnTXWujiO
Tr0mog0hS6kfsikg0/TxbOfOLU2C39/B0OeHpnDelc5pY472LfaNR5tov7sxMnl+VOaqdNrwqM+i
eDVmZ/wj+kq37g5jma1foVCp1L1lvVo7Vv1gV2pIy2EBWOqKQV8tWD2r842NZviYDTKab/snQyfD
OGM/Qm445iZgKXPc0oo28aGeHGg/hz1ZcQCZ2fVfXksgLZ4ydcoIcF8opW0Sv0fgCZO1E+HjVlmA
24ZHEK9lyNwuWRgVjbyV0KT22qtb+twBMn6pOX1WjiPhlocf3i2WuJveZ2qMIMoppGzb3TPdO7dj
zvzWlaAQ0MxZe9eT9O578l/ejAvKFbBHpxeIAnC3lnHj9c92YcSl6PTIrugnHFXxdVTUaPMJTny8
trEDg9WsDD1Yz+sAGQXMZPsEWMo+s4Mc8J2+U3PnErFOmIr0PESp6DmDlwnRRBMnxzZMLEzAiHGr
Rh/NTWcqyKdcA891B5fp92QuHFsHJW4wrwhHP3ssBJ5id47CU6RiAjxtKxl92ZPlMSV1v4RNH+yJ
5EsnmWxt9vk+HEvzXoW+cbdRA90+usfGLra2leEnW6HynzacBvI8sRcPuYdDWaK1y5e2Rv1WTPrW
tS6WWh2ercws32H2/UkQ5nAjly9eoZH81fu+57WmcGgMJG3D+eshLvVTrL+177GNUVQ5+cURir33
sv1E8L8KMTRrO/YX04AoUPoBsJ0sjsqE+OnCAag0ZWhOvNZSR3JZIuWtm442zEhPbcHZ7fT1VpKr
kxgDHp0IeAKGDsiqvmpm8alIk9sMuX2e/+9qNCH5JoDzv5RG8kdqobmcGMApo3lP4wy9LHdRo+jV
dDcFgyreQs2FPmVw6nQeTrU4YZFLRi03Wm9xPjawqzrO72BAHUsjwcUXvwfzIHfKnC9XZHfQj2vo
bLWWg5adhPpqksmH6kYOGyakSsc4lhZyXSZZuErZZsfWApogD8cVEG7wLTooM0LJXM7ORZRO4xJb
1BW+4p0K5RDopb5xHYKFel3IW8JmZtuzfzyh7zm5OALqHDeV1P9UhfmnsdhmhdRurwynvrdxzxY9
EABfc4KL0Tc3s56qpdHE/9qeaslwTynw3JLdb9HaUGohx8JYuRhXWtuuKOPdo6rYUQV1ygplz9IW
TVWTmWAxVRDMG3uBbKZEfA+duN+aTfe3j+0TyQufcxtcRJDZ3TCC3/vub9u4g3aNyxbKG4sBJ5mT
febWWBAnED90B0XGbNSVDK9wZw/mgCkD8UDvvgXLRlZxCcCDzkf6r8VS7MZnUVsOb0hqy1ct6g+9
I4Mgdcg/wPj3khrILcD7SJFqOBpTszPq7DdqDObDGZo1Cd1d6B4SW+ycSiv50ioE36hkPNJ7LDgU
jSWWIu2tZR+4b/4EKdgl+smHFrHi+TBmnqFkQyAsxkQl5GJoRHyZ6Vfq/GDZT5Wx0GpT8tyNg2UT
bbPSSZeq48Buamkdq3PsmMY+q4j2Y9V6Iwvi1Qa07ME03vPKYDIRv2h9oW1A3xjZWC5dC0FSAUT6
ChPzK+6nTT20DqsvGiKbxK/e5B3vk2Kpc29gcD3Ab1EvjuqjqdHBtIm2tlTjngIzvAwBmB7lPhdD
z1ImbmbBdGPtY2BrWhKew9i/hU71ESbJ72gUt8YJMWyOJmeuM1Ei5qLZlMlIs/T8nvofggSmpVGj
PlVAnjhC+cGRTMgJCs34u/CaQzfQlvjBsLAwwCycgux1VWPT4GLBVdJE/e9BypdB6Fx1ofFqk2e+
MZLi3Of+XUs9hAC/6feZ05Yr28imtcw7HHjYNgXI1WJKiFenqH5B9/roXXuni28noNNyAtHg7KSB
isl15j3T41Vpi5NRDMvG85JNWIClfiffBVM5FoS1tDeENHTB+OoHRBwZtUmRogSkNiODxeRb97pg
IlVVxPHa9HxgHsMeufZQj5a5ifzuJBvD27a5/uLN5pK6zpalyd7GAFKASU+K4ECThpVyVTDi3RAs
/iduJE9+G5mwzZgPDbV295zocyhYf81E1t5JFa0qj4FVO5irKDZfRJ4CA9KGT0h3JwRTQEnAU3JL
SNHyU5P6B24pZlA/Re3dTZqUADhfrAZs67T3mCkS3gleL0N6zTrRC1hM2xdLx/M3MbmkMxdbLwBq
VojY/iblX0GWi7D5G4cy5t+1NB/DVw9WOBAO2He3QBGBqwy2SVlht29KvcAOUB8JBoW0E7By7fSo
zdblkVHheinHO74QHu3lC0zKWhfpzlNT+Yj8hwgd1JeOyDQr/YWiDWtXwboXnWJrlUZ2hkWpXDYx
ygSe/Mh06IPym6tP9tKYGCW0rO8L/CXs2bVUTH+UG8YbsiwWXWPhx8ZpE9hFcUUlncPYSDIcNZfq
0U3x8DT58FGkENba+Dm5XO+ZJj+TvjZuVJ0nsxnH31oAiMdq+4C9u8NfQloc5AoepSbh64fnh6jV
F86Ac9QbBozms8/5+UHmlYV6lmcrgjacA6KvsRFV3m/xn5B3Ud7MORZFOp1/bTJwm0iifwcdwddF
SRaxGqs9nVqLPZYvDPn09jTcVQWOoAg2X5LHjwpYQdMLrAC+fs/KITkOByd01QOSxN32ZnOyi6rc
2jKM19zl6EmAtFvppoQZY/o96aLkvYrG/mFk9jviOhZIBzFQ5BB/sUq8u4E7bwtyUAHuQRPVPT5f
cP54O2a2YS6sfe2P4tzOH6oKfEh0Z6ypE4OzIdtALsvHqDnHInUYh1i4cwqzVwdETnCszuOkeH46
f2GEiesHTVvrqg1O2mhnhK5F8sEIWS4bcPL0mehhasI8PJG/2Ozba29gcmoRtXexazZXZn0s3c6Z
Y8Z4NYuUuJwuQxhi3ZHSMwmo6g3LmKhzqAP5nXeDfJD1CRIwekC/7LodORWyFj9bXG56hk+vJUXh
f/ExdZX+HXE/HfIqnjY0+ePNpy+5tb618TnKTu1/oUsNAj7/26ZjEZ1phY5OpnJoVFZRAFwFPqyn
oQ6TTSwAdciEP0WkK5PqkAkh0caGbLed3uc/prT4wc34gyL5I5aa2mihZ70kExNHNhEs9T7Kb6kx
oE4oMtzjoTvCMBQ3AZ60l43X74pYWw4U8p0zOcfQ9opzqaR1G1KXTXR2tMFfWa0FhrJTpzgZ0sZ+
eb7nHVCfzYLxsyPFwwXvJ91XTLe0nLRVLSzB8f8RDh7+O9L1yWOCs7HK5gUJNN3YY1NsRMuKyTrt
xLHTAd09TXtpfHRVgB31FjpqE/YcvcPgmR+JW3LgoR1ctMqPOUrzjYbP6CMYyVsnNqr6Cqvx8PzX
EjN0F0OmOKh6qsewsrbEPyEjmV6LH15Mm9S2CRf0esGaBHmXE5htWsTFVYHjzvWDg1Scf/u6nLNJ
R+8j6ZeBlxunALnmxOaVvRYr2lej7x96WGbH0C2jVZFJBNLn1Q7r8+8JBaJlqIZptywbtFiwnfk7
CRb96OAiG9N6n9D9QaWclC3Huej/a+Zq2uAz/mknuJimsN58GD2E70BsShFW26SLeIbO5G0+Qs3k
U9qT2DRy67d8QYnCWIZlLVfE4i1dOMOj3ebrZvTikxan9sWMonAtLRxQrWb/yHoyT9bYDRR3U8F/
G0+jmK9pf9TUqzux1tvoSoHdkOrovztjvhcGMOQ51Czb4j7SD3E8/cGZGl0Lp2qPdu/vn589P4xs
5OI697VtHdnmpiwDWPJCUSRqvW/y6DahfIjUsjy9+oiFXSxHqt2tHPxowVPWJmxSxYS4EHISDILu
qfKNi4YxYKFQYk9TGU53tLbN06kfsklonVeBy/xOlufnB/Cw8qyHryHLdUj8wdTvTB2WWVLTiDK6
6rNfR2fj/Xsc6vuqlgwhpqo5W2ixjMO5YZ6fYh/sDiPcyz6aao3z35MMUFR00wPSFkOGKzoULiI5
7ZEWTVQ9DJNZGStPJSUzxLUebIOonHieBP2u6qAopdXlrywpWuqWbhxh5f/mUYtEHQBHJpHlnKnU
/j6f/Rh765U2RfoKr9k9TUX+mul5dyHn5J3rLm3Ut21n3daw2QxITIa/KLvA2APms/s9Efn71JLQ
EA5QoVMl0qNwcoOV9Dg8PCcPH43Do15S7nejxz7rGcS0jOqPrk1IUg7AjXTi+BfI0zGgY064n0mn
wrTYO/qxK8rskFn+h9QYHTxfNMS5gDioDStJ7IXy5PTT+8YXVU/9YrhNuOmV/LFSlHzRV/WXH9HL
QxwO7DqWHBQMmrKTZQh5hN9bcjA4L0nD5RlkI+OCGmZ6yIg/GT0LARx1Tz0ju55Pm3TIKTHC5iMo
6nUGGLTUgJSWmG/xeofcw1miSGi2g/AjcIu9r+Eyyobwve8lj13CWE49CxyucF3/2sJLiVp4kBDB
cpNA2ieaCrkMA687DlNNyayMe9MPf8mjqvelCzUqIsqySapqXwjvVJlxu6bam3imzJ7tJvJ/OKDp
5rp01QijO7QG1rUafW/RZwpsIEmKU+dXDBHNIcNaN/GyC/voCVmvK9JBEDOT6FUSD7Suo/glNloT
K7jvbOn+n34IIiN2WYzk740kULfvXdb5L4zAAsa73jcBHv57TUo1W3tipPeMowY0r2CAXfrXmqDp
a/QeDUW8gfMLV5GtRy96bOv7Th8I8GDmTEQawvzCkg6K8ciiopHHwKMyBAP5gMZgliwLvQpuiPS7
ICt4cOPm/qLk5B4quVcV3SDjyuRt6vv6hvNkxxJkYPxShRujsgZMZJum8JtrEXb/hIw4FTP2bAIg
YHKSdXxkalmuZZHIH908DnWpDoWy+TlCe/zSHALoEqpY6IHuYSaFOghugIUjRnHwfNaF4/f+m4o4
+pm/PzEa3uFp5aji8iPSAdzPMHXtIemFOEfzhyQhMUu59g2qJ905kkFnOne+RTkFywmfdSky8Sd/
qzJqMTiLWbXFYeDU8iLNUB1xA3LIWjGqv7Uv80S+qsImKyh6qWeSm0DOYZnWWr0zSvUA3XdOqQtV
WwVJzbDG+XJkGr4yNEz2XSctuBgko//egrAYeHrNKVvNkFy1ZiK7AAIXKQWhpu/ibcf7uC3DWl9G
HDznrPGOGjDnvqg/AqPahZVmv3ho2hRJ/jKf/y42rp3vmvG5nNzxQMDJd5WWzTEtA+dYasY56ydG
6G1mHdiRbq50AMJDPgSXYmOJge98/nMk8iTSyLYUnGJZ1aV8ZIN/Qabhqklcmb4L603vyCf776do
s6HaPV+KunlLNR+4xMl/2xrpXPN11ljpRsvD/k3cRay1O9+PGjYrCH+nkSO1CVPtJjiB0Ct7fLKF
Ry9EVdgQeFJ599yP3EUGEnlOKuczjAiGDOZElVil3j6V/bXLo50J+/qJAD8gKGINJIPAWptZD+4x
keqiYrM8+8a2mSQrcH1Z7spGf0sZDW7gpqc1+/9SwAUtwfKgwoU+VMXFHnBWeJgiPlv5OWnTSz+n
4bm5ImfuWSQHuXfPCJdCcr3iZOBlATpvCT5asUNBW3U4QHaE8evodbq1sfxfU+vY91yDnJQVU1Ts
1Bm/LfuXAq0HmKpBOHm+wFVn6WcnIWUiZQNszmsVBo71wDB354xUF2p3uVek3y/lFLSEGoaYp4Q5
HDKbxksnoHTXjgZRt278TRKyuAf2yvFoabVAti+2TyY7yafEUiNC7vrOHmm9pn+eW5t0VlZ81VoB
QTSCFGM5YSKi+9Ext/r2EVpExTMSW7oMdOfyhxckZIpSFPCDoRG9+g1irNbiFKgyoEiv90Ku61Jf
kfFjLhvlO0cY19UzONKUvVo9DWKyT5JlXWnOhuwFqAsi8Ze6ImSGiMePjny2qRkz0AegEhVpM4A4
WB+qAvgo44kYcKveJFFNcsp8pklmRZpj55/OQXUKvHiop5WB0e4hC//WJ3p3Tt36TAjFsKxC4Dbv
Wslp+JCMES7CiZktz5+aTQZtazHbSUU4fmhFjPIttZWN5PMKHHjNwuQqW+FcLHJGOaJ8gWyQU9TY
wCuZo+KdMwmyPfqYbCw0wm0hNGNrBFGz001KU4Kes1XWacMlMUrOZsIjC4wzcAZB82NW2q4eC/U+
Daa188jpMJSfHXQNjq13wvo0GLNWqPJdbqTetz67+bOQnPlDqnxsc8MBq56D96Tx19aQNDwmuJMy
J6sOOUlWjAGs92e145V2dGPcQzPd43p9/hj6gA/vPy9c2H0+/yYocbZkGYfrEugAxLw2605c8tfC
SPptSprLd3rrY3H0o3J4BJ56GE1uHMMe+mocrHRbMz8wp9j60Htloby3A5xZT49IfOJam6zw7LX2
9xOwj5x449tEa5CBRMPp4ZLsftedL34owHgQRdcpAKir5zgRuglGzxIjeec1P/89I2q8xJqydAJm
+yY4QYBnS5ZvkYLapRXyLPkRlcnU7FmqrUuFbk7l1K6lr7gdXe1gt81vVVs82uvo6FDAwhe5Cht/
mv8uAzRwA4KyJrfmRQX2jbniK1dXeRmFy3avEivPSOYA0yrzo/WzLz8V5RuuxA+2wf5LW+z0QIFi
kXawuDxG8ltshL/qtEo4kGyerc+Gt4M1O5R91u+i0fkppw6XUOPFBE45I/bfubXMKeQwRTfRhhdC
3LOs2BHy8QXURqNn9LuypB/Mwys7BNaYsMrXOgyvE0Fl//v3JzIZF8/Ip+fqTmRRb6vrrCFQrPXb
1F7yGDItvwmeyzvaMgQA1bm7ya0xkYpmnWkJQXAoF9A7UA9lOU1nwFN74euB+pjTYhl+ugdFFs61
HPljTgy7NxsZNd99ZFZcQxUm7d3Q5iF7SDYAZLa46673sNthlxJL8qXzBJlYmhxZQf3qj9ZHPeLK
dhqa3DmqarQasX1exH6COEQszAsK8PuzfOQYNJclMbU7vHtAprnKdiSzjsswL6ITCMW2C7NVZ8XN
S94gKKmyhIui8hsGqKSuToeNHRZbu6+2VVB9s7liH9j413M9TnZhPu3m9EQYbPJIy+rM8rJpJvfo
Sqi8eu83pCtscU2hR4mo7Qs7IGtrbbU9Wesk1ThZFCy4QC4ex9QpZSkyfN/P5FgKp3511bv4gfa5
hEm52AqveGZmn12z9vHALp0AXCXCexG41Taw7HVu5BjsjRfsEDeWjlbzyQk+3se/LGBdz48+DOmn
y9Zh/lGSkKdq5mxG1G4QYpMD8V2n0dJjsI6Mld8at7ZbfoZd/ado2hHStPoQGcPlINP73ZjFe72m
S2nHYz6GaL3ihS4LzI9arsfEwGHDNi1W+4QiKhi7JasCCQPViiUVBsNQAIR6l40dWh+RUmt3bJDs
WGpheGN7YstFuZyVf7KvXzAvmDc2SH0hpqwzZr4XFcUegWaceQmb2YABonNbhhxFrskYxbwInRl8
VbufDtTkwpnntXgheMcEQwl/IufZewDsQ1B0OD3ZJeaspWDtqUp/G4MMtrXd1CxGIXrTqXYZIKOm
qj8NIuRGb6wD+T24jNSKjQJsz1Huq/QLHvU+C6Kyo1NZNzW4RJhV8a9sBgP7hgIqyBlAVszmNp48
G3plnL2q5jqCVJWp5MzoLnVSfFVkUS6TKfYABrW/WfE3ovEA5nK/BalWK1VQfg64HM266U455xiJ
DS9kfBMDorJFoJHoy0AoWxqaeOSO/5mgni3HlidVYGWXhFV2fRppK9MKP3wXPAajN0lkrXsbwuQi
BLgySp27A16/5QTNkh6RyyW8/JJgdh7f8HUM4+KdRbl9SorXkAuqTrK3sBr2oqrV1lWU5nHb3vvQ
0lld4zbUPjdLSgn3QmYBrqLHGPl7D08AG2Q6bseyeY0MIu6YkIHo/ybMvV8ZbN/EmlFsCtOHl/Lt
vyyFJyTMZWrd/CsAFNG0+KHGyD3bJTBAkuV/msz8VYdQ4DJNvH3j1L/LwWHvt33PiAyoFVWMWrB0
hMRAEHbsH+mv1oVN8br4pVUtDdpAxnZjO69DHXl/rPbCfIAhAf/oMj6k87IEE3w8I06ZYCKHiUY4
s3ReB81GzTbp/fd8A2yGNydtGJ2ku7CpL6Xn/lHkRiWWxpwGm4VVMznpl02ZfpWdHxzz+FRU9bD0
NMuH0RILBu46ozk9FCYTMsvHC87Uz5pHZLy3BH3YUfXuSZ8pCr2Yp7Aqp5JMFNC+rV/GBtCwxpiP
NUJEs7xlCZMzlnpsJnKT18a0Y8P3tIHwCfmWsLlYsOO90sel3pK1AfP4GYw4K3l8rwWiq27SKWbl
l5XS+031IXJL5mEsylvpY/aSz/EKlFPEz1ZVdIXw68w+W02K17dnWQtgfkIH/pUQKnhKDfgZlVsX
L3JnOzkz6UKr2k1ZV99O6XUbrqQ/9UjOQIULNyj3eRD2D0KK6NDmEAVRLTxZfJPRjznHyP9MZEju
uIt2btp+h5oXLBhb/RgtjyoZixPq6bYiXg/sCVIAS89+JLCIVBF8RSEukECG1sY242ZdT011m1LQ
RNj5Q8/dvNT8pj6GNePFXqOc4meJ96Pbf8iWN6jCvVZWmbNzxgs05A6C+8uw9YFHeIU501uJ0bs3
c+tRu+LaDAUdEokBl6mefndkKZNz0a7jVtW0H7Cd3YWkFfuuURKSE8hJTlgoJgJWArDCiieHZTRv
caXuk0s0RgOarkFKr6bKI2sPgNHsFM9ChGhmHVW/cmPnrTW0cuWqID7h4Q6PEAs3n4xPDpFkPZnU
Jz5z2DUHPJtPRb3P4zU1j29j3JEkpq6qOt6NQWatUKCZ+RoS80/KMoxG/tVolvUgO3bsJd5bAS5t
rnR38GncIziC8F9Xiw9mTOzcYe6zBqGmkCFfs6oQM4xstmcmu4y1djXav2NLCiTFPl3tl8s2BFJy
AUHisiIijRt8kJsurw5m1TMuGbJPbpLP1s7BCNnbx+jKIgJFaNg12Hq3mif8cgT5NzMHRJbL8YSb
Bgq5xJwAtHPzLZj3jIhHuA92F/UF5J5xrUyxJ8lk73WBe2xsqshI87d9n10db7bWtHtiUhZD3bwk
Fl4RR0InVf5E+4bRr2mDK0LuI0uSdo0LC2NeOX0KcohVSNSmRvefWfcOHJ/sb79ddb5/LNvcYWx0
IcPSZTwZ7QX9Jrfd6LHrqPS2YW1CVJApM43ecjDVQF7euBo9otaDesScDr9WamDMgmkz21tl4ItL
0Hi4Q8gML/2O8YJ036C37FueHU0p1no4MXycb2obJ0TJjPjkI/2IoH3J0+nHSBL9rJlJ/RD52U6K
XRVr53QEa7W9HHsFqd/H1iPvsUCzrZN/Vccp7OYjOl9e3y2eADgFNWa6xO1twkTLNybntsHwZGWa
xMzqjMGWDDpPMrXIioMpQ8w26kUdUrCIBALUMoHOo8m7+L27wGBM9hHgbIjnJcWFR5ZH0p2gP66a
EzLcnJXe52/V4mw8zdyVeZ4kpW0d6MjPQZKRDmHqR5dcqCWrpHCUDCkipov6c5BGDtabuxuzbD2u
S107u6zSZhxqjd+N48AC6Cy/JZMg3OMVtVcJwOHj+SviyP/3V6lsvZ1d+d+dYyYPgUS1INWopUqI
00cuKvZPBXqxNMiGo0z3ijv5X/Vq4FR9I7bTWzAJqr8MPfmFsTT8XYfbVoHGOOb0hUmefVJ1m8Iy
coclqiPwIFHtw5OOy0FYi9+G+UXQ0fDXN4BdaRXjt5KYbOa9rnVkquKdWq5+3nR920++fMQRj7O0
CKoD4uR0iFK7xr1fLW23c35rJgWkhQT6qAX3Nq3X88PU1q9Oa6yZdk1HgoW1d68e6W3r6p4JW7tU
mb3jPPxntF71CGgDj1MvnVUEpvxTEyrtZdq+fyag+LoW7CtHfeYtIVt9abSHqAAQiZqkfZCwxoKl
yvQPfauF506jE8Ss2VzRc9dPWcAjn3DvvJvglACbYfbeRZaHrdluLzGzwaVPpOrS7hnY9WE5fvsJ
8V2BeXv2jjSz3KLK614Vtv6VGAy1NYNSvXqg3gtt4Bwiaeal0HJnbWrlvMItAe7P/VsLd7mj5ZQr
U7nmG4H/5X+fUrqbtWBbYh9Y57jUAsLxO9gp8MZ+VVaevfIE29H0OCNDU+vakC3dqlsxmSLdhOmk
Cgr1MhnzQlEzuY4J4XhWQMJBQqqO6R7DRgLSBbqP3qP55+evnh9iVGcQyUYtn5/quhvuE5PIT6dt
7vYwO81gptn+ZTf3//s9yBDCFuhvt2ToOxgiSXZRejlchkIHshaaTf2EbfT/viDnrwYGmoWjy2Dz
/33h+XfT/sWVxnB+flIPTJ/IrQDRSKLT/31AZNaOhAT+v9+tqxwsLoF9z9I2uORjFFxCkrjPJqRw
aA7T2ZaIjKMV7jqPVRhE0pQXZttHSXre2mAueq5hEZgRJ8OOVW7x3tH1iJwoQy2jTkS/tDHca27b
cjPjPWU5jo1TvCFYAgz7C+Pdv9hJPu0pTwiH7f1H8IkawRFjJM478n67l9CKq+enVZ/AG3HobDpI
t1kqmuZctqlKiecpGUnWnu8eHLZnQg+SR1WV5q4pe/OUNEHJ7KoxMFE6OiVG+2ucky5YlPLe8H1/
ZTqbvNCiGL1en1e3GH9sU6u35jNchKkL8YON7FeEd7VXFaXWpqssx95NXXXM5lUGpgNz7zKN/h/2
zmQ5jmS90q/S1uuOanePeaFNziMSM0FswkASiNFjnp9eX6DUUl/JZDLttbi8ZVYsEkhkhv/+n3O+
c66VTfy9dBYnemOmd6KGRMkXboedf/pWDfgrzfX3B4GuDkCQ/JHhwjAfNWW2lNqS740Csp2cbTyV
9Xq0Enmxp8FHpg+CJ7/H1cAjLl83PhvwfszrBx1oSlbwLNjVROXj9we8ilmE59KLfhHZtHqnfXd2
KZUWN9qa3jrbnI6RHye7zEv1Fi2gPMbtcewQx75f2n9dxSF24m9m/0VWxHxtu4vPTmTrtqwfCKjp
51COu8gR5n3RMapORQUIt82tu2Y2OTpCj+tvRcLGEKazEQ4elW+oSt7AxhvLlgk58dx94/bdQ5Ji
VFUJcbZqbnEO2WUWHIwpXn9/1d+/WMsWd0yI5tl+eLGxzHNDUqdv9FJIQmOFdJKcmp5bazCzOk7x
cvDwqg+dH5JR6ZHCv39ZolxV7KQPVd24e9nE3aaucRe6sx0g8prOYy2pLgnTghl1HHbfmwyhLf7o
pY4J1950AW2689wXpz/iy3Uf86HtruzT4fqNjftz1pj3tdb9XcHF6/L3qquYKjLh1XQEdEtSR0Iq
7ckM1Iu0bI7zyWtLgjle1m2Em9tPPmZcksscUFQN75AknScnZn0XhmAbAIVWlyKAWjnWQp7GCuEY
qgswLxPxYzC9d0ztk1lET6iT/rrksNh+V4oMMaMOr/63DtA1fJTzG0BQVtswkF9cwf9v6F/lscmg
+0ZH9FNNg9zFVPywujZuH2VufQyBnM9FoN7zssf8ascLr0reDyRDbbTYfGePgdw383xju5Ywh3uw
SEEEJ2CuoHDaHxmNPqQ1+MXDjm6QpjwNo/8pEmeSmzRPD12mKhNAiLHzHFRU3gx8J24r11S/yDWL
PQnG3M0INbl65XkF8T6ZT1sNguQJd1t0n+l5V9MXjd+WmGRgNeJugpK2shcN1KEjcoVzYAOAZHoX
cbqdS1KCWOnOTqy9k4lJC+gOk5mk+GSjlpWYXZeHaV56vAQ7Hzx1jDsgKcdDOZOwHFpsOVuSyT15
Tqc2GW5NE/qdsnCBXMCzVk9B2vXoBOV7D+bnaKrMPMAq3sxFgBeIvQ8SCimKTmX4YOiiQCukNkt6
nxBRXqeSWlzLMx/4kJyAfoGfSvxPtwRH4TBN35mxs595Kfdm7gMNFXNBPIoOi6pCaHVceLLBphDj
La6wW8IqjQizFtV0X5HMoGqgffRbizAfP1lMWNe88n4586+w8ZDL7XANufVo1g0xssJ59IMKg6eG
9p/unIFpuxE0Wo26fWZyaXZ+jbucc4wdI7RGvK/dnjJ3yhnCa0yGKvXdP81kF5i9anufaob4LvcT
sBiY5glkl4bY+uAzj8hmT2XblvtKGiF3+Jr3W+eCk+zgUTD0zmX7JAcB4TQlYKSx4SrzS7rFh2Ma
HxZZz10OzMIdW7znSlf3YjLy3TD4P82eawwM78PQ0HfoUQZXqio5NC2yeL6ED7rOewl66a0MqcCS
p/mGJ25bcr8cAWZwEvAbx9l6y6gLAhvgfCTC/bBZ55IV8E7ljCkF+uHVkLwQbTyf3aRZxBFBm4NA
Q59J/aQIGF7C4qYOuMlGRfQnG9S8iwbSI0kbkeOemSDb+ZabzU7OfCPEpARzBD7UDGhH15KBsUx1
9nRJMpfIHr1hWA+iivJkNmyRDiGc5X1OtMZau6BGKZK20bdxt9eYQTsHU1XmiH2AKLlPath7SX8I
0og7Y+6d29LCwF7M1kpMsJsNEwBLTggZI5h2bJihzr302mkTdUuAophww8MrBg1Y7WHJ/268+B2X
EgOAyX2EI6z30xcCyVePMrk1dkI33xOFmHQIRI1CzL4xPxCo3hLwrV1ivRgBZ3oiKY0oCRCpkW+v
6XHeoO01vFjyR2TVsF+436SzF71Y3m7oPkcTSpcXK7gBEAo3bN9YhhSrWLQj8O/FnyrEEz2ISWdM
mzYsg1VZEMnKK/Fe+UuFSvnidDEgHvK1PPU59ka2rrFP63ELK4+b6fTFrP8jn0ZvNXRCbUUb3kAt
Ns5WNZ0FfeZx6u6isoPaGIQ7rIj4AOz8fXYVQcTKv+MRiua5IH5lTM9pBfpumohO8Hbih8PuXkJ1
5ep9bH0MQLCA8AT2vxNdL23P7osgjkNAPp55hHneJfB/VkK9iz44NnwicVIXepeKa9hiHGIHbe2w
MBykEzznobO3Xa03BsLxNsUK7onAPgxlCYhW8ceZxo4l1m9AeR9WzVnotHez5f3WglQH6VLSitzv
3VOQUYqF/4GChSnYBiRJi4qlob2sBuj1XE0h1kTREL+Z8wvJBqwHtUA4cuqTrfL8Kis/3xepcled
mZBfi/rgUPwY5fT5zWb6nyZPl+qy//v/yjL/Q5Hnrv7Mf0f/a9/FH/k/tHku/9nfZZ6GLf9yTB6f
rmc6Ppsvh2LOv9s8GXD/si1ls2h3pWPSfEXv+L/Uedp/uZR4kmkSwqIUix70f63zVH9JhVBOrbur
HMsSlvnfafOUS63Wv3W12Y4EX24CIAUfqjzF//6xditwKdL0vCXwZLfDxS+snyOlRusSCljYRbuC
FXFaNx9UTqcrwzTutbYuzKOw4AsCxFrN8r+o/ZW2Z//7r8k1eaV4mNqWzQrTWv7974/HOA/pI5X/
JxG26zrZiM3FqM9Wln3lEjJqzgaO+wHJ/njtRGBJzQSJvYg8f0/wCyN1/1F33R3pv4FsMtxUjctk
RUsT9wrBchrit/IzwlIn7If53ijakF5wTSxm+umEU3RwBnC72u7hgRXhzmmKP3nY1hzoc7vzB5L5
1rKwZa3DxKiRJLvh5pgWdwfMX/CFbPjsKzeBGbKk6quypdMAKFnSvPF4fOEmwQEd9nATZLCrTc/e
U66xYznWZPV0aiZxiWmJOEWzoiJvDjaNY7A9mAA5YZ02irHdiMh7dlMFQL8d7gbAm2g8Jc/85tT7
zgMEygGnZDBvg6Ei4x18JtvWmNPHwTr0CZV6nqPOzmgSTDUb+g/pDIkl66wBzb6pxo0/Ar4g+7lM
Yf29lUaP7EunA12Oxp7l/aOZeZBI3TkmIDowd2VevI3nnj0py02xaJJ1NtH15Q7neiQOR0a928zm
fHOnfHrIhvhHgalv23nDvS71xc0IbBgZII9U+GvKDOYCUaGKUkiFNd097qR3NK2pNfYPliLjK/h5
tI0Yu3/a4S8Ly/msFmVEoiMldncfEd+jjIQ92Yy+tQ1Do8PCdadd1WwnzOtxHnwsl795gVSLmxV5
/HUILHsrfSixPK9sFt2bcEp/Fe3SiaDtnWcy/phW+jgV1ms+0oY8lPSzSJN0hZ9OJ5YhbNNxHGx1
3G57UGWbYmYTpUJ9D8noPS3ZxBZFhQxBCDwmX44DeOauavYEyOUTxj+2bQuwTljhljCeuXZS51Ro
lZ9ssOMb/2fkF+UenMYfjORrf3SHjd2440o4JN4zlWwzVjk83KvHmnIw5UXpdnDMcFtCAFrHmApW
hNg/VeMfAzyXq0ZXzjrk1FtC0HBhFteLh2DnjlPJV83R37m73gGKOLivnl38HjFEb0p76o6UhHlv
bmd+hpS1scYhN6DnrTDTjzjusIC77S+dsurpWqTjPnov/OEiHFLUQT9f54j+EHusHvjb8/Kx6qJn
q3Xdld23b5A0DmXh3qxKgxtuKaJLhu4gLdKwnfvhKF0yqaYXFv3Y6XDRTE743jriefbqT2vuxI1b
+3mwd9oju9hLkCazmC5yrOHz9zbwvPmQigLX8syWpOqWSxtPL61EuzFgzQZ+A5iADcOqDdozDmSX
ndUh6KsGUA154dBnQnHzHmLanH1OpvWr7Zml+4kMf+I7O8P0/hileIQp9NlkpGLho6DoOOajIT7I
fxF/Mr86NV8nMZu7bDEFg2XhB8hnoWIkCngurBu2tfs6BecPrkLIrHoefJNElD+ip8kDNwUWNJZ9
Qebv/fbUw9tlADhEbfOj8gEiMYdgBUKHqmyxlla8xAlLvtuGb8CV1nM5Vq8+2Ep6/P7IuE1I+xqw
TSqCp4hoZsoetnPS+9Qk2TMUFlXD9qZh5OOJrz8jTfFlKXCGBD44ARyGns1gWTviYXZrLpgY92KX
6LaQV4urykXjK6dWnOV3+EZbNMwoYTMu8/RcaUvqXdnjHPG2Vt9TqWW7ZAOByPmUlS5ez3iryHAT
kEvKXZRCD0jS4GS32Eoxqbc/un74qmYIGGZEO98cfsZCJqt6sl+ITT/1/XjNPd7LNSlkGDg8PPFT
H3ByXcM5vY/ZvIOluYuz/hBbxdEmhAtG2Om2tmHRDWfPwLyM3dJ6xpfbRZtm4U1rYhXoLJAfDWPe
aaB3VU3lT0CDzTBhsbKLkoalxTuuIA+PHtnvZjC3zWQQZI/ardRsQuJwiNFPtlJaawVXxwyL97rG
ZVvZ9VNYE5unYh08FiyXijwKy/aG1Meq6v0bgN7n0rXWixNbd+LLGp6Bp15i9s05Lw5vZ+wP+Gs7
4B8pQfL8CwAI6aup5kzCt4hJ+xhQYb4CJNIwDYN/7JDtZxHnr8E3yANFgFOOxoB48s5WnmAwfszT
+KcDuxLVUx/r1CUfWQJr9igPAjW16Q2VXlxJscM0dhNgai7SfL1+kBZbyty4E9FnluTuPRIWvt+4
ulldTGvr3D2HinWWsMMjlqwHt22Z4Am585wEuKLC8CKryCfyoNmP6p9dyqJ9aHb52IsNoeJsj0+Y
ZsXu14yFg5CBzo8Bmnxj2lRixJa39eMXFHVaN5T+tIbuiHkeUgVAgiZKCmBsvbiHCXVyREZ2aGzf
DLfBvzO3bwVrxMLDpTPxALDwle/TgXRSSXrRjJzokrMciUy1V30KrV/E5in262wFs/Q8q8W95eEp
LoUDCUolbJVSoHS+YVzsbCLoBaEPz7o9z/MWDc+ox3I7lcXWTgkjBMNzWvMooKCIAqEsJxiL4air
KehRZl5vVZ0ctUaa97Rpr/Bk+jA1lnSHu9Esx0kKse5vu21M/myXqOG5Z+KAiep6KxxcOOCdc0lM
cRcGES2NS8Mw6sxZynzv4V7e9gxh5EuhvbhWfexjcWvxRiqgAaLuzWdeTd6IXvpQZDXgMx38cUsu
3LZJIJu4C51Nm77yK1bkuCChRnu0DfDw4hqn1lM9vTLMtfzWAWN/7+1t/eKV4I1pRaHdC4MKHLKx
6M9FMl7mXHAWyPoEJqg+1Znxkw747MJ/z1o20TRGB8WNSjwy/Rq6m6JI4e7b0dRH1sIdaPeVA0Cs
HE1nz97uKZmIBCTCYWBzKV9SEyHmzhvLnZYTpQtmRKkIDdCyAzk0U7ezQwajDpqZw37UY/Fm+flD
g2aLC/HKtRnuip19eHXMA9A0AGJ0+jj43qp2qqOMxl0C6e8sLY4oURZPjeGtG4cVj214EC17iPGL
F2DrlHF9bSoKQbkX6y3ne/gQD/NF8PY8qrH9ALYxnSGT061KqG87e+50Ybt9qJlRtwTeifeSmfz2
xtdSjRtMGaTyKPK4g00Qnb7Xtjb48E0V9BOQPBbQrkGGXxE82VSZYR59b46xWMYx8+B8CbphusO1
8aZUth85RbdBPSVrWk+D+5kegCPok+Kcj8DiHEyIG6/S0TUn3HqYQzgukQd8ftbpcebdcIeNm9hh
nu5t3swYO8roURvGUdCNFrjAsPVgnasG8EYcLcVBiTwDZwmecpZmBBZf7KA1rkbgbVg8zcdx7J/t
yai2RXRyLAAgZMSIEgeuAUIpvB81TQrjFH4R8mNF2INGr3xF+asTb+LZjLdwI9Sam8upEAJRH6iV
NG1xrOIxXyv5t/SG9SbNQDJZ4hAOKM8xYE+6E8u9Gomv50tusZhyf5+10FejA30JqPf0k+zwkYzY
4/GFa7j/jucdDGaRRLQs06MvY+7PU4QewE9oTdWjubIrBNC6G1a0epjUMYvyHLG2Jdz3jENUPLa+
+FUQsNyFkYSpxqpqlWbzzAemHX4K2ie7GhSb4q1+DAmacG7NL30pqm9beWF582ZkSXkLh+KD/rJy
N+Ma7EDZqNptrtJZ2g21VkcdUrlFXA5jhjLPXAu5FCVfMboTZJVU7Corh1aue2t5e/LyGmW5A44I
Z29mUm4QFbOlWRHoUQoq7KFKXm0CChtnIeYx99JLJ2DJpz6qSJhjNkngHyXCy5+OvBz409zI381B
ovZGyFAzZ1CfdF7uJt8lkGvFb4n4XZjZsewGulLH3DjrEowOpR34QxP1PLDWXYdxxSiBafTcUPea
ZQb7Jj2AM3DHZDfG/e95buSdBuK6KxOsiuZi1JsAqNdJ5gLPyutdLmv7rF2xRPaKrVCs+qaBuVBC
D92EMvs5CO3vc5lOV3bqCcNhmW/zGs+sXQ0G1SFiPns/qyHq+XGPuAhEfK0Ke7xzzQoikJCvOYmg
s+vl0G+rCUPFYPxJlPcVIHntU2lT+9umsJty/D3oD2Bn2l78CkoS52PyW+b0fkE7wNKpgamZXu7i
V5bWjewbsT81PNZpsYGQ/8R7R+5VxolaBiHWLtxU06jR9vsPIEhLmzZo8m83aDf1GPiESyu0fU1k
W59axvit6TqIIvQCcGo3x74e3yNQec84fWa//OXNiXOcp/jKtdWDkYV7kRdmy7MBdk9NslGZdXBy
Owskq+ADNgpsn9Ik3MYwtC+0u9iYicAmFcuzsrBfZyP4nRAvaGf3zs+68kre5HcWE9gnks7eF84F
RC16EJU688RS+7LvaT/p/Hqv7OkpmIvuMNKKijGI+rpMiVM7OrfUNzQnF/cQBtC9jB33rjOsr9R9
xMM5MGDFr7pLupsO4Jp2Y8wzxrnqmVhbiqmMQBvtpbkJ4OXeiWgINFX+u5602tahwbbOdiM4+yUQ
XD3+qSpu4BDUor3LcEueli7uks55E3bok0N+IQ1cvYuTBlmcJ8QE4zYZtHqDcQdukB2omMK7LJHO
oebR0PSjsYPHOUbBztMD2TkjXCqaYewQrf3wO9qAifdjLzkaJRgktyurXSrbpwmbq10wwceujrlR
MTAUMd4mODjbsbQwwMOjCpT5nsZyPIaO+d7KxDjo6nkC07ZSQf0jdKnCLM0KMgxhPiIDxtpiGkZd
B0BA4obGE5PRn4OcEcSpo8PYxHzXX3lRARZ38eqjiHX7NFdPjhvcpwNIKIV9WNR0ZEjE91XgOc4e
gz4uo249Zml6DPsQ7+KoD07ucqh3drftsH3tkjw3d1Va/zRU8TslSXUVpb8CL3ysxvnoZJO56ZSG
2ywyjAbzmG0rJ78MOh63g9Y/i5jiOSOC5UAaoBe4WSOJ0SHQzWcLWJDTMj1HzXzqQYofEURWyp1Q
RgLN9CFSuIlDRuA9xiVUhuGuGMfpXPV4lbnbNLiOAtgRghkA/86qCRvyY73iWSy8+1wFP/h+H/u+
ebETDF0NT8Z5xLYQqJc4zV9mAEgmzVXHbkLJLaJrYvWcdaOiUSl9a2rjwMcGDSOESGIm3iaVinal
YCRoKJoXjtP80E/XmScrk20JgrIZwV8QHuQjQpq7XIy7bb2I/u5Odc24Cnt2U1QbNicYedF2DGex
SScZHwws1iur9l8BDrbrFEYEEhrVkXMv1Cr1/Z+5W2drB68Gyw1oqGbI5oR5vGqZFpIU3IUZhW96
wfwU9CZ11AlyRASntg4fHDP7JFtKgI875Cq2bYfu43HpAu22c1vQnSSC9YsjyGV3POCGaOvM3Ykq
bdZoc6VRV7Ll+jJ8cQY1mKnGtVsP9ha/zh3+aLbd7K5GC4IaBnJ0es6PNfLFO49QrrEpFoMmhB7H
yM1EPb9D0nAfPP8lIYImcfBfysFclTXFkAzmS/OIzQTsP6edesIAOkDGDB40Yoee7juLw0Eg6LCo
8jZSW5/uUotCbnPVYQXaBzU2PfzG5oQS1bF6JG1ln9DjQBfFVLfpnOnBoGjYcfxtUdmQ2kX+nmsI
Yhk0pbllEIkBa/lw0nFVGERWF1zetqO0+OTgQ9m5eYi1j4qrsphvpn7sEY7W5UBIlzsXyODa3opG
fYYULh6SlmrSpdQ1C8F80MRCz1JYbqtGHnG7PxSDSQhYNzwwTblPveYQhOCCg97Fem/dcBrRmJ0A
IeTQEjcj7b94Nh1cQgHXIlb7NhmyFwLMXCVDl/so29Y6HnZodNA8Ku2eWwdbRVSZB3Bmz7HIasBc
zhKhQ7CyxfDaCXk/T67AkJ78QRNdd43Ah2QZjMO0wyfArsiZYY11523d5+OB9/4PPOlbjgNI1e5y
i63dhwnC3KwFxQjhcluCSrdOu2Rhy7iPssXnVEXMQ0Og3E0RYOQW9qj3fdl/ar/e0sViYEWy9lMN
WpzBAKoBU4zjx9UZ/ClPdwUIMaAaQyq2NwIv3MGMHySgLKIZ/GGxiPcMhgAMsWDXmDADKaJrh7CK
qz3emKWPTSSOj0WCG8LRza206jds2q99UNwHXdNS4rhsEX25EMJilh3clVQ/7tlTtGC0PpCPwMsu
0biwX3BW1vAbC/DOifNrG1jTWgnjwXHk3ZjhjO5MXMu1cWvbpcUCOJsY+bh3A8g3ZnXKOxs+ek5R
/6LWmVUhNQ05KKSIYErYH2xGw4Hwt7bgqfj9y2AvXrJ8fOHL3qFYPk/e+Jh0Qb1uHf+LMtr7nIqx
FU25b8ai3ImiRD8KHrwoSbajScoxqUEyA5zKZ5/WZ4Kuykxv8VDjHO4vCyXKdIxpZUnhbXLacCEQ
lMWGjD142QrEock+Lw80vMuAgyZ3yUWofIJcZoQHJ/Z/1t01YTk+KfspdcerXyWUEVn3bgcWcoa2
yhAYPHd1AfwdmIkdARszxPLpfprj9LWmznk2boVm7ZF5P8qOZ+xgXdjQnhsK/i5GvkQncZOkSOK8
yn8aPiXSLi6YT/lmy2wL1J+1rYCjywWDc/RD1Adshizj+A1m4D2Q6XhSk/3KQ5kL9wReBtdjB7YO
H9B8mUQ6bnJ34uVRj1ht54JbflhHn8A5X9LMf1dNexwa7ybq4RGN5nH2MILTj2nN/FWFR6viUwn6
8ezCYlhJPHTZFPxxlNqzXQtWbeXUCPM1n+iWq6htF0gK6q6h2mEba3Z6XhazqlXFm0xZ+ogEnx9c
ElzzHgwHwScivAUi5qcNYbR87Uv3pZ4ktV0+K7UgJBprTs679PyDIYtfg6Xxp+X9ZWjNEaaY9YD4
Axag5aymK/DRGY2N49k/werW50b4tHAE9w471QL+4qxZJoKgYPAeuHcFqrqancNLJh15jCPm0piM
lO3+HAuyhJ0DDor+pZSWK+tHbynnRBneJ0eju2374oH8h7q0xYNRBJzEzlcV+59d2/eb3GHRS9Jr
i4V+L7KFiBO6qAJxvyN4clZZgLPCjKaDE+DKZpt+ZutMPYe+CdKBsZc0OKby98TPD16nfpcCdPzI
7jJyNMseDvcp/jLa6t1H0yIH3NPHwvcVA9YBh67Paf1jOCgjO2YG6rSbIxMoG/hJhbE/IEozO156
M+9z3ab7kvLJVelEv1ruxjg/97FhmQfPT16TRgc7fsjP4QBEyTAayFIy5PrmxJfZeE1Ueg1G0z+Y
FEWvOpe+TcXppGpc5Fnbu4fBY2mQQS4z2/zVskKIWqNzn84HS0j7vpNEzkXgUhYvHgjpyWsTDXt8
C9hqkXVqMXBkevs2SB7yHndAGcthWfZCREb6MCxqzBCVcROO4k4Gbriha4cu0Qa8owcK6H905en4
BxHTRWf9z4Xlu8/yI0NCznF3/dvv/1tR9ry/JNFdxQwFWNK0TP6kvwVlT/wlEBldy1p0ZoVq+i9q
sin+svA+YcZ0EKHReBGam4JNzD/9b+X8ZdJzhPisOEMk0aX/jpps0sX0D9otFzJBN5OUSLRI175t
LR1O/59221gQnSgTqQ9InBg6zHKfz64NsBQ2HxNVOcQ8ePF7lInsD6Gjb0UgH+0a27k9D79SiRqT
kzYjstvvGqqd92oiggh4jJpmp7uECZLa0slEGN7eQU/8IguuT8I8ZkAvuPy/MqqZxHlAbUJsxeyY
D2iYVLxHNnd1CGy/u8g2NjLFpWRNsbcvDe9QuviCqv6NCY9KkMjl8qdwWTny1oU1NzGBkDAM+Plk
K6BUQZbNQBlwVj1GaTLuhri7JUn0GY3yBw86e4M1EbjK0ZR/5jwFouLkV5eEKp9KE6K76Nbx0MBU
4qrr3/LAw7Id00+jEjbzFcsMq87fe4pi465eq8GfXmVBQreh4Cmpfkhj/KKxQ2/LyLw3DXdfRiSQ
lN90gNftP5FiJAZvtfGpM9v6/LvVGJHQxGul93pmhy+xw1u1mDZ+EvwkSHHg5yhJJSBB5hNWxMYP
HxLJkFLTdSpwFK3aLq/OrYx/uWVHUWiM1IMfBe9acCUqAI6g6+6NYpD4UE8yrvszLZ7edu6IbE5c
8IGRnqMF6ELELAHPVm+AickT9facYU3z6mOpC2sCEfR/0USMQc9pgbJHFNZVPfKQZqpbFXr5azvn
sZmd8eR0mtunn/YHHRMXjwiJT2lJNcy1nJuF9pe9JdAH+xG0Ydra79gwHmPU8j2K4UI4JrzoRvWV
P6qDxblsfpXasCmDm811jEqi7DkmySV7i52h7CmxzK7NcrVJfNj1YTPvWkkLdUaJpAZJQewH8Lc3
G+82SkYywWwBx5hfsiZ+4RwDRliFYiPpp81r1zi51W0e8AY0Q8YmwI2vdd2TxUGToZEUHd5c96oG
7wJO/FZ1I+ddhpVtigtuTQk3mSUpmafuW48SDaskvncgm2SCzuvONC+sHsJN03A45DWRM8Nd+Vw/
2AY7ikP1q4h1fSqzjHtjaopdkB3pWzDWUa7TtY85Ce78DWPvZ+SNzakz/AsJpm3IUPvs1g2pZn8k
bZ68DPkYnUbqjllsl5uUnEhv2VRXz82F8SFcd9Tq1lXK69PhKxj8Fvc0xu2DzEFVxL9VHLR3+GUY
rZEhgsi7dzoE79Qef8UOmCyYyHjCKCZF9liVi8PTXybkSlvjbqy58fDlXcgjYeV1740E9HPZR19V
YpzonO03cIQIhMDuW1kOlmsrhEmboEET/VLnSEc3KlOmjUsaCg4XegyVxv5OteWRw1NePMADlB6O
yDfzcIDKcqrcZvkcyebgejsjZr5zYjKXorXQAZhoIDpQxtFQTLLzLFIlk49ZEP39rJSmDwWfuIUH
f1MTRfboccVnDc5jdD/9vG92bWKW675PWLaiSEx1RA6lgY+rM8z4NR/ukhQjrMr4VmIl2maEgQ6N
Jh4kybq6zi84MBOXQ6JvzVC+Gu1hhHq+gqXHE6dTNLfWzbWblPgkg8AeEsmdN+cxaY9xSBQoCLR9
rGRDvxafj4SfYZovdNzFhWug6IhU6d2gQr49ZE8/Yn7AsMpdTgW7odBv8LeiHQUDTza0clrK2n49
0IszNahfLDgD00gvbJ64SmA39LNXKGXzwzAOWzn1zz1RM5A0weuk6VbPGkh+ySEeARtm7KTOJH4g
gM8nczDYq2kvvImxfnXI903BCFzPociEl//ibofS66n8pmKt1Vc/TcN1OtrWTgHe2Fi9v7VC9ukG
+TMspjbdXkl9gxJG/5BmH5UXr5Vm4wZ9RW0kiuRuCDvxQmbjnXefaw71HTUg4qEJ9apouB6pegif
A1rl7IUZFtA2CLI+Aao7DRwbPCk3vlu+lrG7cRs73Uoby3Y+WeGOBxatptneHJgbo+XYMSxMGnOU
+KskTW5jmuK1HT66SbIrT7s7aJfhtmo1lUzBNXakc7UitTZim4A3mOz1EC/VcNSrDQP6eW8Y+9JU
z9OQvGSM627rgYjkrOPNSEAc9XjlL/RdWXoxejqc5wDgO1mEbu90GJfaysKoq41jMNfFmf60jHRS
vZ6S1jrkLYbDOaWXuCCC2lP+U/bdvQxbY++xrPJN/2i53hqjG/WCMnqg7QIBuOMwsGCp6dtAcdbz
mJ/pZe/uKHK6dN7eSUOGWf+kos5+8Jce+sahNyTMqbNY/gkHgX4qciDcdeYnG5SADey9ZLDecR0w
kafvQYTe5Gnj4FT0dk4t9pXE8C7xsZ+I5vFZor0hKKu1Oxo4yGqLW4GrrvXE88CM5+ZQawloq2Fz
0FhYVBp1s5KlnSGikWVSswBXHfH4mnjLpT370DsyO6yB7eloWMW5lt9RWg6gIcI+Lju5peuiXUvf
sTcDGB651K+1BXXqSiqxpi+Ny4RIAAYRQG5Tru4SXWs1OJAko2bvBpDIuoiuNb/KrO0cmjANIINR
H8J2C7Lo3vbLF2fmEZ0LipcFpIGraixcRkP6CMzjZUAb2UaCi3IJeg+rUcHFsavw9PqPQDKcEyIF
hTJB+C54QMdB8xkuptCspoatFbbNNjLy4ffugV95JLpwQU0x9ubaR7JNNJAoXGE7e9FRZocy+NZG
lOT9uXZb40/ZDFeL5hoinvVrLMzoQvGBmUWPuX2qLaADNj54MY7rCKc8wpzbkxTijSnFcBXhY1/E
5Y4tx0z/L6LF7JW/paWgJM2zd/EcLGxpBsWxTxHRUj4FZlt9TjHa3FS+V/1onlrKfuly46oemv5V
htBAhrY4jvlorcuJQcfr6XScEncXEiofMQttSyTWf2bvTJYjV7Ik+yv9AyiBYTJg6yN8IOmcydhA
GEESM2AwzPj6PqiqRdemRXrfuXiZIpHxIkg6DNeuqh7dOoQWBcGUnX7rxdieyLs8FnHJUWsN1WGK
gPVP5GgQF/1dXBJKlAEl0IkRWk0acXdzq31h4vpxaH5kFxTsm+Yzii15KBd2yI6lSN8Pu3gKfPA/
lkEBFZR1n+I28qacr8Vfy2KhMncn0PZGQbIVcbKj3sQhzSAYhQYAlhCI0mNULQSnOJddTtnC5OCt
qAPnIAvVRJTZbWzGLkW3advxMpiJqpSNandeVdNQabyCCRO7sRF8OArWEfSjZmms0Xdpgemj9R1r
oSP1CT/g1My3fhRAlqOC+FRVPstil2umZ3XQR4W5d6z2SQz6IZ285ktQ2dmsujT4byq2WRdXSXTh
JBq2ccxICftI5+OZewP5ej0eyi796VJsy6XHUI7yyUcuz719TGIsyYvoMgji45gTwng6FYxaBzzi
6aZNvZ8uI0wxehcjiY2jRoLfUHrwyEK4vKs9j8+510Z/K5/NEAwlagQCDSvSyV9iXW4Eqc6d8MdD
YoFxQ4Elfu1/UgkuQjLPMZbt4G/Fk3BqNIsbYWUe+VNvXZZab+YIoxSnZrp3ZQSuu43FJVr/hlVS
XuF1JA9JE+GrD4IDAGeTLdM69lQpxcg1YyVtJWVBglzHhaRemM9hz2IFaZm9lVHXmsOAnqtocO/h
/+T7gVPoWKb2Y2aZDiTOgNh9Poe8mQr8tCgBFnkkO8iovimuvFEj1kx8nixKUKj2NkPWmBQkJ9U/
kfBWKNvfoVZ/EjRdj9ddSdPYSXTlZ0GnK7EbyMA66vbY7UPLiV1KBgjb5GVa0ZkYsBrhK3zO6EZQ
xaccGF/58kjoZ0DQxPIZ5bk+GZX4Sp2iZqVb/YFatlzyJKMnNJxNewyLhcKsMojiYwb2NCmSCyQF
SjFSDaSUVUg+WT+j45/qBMXd7im8ywcfkVDgyXNQCBFLiBg4Fk6mL8Yn95DVJAM1uERYZ1W0o7yG
1DgdmRNuXcN4GAwWXHU1X1Kjj7ZwVumV4Md1LIsoJ6XPF1fZ02+XlI9OwZLPLY0/aT7hZiie9FL8
1kslqA8BT4WIfVKJeux0ccMhuZsAadMSwJCgFon9kbGrH+QNzMnfeNQ0zzR3kk3yibjYvC08+WLZ
w/JAZuVpKJIPf7GLd6c03mSK+NAcnQKNXHkRSgv9dGGmk3NlMpoGPqn4FHQZRN3mgGjhYRYMA8n2
unSeJV0PIUq4t5MF3I2JUNm29Qlz9jK0fJggY4nmVjtOvq2NRSHqF/BEAOwl5riatfRPYOP+ypr8
DNJsS4svFgPcYVRGHxWaDhWUbcenDMdo44qTiBy4tZV5Hoj2xnZ51dWtDnhV4vjzIObl8c4x65LO
U0zIIP2HtHlbAgJRvqx/FTZUTKs190p3PlbRKq3PMjumM2oPqJETu4zg1Hln8muAJ1uGZkRg7ja1
nu/djpE8DcxT68wHYC6gvVzrzp5bhivwoTur0fVtmrCBr3SmfqZ/OSuIhLV02JHo/XZiI3pkm0/U
o5+rs2XV8PGGgF8bmYJhsm86qy0Ps5qPRdNTfZES06Br7J092pAD2fO4Nm+zls+SJfz8vU7NDCoy
XipOaxMcOVF+1TnTxm+p/Cws65eKKvtg9LDGbCazPvN5VwVAb/IgTy+0hB680knDtMrQiuIWHjZi
7ZUsK4MTlexhMmFCdaph2hrAQ5aKCiNqidt9pao/ubRZAFIltpszPB2dmqkj9l9pFT8pxW/razri
W29k9k5MZz8PziF5a8C4fnPIFqwQ/hQTd0U5fhu04e3ylleD958JEd03IE/zdZpML804L6yxC1aV
HVMq7zu8lYt5b872guObhgrpAgvtga/XsFJcnPpY2qLLjMD26DH7X/xkrbHw97kz4nxcc2Ix9E+w
6uVxfctXo5JXn97bq72oS2bV8ERmil5jHKd3sUPu204LVCrri2YXriV4KUdlHOhPxA5H75Kp/iye
V3GzdE65lPUbclYMUCeL8b2z9w429LLtqGZ5h1fyOtgNis5ifNJK4sboETDM6tchg4UgS82mmrHa
G79Kt+mu2WoxbT2w+EW71rQ4MaMmFTBRS8UyNAfP43CK2Ncd3Dx5ZajBlTySM//PdoiNF9SIy+Oa
TRKBv8VsggzGg7wnnCV2YljOU2sUWyfGhFLYr7mg1gEqwDt62nCqKLlPIsrORHrSJdkeDmmMq13c
MvGSP/BU9GB1gMFk0559/y5tNV7SEpOq4eTVaVrbXg2OdKwR2N1oMa0XgzdfLrhG+0V2nwTIVw5t
3nLBpwCnZmvKYLmjP+OntbM3C+P6Li2I6OWE0mWeoH1Af3omX8+HO9YxHnLDPmKd+JM6ctvMrEoU
Nzks5cWmjOB9kSx4aoL6b8t5E63TRdk2ISaaDx+rCm2gotghlXVby9E9JSo5CQE4NzzlNSry8m67
ZC7Ij3sbQK420dTZ3TgryJemjGsWzTBJbfeYat84wWhEge+HibNweYUPiVcCooc3tN5j15NzYoKg
y6imo2LKXcyZwDX4oc571fjgGOd/czsVj0kgHoOCxJSz1vphVwnr+FiNIPcTKuWqaLoFbnDBin+E
lGft01VtqkJXDPPZ7sXPMmp6mXLKa0qMUiwmvBMObJhi3mIc0kVeKuWchnyESMKlsXMplm77TG9R
/sOolDFQzhWLQSbjdTX+jJGxhBOlkXujILBCn8MZhqp76svJ37umtRtonoLiBeXa68+jV91AJflc
8vPuDg+dVWkMikN7L4fywQ0WvrkOAHNfOZIoYjCcg5ZIQjvNxZ4PWr0FrAAKJg+DKgmuw1DS1E1O
kZXqI4RYHLWO4YU/8zAORyeqAEqAsGSiRHUk2YI/BKY+U8pOqVzhXa9fHIknqFjK4p7sxn5qx4vy
vPE+HXsebajeO+abGOApNOMHo0GsiNzpMqJnQ7R+UC5g/Lj8VxmddcO8cMoJI5/HxOHYKh/Bb1H5
MHpfJZVjF2VOWJ8CatsHaJQUIor4spSPlksEl97AHX1xBbcbiwt7tk4OxA2QG+vgGDjMgSkePztD
l64SGnFkkVB2Jo++gRWoq+TOs8TTqBabAr3+zRhq51pP8jkbJC5ddvDbDizm3m3icbtyXJ2MNSUv
U68QV0R5PD2t3YTT387W5aExF3wPTa8ezbzdO1HyiVVJhoJ0qyascp69kt9awskLuBbCk7oNfRSK
vIxPUVIF52M8FuUDUhTEoCx5dlPmGRrPVOvVp6Ew3512yo6Z84BTwmIVeKJhg1KDmPBMxqsHCBx1
j61N2M/6akZp3IpFhpAXaY+EsnJuAtIj1LAYm1ZN48bGfEmzBQSgjrvpmZPkFitUH+7dZKG05XEJ
wKg44CuxEgiRgEORoLWxzyByQVklGqlNf8ZgIMkci2BHb3K6Z0u300XJUqsRz0Wupgd+rA0MaPB+
y1Te6ZEhDqgPXLaF+2mf/NiLgKdtex/27Lhh4AW3Pgp44yF/pv6/wLfvmmywTq1fMKNCex18DE4U
KpAoXagCHeM/UdN2W8pCmKGpaUkj2oeTnjSqxtW2MyzMYjTNeEeZ2U+5bI8FEitGuH2GKHZMEiqU
SDY9mZp5Ixtb9OK2+bXz/iXqNTMU3AWUhJJVNkdiqR14+8GBxnAASLM5bO1W7AZFqAHQgPrLVz4e
fYXlU2LYnMkjMOVBbU3d6Z1V+4ZPIGvriqdJpMVIf5YTRj7EKFqnCHB1y0dEE4mVzgS+cp4tObCk
w3WjwsT60qzFwrJH2GCf+JZwmp1J0asbJUO7xmgAi7AuogPrFpQ0Dzct/FgoSQEKfAw0qRqXvTJU
t8d+geHLRlSsk6WG+ORPGwyPhzzu6utQGCjgseCe4Gah1I7AvVc+5uBFWWJhfkptY3zAD4hpO7Ue
8DW9KNvTx8oBGuCRCCi9NvSGcWc56anqqyvMQ6rM+glHCQTleHFoAYnKvyDjmssSr2pN5FIENAfH
uFqmw2Dz9qqJoF8CndyXurW55RavkzXm95SWbEgi39yqz8/IDh8WyDjeKkZYgG24OgANUk9Nx7Ht
gmsT/ILaRlmFls0Co8muUz+clsoTOM35B/GtOmwq8VpOK05+WNyDS3UrW81G7VvHSE4WcA6yGA4G
zM96StxTXM53blMz5mHC3wTzEuyTrjl3ZXpT0vyT2exV9EcSLF44UtPEgrnaa4pSd7VhhV00UTTk
mIcFe8g5dQeCP4Buab6QPS5kWtHY4jxkZaG2qFPqGFsXzEfXuIhWlL+WV5UHv8KszktFWydU/S9Y
TgpwTftNJ0F/mGg1PfWMfp6ZdPc2BbZDyi4ZsPCfwcchXwAE5l5kU9vel9mhK+OC4B7WDLNpm3NA
PmkLcOdSL3FY0MxLh6AkopY8qiA7B70/nEavNp+1jD5q8IF7H6Ifx1QdVkZyL5P+nzWYTxgryoce
lcwMxF9+rj9+PrUn2wWhZzTdp0tmk8dC+kyDX/+5uk0SthyQ65pQCsHjWhF66LJuORFPqQ7CG3/d
1n5DiDRDxVaL7uEa4WqSzFJ4XNjDu3H007MARQ7UxHHOFAxsFXzpnc/KdKVQPGU2Pys+hHQTWoEF
ejPpIRHEUB3HtZ2bFqAmxd3W6dTbJ5N8ilpWmKUkvTMa9s5IdLULcOGCab2OdZyFngewMYdWUibP
ZoEXnnkkRMo/ihxcuxFlz6bBDalCJcUwUQUX4M2sPKL2YIDs9Q0i6IZQjBCFW94lvFNmED/HvtRy
S1c6qW7G+n2BA5v7ubpPjzqZb5B97rTRRWE2boQ/ddwKUNvrE9GIgfYTC5gPNV4HujBT03jg0w2K
RLrwZ1KiGnxfQlxOw7EUFc3bkIcPy0I0f1XHUAJqnMcECOI7LP9UCzWsfhbTQX5Z3C+9QZplOdxT
vmbXbx4vgXtLwhWKkoQhDOQvDdY8oK74rVmITV6B/bExoTTb030Fh3VTZiCxo4rr7EyREobah3wZ
noyVdDBZ18BRK1iRBbo/s69bvRuqcgda6Ms/vaNx4WXlrs7ozDRqn7phJV/ylkSr9EU46EWDlvTf
k44q6LzzKWXM+79Ow27Lx413yN0RV79b2Vu/tb4LXmcbUzOtrHWJwYLPdmwXZI0kNffNbD5NASY7
uQadHUy7jXKhuZVHH7THniUYN85APw0ZZCHCCdTlzUhCdb8wZbRp+tB57Vvp6r3Rj8+ST/lOOTFb
GRrKgq4LyfE/kfPjC7EZoOffhGTCzgsyFwQBQzBLj81k9tH9WGBrwxua8e2j360holsNmO0muLLN
TWhxxPGrJ/Hb7hLRPaZ6DZtZT7XiE9MlMsSxwgBJFhf4kdwu7sjqY2l/KVxhIpIpiI+WKrmE4ieT
Gaou9X2D4wcxDXDGEtXXOqhAqyX6CcSlOQK/tqqTHaQ1a7WFTEryuGTDr2MY32NRvZitYN1eqEcj
a17qVRX3aDSmlsS9K4tXrSBquFr+YpK/muW0hLCuFxrmDu3Em9z073yvu2R5/2lwwdmwfn3XA4kh
DMRZeTIXRLXcKuC7gXANyuGPGOXFpkVwGzTL1a7ak1arBlYL2m/ndY+K88dq/inFnS8qvehSefOO
/RCJTBLrhdAbIkFXx9oFLcwffBdXdqf4QP17Ru87mSKU09hxLmkdb/OYhIkvDq3EsVyIf83AgmBN
/G2GuLt2g976Qflm0z0BVR0Ldp++66rjIeVfmIz8fQKfFkHERWtM2k0/BZdhKf/5RYM7t3H3KkNq
QRbFPzuAjyn+RFX5bfBppU36xHvWYi9LRFjQGbgJ1upQPIbNRhrtXzFQ5M6HR4IiyfGnxRoIbbeE
bs5yghUmCwoPjnpi4IUt3ruSWk9l/9Q2NEdHU4rCnAo91KJyMh7JfHbvZTVjjUiMJ+7OeBzwCVN1
1W1LCIabYtEGjTvfs7intIx4h2PfCotINL2y0abOs1tqLE9tvlzjyX2yrYg4p0we2He+sPg5OEHW
H6OIeKl/g/nyqEUR0/lmvRW+vB9s+4UfDvNIPX/bfGz3poyvydg9lFlxMoLykCHd7Zffzsf1TlHg
kTl/B8jgvXeoiDKd5nHsNBOi2HqRiXE9tqhUtviE0xz3Yo/fJjRWkQKdct66Ln7H1Uw6sQXk55AH
xPSYg7PBuJZHl7o1GZ5ImQ4jy5q4yO6qiE8KHVLDUVayJwVnFUjd3qeZ2KEM8MAvI1WlmVswus8b
vIfqtW6rLzXi7takr6XlD6EdIakq+gm+yqD419tR/ehHj0tilVdzbv/7H6Xb4RewYGQ7k3OiXeSv
PzqfIiqdgypylvUWtfbmiCOizc+Dy/RpruDsWilAMn3snHnTNVfTYhhHBLsOWeddO1eprdGZW7sg
zxOTI92Yhs21anVwzvjIqy6ft7rK31NSBdS9PPljRo9P52d76XN5UcE0HHzhlfulJpHadRopKgs+
2LOWG4UDVmT5XhY0MCYmbQru3L2jshOwSuYjaw6LxT2ZrZi9DfhlbpSqm87at/aOn526ETf3BCsr
S6uCH36OGJU0za6RItRdP14i+akGfbEaQkV0QdOaVd2VLXp2JsdNNeFhXnrSaPyleJuaWFKliwN1
WIv6uP53efRjueIDJut6bLJkEw5PYMyLbW+omGpXnGwt8vClMpenCJM+iJY/rUPR92IV3rWhUfGQ
NwH0H6XfAPaHYpmXezOaHjLaGne1TdauGWlomfMHJyXnZmfWQaRZDa4Hvw5WXJmn2yH1fue0vYuS
8afQ3c3mLyJH/91R1SMUzmrnifzb6vsfTwcXRm6edg+Dkn5ne3bFCY4sbf3ri+nZ5hAGdqo3qsAl
ZCbRWqLJ7bbXOUK6eW8r1kZ1pUOLC/iczw9xin0/o5Iae0cMCsaKzLMF5WItF/pOOM4JlSV7nDcI
ixT8bPAx05mKXY23WHfjzLqs/Q5lo19UZz56AzqzZVv2tlcetD3vva67Dxhs9LRtOxPrT6Z+hbgL
CgsLOj2uEPgBP/iPMb2j0HoELRPH2O+fOgnQV20uHUf6hrpSGIeio41EUPsoDYYJrhAN+Ciwobyg
OkyhTobTyfurvT4+zi6lhuTNodp3Hw7xQG51H0XfnlytL0bp/3iYdxvRfzoBapllBRXOfXXm9TIt
k+BtYL4kTvW2fpqq0YeJMKUkYAze/4TvplRxiffvyANqpHx6teOm8LcjHQGj7F9FLxVSy3Iwkf8g
6p65fuNy4PtSrfuf7pjk8bEzXNS/NktoYMnxnDTTzKVQFlvC9w8uJn9g+tcIS5mHbqetmBRzYO7c
vPrExO/WiU1WnT7mOvL4WpGALaz0Lf53NuFIWonX7FiW3bVRuY9JtVHSm78gG391TskttxrW7r2d
GQA5KeEdMQJ4NDQIF3kgS6ZNkuY/3qSOuKbXQDlKRvvUYyqOk8LG5su6Ffsd7hjyGILsTTRfHJfB
upKT2sL0+wve/WAYWE2NB3hv8GSDIhzja2YXV9M1nvi+P7lLA6u+fqiUPCQOFZZtf+wxKNGrcTfW
KkMK9M+9oFZWR4dcixpDlMo2wZCiq61651LwJfZCIWo4F9opr4lMmTrn+ji0XKSHBvPa6KkDzhIy
mbggDFaU20l7L7QYBlTPKfpFScfEFr79zODdFpmtfPCnPDm4xI8AFYw8PqQrCuutqdJlZ+OWPyyi
Q6zFKhRTWjvntAsvDpB3s+ntU0fAeRjXsSDZD3PCtE0w79XMWdQ2q5KbgIfUBo1mfe98zilOq74t
k32wVK+2Gop7h/30OU0gBrTJqsUtd4wIzzH/n7DI8DC8ECXJLjE5+m3Zc0zaC4Ibf+BVklyedNbf
ddByc+Z9utZszqPWBxGc3q/NguH6/mlmlDJnXAxkOn94bNpgCom33xpoIIWpu49UNuiKZJ1DPeb0
wivR7NAi8Mjb77jj5gc6IW8xWFrSli33RAGFH1NnyAa4A5puQgjzOIQ1IWRbQvRzm2yBS0x/W+YZ
9WHpTfNVWPOXn6v2yavyb8XUto/XI3Ku8n+ozc8+HI+LmmizYzVeNna0enSKUzn+GgTajyUsaFbI
HqRhXOFi5gdQDgharkGs1aOMiyeqoqsLHUX8tfEJ0S8S3TVU1/uxsE9WmpkX8i/8gCbjkfpMMqyS
6iFdwXmcdP3kjHN7jJT/ZlSdZH16toRT3bukjXcB0/kQN/pZaR4LLftfPTbPpeRe4vPFXoqk5VtM
YykHZhESsZq2otInKRLQQW3jb0t2YgRmTw2R9/1iwk9L/FmEuOggXautHdBUKGDW8MG04rOS3mfT
jeJjJk13MJ3lxdfEa8dyMa4yKP/FU/mSiah+UuhYio/jozU/eeVkbktRRA9tvTb9skO/ZIEFe0ly
Qjm2sK9m3twmPAJINCnt3+2dj5UUwgCc8YT4DBgT6rIK43EwPDwawGP3g1LYoRqEBRAaGLc4hwkt
wUX2iRBFUugHTTeig0pyzgiA5NidIkEUckL4qK+ObKBf53iLkpqMKJfGFFzGuuKNDlUCQIFRmTWM
/zIZeLdiup1BrFZgh4h3x/Gp4rWdqOLO7IM1yrhstUodIkpg+yiTVXZ511DbTE/jxe7MDTadfCcE
XvueWZB8ErA2ovpjruEioh/CzpmfC2l/Yhng/r6Gw/25Q2yQBkTD30jEb8Afza3y+VYkk/6wbOJB
8WyurTpk/w155of+rgG5YxICdDW0D36RDjsqQMOelHNdcXyimR7t5pq4tk0H2S+CDu1aAy88zvWs
AUqIXnFKLSfstcBIl/81NcEX08Zn2kwupi3iImWsL6A31dYDVMf9ZgkuC9AigrNgqixAe1PcUjM2
4HQCezvssMuRTDi71vSepkSqgLKsrAIroCgJn8YEGvQQcAIfSKP8g3+BtNvy2oA2uCWkKEnQcMUo
naGhuEAx6eYksqnOy+o82FZ04247ZSV3KviZAqoBvIT3Te/X8wEDYABV3o3mek/ZH264KC/v+Tqo
bZ8LLrA4N3AokoEXg3pM3XHi0Vw4iekxnbX3aNBbwx0p0sfeh3foBOM94YRHHvpsm/rJCxyOg9u4
sOpKhKDiXiHcbZBj+JK84Fzha2C+8XAfLMOz6tGngWz96/U/CpKRMak68odXs19+osoJTc1CYDDi
n6we0ZVXik+GoL16+MqgJXIFLP8CWT7/6avBO6aKqSDjQm8ZnNJx/tDkC8hQd28kjMqWjEI7Ju/D
aX03Sf88WJRxJ1+BnyE4GBZ4mHFki5ItSLBMZfiYLGfElfQ5kSWh+YyhFJ5OHM6ee2N0dRgn+u2g
2ledRhzanrUXgBZvVtbbO50NgIMSz38uM97t5Yo6yxvu4abRDq9NY05XVZn1huqCK6HH6nnQfbrP
539dSUKzGTDj6Gk6tLHLAq/0megNECw6O2SjTw2V1X4XYniR0uGu3eYBIRT+dJkk0KkmcEGsiEmE
IDHjByMf10IlEptCrFe/siM8SJZb5x6CDyQMnhwai7Ko349mMGzRCknYz/1A7wXGBVJomFZgeOGZ
fxxwYM4j71/tgtgdJqA3sm6QU8nsdWA/TYZfZoENGNX5Ivvxk0E97PijJcvGI6vMev0gGtTjAJuZ
zGK4a/H98F72FXbiZmD61tCzRqt7YG3DZh3g5QZqK0n++ZzPC64nJO6ZtCDA9RnJq2IDPuY0C0KC
6j6QO+ROlzNDWFLhg7RpscDQlA8WZu08cDfpyFXel80LRNv03BGw3rZmy1OX16Ep01f2gAcTXySC
s7rV3BkLwlZm7Y37TvPMGAJTQwefbbP6OqATpEAl4gPoKaJicenQwMx2qfUo64qihzzNCno93waD
xIHdwhGLA1oSxySjTmMvA7YfZqWbY2cX54hmshP1oUePyNu1Lr/ZBkRbSqNmuGLGEV9CfxaRf0d9
aHRvrOXwBC664M6mPtWxWD5jnro5SX8zcNKEFpssackFQ1lu7LsarFQ/8souC0GaHdxK5lB6YEvS
ntwrkauT4VzgLCGAUI73NsjNsiAIFtMz1I9ue5lmBuRZleN7mcIOqZGH9lNg8D+CDPqS+h00P7q0
cl8p2cq2RWA1bKe6pwRSSzYRAFQJA2Q9RJiTnrMc/a6K1upwYsBAxtnD+leMBRHi7fyqsFu3GTdU
CD3SnNrQKMXNzrorEC9kERLNC4YlIzAfC60es8l8Tld/LATND7Fsqbdn0M77PybZ3ZRkNamDGjv9
KF97QtWLY7CY9Ylz2OMHK5HsIqzIeHJL+1k3EQu9psNzqLrmqfd2UcCrIXBtZC/qCfsG232HyRfJ
aNW0IUfpALMUocwi+swUkUKbUoBq7LP9oD8CPBUYZcWtDRIqRibMAibW7aNUzEQFeCW6olpO1gwZ
O+n8+Gmyq9eBfT3GjuwBiOGtiIrmUupLl0JgntV0PxTMiIPGY0r5+7BxGZEXVHu6aCy6sQySMTTG
9HSMGB6G8hIVGkBR8SQs67UYp1feQe2R3etQ5/k553pWOwx4w93UYtmChyoINyxDOEx/ujJYtunS
nbweFKPn9t9RbWEgTfQjnbjw6OJ7eDp0wtckIljl0nfzZ1JcfWinMrjGuveF7KmTj1yEi+QIzDdl
2xzz8iJ2fG45xkd2NWdVp94JAt220q+ofuEwWDxPyI1G/ZeM+V5jYts7I93vX70f+lXVnYEBWKSA
oS3LrmRia/q9n47ZUzoUbMR8k4dv9PdaJzQm2mDrZRHt3J5IdTExLlhDeVrMAci4Q9mvR6vIKEe2
ih6+16bCq9wnjcvswr43VtzzdV5dzFK5l1W04Y9l7w2B8IExmGe1q04OXKmzX9K2t2by1sgRtmk2
eSM34pQSh03ttfeG5a6olG/6HAnfNFOIDojrh/jONnCsH1u8Ne3Q7ZO+z+6D4RlPCxw1qji3qW2h
z6rp4ib7xClwEBksAFOGrk1cu+92G/2RhvfdrVxMvwKhPDT1wQ3ws0sAeAat0iz89QtBd1blpFkq
ZxU+mxgmudTnoIjsq528sSHq4uGl7SXM2S65KwP35mMrqAIYMT3uGpCZt8ZEUK/GqiSb7z3b1Sy5
s9lvmub6w2KV+1praEA29UyjPYEXK4uHQULFHaboz8SdHl88OVDWMbjgbZqxjUuTzbc4Bh8EmNmA
wxkDEqGfFZdBKllnZw+rmhWCPIYbaSbDPjfHs7ZbbOjlBUnjmDtMCyqqn6kGpNuT35RSgcAuZudn
8ackUbnxRv1KGLeBD9MjMpn7KpGrsgg32DH41pZD/WkJFe2WFCO+hYS2cfqr14w8nnwDhtx8Ylp/
h0AdAMGkK9ukWSWhUiihlnMzR4KrfzyFjsMyeOVqUm14X4FY24/j9IkXiZvBClas4rtamfjkuQQm
/ciaJfW+koL8i0xhsgUdLvyYdRzvTKj8cV93B0lT0Y19Pxtc4AJWmp+A+8mDxkPz2vbTr26G6tj4
3s4lQOMp1w8b/ARsKlZ+pOPDbGgmDvumK8ICEgWxdkw8wr9nOW7fFNk11dnUOumqP1gKS6qSWMBy
dBQ6BkyWMGthMIun1De/Gg15eYj/2VjdznGDSUGLJKDvV/zgXflt4wxG5EDFbTNY8dEZHRXCFTT/
oiXGT4RJadyb9wkAnG3AaXuUuTC2GZ6TSZbpi2qq+Vy7/Czi5tkn7nL0hu5svCivrPdpVmU7wzDw
a/h7mwYomq/Tz74o7yE/b9f/xumkcPDAD5ppjegbXsJqaj0upguFEyQLGI70E3Q5EIc6vk+OjG4M
ryP37GI5shr79AP28QidFOCM4ix1xy2E4RdrIDH/sTL3I3KNWbyIQjh7gk7UEWpaw0B8M0Ta4K09
sszEk1lu+rYKdsqGVlp1dKIA9lur8rqbT7/gAoixTKNpzzURD2QRr8HikjuWGsdz6/ufsQj0uZqw
yXgfjVLAWE1RH2AYmJs5PaVVX25VvNi7pKKQu3WueN5AdMXiZFWIv9IE9pIs+QLU28hp4pjZ3M/J
U2JpaJKkDx23O3fUiI/CZORfTL1tATB4ET1DSSxEWIzdizHKaVtmlQ0KoP0E00N4J/bM/wSWXFy7
e4nYJYX2kN9xjHosBhI39Bd46ST0xq1afXpD5KLT5+eyI4KDkAREX6cXuyBpTT0munr+N3XTvV/I
+OIIsFmBfAeZvpHkSoiYxZ8oYwOrH/dKUXV5xCfLOh8A7uTW4bQEM9XxquOtW+BkhEN2Nzp1hKmJ
W5PjeNQdRD8JGfjd/48n/1fc2P+/xpNvX/rr30/xv05t8VV9t/8jqLz+zv8KKgth/Ye0A8/xAiE8
S5ikjv8rqCyEIMMsuCFJnxnSdoBS/3dUWcj/IIWMwYdfACPqrPni/44qC6DY/MckjmgGtnT/X4LK
0vqfMWUfPJGDb9oDcOb7/NXWX/8/Ysq6GUeRGHN77pabHZ25HHw7YkTtRpTeyCZ4HQhIpohe8UI+
KxPVL5xu7NaiAoapv2vkpk08KYp+o7fJe4U+Q1SgOlI3+8pVfle7PbDCRm9NRWQsRVlpGtdHxUHV
i8S0m3rvBCCZV3ZJywTSAN6YWNGkblx8vFTMZhWHdJdcSaDcdURP8q9YcqUF587l8X5w26Mam3/s
6j9mAG1d3/0ZumPHaVgWy93kz7fRh/KLsP8SfFPd9eOM/5u9M1tuW0m39KucOPeoAJAJINHR3RHN
WSQlUfNwg7AkG/M84+n7A7dPlS3vY3fdd1QUwySlLQJMJDL/f61v5bs0CUhhaC5oZ10R9zqHWSZA
NnUbLaB7I7PqLVCgYZPuRuuahcotHGh4J+kW/uBlP/0FF/8P5p1THmYNxO7Zof4Dc9yZT76yTET+
cBKUac5f/48nH6KFBdUHaaKlJPTa6WrA1UmU5N5WGdg2NjBFVxNX8TENiCi9EJEkrpFlmHjpJqAP
wCSLRIihkl3kudrp1AAa9ro69NNRR9tlGQ++w+J09EkbGunka18d8hmWORno3F38a7/9qPSSu41t
4eMywOCa/QNBng598RpqNRtL1rnp8g/HPXvf/8Va/+u4GcHA4G3TctXn444drUR47XV7w+2uuTko
z/k20UBfZzU2p4nKfmEgqwxllGAtY8XKuXltDM2lOwhvarRK7GeXoQXV4aIcvZ1ez3sUsexpBCyA
KrOicIensifPstZSjU4vI4dbDi3igP5SYgUL7cVAjPL74zI/ef6Vo8PVYvxLHfcFl/uniymOMoxq
g17ulTFdQZk6daa+L1GBdcq9B38dEUu0LUz3vkeaX3binAPjxVDV2Ty3pH3J2P9AWnLlx6/CtxDE
dGpnxgCtlL7X3GDjoZQk0/byD5/78/fB57YhHyjLcBzoB3Iepz9MAk6R5/DA/GpfVu/BhEwPHHVh
9k9dAv6SzXHRQ8FzGTiRe2F1yNA9d5PYw2OYuldsUpzFNOIcIxmHkF2WWLLddL5/L8ynP3xO59O4
mT+nIZhLDaGkYdufPidOIlNaQ1Xtyf95HJxLrUhvlMLH4rXskLSsfGSz/VwoauxCUkwXmfuu5HAH
pJrLhLTFxhVLYbXPupNcWoWPa7N7LdKJQNZyh7lNEmZq6PVHF8gvXqvWvirefn8ITPU/jXyOAPmW
MBGWM+EydH8+0+S8Kc2ZUMrZeXASU43aSbuPguzu2HoT1gt1SM3qD0EC4m++XscAe2EKx7UV8/zP
fxSSLvGUDml/wIHh6iUbvShvYz37CLlAQhtcvoXpHr4dcunBIxkMWf5NM2XI5p7Y83xMJtGbdUc5
g9iiuQqMtBdW8W7KIM53+mMS929m0l3QNL5PNWJOrTeXgl9mx7d6mqzNxv7DhSb+9jQKh8mDyc1G
v/XzESU5m1omB6JnSblvoztnEntBW1JEYueVyWutN/e1TK6MrL+V6BQCP3yxEpa9CDSI2o39Gzhv
W2WXe/DzRCQL6h3TsuwJCqNaOw6LqbetZTYHuBBvHCzLB9/XE4TrwIHdRB6LANlDzRgyQq5d9E8U
uBcgpPu1K3LY7tNXB0/t74eO8Tezi2NYhq4LPBZgHz99jQ6cXrMXWbmvLIA+fJ9XkHIQ3yVX9bvD
ws7j4y7cEI5mmObHtNGOWZUx43gkAbTuVxVad7//RH87sFg44HCiPiJQbP78NfiRSkD4yJJdgfyW
sHgWY3gy05Tdr7r35TdFFdu8iFGTFJEJaBcaoXiiJEvamb3aBj1huIa1gLrIJ/ZWsuBs+3eUb6l3
XeitQ9fauY+qaQ8xe1eXwzfk1yR3U/P7/XHIebj8eD+ar0phET7Cndg2hf7pzKrcrpxYuWg/aZUX
bvVEacZdBu6DzKGvg14eFkmUfmTuGG5nb02QeICGwpDTDWYOkTUR8pGTbmszuS5y52tj5ObCdcGz
09HcDiAygfzSwWraQyHto9+NpO3i2HDq1xit1dIfCwrf/UcLSHxteRZbmwZ5gBfipTYpGBTVqbRL
RHtmk63rqaEaFuhXQwT9WItx4uGJI70+PGTqJMdp//uzY+h/M+06Njc3OuUKdoX4dLUxyPGjdE6+
JyzxWFe4lzSh03tBExrLhWszGo2AbXzmIPHOzhBp17trWndTNjDl6jF6A/P+TXkDGrBIu+omFjHK
oB09KOIZ0iDbtJjO1kPmdHga5W0xdGTGj9O1VvVPkLneq65RK5HDk0CrvB0H4xr1qL41mu6xl5nc
yrrfJ4neLCtik1Gon7QQxaUA5b7IM3rKPrqvyQfNRme0MnpKk3Vxh6Cl2qKgfQxy5J5OTqtaQueO
Istcdort85jsjCZ+TRCRbH12cWMU1AfZUqq1FPoq68v5gIeGQ48lWsKs7F8sUsPXdCnuS5M05YKV
RujQoadHhmmO4jCrY3qCnohXWkRWimGFaOf9PN/4vkfsSKmMldc/p2MabkGoHxGWPYSIn7Y+6K5i
BgN4+K7p9CYb0XPZ4K6B1Awlv2koJzv4hbLofpJ2cEUP+dJC87M1ZfpAWjvi3iB4qScCHEiI3Lc2
mYlQPD06mFNkHH4/Zsy/maDRDbCfcNigcnF9Wgm1wh1khXBsX4cmZOuHKiKESY+vnfISxAG1u3Et
qw92RGR90fFOvauEGkvdvWTAf0jafbGxgqj+WXQ471rH3tAW3Y/KuNClfT35I3M29uG8uQzTGy00
KC/8aVKwfr1rKl24jusqlnQkEH2aFISRhkEMbnePEu2UtTDrA79CZ5lqizKlT1Dn9NciqmUFTiJ6
0jPbDEVdmdEBN7zxIRDWCe6CoiYmAWQ4myjyMGkjwoOIRmFOam186r5R9sQS0VHdpcA6t0jmnDKs
ooER7bTZax2U8jaferUKGgQaQjjPyOYoFfXDh9XrdO+o51UJXhU3HPeeySebXFqjLOm3Q1DvsYgC
91SXUVQciopkI5ILRoKaTdM6/f5Ll/OX+vM0yhKDeiyRTJJv3v00T2Cu15uqc/N9zN/xp9cpi5J9
ENwOZvmCFpdeMP7IFQa5S4tc64Vs0K2WrX1Jee1LEw9fEQjtBwjGQHkbMMjyOTQo+XFdL9M0ZP/l
oc03H0lXWagA0x/bOXTq7NzMLty5ivVbk39VAO96kkNRqJUo7dr8uppa5ieSyJaZ67/mSXupE3OZ
kFpodUSWpX/VQt6H/+F/zU+/burOYK/PZ8GhryDZ1+Ma+LxIndA2ewQDFvvMk/ehAciwcPOQHv7G
h4tL7DItPlpPqOgyCoqvQ5dfRyZJdWk7Xht2c+H3Jg5qWiG0pzF3kwGukJ8rQMwVVe+qcd9SjPUb
bu+DH2wLghORYr+2WXTbFPYtJx5ccutS1EyfscjCrL4vCpqL7EA/7Kn8Ws/3Jg9hQlvmf1qhzJfE
p0MXJvcHnZKHYUOp+nk9IGttmo0QyX6SFTMvOn6frie1NwS5wYgA3x+kj9Leu9PRQJROfIgS9v7W
0GzJU8Q1oxKMCtwSehcheC/wxsy43d8P01/WUVR3+XCOLuAlUo75vNsZQXlD2Rr6veNnl65fbgeo
u9hj5cEx3nMCaCLd2Iy+i6BQfMTKQqUjnsGMX3bAdRZEW45/GDL256mGT6QMlwIc2wKK7J9vsB0o
ZVIdycEuWutKWKQPTeIqrCn0ecGyoAy8RNcBYpXYidhA6UueEUkshXuT2M0c5NgeWbSAfyGLvK/F
e9fjhvlKPMiLkJa+lDAeY2SIVWDth/l+QwupWYvpMprs7kIK/2sJuAThOf2bzLWuq1nz9xI300tn
+4deNLdxDqK8TJfYl5Ecl2I9/7/TM4hwPnk3fuleJ4O8HAN7baPhy0xxhavtCd4QBJwtWav1curm
RJ/cBFpc2a9oDYNFCgRnFGJPN+6ZCNuX89f8b0XxPYVxWHz9CL/8z/nX3vNirEI/aM45dv96trr7
P/f/8S2v/uPybnP/+Sd/+sX6f5/fZiKYI/B+eoJYGKn8Tfu1Gm+/1m3y1x/5/pP/r29+Bx3ej8XX
//Wf73mLCoj/GtCB7KfSIhU78cOY/yWODynwF8wa1fe65N/87vfCpLT/YYELA4eozxXGeX3/vTAp
rX/MYX3QFV2T2/cPhUlJWJ/hcJvhzqg7JpfQPwuTUvyDCE50SGw2LSkRYP07pUkKQT9PJ65JTXsu
cc7lFIe66XzZ/FCWKHNlm5oRVQ9WF92K6oIy2jPrYcV2zjFgxiTvtCffNHcA1M1Wg5SjYDXGMz4O
yQAdRplv9eAmUYhW0Frc1QFKDXrb21C0GbMzjL6xy3emNSx7YiPWCTZqNn7jXVNmAPSj7osFmpY/
gzQbLstk0LagxoAmB5et2+kIR8sj6IQLKUWC1HR6lAJjm1fBwdOM8qJ19WWLlnunATxZ9Mb4nqb+
uB3r5sGo0HChws+hbDkoQwhpUmYVr8AcCX/0jxAebzSfoJRZrZZk5NyE4hUFWrLya3kzosWhTxF/
mf9f2BlCUVaXkaCoWpTYFeuQVFobHHPgX1FbRYRhFwGlVqtYRnqwUslTZtAmJPWBWiEKfNoKI46k
AjHLBOY/EmhJovIWMfd95n4ERkZnOidHtqaFoxdPQJ0oMbpfsund9bPXsp6tqwoBcmDn+47/SuFM
yc5RyZsxihs1vfh1tGXJuiFcfJ9O4VvoVKQEZenR9fRHGZTdQgNAofLppZymt5AOXx2Xd8hrj5qu
gCVV+JJayH2EtOhokPJXZzKR4VbJZYdli56z/Kjy2FqYrSpo9eFIrpW8EWkdLeBYkjOHmsdT8TdT
se4dgmnJMoWlm0QanuUfWlrmq9CK36SQGRjhBiNUfuc7NP2LmjV12ADsNMPrVGqHrEKgQnL1G8B8
gK/9F/7YW5hS2GsLWkSFj03UuQXFCweXfKysvjFymvSmLABuNfQFe4sKuAMNxOjD7gKPBO1LSBxh
h2CSdN5lZgkYOUn0LQn0x4I2qqpO9ogdCIYncqruMZ/yN9+MJLeI8ckkdwqNF6Ov7LCsW3A1NgFx
Ex3LJlp6jDV7OBXlq97wAtHNr4OpXmOTBjaLUEtP37UqXRrVc8REdH4fIjyaZf+iH6u7bPSR6jUF
xnp+O2jMD7+7HR/bOfNSdNq7EeLYohp32yUGA6q51JtJsSFWu6kIPlpDO8SIHaz+MfUJxFKBfQ91
7oOQngSAXvKqmVC/sxodotVH2mY066teI4G51v3V2FjI55v+w7ITevKafIStO4GhEfYSbW7e4vvr
Km0kWUVd4eXZoXtkjRdS4LGr+ANKxw2qQQxcXbgsSbhf0lJoJ2IkOz8/AuJ+NIdbMPho6ePomyc1
VFOMSMLB7zT72nXZzzFjLqZqfE71/BS7+DFT8yUx6QXbSWDPtvldb8q3gX0VfvueAq+/heLw5hv7
chLG0SOScFc8GizuKKKLbqEPznWvmTdk8KJxFPWl69JFmRxaJCU1/qVZuOjFTL5JnzjlhSv9emvV
fAgzE87aGcFeWjLhOJeN78wVIGcgsbJ4jeIUVyIsaXhl4jAYbruWM54wx+wdTu1z0Vtbc+4bTK7A
AYjHMUbcaNiKupC7yZ16NSg/wHRbSPQ32StQvzvW8RZrtgeB4K7mBEVl/QyQ5xTK8Wqy0GdkeF5t
trKelxxJP42WQKfexJTexsguitR7ovv5ISVdllBisOcucpHUVPFLEwVAxocjj2UT18j8yExa4JR8
g/V/SANtH1TFHXkdL1ogiNbBuDQ2D+x8b7ApfZi5dW84xg2E849Jv8nzBOlOSkRerMoTTOZ1UeDe
EOjOcBW1qDD7C5mad7me0oYyrQS/frur8z5Zadk0bhKUH7TPj1kyQuiuvARvAn5JluL5HhporM2L
ppReOH6vyto1g+avhJ/dVSMTKnlVKjIvHLRt1mjcjDJ+8SHDiK69Bo6hIaDQ0dxk36zC5lvmlsRR
wpFA2rPIawSBlkZJJNQJZ8dW6HCdeKnGrBcNAO/S/lIbAB+wcJ7sAgq5n+U7B0hEiV00LBN7meQk
3dAqWrqt90wBOV96s39Im6JtMOdg9MR3hrzqNlQ6VJnRWKvcFByrvLMnC/yOCxg9ttPTgBV8cplU
B2se/6oieDwCHeCnfrYAUnAZysY4YjxtnYyAhqRi+uFEll2fbl+YEci4zrIbN+bkFRZU9tRhykXQ
d6zyEV8cjIQe0fLSQ+y3So+wu99qz/+IXDz1gK+YB0R9rXFRZUH5TGLpKWbS6/3+cbLsCyFvfObj
QvdQrtfR60BQAS0GdVE2qPqcisKSpedXrbj19K8YY0JiSwgJ8LTwm6fk1oWa4wTF0cBSnhWwVYbo
Yl0IP7qe0C04rBtEXHW4vuiLl2j+q+w2YTLaxrhmFsEtqt16Zfp8+PkOZMLOWera9JhgI0mc0V0h
E7rUZ2SmOTjUkNiS5oqvAGTKo2SVHliEW0O//+jC/rLr+lNQmNDiwEE0NjfIjm9gmUSzBpS2nIeo
HquMpxaUToGUU93T1iji4LeAEdsaiWWtvOIls5tH7gwYJMzqOVb+mx7nr/G90rtk5cAw50yBP46b
aE3lYocpFBOwDbhtRr1BulrImPVBLNGypjZ14YR08Sp1XnJ9hluEo0XsnvtIixazjMr1VUGXbS8L
76nRsmHVDSkOYL0yFoNsDiJsrHXZPpDoV6KXd4FGQW9mYZQt2HDVK+JyhtlnyUFWXbpKsKYZBnlr
OnKWHAYBcCyxSHZN6RwBJtSr0cTqz1xMW87kevOnjU2vqfP5Oqe9VRqzrNl51w1GV2wBGXS1/qip
UV/YMja4ldrfLNn+1RT7//uH/zTnhfR/z1w/BWESFlCZv9Y/7hzOv/V93wAsnX4h9X6DfpthzKKC
/xI02P9wqRCznbCogdDj+qegwdT/oQSuGZeWNk0bay6yfxc0SKjsLPNd25FsK2Zq+7+zbzA/V/PZ
MFg2/5OCjzJvVX7eNhAvU1t9WQ7chav24N8WuYbWxi/VJvS85gOa/FoWCMeGyIw2blVnhAso/x0F
kLkrXSu6zR1vXALCTq/KlikGbLB5MQ1infRq72iT/pI2XbpxZZOsXaM6dKBX106Z6BtZCHfzw7n/
m3KSmDUAP9ZUXMEZlsi1dB7nBt7PRxMLT/fQpPVH05qLhuHgPfg1eoWuj82PEIW4nAr/qKTv4+cv
ma2BLFIaLijSV+4uFKm1jaK6uWvxGlVjL4m46Ln0hoHKgjf5l7F0/UtfmTfJSAUWOJ7Nzf41N8zi
aah05zCN5GurxkN0BZTZwu993QSiOaEt7Y90L+j9mH9t3f/bEprxuXp8PmZHOpRdhdKdz+x8P5KZ
qgrwY2hBImpE2s5jzUxHiSpGmtYvAP0IiUFie2nmU3FsIHA7hWlvSxOZVeiqL2NXftQerPJAV6xI
zOEwcdSXAkXu8vffj/m5OUK9kyFmM6oZ3GTVz5vYHzap1jTGfZI77FXsWxBA5oML4mFyCeGAFKst
+17LKc229rLR3wW72RM+cffekugbGKbh0W9jiNMBHF7NSSbw+Tg6wNNjJZqfnh9Q/bkXmsY4zVot
BLORC3JPDcRdUSC2mf/t94ckPjca50OyUR1x/jn7ZNL8fEgY4Os4qLHjSuxrTwS8shGFKrMyHC3Z
5XZGPF0RibnoBGCo07eJCqzL84MRmd//dX5qmk8+dpxeImous1MGTB+SpZ2tkt6L8B/UbrGXHmJs
f0i0tdPl1V3pFPHJ7r316AOK6jMNM2DRVzXQkzy4CTTazJnIwec6oIKXf+qxmr9W4giFQLtBOxBR
lrA/KXJ0KP5tnXvVUZYfWBOARidx+WLSrkxSGkToU7MTZN1iBwf4kuAy8zooLNIRbApjzpBm61zC
hfUtvG1+AO0zHzV4rE4z7rSgcGdp9kQcGV7TP3xln0vvrsSZM8/IUipBl+7T52ZGmWwTuNIx6caC
ToVZX0eT5a3qaGZJw5SgaUI5luoh4U29Ja+ShlwDBujNQNesJ5Ohoml0p2SLEMkkSdEWbXAXRXZx
kVmWxwbd8e/NMsuPY1Mgardy46JJkxExc+PlB+mRJAwtAKiH5jywKw9XXoBcpzRtfJt1VKs/TIty
nsR/mhalmFVx6OOYHqBIf5rkU05iMCktO3qsFaepMhliUfClGAc8uvpwJXytWGuYxmlTzUn08Q5d
Lua4HuquW4/p1yTXwTHjrRwxDPSp0W6FFgX3AiYFTYgJu42BV6K5HQX4nSQT/SVL2dmD7heXU1o8
OE5QPxSqGtnYR8Nu0LxklRLadyRtLlvaY4BFPD74KQtoy2fv4Hd5f5pSvMwddeknZmeEXZqNOULY
f6gn/zp/zn1aHfkgg2Kemj7dM1p4fuA3jOBAYDrh3u3waJfgEeqATruYn6ZKiy76qGdlH1fJBjVf
uwahTW4wv7V27QRIC6J/p0HjYBYmhRZHmWRDzf8kwGf9+9GLAObzt6l0w6Zf4tCAZ9Hw+ZYNgKvJ
9SibDv1AnHMIGGUdRaN3EzmUvZvYGVlqGuQiJc34QkzBF98O9QNZUKzRdRXdKhV0AOnEuC0oBN2e
X2MtvffNRAPBkol9jOZ/o6jxUxQQFMtykaOGNj0DXk02XLgTqubKG96sTMVP3MbhMOL4A+fTFIvz
vERx0KWTRzLo+SnLmfrgz1jQKKmCjalBOLO81Lj1khghjR3dkEeq3xoGCirLYLk9lCUBBK0wkEWp
GraBjSlIlcY9m3UbDge5qpduPQHwJafxsTbxIbeG3XGTjnKUxFZtLAuqMjeGE8IQD60Xty3yg+rH
/HD+lxbq5pakm0tTdP2WdDMTzpBhXERtOD7XgqJ8ZtgPJdmfl0NfEcpEtPXCAL+6hW5WXsa972CQ
n6i/tHpFDkRheGvfaeRST5R+HOcHRyOhz+kI8BD9CNjZ37g6ftaxlSFLJqfdShdAFvN2ddXSqyTL
bMRX5RYAvOrMWloYT7cwUIbb84MWk46ixM35SdfSrh8qme0Ixx24TMLxRFVyP99d78dQ9y4wxOTr
2lfd8fdjj5r0p4lEGUhwpWM5c+PK/Tzjt+BgW0BOxiEaYD+LytFuei94jykEvxZESy3pb0sAby4s
HkzR6FG8Y+/n4+tItvTKc1pnb/hZdHT7RKzZ7juHKDxAzctQ3RdwzudXzg8jy7M/TPvWL4sP1Fxw
rhFCcQFZzudWFqe/tfyySw+R3SgWqNFEPY/+2px3X5/qKQp2rYCPwFihek76BmOCvVUdrHOMhyuY
svAb7fzJxYh7JNQ6hxp4Q9eWamAjx8Po1N29wAu35s4/rWWI96LPjBfQgs9u1zo35mQaiHCTL0Q5
QglTdkTUNYPNKPGqQBYVaGyxnLKPFWuGancsLd8+0BBPNmPkVfdtx5+iO1l/jUi69LiSQpgjhyGP
mqVjNsmxnPLx0dFp7Raj9zzosOgUZvR1C5noeWrhVBVFq67Z1iLlL8WdkUvtD+pI65fVqMKNayhm
dx3xlVSf7q0JkR+j54fO3knbVU5Ff0UvpTiQ5prcd9K5Zqc+vWLjb1aNQ5giG5P4/LoZ0p5vO0C7
AoKd3gnjYA5muTJoka8g04ptrZeIHfBj3mg9D6kevsWBtRaBbj4MczSIZ0xqA2E82wRZ7qwbC/9I
YOYIqJ1+vDe6VD+kWgvRaX7K1kW7IABTuzBLVR1r9SEivSUnra+2WhKOG9UDliya5j5GRXETDnl1
GoT46Kh0ZYN7DUs9OzH18YBhRdpJdnV+KTCs9BS1LWnHrBvBqvNj54fZZf37q/E80f90W0dmZHHf
YjnD7o3l589LT3oxTm7JHPC3TWWP1UPxaNUzP2qarMuKcJlHdKzXUem2p77KqTh2Legz8gpX0kvq
6/NDnhvJmhiZattAFCUd0gjXJbrcdaB17j4ta2KWPF0MFxoanV0VEo4KiQT6C/kBx6rFHzdDdZLA
0U55lfo3lusSdKvNovH5qYv49fdHPa+nPx00CDx7XsDRT7N+bZuTShoDGdyruKsIcpq6lTRhnhWN
gk5TGP1VKTPyNmNX/uHOOy8EPv9l4UhTnRvQpj7vBH7YvMTx6NqiKux9MWbOVnJJ3o5ds8lKVuz2
5Fz8/jg5pr/5e44uke8KRze50f/89yzE5xQDgbt6XWkTL5HJvdHGLPHP/4QjKpH28hD7WbMI6hp9
VlymCNcNY0/dIL6LW+3VkxFIDo2OH00Ggr2TMT4mti+4buY7Kw3tYyEsbx0Aw7h3auqMYV5bX8GG
6JUffDV86mCEqcs75BjTJinL/MJAmItf4VmlZvFiuLGCQh/1ayuV6dYyOpugAZ00DR3+faOC6pC4
AHFJmK5eM2ybYNX9d3tC0YcqzcV6FZCL2wvANiBMWFIQecwP5BW2rgJX9q5R/Z1sPOeyrSvui1gh
3zILEXU8Jq9uEO0os4mXkQRtnL3to+t4XwqqxrvCaZ+aCtmzrLsNs2kDQ92yH7CpdeAapzlfJbIP
jlNBSZ78E59seMywcjdqGJ/13Iv2WAYoDcNpwHlLGABVPFKtBDJMIUHblSIM7sqwFSjK2L9Y8w6A
En92DZy4ubHNlFJISu4RNi33ptTd8eSEhkN5ZLzBgmje4+sc76O9TCpo1JPhnxJtjK7Pb3Xx4CLn
l/6fRtSvd2/KBCz/UXGY9KR/0ZnZEgM/N5895gWYeal7MxIUdTVU2YGu+ouXe2ITWkZzCovqJbbb
YJV4SlzVVfry+7H9a9WJjQgNc/5HVUxQDfh5aHsmGArM5y6Er5R6rOcAPbWi58ryXkJiMNd6Zij0
+6l7HbBrSoTrQUuSErOp8kDQovsrfCD6PomnrWXr15g8qMTykYm1Mvex3u4MzVm1FiOKegRMMzd8
CeNK35QRDLTfH8xZo/TzvKBmU5AFK0mnBHB2Df0wLxSkwlJGaYnW7eIMfDYr3Z3VK9DE80Ns+U8N
Dv4dsrRyneJBu5KhrC7OrxlTL64aJwITiRzsIWVOAdR5kVcPk0hh1vjR8Cgm70L0c2xs7g6PCcvn
UDxU023UcJM7r1gFiSGL2p6mawI4szvT1w6RnkdXtGPe7bKQV/YAigRjN8xIj8zpzsQ0HQcjxkbZ
uKsoTPQvrFkhyM8XdKVewlz0mz7IYNH0qr71o5FWi5FpXP9DcMeK16pDcXt+Eg7guNBzkhU8v3d+
QJtJ09la1brlXxIRI9deKcnYnq+R84MBXUDr7aVJ0wASfRD8SYX7S1FG4SmxDVZ53Ci4yc1Xwg9f
SaR5EJYhRB6yTqbsHa20AJS/cOOmPiEO+v6ATLGPwD9rGvrjmqgPOrWneH7ALB6sa+Ph9yPFmIf1
p5GiEPspIDs2dd3PK9AOhBwrOSJyq7CD7HvOTC6j9KYlkpzuUK1OSSQijD1ecxE4EYK9QqN/+IdP
MS/BPn8KiscYK6hyIKT6tERjQxlUtdGVJJ3MFQzQJ1+bdAJzBQWSFAKczpvRy+7BxnnXBZiAx1AQ
C1J4yT36s+y+GEKycWtr8fuPdZaI/vSx0CMKQ3EhmXx10vj0nWkS/Iyvu/0hNkuftox/LYe8fMha
GVykjUuEgmvGr6p+bfxYfAkMPVzT1KVM1If6rVslX2ta2V9MG3k5XmRzXsCXwiy2SQnzUljN96eK
ruBfi8au6ZdRRSZz0Zbus8x7n+OCzOu7LWyDMFyfX4/qdtwhARzW5qTUM23Crw244VOjN+aNbhoP
hdWqZyNwyg0sh4JlZ5EDHenaYG+mIjvaSZkf45LM2zHOJgovvFYliFw1ob2UQ2XdVVAXKzJMSSbW
5B3hCj4BWZPcYiaw7oIkHva+tmxmCKzVtsaDKmpQ/EESPfeqxPdVC/118M0Xn5zPd7erLosgjb/R
UCXzL5hDR82DGeQzbGGwyOFCbeAP2p2kdLNznNLc+oOTPFRN/cj76fvvfoBtjfmH6ovp/LJhoKZE
D8KhGqyzqTwXGX+4VCW5P05DNPhhSjp1KbuS+nwfvAZckLfCaeydkdQfdPHs478ePMPKdlLhr4+H
SjvJFuHFp3/FqfXja5Bx6HIrme+iOVM088lDd6vLkP4oNoteXxQT3FGy98brwcxLokrk3NMnj8jM
+3++Vt839UUWaforEmqL7Y3bHwGfxlflFGtLK9RY2SgkhjbqpQwlBWgmWC769F6D+QMjN2L4ihwV
PDSxWA0ok79Z2gj6dMxfqlo5y6KC+JD4bbMxmyI6Zr7//cEwe2LOrSgloGJw9vKf755/DjYfNnPM
LiQhBPWqz111gSwrex4Cd90Z3nSPRi659kykN+mVnhr7EJXhrSG0+nbCFBCNBk5tCGHK8NeeRlV3
Rdm4RkztjttazbY62hl/3Wv6oAK2MakGGCsQ/AxVHNkvuoI4llc35WSYG0cnp2+IoFoTSEUw46TS
a9tHm2uamnNP7xMPeGx3X2RfHxuuAn8REwoqWEp1eMo3bVEF6FkVtEAR1VAeK2Of9Jl/PD+cX8e4
lR5mDrJtaPqmp7d8q5tdC8pKr17qIr0b6wCfkTHhANWDF79J3qFgjNeTqItZRV1e9HKGaf31dH4n
hGtc+eW1VaJvKUdnL2QjVvRRwB/lcrgKnOb7w2CE41WligfTCkoCA7vUXJx/BBBBcjSSaXX+2XT+
rX/9KsyzWWEGscHpDXeja0hRbZP97+CAsYrHJ4+8Ra5VBT5IgL+hQ3YSgTFeQnUddjZhSTQG7Oy5
cinL6iqz3rpeHgjgQyKc5LdskJl9BvDwsf5Uz/DbsffHU07/EFWXxpxAQN9tyxntjYQkSlAa9M2V
RxxNYLG8tuUutMnLklpj3Z1/NhEHwHzFReQP/qbxhImfsnDMPUZjqnhXyG3FQ1NSoXOsq5qx8+Cr
yLyvu7/e8elDz+8U837xv945bx5/+h0ks94iBla8geyoH8Qwfn/AtJBtwVrcnV/615ujKSEPn1/U
/Ww7JtxGFlYXHgnEdW4mdia72AbzIwMXH0CCGxsnWvcxWdZCwSX+giKxWDqOBzMmNvTbxKzMI9v+
+86mOA46FbwEm7FlMan60nJzWA0OZ76Y8vRNb8C/loCI466RW4D4RK0BVn6MwvFw/gFjJsm1lRtc
0zgF+iKtCyPKc6quhYWdmMhgG1ixmivbtYmACTh78OYOzSMXTXrvjs49tJTinMKMIyL6MsKnX5sG
PRCmmOg+Lafb8+t1Q9yu65rDH+pjv9hQkKjOtnuBGp21rGt9KoT/X8LOazlSJd3CT0QE3tyW96Uq
ed0QUhu8hyTh6c8HvWf3TM+J2TdEZVLqlspA5v+v9a267e2OPAwohrXxFpfOl1B8+zv2nC0J8cUH
gBEMNYSl6WG9DP1aP8Q0DC8ioHFHsEf66aK/8bPa+O4nHUVj8gGeeqJwNtC6uYPaGF4Zeqsmb4cV
BG3/ajk99nRNaMeaAPLjPDcfmpBEqf+9vND/a+2Fdne6wWhTi3haFP7nknBg49Opw1AdMToPzgox
FDL7xz4Zux+OjVPRQkT4SPquu0ngQ2xpcIPACEINoAWHpDbUUzK1jG0bCY4J2DIc0hDq8HsiCMpS
yubb//6F577DH+shSjush9hR4LP7c49UYqIclEHPjqVBf3roFVKmw/JVBYsy5S0N39PRJGjRROMl
IFe53ZNNVLr062JbTo35+QBv8tQ7pBj+71/O/n/u2qiE8QWYvKYG+58/Xk3bb9XeL/KjWTn+MgUq
/TAfylBh3U/M1LrT6r/m+nDU9inOpcX8lPkE+VzigVbTPGOHto0SeDCXQ+g4l6SgqOGjWtGopF+M
6ZC3IwZwX6uhcBGi5cc9APbpufNTUqPS4Mth6LIHuz/jaBnRN6vh42AU4WMWdSsXAO5DarjBY56P
Aa3vEPKCBdwmaUIrPImui47BUFyDwO4JtIz3sWlzoSM+aWdZVbJWMqvbOq3wLwkO0b2eaqjuCNo1
km0a5N1+EFxhfu196CicAtu8z1tnkofMS2BjiczqzrnacXdrIRt8ALAizFNq2fO01UJe+0912P9u
S4PPIAKLGuPU99P/3AGx4NQQWcGK1XDG5051E7Rw2Yzl4hFHIeDrXBWEtitPqk+OWeaO7S3MSBIb
w/Kpzp5EQY3TR2R06albaqGYckLDFqaOrDadcINNNbXv/WkoEz3YGFzFV4p0SElV6/gae9oxbVPr
cT5IyMuUcUq7jRfatDA3hqQ9+dX4D3UF67+/5NpUDvW0Scti/te+z9HNuKFsRsgcaxaLQAkSO+xH
hbDOfSBIS1ad3Hqc5/R8LWH0PdL3RUyQDtm1RBUb6Zb5BYIfEl4k4NmN3XgWw+hTx+WEnX2VRUj2
oEMGyoDAu1v1KbI2QGXBFkQuejdeLROQEldJ0xm0o4xd6tiaku/Rsq4tezyP7TUZjOC9Jg9h0Wpt
eo51ET4XAbHTiWYdKo1gKXSqLXSiwDkXMnWOdogDEE2NeG2r5EFGqvgeeP2jB5H25X9/r70/eiQe
kiMME1QbHQtTAo6G//xeC11KQpND65jI0FzZ1rAqqPt+KEVmA4NEvi+pr7/COvX6lQ1y54NtNkGL
XqdsiWOMPoqMPBq1R5teDjtPyeNNqdZE4pgxscKp0p4UOkjsiXiUpJDAdTNsCQxnTq2FAY1zOpNV
Q3eKe5UotDg2jq7jP6WO0hJ31znPgXg3wZO+2uYQXwTeT3IodDR1FOmOTaYqK5FOq5mwdV9py9zy
kiaN5TbevU1tyMpM+5E09hoJl2T1pfHRJ7+ArZ49bmrVlgfVi/xLyNtFSzANPhFb8NLb/bOfal9p
IIyjXpj8TpqA+f17DA9kKn4a703fdRc2+kAUgSRdYiOLFomretvfJ1xCf+DY5kjz7PIOFjr9mdRE
b7VFGKEBNym61PVPmUPzJWrGyCWIWW4xcZC+sSzX72bXtaex8K1f8ynz6d/zHTw1jL3i1/OF5Rv/
sGPTPO+PBjQbNnSdGK/MqZ/m0TP/zw8J14EwLXFlHu3sdYSVfvXNTLvaYfWKAU3ZC99Rr7/nO+0j
iQrJcjLcdEljniPfMM5pGJm/DlaET10i2d/mVQYIdj4zP7GNhhVKWaiPhu/sIzOwV4E/iOUIvRR6
jXsu6UB+EUdNBEbnNjcYtvLQqjSFMsKY32vEkpFm84zUxqZlSkhRoZxIo0aLqKbBZWAN1tMgDEIr
W9YEfeMqJ0CpP+j3sXwd0Geo2VM1DVQ4JCodI0KI9r9/dITgt2Wn5axEo1gseBXjUJHBs5iHVZnB
i42Lh/m/gbiArRpk30MEYSsvJAFEivFhDoX5knArWqup8gp6gi6YlpHYoCXuIa4JL3I94ktmtRrr
MvWEZ0s76VT8O9RPe4NEEniP8PCpIPWIhOcHzLiEFZPpG3T7PiUCb7DS18TxDa7i1ANNnZBwAhpJ
S2x6J9ulOjT5xXw+ia1i3//r2c70bC5p/sbHeQJmuym3lVAN4pWJQkoS7i2sR5QVAF/STVqov4Ut
jzAK9HsS8FENw2ZcwTSsCAljOJ+oom923Ve3eWY0K2U70JhazsOW6+VdeOKTMDhvIZHow5lIC6ye
xHf+OoweHdLaP/4xT3X4lWX3sP89zz7e36SADd2U8IQ4KsEkhQHfuCD67pNV+emX1PXNHgMemg5g
BFosCQH/EXU5uJE4Me9qUFzmCmsLf2aboZvfDGk/vHXO8G/PyiII9KIP78aoC5qqAaLyspIHP0Y3
yfJYv4ylvlH6mhXQMH7ko2n+BM92F4P3nCBU23d2059MYgUWqWrn6zaP+xPaQrwKRhClp4bYEUNk
JK7Qsf7WdPghHF15GVsilEZN7fdg9ar7/AybHNWgcCAwAssbI/q8TjMpi5SOUKdGjZOlVMrnQQMY
a1GA3hTs7nYj9DWSKJ2fATTtEGDy/ODvmfnB/BzWXz/icVfSGGrW8tCJrn1oM0WSFohpEeOVtyLs
C2t9iW9/Dyb16GBb+4h6B6sJjaenGlPoWsVYoYxRuW2nbWNEWPyiViKopH8PC9eqjmkFKZuU+W49
5OQkqOzjjpUJKsFzcIG1TW2ApUr9x0AxWCQa4pxraXtkXUDCNshrmr6EvGmOJfdsxaFxGtEHHRjr
KTEy7R7WOC00XDZ4AdodAp9xqQzBW2apwLPyrr2X5NleVLs9GL0lHmLFO6s2VhMG5T0Nk/JuEki6
otyf0ftkOJ9ohDyHrtOdNRnkV1UTG4MX5amzOtpAlREe56EvCekrBbGCUhBkqZKRFgMRyswL18xD
lyKNjJzoiIc/OzQT1oCsMvvUpuj4alH1myZH1djkJ+G242etEpzb8pGEOV9tiQg//Pr3qgyhZMC9
fGkbTXSnlZJtkejpB0LGyrPvFs16JNnvOc4dckHsxsSmuRq6uPnJG/WdENTsInUfMjppAuMQNSzf
2BQB8vPXZAzXb2qlZQtReN5F6LV8IqlqM88bhd/tvYIvUqMl+7aebFUZGricCuWw6pRRX6ZWRCMi
rFmku0ptwc1ujohCwsOsgpyn5kd5+dpATHyMeoRneiKMNzRcYABZSH8qanrHYZr9sMAZ1K4PCMuv
zh0c3R3NR/pWQxQfpVTZy06PTFn/dWjJaJIG6PQWS7MaufmZjnlzawxLPpjIiAj8hS8SPmS97jxA
hHAf9NH/YAEgDonf8WODYa5incDZEPHlN+KjSlzA39isdeDXhL+H+kNJQgnIhkFcGBFJE2QvWSPW
eWCa72x7HID1bb+1vdKk/Et4tOrXrzHw/oPrsLH2vFS7xj7O4ioLvyCWbOMe4Qm2MvijZuGcWyoF
56pJ9xjLs3Pv58USzk33Von2B+Yw55stqq2jkizH+7NrDc2ZsuKVE0CR6EuYBkpaxbNJ0KCbmnVh
drfBrawJh40uw2i3O1Y27A7Sbj8LK5JCO9S9F9zmerqbDL9GQhuUUwS5/GTXWn2LrYGbQ5OZ63kY
xfWPsgVSQ56LfStq8ZSAk3kbdFtOXIeabLrCfnOa5EzrO3t0yQK4jjktVg+nHYU6+b2oX0kiJlVd
2NwKdOuFxQ+NKg29ymBkxUGpVLJCXEQ1MCPQ1VqtdYzjNsInXYT1dlAM5xoQ5xAjSH0cCjIamiiI
ljTEo/081yaVCwbX+RHBlwYjbGrv5GoPp/m5xCuKndLCmpmH8w+ESbEa4kB/sE3sa2Wd+JvMJui7
pR43xAO9I0wXhEB/71wfLaQ3fXdUT3k0yikqEfTFNffVZOvJCiqMzmsTgepx8zo8j2Yht35KtbiV
3V4FWU6eoVmTjyaaWxwYt64d7vAroexhbtkp+KcutKurbZnDE82tpr4hV+sQjjoh+lOGiPTrm08o
LVe971W5sbUIotP4bUw748MJi3rjdMR/eXHD9WBU8qVuWGdTV9sfrVOdoDHk70lRV6uCWIhlZLfD
VO6Zlt8cHNKsF7qb1PswjboH9omPg5aNWxLEE15QL0H9laW/HulFba7I/O7WjZoZF7i3zrLHoPJl
tW/oO2Y4G4LR5gD73MUN2QbWTkTdvpBoDsib+tIt/5DEDS44rdgB5+NCAlr+VmDc+XBL21n0bFee
Gkqo6xJ/Lc3UbeOJ6t5WCBudVxQ41X2eEIHFJgRs+SKf5uYTik8QoIUudjsPE5HXd703F+yl+TO9
Te8G7pvtngzZ6m+S1sveUZJyTc4UWVtahFwxQfQLLwMkB8JFctGrB5P7KRGKiorMppOoMCKMAWCe
KhTsN9IJvSd/5G2seOEzk1fAVkf7VAvrlMmsuSXTQXGTfq+J1y6KtNN8oKwJQhqLWGrdUu5Ht4ka
sZYeeKPfc+SVxHD3G2LlEvOYpVl2YgmlQ64GS+mm47fCcLofqFhBG9cdOxkg2KMhyW/uXGXVqmxz
fusjfaJ8ygkp8ejFQXak+MuaUXW37egD9ooSF8UPWTPU6yMW56lfHboeKpAfqtFeBrF/aQ38XX1Y
2Yhnze+NW4qfxluWFubPILM+qQeVrz6XzBVe7+pqxpq1w0LG17DxyHSIVfEoA2zc8Het5VyyGKc5
DGulHUSP80CdMe929QZBJF6PSY7UfDpUYadepbKZZ8rRUS8dWdR630mY0aFxcFNvPHlWSOplEqWP
yJUUrhlW/ImU61gqRsr756qAzIbgexWmP0uf/9YYNHs3KrTlE4BT5APocjsPi6qz1oU3NBvf0Orn
qpXuRiqEcos+ap7JV6T90aJ1m8+6Une3Ri+4ACiEwsQkvO1rgo/ObAiBAadZ8JjlqEa5+Wbv5Fy8
Il/ojnla2quCBSWX86LiTu72LOkzln6eprzEQ3XGBJ99a03s1zYNyDve3UWvAcLS88g7GdjVUbUI
0yW2mwPSNmXF9xq4fpMIrr2ouvjOsXwba+1MnOCzhzHk7NIbItelt15UPfF3VagTLDxkKvisiLDX
gKBJM0zkVVRRcfVGQ0WwYgwfv09khAJfbfw/4KQ4kUr7v37i9wlXdD1cF+OvnyAkAvh6lcZcgbrg
mshWW7M96EkKs4KrFGZgLmwcfsdY7/eyTIKrRY7gZjAFjVSMCic97KHSRT73jYEISWHbKgwbVjum
b+20Se/nk0R3mh/Nh7h/o88Fl4P1ikuGFf6+Qs2X9ThUV1Ijf9r0Bh6cpHBWqj5E60zHGj0fBm38
16PEZhuQjCORHYb1Qv+AhtKrhd9z45ggQfxOvyY11CFP4ztT4oNwJ0cE3XD/4ttUD5E/nbVpTVqz
NFrSkkG9OS1Y+9gKN0SbOJhkGaJCpu001t1yfjJgWBU5RlVv8ddG284m+JElfGUdbFJytoozpSj3
I0hxy026Dc0nyFF2blznQ0GVNQklmcxEuvyayoLOO2cYFFuppTMEegOEKMd9blpr3Yjdo9C9ni1n
WHOcJwpzNPfmqByoCtsPmkPGjhiG+jsBYZbt60DA3fCYOjEZotbwU6miZ1NLqzdv2thU5mBfC7LP
dh6kcvB3kbYt++6UE8xwakjm+3Vw1HGrjn1wSP+edxFlryooSXv/fdAK/0eEM3JB5pO2JwqIN3za
LRuxJJ9gRMQ276AxjmdHa9SUrahd5YzALSjVbIsPxTr/8SjGOnKW6litFUcXhxClzDFqk78OWWx4
xyQy0J2laYsuFbrmSik0DWgE6Xyx2tQrjcrO69ia33zPKX6G+ZoqfzB1JduXOB7bt0p1XPyYsfqA
7VjfAlZsD5V/9cuhP8vRDy+Kr9LEB6u7lIVTqguTLchlPhOZCnmXQfEIp9PZZyhVfukdBo3qu4d2
YNYvV38P57NO2FukEznm9vdwfvLvn53Pzgu/P34W4qPPkt4BT0a1JPHK8ckohnYX6J67nIeqQ5ui
KPOveVQlVvPYuk/EC+PbZS92tUfbPLg+wehdJZr3XlWBGVSqek1bt7qxqP2Y5+NOj9e+zARfbA9s
OKVDCqVZZkS7irw2IumGc4Jp/9qicARP15RrWifs1XRlWbgDqeVpRZzZwD2Slk7scWOR4sFOgejx
Ow0HI/aKZS3S/pJ1RnEZFadeFnbsfvr4n4cBlEhtZIeEzu/JlRapsiH4haIrF7gTzs2It8zvNeVc
WZ04mSmwOm0knjy1aiAqEYDG43wYp0l63rs8bSV+kFKufKvI2ShLOgYkbh+rrhHAfAx3UVnJN6kR
rlkEQbYlXdNDON5mcDkGXSEwIzVuWRJoN7mWZiJeTchlR3Kn8uU87LrRXiesHFmBue3STbLwZCfG
g6Lr4SPQNPeMBR80v5X3747bVbh3CuPkh0JszFq2K7vyqjPBi3u7tfy9hh1UktRKcpdVOs1S4Wpz
SwmSWDip5+/pwkAwVNMVoSn2SQkavgNSuuuCDM5ntiI/0/IH0dRcmpw+2s9tYV/TSdpLK2PZts6L
NrjNUo0sVNfCRrZdp+TZK8Nr7OA9KcGvHIPYexogcGNvd90JY5bviP9h6d/G38msIOs+RuLSyczE
pNrfkxw6RRtFwz3qbOh+2pTOgOuZdrmnUOzwdkoMicb3mxfFZDX7/z1SYqv9dVYRJhXqtHiZf4O4
Hr46R88PKHFpZUlNsg3t8JgTOnTJiLO+hHbVr7QqTlZuLh1yE2Pq3ZWXqljHh/CSs7DYKgGbGsz2
yP5kj1vcJ5k0cK7Is4tDCDzoMh9Kp3IvXa3pqIwK5PwWXeOGgd8SsjTaPQbJUDTnLk6bc2mX6k4Z
d7ZsTWp+PivwaT2jpnl9ah0Vj4s0XJo0Tno3Jgt+XyRnLOceTTHVVvC85HgV9VvX62sSniWpeOaA
7Ki0pt0kyTVRUxHNQYZATlEQ04FkDWb3R2kQs+JXKn6Caejx5+CkyCnsz+Ny1GtMOiGCnbHODnZR
QQJvtOiplpZ9l8qLzxa2WaaDS1ZP6FNnwfqh0Is9zfJ4yqMs/QqNfcWkoJ/nCumYe49deavhwyne
2YB7X5rS/Sgru39ksavstBhgbZmnzstAQJgFmuiLvbFEo2tULJZLebAyFZNArF5wTBhrSAZeSt9u
OqjcZ349ymq15UIzPDq0L49hrZ6DHjVLMaTxen40liAzfs8VgfPeW2G9mU1JZU2lqsYiuk9AtDxp
C5Pd5SGqnfeqjwVCsU48zI+GmiAmzU1Ov+eTGMQY+iV2G9yC1LgHJ9PU474pzPBcjk1B4XQfyNey
Kv2tV0ba06jb7bbsSggv07CTuXFUXLdazEXrthtwU1njhnUZuY0RFI+4c7TzfMiU1CWzprMXfZ/q
v+YIXNGoZRjNXz4lO9V+GZhi2QSrIsMX0SS3HuDGmA9oY6abalwEZEzHfzfHM78ZSWnnOV0awRX2
dfOGCP1kt5l2sYugfwxMPn1Kn5dPRhbQJTOCGtOh6z56WXPAtuG+DUYzbodJ86gHx5JA1RNcwjMV
de+BNCQSnPKpXGSND50f73LHB3GYlDaIEv4l28+rdZ4EydFFXbeyVFEjsnbqmwW8XSlu/vQ4pwKw
smrFxzZH2q2AP4l1qnY2TqnUpwF9z0YpPP/mN8qN4GlKxGH0MqIaQVnmD7vEysmXIVZHurZ5pthO
jW/8DLxbjZfog7QZl50hghqdCLa7SwAyAuiTUynm7ddB09v9pK1e/J4TKfuo2ijSle5V1q/nxZ6i
LA2WKZt5LjKccctKDd8PGVfE8NK0O1Rq0brrfJL+e6YTwY7wu02iD0S84le5s3dL91ptplvasSNM
++458PX+mxLBETIy5ylFKbyN3FpDWqdjIBwhkkhd9Ku+c4wtFMngme8nOeN+2a5NyDHPfpnl+6YN
nzzuJefEkf3VBZBVcBO+IHe2l6S+KUenQUnDqviE3E95R/w+rGM9yPaB69R7ZXrfhdqBmWyafDfr
6muhHcrW0JdVqsMo8p2XdDAjpDm+eRXFaF7jZnBXuc3XlBI3mqYRayz9HfagXGjWFXroaynr9h6k
hrptTMVcZGhI6couhVQpmlkDTy3b+lufNN2xduLgargTxrYXj7y1PjtgU/01pOVon+JKf0urnCBn
inVvQZS8CjAk60DiX7YLpVHhEyUgsHOt2vg9k03tkqkg0QvaMre25KpMu8OSBrewxSo31R077mBN
6Ex/yztkrVFfy1tviL1vyPpUY+p+KlLz1SlFfJlHfhcpi0LGOM9CrX1Nk3ZBxYTGYJ6QP4+K7odZ
ao+umvNdpF25gZOyrU126qqN9Ltu020BnPfVieAcNkpMtuY0HIum2KKMctYi1VP23hS8wUw2iA5J
w5FD/RqlT2qQRF8Nbb9VVWrjsc0BxmtD3yycUgu/RhF/Amac2nt2v6hMqJw5dO99ZUb2W5Jx12WF
EaqqRzrfKPHAmcNTERm3xjeXDXiT+3y5Ml2q6G0n5Kn2SQbMrRIdgLslIMj4LHub4NbQ6459bI4P
qSD9uYUQ9BVU7tmhiPCSN8W4RTaV7cijK1kPuXILbIFgYSyGFrmf6zCpEsDU9CZjI3yoPbaoBX9o
lFtCEITb7wZThQ7hIn8vi7NmZ4TlWeXPeTQfYkIsz7+Ho1z4QxXs4J/V9HJc5KIJidDXNMrrZRb0
zSbWbec6z80HX5drMzAi2vrMYxQs4ztS9/rmUEqCCaC+xIlFlzFr28U8jEwalY5yMBWLzsnYlwX1
5a5bBT1lNL40UHKloKzmhiPAtMZ+coVmvViJtFEQF96+LAvrJfHI+K6S9mz2mr/vXLs5FqWGuT0H
rrXAdNBuBzHIW1pRKEdf+TgfSBE0KS0kKDo8mgoQSsIVgprrMBTakxJr2hMXFjRI0WOF92np5rrq
LAKuqGu9Nk3WQZa670NqHGOfag+jq0JeiwPC2wx5lmgQtZ7Urgb5KBJa7qbTIR/obeqxtmJd617o
qForByvAqo3MPFn7SAbdWIKjm6wCI2GwtppVO0HBb1GiiaPjY1gboabtPQNrdmcVvvaasKPgk/CH
9OnB8fJwqYApmeyP5gpyabGfh6WjsGYa1d0g3WRpRoJiEtIGKm2sQ1MiiAkStrR/G8IU0vd6nRvP
85Pns/NwmBatBLDjtoQTKCP76BH4QAxyeABzbR0zUNnLVhRvwSRBgszOXbEZAYIxKvLS3dhJS271
iEmRK727VJTgr7MgS90NG6wKFBhPFlaS7MCFxstOH5oHMgaaB0v1UduxkVvDY8Ym5HJVOamKSyIN
Z2PYCRCq8UCy96HUnZg5JSYvKBfhJPg1HYRgJTqXwzz0DJ9I6Uwuh0kIPCRFc9dHr9z6aoCwLLZv
dVNHFxQj4ZXb6psZFumLEvrKqSAnke6xlr505hgdyy4Il/PZhmiIfVMHKMLSiEpLE0erqujlmRpU
cyjdbFflbn+eD67VW/wjSXfGJ7WIRl7vRe6SETk/IiyDkx5z09mh7cNF0pbJc98n34KUC2MoMqQm
WRU/tJXmb8PYzQ59aabnIBpM+vy+/Qj1go5qMsTbXuk7omoVL1wp/I5HrrHO0a90Lu3c5La9KI0N
7mn5YQhQeWn+Scs73qC5S/cAgrUV4utkrya1ux/yWCzV6VOhT8N+Gs6fCo8rLGsU/WZZSn+uzf5H
V5bDtrBLeZ6nHFOOm2EY+kVnBM4FcpezNiIBv7rXADzNk810Jodf7gGRNTLdvtTYnxLW87tRM6K7
EtHomvt+1HEaFrmp9aCIUJ4knZ+VpJT+7DQdmwD7s1MVC9oMzZkAC/NNLczPrifwodaclRN4YitH
1mvDvLTqtAYlcjQ+5TTWH1oqDS5BaIeKahmftSj6EGi/FokReQ9eWFsk+4JInk8E4IKwZyXfsZPw
QYOQQY03gcpVhTsDdcStzqMpXzynViy16hK1vJoFgRCvrt49y6lq4xIEW6iW/AoRWi4DI0vugEs6
TLjgcmJj+LT6wD32ptXwZrUYh0ZadfOhS1XM9iWNw1ZmG5C55X6IIXKNnlt+R8w8tqL6MDJC6fu2
OoZeUVLTZml+pBNjsw+ulS16A1SgWRnenCwTXI9I/i18mX5YkaMvtK4yL0UVGQ+DC+ChTYLso2uL
CbSlfO8BIq1hQVZ3naLwOaPD6FGhhTVOwXDTuW1DuBpnGyIg7xSpoZ6bunEYp9SkLoxJVqs/o9TC
1tCKvw5wbZCGe5LapetFV9dxdr9NVTgV1KXrtGAvA5bDSqzyUSkUsfn9KLcphuF3M1aGpg2XrKiH
i2MHw0WrxI8y7Qpg2vl4akqfm4y0pn6n0qZHGu07M8E924rBINIlMB9F2xY7Ys21KWXTfOycQNyV
+q00yL4Fl/Tejmp51GlHn8iwTzco6L87WSIfQprUPdvBd1n2oG4S1dposnHeRUDccJQ0L0mGxi3O
vXZlTPN9Y38m+D33Xhl0r8bkSo70vrkG80Gt5BMWusmcEGfaubYL/4CHMV9V01oj0xII8Z7iXnUz
cR4CWf4IsJKsvXll6roZV2FW+lc21aiq6SwQlOsZh1KqhDxVBBg6CTspOzWjS9lG8aWls3WZhz6o
lNXE1l/RaiiXQquJCLTaYC2kaW109LZPtq5MgZTFkSwraHCYfL6ZZpns4Wc2V1cSaZsMU46vPT55
kWY+11Ycb2sh8z39p/JeB0azCDyt/9YH+T6stBr/EXsfGeDOzHWPMCQnTCBwpvKbzYrTzIPkk3dC
oxFc/YON3PrDDzbJuQzVwhNq27jSiK34TzlXXydR5PeRPCKY7wD7Snnpii5GWF+N7kkl8yUhUx4I
jtv/26EmnXjj4n3XUpOesiMEUegY+1fapKbIonigspV5R2prxZVqZr1s+yr7RnIwYWYNwicvAJ6i
q6T2DVD8shKeJIEO8gWjGUugMG0fpKmOq6Lx+zOg1wr8ILJ6SWbDa9/nJ4Owxm8UWwAEdt1AG6vN
D9S5Iz6MunzrrWw7PyOxWhd1mF8/RA2f9anCs6aqG36kKRZY1Qi+JUpPVWxSgFLMz/7JifiHiXt6
cS2bG41j4uH+bxV3lFlF41WNRJTCX9lKcIy/u7tKNI4bMELAQ4b+8MujJrmwZynN6knW3dmhe3Dr
TlkIU+jPOnKA/y345Ffg3f03mTm/oAG0ENm/5YB6J7/hP999O+PzBfxUYBIzwHIZ/nE+hM6/Hv2e
kzp9seJH5Q75foY7RVOpxpSVtx9dGvUTDWGenw9BRrqtx01/6yBUq4ZI+2qdQ4aW/JMMp3Bdh748
YhBuHvRi0gCRpvzFzRthV+G/+N2EUDTwc3gl6Isw1d9ikqJXYZwldN8hC4xAbmmZp9omm+AD+Uwb
AF26bhVZrIQy1huRG8YmAHS8apzSvkSqNHeIrkkhJucBqKxer70qFE9aRLQ3ZMbyq7a8rTD7Olhw
01lprUO0Z412tG4ea/DK37uhow8HluMJYSFbWQJ19/TnPtVBNsvCbIon0DTJg28pu2BMy6cxtYqn
PhSAuwLrOk/VEf8oADpnN59EZ+TDq4YBNZ/NZScvCUSc+WQiLG8fk41DF9xP6bMRY5utgM1n13ki
NIu/HsncwzHqCxZjKhE4iDhYenRkMZENvoUXlpE0BFSsZ095CiNtPyQwauep+WRo+Z8q7N0zFyd0
SLR2oP6F73NlMOlprWpWfJlHnlLBwnK4GP4aesYlkRNNJVWDbRaO9WHQhbeMpEPufKjuWZ1AcSMi
8KGuUu2giubp95QZZvFDqCLMJoO02FZpH2xQm8Bb7QDgE1plvtuO91WMefIN1MVJqKbxk17uMoY/
woeLpOpgAGuiwlsBwzH+YCUK9KeKvtCBo9aKPeNtEGxawqzQnv3YdpYgM607zthHvYph8VIEPbgB
OmHwTryzfOe+fKN9ASqw7itXx65jhRd/OniFCC+FxMKdpvKoNmpx9siQVToXH3rcxU9p5A+PRrci
eSp+miufvQW3TkBQOP6ac9xm41HbcNOBcoecJD+FkBdCatCjponzZkXFRXF6+cMgXRLXtf6eKG60
0nsQt60l2WyzbyHv3q7ufS4L+r3NImHN8WaHslzJvlH289BJk40HdxFFqmyvgc/mcJ4nx0PbYP9x
N5ajpW9+qiAu48Ls5upbDyZwYbSJ8oR8C8Z33483v+WeZKPuQQXpahBCwuofjCR/0Dzmq4/Dvcc0
VYPr0J9e5KZkY442qEcwYhaPNjX2jW6NOC8yB4KIkOU97kUIKzf8p9ve7Cf+48IHehMJM/gvrBJ/
+mvk/1F2Zk1uIm23/UVEMEPeapZKUkmq2TdEuW0zT8nMr/8WuE93u/yGK84NLZDcpQGSzOfZe+3W
stNIRANKQ0+cK838HqWuMaUGD8wUfkS+1+/7ppQHKxQdyTFyrZKxeKWa2+3/PAhrH78FaP2WC1ZJ
BXfjiBkR+l+7ekipvxVKg7Mg6dqlGDMy4Qcb3HQWsJKeNm2RVsu2qNqVHXkqkpH4zZ0IgNqoyofW
t7/Vd3KBAC0+OtMGiN4n7xEU2ocbBW/S1uaYFnw/JHB+sPy0IgVRBYuQeb7ZbfvAFpQNRgMlCE0s
wTRtreihvKLgH8CshyNBOqbK/NFQnrxSTGEC7kUzWu0Rbe8uyd3sh+aJwwiW4YstWY67XudeSi8j
NA6d8FbzkNkbTqYezPiHMe9Mm6A3xKo1Kv+keDGBX3r/3Pdje/Hi4Jql/njNS+2Wd/qw9eM+p47f
hQuroG7cp11ODkwZbyFcGi+Ec7xXxj6q0Ainwpxo5yozjmnjIT/dBq3GTVemQmAM1cut1xQ+zre0
vThTQzHXQ/RRSvNuGmgVmgrvrY4m+h4hDfnawug3WQqLBY2JWI3pSMkpb51Tp8K9G7oGGTHunZ1S
KfdeoipXk5vAFd3VRdQifLWisduNcZwzRrjJvofct6q8iJa7b7X3aVIpl6IIvkNM0t4CSZ3Rk95w
AK+WvIRNsswY398youu3Tdp8S+o6A+DWSvLMm1g5u+VZEVZJGjkx99OSBNK4KuJTmY8srhpFu4EC
7XaIOpPT/IRadiQdhpob7Zj5g3CLhjW8UZpayT+P/KD/+9j0yAHRfMlQrq6yfc/d/Hujtz31cDt/
SGUWbZGhFocaSNcZThlNiipCM4FQYKXIQtn7k4XZbIV8lQ2ALurM6VFXsviV2Fy7Bb/vgqxQ1Azf
h5T6us1iGK9O/Rde4ea7XYyYndrqqw8MaakETnB1s/ElyAH12VOryOjT8AVG851BDeVrNlhUx2g9
XcwcXUSfNcGd5wTtQz2SexBLCcYN8pvt4m8uwWrsWjVIlrolxX3plmI5OkW3Rh2ZXy21MR68rtkg
rGpf8FaFew0ByL2WefJeZQHSN4l38c3Ou6RaeERC4e1mPAgpvn+DQiJ9Iud6Zr6Ylh3twyx8Mhvi
D2RbaNtZFuXWPXpgXe7CylmS61TBIWMzdqb8z+bfY1lhI3TKlXwRgwgBwhFf6Yn1/lKjkFD4tn7/
c1fQKAuUPjhVax0R435WoompbeIMdgrK0P4O2bRaWblV3VfTqsqYHmWaczXFtCby2/fO6O13ENdD
lJZfe7t0VonlqRA4hHr2yAxqU8H/XZKF3LRe+SahkbW+xhwDgBDOATw4tpGdYiHzAIG7SltMF9pj
IREwogGg+13Qs3bMoNkrmobSxlC+tBIFSUUp4cw6ArV5Hfqbtqqa5yp1nqSoo1OQ+c7SNBv1QQzf
DMduaA10NkztJHiIsbduRYt4K+vjYRskUm4oTx0U1pm7yCPOsknb9lF2VbpA3RUumq6OthXicr5J
4d67OQQ2EF006vP6zqi6J22M3U1X6hWswa+xEwX3hqyHC/l0A1DzhdoZxSV1iHBzC74ofLRM57Jw
21W9f9Q0Lbpn3R7dJwODl6zzazh2wcrqw2YX9kit/gGjzXS0f3fLotYXYyC0Q5153bmF63XW8ZGr
OXMLt2chNx8nSOCHJ61Nmo7aCptHu4sKS31uHGiMtYM33K68c9aM/SpL8mYJ4G4kqQ/esZFDC0oH
Qv6Giu5UyQLvAiGQZFv+/YI1frecPP1V4ukPcnYF/r+9ttKNpzaflCt9expwxJVrqyTLwZn4SIUZ
2Tu3VfMNlp0oX+hcYndZofh3ddfeoFoYRvTmlpV8nDeePGXQox8sVykfB4QutoRGtWx17nW9CqxM
NESmzI+Y6Aummq26HkGB+I2pIqD14oMRptUigux1oEQfraGKRKcyVU2qXFX7TpXj2Ea6+QSkMdhX
LtDXIKRtV9WKWCArs1CvstZcQ+asdoNPYdcPXOW+azpnN0C933EDKy+qT0MrahMUfUXpb60CinKW
mGLbV2HxAA5uOCVOfJv3mt6+8iXA/PO04cH2xi13SuMl5NfYVETkeBStyLfTtLcK3iMZUL041LFj
r9JRte6UbIABWnZLx64eJ9zzUeEEXxM1GdB4C9JTrAR0rPqEOblt/OxxzO2NoB2px01457pjwF4I
vSFgzhoodKrxLU2H5quaG19FoVdflNCDkIXYDkf4OEFFsbyzYiyXRqQZBJljSx5hLTwgYdRX8OYX
IlO7jd92w9lr2IxGjNWCwL9FpXP/5qI2gUwPkqLrQdUcWEJOnsmTpWcPyViOu2h0FtL1T7pVG0+W
r14hJDY/rbVmWUYnQ/qPsWnlVxXc8RN09mX80GVp9Z7UlrJOtb7f15An6hp9H6Fm6I7s7+gbxakA
PgE2E7/JfaJUZ4ng7eAV3nPntNFhlk33tmNuwCXTj5wE1IbZHtASXcG/+7u6xG+fjk1/U8VbMgpx
s5nx7BxSMLZG1HjPTFPv+OLCTeBV1iZjzrayaPduWArqN9RT+s1sr6lfaFd3OkI+CTq3mpzTUg12
ZWQ+oS3bSr0g23Hyn+Bdk3dBGn5TGhNGKvPg+S3WVVMf9MG9YTndKvTq3mTaS9w7SbzTU2pSdJ5u
dBDoCKGymdAK0bE14+hQWF12MCNlPdSoRrn6lElpvgid2jhpKT9AFRI9jy9PURFbtmXu72ZylDf2
L76WZQcb0+Flch4CB8MzXBXoNwJtMwYdFuNpMz9KxjbeWiChaRNRD0+svru13Jz2bRRgfCCjdWVQ
UVyqGh4LqWIwLQfKLuxQTVVWomZ9ZfuZtiQj3t7QbGAJ67LcXzrDOi+kdgOAhw+8QWefVjuzlM13
oSKYhx6cPGooiTbwz8xlhrpv0yYVDTBEyBBnnXTVDpTqmb86WJLVfpVgvLsqpY86MI+dc9gnxbbA
fndsyUJcOky1Fl0+tnh9u/Y0xpa9Dp0CM7lBslvhj+qb05oPnp0+1Ynbv/b6lRGlOrUWQyWLeW2j
YPDcUK63iKEQgkans9aY0n+1p7C+huCRfQ1DeK03SvpeFVOAif+lpvmHDlT7gfK6vnkhpevUUb13
bj6MRGF+MkPdWdUDr+JnBC+SMLwazFOVQqKD7lBwZrK9uiDuqiDIb1SWJxOI95ftxN553lQlJjTU
L/UmGIp0SzrNSMydSYUt6NL1WHr+s+dF/kKtwua+qiY+r9kHR2XaxFX+90YTyUVGRXGNpU1iFBLp
e3j7w9lCS7FApCO+TP7ABasx/RqB/Dm2CWHaVYS2DH2EsW0xQz2gNa4Wo16Tujl1JI1AOvtKnAY9
ck52QZBPMJK8M+/q+DlOWhB2W9ilFqOU+kTnocCb3liPWSARp1hUfuNIGvuuuDJ+NOeilRVLN30q
yHPO5EikvigIheBNOOXZqMf8SkT6dzCX8RdRUhlIe2ijblFDF1C717Puy+E1ZLy40yOpklLNkqO3
yn45FhoMGROmdzu56cu6+zrmzPAmTeeNWCVjMZa1+y260WqOv4MlRndlpfbNAWCPCrCiWDq2/Yp2
r/6oxf2Iq03D2yMjA5epq11yRe7mJ+eNjdLaVx3r5k4vUBJxKXuiXbAncqOnJIgR/KtUJgTRdOed
9gqVVJu4t6au93Rrm9i8jae8Dhk4lE8Wrh/t4tOakPImS2iW0Rplzl+Lh5ZpRQYdHrFnrkOeTu+e
QHJBfIkYRKiVddsKIeOORimCTKa0nRVeGx0Ogeh1uVLIkNgqaLbxWTekmfCoGwiv+/N7/Ji7Lab3
aJsE89m6qVvunCf5H8BU2/hOXBgV6sVBKfeJw0IV0a18MFKyfmpdW2GKRyQM1XEpJxxX49IGN2Iw
M9XoIqESzsmVfDIlzdzTWMFyyShz7XofQWgLGf4OaMoyKYLkRBH4RnzXu8W04Nk0JHq4qq1PWli/
ZKn09gzsNqmRNnkMWape//w551LJf+sZfE5+AGHxizhUnD+Sdx2lMEVhlM6eUxPBAokEwuO+ETqe
j50i2Tt6OLyUaSMOPSaAZT4H8/nCy44BLZFloakK6xLn5Bh9HC2FdPI9JzBtkjRbtlhJDwo+m0mW
+NLCIzj5pZE+yopmUyRMZTPvoipL6MYhMJt3rar2b4mP6dQU/TIqQrlxLY+UdUNBhGNa0DGFMsVl
Tpt/nynK1D86YfQcOOhK4JnYuz9/Vb+Vfqavigoh1QzB0k37CMIM6VXYhqW4e9HLhRLG5lmr1DeM
kjjGaAu+90SJ5fjkTvYw5YaQS7TwyYT+5F18gFVwYlqmQFTBCU8JyviI702RI+hJnlt7fNoXZog+
lKZ+Q6DAXQuPgwAyspfMor1kcfue4hj5xMj/+7Xr2FCadU0jsxKH1wfcT0A4imlZLS7zYdTvUGn6
O6vX2jsvqLxT7ykIHs3+/f/7M8O+hy5hWAafnN7IrwMGfvnKCGLFPvii7Haun2RMn/StpcCdGnMN
u5n0V9S0NFKWWH0yEdM/+dpnyOKv14mDqomhQJhM2n+Lqu56W0st2atES8iF5ybFgyvGYcVaQN/w
lvOHoicQwiKKsmxMe4/YBChiYmg7l3bHjvtPeBkgxC3beFTeWlxDIveV76o/Hpg+VA+5RRQg9uYU
ASP85yHIz0xzaefDG18aNPi2Ws6kWaTBsA8KQ33mroqE1kccNiIcpZbMVEyOVrXv9UF9Tg1gaGOU
RKfirDBsbealZ93BIVDVOFgGFMSuceMyjSvUn2pxunYGZTgaL3/+8X6rUmpcKwDcDWvKqyYC+dff
LgBeQJzB2BwkBu0NsoLo1Kqqu7M1VuGigluBjbjt7fiTke33y5XrVKcsbdGq4mL9yLKpFBX1pYzr
w+j723CWGnX+Y21MkZV1IzZeJlQ0tQtUt45D0DjTE/OlTeXmz59fm07OX84cinIwlExdI/eEtzO1
0v5zJ3ESjPO6UYoDueHVIrNisbfMlt6HsMWLsDJ/gV5L3YzTz90Z3jP3gXY3WKx/Q6Zq95RCE+SV
JnOyzOrPf35z85j14c1ZFp08jRIy2QEfL2el73O/SYBGyFCsjVJ54YadnrMhDp+QUiJahM9/N+/G
PQGnEn3DQExegWbTrMttN3ENVNM/m53dcZNWwlXfGsV9qmo9PAjWqB4avatJAW9JNVf96rod9QD0
cW7tPswVJ6tTzU2k2AgnJsZPStXmMITB058/6McMAqFB/daATuEQpW0gPmKxncJUhBlSl098GIWe
p5fXwSGRj/6C9lfk9isjGrIv8mipkUH9OU2D+4r8Qgyl2bkrS6AfbbNSc+DzaZ22d32cJEvX76mx
q87w0HdLEWfJQ0en75P0BJK5Ppw/vHMiZ+g2OLgeTOfDiFuYbYVMSeaHpOj+MmUVvKlTQRU80EvE
7GfhOyyQR3Q7CQLEpzxV3bWWa+I4t+gEKP3K091PLuqPaSLz18l1xXUNJ1flwa8ntQiYUlSRXRy0
DhGcWTAvg/K9djGyb7OqJNLGpV9Ex967FpZv3KGRueGvG18S1uxLfPP1J5NKvoyP35NGUpo9/cCT
KMH4CFQOyyDygsz0wB8gO0qrajOqar1FND68SqQerRPmt8FSu4s+sDqaDmcmZbz5VblpDq9Ici7d
2OS3xPJDNMyMq3qcoCYZ1kXdxE9JoEVPVg+EU7OTG2Ns/BSY/kOnBMqZMxgIOuX0nV8p1Wne9Ib9
tW0iY9vFBqd8FEqVafn0NCU6AiRylezIYqx/vvrff0c7tT5BGeQuB1EYKNl6SkhEoFj2P60reWg5
W0acBuAUJpbZzoKKAiQV9RU+cXmY1ezJ5Azm7DqPWICO863RyanCdhLEJS//hmj70vdG8lK0o7du
ANx0UV9QfRnyxQxmGjEgLollso+dm6QP5DTfZn4T/DuoOujblqkZRHc4RNLFmNTgYrGaXHLflpcc
i8HOn4vYopEXApnEuXBUNTylaRxvO3ta6nljcswwQTykHYmEQWGJFTVZ8SDc1jmjlDnNT84bicsE
+V54nvdIM67WUcESSwOrtijlZAA01PzZ97nJ2mYz7mu7KZ71MCSIhYnbHc7I4pkY4e9S9FDWxfAX
Sj/7pNek9MBVeS/wrKxGm/ilJmu6axx461q1toXePXPy+uiaTP80b9BNi12gGP2q6Cz1PG/8sKVe
HevPNh3l/XwoAZB50qLbzKRl8g1fCNXdWsUAASKGjaBKGLveeJ73TKS7B9dF7gGtv8e3bca3tq1f
u6RyHvlO3C3pLukuK6L0ztETuyKwzT5ZdTaJzZTiFOA2GyZwXDdtqk5Njr2U2VFpiu4IlFMsaSgF
7/T/7gVIk0cmcsVBcdt0TQ5L8G4EcIaiBIhDJx2c93wPwg2jpWK34WtkksdJwdLbBQ67PgIfhqvh
FowMoxSLYYEa0TLl21hQDuufdGBGRdpnRy1vUqhFKMowNNlbIGFcUpPKTOiJvsmDoVlpWZss/XJq
Quuu8hgWCC9kmCA8n3bHmqzlhADWJXKQTWAH54Hoa9KxvHsGmOxHDvu96szi1UZIs+Qb7659VVqb
scc4mpqkymZQF460qfU7KH9UZwzvqKsEGvWwNO7Rrq+bNnvDwBMfeloyh750QbGq7ZFJC9cMtZVD
U1lfjMG4zYVvJcvCY1zABCibVHtuHaXblU5vgOobcHczo5o3dpiZp8EdjFOPL3djbEO8Q8pCk/Bb
PFmdgtRyLopjoA7zSkRqkMZnrUuVDPjn3NI6h53uHWXtZdgVDbnFrQHPaWIxaWqSk3eG+GnmL83H
5k1ZAeMdcOqtpVE+Oq4XPMs6vPgQBN6LtuwXpZLbT4aqpCtRhtE1sZNu0/j8Gd5ytY9yYAWNaMRR
h51rS49kIlYa7clprIPShvGtsXSSGyvSDokCWFawmba4o5TnsDEor0GIONZF8qNLCUbW8jQ+6+hu
mRmw8eLWX9sD2psq6FknzQfn13DeyS3L3HThCLPYAFVWdywFnUWmZt1jENsbMNSNcWocTJRFNa5t
o3bIaE+jkvBJNpTWKKSPyWHgUh0AFMGVi+1DZRUJdTwv9taTK2oRwQqlik/3HgJJ//cmmHbnY6T8
gbsa3HjVZTRr7UL5Aj8VDVvStIDKxvFcEgy4mJ9Qx/oHlnnnCqQfI/SYCKJ5e/kcJjTgXQVlo5Jk
/iYqPGDIk9ZJbxVj2+idzg2CYJcGNdo2Goxx0Q8+9sPcoxDiOEf41MQUM6xPlU6smamnoUsMzIHK
KpWv2jG/xoam3ydN7y6kE/a3KEDvhDO8OfR5DOQkEZ/cVT9GLrDYNZBXkP5GjUDlvx9m7wbRRXot
7fLOtTJcFCgzLCwz4Jpjvxhe/FDsp0Lo12HSYhE33F/qIcrQhtYoXoJ6/FLgvRwGX+wGLXI3LgWV
nZfjsZyrUPOukeCwqsKkWyGq6ndMJDfzvSlF27/gR/Muf54J/o91galjOSBmSDNMG6Xdr1MXmsAY
fHSgRshr3M3cBHVyFwyXEqyqljMP7XgBqFPfJl2xCStIywhi5NHI8Rn8+b3MapFfp9+sKFkXqPSt
bUizHyphTQp2aExd/WAxzbtjekCNkESaU5DkydPge+sE1Otr3GB0h7NGk7zFJY9yjoJuqkfQ4JGb
fjGzW+5ltFV8lv5xWw9ESrAxSr/E4wskQJaEE9bTxnXoexQzTfROtwrvznHHYaEgYdyhsyyWqRer
+xl4pZUW1xq4a1z2+5HWGGpVxXiRBJhsFOiM20wY4QFcrxZ+ds79j28F3i7rRTixBB/8Dt2l9ovi
o/HvNL1JcSHbcg1FEjC4rrmvuPVFk46vnF0uozVxIx6KrVenNx3aRFp9itwyeIqjBq8Vx6m1Fbso
Abgx0rx5LaqJyUwPowm9YgNyGdbjkKunjjmT1xYEreeFHhzS3qT1XIXm1Vd4CfS0cDtUobb8+Rp4
Ktqq9HRjXZMwjVgww67RRsk90OLkHqrdgY9Q3c2H5g24VUjqNXWjNuYWmHAKbsKkaE6jIISoQ6F3
TUasl7gH8yfHloAd6ik4Wqavtld635wxWwNthzduqJfKB4bjmuNUyN4HeRwcxcSEmDdoQuxTogU0
2rgwSSwgoBZxQLBwPUgS3rSBC4YZ10y/2P1YpiscCf0hb0ZEf03q7ulDWXvXp5tDd/VOnXo0SpD9
/Wg+9u/u/Cyz+v++bhjSeEMgGnEK/zSx81jzdnbc0YCYetpeZw4XwlGdRQNwbONjFO8WAnDOad4o
AOsPTQ7HLsaAtpqPdYN6DRiKj2aVdYcyUGt0KXnxMG+cNAJeRBdq3pvG3pWZWeIQNJp9NKcMgHmD
kj1eDMVgvmUEyE2pLwKdxirrIdnqrnFvD0q9t2ClHm1njI9BKf5+RNOn3QaLhWGPMbIXCuaIYukp
/rMbSeVcAQfYzxl+aap3DNuRBkFjQHTFyLz2CHBZklHpXQNkQofKAR/rV6N3nTehoSvrNtT6VW1k
fx/rACQuurQqd/M/m5+wYv84pl5z8tCarzxiRdejFgH/Cfd5V3NiTA3IhrD7vdKNevpoekTKw6hU
32KzfEulb171JDGZWEuy4ycZxRh57VICUjmKvuoeTXONn9/dakb2MH+Wf5MJiwJo0aLQaoHIKYTq
EN4MtCrUUkgmdPOfD6zfjvzhNf88FWt1u4i4BrZl1NBTZhUX3Tl+gLAwxaE1twjjINtaXv5N6dp+
q9qNenWkrV6J2c1Y9ABNz2JnCJfYJC6N1lRHMT3rxsb0OR3mymDcq23aEUs/xhrmyX5yqeHjCtBW
BE2MaL21Towe0VHT040Vl94ZgoT4ZNlsfOSJcz+10SzqLJgRuPxeDWMRk0lypTg5nSFqLmhB6bKK
nICSlvpJCP2mUqgS1ZbWvdGrBiGc0SKG4JbgchWr2cKgFEwOIrOyN/PLPCeDVcOYh+qwZMbadcu0
qHdagKGKtZJxVGtlmiDkyFZA/1+sSM1WGnWOF9YTP6zGmLRBlc8/qiAHm5h0WrXON5Fqyi3Jli0n
ZdRvUSAE93k26eB9fby5IcEiWh+Nz3RtICAzKCxqTRIMw90sX2uhDk4nVqGQ66Te1ZG5DoOYW2uW
GwdJ8fEwP/p38+HYvGvkJXl8hlktfcCb+6Bm0FTM1n4ZdH8/I1qzAEjFYITyIkxR3SkWuJTAjd0v
XZuA7le+K0VqHgysAmhk2ChZZywKo5bbmVwzH5uJNlHA8koJ6uN8yMyQIIMUpiAAswFU+Td6bclu
3kMpnZ/7pqULYUXuf58wwyc0PO4xhTOwbBHNoi5Hm1GVaXfQLOnT6BmtdV8ZyoPaY1JlNTh8TbJ8
U7VqCLnGGpfAwZN7SXAOEbJ+TvZTSSLrfAPRQdUu81zm664yy01pF95q1IPyGJhIB03Fk+/OWO9z
stafc5J7UbFJeVLrpjmU3ZCsCIQZXovYIyrV0HpEO6b/kmZf58NKZDSHqK2TVRhA7whZhW+MwGaI
xYu4D0M1upUVdgMLdOIasMlwazD1b8sO9bqv5lAzKoebWo3y+eCKNl1FAykYwSQtmTdpIf5+RHVL
YKDRlpXcD0ExrmsUho9OYKHFKfFHzrt5i6CrrvJvP/cA3Fxxbqw9y63bpQEpoO+GbG1mLWL1Elrr
ws3j4c7Sc2BX80O33nPXVg7JNAv6eWR6xc9H8TstOO8kawSYLpHKGA+D9kyR1Vz1jW88V63/zRiL
7ocl4bGm2vc4qffzEMTPXVMW+Ue1MGa1uZkFyFVQ+gu71J0r3X7WsSERWNDlnSvqBPuKxkpZ+1WP
Qz8pkMBNm9nwI1JQRJUBUfrfY+HkBLKdAj0AN7J9ZbQm0T3Kzh5yZVqGrzRffpmR9DOqvnH1bqG6
dXiI+Z/h89RXPvTTlWa6wclQi2GF0M7ehHibmVgqIYXkTj37lYOKkmTLczraEFmEvzR7csJ/lhVw
gz6HaqcftKxyXs/NNOnCJqdSR9eSFd0E8YofBneRay8tBt21VoweAiN3tJbzQ4ya3oFYlO+B8PGa
2kF0Zar9bWgs9Y28EJrYwrXWkvLLotcTenWuN3xRfaJNSFN97UVo7Objcw9a5zgZpJDR40I7kquR
b0i7cvYFcRE3A7P5glmC9VWo9iN3kOhJj8J4F4OGpQlGdKdrhiuEee3NnTYmDtlN7GT42CIwMEUz
YFDTlbcCqgTnB6+g/GCeFCmO857e+vqG4l28DIPWupOt9aVpCiUBCqTjI6WNvSH/1U+XYWUviYaI
LlqktTffGsTe7MiImnclzSklCLNtB2rqsSlyWkdx9W6OOIh03/DPbVd/0jH7vV2lITtyuN/SNMPe
8LFjZuSFmZJ14t8JxIBarAssNEOzbutA/YIKYaE7ufZVS4mxTU11OBWa9ZZjRAgkdCYrscvVjHMa
eyIeTef7oFf6faFYRDujaXm2DOyT8zEKVGtT2BcYCfoqmKJJ4uA9tojbSqTmbxwSu/Y5OppNJlVY
M2hBFnJ0uv08U7Hy3D82AyZRQdHo1JcedQY7EJsSudaDnWrGQjFt/a/eLMlRNL3vIPqhLw8afLYm
XI+RlHd/Xo/NX8uv6zGsTDr/07nnzxz017XhOJqkuRUNWcgsP6nN9t5yoNx0GDOj2EgcQ3e5AV/e
lfTwYKk4IPUeEKhk9DQya+W5PmquADFWjCgyKhIQON7KTYB3Ug4XPwHrRVU9R6IolsKts1XdWMwy
c338pE37W9cNOaJGv4DPIgzCGz8scnsQ9XaRS2vflAo68KYFpxDZKyzMxeKHx1IJkIL9yezG+ViA
5286Jt0AnZqBQ9vv1y8vrJOolXlj7UVWVNtYpnuutE2QaqukTKptIMf0E3vB//qUCEg0PK2OxRz9
Q2uE0S+KbIq7+6p6CljaAUjWSNotaw8tZaw+2k61H8gH+PNZ8vtfnf+g7fIRnSn55tfPKXLpWqPl
p4dAbXwUEU64LG2jvUNI+iOruDe5pd1sPT1KPmlC//6HGWspWfA1T9G99oc/XLpWpZKR5B/aOMPA
JiNnPWA7XvoNQDkn5owVY+vhgPfiT/7yxwxC+j3UTKbYFuolKv2zD9+03cUyH1wiF9GBr4D8h/xl
Wga1G9vHdkjSfZN6DjPxrny2RUzeOqmuf/7Wfy9F8RYIG9LoNzGL1j5G+BZopCCHBvFBsxttFfWA
oP7dkKvrA8etUcySyRpsqwIE9rwBx4mrwnlSbbe7kSlEicklRitD+bbpyAZkgQC+ABKBPBc+Pgcb
6cshoPC5UocN9FgyjRn9EL5Z6u7Pn+j3ShS+SjpWWAZRGhkM1b+eSKWESRAzdTpAlGcM9ut+Xfmy
3esmiP0+Jxw6Tsx3aQY6E2cK6TPdZt4AXa0++YnnVu8vYx8KC2pQBip5Liaapb++G1cPanLI+vgw
WOCLmnbIXhQYz3GgBO9mKJVVA6jwkCu6BEos6qXfm4jNER8AFYqKqz89ChU3OqkQYgn/0mNIPCJa
uQ4L0NxN7tCHDt+xXlP87sSrRnOKCWcJvHgoCfIpiW2dN630KZ5Wg7rMCivcVHbPXJOsgfPolAAE
wqHbzNKIUvxQiyC4AIbE6teBeFLHq6p0MLAp3JKhp17raWNXoAEx6m39AZsU6Fb3sTQbBw9EimOs
8IyF3g8ajoy+woGIYekYp7GzSeJk/KyVO12gH75im5qWjpCIDqX90QyVNUyB8sIgwFeCUvWLpudC
CYsX6CKL2B8Xwu/zrR/mclrcozFiHbaYTe2F9D5piP+vKxpjlkFjmcsKAcCHwSRADFIyXY0Oah81
VyMab9WU/+E7NskhEA5ucrCyJeTzeA+/CTNiVtSf2Zw/uog1ND2c+zj48PHZ4uMlnQ1U5XPTlwcG
veSUZC25WQU+CW8YLoUv6AQAV/ErODh95x5UmnZQsE3zvkn9ctkjUvrkGhC//0D8Ppz7xJcg5TI/
qv5MTQMPFRuoBAIoeTKtHcKaTJv1gV+zaIF912jh38fmJ6guuQeL+NH5tSQqlkgKpn+RqJKYjFjb
lmlChw9jyMaNRxgy0/Qfw6l2QJP8HJTJeAvHcF072XiHQCJdK6zojkYDNxlj/WPZNP1R1wIaG4Oz
DTrk03hDxcFC9XIttNC49oH2nns2QJVpL6iVd5PFJrIj5PrMgdU3l2xe/AU+5RBRIHiHJhbGKSvH
xPBWvfs4z/SK1mof++hxJoC2OS25JmhIyhFhvsBeL25wozU4LBBHkdKg7VCQV7vdqOFZYeNUdORi
nB/Y9l9q3Q4olL4MYQ2/raZff0qDbYNAddb3ORAnt7oUYNcLPx53lm21Zycz2l1dBX8xpTVJY6n5
nKqvwIXw3AKgtT1cvdggNEnzi/daggmIkYtcLM/XTq1uEoYts/KT2aD2m6KAi5TJM6IRzBnTPf/X
EVEXyDhFZGYHbWP4nXwHpnhMO48SUxMIjGQiuw9iMI6prNB/zLJz/xPMwv+4R9iG6egu5VAks8w3
fn0PPVH2hjXEycHsXQvNZedt1anmBwie9AkioZhea9uxj0ysAqp2ZzNhplAq7qyhojb2yR3rf2hR
yBt0hcvXYXONfHBz2liNJUwkBjCzgumRE47T+hNFi0JtKhgudj2Gims5JckF2rLgdwJA6W2agigw
cCCf/ELm71NORg+qBqbKxY4HxPr12+la2H9xlKSHiCCDy/9Rdl5NciJtt/1FRGASd1veV7U3N0RL
o8F7SMyv/xb0nHdG6olRnBsCKLW6qwrIzOfZe2236myWuejSgzAeHz2duNdJL8P9jlhwLKsND6K9
FRj5fqam0XLHXgXm/hOpNkSxsywGX9vNr9LmCjdIhBqIOfkZgX/yBrX0GDSNeOjaBmmvWojFkCTp
W8f0dGnIoDtCgUO2rxr5usxQ9A1xHBznvRCfxNqojHgdKU4AKiNdBnJqRk6MT6+R4VKnxruVbR9R
Vxvlfa2BF6pG2R0Hp8x/80VOV83PAxEzDjKTDb5IQ0UR9fPn5qATGavKzA6OIacqIRrvUaHL7GHh
QG7IlfbfF85XOTUyk0nxzeyR6HZWJD//Qt1zSLYNyuIwxiyLPPk0y0tUxKrbqrf8zxgwO2IYjPNo
3WPLWeZRbe7i0XmnFTLq2I1CcSR5+igkFvUwGB/4QRPrIGGgOUS2ayS93TwV1dtbh/xyU/dW/xSG
5gucTg+NF7Qqve2f6aXWpKZhS/rv9/jlWjQ1TNiOinDc1UhB++UtpjapYrEmxd5rAh8VctVTfcAC
GtlFthW1Op7jYfxd/OZXEzi/1RaUazXuAW7Nac3wD3WhGSttyANB7BunMI7S8NRLpdJIwsdymo+a
msQJUMTi4MdMdvNxCBefe3qx7qgr4q7y4+rEH5dBt+/Bi01D1Nhmv1OyfYGGaNPf6vDUYI1I3N7c
9/vn3+pYehxog9gXRmY9tmUHmjLvAqzV3vts+zJqa217pg1MlZpL4IMmryZZqpv0oG0jbVjbLWDj
sMziQ4X2uFhaMSS1WirRZcy0vzYKzxk9dIpD3pC8+d9f8pcbh7fAO9AYEbiMmT39/HHbo/rXxz3f
OEaOfjUuAu0qlHY4sUSpf3NRfb1xuGNcbBIO2llEQr9eVSY2UoCXqb5X+ui1nnu4WnIUg7FvRe6j
qwsmcR2bmDCMcoFGDLd7zUar1SsiOfMQqk5/65oaK7PbrtJC2kd46cWxRIdhWMZDYUXYWxRyx7aj
kW4wfAwHQtHTs9Y56XneU6SSHEJJ6386n9lEkf33x8oDlw/upycSgnZqVgxmCHWE/at6z6/roXLJ
492XrKBvTegwurjEsVSheTeoRXnSvXSDcmuFkKC+m4dAOYbOxWkhdkZpB0subj4PbYjfvqbS9Ixh
1ka586fuJquyn1iyo/mClVbfVyE+e6TSylurmtcekRsuRH8hMDz/IEeWWwQS5JMWqlvfDrZq1oOG
rsH6D14I9hXtxiqri+FbDMMxC3a2DKpDIcW9H4jqe8YOC+MtRFLylRn1lkwLaevJWEOdXdnLOMJv
gZOKuW1RQPwObHerk9d0Ngv0iGWf1/tSH6tVnZYPACy9vYDleaXXEVznPduwSRs23XRdwTU6V7r2
wTuzl3+7xR2cnnuY1w/FUFjPml6hH480ap8UvpA2AP9MrQ68FMRLWuBIw6bzY+ymKJQ07xohQ7tl
+M2gSJf1M51llBGDtU5pMW26fqyeBIyZjYWEbJ2YKQEXoRrvWgyVq/lV2ryS6MxggFqEi4qqRn3s
hyQkR8olPWVsSPAK3eDzMAerJmJRn7NWk49c7wVhKjaJiRMxK8Ex+/89peJS45Yi1Jenpk1J4Zd7
uLUAd2Gjg5sR5BtFjR6LMm+QhoKbyJvAOnlFr4E8UI+qwKeatumxqXoylPLo+t+X/Vf3DQttaiqG
47D4UXEu/fynlEnlV6WDKt/v6nbzCzamgg9GHyFsFmg1zY1pYPINTH0Hq037xhv0l6DAjGvTRPEJ
Db6+wsXYf/hUFqdeejzWtDX1VmykmZTLud0bVHwbtEZL5tteel+O6XMF8mxFsXACug3mCr0zfQA/
thF1lavBrQi1DSUYjjZyDta0qQbL/twD6ZruqrwxbhFpkvveQZclIkZYs23033xpXwdXnBeUtPHf
EP7GCPLzB0UMBMzrRPiHv74zYMAucJl11aruGn/1emzS4TdF9H/5nZYwHJ3BXIUv9etqnYeuM2rA
KA+yTdsb5a+WZgZADddsSQPM9KM7DfT/fUV8XZabzMsgutgUb9n59YqwrL5nIOsptJmw//CbFKPF
E73K1KPfEyU2mX9YBzo2rf9aXMLgd06Xf/sLbEPjjePZsFzG5J8/6k6LO4hJwPZNSVrAzJJBt+JT
Cvf7Jf0XhztFeHuiTha9az/+5v1/KQmYOr4iCgMuXjScRr/MopygUuuIethe0F88xY1755Qsog11
7RtFsg0V/JazuzNxinjdBmQrIS9ZmUYbPFg9aqHf/D1f7FbT3yNY/GE7wh7364Vn0WIchJEo+1qv
yJ4iXU9o7XBNqxJlQkdevNTjVUA46cFwXHIcvOh3eijtX65DtHcM/zwfBMPjL88rl+yuvI8Na68V
MXF7iReftCCFzzI9q/yAIpJv2g+R30ff6fnf/HwhlbY66bjYUw86YFm6d0GhZNuKhLNVVxLo8psP
6ctC2QSqQQkToyT+kC+TFJ84She8p7W31CHYJ46Pw0LCQkVgeqcrqbEeMhufNqWKLYBgxmGp9kd6
O7+bRnzt35isB4VjMLEm/Vz71WvTUw3XGahCmBZ8ZTnGYQIFnrsyD69k7+jMglcyRfWa1E75oJR2
di3MYm+V1mNpIRdtsJlv+bzCZRJp7TYsUXnZibifMymmo6KtSZWoi35LCzzP8YkrwbHufpuUbnwp
9XPvaSrzIMNVqcj+Os+khaEMJdMG3CYtBCfp0f+29dtQJ/ptDG13N7Z0crrEMr2FiNL0ltXrmPK3
t5j/nZn4wULYxIoxwNjUjgboEkPjf6TJQNWb9HorsZ7k+N2spQk4nNWsU5uALEMCGse4RbORRe7V
ZUp1QGgHTyR0oo3tMCfCMxBNUghii6bDKMz1AxgsezEfBr9DIRpfSg42XWskks40K+Q2nO6Ofywa
UkeL82LUhqOcsjMt2Pg3WzDHgg0uajve0VUKdmHn1qso6aNNJBr7Dum9fde3Xjk1YLW9MfgnRwGz
P4dXBaNSL7VY6Xe64qp7wruybZyOxTqlY8dkyjPBpBKeO+DEhcMzEeH+t6fQivw89/cex9MFrf+u
OPovb5zakytgwUDXtPVf1uhRJZ0hkKo8Rqmwlih33H1r8nV3ZZA9Zo5/bbBCtwsQllBoRuhYBVzs
T30akhXyPKRhLsTQqr8pkvKp85H/NFenFIUtSuAr1yyLNf3PX0lf4EZznbY+Rs3SGgdoC63mK2uw
F1wU1f+DB5uV5a2HxCjI9q5r9Fq88Pc5jID1XUYw861iluPY0Z2Fo/ZlEF26L4L+Nebd7+UEr7HK
Shys9DnIMkwBXYt0M9ROUVGLXavpZ3sudI4OFeGhQqgXTQoKQ44bSx9rwnZYy84bKFr1lJL0ed4o
jFXeNuJqmYF1j0QUfRThf0Zj3UfMxzY+y/kV8e3WfYheeMPS3tg0QEWpq1b9rsuhAHrFqFyMCiRS
TkbgXWiK8RwaHWwZwLbvTguPbn5Bk2Rrt1GKeo6r5L7UqsscB+wqvU4AZBxvYDUOr6IMf0BSCG/g
F/qV64+k5wiywIeiHtZaUJVL0HzNxQBxeplfmA+xK/BCrPZrxdDaY15mG48+/UkWnTjNe15vhchd
/fQR7HS4c1pCzhDFDitPkxcJ7VhZYJO0b0Xz4lZEc+YyPxpKFDwClST11Gm0lQPw9NGrW/QiXQOc
ysFp0bkv6uRYbGNb36QMy4ti6tEEk3N1fmHec53A2BhacAy6MFp1vmVS6ZHFU6UoxhoDRrOpK6d4
cqwx2JI+TGj69KqRiI4AElIm5sN8kPFBD4oUWfyktZj4rrHmeDzI8Lf4Gux+WSg4bfVCOaNPftMT
WD226CM+KDbj5EUYK3+bdWFynE/pvhNhu2GDstYlpNW5oUKM/rBzFmu2TD9M5MErC/BQb9i3KM6p
ZWqpNrUmTO+aiVXo5nDfrOEh7gmDnzd6V4S44NCO9zFBJ5pZkDDM4gg5yD7NsF9objnCS1X1JxzU
2sI3Ag7NxnjK5aB9vjpbIOdXRUtoblO4zDlQhl5cenarsA0xOOmgK1l7dj8K88oj3fmzKcqnvLa6
V6UiNUln7XVjHuFs60qLUC4MPZktoCMHodiP4Ug0BFQq53tAuvn843WSXwicyx5ITiCEOZfesZo2
qDzj7dA3KOycRCEccvSIE3CTTcyVz0jYffcB0384ovncwTX13fU77Rpb/IVjFg13UorHzumHV1cp
/K2qm2LTzofjCgDNOVJr5a0q6xzhl9HdV7ItlmphvhM21u1bVQaPbdW8aFPARKHDt06risCAiLTl
0HA65Bla8E2YJcO2zV0rrSUR6JQyUK5ehsC2Pze0/jhEyM37OQ8q0jg+WXNtTsB10gQeaG3ru/lo
3mRkVncrpfQeut4Xa9PKjkJUykaq1XdWOO0pTMHfLOZdOR3HZICcqiE5VJ4Z3bVpLda5WulbKyIp
YkyalT3R+Qar3481Ru8aBs/ND8YXK0iImCCQqmkxSEzE+bts9Mt3JiveYlSF96AMTG6Rg/aXFs/p
uiGCZ91W9kM7+P7Om9zL8ybsGn0PNS5dl56Irhgw4ivYmvha+Nkqwdpxms9POvKF0o/A0sxLnhdT
+6X2jySpux9j73QLPbUrpgSg1kPFN652P+hbSIJyCb8zW0vVga/M3fLRaOSQtE36rNlGCEPLSzbz
+apeitbT38tcUTciNrpdNbTxCxTBz9eVEbC+XpnVpXRiqIaKjwqFluhbXCLxbICln4ggcHhM9Tsr
89u31NeI7G7Gast9Xj/YQJPmC7OvezwA8H7XHjjfz4t1fsFyEu/43+fmn0We4UGqLa1qoXU+typd
YP6AIF8XaQU7VLEiFOSp/ZhO84C6yYcXNYrqRSEq+S6C/q3UouE7qa/HUBTwzWxK2rPUT0sTd8ev
0AirQPk3awBB7pJAUTz1RVpcIao86JPN2U8C69xpTrwuKcRvZiRNEwrYUCbq0fkwNPyMdNuKkSyl
Wk6dMXQPYt5Np91Qb7KdDmKRCoCx5KE1voKp1/Zl4mur2d4K15wmZlbshJUlSw0O0C1VGv1W16YD
qg4o8Xw4v8BwHt/sYvP3mXmvSZlDEs2Yrt0mTpcVavaTDtv14JVcHrY/+LfOEvVKrdzyWVKoXLBE
ML9LREcgfAnn8lWyv/Ou+t4WPUF8ba4u3VrJNzkQUHi31saQUcyDwheP8K4zosKq6DS/qGcY1Yqy
83fzIfNAY6kb9s5LMmPiiKiUisfuoQvRLrfK0Ly7JpDcnrEKctiKBw5AophHo2LF+VuUSiSE7fSU
MapkQwSMc6rSMTwovVfuIj0Lr6iJrtYEmjh1ovrW9L6zVfDGL4kwF3fFFKPbo8xdp7TF0QpwrstQ
PILF99edY8plkznx07yHFiW5ozDC81vLyVgfF0aSJs9xxXcOrKNfhF5YvOoGZQvq9dXOwm35ShrN
ZfBHEHZtp9xaynbzT5PI3ZBhmeSbUgEN7Sdqd83SxrpziCk3pWY8jz7hGgksjMV8WIA72A+hVa3m
w643zDUcuGjraKF4VoO+WeaDoR7mV60o+VYkLA0zhWlvbxUvuT9a92MmilM/4Y3Qp/TvmKlf4hia
EOzY8lT22lTCHM1jSfIR8ku/vpKUsagb2zzPLqP51P/OJ25Jwmu4ZgAfbgQDd+u87SEbTnvRdC73
625Nyan/3Pv73wHnz86Jn5U4KZtvaR4pL0qt9Vssesoay4HyUho45poq7M9dGlPQHYHID54Blsl3
rWNAHshjopIyGrbEqiV1sOk1n6lF6thvxrfaFP2bgAO+8yXOh9DqnB1T6noh+tzoNlZYPpS+NmwJ
g5ArRCyomiTL7l7P4hdACOFCYXp+yScPMJko2mU+7Ib+kvFwOsyndCe8d2SWwBHrzm7W6qdiyrOZ
NxhGzyWRh1vPDawIzCOaVT3q00f+bbOxgyRbN52bPlpGZJxqTf4xvwjoOn0Ee6IkfUDIfQO5lBni
JslceSEvihhXUAoQujiczwlrkBeBPubSGt/M2irOVTepz+d/ocTcFD4QcJE29XHeVJVSppt+olHO
x4Q3wfEhj6sKuakX1E2PIRWqU4IY8jZvuoZ1lpvGjyxEoN76kKuIRuSj7OvHvm/hQYa6tusD47sw
+JcK1s0/Wktb150ZvQ+i0VeNZQRnIVL/HA6RAfnWlpcqzn/0WPqXoFeDS0hH+eYN8ECjETAVO8RW
0/2+QG23bhHicZgsqIjnn4Cmgf5gTIulCTyIojobJ6v/2nNrM9mOavpgSWMZZJMGOWzOJMpg0LJE
fG0mHxdw8tcyGOq9nI64etNLNOBkRsK0tlpfnFWcG4dM1dINgYbYTkxCXpIxW2LZCEAEZOZpbEP8
+A7qpMnkdwuC7uQCALh6rr5FgWYdejq0Bzlt5sN/O6do7R82dqlj47nVnY3vjXxibCuM8zJY/n1M
82LDpRA+QsH2MVMr3qmFjsk8s1pVQW69DppByQB4Hfx8DkHpoNcH1rCSif8WTaZUsoIq6t3+babz
z6fmTUpU6CIuM287H1LyFdte9CEoQ40UrnwxFchQb+NuQHit2UXpLpgg4rlTchKk4wQTYijEPmnT
7lRmYwmHoVxwCcb3VjXhAzznbgahGzDnl5pV9Ah+tPAxxxG+FRGq+fnVNOw3CV/zGsaDdeYuRbyn
SvcaYQpaOwQD38P7w9eslOMjz7McRXacvlS5Lhe1ObpvnfxdzcuaEBc/r4JpINC0QjKH1J0Sxc+r
4NYJoe7rJSDDUENQLpL+oVH1ATpyT4ix8Vyi1fghMO8RdB8/2xp4jK5sirWXg4oq3PASprk+LcWq
DXdUdAnRAV0+X5j2XIwGaxXrzbJoo6Ws9fHgEI1A+hbieqsoyL9pdNIHyfqo/bY8ji4ZNe3/9nxI
DktDr41NQQLTU0hKDq4G+WL7wBx4HuoLS3flS7/RZAfMuYO/pkoIx5SCSJJAIR5ozFZJUJkSJmjz
ZLnqvJLNs9R7EYBd27OczyadZ3fGmlJc3TL2VmVaPIP7li8Av7O90BW50pJBvpAAX6y6FAsW0ogn
rSVJAD/n47xRlJTxKfCPQdEb1yGCtdcDbXig5I9ggly1hRULe9kobz7p0I/zRtOgnOqtea58pXrk
DWQrl7nOVqvk97xOlSt25HffH4wPlm+fOyBd34M6Mj7GlNBu/WIMVYomoPgeK370WNFl3SkoO7aA
D9GQUJdZQKwwzR3Xv3III95qTKrdjvTalvWfs5gV7DNd01ILl9mkep/qqcV8vUvPbq0FBysaE8BP
cryWg5SEYmbyuaJ7ibMddHWV4ihSbJewMqXzVwP5Wg9Oa41H0dOxsQko7iRVvxkWmFB7vpIsvvcN
AdWUYtPJKynZVTxeFkUDbBNwabbFCUCOyXQomdUswA5lJ8eIw4uiJZdGxsoBveypSAwWHbHWBkSJ
mxU43qkKGlBlBENzE2Ey3EIbpQDd3/qedWF9f2rc+kClM/0oQ09ZiDwMH4o+zDaO8JsTQlqFME6P
IAYzUIG04kYnudvapNgA9hR37PN/V5uNrzceQhJEeibQewSMv0qioiJuumywk2PnJlidh2HTCFyN
rCyGTT7koCWt3tiHheJdyjyz934iH8auH455nL2RvC6OhsVYQ9EFtZ1X+C91bT1nGYWODo/kHquN
OqlhyoMTm+JhrNqGGZozLKHt45UmjHvvdFg1J8rzvHE77YCoFikRI/xj7wXrrqELFgA4PWgs7Vel
il+gGDxqp6P9Gws5QuwvzyF7ak5NMSw0jL54yMcubzQgyc1Rryse6CJQdwJnx+Jv6rZUbNiOmugO
eXmReWQ8Em1W7/w+61dzgTwcClTz3F1BrS3dEt3hxNBJ0Jg9d/ZLMoUezpt4ijkUod3vNXc8/nJe
1atuUdhadmQVuIG2a181s92JIA61hcJwvCjtptjOLjqcWc6axQNczITak58wVc6NsyjdbVljcHWH
YEOGcnszZN/cDL/ZJEI6D5rif6gAj28Kc7B7Gi7bdszVh6KRyUOiqEtpGCkuubzdKKPhn228asTJ
co+gzljWgvuUyD5j7VIePyROcEsnIPK8cT0Gq84wPxy7qVE01+5r5ln5VhG5znCTocPtLOXeRs24
qHvuaT0lBsPqLB8SfRV+Q6e3opi/p0DyzBPWpMFuendJQwky11UuQV27xxSi3pd/mkLzaCQO5M1T
EW07YZH4SpYXoJe9QVb7MiHR+calny7cuAvfm34BulyBlqIyW5tKdUmnU5QKD2Pd6DR1OusU26l1
GvNwVZcBgK1BOf015QM3vMgOMD9KhnozeovD+FTxfn7gq7z2ph3+RpFnfenfUS52BQ4BGlXIaO3p
9X+U62u/Qe7GI+poRNabblbudWQKcOiUdGkitqfLsLFMRXsg7lB7wDiWIdgjEGs+11RauGurVCxp
P2oPHWEHXWfpp066/qq3WS98CsQxb35KxdFLb+u0UU86FvdloFIqsDp+i6a11h+xjyYPd9YCL2N/
bbmaTkNHXJRPV/9xyLr05Lr4a0EKLa2+VcmCiLC/xyxJLUiw+EmaN48mzQqxuWCYVd/l1DcxOgpP
Y44TFdT2xrRraP99ycTXGepnHD36vo4tk8g1VV+TiE4S1WgVpzCzUyJZp92ypJvA48Ji5c9hp8TF
b3rl/9I8sl2wXAb/CfnR6At+/g7If7bsHN7McWbud1FKspuMzvMDwelU/xDha1joI3jNQkN37JhN
fCqA56JzoMJtt8PZq5wW5b6ZHDKDLjO641fklHIV2pPQRsLljjXw6BPGCK/gvheF8xZK8hZ9O7G3
yGPluinBkWNE+hFk6kNPGeIj6RwMlJExoC0JAWzp/ib0bZgXohrVq1L55u6/hwoN48IvT0eda9DE
7jh9EKg9fjXriDCNRDsE4qAlarEVvmQA9Yr6zdPAktp5ztPKUd1n2wyW8/ks6bLdUMlgkyt29RZn
/W2syIGA8VNtXMLSj1kJ/EFpxvKDG3itWnKA0xonuy4hKWIEXPzWKx/z63BfcI/Apt8r0lAfRazd
OiLNPipF9kulydSTxPiqpNUl4SK7WBLEkaQ0zZy6ry7zC2FvYGYw0CKshgFQyvxKjiO5o/eBQ3Oc
zaJnACHevSnJ0SwMwgj1olDu53OSbOKRBKGTUrjefdi6zUFxyXwGVGhleJeIVR+Lldon5rGn0f4I
76teOVFhUPrjsPMUddvJvEUozmHm0yAo0aojHHMhBvWl3DiFSjncFOVa77vkbt40daKAQKB+Mx+a
rp3cjUZVsi5VcxJhRbbxfUwilKSjexIr3YVsnXunq/VLkaJFZfjUvumxejNzXSPWNVvz6IzuIG6W
uyHV9cV8+HkuJR+qi8oPpcC3Y5ZY/DWKZIcStvAuAUp0DS3HWUU+isNaY+HLGKSsRRgr69nKrfWh
JOuiIv5qdnan+gUss/3kMzQKpfjR95A0tdG0FpXeq8oy7NLwAAL1tdRT/Tkr22qdV9W7p7YQVyaZ
1kiBBwxpqa6h8+PetkpGEZI5j/MG9g+Saam865UAuZE74qqNUyRoKeJt2dv6JRPt8RP5G0bpcFY6
r9r6017WJhS09MF50dpl1onCXzjQxONIam9UGtOl20J77amcbudK9hwialVFiLYMHIfVSI8KgQnS
e9qzlEG/+OnCUdsWCE723uuquwAj4T6P0x5cyL/25nO+2XEO0ppHvbRzs+bJqAFGqzaESifxCZ+O
QnfDmiW+qybwAGvTqUaO5xPy4tZOIucNaZsvDKjSiUw2OjG8YU0+lUtCkeEP6ffOUheQQLIFRvT0
MKv8LJCTR8vT3+bsO7dNvpMnQ4l0iM21QTDw2TVLNIwwzp9anqJeVXbT9/XaWcn3jPyJRah6IDIo
OLw6MhYLZ6B9FOA7Xiom3cd5/A3QayjMw6+B73NVVk267aiT4rNI31GJhcsI2NdDULvm2sssCgUl
hBzcScauTYTH8mCIV6rS5DSe4vwME5fA8iGJ0mXmxcW5Qxi3UqADE5Q77Ymi5jryw0Nip94FHdeU
Qwi1xxpre8rQHE7OtBe3MRllRn8qsO7u0Ckw0yDwZSb2aDod6VwUyaZCQXgM7IVOoYZhVIWP29a9
fSi63D7YRMotMXqm21wTS5mH4xOPDBadBLUsOiWvXvWRDydI7WZXm1LuxzABYkOO2BJ/RribI0Rp
A5qXJEXzUrrBw3zKrcmiNRu0D4HtEMOQauXWaMrkNJIOTmGqewRxUV4glvuLwW6CbYWWAUXKRJOx
NO/S9RlqaHRHB8Sm7gEqFKXtMLcxy/husMGewsrWHQRlZlMxllnU8W2lUP5EeUuovHxu6EBNNVjn
3DutcgFNBRAs4ePOMSa2lhO/hGn/bMOXY54zrmVhyQ+RJGReZF1/Cx2uZbw/xn4m0XjuUJ6pzW5n
OI3mfLdcf236JDf4YyFfAi/97il9ex2bOFsVWeksEgDxd2Y3dKtC5M46mg7bzNDu7F741B9D+jqj
pZ0aE/V/RsTMlBO5jhPtCtVhuI87eglqmOCiiJ3+PjSpFnGhbGyslXOrnEINpdFMFxvyLcXSnjBj
sMnqOyPewHqkNJvUK6sYhkvhZMNl3msMhz0/AwUc4M0LsvKRWLZyo/XQk9x2LB8rY/RPfUDK8/xq
jUN7ZXUMdKWsVtQXjKcukc79dFSpQG4AJxG2k8IasXusHZCoy2+KXu4Nxc9fhggEFJrdZ420Aw2E
3W6wkf8ZU3cz0Mv7sFdvAZ/7IRCGeWhH3zooisyzhU4W47obzGqpql63igw933qOTja2Ies1qZD6
2WuIwo5kiuR7OrR1pBoEdz8Z0iQKwJrKeZ5foeRRU4AQ80kFjcCJAEhcDco2pzJ4Cqa9KAV/Mu/N
5/wYVAmwGgp5TVg+Z0bMKr8pJXGsHErD+TPPvPCSqu2R1hZpD4AMhkVdUTBUoVUtPENPngyoTcKF
Pzgflab9J7Lb7BzW0loRl+mS34s+aJHb+solpudYyKI8+0wXzjx9vHZV6lzWehhAPrQLqD/hHdjm
6I5GsX1QdRYxsWN7PIP1pybN9G+dIp5okGnzjkjqRyfu7wVP8FvNo2hl697w6LbhBwmXwS1MJJkY
015fkQ6OnzGWOonaU6JJPieZFFEXUfVM641TR9kVD6a+JLlB0DDSUW9YQ/JqYqBdDWpv7oNYpsd5
0/J9r+kphovkqId0zN3E9j+NLbPFBSOLaITtk+DYy0Oms+SYKtn1VKxGuHm0GhGsA6MPsCkT1Kgm
abHHjuq/evmwqAIzea+onG4Su9C2ajFmFzxrr37f6Uurstv9fHUWTkX0DIBVdKbmA5XEZR4Yw2s0
KubecD1nkcX5nyQCNRRdEv+pcbVgk+mdtzZ7zz35XfLq6ioD38T28WfcREfhfD6MdA2eat/Hm6a9
UTLSX9xItkePZD9aTrV87gp1VYY6ycOB+mdSrjXZ83yDkX4Piqm8jbHHorFWY2cReXVzRp3Tnue9
0ujlgmJnCYNDb875YHs8XxOLkVOo19beVfHwnEfVcCOkq3yURr0ubGm8ZI2aw4OjmOqRIz2UHuZA
w9yK0bj56Yflue0Lq0dzr6NDW3VTTx3pAHOUEcoPYdpn6n3ayXOIj6Lm7G6qaW7j6/4Ly2gPt2Xw
J10AEmRMUz0XRah+zg7miQHm7m1OGse5pyOBecW1Hvxeowxr0seKgYDucHSVW4kS7uDYFZOIWq24
1Gv9ZocWzRPPXCXo6K7MYZt7J7LEwXS8cKEZxMUzhDBShXxjMiEUzxjPhZWa68SyFWgz2fdhilGH
AekCNRlc8jZUdQ/XH2hqxiNw2gCgwoQn0k2uwWM2nPRRC+E02bpW7Qw/7x7SmjltU4/DdyeIDuQc
ASgaLuG0CeoM9Vs+aBMlc1JOFe5FuMMH0fV/aF5XrlO+6wO+5uZSMAQGCnzbhvXJHWHFy7GMw4QA
M/8OP8ZxMLT6Nm9My29utkNgoF7XJbgBXpjPOV0e7LQRueN8To3K0QWiB7nPG5LNiEJjMdp9dp/U
U1fAJEaPlO/7etqYge5NhjXC6PRRiZeRP0RLIaiqzz9RVQUxLWG+tGzTgSNRTAruipHerj/0MQfv
A0/jlKD8gGZlUmLI8y0gUfnQJOi/y2JWktktPaQ2PWi1zBeNeyTSxD0wH3UPTqQ3lFJDgkuIxrIS
z9sZMSRKTerDCvTwplOMfOWxmHhWunynJXL88MqClAe3Nk6lS39V6lWyaL3BYOrn6mvEOzu+eabc
+RCtC5GRVS4N7VjK2igXaimeasev9iohAsQ4heEuQ9t91X19OI4la0ZbKgfUA9EHGXzkeMeWd+xC
M7+vougPQVw0xcqRynQWNkfpeNFGtG3zVIb5jySskx+QY1ZcpOkpQcO07Rf9GBXvZsk61Uf8tZHT
IW95QYc6ffU1GewLPMI0EzmPbnbjd/L/GDuv5sitbEv/lQ69o++BByauOmKQ3jKTTJqqFwRZpOC9
x6+fD6DuqMSe6Bo9pNLQVSaAs8/ea33LAQdCruPYXVKDiw/Q3o0ZZe6zpYl47ynhNgU3cTBCSxwx
ERQIh6Q1DDzIqmBYj24/XntvyLdk1cvHSMaVFAzaU0CaDFei9NAZhXtf+0284adEq85ztXt9YIyX
+DnpJtQnl7Col2QEK/dxkq5VYgqfMjcz7txkeDDVPHvqY7h4wv7DnyLQiXKr7vKckGOz4sQKp+dQ
U4tljtxwlSupv4eSg5Iw6cpbmUrmxTc7mqiIkmCjtkdPROMxlUbEpBK2XJdrwJr+XeQ0+lDeSVKj
LuOacMbULaydFNNxHdTMf5hvarV9EbkEOjfTB3jKRbuTsvjCemo9YmDQNh2Urq3cNsUihLjnhJN8
xlKz5ljhh8RrqbLLHUriP0KJ5NyZzQAQMHYyWy8Pc5u8bbKFlkT0LSafg1JG8cbUxnCRg8A+BD5b
5dSt01ckb2tkLvpRRMKHFqPFKzVJiF+LLRC32P4NT9P3Q1hDa5rv5hZVypjo+QbbxKtniAirU8te
F0D+E7H2xYF5n/35sHFJ8tHxcy7mV30i5ShzabKhHj7Kct4dAS+RqqZZw1Osixf0kfmHZBDnJA3x
K/bYD60ejjBUi5tpY3aMzbi4ZfKgo6wrIqcqlJsX+f0NbUPdMcWeb7S4Jr14tO/AW7uXPM7cC+JY
p9HwjpRqXK3G0gwPrd410Gajmq8IIMxYlv6EPhTvtMVgiiv7Qje0EqbcYCxmUPXnjWtuB7VOD0Jv
42NcIPmtpPrQIWE8ZH3WHOaHnzdpWrElDX64jZouqqY3t7OwlslccYitMXYqfD7sPshPk92xPs+v
4o3s19Hg6cuyI+ISk9NLDnJ7YTIxfoP5tUVFPjzrfowSUPG1LRCm9o79pe+gfkLLlWH2mu+ZntC3
TdbvE4O2jNVvbEmHfyUHPh8XjG67U7I9WAUWLz1aIlvojpKvfofnpiKf6eT7wujfldpqD3PEX6LG
0Yk5zFVN29uY9ndQbB9DN7fJCi9YxSw9Jn4qi771Fep5taTgH+qM1HkuPNCQagVJKBQKP1K8ixWP
Oz2IPrJeKE+1KY2QvYxha1mN+gR+WDipBWxyfhVcysZWtoy0DOLOjWQzlHpgOqIm8TuKzZU21vYx
1IJ+I1eG6jS+6C8iap0cT/q5TaT+Mj+lKgq5Y3yU6wbIk5N5iEA1Pwu3UWr0DB6o48cOwbbZS/1y
HNrhrg4QU07o13gS9H3e4E3es3V3yKKA+F58MEl4CpR8fNCQ3VFjKP3Kbq2eqKwuP7QanPKkVl5F
kqlO747ZzdSlkg5Z55+ToU53eNm9HX4cz6kNke0sqUnYqKnhHjTldn6kZrbRseoErHBybpNc0qkd
mRBVfELaEgtxTnVkvFJVs1PTM3LFu3jlNob9LdRDf8W+KT62blidi1x5wHh97o2xO1Mz9Z/35oeA
a3u3Nk/VlG+Jb4UMSq+4QzcHWQ/OwaIdRunKXkO6ptBflhrgjfVfz2VN945nWdrPTzV2SuCuuaul
eNOTCHWct/sENoZLSR0bcHSW2POOkdw9sZp1QTwErkF1mSddtcFjNe4Qh2k7pVCvqTBZX/Ni2LZN
E9xg+L7ZuXDfauJQNbfiPEwFwv00sZdd0KpLwwpOfu2l1yLq+ifN3FtlkxEvPl6VSeqok8CwtsU0
N51Ej8SYpVQ6ibaUkWeikqBpk+W0xcD3Vi+mXpFKJMf1iyhy0HFAgzZVYTMQZK9yrus+OBd1Ia1U
lXj1+bm/XvAn43qq+Ok+L5VDb7DhSa30SdIgtiPV0a/zPcmzljGj74Vk18lj30nyhoaxICeQhzJJ
kjuK1AagWuoeUmEYMJtITRonhmcnNeiqB7JihqK7V/qs3wxdx7k/3cz/OK8KyD6kWdBG73nWJ0uI
+r3utJO2u85LjwKDJw0NoxiEabEZmo84KtBEYO+JrkJ+ZUJk3vHhxKTfNNE1dy36OP5zZWXj0vfF
6ifeRpxSIw5I6smathdAEg1zTS6QeqT3TktWJR5X4hxcD4oqg8dQ/AWUleY1ysipNqh3+9hcZ1Xw
7ndDdAqnm/meJrLoVOvmDjqLdC1Lxu29pLRnNuX9zbartXqcpbb61PGBB7NIBvyBthw1F52y5iJ3
bsAopV7FY10/pEr5Nkp2jKjT2yWJOq4LAmoPARGdG8Xzja0WNe+SakHTLYW/M+vBe1AEwRZy33SP
gphYcrOnHnL+0uRVjMSAlFwpsZpvuC3+AN8vLo1nJ5cyyY6+HKuAkkV9GaabWM/fEstfAn+vVlbN
CCErvPiIL4UtV+6ZN9+nLWVKxBwtEXe4H0CzSPFya/0mURWtShsmj9k2toONAwFlmaKE1uJuXyve
zw8bDQaJKU0eZbWyuArY2t4ehbaXNEQDOoJ7NILpi6Wm66YwsYwmdnaHjfuI+2jpDuYPW3abbTKF
EJiCpMjGgtoVdOZ4mG/SnDzUUKV8Q/zprvpMEErLlKPrw+pOF215VY2US1+uxk8krw40XjTpEpZx
uDP7rqAfwUNfVbRtqjAHQi4S3ndNkS61qGrXEDujezcqrJNadLtRyvzHGv3kwRxN2TGE7D8qapef
Ez16nl90MV1c3bFY1WUkIFuXLChosxir59W7EZmLqgrUx7KM3sMiPc5S0srN5YsmZUfdKn0yaeNg
kxgGLXUdhqxm+qirlYK1JI7lq1dEkFLk9KYTTrmidLPoPEX6nslytRiw4z1A+0S2FNACKeu8wLNV
21vJth+70gjPNfni53K6mR+OsWE4tKbPCHYEgVattMFg4Z257nAlNTh2zITgxVDV46WlKzEti3VS
RfUHzAaEQ8SE3DR4ritG4w1VGhZHuZWr9YA4JSwJimgN5bHt9Jeht4dz6cvaVh9h7Ntdmt6szHrz
A3ND9jpd79gd2sUoFXRMg6qmOqy7b8qA3jhIRXC2bNN1wqarrpn7EJAoF6DkA8wnW8FVks0XdB8C
xgyuEmiJxL1r7SoKlvNnP4emGKNMjK7VhKhgLM9JSWRvQEEPh1ST+D+Ejvnx//z/p9czo3owmooU
dSXwnpMnssWVs85Ht2lmHV8ov5dVpxxVbG3n3pJezAYXemM0+aOcVd66Q2K5g9K4LGx8l1bpnpXR
sl6EH3qbQS3ddSVp2qL2meH4/YAWkkjl6BAZw9rP8q08pME91qr0qRyfyUW3bsxIxpvCbH9+VlGv
ePl8mIxNZezgMJUH9CJixYA6fwmilWWk1osegT608I8BKeHKnyXTlpAmQh8knM4Ec4Lpn58F8uvu
wzBwCUVsZKdSm+SmjmN/KKs0d6D/JrgPgJsFaj+lzZuovTBSRFX04EZl+KD0BAbRpelgoCkVndoS
R9Go1Mf5JiHs8fNeSBL1kqEMPWFbMg+BdVWAcb4VbnMv263/SEQTY2OcEGulMNKXAEqdbUXpG50m
ukm6oZ5qSo2x97qVRXvwpuq1uYmapFhatGhuge77x17lTZlfLf0xvnb1uJ5frIABOmFNaJhIDI+S
wU6srd+12y6VpWNRbZhbd6cQgsyo24g7OzSy0w30SDpXBdNCF7Iy09Q3DFrFoQ/9aBnI6oHww34T
hqSiFbVa3jO1xiyU2vqPxiCfCMbfN3rdwSoEQLIWXcggTwlOIVeqR7biq0CVFlqb0GVks9NmlnsF
LepeCYxMtj2oTrr/PAfI5r20cdO7SWrypRW6vh6u2EatMOGQicX4O3tmRKDRzw87aj0e0uVRF0Gg
kLZa9+lV9sNdX9rWsRiJgMnN/M97XrF1k6TZK5r4MQsfPIyJW+BuGIhNMUIkjJWjD+YAGYlxCmLd
OCq9qS0rdO0E37bGcX5uvmeTIrYoOYMXDBW1PRIcbT/fS7GUft5r7ECskYF8kxqvVJdtxqau0BlB
hHW+LHCJ75JObZfkCmV3MlQsEgONdIcsZERfpxpLKTWiJyOJQ6dn/aQ/cNNLz/4j76ObwaHo1Frm
nrGkqQTRSCafZ02olCRTZRlhckNLAaGA1Xebhb5PXH0vrl2LS1CWoguktfGayiK6YMd13CmwM1Nz
GndeV2ATJl0ip148k7iTXFRmweQ12MP3v15IcJneBcEdIX3P7uinl3jILcsxCxQoKCNCQM5d5Vip
Vz/KZAGua91i0Dg9ZMBJELhngC2dHvZBr237kMZd2I7V45hJ3p6wIeJdbXU9TA5PKOs2v4d7vZXR
vrUZJk1PzTeBVfsHuM2Xv750fj5Ryn4pI8hYzi8QEYQF0DeCjU7AOBJz8nSrJs+fFTigC7hzOaQy
JX8OO/PqdaJcpTWRTR1xH1c/GtRzncTLbgr0AY6vRleSt6bVtDCFt6Fqj9EHKLiVdYqEVVXkw8LK
yvFuvglbb7xj5qIvooocDPcBGsG4TjJN+g6uOC+U72leWGu5q8m4Fnb2UjflgmAZlBqAgjaq2gYr
0eAps0Yr2UzNqNlCovcy413aRHkQqo++XBiHobSgjQ2i2phDa2yMmOMmINOIS0sULNIxU28WQuql
EgO2LqpKIUTLkg+x1wJADeLmPo75MsXTHMlFa/4X67lucgIr+05mP5OzkarwnmVatalGU3vwUGBT
BlfNKbFLdWUWLUVLptOHrhAi/UrM+tViPqkkgC7rOugiDBpf7caUU7WZVKMKBtwgCwBlMG9pbJ5K
K3QQdQYPFgDtoVfVOxld3NCPu8/0ZYN5k+/a9iqs2+9mQkB841XlCnaitPmFlOOr6m/+E21bFVTX
2E6/0hiyJGkbwhPZw+t6x8Sft9hzVWthcOmDcMxh3IVo8JiuDGi10oNekgycaUn/HKp2wNi/0q56
EEobzq5YrtKLJzi97EFJLr0CcX3+c//rR/+/vI/s8qkDrv713zz+kRE8Tz+9/vLwX5uP7PyafFT/
PX3X//2qv3/Pv5YP//v2jz+y8h+nh/Xt61f+7Rv58X/++uVr/fq3B5w2QT1cm49yuP+omriefwl/
6PSV/78v/uNj/im3If/4/bcftPjr6aex6U1/+/Ol3fvvvykKx85//fzz/3xx+qf+/tvNfw3i1/T9
377l47Wqf/9NFvo/AZ6qE6Fm4nhMuKruY3rFNv/JFs9QDEvli7T5FU6i2udXin9qhipDSMH/TQTs
pPGpMOfyEj8NEKyADIJ5EFcyILP/+dP+9hn99Zn9A1DqJSMIvvr9N+2LeA2kHcQ/mxJbhkdpKl+x
aCJnIjD2Uk3rn1CnNOi89dgCInWnqGFPa8+1Xdz3choS9Bo3e9hqCLjh8GKCcY2nMZJOXgR2KsrF
d3TUq1FQhQQ6DeVOklxH6FWwFU37SGiffMR8LI7WUPYMbUK02Wa26dum2+DHK75HD13EVkapE9E6
VqkBX1d6a0vnDIGHj6FTIZcs6umo+KTOjsgcEZ2HDxAA9DU2am8byN0v/OjKlxOQN0dVhalydYBe
qhlfaYg6nCucLD7LXhcGR2pU0vm4bNVCOpHc1DjeKLd7rQ3RD2MoqhlEbBpPru6jGkKbrnXN2p7U
FYAzNJAFNrBxUlDWegep7fPfGU5zyLmnW6Jk3VSthiMm7fIFOlHMw67UPaT02pfDfK/CJvnTkfrn
4fDzx/8VtIGcDR2tSZsbGRmjI+2L497M2ob9KF0HnSHKxjTa/EgptqWPL+EYCZ6BM+ffRqRSmeQy
fNHHdks3Kl+VboHhbFKc6gR1Ek7O2DBFuHgIbO+P//w3/tunQKNCJS/KUnWOfNA0kzf/J31lhGpZ
SQvfhOSPeWc0kwI9alPhUYlbtN2Suivq+o7QvuTEZphqD3jo/ZDUr6WaMgeks42EWUbiPn0pMtuL
ZRT2Yxt1i4ocmHUFz3AVRpj2bIr8BXSr4VL3oiBZwu4vBqE2vTRaK4ZzzTo0Yu36n/956hfcCh8B
QbQ6fgoYHlzjv17lc3zd+qAIHU5IJuSlCCt1Uyf4K0oyAR+qhglBaHpeSDOgvE9psJ0FLryTnghw
wbKvr8wqHHeKYBxX9+37EMrJoRy4/ldKkp9xTOasBHZ0L8XVGutQdMDioe5MsOFONGVpkyRvEHjU
Z9G6rzP7MAe2eYGr/UKj+ZXbB8gThLdqgUPUbXSJYkKq/PQ5erSPlcyK2o0l5fCfR7KQ6BuGZRg8
wFkel8CKsbi4OtCdZovZ8sWq3OC9GU2UrEXyPGJZXWGd9xay5KoHYnykvR/k4S/+zK/Q7enPBFHF
GQ9ufAqB+3JKyHbK1jQvmo3qgUjOpwFF6fXtKp5G2vM1wPAVKmY/hsHqSmH9nU4l2y9O+RCVI1Ww
9eb5QbD/PMXTIUXhna9M2ewdvxji86zEanTEsUk3PsgKmlS2ysF6vg7gpP0V3kj5eo2HoScbwlSI
vLeBq3x1D9AKCaa9TLtpqjo96oEY0N357aIZjeTHCKZsEX96GkUexM4IV3SDF7g/WaP/UDbr4VDb
armgmZ9caygr25G5+4YANZqiFk3wvtQfzDwodr84Mb4gdvggWAEn7iAkIHsiAv79eOl0v1ToNjab
FNf9mU4YAAGmbNBe7GVC13IvWU356BvdXhHxeM0U46nsiap0dba+klwsQxtXmN+MiMeGIf+eCcbn
RNbOO9ZM63zUHNran6gcvmnkaz2RcR93xpMyGWXiVqdl5m1lqZEf5WLMUGLLvzjWZsD4T4Yq/oks
4AbnAjnZM37q7//EIQDCAk2kZP85LXvFgpBK9dFOTko3yPd8V7UaojS9FIQtIAlJhkVt5044eNaV
VbrYkDvSndJYfiSN8z+/+18zvOc/zZ4Q7dChKVO+IpjSzBy1TkXyxGKv7bokjiC21RWc+EbF+Bup
h9TIUUZp2dYb0mZpqPlLX5qZ0/exu4iRg67ElM6af/vPf9gcW/3lPaOSQuZt8p9tm5RGf7uMUM/L
TR3WG7Qy2WbGIuKihmDjkGjan/BdZcdh7BIYqYo8bEkQYsQqwCKZ5jWTOnGIo2BcDpo9vppyhEdA
YWeXuumiZ9R7FIVVHnOlJJkoyVKY8IlxEJECWEHtL6GtEFBD+tMylMg1Ts3YfNe0u2Fg36uM/ck3
YvGLfQr7xX9bINioAAFSNY2lGh3DFxyQ3xUuS3fWbsoaIn23xPmyB0qcOLkI7T17Rvqe/YOfMyPu
Grbbrjk8IYhCOVskoH9RfGnJxbDLdquJjhAbnyTTHOHCqhYpnmIBB6EIE0e0wxPZ8i++VrPWeCws
HbtJpGDdIkpEuhFV6yNkUVoGGabpJFlAhHEtdmXufWixBXdysMhDUPAbRAr6DBV0LLYuYSyr2iKv
SQlPROPeR5EcLhTRIKkkpdUJ2uLZD9CVFDEtLunO42xx9DxcsWmsF52WvusZWgWz2WaKfde0Y+fg
eD2acuav3FIgUc0LiSGjrB/NXu9XsTL4josRjC5tEa6lmoZD4AfxUjGbpRnH+toOPHR6/Go9qd7t
Wrpz0xEFDMKrWHs3mOrTAX6WAFQcmTluA7PT7vTxIoNJkbFKrP0qGth/gKIyQkPdWL586aW9RzCP
dNeV9UKZ4B7NEIBeUpJDU/OrUWMt1NYWqyCz85WhuE4McJDxy2i0DDtQdnKwwX0t+w6JKes1iB0S
6FUHVwO1jicCJ/THetl7hdOOKZmqLTOhllotlcJHZHhv3Qh4qIFl2VoMb3yoLaEatBukpNkC9b2L
7jEgYJiuFLwDNeXTC8WJYm5NxhIjEfutlsN1k30UaJ2XngIUpR+KpSI3z6Hhs6dstRGwuv0jBosn
c8I4JcuW006HHAE329BMH5HwjQs3a9DElJLipLr4o1erJ8HgDAthiVShMjhLCADyDNIyLD0UO6Qx
jj+kT2EjHNogh1Z0N0HDgNX3YlhmAYYB+hSAxVe/s/dGpK5G/QjXoao0WD4BcWxelq8Uj0PYAnVi
ptaidjtlrQ3TQQ8CEprBd6UCTTOFlZhxNLIjWccGAxjJN5jMAD9YlEhAQmwIlS0cIUu3Smu6lZwH
ySQF+UYQroyzVnVkv5hEptdhygjQgahPjOzv4AuWsGwCx6+8fpuhPVzJZeQvjKI8KVr/DCxX66sf
GshrIuDL54KLkduU3wOtPpaFnizrIH1kSPudzD6skiPeiEl2pCfrPEsZfde7IsvfvIjWErLUZ1gI
NPlwmhsQ35ZI8TVHj+1VYUvENOJwW4oIvX+U1NaiMznU1XJ0EM5h7qJyrvG6JgGUeSJ6zj5/wb7v
cfKOOmFE4ka32V+2LtB/qdFMZ5RLx8rApFp1ux0ghUB7R6HicloCPF+JID+HmZluKoXrAybOFyuO
6hvMKrKF1aWMMN0xY2TOmMqk4FnX9GgBrAhna87OqDJ+UJH267FBu5DBvpXcYhWi+rk35Xhb5Jn+
hAxg1+PH3QSZRwAfbpHX5CSwlb81SZqtGjpGeFQRX6nmiMnTkBZ4ShW4IFqwkwEqblN8HBfyoXHB
pUK/VTWc3zYUi8ary2051SxRadzk6ULEdUN60IIgdTSIMO/CJ3baCIO3or+6JRAnA+HgnpmA8aKL
+1RThucMfz+o62xkMqMaL23QFwsfZhKBxq321OgkAE8KIrkO8o3nGc02j0cS0YKc/Ek2wgx9/VsB
sOeooqBZ9J4pvomCHIWqVIoz8s74UDGmHWJZJb+WVLbJC09XtD1YUvVcpXV8FOX4kheRfO81mrg3
/UJb9N2k9SLgNvCU86yKknQCXcYYqq9Pttv87g3y8GrHVninFVp/sdNeZ/MePGGMyr/FnlrRSGKQ
ZErhSm/N+EdnoqbKK/K/B4ZzrKfRXu/o/DW1p1wr6FVQ+1zHz+phZfQlQXCu/JZDjEwDX791enKa
txhGo6trupeofMx2abhlvp95jUOnlUcJkVLYTSQI7X7WU1VVq66SSUgQZUvsMNECEkdyK7BfXMuo
ZIpakLc6ysaq0yzpJtG9nzTYmWXtGiPrd4NUGku1EvZz3QX3rPP1ByOvLdJXpsQaPm9TSehtsLN1
MLmQXq76OX3cPtsqTVzuFZdDv5uk843mGpexL7JtG6JK4pBjkfMj9L2W/DSjmPRAJr56gONhaWZ0
9DJw06k0pIsyMbOT7Sr7oeLKAOkCmHLem89sm48x0i0nSMz8ig4r20/K/7WdamJTs7qtG3tYNEqS
vhJmEK8sys+9TblzSyX8TdPzVjW2C9hqCunRkzNlEgJ84t7Q12+ywNcc356UJBHzAROhaOOr9UVR
kFayezLWvlvWl256rqAe2ItAfbZGtVvEeUZTs/CsczzdzPfyNdEg2k9PlExYVlwfjAWGfVxbfq4A
iXPDu0KMf96MNq5FThJ5Mb8gK5HkeMSPIlwahyPH+4B3sSyQpdu6Iwe1d5ifA/zx56t/PdQZUdlE
Up8ke+1VlXxBGyVfSsSll5yITofSud6FkSZcp+1KaoGGOI7IQrdMFZ2EMluHPPVXGdXBOdKLB2YK
9alSMKjOw7gkDnJaO523KDwvW0iIvu46H4aFBSDjasNpZ4tGjgcsNMeYnKu5xJo017T9lPIzafHM
IvFPVS2dgOoQoR0JKMQp0KeIA1Hgr1x1pis2vPEq0YExxuiCSLrIHL+bTZk6DeCPm6Jh4GqHBnwI
IYiJsNJHbSoh2vQia4+zPYIG8HgO/XBJhUjARC8tM2A4p89H0L7SbUIlUCcNFwvJUDnOLcXYSfi7
g9aE+aRmurdHbLhQ/aE4cNaQ2G5aZKcHeVkurWkyN9/MLxO9wsOyqPZe3rPksbi1CZnXTHDwUUTB
j8wt1WZBL+ESNvpz10noOcMQA45XfiR+Z93hQafuNvQHZtROog+xP408Cmce3isWIyCM0A/RAARL
Hj+vRJk29MQke8N6VrRRJacrNmT1ch6JY/RZp1IVrwzbjxamquZAVQr1x9i3y5wd0n0aWrDdUkpc
u1jWUen4SsRxhpW/0ZXwXgEUMDE/2cPYpcJOrldQ7CTVVe7NRxzNiDbSpjyAWepOZUNSw7R9qKSY
Xa/a+A9qhubQZIYGPSr3iJjmcuNmwQf1L72yRkY+HhYP2RT6aY06KTbTlrJQ3L2rs0SEsRriOgLe
wUxFqpekDuig3pGJiqp+1Mp6vGS1+NDk4o+2UaO7oQ0gGQ0aA7kOTWFf2f5dE+kJph4gRpmdxQ+y
pnz3wjDbajS4t0arPtSd779IudottVK+H+koL/spgURPzOXn7y5kQn7QRWckmBop1XLXPKfRXda3
3h78YEtRPuk43BCiAfl9dJR42HrJ4+e3q2kqr6LpPatM1F+9ZzMrbIyW+jIcVrMxPkD6Q7er3cyP
sOuOKzAf2g46WrdM64Q6vY5tqMG9tEbsoYLebur7ECy3kBvjWBf1oZKtERObJSc7BOjG0AcvqfGu
C9THWRYbW8rG4OJbmElVxm6IkS6troJvDYJTSY7viiFceyMisnUGLVAdD7XTmebNnx00ArdeMd0b
7xoAU9OIKfoaQKvLktXifO0Do7+vanAI0/qA+AnK8fypiaQLjp0BY0kxauNOhou0GLMdH4zyPBpK
v2iR6270OtWQk1naGbPJj3lBJVkrdR0O1FvbW8Eu1b1wkwMeedLi/lIlQl1rbRoevWjHRV0jHzva
aams01wX2yjoHcxs3SNJD9UJPy5CG5MTpvNidxtEor6vUngUrW8fO6p8fGf+ab7RtfDy2U4w5XYd
8VdSqHPy6b64C8rE22gN4XVDob+Gts434x3btHTZFkBKyoMvaBGeoqAV+4au4w6l3LtUlySLv5Sd
GnyrXFJkdT/EWFaU73Ex6Hck8SB/8ixvl5KnSU1PrpUW48oyxXH+/CNF/KF0p9yslafS1oezKsAa
YQlYzu1lqjjVEU3tRAjXvplyMJDknGsM2EgQr0pU3rrW62sFntJyBFa79qYEIjswyyt1R0x50hHA
OD2cD8/5OXmUNCwyirYoYrffuSrCVH+MKuqOvn0mfZ73pLdfcrhPXVozdWwTNFU5cizO6c+HZVbH
18pDC4EWb1G5XXz7f92jdfGooy84zGuwiop/a/sF8H/edjxPV0/OTrqHqN2L4Mrpk6swv1On4ivq
dO+glagYB6rTw5iw2fPSRD4lxfAYqpJ66VGmbuhi4J1RwnyBPVt77CUkjmzutMcuq/LFlNr5eW9+
9fR5bY6LyN7IBN1QWqlEBc394yiP+pXC9BalTBpt8Ijm0TrXdEqQaSUbWnx+RRMFK1A2A+KIJBGr
bhMkFBlxqfJZTlL+VCTPXdjiPKkV8zQHaLd1NO4yNT6ZPnGFjhjCbBOkzY9PDIbHVvikBItP6zG6
NRKJAokFkpzp+TmlKa19RHATYROM7wdi2xk+cTrVHpOhLFkzTRHLufE6AsZcpCr+1SjIR0dOivSi
WxjRi5ZdSM62GeSFCilXagG5WNl3tsTdPi4rZhi2CZpJ986xC+HVGM5z+sp8E7gZ7YGpT049AedK
Hz7mPnk6gpDrjRh6X1o/9Fyrlki5wo0Iwn00MbnSHArP5xHOnvGa1l09+XOsJaWAtWcnHiZG9pzF
gXSOCulDEJrlSJElToMelNs2g6o3+ExPekFcrBdqMi54H8NNUTFR6XWSSzrIfp0Z5luJEdfZVKpm
geGzXikEs5KQSK9hHQo/wJtgjzebnJgiutpV9R4lg3HQp6UrarV2n6X4371SvM0ctHDIBWZxC/G4
4co0UBJ1mwvs3tDiKE46MzvGGrHin/OIKFO5Wo+jfRe7ermBzwxxmYbrmdzNhaUZ/broEF6F+Ghf
tPYDXFxwSy1M4XKBmyMq8W8O9ojLtWKZRE4Zrj+blpJInHqed3VW6Do1cAAWJubTAKiKlS5Pe3mv
z85tTKRxSO5YLNfpXtB2xwpMreCZmbnu1PCCV9FiHYQohEijW6cTnCtG1l0l8T6qM/0xLMnsGtV0
KQiCg+LWVqf8Q0iZ90b7YNElbQ3+EHOyo7tteGl0n/1W7QMJZMRlVfY5KwICTqfri4QWeilirYcF
a3DBMtKW0m3SHLfTnxr17cPnCE/xl2lqeAvXisLLqGUllyGGT4mSKRu2qMOqo7UL0lZa8fEoj3yc
H5KnY/Hr4g1lqExaIiEPhRo0i6gJ3Z1vVSx387slurE7llPSi64MD3PVKdBz+EuioJ0kyoy9XFLR
1mYU3jNDbhclwp01jvnwMzEAr/L3+Q3sxkw7pmhgkPGE6Z52Z7X6XH7xRYNWt/v73BxSJ0mKdjXO
XWjyXXcB0Hv3EPkZQGIzQ8zVQ0VQDPvE3OMpzeqIOWj/JibrGyAsDXHscO9bJMKoZVviyWInq8tS
tk9G6492ejTShnQiHxEJUi1/b7t88o1b7tqyks69iN9dmT7c/2HpzJbiRtot+kSKkFLzrcaqojAz
GG4UgEGzlJqHpz9L/Z+bDrvbjalClfkNe6+9Z9oKP+74Mf238vvfo5O0mOtS2eNUOr5UL3Sa0clJ
Tv/Z7ndzdIPVHfHOADJ4HxGRwJFVSUnPpjvTzYlVtcs3LWGdUAADTlr9EZ5HH6sTKTblLvS3bSxu
so1cwlZxn+tkvwiwIITOLMuNoS/Ka2I0dyQOVA+zpW6ha+NsGIa2vDEauTDvKPq38rfcmowLkU1b
WxZfXZYUlywFmZu2teOvx+T1v96CERTq+GoKF4cUdw8SqB5L8dZaNIuLZnWP7tAXp6pOnxtOlAhI
Ak4em41zCqqX9YB1WbZ9P//3q8ax9/Ny/Lv/fqW0ZeXZA7JAbAYmcumtf1xrOK8JP9p4VqfumLaC
ED/uH3q5miXJsuUg1PTjL2cvF25Ssv5Fin4svUFjjdZ2dSdEyH7aqMurmybaebSge1riMyeV9NEk
NehcgX7wG44gr20qYuiOHsqqx5y8rdKMs259+W/Hqpv5/X9X0H//WEr+prGWtzuyGraS+jXdrTXO
EY3CGpxowZmVI9nXlIvVKNF/dOnWNu/dtqjoYmhXHJQEUW/bzjUfHP1cYVFImsG8s62mZ6LTfPAu
6ncKKcreJvC6pBngHsVwKij4boamTmlDVJn/Ay+i4+4jELUexsXsfz3fNGfVaVqrHycXzC2qi8LQ
oHCizsU03qQZkx4aidcVd0nJKrqpIa8rrV38/6/SQ8ElE3aLtsDSUyh7KCeuE5fOs2Uv91WU4t3M
c+eUO/qvMu1qJItsuBL9GizMov4g4xsfGMIjdAMnBeKQdmIh9SpPCDPC9BVoW/0mjYzUS8eZfVS8
TPdtNwug7V7aqifhtl9BLUU2mIaAeaftuybNndGL4mosz+nS3+z69Moh92kXmDG5hhjdqNnJ7IB7
JjzlCQh0oyFim3n96JsnQqAYcC64WKt9o+VbrdNk5emJjIwm0AC6BMAm3lk6wy51kWfWOsbGHlTM
lpzLY6ABCwrbWVp970f4pFEGjqgKkniRbFY5jijF2UNRHfA3mKM3PboTrKYq8ameO1g0VizWSX+Y
GVVnse0O+N35nZck1d0K9sOHReRwe6cVvsmCM1wCB+Q6KyIt0xi45VvYyeRH8t2GnbpkJK0iCVeq
U4kr2++rLMe4seEbQCk71+vTosu7viIUUqtRjSGsXqUjAhPiuIJpXlmkGcBAUXFBUdS6fE34CAzj
jsOphJSgMLzdXHT1uH+QVFafpkphIxQoxuM/TR0EsQd5NA6DfYOVpU/YKFAE9n7u4MNOsLolGjOp
EtbIpsZFJ+vQwt3DvTgsjPiZrBR4romOnyk3MP0ywz+v/6pN1TD7ELOciya0+7cNMIGX8MR7AFBj
szgxYXklUTvZ1c7HeMEYt9wfp9Sm5hLOC31CHiCsrAOnsuIVuF80zSqi4Xl4sVFJqO6q/FkwdJH7
6BD6SgYKjvVLjoJ/M4CWiPyLpvcjGfI+nvXPWuFGUgvrajgufpDKGtmEEB2oW3OYHLcVW7W3ORe8
nQMhF0pz7l2Iwh2LBU/t3b89Q5p43JIvc8xZ6eYMuYGJ4/3WVrCf6VWa5ve6DWz68jF2S8cMuPi1
UyVAPNSM+hvSr3WpjrHcRCSE0Hgh2kVaaJ8y104jNZWvwyCh9ox/BkMY5/2sVs5rnZsam6Nq8tTC
UGJFo25KqeEArJ3ouv9tGSwlnH4B69mrKes3HcDhJrZ3BnGtlt03LlEH4KerON3K16SevrR83gIF
H3NhZC/6MTjPbTOJHEWELQwIeCN1FeWqdum0/L1YE+i8286mjre+HpIhrpX5di6yL3ZaT1v2c3xW
Ji5EJ1EUr9TLvxyZSZC3BE0qcx6DCGS2P/6mlc1qCPd2Nm+fSy5/xnQpDwMTezkHmMM0rpYvUqDW
Ccb41ln0CHISG7y1CIXNgWbVW1wABZzm3Hie0TpBlZ1Cs5fvquWcx92qON+6twLntqeV/aNRu2dn
TounrSEyw3TfuwRPDoLuB9Cbua/Nv1Yb2dJOmXmy219xLx0VKIEIbfWubpRETqFHxLzLInFuU615
snoUyFj9/Lxq9iChcdEwO5jKfyQZLqptKVU//2+9n9Uv4DIqNhrah1I4MWrJ1RsqKA1FhtVb7GfX
YLKadofLiU1fmxrj0U/YgZUlmPtkF4uqfqR/h1AMYolBDu35euRH8vaw8ARYEhqGEXBBYXQb628+
3gfhngjkGQIHg2TyTGym7vZanTXTeD9j+fk8KAn0wUjclC5feDPONfshZ1fUEBkuoxUWVL6dfBZ5
A6B/kEw6zPp7FoMdDK36d1wwXYHECdtK4e5ikZYpTQrrojwZq30VTHGCIS/eRWmVl6xpPgf1nOnV
SjRHifel+TfhJGZtICF+DDaLMoFmP08qwOfrpReCummYh9NMLvcyEWqRsgFjWkS2cZefqPRe1Mtc
6Rquq/o8NWUX4ilzPSgkLg7ePmWR1OB4VIq7TFphk+ocTHk5Rwhp2M4xl/Rc9G0Ja6WgQm6zY2Pb
6+FxNblFsaPHpVoSicqdjOeyEAaD2+2Z3HRwsyvOxvl7zouEp9MA3tp1R2zi4A/MkQKpln6vKs1/
Zu/rUKw4WTIzj2dEmrj8Jh6DZbPu0H1rvfGrGsy7pgn0hz7BRZqUlneme64H/dwOFce7w6um3fzj
iAe2fsOptNt/plN8YLNp3qG4tkfT7FVYUS4NqNYQSJTimwv9BiihF6hLE3PPJqj5cYQupsRZMDvu
XDtMLOWFi2QLem3WPQX/WtAPJ9lK5WHpWcA4paqyaMsJJ69Aza1CCbp0DVuFzbDddYHdFR9LNnbY
rnIG4CogkTEzPiqt8UWiUvLwqVgti9uOQayFbocgVJJPlrmIU5edJKvLpe/jTDSsOme+Dyq7P1IB
q7UvVBQC7qObSouSogYQxKihg8zTQerxbYbV65S/9nUVZo7Y/XSw3/tCgDLQk9ili9wZibPC1hRW
HyXTNx0r3Bg6a5ri8rDKSN8zv1McRrGTvIdso/qGC6hpUcnoFkrIGABBg2vGxPqMJx6Y8z4rWBP6
AbN254S4NmN17E5yU92bSqlvLRivdyR3xDtXIGPj4Z45G1mT1uRnO2xOiA8h7vo22uX6M2lDOM/O
VS+X5kzTmAUYCDXQUcUV+dpDMbkBpa4Wz4C9fV65fhm2jyJlhbynzi2hvr46l+mJCGFf0RcHYyEj
O/Jy6NVNeR3Hdo8ycz3ZTekGVbZdZDd+1ByQiUm/qdsVmxGCwbg2xCVPKxk4HWSBJX0wHIDuvW3d
tNNEjKbsrwCiy3BFdAVI0fBb0ILePq1JoJTLvwLVfQZtT+S9VzRo2IGL+yyxP9iIjnHfWzD4Jzca
Ctl5ultt51plz5SqRbR3BQJwd/NUA7NC0Vun1J0Za6hfbYWJZJFM5/aKLauYUeLpYEznwX0ddt6I
vC++moH5hIbAsFSawFJaESHaxwFfL/7udg/1IZTZSYJ2E4ulsVIEZQ2EzHDtLZwW7d8iRBa5AH3d
ArhzNeQ/aqLdl4qqxDpeB8oVCj9jTGhxNNQqnfq2upQDxsajqhjhgA8S9SIlX8/q1lkRWuwdGpxc
QVDIAzxkpRUUU38kwW9csGruQ8jWjgAjJ65xHYa9pb0bTXbmVk9OXQ7SEm81j+Xohtsqn1FLX9vd
xadANUgiO6XNhP8E+17mILSfRyWFMbRzIIt/qSw/HaFXFLWUFE7BhGijUZqL1vASEDkRGRXRQNfv
ZbX6KqE2+7mbX9NJ1X13tmHXzUPjbRgBY0sSyYrrcJfa+tg8M6F7xXRwq0VjOlL3J+bDmOmxZdFN
GxvBl6aBXixJPx2H80EtSabaGOzZkxo7PVP/er3WmqqBVhIvvQs4TxigXYTg6EWLCjM/5Slq0Seb
F7zqf4mse07zzS/HkhTE7Bv90Bs1PYKpUMLqMg7tm5Eb1YOGKwfdqZ28ibnpY1ltAUNq6Q0GiRxj
nb9vmKQ9EzfmpVXWhxRiALxIrpRkyAKmUK3DlaO6mhqOtF1B0s8tBIk2aMr1c9O0CK8OTth8H7zC
6NgjTvwWrpw/Ig7G9Tc1wXRYPhd4ZlyRJ4pSylcVzA45KHD23yt5p47ju8IcLpi2HXrEsDp+ZQoG
LDSj+lHWtJy38aC1IHbt/JKC1/HTfqp9wHAUGGQeNuPKgHkZkC1ZYHBhwXsFPuyQfV53EsOXs4s5
bIe2urnt2g3dpyazsIYDzCSXcKw00y8C1qHZ4Vm0bBIApMw4P+3ijHH4mYGK5TvFAEjEMt8FG1u/
ZBsUrNq2eq76V9VrcjTm9U6Sru2t9Wry7lW0F5bBAzI7YZZzjZCVEkwyewaHtBzXDRNT87HhUTp1
Cw8kY9G/VlsakZ4s1qk4yDGZgdFwtjbfarH4m4+rIMJjn7L6xB0apaIJWnW7K5oyUsylvcXtfl21
RL0zW+o6mhN/0wQTnF00cC4wpDP4YgMs7fmUYdWAakAEajMaZLeW861eM6ef+zdtS3jQUDHBNXTR
UXvdtuiszBW0y+vr0kBllWyM9lHJoNamYT+Mb6NhgeJwvnLhvtcpchK7cM84voSfVS7wSWc5mT0c
BTcXJo7KipAC/QuU0E25jwmTU/jTuBkuaf2X6Zp+q4P/U62UFZTh6pQCWqxzmt6aY3drujBYE4n/
2vg1u+eSqvXUa2TP7Yt1wF6YA+GfijphDvAq99zv6kvuwD1OySBLhVCY3y+RUqy2pzeDGkFrvk7N
9M+YEeTkGOPxcXMELYEptVeSMSJjrTcerxpoVjeyUoSaqCkr12EzcOM6+D9d8pOas7mR/JcU7LE6
PnpUGLviIXBHeOXuqLyyzzVNUCOLpfc6OQGpY6u5I+7DCYoAzHB2f1TNX0VDF2rO6+ZNa2MHx79C
ynxy1R+p40uFjjUGmgWNlh70xP22Xk09/WKf4llJi33R+B4ssIfp8fXEEUvcaBrZ6YmOAW738eoV
PtGlHJJufSiJ9HscwygSEJSwe5nfQdZlN8toynBcMzZEKo8AAg6mewfdv7Pe14o/CLcBXfT7lm9u
aF77sRJRouvC78zUbxPld2aDAqHb4gxVi/4yL+VfdWWfBVSSSmXc78rS+JeTXxypE8PmLstO5ajX
XuXWP2tB/eLIjZM1Wcg7ql/QMxQ+AqQvxbQ/8kV7NRNIO64qzeNzHgKqV3ATwpIfl1jL1M1f+Pu5
itJTdoyeM8E5b6xuHagTRS/oeG8Xphra5GXE+rKxQ1gEH9fmcSs2KISNEtAhcup3w3UYO/50vn5r
JpXmkmZp4KJupu57R0gKHIhphj/y5qvApP1sZT3PCdhSrkvSUVSI1ngDsW0Nsj3n2t9pnnuIxvkQ
dzqetIkEsnJXPtphJpukWzn5jn8Q0YWyXi3GEP0YP7Jq9cwcp4914Kk18FrzUtfIXTQT6SE7BMlY
27TmHwTjINK0nfTUxuZhstG0yP5kjsty0tG0HBWVl+bYWHuEpNAo0Oo1OusPK7BYE3Yu7nQHLj/T
eOY6IKJBZ3vtQEkKyD4Sg0XazEq2YUodq9V91CwFYyFt9AwtczxkJewfGLAL/WnaJFu5U507rygI
FdvCuK78GY+Nfo1skgJnvOwuiVJNYcD21257XQ+a4/BuCh0dRQJlNe/ULcjchNug1kKzqsdgOOSS
vcL12+qmhoj6A/xJFxp9D3K42KPB5nMHw+Gq1vKz0VrbA2usehpZCYmOwEtVGMeel0y7OwhicVfk
YUOL6Us+beqigk/cy5NS2Y8qjBQ0x3usSwKrl4wL1FA7PtLZP13r+nDMupepedyZE0dM4XJvq+Wl
MCviqFtSdsosQGv5YqpmMNeb+4iugYZnKc6bgZazbNuECYcmvL5VR0obagoHtxcu9y1ewp4s7VDT
szlq6va36FadwcxqI/H8kEYXVQlvUNdDZ+TcoHyqqcEwadl+hcgbzSmepua5GE8dW/HHvUpeXZWN
akLOoT/ZgQkbH9zNjKtdn9owb2zbOzrAwNAqcuDUF3ahcyz6EdVWSoRKNYugGFk0z6UPpAAYeUHG
PL5SigoLaZe1hysrLr+e0nhp1y3olAnzqet8spAuN3EqtAYtiuLeA6WmVdshxPVpeUXfyW6nAOWI
GRNb6mltqGLFTHCwqTz1kmCJ2hD3Si/f+tTiHF3JLyZL6aMmuAbVnXM+YitkknwPxZ8ZbTlUGfyv
9BiNh7gsn3nsKtDilagzDyPdS+M6v+7i+u6KT7muZhZZrRaASTsZurhudT1eZ+4oJy1Mn9GK60nX
/iBqw8/K9EnJlvEqgO8MUy6I6GMYbGjbreJsINf7A/g+T2ee0CFMUrs60ara4dKEEOXtWHIuhpDy
viCTvgN3QCmtZrUPsfuaYWuOBT66uc/Cwp4SVI1cMLJ76If9EagAgK1hOAndoichBNEbMvMRbC4m
qIQCf9ENBoPtzEaC9DqqxlUPTafi7mRa7HbJCae4faMi8dwrGbf99HdjYjYRuRIC8h86U4SIn+EA
c5ueNnwjAJ20OFO71jPtYXj6sXe1f2Kx8uJiwL+mtbMHNgGWwh7ZIuZ/INLAxtPMl6FHNzlQfge1
c3WHsWBUnneXgcYR6l0eIMO9KXqzPE/sjQ5jDukyBAqF2jIlMa0QmPK+9cRiM3VStSrWuYiHlGVx
uxc2y00HzoUQUVsyOdcH/Xef4AkeZvmrpNAvSkIrS5neb3lD0IzB72CVOXQ6gjgGawhV0y7j1X5Y
UiNjLqyUl5wLl9NBiUo8KZGZvRNYjequIfQO7Q9I4+o0TM5D24jAIISBZ2HqImgDb2olaYjG5p/W
5eiMkl0gis5OVIf0XViLJls5NXwvRJ8r1KyIfM6Gw/5ihq6SDwryiJ77fhyt6yKt0+pwwRcj8ONx
1JAilf15T4gGyxjV7SBTwVhw/lYM6TcASmwjIpVobBC3iF1tfNxXmMdRUbo66rRh8dsB5wet/eeQ
UtwjjhibuT03znQi3oe0x60JltacfCQpzCsLucWdyyx8UlLJTHoJsmVy71s51jgNeo5y82RsjMis
ymkYM2w60DoCvQgMKJJSf6BsuGGBPEVzb761cOeQhTkvlUBVq1g7nQQj3nWaAFVO2t+5rl8qi8sR
yIbfE1zgF+0KL3Pg22lNxkNGPv9kHcSbvV4IfNjMmwpTQdDJboPJghrTYX8XqT2Wsz0rprPkkfeM
0fzc4ZfeAA4/dbayUVxr98ioGJeW2w6N1/pRdfHouvyEyoWNEIaRXBluyNB2KaLvKnv5tpDhI+XU
oTxOaGH50fR2rsc7TjFvrJQltHQn3vbyHpr6I0z51a/UtQ15VQjQiLGgiKRJHhoc241kG5v1tKxs
hZIUfMuQ7S9V36FcSV3mxdke9Go9YkQV9P/w0lJJ/hvBjfeTHJObdU/uSldEmj1YTAUacZO11sM+
LT7ahCWmT8gjd3P9TlTwKGZgzTo6V7Qbb1RQ871rIxuQHK5A5jBpuHJ/HuFdHCfL6zLrbmwMSAUm
XQ3adDFDmWgndUFL7yrjfVp8lxUtmTWfCpkdSN3iBRH6rTSZ43cF4VWYUeOp39ozRA50ahbHTtvz
oHbYoZ/20YrKAm5yAXyFUbW4pzpx2FDOjwbDXOyd+/KWW+K6uw7VbZPAZ6tv21VPgcfVMVgx+5yT
SKNJ9atEuhUQ2WdyM+qvPEoZPuf0laCoRwmUJWgyWZ6XXp1D4Mu3y09aseODQuiebEmRWgLHYe0w
kRb1UMr9Dx9UFTweH06T1NCbyn0Y1O4JIzTdUs85MpR/QC3Dy2FnetMo7tPWw/dHGnO2mZrmo/pL
CXG7SVZmTq4ZgaCzJa86BR2DS+kCPBojyAL6SrBDc23Nn5zyyJEzGeVomfXsOAnQC4zZ+0hcNBPm
iIeeDf0IZx3E29YuD8modb7kJp56RfEnrMRtelbzZbjBbfjQmMxM7FLdz02GMHYo7HdIc5z4ysO6
ZReDggCghJbAOuSzbQw7wpOMT04mAySbxC63zS9lgRsMpvvco5inPXJfHdGkfK0p0JXuyMxgKDjq
Uamji9j27gwMqAxWJLBMfleCR2AtKg0bpoZSeywdJVKQxPcpNiyjfdxkZiFlkIDZEyWgSc9vsPn4
RmBNBcHsDVXiVpuUaAKDquUCU5GTvTL2QySMUM7P2vnLsUh4zqCwjbrs3nicP4b5PVUn43Of7vXe
qFHOmOJGik+bhCti5FR2T7Z5ZZjYB5QK37aldx7bmn8zOge0KDQITao+ORo0WoR9J9cmTE7lhpxX
N3In8y+sdjIZa+h7ZftPlsYTIa/ZjWI60WhXD8bQDvfDBEM76QJ21g91z8Dwm1jE7VqtVuB4MMd7
P0uGys91ssHXPLvvV+Br45y2xDpfltmFx4pqzTJMvlT+uLI4ZY/Dknot5vGojNgjSJN3d/i0hla/
Vxb6sr0U/K8VPZMZTXZNhS+1kBTer60r4yKvefOUzojWLPdhccOjT8Ctp/0Mm9fmsaN43tlvp9vw
hpjg3qqHzDNNZCYd7eMFeBL9/u4gBZ8xA+aLcsY/+tZufyYJprM2yGywpP2ZiAqBdf7RJtYDph0O
oBXvEB335usS+J3dHPl1RXrJXZCQSh4sKFvQjH7lllnGVTPxGLNliFxTxZzgVM9d+XmYow4VvS7j
Y+uUjtU3TvdzNR4VUU3GaI85yMoHkxaBR26ROnxP+zrMo34GxuABHpGMPkjHxLT2p7BaHG9OI3xj
c2DqpmZcjeM9uiUCl9uI71KLSF/OT9Ts0aatPylyD8DvEMA83iDmRYVlIOEsT0UyTgjSSaptsWPj
Hb+xCbwPLSmZqxjvkmQm35VtyWS2jikNUl83FC3YBAEy+dxGhiQyTy/b+WkFiapAgyG7gI4tK77a
nLWIO8rthItsYEWTPRr6wVjMMYjnKXfhxgXnz3p+B1YiILKKoAXlCRJs8TyQzoL02CubgxVqZ5Gz
2nog9opeqIVbqE4TCbwtf0G9wWF0qulPuRND17HO9RsVip4pJq6htbtwKuJECPJiXsFC1E99/rQ7
LFxEzfpiH9kyuu5Nk9YKoFVb+JqqPDLKyiJdnV70kuoet9StQVjKnfWPoSm88pnLvVxOLEzY9TRn
xcBllLGb6AaXT4Lutn+V4lEnZcLvID3eFvnEqOysO/LJZUgRG4KnEEGhqRO2q+dIVygOfqAa+Mkh
o7BrGjeYyCGN3yUbrL/7bLBlrufQ3oCeuVCoPexgaencmgqbOrVw0sAsDk90szARsz8VdWsvaaLe
TL395JZbGxhy/EzIYEF5toeO0o/hXDwLouXQCum8CJewWMqk537Lb/eiBh+Hh2VYCM7knjw3Y6Nc
6gkVPA/4b6tPw43WVS9wBc0YJsaHQKARKBqAIFIUo2RWeUe7T1uwnGsLA1mt6syMcth1Z0tD0g1f
W5MECRRSuR6Lb6GjP2GKdydtFhS2tV/MgdG3vrHUM4pXFmO0QPsMrndM/kyK9cqEpopYoFO3ay/2
8iNRlFoEkjhZD5iNrj6e1PRPmp7MbcSnp6lBxXoHOtyh2K0UBGLGBuys4gUhFAPWxjJs5CXoUbYJ
aDVMbc+YdulI3L0PTXt8Za2YR6Wk19/6wEqhD1QDM6BxjDlFnvQ0cqz0NBrrCz1VsFXJgnGQsJjC
1H7H0gZZt/zR++0Fvp4aay1LEyyCPPEV5hsjmcKET6Hvoss2MF0Y2Q7tbaT/Nw1dPQ0MjucuZdph
SI1WUH2CWvFpzdufqrWvG45oEptJE3I4dXLzWSf32Z7STw050cWuOA0VOYbLXt25pYzHgspFnZkR
IxB6tooKGWfH3ERtuxgfIvgjsNUhUYnazWS0Mu7EdNUN/S2vtFu35GjerrKT9/s0gwjtjRNIZwK+
IYJTh4EyntKwEtWfbJqqsII5R1Dk1SwxUK0MJyeg1LzRiEY1kX0M6Js70CpI6unx2QTdAp67n1aD
jMR2RqdL2s9u6pxJ6wpv32FUOO8Ie/OVebHbPgK2YHnaPKDUfxgL7aN4LVT+tJruD3Zuv5TWusWr
7E7wG+oLoWMMqtFVB7ZaXKRQ4lm6MYjyHossblzynD73UUiPpq5kmCf4Fp0nYe8Pm1v8zrAhwoER
cQ581MVXbyFoBbR6L8hUDwqHdW1iZZirS8bliloFTf96+JY7UDgeMwc+AZ3xXBqV7uWDAVOh3N4m
bb2O+HomHZZgagukFlzgc868rc0Z6O3lGVhAwBnIx3Mtzq1ZwmN1xxBWZ+oZ9XAasuIXgQiAtmxX
fMSqs9+prx2O5Ezvb+A05/g9MR/bRfpqdSkT5WFClDh/D9sDSP7YZJ0NXhXlPhHSVWOFB+hOYz6d
lgRpTm1mR1YdHGUrHtiXTBAZ3L/qYr1zhXbXjEfAk5ZunuywyrqHmGdG1cTY6eXbWnkZ6t7xwrYe
R1JnshQjmjH7lzs4hzKswczneBYknag6uO+Z4aTxrqGAa8mnz6aHhdSebZ1A+WwXwdRxRPCVOHs8
yPFvAdM0zKfyL2kcv2p6D9b/4NOVqS9kpJUEGxhol9zSehiG+aVctTczR1y79BXtW37TIZZQ8uQv
+OOfxuzMiI/eBY/nzWQjSOzdlzbJq1PG1EVXiZmuuwRis45qVtypYvlucrzDjDHrTnlrV65DNWH8
jdARf36O6l2DApTuuGh5ayC6Ar92F+B89s3MpYxel0AEWyltdC7927Z/ZzmxV8ZRMDhyZFOK4oNr
mPxIC39Er18+d7pYOrHk2vX2vx72UmCo681iWnnUZ8U3ROMfBlcfhVud2RZnYbOgbpDrbRLlrfHb
pijPWb+zTk0euXslql6Aodz+iKuJ+GnN2xq/6WiKCweyVx6EUfpzFsQYv5SUFQlByMfmvyASoGHb
ZhzN817ish0Z7Rt9Gg8LeYUNGs09jZ0jwTbdxqhnPxwcPwK9Ey+pmF+mYvgkO/obHVI0F/1d2mbu
IUY+WS4zA6n/JmPKHDAlnHFNno6ntOis+3n7BdCATGx0b3dq4W0WXrfSB3bz+EbqsOggkIKqF9x6
HJLVymfFLBnMk0GMw/fBSpmzAQUqPcvtXgkbu8c7gIwG23GD1OfF6KGY2kyfbatYGcviem8osZDJ
bL6La4UlUv7cOYgr2VZMHCCONwjBNMFierBXImzmGoMws2FvKecmUFDQMARHjAczNtcOaKdRP875
YoVrnW9nkf0wTHndLesfKRdsOBmnYdL1E+SZ7FHAJWzXyS5+ENZ+AKpFr7PiIpvKfzs3m69m7l1L
tl9odfhSc8jOOLG8dM6yO774nbNYsQAI5y8V7ZhORmia5kFehcph4JwZmhD66JnG8NMV2YXka0Ia
0ofcpgdY3PQjSawX48Fw1eRR7b9sfKbxngPsMQz3XFQrWUZ5XV/rDDN/N2eY6y0hjhbHo/ZjDKIl
vztL5Egq1hgsRn3tKFLk24xgMxgKpAkJTAF2uIgJB8M6Dxtn5azc9sSEefuuscwWf+AQAJnOzbdp
ZKHuKseViG5jwn7FQ9felGwhTtW9ZWI8T+TCkqt5Z7XmLVIzWRZQfOkrQ/QcXKpXW0zFk5Zqdpph
AranSt80j8WNzMrzTOBMI1NeU7MCCiEGrYYQEyzoo1e1/Nd1NMSiaxWOX5OIU/I+pHmjZdMfe1Fv
+Q8d+7uhR4KSKqyBj7hwpkYwdimk5yrYCZQaCVlpENoJUf+FoMNobPjSnN4gxGBmWIA6oJumm9ak
vSJVqiHID7kO28ETaN+gHrmf660yYbaWRlC51o9M1CdNqT5bDmv2Y9rTgk2KgL+2hmDQfnbS+Os2
J9mDOcunpQ4Kc/2AdAL0Z0QbsiVobgBE3W71MfsrE8rcve5vzN2GJ8EeKVf/2vZyGtwtqlJEMXSe
Jy2VxQMZ5p9Fg70YDuZPshdPbaEbbF31c1+rI/PwGRkXUmxPrWOxJO29Yn7bWvXtjPrtrCuBWlMn
aSXCX03sMbpQ+wI0vKluF1maJx7ILKiVpISJSTJKQheg2dwUpHIvERB9VBPTpRaqPOEVy0O07y+k
96n+oFtnfZ6OWfRlYyjT6N11mjrjj4u+t8TtHRI1E0l2ZnvawCumiVeT5AJgmZmmS97ECRrtXa/z
zdfD4NAID588gPgpqghY27dp9huzMprXUZTnVjJr7+RpKRnDutb8r4NlymKdzQpHOxuDi71ptwzH
2b9uOUvQvsU+5O4gSnEDp3v1XIkiQl70Us/0HeU845cmtS2sR9fPMD2z1IHFr4v8bVPP+bFd7zPV
9A7PjScJ3wTrUKn/x9F5dEeqpEH0F3EOJnHbKspKpZJ3G46klkg8mXh+/bu8xSxmRt1SqyDNFxE3
KOHg9hq0OFoN7JHA5dZuo+kiWP5xo01fqUxu6cBsc3iLRovJR3El3EgnjbeeTaMNqPYbJc+lgDre
9KRcZqdZP+nKjDwTgmbbV3xIs4+qR6jX7b1N40zmlmzUHdDqYcPUoDnn46Wc6zfTM0wapII7oDvg
39zmyWuz+jSC5a6YRRE2ml+lj3CKAXXc9anQUWzGJaYFWoSzKcc3hq8aj+pNmLjhkZqYk6whKBPY
jaO6Tz9SExezkxjw2mf3Ye6QZeK6OReKHidq2SOLv3fTueIIzylBNMDAR1vkjZtTUtyp157ez8q9
0ohV7Pu2EXxM7VmAacAfllK724GScmxnN/vllQmTwRnFxKvGuCNq8IUfwayj2xTIA0u7k6OgAhmy
CZrpDw4BmgJ0c+BivDackGSqvGEvWs2LTEaT/IXchPaSsfIaL0TiWNESOW4t0pE7P/wuOigSmChv
HEUm040TRtiVdSihqZe0DXJ7zPaxX04ssvWmsNeASh0f4I7doE13GyucPuwMEDAksa5X0cxzSfBO
bT3Hktsy7b4Ka/g1q4pq5rnmejnPz2C6dzg0vmh6jPiE2OaFerBicV60edEd58+wzg+k3DvO6Q4/
FNEcc2GotXpppwZBY/AgTVjOeHHITrAUt+s5w8uiJmlIreY2BH7vI2eAwFDKxOqe3QjiMRj8wmsD
xAgHhXow3EkenPzJnwZuP4xSVyLuvd0ABu089amX7nEEXoh+N+E8XObdMJv8e52LF3DBd/qMliyH
+YDVXRxYuCyN8IK0eaQamGZJvRS7dFiWCzvp2xj0w37wxpQoTXHjjoQ1KHPCwCcPdR5AZ6EGIGF7
weIkxIFu7p4GBv5ymefXosZgFxcsP5gEp4a0SuCKmapLJ9kmzctslDlWr/A29XFJTsFeG5V1Owfy
w9A4WoXJP4dIXM1whlM3r1ZQlq8sq09+q53NzEdJE0KeLc2BxrsJ9Y3jIn8sh+q3hACd63Q3UaER
+ZNz57TJrvNTbAu+00XZUuIb5AAUlwE+/JhHhCGrVlS8ZeEHXDPur2FH18fMdyjm/tUM0NWgXOaU
ZqD1tPc5BSpbX6JpMrzbtzpekxi8PTAHAYUn8daVcHaWWVFekZApgzs/rXDMwUW7HKX3GFQdiMdC
cSqO62d37BuM5/DPNWf5KXSCzWCNp9D7IV9EnB06U+Sn4StD8TUvuhKRNekRJeRxGgIGDkX7YKcE
PWiM/bZWi7JSOuR5asHfp+DMUP0hsgh5S2HKvXplKS84daUWq9sD0976OvkWpzvmSBYbVMxsgRXZ
Mw/pzIuXpS8WYCg13gQzrm2700RQOUpWwjvH/XdrhHSVWUGDHPzH0Qfh3qlgRzXeKWj4xcwNQSH6
eV61tG+LwGDkuybkTH2e5TPQuuQO/zTvDTneSRJKwNyO50lVFlAK/mvXUpiZ0J8UJWqwL7C9AcHR
TlWTfOHmmG1MndsnEE77pCJLCtbhjiU2PDWBnzJJKcjJcGbaeDmD3CGte/wzOdeWwH9uS+lvdFCh
TOYXONboAEayq0I7g2gAjLhlCaOc/a9tqIKJM+8lMPBUFNhm+eYzz54LDQeYknHw2uUphl0YCouT
ZHGXYniLOAXQvjpxAXZr8yfA4tRRlDyYuCqDUauIqCOHW+sLdhStCtSuexSJU7i5hinQx2VhcAKO
mxO6Qpu7nMmzVUMqXr1iKblX82LQ5MCXMM7ACMd+tNwmyqMWyq195iY3Q9Vis60XnPQJTZYllJxg
nH7gkf5jJo0pyhHboItNegQc9n74H2CR7xti8KlZv1uWYkmnXkP4/3IDwyrWrRpK4cg0HAeAXZct
h6tzX/aslbGyN7hiliH9V0wxDexD/B04If8DqW3Rd8OGATRNN6q8IgBHXSMAN+XVHb4G7hPIkUlA
sm7hl9ZqzjcGZuJ9HPfbZrE9cqJVvB0nOFimlTx5s7SPzprHoUnEIE7KSCf2Y6w6YEI3CuSSlZvJ
lvg+wm/MjRyOW0t8ltnqslsUBvp054yed/Tb7hLHtEKkJmdiSlsfPYO2CFA39mYU94CHtpmSv0GQ
vTXh3p1GuBUb3wcDlf/TZv2Uya5gVFD8ZiMtnUZs3nluRl7fPfN4HsLavu/r9ovKs91cfeYoUdQt
7rq6uxuG4XmaxYE8wS1nh/sqGd9zvKF9Tx+E8q7BYJ9mez2xKrj19HGNKn1awzh1wWXZKEjI1RDk
S4uym6p/9xwCO6VRfkyTxTTDD35sQ0U46Xb0Z58T3DeGKvYyV1FpLvhZSM1Z2riVdjdtx8B6soZv
Na6dtPKAGvuet8ZDjkPQZgot6pdBlidMkZwj/VM1184ZKZqWnqSOUu36G9rZzp2FCYiLtEEHLAWU
NZ5yaKJFmUcJg1guxxMwktIgFEiRF61Brhn+syYTv/7yZqzSx0w19Mml84px+CHuGRJYijOATzP5
FsvToTN6vl0IEctUZXEkusexgAKD4+Asv5baT7ToMNBKubshf9lTdSr9RB3mpCm4QRNSpIUHeq1F
1SiXhbFd2qiyCk2v5s53wmodVFnRlIvv0Gkf/LkFw4o+yIulmscE/pWAd1IzueMR56REFaA0MHUx
0aLNQXX7ZZL9kRPZHHXtNtB0I2l98vO6OMUxc5tlaofIFJ2/LRfyOItNi2Sw81bgciBguWTDrRG7
F4fSKbinTw5k79tahE+q57xFk8OTVdIeQN0BkVs++sGqgJNqStfp5II03O2TKWkZ1icKu8mUs7PO
FEoxtfJD+IYBjBS64w5laIVRKNyNm+F0burlzi+as18ZL7FQF8rBsL0Q52HsuKn62jiwdbCeK0Ys
2uOjcuzwIZc51yUv2dHttt57f/tkrc7T401vThCgQqZqPyGjqggQabIb9N4V3q2XQJ5tGgy25oQm
ZM3yvXJtEgaLTa5pVvsmXn570MOIX10V8R+MHW3xXKKks9WV/d52U84GknI/J1U8cZQyxg1zkZC4
4jrOnsKRiKeghRzNuXPVLyOFL804/+L76Q7h8Acr0V+uoGmWdXhw29+q7l9bb853c6sfYfUQDG6a
QwypqKIZ2S/vWZu46rjcxfvx2CtNvxCH5iYZtoTDnqsWh8/8zel0vCkW0DozKg3pBnQQVFKonzGG
fetWDmQCCtf9bRcPl0mZzTj+PGQ1zDYe2CnOt+aznHwJBi5Z9pr2gANlYWsj5Dqcbn84TprRuArQ
vgYokRcfDDaBJfI/yFEykeUEk7gruq9vb+PYzjfDZyxZJ0lpN5egmLINrbU8zbUp9yWsHdvjx+us
915ySCUSvAmDcGAnPtsD0ceERd4jFHPCMHIHcw3oY1KcOsVZgAYaeWek6tZYKHoMGoxjQTZGNuYD
cjDBtmnEmxeDGuKbO+YL6b/h4FV7BjUofHABkM6/04E0o6DscmO5GKhHvEFV3t4WvV3vx0Kcu4pO
N1nuIBiZaEkbx9DmPinRPAp7OJUW63y19MvtmLTnHnHwkjdIuZxMt2YKv9XsgK24M9lgEjBU7Vx6
zgfcbd7aaRhpXckAhRMTBwGYIj8u2UnN9iGTzKlr7vXbxBBz1EbOkHCcNJJPF1POWKLzEeGIcn7E
ocUoTlwEmXApioNoeEKq+J14EjNAXpbD2NmHgi54RHx6aWybTS+NyXwO1pF6om4PXYwoIY54A46D
GtvHRs+nwDOgseTtQc6wcMj3hNaIpW3yLoYM30Lua1CQK8zfnXiuUeWXHCumZ5DZSvVIfgFvzmpz
9FvoN9nCyEfOzRsX7L3XpS9DSFabecohJzAT98o+2Wi35J/441nKMteXrkRLx0SGO6APNQGxImaV
5S0Ylolgm+sPh9R+klPVHEVmvRSBzSTIAwc1Vd4lNZoaFpzn7MOwiHIPN2U3OLzWvABpD97QanFA
6+zUWgw4BxPZnFklxlF+Q9iyyNHlGCCWQW9Fnq3UrOErdmkP7Lo3GoM8wCVQ1oc4vq37kOyZIDqX
2YdYl5w0fKY1IQ2A0bSWUsB0e86otz7hIeWgbB/DtmgPA6F3qMzvTjEOl9b9KUeOy+SyMwy4fmE/
TEiauGb9p0o56sgvY1ekYl/UvAuYNae9thI4YHz+3MQeTQtPUblUB9ppvrJi9rl9fFgJD627jJ8Y
Ly6zbECrLu29L+wXkaASEA3619sx8wJCYbVmYrA2AB6rAHLQ0KCGZsWumoMowEyxR694acX86dNG
im+qe2wLC4XYlu4mSCh6AMJ7iE05b+XAVKMaRbKJ0+wt4+ehERMyAviIx4FJJgZVfgnSv4s9Be8W
hfVm6fxbZd9WuC52chkF2tgq6FYLBmeOeq2878f6WobGxbXVavVniki5p1ck/o5/6or2tG69Setd
44jfjts5nlFg9tIPWG3Ap0ehZGQTq/Hq0VdGdVKJXO4eMZOQLV4simcovucmgDOxgYoc+Tgs22aB
c/RVT23MmsgyFvDFtHFO2JKSJyhaiLgCAdT0/d8sT/wjh7VNkbHmeEGI0S0MzlybNnQcHkccRwc+
XmDpE+Ib9qbVKESPZbZkRwKxPgNp/ZhN6AGy5K6b5phT/ICaGjHdeUTn8TARYirjaU+l2xPr5XLI
2olkRc+Yw5T2akA6eyMmXV1yK4jzimYaC7C3MgdOAZiRUHAcvn0De9aNEQ/k0l9VlTTI9/2yM+0s
X9PW4M87XG+EOkpNCWEIYwFXZlGTw6RwSgQ7AEXvKo9fpizw8SvTi9Q51XG0Zuxz2ikj+sLOeW1c
aWbjzlQW6gire2MxNooaUPab5piu0Fvbw3RmWeBAG8Y2lc+1pxskMn9F8E17IEVonTUhcTaeZvjj
N2dUmkOeeN4Bky/aHXVObeIcU8N76kJlM45n73UH3LSxg+obyPwx9OxHRt4EejLwAdQzs/Dgi8Rs
WmfxveQASCZdtQ9xw5Lb1PawkUmhbqdgfjLW8Fc/DTbn6p6htbE2F8KNNXDOEMg6GR5WNV1a+8Br
48hK+Gouf81KBqk2mrv3ZSmDqDWXA+V4qEBO+NBkVHabFQEnJ0P0V4zk4utspvUzF+mg5Equ8gme
Gp4gMcf1makgEzsY7JE3l1FvVJ+eOdJL681AjPTZdeg1zs2m2Ksphcy99Hfm4H4gaj0S8M62dagk
2S5+J3bxmQV1d9IEYNI8+TfMhJ/ZMPeFxdJVyuA0zNT9ZS027RrEHvXzt22y/OUV01mXyf9GGSc0
fLTMKv42FbCoPgPhYnqPDk0H22YYLjLGRyxhN+5TtnMfj2vd2tzXSsrPuxxTlnqONVczv5HsAyaS
hudCBcieY7s7obheLYDNGEtrJGDCXmgh2bUafdjOcoZ0Mcdcy5BuOteKObdl3zhEk1u8SVIBpi9a
D0GOuD7EpUNPkTK2zE+LQC/F1tmyjqyPHDVpNfR0BZ3LeE2S2dxMqLYnZqBRs6bKTWwGm9EHCW2O
v0BD5S7A6zKmDvWl6cXJSEACHN0IriYcS7OASIMd4hN1dk3icuudsnCr3flStiCGWSn/wVN/Fd4S
wN8l42dp+psbIMnSFTgNfPFuYBnZ+TL/C3wsQsDd1E6pM9OBFiqpBRPCSU6J12h0Ox4ghzFl4jFY
FQ1TM3O+jGl8vzbZ65x8N4I/dRdueVu7LuDnwDmHOZBBc9UtBhobWH79jFk4a0VbDM1XV4jIJN5E
QnzX5OVTYpMvKUbsv376a3cU/gGlZ6p9bqsM54am2COv8o9SIEB0zh2r5LjDTvy8dOOPnVp7L8DG
LBxgBYsb3zVrd3Bb8tzIoHvXJvi0hlqMlUiQs1hjlFGQQAICygiLZA8b14BJhmPDmGMqD8lcTyOY
X4s5Q6BbwJf91RoYh2oaaHdu3n07CgaSaJ468h+bpbSwF3ONA8qAacq4D3HgbrWGiZwV1VkAqShZ
0Tmy19iU2W+d5I/1Hre77qt7gKdR75TPhGe2pW1MZ3+oYe/JFV+VWxsw2ITm+JHokB23Q9AxIpHg
FEMXgi9ZzSrBQd5k/mMTEH2o+gcxMtIIc0Yp1ljYJOxzLtsZGpAFnW9AhNXGsQystwYreJ8rKIbk
8MBRhZKXo9Qlmh9JznD27ooS34DywN9ee4+gelhk8RtDKrCq4PtmKBV01J3ygVgKDrZNpplIMDZ4
EZSBOMkAhrcnhGrQCIjfjVGyhg/CH/JgTe6UYfzgx71z5fIzKi6heFbtKMcVvCkwN2B8u6lC/w9v
FtuRqPpdIF5bgi+RrNzvOo+xTrvmPtaETVoWMnswL2UeP+WT+nb9hqhau0FAfNHuHYhkfOMNrw/h
6euQwx7trDTc981Z1ORR16ZtOcOTSEt158+4J8whvg6VgaemyG6sDLxfEdynS4PrJZAPGf9Y5qDz
oVrNUNwzoVI6KZuQ462GjqOSQUb9XPKczPWMRfSNEXodj+e+XpgeBGyPtbNs04awHiSBl3Ieu8MY
0hSgB6Zjgqlx5Mb550QuaCsy5lYDYUffX5Gpkv7FCUTEVuCZuBMdYZ/e3Lro1FcySjmDNA4HpEf7
Sv2buqblQI604V2mmv2YitjPbuqQN2lf56rZt+IjGP46poaIf2G5Y7H207nZijXqJR3YP0NjXXPL
+IbLDTGXmB9498+R5OSyQi+6BeK26x6TfrxhQxMDbXatPcM9lA3JyxkXYVfTPsKlD0tlutwsXC+7
hRpHpkeTMZxtR/+SK3h28S70c/7T+Pb6h1mdZBDnoC7CS97bMwNhZzuo+LN1COhyEfnrE+qCjMC5
Vy45jdrCdOS3KyNFQVVtwEIs5ZNfet3JhTG2Sd5jl68Iwgp3dlA/xykRvFIXe8TNq4uq4IDN8BqI
OL6dvYKP4C54bcG4RSIWkcSnwRwQ1otTQwRKjj7/z4agHA3DnCW6XvwyGhxQXQhs/Jtzdd9zsEaq
sK5l3hDkGvNzAXmydMqb0SRR22qFmUjd0SQcc5l29s3QAfXHd6PS0GQ4Mt+2tfw2mK2VRGRxAt/k
9nMjSgB1GI2GhuADyuQmSeKPco7tDXZuSuPlNeYHjTF0GHrC7E15Tcb+L4mVRvgot/RgDFFJLwlO
6uyBHnv2CsyxOZCXQrCo0GfPIj1ZV3gNb6DOEZqS7rtiF+goEh2keWlH/btwgc+8kfSspUI+FO83
nLN/YUYiirg8/KSQMbIbf9dOezeH5h7r5XkA6xqWw/uSTSkUYvY5a297QUmigKByN/vOxmlnHI6V
hpAy3WuzudQNNaBSa+a95SPeAOAwiqOqjA85z+FuysZ74jz3SrJCak2hYV66JOjpTSBC6puYmZln
oebwXDLwdg9u3LFsdoILABKgdzDEGkIb0ndOQ5S7M7VkW3uO++AlayZz15gzrb8o5ikH6CE1T2J5
teb+VIR0G9voqa5pM4FdNrPFXEUWMIQ8HIog9u85wjy46cRE1+dSMo+nFsDepDRQff/GtuxrSgAg
nVf0vqOfqUa/NEb1zfT4we5uyrB4iZU+x0WIDs+oB5IbXuK3sSdiYDjHTk37TiFddPZ+0TQ/8GNg
0Lzo0vvzfI7VaPC7NB2/lma4hD12l07sCmd5ruBfiBnzmGlBeHDdXWXnzIHkT2hMbzGQedMy+GYu
FzU833b1OLG2zfkDwY8T08uxrKOmXjWaIXhuZXox+o4rRowrBlXLmPdZu5z7wn3hN/6SMfOdjGbF
jlbwlMvs1cPUAaWF9cNvPiZDEDWJS2hVi4CX201vHVMPCKHcX7MFUyV5SBW0U2QQWRzDk9e2Ec7d
qEzAv1W8puaEe3shpuICXUViX384UxNa7cOLiun9XBj5i4QRZ0DmLaMb15v8zzhMOLWm429VVN9W
H0xRltCpqT4m2AeUh2zLNjjmbelsXRtL9OC++wONyQqKnKAlh17aG9AvEWrDWzjoSNspwsdxpGBy
jseXuKzv02w6DgRtvM6t8X8176Qccb867+ClLrWZ/JDgXNdd94AMyYkWdQBbko4QQp16+mwW3kez
vZgoPzxnfMUo0VT85Gu9TiHZuTDAiEYuOAFmFivL+AwVENjRhvLQ1zV5OaXZ27xdWuidiZuKNfHU
BmAuMABJaTyWGWx3fOXnrFw4oOTWm2GMH///wgeEavxYWFxz6BsiQyew1+VC4+Chit0lK4io/6Ip
0qoIxPnmMe3/FmgsSVY/CVXA3NtkI6nNScLaFT5jt5EloCdDzUocGeNyq2XHbIYssSOzUzag+q2f
9Fimn/kkXwYuWJumI4DU38nux4aaRPxmjLqsfrXEcDQDMggCi4iJSBr1ow3ATDVnu6we+zrbgcE6
JsO4dSaHvVs9Ca7x3MgDe1+a5neMqQoXruPt9dTtXVTMi3KmWxxLeISVOzKALh/qGhY3aVJMDMLY
ASFBSifD0+DSUmq+j/uSuGuRXGQ37ucQCEwTGi9GhmDqC4FUhc81e8iHeT4turkKwJOc4vq9J3BO
/D/hGLvywxTxTkrnzo2xkjHXu6D1fPchL8BYv7eoTWXf+1CAwgxuvQXcoJifkbSyoH1N3AGUvp+8
BqsQpB04mBTvYRi891PvQCBx2gzOvJNxT9bgf7qcwBI6nVTiPWRyzikB3Dpu+Ju0vDC10uk2CMSP
oWEcMCN4ybm6bFu01hxYo9NfpB1QqaFxfztOdkfnsNZkZSY/fmrAyTBD5gIl439Uq2ECv+FWTM+K
vdVqOiI/XVQJ5S6VD2OhC7p1p7fqufW804qCanuIFk1r3rBkw1SuS9h/lEkgy+RfRlE9VJ6njn72
6NfVw2hSrLAc3ExcxBR8jwE4u0kQ8BefJuVzO6oBeDgd/II8sNVUPRd02EeWBtaSUwlgShU1nfWi
3BIZtoE8QVfO2TVQPmUFxhffMP4d67lR1njjeYj6kBTnyCk5tPF6Y0yoU+fslE7PlHX4GPrmFOD0
hQhLvQxKT3iy4RMs9gLaBCzyxho4WJWm+LM7fj0QO61bDKGbKpxv9Iw7BkoS5eiuc4RXdGs74xf2
K86bUv8283M4ZUzzGWZhruj+vDwBk10PSNBPHVOdrTRle4NNxFT2P9eYTni00QSnVmFha34VBsnV
DXs3EpTC6Qq9np8Dg7yFUFKu/X7M5IP/R83ygj1fHdPFerbbKdkPpDJtfWVZxlkvOS3qb4maHrVs
Z7uO6feWZN5nuxC5Is0ZiiQ8DgGHUzKs8TAN26KPbz0HRkIfsFxwL4ceIQ9FAXuZoquM5RBfVhH/
ScEjgeVwM0/MNJMRfSzOGVF7+pxr7QJhAh4z28bT3Om7wVXGgc38IZvTnfTdq6H0sLMM43MZCrqx
w3eXgzbpSuVzXfcvcGTX0i0oes1BBONldFzSSGV7E49rdy2OyVa3ZCCIkm4K5PRlNPd0FXCmKOzv
WSZsHBifsG4Um5STxbaq+unkV86lVvT9oKwe+QRyk6uisLJzh6yOawbPnQV+MehSO1rSo+8NB1bM
YqN8TZAROFNqxn9+U3ZUopO0tQzuTnq2jq7pA25pDQLbghGWUL53Zy43YY/lXc5p5DgQI3iq+B54
mjghmUQ58Y1x/v2oMuu3cezipnRGemZktnWY5m9qj+g1Wtl5No3lwKmP8hWzIXKNrUf4GvNzJpj+
gUTClo3gYC23E3sGhUs9idutNtLygg0SQxGKFzAERhrsMxS2bNug8y4c088qoEUh9DqecHf8kqb9
3HXkohxdrKb4lU15dciin32bA7/pjkgywbiQ2evuzXGaGMv4bQQB/6+dp32dcDd0anFC6LoOvv3E
g28BE7ZISJflE1yQ79oyD5AhGCyV/rTr2Ug3bRakR6Kh6APdHTQeDqMmjDtSXNfAuJpmDB90tm77
Jfl22uKubcYM2xhFnQjb2zlH2gBd+iNwTAjj2LcUHJFxYbSc3Xc9j9eiZUvDeHiTmlz6m3Gt8/LE
n2NOL16KPs/1BMu0PhkEdDdeUZuHJpA3w1yciEVsW9to76Z42GumwBxEy5YhFR60ArNOxem0bhXT
2ioWTAUIJoupfoMyOhxaKqfQs5AWEwODgW6CyKn0lbTAcxsYnElG5NRMyHZXy3vilGgDJj5/wxn4
1BugvTzS+ME2dHjhQBLue2+6d/5yHUjY0eOhsqiXj7a/gqOYfnN2GXYCgZBOGgtuAXxrt1fXuCgX
NrTpRFikxiloGNvlJjcYFcT5uM064Add4c5ovMYPpnKK67xPCcJmJ1aLoCdwqJfIBqnbFacA6h/t
E0iiMyzIrVE0jz1kLzggNLFlbcXXs4cTMeOgM3g+XcxgP6qpFfshlldmJ0+u8p3tfDBV8JJiktsO
YCopH1XYmoktcDbA4TMqPzLDAv4NwPtYOVgc8EDosAVfTiChmUbiXF4h90AAadFYIa2GwdIIrDgs
rWxnWmSAi/quaEfct77/yUTdJguac+4RXcXwGYnIrQOwRBB1RvfWaXt5zPCt0W5Nb/tMJI4OrJyo
unr0bAB19FtaGUGrpvJvm8YivRMyMwhRMsa8fLADUm21O3zVuGbXLNLNPC4vQWc/9Av97nW879qg
PdAZ+DcPyXWcBxbs/h0Z/cEaO9BtbreNZ6c6BDaFvtCNIeDz7oZJdh7wP42EaemOf6zH8A0nLUzG
QYpts0Wz8xkMQ6WBXYEppx7+kSVgMIZ674V05GGSEjwHxpZDXc5fF4Z7dFq6wIgbzx7cTjILIoDr
6SPqh49CYcmXrLQYxV1E1sX4swP15fgcqNNYY750jpbdvgzsUdEguusgY4ZoDP/HdiTQqy2Sackv
iXGcRulX58BrYW+E95N0zxzz/6FoHVyVnad2vFe0dUEpy39Q6PhtiF+/KK9l5yuUoOULb2GyN7il
AzbL0jQKIYo+uDHKnU6ORTD9c61kPAhTvlkpv11pvJqNgs/thttlgD+mIZ5tHGUMey+suCiS+N2s
Dk7lpj+t2T1UhkMZM9H3zmPUg+PKxyvqEyypQ+Lwnv05GPGNbnm6EjRPLHjOe09ULyngazo5rhmF
brhJGRfhrJ2e8AVB1D2E3LSR/9qFj4YNr0Vmb+aQXQdjPnrL+Y8736uxRqiV8bHk0yNLDpVoMVLN
7JDXnJjh2HzzAluMl8ScTAL163nGF1snZFP7Ry/uuO8swVthywN20/eKAUJpYcmqjB5WBmuccuGT
uv2L6Bb4IciccfJhxe3zILiy+awMBKOxdqfFb6sKkPX8onQOGIwb/4uGBBMH6edLDd18E/o47bAm
fOjU6+EzpLuuXIc+ExCoxCtPjbhXDS+XnoJDBSiVAVHHbDRjOSATiBzzbKbqxg07P+pDjg2qTPae
UyZbP4i/RMMjQ2fUn4dwz8dSnjkXOyHcVnvkRkfghesMezuPxD3kBM2sXuCfBTPVV9wkjHzals5y
SgIcrEM5hvsC1Ne83oIUczjfbT49f6Tyzo9ZIeL4MCzEjjE8cuZlc4H+zFxjWbDYS3lXZX4ZMWOB
rWjRYjiJ/J1CJj6ZGTm46adrZ6LDuwH7I5XZL1aM3DSzj2zIv/5ZgmoXNyUkTj5gKw/an5+8ZDrI
HnPBvAQoUw+SS+ienjcMFCL7sk0Eo6VJP5aVqcfkj4cUBkGZ5reu3zNZ51WpcDKWwXBCqHrSI0V6
YqjvM1/h/qzvQgcTLeIXiWnzX8waNlqgbhYvx7wbUNZFE/Ft3jY8t+mxB9pzLn+IkHw4PTHYzF8l
AjRBEIxLvGcJ9NI7ykFO2maIyzCeYWo9vK9cd4T+DUvCsw+OmsMDA7qEI0QeI3MMjbe6JsI9vror
F7+DKr37ogBoEPOUjUsMKl0Q1hvw9v1/4Q2oMUfsZeRkMCW0++9ykifVdFA6m/CovXHawU9cQYoM
clBQ+KiHaktV1k9f2FCzmBCADrM/8sEROD4+09xa9kFLikp1H3Wqf8J1B5LO4gCOXW5U8VmgUdHR
xd7oMxne4YS6ErSdnD7CuQvkQ9EuY4t/iWPhzQiKuzi5oXKGkqplQZG320MGO9/ib0EWcU8WU849
QPVfJz3pAn+GnTMKN20XLkk3nq3ucebhZObGD5ttfN5prut+yaRp4WYi23vs6jfeAoO7ty0SD5wt
UyIUTLjt75qLFy9N3zG/KZPbtqIsuWhdEh5lCSzPwD7sl9ND48AWKYQA4NJx3EpI/ioORbB/gbau
giz2SclasgXYkhES40PDf+tkfHaGP2LzSm+nUHr7cfoxHQLvRraOPx0OhqFnoKu7rEWzKF4aZ/zQ
y4RDOpi3gRyxUU3UsBd4TfAAcnQkGAj7LqUlY3KxLLXdbZWnyW62qzci45GHtWbbv+F5f6sggMD/
m2TUJ/pm9hBrIH+BP1Q9OG5EZ551tHblkxWAlklKpsC8ANrjsPhwbYb15sS10IwhYQchM/c+g/6b
++JY63mHf7XYzpNdRqxWfGuNMbcmRtSJ5qgZ2nA05aGCWTbqdFeOzaMLBcfKk3sp669M5ZzbdPMD
IWsRobtzzeyVCPVyS9gsKmxuIFQow1GhrmHOsLT0budsTYNpu6ip+GySd03f5nXCX257xmOrh3/k
xJc9Wl8XdeKOsu4yGufki5nIqxv+WwZYq2OMOS4xxUDlCdmDKTbufRNxzuIg5Tjdi2nqx9GV3PfW
LJkdDx/roiFKKIGz9J+KLLt6SfljSPPfAnhx4+QIWshJnY+mHvd2zyzuzRr+Y+zMlhxXriz7K9fy
uaEC4O4YyurKrEmCM2OeX2AxJeZ5xtf3Qlx1VUn1Ug+SMpURDAYBuB8/Z++1aZSlYIL9aHg0MeJv
xmraV2n1lYIy83JR3Nl1+tY5kaJpmsAsJGtrk6j8pRmFBbCs+VA0dVHQBeyPVFqK7oGTPxt22Gwc
Cw9Tj9R7mh4JEBspoZJDOL4brMNR3t/i+3tBGnj0l558bRbvfsYjUUvrqVcj25PmEJDJiSRW9jFo
ns1FET4Vow2Okj7TMmZj9NmugZPE5wRJtz7nz7kLvZGS5CMzq2OcM9Q1fYZWDtdI1x1zzaNI9iy3
KUm9mR5fJaS20Pmk2dLjW1IFKHtO2cMc5UjFQbpIEd0JlzZcY6TvYzhdjU0Wr8ic4+w624txK/H8
FpeqSJAxVRZrYhE0WxlbXwQV5bsQS9yUtfvJgfI6NThF6PPj/XiIBPTFvviUGVywwsCRUaEDszt9
QwQEpIu8v1ewRphDOnf+0L40dO7B4NgIA9eqjGwOHdyJCP6jddXqmYdM3R9bd0XL9HdJiGeS9yVx
JDzZFNbtqmeiDadc8GlFnzlVIVL5glev631jA09lmKjH+bvZkDzRk+8RaV9NClWHDolnWIziirLH
QlhAEbKxWzbD8Kmg6P38ZQgVOtEaKNyYK/qm5AIEsryRqFeAMaMDjcpzITjyJxO7mT/3z4QxelZv
4HGtKlS+vLUE0PqOepxhfborc7T9mnA+kHRt4oYWk7A5jtBwGuEFYFFiUsixgxmUmD/IrCQzEl5/
49ZPNZhks2m+55bp/vJGZYkTLUjKN0WJsJkl66yW+55biEvdML1Hpa85Oi1tXMyGDecxobeXotuH
EIc6fXnDunT2BTh+7A8G352UNwkj+tQ8hn77NC0/OTCqzDOVZm/sfgOFYNWb832BpQd6HXNRbopj
BlprwiLuVZFxF3KGwJB8UAK+GY5ZF/+P2AlFik9QflucHFfWwHuIbRxYqjylE95Ce9gYI7syVTiq
Ejdd66V8GpDH0yIcrp2auUl91Y7BGx5PCHFSfPbko8w5+CY/U6haxu4ZEIwHU4wNlyae5jdiZxIz
6dcLVZHRtB5wrtSqEu2oxL7qm/6JzhbO1AFMZK4FjDMYHrN3DbR0kbs2a32xOPhOfk0ADb1e8hzS
hHTJfgneiXCCbpH2r+yZoy11kcbmo86VWJu6LBngo+T2g4JBZUyXlkGi2GqB+dsV055+EwSBLpRb
Zpb4suHnuAwSFdBb2gkGJF/8CI2MnugLReeq3w258TCLHn1TO96rwtp0fip2bu1m7L5w20bAekGO
U9QqIaeo5KjnY7pWFLSSFX0T0czcufO1pSlywzmygyQHNIp9YDWS6AMihavsRhTDUubPdCOmK1BB
46qe3+piKLdYJ2t6tksHeblSWfrsDoj7/XaZUOLVwWs3yjUmqd+wdzkZx8KrR2Y7RfEqnOLg64QI
s59sgpZ3FxA4Qc8M3UAAWQXuKu140EYoITl9IuXcucaRhDt4HAQQwYaPxXrW640O0W7VRjhcTZYB
qDSvQvr9uqfvrDo+e8Nunwsn1YF4U7rUJo0Ac/4oVXY9xXO10TsBIZpxp1ZNLNLjb7RKH2Fe0fYe
Q+IgaFC1Fe/UJXyMoCOikNYSo9w4BoeqkndJTD4tvUzCuHByodJQuL5DsqvqfH4HR6O2xkA4ihy+
S30o9wEqokKf4c7I6kCTKedexySaIypCU1R/NMyxVsbs5lvW9F5DVyeC9oJmCCIRkzZmztFE/mg6
tCf+cKFLhQoN8jV7z1VZenWC+z+UnQRmwaYNiBSZTxZQsJ0qh4aYLHAY+FWmMV5bxEapwdWmex8h
2F25y0CCeKIHkf9uu1wxrSadKCTKDy0gZPDRw2Y5b+3aZeoKngpKkrXuxhlPBU/SmpirwYsERxWX
XYwdyt5V/uNAZ1R0IEKiR9E5DYNYeW8i9hJ96HU5gh66ss9pld9zLkENy6dAttQ42QvrYvvjW4uJ
OplKGAfYGtDJdsY5CtFHq5G1vFTUwxZdd2qt7TgH3JmufZMZhkcqL+02bPdrzaSFqxuPc6ZvYysr
95kQ0Kx6tWpLMteZ006roD0RtYvWL3ruIk4Ws/+dmw31Q7sW+P3ONF+erQXlb+DLWc1t8UmH9KPo
FwWpCe6aiMAML8AWAXeXogGPFr9bPzKw5ziOw6lZTSkTLuYTzsDzGXAcQGpPCjeYAnw/zAeNxWo1
Jxqtqji6TmOYyiYO5bXN6YHj2pDDYG+Mu2owvzLJE+hkExk4c1TdCCu19/qMIcwqcZAbjWpPjiuq
Gyxyd1qMc9YqmFflsc+ElgCHroJ4nk0sOhMrjjUxVMba/Ugrfdj0Se/susAFTOdH78RfPdW90z0E
M+OK1jGvTb/oH9ouSXi8UPCiYDxwEuyfmeydulZr6XRZ0X2MRNdMp57PcoD7NjtMEmqAkZVp7nAn
j29E2JZe2tAiIYT31V+i0wa7kwcFNICbFhosNsdTYsXNtZoamo39YrCYASkcdSt+M+Yu/qpj/col
O+o5n+Yvd2Si5CnFacxG3/AYWP3S9GrvXGcEl5hGMFHLvqw9obVqk/uAXIntEkdsCeXdzDjBtpn0
Gk744Sc9xRbYhjt+sfclw9Y1df/AXIqRVEyILaPT+Fyg/j2H0/Ra9DPJB1XrHKY8dq2jJk7OEpb4
81+GDF6an1A27LhIXa02uEQmtLJhoiAP54CZiSsVkDpbo5OpdzNjthdjcBqcMEAP/Iy2Dop0GjYG
uZx+yWwzjgovVFm2c/rhu6ebsNdmEVwMDaxILbERpxU44uX/SkxN24G4vK8IIz7VY5acckWDGolo
ypN46zv13jdmfByd3EmD2ChVFEe/IqJqsuBuaRJWo6kTYWhXmrxlAVS3pm266yCKzC0xrAmA+Kz2
pDX1V2nu9lcx8E1Abj61/TAiLA3FUnH8XBoqjHLHrWRvO9T7B2kQeVs1ViDoPcIG9tPCP5VwWzDh
cdb/iVDOAwh4Od+3Ja2xvPInUM4zfpN1YrfLl6Qosy3m6FhDow35SNFHbjEql3BS//rQZ1NOpx+N
jLDt5MolCERN4bQvW23/kwRa56RuJ2aPz9qOOWa64WVQFuj35U9SzsDTkjbHVTeBnzagIpGj8ZSE
YbuphB6cjMFaNqQU8K5tEgdgR/iqSUbdG+mCWFhCCMWS48mlEeeQC7BTMHno2SubHTp5YWOKD6Ol
zbc6XMh9JDWUQjQ3A8PhgFojyJ2gITLfifOHSbnBQ3ZXLRtaYxKXhVWqe54VpjWbWHqrezaCsRKc
IbcGweUIQFgLf+LSAjNMTk2DOLLTSTWHZ7bJ6lgedECqcDQQircUXkfRZghVtCaobmQyPbUy94/t
X/dutnhTlps6wdG3L115H1jJeJERCXTWcuciW4nPk4q1q3Ssn5BGTzdx1kQX20mYTogp+hiYsKyi
Et0OIsBi30dNfcqh2OE04HWnHmRshq1koEwFFC3AatD6o/CIw+1fzz50FJD2BjokOsMxy5rO2DTo
L3+9RahOvvcTG2mYQbmKEQtsgwIhEEj/ryw1p+cJdoRejvhvXfQwDX6Ry8+NWKsacZA0sj1Pc4/K
c4wPzKFoJlkzWBfZYY0s8i8tblnl9VA+/Nef8iBBtLJ8ajwQJJUFC/jELNr90FRfdigsLyOeaW3w
W7pYCM7stTlppHW1njFA7sM6cI7K+GSIMV4mUWanDDyWKFRzHZrm/c81AnKzuK7pPJBaUZxnXVcP
iYWALSyN194u2k2qc4yMkADK9sQdUWDOtP1D/Bj3tfRIkOB6yZjAc0SEK1PP1cPYEvMnIc0iWvdp
RbXgpsLMXFu4oq8JW6ApAnnVEdWxhnZ6nXVUH45b3WJSuaNQt24Ky24fK46gYVZuZqNm3qyY0MFR
rc/K0dMz4VDgi6Yt0mTAn+NU3VukmVZa+RG57vRS6ZbOqGUg7cLuvKgJaPSnY3JSoqIBI5v41nar
K7N3Xc/Q/eKW/ifeAGJpN0GzfBrujC9SD8B5c9pdI44aLvhINTwP5BTjUQ7v6sG5rXuyuspmuIMM
aB04siPOSobyORt/++HsSVglI96L+8B31b0lHQ4sKn4DfqWvY40jcNBWV46B/V5KmE+yPUN61a5z
1swldIqZfmwCvZFGfvZLH0EtRI0rWKH6TYBxmsJ/FiuwWb2/JXroinYHJxKjsksA7Z9DLsLDWGNW
Ki28in1AdpOFn5vzKBw83Q6mNxwllLZhvSscWHB9bXvmVGefQwrVFuSVcRFGTqLMWD1j9QMAGcMY
DBTy/JiW7D2IDyIAtCz+Ynawm8bwWLel9Vihrl230LZuhqS7XdSpXtIPJZQn7Pp2UZComcGv+Xks
BjOJzv406+dB00fGNcQEAuvnpumlexdtNLxHINmd5IpeFfGStYrOKkzJbXQgDtYTiYSpkJw+BvtU
SGpo/PfZsaXZchQTYprwQadNBhLZqtdzNVQHW9n1Li8h3qpcFiyUqMtASu+YFar9nDiOpwKCmTCQ
XTqDw00cGizzmAdjJ4YU3UNUzMyRIFgaAgOgvzDvr0eUjSBUkcpEcU5zXrrksrKoI17UrgTGHiWS
NdzsS0Ig9z4lBgRhUQFEQz/3rBe7th10eJ7ztdCLgccQ3WbEsNRDw8zDNEACGMYZhIprr6uaIN6G
RGJvNPFvWbjNYq2+sROQ8g4SXBDEkBrabh+iawereFeDl4C3MmwGIBpnNFzuPmEfJWOO0BK06qRf
Rvg92FEjaKLD2YFSCjA8TTYZIyyZ1oThmBk9EYirtHBCkmxLe2+SQFqMNUVt5nAU6v3Hzsk8x/eX
3cn/0OpsXlBaNMu6xpsrdVcLN9iZlqtWbmnu7Lyx922qv+amfKKOyChdS2c9OwgEXRNSr+DRwJkC
QLZP9hk3Yx4HxiUaSXSZUOszTHMQdOon1raCcxnyolyL3jN2KNWgi3IMyvq+yXYWN6UXd62xK9IC
fUz0yhwsWrGo41HCcAl5+r7LtLdoWf+mRtz0LOI0VqvrKbEu4cRAXw/1eSN6/UnQrVqjTl+0X3YC
afGM8nh84u0wFUStU5B8McHuJF1J3tj5BG3BOnKqYQIjedER4sdijqFThGAQV4/c4jnYBKFMDilL
bo7zxs6034UGt9BQFRCQIW29AgzA2KIEFVFKbkkfHMc+ei0p1BFHQzTAzPA4lgXc+ZnAwGT+PRqZ
TVwlP5bdaQvPwt8g2r3oJlayBfFBfFh4iPQBT+G8LeyBYztjp7UuR0Z4lb10ZNbSj+uTS+7zaGJs
dPTqrhLiQsFb8NTUXzXtejtVdNVQIpWWhpWaL1MqdEi2zuzDbDjIW6sXWfjXrTF8+QMm0qax3lwO
bomjTlzRdufLZG+MAvm3PT0BwiIyNBmutbyvDlFLeGW/TCvbzKBfiyK4phHcKtI24h73AdjykNN+
82i0hePBbS6If6Xssozy7DhOuOuVTpwq4xG4MWhhBQOKRiR0Octsw4GeaInlRdtqfBqFxiE5NSQf
QV0QO0cIOZmbtRT7OS9xzBTxTqTtVwsiax0Ed5k1tucxkuWGMc5ZFjkJEAMDI8069Qm07n6+zjIk
/rUxHUvGrjs3aZ4m0zz+vJFkhjNDPMPqlsJFv/i5kW2kIuSRNFCWiVWUYu6nJUsOeNPf2gmfsubU
kCjRBGRVf4sZP91gzz4SU/RkAINYiR7cOS5SQhQn/T4W02vDTbxpF9+KHSNkdGiIITFMXquO2miJ
UVGJRO0f3k6FPrxaMYKX/DNWdAH7BOKWPWNUtvRDovVPJIg9WRP7ZXRxAGADAi/hck3ktLESL7vv
C5MA+sKLZnuOAH3r+amt4s/GhjI2GVs5YNeQmvvUkVG2L1nUEM8zCqkQbIRdeBvP3YesaWqR5pdu
cAm/5srGJJYZN9akP1oaMlQOUnR8ivQNsaPlEQ+o6u6QUx2sqoKGUGHSu/JBuDlKIYB2aKrDcwTa
FtO8jZfp8F7z688GJ0kwqXcS5yGmND+fn6MMlNlRtXUFzrOG3zUpKxpSNvgv5i4/D1lRV7fMUOB4
zBnJErwfN9QPeY6uWWXTkV6sfxfQO2qt6LuUnCHcPngoYeUQXc4ZRBY6Yj+CXn/98W9//49/+xz/
Pfgubgq8MUXe/P0/+PtnUU41gL32X/769839/33443dR/3G53z78fOt/fuk/f+Pfd9/F1Xv23fzr
Fy0/7j+/h5f/x4/fvLfv//QXL2/JTbrtvuvp7rvp0vbn9Xmjy1f+b//xj++fV0Fb8P3nr8+iy9vl
1YKoyH/9458OX3/+Mk3n55P464NYXv8f/7j8An/+eiBhMoma9v1/ftP3e9P++ctWfzMEhyBpWTpy
ZyWMX38M38u/WPbfhGMbzIQFiSzScvhBOTDz8M9f0vibLk1T6oY0HdM0LevXH03RLf8krL9ZtjSk
7grdoDZwjF///5f/p6v0X1ftj7zLbooob5s/fyn71x/lXxdz+eVs3oALUICIXB1uvY5tjH//fL8D
VMlXG/+ntilwbMpcWtEkLIQNIG3N8BHmJ49VNHbnok9KKokvQUJlQZ4VoySCe4PAXY9hLIF2ce5u
udel7aMnNBUdqgReJak8WT1tpsDPj3W/pedFEciYbCy18ULuB5yEPNSQNHKe7X3xQcuQFJoGQB7J
XAEPsy+iNcGMeKcmyz4CpOnWIq/GdWENp7wxllWNTC8jgAVAwNAtYMH3sa0Veboow4MWx91E81qj
hD5AXN+H0NIfA0N9YBgtGWtVAZ1Lcjjxa2LQH8VMvFHy8t9uhH981v/9s5XK/ddP1zUERFJKWGnb
umk77j9/ukaSjn0RmsZOZQ6LWWY8M2Tv10BqX8xCfsm+Fuu0x+TgBwopWbfRMzu8AGjDZo7QrSal
ojYaTPAOJkncdpvQ6s0jVVEDkuMNbdulK63QK0o9gEON4XYOYcMBluc0gjk9TMq7xMzlehbZN3Md
RNvmtCtdErVaux7W6UMx4EfwZ3FlI14B01g0B0j3zNnFE+NFSM82ZmOicjbOiP/dZQ/PMxwKbkck
na5/u4hQQ7vWrhpjfh/aINqXZOXiakdwl1JmWgLDomiLYz6zv6PhyY5BklCK9tVOm6mUQom+t5Lx
lRrIVDVSAPlj2wS7iow/eyblnlLKWluhi4YS2MnsTGKHH4N7xQ+zHVZ5ZnL69DDrVv5UmjQqcPKM
mzHWOQaWWFzRztL1MZ4z4nWvM+QUODS24OpguLpApylxgAAglIyJF5BhdcwSOGpEcXJ821DRCc9g
yruynGVujFCAxT7dNBMuSw4Z+3bEMlrI4CHJu/kQydnaaxpzReAKKLKV+wC5ovaCmrgllB5cBCAr
cYC4chCMc9IUy64e0AFhwhE33J5mc6Uza0GK3HBb+AwdkevR6E3ti+m8kC3EHlKpjnFw8ywc/dV3
lPOUGIUHj8DH/1UJz4yd+hihA1pzeJufFIRNK8Rn09DAQYONMSxvgosFvqszqT/nvDg7Lo8uFXSR
Zj7TdWOxJplHzQTd7fvIYE3rUMwYcDMT5yU+VDLYiBE5uABL9k0MP4HM9XvbZ1wLONENCvDK03Bj
z/UdyW05Lpi8o0fnXLVT/8gQu99mTZwcLHSBbFEQTNrIpQys4kcEnHutgoqaOF19NarsqTPbHd2U
kSpHzju0S4iQs6d0qXjDWfVElugMcvQy3s2GfMvtwd9QGsIe8/EM9om6CpX7hCNmJWyCyE3JVTJh
vUDDI1seyeNEgFMzDYyzwgpGgxuvK4RHQA4XGJ915n8A0OswV6qK4EZjKjcibq7ahAYwh/e7upC3
FoCJFm7lWpuKaN9rDj3EnETRsjMAsHM74RRsd5MQ9SUUd12l6iMjSnpj89GqkQxoCETI2hjjnaY3
d3JKXv167PaQDFEhWQCzFZNEOzStja4Fz5Ecw12lQnEyFX0IDsy8QXs+m34sVtjXs03AJLqI4u5Y
VYg4AsOovTCV0Koa1CCtDgDdtRzwyTb69FZ4dB0IRR70o92EBmxvyFCxprQtx+YrF8fnVrfcdlUy
pHDmAQ9iE/hIxrGP4DXaaWXiBZD8dlGh4DsZrtfa2lNCWA11Obb+pngbVXQd10h3U2HucuQrraSN
6TgkjcuqeCA9o6JWs7O1kyAdcdWrUg6xJHkUHYslozfTVg3h7Lc2zDstdGhla75FPwOOmiRgzsj8
iJZyytQ5nhNWk/Toqt5fsawx/K/z4iSdfBVaS70YaG963MXkFtQMIEwsugrAjuWMKFzAwHuCsfva
rW3G2e58l2kR5otCfFt+BEDHN5/0pHwctIiuqxmHG6fFdhxgMzpnK4AuTE0Jio8zjGbVjFMKVZOH
agJ+GhWgRV5ArlJtkzXpxU0hT/vqezQjVPpVA/pnYraVSCTZ7beh5kMDOM9F3k3zep/GgQ3VMzlA
7r1icKt59LM+Y52xHBwbzN7hN2ckZlph1t4iJSaUGTH61kKoux4JXwGnALzPLuxPgFHJJhFhu9M7
qn3b5LMCYvA7rBJtY9XxoTWDztNgAaK9FsdqSC8aSU/rsjYczqqL/8Alet0uVmCDQjhTzcvY6tFV
TJwQMAVGg7k5kFPMqlbGnHHSbjcHJd0lTqZuxjKf2IRULq4JP9OIVQ/vQjP8nerh0yyBGVGp3NU0
Tc56r4qNGR2yHNuTIWGwuOV7GuoNa1/JvJtzOAoZQqts6osQ4WNviPRIF3mHdHi4FIVB89gEijrK
julWAKd1rjUkwoCmBKJJk6MZIWOs0LFzGNG/ccCSL0RLoWBt5MHP4KZDxspxvuoVWyFr+CMhnlCp
NU2ec4pRFM5lt6UP4dM0Llq4KCtfV+k+D8hELg2iXUDUgFKS8tqcO5LGHNE/c4gqq6rdQ56kOSRJ
fkMB1N6SeLTsmQiIw0syLO3BGgIVdoG3Tjevg4wxY6rZN8AEx6s4ZkwHI/s4SMUtvHhxGWk3xzS1
Dkjh5IEcYd5cj/u+zsIzslKk0xkORXec3krpPi7/0WB1rdMSIWQxmg/lZH6BcyIVJBs+h8F57rr2
qRhdRNDuZmzYuKPALI6WwuuUgO/xaO3j0czb17nCK0F0zyp2jXJLfTwNXXe2IQKtGmTreOX5pLuB
uCI6Q36DuXo2setEYkZVVkNZJ4mGVQabQQIhhaoP9kUBJp4Zvzlrny4TkFU/qb0RLpFbQ4/b0LS+
ilp7IIgHJV3PQbPtSGPulEtbWXFztZyFCJWx6aO0iM+j+c52uvZB0bJyY2CbbVUxbnXos/TdpVm0
Z0kLoaUNIHAkMYPTcqyOVOXRrWVM3yNwK0VmPXIK8VSQHrEj3PmIkW8Rf2OZaxS59SS+GB7xyjcY
NBD9G4u/ICOcKKkT0swHnrPAMV47miEQeXGFWoDrwIg/K3ACXJb5pgmt4VgPCMmalhZdHhG8Nbfp
Kcfby5D5xQ/KBybX/XEOh4MswisD6c7GRCaLs53FLGtQT5kJ1MiRdPaod2+zUX4kLvIHC+VV1JuJ
Z8MdacwxvSm6JTJAm26Eqff3M6EXwqwfHVlfplZP1xqAgtzPK8ymHh1YDOODf2wSTAakvQJXtmVF
JOE7y22NgV4THo1NprvsEMjTdcro4mWcOY6WeoZIoFKjl6nUuAyxcTM2zbM+0NUuMYpRgVX6PACy
gKbmkIBapshy+xKdEJUkdXTEuslFC2kvnOGB+zEZG3bzIKyx2oWyfxZGMxNol3gGTL51OoUSsjd6
rNJB3CJ5Ma1m+ac+AbZCG2jwzefQGpEAsB556TiCEs85wTvA55bNT1sjZftd2PjIGx6qnTW32wmU
KEDF5ipLP+uwS56mAscelKNN5cjFltCHl0BYFDZBgzk4J6sjx7VjablXAOvGmLIsPswpcGS5KBFc
fVclRntwjeSrmcS4DaHUguWDozxmbzVyNaXo3VISw+Z3wofBHnExTkyyiBZHeDs3P9C5XWBJVlq/
enGolJj4caGbCtc+GVLVBifUQx6+g1xiX5uGq9zXoiNhB1VxrKs8O4ZGfx258kSLKDkqLlsBtWSn
UiriRt9L6RyRrESgXLs7diux153pNcrGjR+JfA0znXYYt3Ypmp2OzXGov0xLEBAvv3PExXtLBODF
+Ej7UsdvZbfZTetiDoIRidLYznZDJwdQkOEDqtl+HXfyC5Rtc3FKXP5Y0pPFxkvHsaUWp927FnEY
sYjGyJ8qK7lF031i8UJbqcbk7BBZk7SV2phUQxvroRY28wEn6rZJ0BMxZNoHDgz3AqLU0VHF3s/y
xDMXIF5JkrbKhu+Ey3/tGN3vKH6qnJEhTM50RXuxhYCspmOtJVgnW6O0jTYkMeKhNI2rZci1C0Lk
mkPw2y4YJSmE4ZtobO5Is+HIAKNtPVHVL7LCp0AG4PooS89xBjtmmuYaTwPHNWkYK9cg2ptBEDpy
gWO5GY9DASMuYyAOdK64MrvgPuTEdZW44DFngl28suJY67A1baK8K0+xCVdp4Cg42W5/NFCnKYiK
Rg3AVZkAXuJpHY8p76eeiQUQ07bgJ6FjQFdny7K8zWQOnqQHdumf436+LxW6kCadiWkmeHyg/VXH
wKnOhdPBfg60Mzl8wRUgLR5xKqp9YE03fdTNx8qed5otwiNVy7xGtQiDENo2ZqICp1KSvw5uRXBs
gIh1cB6LTtNRNbYsexPquZnymtbMjOCctKB0ppeel/0DgeNExzhIOPTUco+VNtA8mDVxRA/BYgHy
K9U60h7d6w5Kb51qAO0T8od8Ii/6mCY5EsFQq05ESHgM1j2iOTQvsnUvMur2mI5tt2FoeB/6A9hW
6d7kyr+uUxKgCXPm7tVZf7rUANxYYil0XVTphBWvaThjQx1q7sIqgwqPJ6IW5lWfPshKSXDxNEpC
AGqJPyzFATyWPCHMpx2HeFO7Cgnauw+n2iv10oZiAxLFMuVeBD3tCiuxdjwB1Qbbx12UDlBZhRo3
5NfrK0Fk2br+VK2jn0ppvuhuqW8dxqgenDzWGL96Gg17x5CJcAREqXqk08JhWuE7xlvbuYil/ebA
/DragqHSd+QfxCt2oLaHT27Rrp1rZraLOrRsopSccIinywtXKMI2nKGvTMtmPkIeGeYx55nrmW7b
JAFUrmHaSPytYB3dxSR/HrLxAYIqI0oCrexcpkuu5CUKOnfXyeSOhx3h5cTQWc75q9kGb0nwbGJT
2ZtziWUDpwEyMLUZgu+KbTUc5+g+aSKiRzSYJ1loXrfT/CoC/8Y3CI0BntWQERk1cCYo8rBUx15g
WDdVEZb0U9wFw+OhefPZj0wdF2veMO7VN6WDfBAwvq1IPZVZ8en3ZuE1AnSn408nU9/raAjZrzGY
1xQdx6ZDBmkXt6SHLqCM7mKWtcN+lieIOeN4KzKCDCNfW1tGSOplbdS3BMQDLU+rfk89clK0o0De
tRdKufXY9vARmnE/VSHQEf8RWTQLaZc9teRmAiMq9mVp4N9Q0+2kOgNQKz8fTbs2cHriIdO9Bb0E
y6s8azTKAvw+J/gEj7M9cdRLYd76ifY76yjNisJKtrOCwEGc8JGDjnZKB16b/huNmj7z6atpiE/5
VUGEIqRbBIESqxkaJ14aI4Y3C9+/nR37QYBSAAY+agcr65GHNQ6+oOLLBhJ36N0AvWKFil1rXCDo
bfLREhXPaKCct8yAkbjwsiNLsbv092yHhAyEUdTlOBXyflfMdbFpNR0ekztwQCU+npU9hj++Tk92
JFnCcsIBuk4l524saVVGxXmcP5IO04LfNvSqdNqHRVYauxIFcp6bIRGnnN21Mji6RvUSGbwNm/aS
lxWPpJ7EZ9gyG2zalVeaDijuCm2lPmgUXu5orzJXAQVuKLaQFeAz+J4z/xZOqUCw0WzcuiJ3UE3D
3sLAZFjpmwWbFtApPPFFHhDmzpNmKGRWGo8Eo8Y0t5+UobYjuTMrdBaA/QUreU6aJrJWyB6KY6MM
3VVnjae2m2tSSLLo3pxYNsq4eUkx6cMXM05j6dDvImiIQE44as1ZWuiBcFAMXtuA/g9g1WcVWkSr
al8GjWNnbRqCE42TeGU23cGlSTxnRKWn29Kj4HcI/ig/bCu9pTt9zQhP7cuOenr2jVtqI8KwUEbD
RWvq9DNgcclsplVzJR6HGshJHSB5zvqtiPDN6QJRagz/xDTPIiYoKhHWyZ860PKdboDNqD4GKnTE
V9TJUXPhWT2W07XZ66wnNR9MDAkmnWbi6HpEse63XmCvTIjlYaush30uZgZlwYxjxInwozCk8vBL
9/eR48Mzrd1wE0bdnR45xo1Gm29VpzgUCuhRkwahMsH7V9lRv21T9FapKHaiy2iqFZ99XeFXB4Zl
9gi9O3v88N02wzNR3raN/2Av1HCDk8pKG/Czui4TUdH67S61Xfp1FvJvgNxZiNB5oF+B0itq1wkV
fzKb0JkdsOyuD03DFf3vLAcmSeovuZEcJfrfQpWj1+gj1XBVgbvCgtRZ2Droa9LhSuZvpIbl2hWE
tgU5rqfW+EST359jDbT9UJjYW8KDLmbk3hkdTnsZbYoheS/Y03E7TY+E+REnQD1aN2WBP7HM9oOI
XzDUEsjUVEi6YkxD5qZxkL9P5DptCIpeg3w0Nm7cuUe6zcDNwnDnSizXUhYMGmX26aQBcSnC+qaW
QNKU59c+Ad70wUYCDKaOJ6sOOVxX6prJsvDaAnMkyWiw89FwFlM9fnTh90zn3W1Dl+M+pWyIUffY
Vu5V71SvLPDdgaEJeMmeHkLWP1ZiUa6qwtzVrflhVQZFK1K55cGNjn1onP8fR2e2HCeyRdEvIoJM
5teqomYNpdl6IWSpxQzJmMDX98Ivjr7dDlu3CjLPsPfa0pPERpcjA0uaM1IaGFh5Hg1+R1MIkm/w
qQyqoWHjinSePJNsy76PI6JCAaHGFAnfmVCZkZQM5PGW5uMy+u6+tdbwTBdAS9tQxZIoUSjk74r/
JUf1WTo+XqHI7PbIWI55m8Joh5YeZliVyJOzzDvFmTLO2Mr4gJDm18mtZCd+Thb5M+RyYP3pxvuF
z6ebYQwkHhgpXCF/cwcTeFuWv20f9M/odP3Z5RkGl1a1AP3HXlwLDQ1nNqFd19JxnjpGd4XhY+7o
+29M2kcHn8JRJu6RHnHjdyVSq7H6r9L9j2fSSQT/zkeBzjG2skOxGr5ZFnGSDs0WSWJKJLCDL2IM
sKuaMzTgqGCRMxu0AVECh5hLmeiTBgIQDsdeQc7rCB2SydE1sz2VVM3eAI07cOjv2iCatiua+Gw0
0E7dEhXLDIS77Jr6rrjYVM2XSmS435JgHcPiFKN7hKRMSbaOGSaaptQsphMIm3Mkm22SxtgjEIUC
dmRaMQZIGhoZm6vVujnFjqSAA78PEZcja2QqM2ST3GvFIS95vvamP+Yb3rYhNE+ZlNOuZ2q0H2b3
RYiA/TWHt7f08W6iGPKWtceMzWBrEBIOUgFa4DQ1zV4bPBSEy1aszfel3/1amSJwZMgJAV/ku9nm
+b4tcnSCmLYq17lEHuMXWbqn3tZwl0rjWLRk4yGRRHGfPgjGyn5gPqxBSSAP6pDLSaLw38bIkkI5
OBFfjki3BNKYeROcTB2DYkQEngXyYhDCeokAI25Xr8BJJv17LzgvzSb5YmhySPhN70KJ/GAtVKWj
WYHjSd0f7bmCxHbPDQWyiiA997ZzseYyOfnt8CtTpzjT9B9IG2Gm2jDesrEJgyjzQ63aO2gIWIul
/2XNjCEF074Bh1wK+A/uy6M3pcW9WtD457x34RrymiTdYaEGhKFVC8geEa8KCduUIJyKrEXDJIvG
TYZpaDeRAgCEEyFQagwhmNvLIJzp1x1pdgtmyItZsjdD/oYBg2nI4qQ/S6/WhGM6767g8WIidbTl
QDiLgEtKnssD8Rj7RjNkxmsFVp3ea1kaOoI1KWS6NaWYKBsizpvqddbGAy5vdC0ZP5By3dDv20fb
B2zYl+QHrBj/kSQhehGSNBgnf0W48Y+lCSqgFd9F8dA75DSxO3OYwNS4JAMGluYSzXcVi7jaY+Wq
QGydvGnXwfmb/Q66Zpwfdcs0xySKatuq7ChJgT6lovgtPaKTPE22NxrgjV2jIW6WaThQJUHQRq9r
9f5719bdIRkzPl9JDgl5oS3P+kDu0iygJNlXBC3lvQxQHRAeRJ1CSLjbkCLS14JYQ8ba4JJC0gYZ
eyd1fzYZH42O+nLaKNhZqPeOyjU/SLTqHZN7YXIeGXaT2zLjYFtxzrPTPcWGfkOzskJz/7MDAmwG
JsS3USwvs7DG4xwdLYO5ex91Y5gyS9kS5vy8ZhaCj7TIH2ENttMZX5/VQkSJZ0ZG9TxtYsJxORnt
5QjJfZtD7t2TIvO+qBzasiQsS3bd38yy4kvhmPYxAI9i+ZFHCd8/Ei6tQgwpMxF+6GuVd28tQp1H
S++NWn03Zp1deB/6PjcPkHYgNgB3g5WOQaHwi68W2zgzASdnQTYploRVBRGubgfSWaEDMFMQBhzx
hcEh0UorGtFAYjwfAwNjScNuw6rjfdzrE9LP7G6Zox+qogo8/xzsSQT4M8MYMPVQ3bfRAmrfq96C
JX1yhpwo7dJ8IFvIuGZmmV4MEVBHDGzwEucus/tjOhLMXqRxsGERquD1bjgOubha+oZ2DUUo4orF
FQoiaKC/ba1CCyn9XnQ9MXY++36WPqvNy/pO3fprwV9HXCv7ziG/Z/We35o7c6EVgyDJd1IuQHEo
3aMOTBL6rdkurSPXhXVcr9zdnMfXAQYe20Z2cqfI9cBi2njVB6aJKUFZreAD6ybNkYDOSlZVeh7s
ykG9GaE2EsG+68r+cTSUsTV7EyCHVGu894cSjv/Yq3HlGmJILPUKvawgSWekTN+ZXMUb6UcPRKRG
d8p9hmtLCtvs431eME8FE3l3trh1q4xgiGTHg4Dm3jwKoyveEqNg1owQbhd1aCRtbEyzpyVlXYVT
tozPPlP8G1MCqlqM28iszRD94kNhI9ZZGqTLopG3gNXsfdPX/2l/NznBGDYaGIwq05tTvKDJFFcn
e5r6YkF9kIWjy+bczbv8alAw7GCGgeHPNI5QE8h6p9/x9K6c+fgPy04PwaFLo+G2H0MwLzA34Ue2
NFlEKuP2jx+Ag6MXZT+54WteXpRCwCEdRjQZ4T8T+R1zZ/yX1J150O2iL3lOzIRI+nv7YAXti5e2
8QmDxmlYFvCFHQ40s7HiWyzYotjuhzl5b3PLv03KLKKYZZSVjuUVzV1/shRnOX781Ou7x8RpLqqg
skIRyW5CgPuPYqCxUjlXIhYDrwFDaPHcZC9t63/H8SoAnHMVMt5nXG6zwbMrbA04Yywmt72/x4ZT
bG89WdgAWyV0HIhV6Qg3bi6+YFd2FPLDSayB4vgc6ofhr5hIPQwQjW0cjfOVBNFNGS9ib0bJ57Ag
+JpbddZnMDDtnYGPuJ4ikK01kYwBxSBXPWZXAHIbe2BRNmQDwzUu19Gox2OEOXtDNiOCP6LzWN2X
DZgmVHDOBBhLu8WrnKKTZgJ4nrT1NZFltEl75YQZVM9rh8TjWsWwMcALdX/j2nsiQwqnU+0BaxK6
DSUQgwPPb+iI5NgvQ4S5vPqb2a46CBHv8OWw9SZAaCtkxvk5GvSWXrnHhMsKFLq/QWdzQ/TgICbt
D+s6lmuFqsPJ6bfwrmQddvzY9D5ZZPu8MuI3atVTMLPBikZgUX5ek3vbVFgfo8FbOW0reNbnPUvm
Nfb3o531z9iSZ8gjkr7jPksDVCl9NsBGQxBgLbRgaEa8kKEWGNTG2Q4xzrYhYZ2EbGW6GEUN7het
I/w1vZYnN7+RlDvteCy94q5m/sIsETArfmt6hTEOLji/0M3oCvGJHz/M7vjMeoAUu1Iyn0MRe3RV
8uKVsb8ZIjxlRUNrWqNyPioj57EPqu+I9VxmTTvdDXtzQeWZcIwDc/Gf/v2CovrPvDq68Ak79FbV
Cc2SfQ6mPTEqr3WtD5prAh7WopDtxixVNwsLSpsC7Vxb6mkU7+wfoPeXfb6rmWLG/jsuYGoNm1Cb
elg+4tppD3rKWfiLBcGmJGek1qioqt7N9nNuc0yP8S8OSwcEulHc49Vk1K4M+kDTQ+oJmv1m+GTs
FUnnhnZjnVue5BSf3NlJWjrLdGCSJaZgrwzjhZDsrZZRd/VYLW36xQV3a4ycUf746fTlJWFZNPvT
YXBatRNA/Pax7dyZBWZ60DrVnjscWaHhPTd29VfntdisA66zWivG5iASbR1KL33AVuoxS4+zXd0w
He07/9QumdxYBBIfCuNPxH8mldg/QhjItkxMf5cAc38uJ9RgY4WZTX3I3NL4C8flhqTAZf0m9c6y
HpylnK+NgVQhsnmHmhx/vLu0+7brf1ITQM1odFfHcS4aw2aRsgs1c3YyTvss4vyhdDmF+jWJMwqS
v8J7Oel4mkLK7WXPOnpg/hJGZjJu/UDirBrC2gFS7ibFe8vsxSua02IR1IK3SW6Z70wkGhK27mvn
QmoGU9pWHby5T0j8e4ga4rkzAa8X3xBHmRWRF7OSrhYoJE264Jukc7YDnH3E03N41EaHkpRJdpXj
z6+i1zadkc9B1dwmpEFvrbE6MTBKDgrCH2B/kGhyvpSJIZj4F7Tkrs2SEeEKEX7RzsFCjNBt+Biv
Qo/6zo4ETfy6Ny2qQ+blzBknLz4PHowpTHs7l1HhBs1eu5gvrdvfNUkx7x3kRduc/F0kTVGLpJ+0
LqN9A/0G1wypfcpDjmEQLT9Gsa3jwqDuquB7ZA+16TxSmFzuu0qYyz7wzDcsuhF6DoPuzI+/zUpQ
98boXUrjP9QYf/2G01nONiMX02MaG/nENQjWTus/Jaa/R+xlXPw4+Ah6Nm/xx5ja47Zqh4swNONh
TFnkq6bFPm/UPcucYxpZh2o0oUA59gzCc+l4eqxnw70KMEShGWPFwxktc3WxlhrcXFxyXNsn+E39
oR1o0mMYfsesuuOJePbRlD/YaQEmp8Ihwlvtd9b4GGTivm/mW5aW6GRK4++y6ODSVARn2M7U3Hq3
c+mk220ViPZ5LPIEjzzb5SqDCBoTedXD+ylpY/BwRN4dPvkTYQvzaRjjQ2COeC9QYD35lrK2Q8AY
B7m9z22YCFA06JDwyR6IT3/AP30N0OJfFf2V6AidNNZ45GD6Yiqsubc7fMCSzTpVFbivlP2rXf9R
adZsWGkAoXB4wBdSCLzEiQ61Aiau7V9hziBzO8p5dhb+qUHVI81nXxFkZuva2TVX1iSE/8CzikUk
98OAeijxBAj6TLJ9MD5j9j3hFNffg8XGYMRUlsTTI2/O6lkp0otu56vZZI+zvxxj6oHzFdOJei0r
avkuYh5Sz77YuVPQ7ZLY/Rkt0jgx0+EftuczLCSepYGrz1OPJkbcI5y9I+SbZOsdOldPN4IVnuK+
A+4aZAEM1Dk+tyaD6dgr2x0aoTjsnKdizo0/eXwAeW7spMiOVZ2/TeN8mShKri2L06OIjJcmiuyD
LJogXMTBaJLqwXWD+9plrovJ+CUab0ZKllDtDhj1mfaiNSxAsncvmnYW+cgH/qP4j4cqsBvfnVK9
o037DIwWQsTsGns0YVyz7qsVUUuSiffo4Kdg/wKLxVAmYDq3ne+m3sYGPyNwcmCZAMZV033jDgc3
7oJwjJ1LkGXt3uN0WE3xOycwv5YWmn2Lb5H0QUARRuC/jFFOnWILd9ul8FJ4rJ7YOpLDMFhPcZU6
27EtGfNFSBHS5rUzP2InxwXRgb1q7ZUWtKalmjmRFDn7rX6mPjPulzUqryTQNy8yNgziXUKl22ci
ipHEOPo+Nwd9bzfTS+xkNzPIKXMXZ79CRy52QohdIyeqZ/TzhrQvBBN/RBGRYCNpXw8KrQ0jXpKq
oLIyc06fZxxaO3SroWH65ymSzjGNTRF2AV0T8STDAWfzN3NRj409oNt2Z/EdH8oa6mEgSVZoBPN7
zV1QtdA52hobdF/NR+CduM/WutAz5bkqZAwjUvx2lplfcVqjDWxo1PwMhk3JLcBi4X4KILhBdbUz
yJUBqP/MFE8OMgJGGbNxsR1j5L2JWOHW+WVhoKMkzGRmYzthmDvT0+vglriWWC9HJEB0USBh+Hi6
HWNiVHb4BsqYW8wicnvbT9nP5EYwuUkW5q8PSx9/BmLwXW0wjMJ9dB+4HTrSMhquoh0/nC4l1Yg5
aGiteRUawd9cTBaJCgyfR/EgCuejstcctQQYvAI4tR0GJHCDj9TPr/4EbebsghS3YYM4A7k6KYNM
I8vGT8DxoNNmEnlpCZfe5nlkh5UKfkozugHWESdTle8LQUm7dIaOYBTRrfB7ta28QB18CeqlCAZK
qcQ/SIud0WQ1l7zRRC+6R0ayD2ownLDjpMFlKc6Beyv9KD75mSSDCP1qDSahZpMTLxi0iG+/z4m8
OLQtg+YRGqBRDn8Aq1JO2ArLJs3H3snz12pklWnk2OFx61gXHCHWZaBppzxMr0Gw/KcVL3nuaJIM
iD6n8oTGM9rS2QcSgknWdSyJZtIDVAUJc4rfdC/QTNN23tv2dw289sH17W2glL2x5JDQ/rTNA99N
+/Dvn3Ti3YpkeLGUZ4TzkIDkd/6yo/CIehovrFf3DNTs+3+/lPZ3qVgoFUiLwmiNxMa4zzyTaAaE
ZN6lJy/2BepeeWTYbGDWZdTgBfA5WtJkwqmgl56HtrvjK+BQRAHjutODnRgsLdAhxG7kX+uiWu6b
IE/PqOfYgq6eqkHcZsvZQzkkmsGtqntI4mx0Ema2aPIQa6DqGMjo2qmczwxh/AEYTXNcbNz3GzIn
nnTL6MxdM4IxZT9BHNpZiz/ek4VxHDNX3SmzdrepDTGx8TKaV5TBMOUl4tzhoBwUT8uMUqNmwkJh
xOzRgzeyHaT8IHtIHBIK1+PYZ4wgNNppqxkosARbj8TkTIsqQpxIMiooQoGxsljvTNSxU1VmF0Cv
u3EiByrWxhueZKMxPjBAwpjHRsNfBT/Ecn3SIhhOancmTlqBDtSCVGAiH60mOkUDY8BhxYnP4hLl
rPKtQMFDlOO0Q+VC3y2aV8ujClqQ4+1aKzKvvcv2DlK03Lde6ewXxpEYMAmFqJkjC7/WN2+KeYAb
2q/KMfdeZG3t3mzXSR4s/I8uMl/k2q75mm+N5Sw4dOJCDjYJuTGl+s40pdp1NmqExM1F6GkqjC6H
VqYr70+QQFLhzpQfZQFdwEh4QqL0Ma4FUcXMuvkrVyCiSaANdBRg4xmtuBM1BHxKoiDwiN4l3iNv
cvAyFeTfdSpFYG6wDwH4F2AyDuu4OJUxegrTph6Z1nYIxuchxqFGJUCvZcG6X//8qbkL6v7aZwvu
I0UbQU7xtcib79aN9QnharqTLD62bY3Uz8YUA6CEitbtkDn0pBNj9LMP2RKDnIgD6nJYM+VI7act
Nh66+G3Zq+/K4bnhFT7KMnpvl+onXUjIdWp13xfqL6GyL6ATvQMT+pM/jBwOAfM//W3gvyI0E2g+
SzwsF9YpZ/+G4Xn5wloNxxymctGmzOAMu7vMk2OQ3eHz5xjqI2lG+4xIAOZOA/GCJa0ZRjnFt9HE
hGAu1ONOLcoT0NF1Djc/4ik1+vIaG6UKu5gm35DFXZb3IBKXxNvPTfdOAkhBuMBOw4IMtQGVJWed
LeVwqIgSvGs+NBSrq2vK5WoREX3pFne72Eb2ZM14YIq+PmJL+iYI8NyUdOJ5YeXn1o/DHBkESSII
AHQmzouKxhPO4mvkpERWlWz2h0SmWxCO6ZGR0i0hI/m4RMWvjHx4UNoTIeSqw0Sq9A73JqvBgHlx
7/ihz/BoRG574Yeldcmke1ADvh9tWoR6wpgaqTNpQ6pzQncWpEWDUo4fIzfK72j2WbFo/2WeVyRf
gmmHIdxPYaTZJVafVSSckzHnG9Gb4rYwYb3kU/Y7ZfBmmSTtJmBAe6J5Xrp4bVlT/tYiqXelP9pP
Ad91+mq2VvZswmGjdyUJnbDNMC2zl7z2gb/X09kRPbkRknhC0TNmhIZ8HiVj1Fogz1atbW7ThGbB
sy7OlMFEpGuoinjv1XRNqLYY0OScGHVhBRDG+uBkWT7gZqKGQtXJtzjR01m4zYEJAhSeoWpDt0NM
vkkRgbFbNO1wxsgj5Rqp3qAWWxBPpJJKjcnRyzz0l9l8DEDNYpfhhTUa92Mp2OTmyBi2SAcSJlQj
IiZmRAiJwIJnxz4OnqdpQWFZ6oAEJRjI/EYXfo0EZRpcS08tz92Ycg2T8s5UPx8/WlV9+wn6XEOm
8ZEEd/HSlS6Ml+LEdVreG4CL+eCJh8ZWAxLE//SH6hGa8mc8aXeLl8kHVtL9IJrIgWLgIcoaRoF1
wwNV9Wb0kHar+5RgdgmLFS/UXTWL7iqcmUY9A51DxboAC1uyFXHBvZAznXc7srCNC0FA7nMlfX5H
ljKono0S8iezPWo3pCOWmg7B5OCvxDkaQiYb18TDOeUAy5TBCKLmRqY2fqoXPhzwAV8+9C2YiDYs
sG7lC7gz+/7PZGij1xlCDhmHN1HT5FmJrJgmF8aZSLutXzA4rzD/LmCU60pH4TLORGDJZxvS3C6G
7LotWsnxXf0TEZmEtBFnBn+g3Tnwfy4MjPvAzaH9BvNB1P174zrGNo29/1JZ3+zY/ewJ/WAu0+nk
PhDolpYKfa2F9HO0fkojfvFjb23+sg9LLvPW8pQkc2BYLpNA5LHYWceUtgazSvrsSse8+D67aULo
ILExG809KEz9PO/z3usPElcRwnpzPlj/0nm5STm5F3rR7o7XrIZqkv2xa7rNhXT70I2XB89OT5aX
L8egmb+akeVxnCiFynFxd1lBkWe3+Zfvcl2PdUzdNGi4xtT/S+fCskjqt+R1Zoq+w2DnfDj+dUFT
sOXNQ9vsyW9uLjI7+mafocz+bODAMTMkWGFZzqV2jZ2I332jS6/0zwDZLJcFZ5eXr6ZAWwtbnn0j
QTLy0UVXyezbSi8DdujJeuH4RSmsrD2ABYp6VDYsdOnkiJuwVxkPpw2dRbJDUEy+HMyAi2EXD0Gl
yi8sSGja8jq/NxrrRdpet9Olful9zMxGkON8YIGjOnIcEJWeWlq7RozV0fNgORtBnR7SPm23wjVC
OVf4YubmsLBQwKxSV8dZJnwT008SFMScLli3LZz2RtBiiPRevUaOBxVFXy0iwjDJv6d5voPVWn/3
cfxp935YsVp+mxJQekbHxEoHyrnvSybeCFUazTSShLNVyM9dNLgup1++Nui1c7Yw+2Af4f2SFNa6
/ZOjBXDd3KOxLRGZ6sU8uODGaBiJjKSevfFcMMVP3B/jHzSljp19W6OkLUrxFKnlySAYFH8fGYs4
wDlCuktbI71ghtJvYoX4Hekyg4HZEfsOfYVVavFkj3QcswSNO+b1I/viYasBF95S+Btg94str3H2
DKUFvbfvbBr2WC3kIILms4NUvnmsqXkzDqs0hhIgTCR2YvjLAOi3L/RzXnjRjtELOLGyaPe0iurJ
nNfxV4CIrGJvKCA0X7rHXsK8kimqE5S79dHr3U89C8IWbKN+jOLhgrlcg+BHYEy8evGSmsaDCFK0
4d4S79uSWmiqe5dvCPzRSEsTjp+Al5ILmaEblUh1chJSlnwBvYGB/1W11D9wLynp2y678yzWHxXz
CnQE2h6Li1Xh6psZQT23uP/ahPdX9ySPLqImGYXkr2hO64/EopwABavPY0VCjDeAr1XE0DuLyA5Q
y1TolsQQFcpn6BKb8E1+dY6Ap7LngCxR/RFMANYMy3lwlR3/V7ELZWiHNlYEb0YyW9fJ9i/En9yk
WTefLNXWlAmCszu7IeCGEeumiKHLZ0RhvHrTl/bogJFXuueGFvxp0Ut8T2DMdUC5Y06Mc1vzTKBz
GWTjpUr8d8eIgn2SmTbl23iunXw61mXlXigsZlQ4F38cwG/Uw+fkW/WdbUmWnk2QHZB4FE919NeJ
0QOl7FMp6oEE0uhmCdspD5/tRmtU6iIDmSrxA+7Sgj8pZ8ncgjIRBignHzK57TRnqnDwHn6THTur
+EKW7h9twk3wVs7skalcjIBipsOdfA7Wf8oJquePQxczy3uMbylaM2h0wfhAaWLcq256BdlSnBB+
Ayjma8EzMXzEnEQn1TM9dYhI4WdK+11UmO9dHj9YxM8zKeF+qLLfXJBKKDuQM2rEOp2/uEUQHIgX
vGf1A8cyBZCQLQQWx3z66G1anFic+qaXBqSULU5oNCP5P2OwkwFeFCjsr56EYC2xlRx4KhHuGZFX
PDZGfANoEuwtK+OspXVCybQc7LmLyTPYXYjGEsI6eKX3PkfK3qb+6J9WY2qcF+CK+jbGhNLA30aR
TCDZOxngzvXfL73DodNU8neajHSVU/wZk2FkZGhPoXuL5twEKFKz8vDDrE++F1XGD81F9wVf8fBD
HopzUEqBsZzYK61wMOSKTkcbsLBcsO5Ai4E2rRknjeZri/1nt4wQz0mJRH3Ym/F+1pnBCoY+xkNq
V7vxC7zNYtsyMg0jmm7NnOVYRGCTiEiAqd6qZ6iVX+NsM06s0VR08zJt5ZzhV0wF+HhIK65mEdhD
2brU2mPwDaGDaKVv0cD2tfx277QwYGSXAZd0Djkacz3pZku4NstisO61eND1eJdyGlIAlhRxXEF2
0koyFW2imWmLFQHhQyezjbSZzqDDZGirpz2G2iQsekq+Psd6pxC1Oi77qyxP3F3nowXs0GKytSec
wlFYBHBh0X/id4R0t2ZrOnRoADcRK0XULa5h/1fU6RxaulT7MqlvUdDNh3TCEp4bgoEbzlhNrhuv
jn9k39miDgMOLcsBS6Dy7yKKRyxkwwEC0X+gDHzQKkoRAfLHYutxJIuMMxoyFh5T4EOWIjm2B4fp
mc3eMPzfshQ9QtEAmafLGl25nWAC1QAv5NsgwDCsBeVYYZSgU3zzrp4VNJdZv61xblBHtvVqgfTr
dU3CUjbVKBw6b36orPE6Z9QM8ASifV3Otxjna00KCJhgzALd9E8YuSmX2AqnERmlrK3iWg7eyezJ
H/d0+2I6rFQcRRSACRw5xzp55xXTk4TmDyolP1WJ3R8MlyguGo+NTv8U6y4aZIC1MRAG0f4nB2nk
0MyK7mz6pflv9bG17OpA+k5FZEI/bdfMBBkM36WN0zzqZ+pURApLnI0Hpu4bFROr0S3mT9Zin0Qt
jZdVW7um4U2Y+tTfp/hr6asJ7AHx2Wr3PW4SKEetPDCYQtNcANsaPQ1Kd0U6Br3KLizJmPLpqdpB
HTzbKiXzL58uMxX6wRznl6KEBbnoZN5kVced2FfvQT3N4diICXHGh9ko2kI0GDZGlJ2VM1/RKFGJ
dsAMXFpo5lBmsx6YqhuswBjfLng6HXunQBP7zC4CbZO6WpKAEvTBOGpYXhgIOeRYfmYkULByABHO
BxQ7dbBp5cD5nLFrBP2FLyUGQF3M6X0+i/ukpJPNNqOMV6I4hQAWj5PjrPbfiHC8LhmePEx9vjPy
CnfHLn+UTnqW/GDZBO7Kw3Zmiv4lqz9QaT9L0GWhH9dILEjgDNP8Ta2QGRC+yi/dMLcuoixvpUw+
FrNkQ1QPMFbqCa3fwOoPAtE+lgj22COr0NYo+6w4THrgP91Q6q22uaE0ZzVVCFQmkI/sAVn89QKE
cwmG0rEQ+OaEbjMhxLm6lx5eYuEeo4ygTK+tbmUHz6Am2V12I2AfixmAgFndMe0GNsShwFsWCmv6
GoRCT60QElTYcVSGF7tcvCdOxYpQqnlFCidHzk639VhNx1O7U2R1OKkbnyXLrXQSDLSlydas8cjX
JYk6dDPaN3Bk1E5Dcl+byL/QXPLa79yGQ3y56xXgga7+4WTXd/ShH9n6+PfGoqF9sO7JU7h3BSGx
fXagZdMHVK9G2LKlnSf2GqaVeIfJtT5jhLD3eD72UYIQpkBktfNm67NSyZ66mER7hAO74VzWhb9b
ChSF7biOpXHtHlpwdo4/71yCzNjkMmUwClykFXrliZtTDPicgvgNKdkYjp3/4/nsoTFDPBC2Rdv+
x5/mU9IMTB35Qrcc9Nd+tB86L2m3PN5Xu6qeA6fYM2v9VJk89Z14C6Ke+rAxvw3DilbRqAc1y/nB
OgAiwWFrvVvKiWAT/LpXxjmYbol6hHQeal1/oyqKC2TXCvuJ8qo7Ilfw0Ij7DoG5pO7sazhv+EIs
zDOMpoZNxuCaWXuT7kb0r5DarUfLt48l3ZdDCYUhgERuF0nuGKcnc/0Exo5AgJHapeItckuehlLa
gFj68kbRCkwr/ylbhIFWnr2UDkf+oONP3VaAFhEBpmV6r33/WQ4pIRcJxWg/HZ0VzWcb5IYH6Biy
4lnAJgP9oe9E2hzMdlUz8H9QrplX6LlSOCGaTRg2/A0U+yP5aGiZhM3BbkUsC2eEPmvaGnJu3hwD
i3m5L+pEHKe5+qCz2OkRllKjyEbFLDqbHgvdwr739V9tLeY5Ke03CzX4CEtu12XQjBh8kY1coPbR
y3LME9x+RFljR2MQYHns05dpSR6Ttnm1gVGxbMSRMjBkLt6wpLtnbU2EWFnNscE3zyi7SrcjqLqM
/MGu8996wL1Xz6zpf4yIQ51UD9Mnbm2ww8XKHqvROJLQ8V/K+mPbuAXhEkFpUj6ht490fWrM7oQK
7bIEC/99lusciZl3TlpDVpe3KOfAgYRizgELXxzfmQunHGUfxBT6fSB0/NLtOFdYBr4kQ00igfNY
ddY6SbbxduTk1iogfZXMPlpdvtk5afdoRG1SUyDEp8XRcOsPUaNTh3FHg7jMJBU1wWuZncToPnt0
AU4BwNqL8alrTBG5txrViVFXPTZwZDFPQ6Afs9UmPCTeq0WtRo2EPg1nKBJwiYiHKDWQfR3OB2M5
SjahTFzInB+XHaX8E/ot8DRT/xvrv1l/81rx4vQVBaRp3yJVurzhuFSqFD9vaf/rUgrWGl4BOqiA
Mcid/6jqbutL68rlHLGMI+d0sMyXoAQp7rkn3yFNPYZJx48sSrbZaqKLjvZGyVWZMorN6VVwVLLS
EgXX1kToCJjBfSNd/2D06BsnkOMxkoTOIF2AbMPQTgp5ygLSlP79e1aTPMMIc+dJvUNVJ7RualiC
ILzo6z96aFC/JC2b1rh8x2SwzdLh2nFFbgXuFRaCfbvLAwL17Pbds4w7nUYxy6zy06m5SguLFrD2
oy2DsWxfjF66dwlqaZ1wYLu2bxkl7oZcf9Im33WFD8W1xRZq+j2/jfp5cv9wr1FzZNNXR/IFBN89
4QBHw1M5qi4nOIHe64T4alJj1xgZ8m6DkzLhMTRyDkgSpythkJdRrQBcGoc0UijISla3Lu7zVkAc
TCdoB5FHVmk+/slixjoFoE8WIPZWPjUTzt2erJd95cujHzdXhMF0IkX+WuvoaJScmGOF4ZYPWC5i
Qv29YnWo4HhcPktiCMhYJFe0bYbnRZAMyTbvP7QKp7z092zKMRbXoPOVyl75mzeKiC32HezOjRXE
QmgMLAvKQ/E/c2eyHDlyLt0nggwIBKZtznMyOZMbGIcqzDMC09P/B+xrUrekK9nd/RtaNcmuSiYB
RIR/7sebvYkK7/g8V6CmsOE3V7h2h3Wlse9wYn6zfWryShv9zijsvTCriX2qy0WBXWXBZJd3bmQz
q6N8RHhFoj5/+HnRbe6izTEZ6pL+s2FdpeOJC3bSnm01vPsU0TCk/vliNZp7p4Kzgm+TTe1XDfDE
o450yY2FbKVMVJp6A9bjoCOaFyCfF2Ti7gkTXdKo4wpQQDIwj3JcIuHMl9eu3eKXNvLPalQfIk8f
HQ4V2ryusxnk0RZoB9kZ9Jza0aG2GDxLtz2lI97+vHA/R6VBRcoBWHED5EU5u5lG9gYhDGTghevO
tQmTh3KV+cNdgLrLJLLFLcb5moUHh9SvmdsCvy94A3rI+oOdHBbDSyFAFRhmuMlSWsfwoLrL2ple
k9luizQ4B1uWEwtBV9/lGj0aXuw+D2n6ink0S5purh9d1FCgjNxjyjK9u5PzPdr0+kSclwAaTfM2
6SPOcCym2Uczjq+t5B5H9KTiTnAT4fcvZHGNerQET8OngpOFqpWlRMIDzkINCym+RdTAEywnnyLy
KDy0nuTM0tA/XjsQazMx+2a8Xd135UK5zK01QDf0B1kLu81AhqYY0OyVV/W/tTa8scJ+W/aApTmZ
8P6xbGntdRj9y+QBu+XC+rJa/8t2jRfq0H9FA7jBdkamhvwzrBV+eFFxcobrw+BURm81lQZm1TxF
FN/jMqfoij6QJctAzXpWfTmBe+7DuFmKQT0WUIJ7Kbjd8JhKkbzZEZF3YYVLTxUfqFhMoivi71ya
tIxG6wKf7+w7/6S80VxCdnnpXDmsNNxBG7ZLqONmvWgYS8xgAPpLWV3QP6zB1ZC4SW4qdsDoO+29
KBM2h6PJc8+dfrlpe0r8+Uteu5ES6IOfApAaqoDHarfpbeR8W6cGE/PbTN7IeQ5hsAVH9TmCCseq
OJb7hNruuCDqacfZzWhritQ85vhDxsDCw5yQZqRcRFUwZ5bB/YR2YwmWCXxzC/APfMnN72Np4YKt
b2i8sEVSovFJJI+VDW496OFh6N4Nk9iWp/LclVCTcORxWBU5hjxmAg15uT0M8k08pdjRc3hmtmjp
BMeoiTl4nWrcKzZ6DJF0kAHjXNiXc6YAPXJrlf077dNj3KliC9DtOMpvy2vWmOi/DQYIy2Dg/xmJ
acKsMoKd+VR0KDNVRNK/MxrQBdQcVp21zzznGpdUXbtKMcIwok1YyhckLGPruOU1zdtvMx9rouna
u0tGLYcdsSHl/BB2EJKt34xV0L25GucLzhfuJVL4LpvxxFs8jh2mhxF0F0km+sGmrbIRueE4mITb
9lAyCDdnrwPzFah8v1WtZwAps29nTJ67YEKZGikGYbQJJGgM9k6cfiQSfHSUxohycHe2Vtz9mhzr
1lb6Z2WP74qTrmzEpiPwTaZwesnmq7rABx0Yk1wGqyKzXgoeIkwnsrXNlnPTBl2+mIN1ftXPaNzZ
oFdPF6KsgDpivFmwsZI4zY7Y2fapzNsjOheCpCSQlZUcarqQVW640S0AMSFSkuBkSvx2ijYUA+xc
FB1VGBD+h1/CRYzKCzQIh216Or/rlaL1xjTqV+p8tq1FhJspCtW7E8/aMX/jIsUjmtFzGcI797+6
du7zaIk554N1GER6CSzmXwTO3y3HoayuoBeecpnwwUFc6XA8rLswJ9x+1oPw+ed7B4kgYpk8KlqO
QCQEpn2FMRBjwD1gsXqjPP3LrqOZEwf4zo7gYPiy2cdwY1vZzPFoJvZV2PzOCryJeWXv8IbW1A0y
MZzIoM0NVwKOi3YipnHvaeQ08zkP17W9AmY+qE2c0u6UyrsaPhMxDnVjqglFp1HWBkAwhTeMDyQd
xyx1w9Zt0K/C4dD2bEON4BDHab9UCRQWbeix8Yx4bupiFxGbWWb5CIkpAH3tm7TJ08cLK4uLXtLT
V+qzD569A/Dvyu5fq446swYZiscnT/qRxa0eAFAAuGZ51awI92zLZYmH7f/OHf3faKJ/hon+Zzjp
/4fcUcOA+QmB9X/hju7rj78QR3++/Q/iqG3+zQTGY3mG/gdwFKbnH8RRKcGKOgLbgEsRoOnOaFMy
3T9YUe9vaOfCcFxbUnonTPl34qiw/gbDh72Pp0P+8mzp/l+Io2JmXv6ZOOrouqRpAC6mPr8CS/yV
iUlgrEgsZo34aaIbdy8h6SEQ3KPzhWa3v5QJrLyt1dkKKTRwhxgihimQolzKtUt8zk3TnLQJVWkq
SQ3GDvM7euhKi4B5VWvE4Rvu54l7pDC0T71D/iuNU6c5IPxS11sh+EEH4Fy5+dP7/29wnyZv3l9/
MOkJ6RouIwjdlEA///qDpXrtJUlm6NDl8PEwWW6AVWjhuk0ZDWRWr3bE+nkimYxzLVw75wAtjvCu
GTxLI91goa0PGnUdy9BQHJDD0DiCFXtoax/LJCoJ9JGUIaDrIDTT2ryyQvKq7HbTDe4ofakHnNrY
N+3drs72NRlMEysUbIf6rjmGBAF67GxqFSlUgrQjQCwFkunCd/v4v7wTxr+8E5aEfCrBCoAvsYUz
Y1H/BJVtgUnAmiqNFXTRakOsTJ3NwkaTwAR9aGkl3CQmyjLZ3voqHXfPXChD/3ImdzrrmW2u1Xz0
7YCnbpCv6RQvI5uIgen8AS3+45b5N78yCXv3r78yixwg17TJC/b4lf3TtdhVo0M6xSfo7p2bpPgy
fCxChd3gpiNDYyj0Y4t3H8pJtAVkwaeOVlJdepj2KyFGXh6Cf0qWfaVQ81SDChsN9iG02/A4etlO
mLm3b9WsYhnlNeqstybVn1Ax80cSZJchX6MR2lpZf3udt0afm45ph+WRGhC6MJxoC/lU7QHyVsyP
TG0xuAGIETe9/OdLV/yb98EybN1DPzExXsl/4tRGtWPbXEQC22p/CTuYg5JeEwd+Tkeo+CCa58qd
uQg1dP8gmHgfpgC7tpXKnWayA6bCsy1oQ68w15XBY40l/MxATazz/B4exK///HIN619+bSh/zO5s
x5KYizyelH++vizUgDbqud/tUDBZa32Q+z4ecVwMpMuSFtnNNxkSFNqVHALafWcE5EMKRRtdmF1i
z3oVrOMkDUxz+Z9fmxDzbf6X55sFQca0dWrrLTgp/3xNlWncYjW1IYizaVgPZfbclWSsWNZhb+rx
nd31J9gz2Q7ln2LmuIvJackndsLhmeIDdqxlGuyGznPXjUaYPOb+tKlJuDQCGSua1Is7Ae3tLbc6
NnPAy0vxU+V9Q4lEAWNlsk+SUBE1fgjnIm8YrroY2kswjtLr+i31e8mxW2WjV52kpgf8Gr1inw/F
a9Km96kaiosxNoyeXeNo0pi8tCYV3SpV/UZXEk9Qrveua+9kYMojXo4M6wEbSp6NBHIDhY+G5hQS
S0Qvyn1fWgnuCUp7YxjjffKWwoS6oVE6PPRJztale99mAtRiYnz0LUJGXVn2BnEQskka/S5cRp+R
UWDpTEJ9VyK77/yOvry8SQ/aQFeI13rRq10mJgYobeOY0XB2RyW2YemAwgvJrujQ0Cjq6pFiUJIK
hOsgKLuHpuOwRONNXbT7cMxIzBWEa1xv4PSS4AkiuLG3XB9jFQnMJWua2ISNqBAH5bkxYmvnT/ja
f/6kZHOAI+Dcqaw5pi5ZK9ShPZ5WxEg/5o4e8ZhbuHO0aV8gYN8TmHcsNdx1g7fUoT2cIvIoL5VB
2D9NGv+iNuOo4AnoAAvQXapl6zLhlX6db7mmFbMKIU+0XSD4Bc2xB2K56PGSH/rOw7c4CXNFXWbw
EVjOlhOxvmyTTIGBNRLEPQO4kVkhYxDwa3H/i12WO+5rTVmh7gXmk2VpFi72+p1wA3o3/+aqU1p2
cNPkmoUu9pYeOElc05AFPUtDHNd8ntDgB1oDE2XEKERUsX7i2Ps9ioZZjDLfGP+tXKEMND5mmBam
oANhKH1V2bz0zOYUha3fpS1HW2e91iOdtm54sEYloe0GrFSBwiak7f2wS1995hHLPqe/r+sSh5Yw
elNhWk/bEtP9sgqA8XUuJnAssvrVsS37bCNZ+5a69VxFpxykyK3ocutMdncVklnrRK8/p2abwzJg
/BeKB80qpL0IjRtJcOsKWLK4VMmn8L/tsorO/XxjM/RS27DlsJUa5riteqgMXi/gG+kNnVJz+nTI
E3UGHfvfHjH/+rS2bdeBAW/DEMXcPH/9T8trYjHKDgPprGq83hunjnwyKu19SscDfULGo+kQEpLK
PTRziy0M2n5RZeNLLLxuTyv8sC0rYc7YLGuNGFs2NG25EZNNz8b8ghmCRgQQ1//lufjPj0XXkJ6u
O4Y0XM822Cn99UVDwMa4Y9g+NKLT6OvOvSQxiegi8eki6+EYKCAtLWEaAGEok7PrdPjog3nTouOZ
xgZI1/KddMb40Zl46ujgJ5rSG08NFdoe+DrdaeU5zsfmvy2O/7zazK8cxVg47FkdfIvzT/ant7us
/TCYNxDY05S3VISlszn75Ifinjd4uCo6IuFBef4aR0AxP5ugIYSGv6rafjNGIzWaI5JxEDblBooW
5TmjeILHp+jqNbNtG43P0TAD0QGt7TRBa9/YyW6bky/+z78D3u9/+S2YwjFsy2VrprsGd+VffxZp
mrhdw6BYYzWnEtrrV6Ko5QvhieTRszCNxVMHMbWbUxfaM44Hb4ee9AhzUTwA41iBY6XcDh8k2HSx
n6rmVwzmvWjTdJ+4VnDqc8Kxjg+FRcCbZ8RodBvyC4y+ehO9vuJBqQPRRAM5xUatLnpQbpuoEofC
iC6qdPxrnYAPGCpJdLXLDlrQP7R2d45NRqcEwsZVF3LfG/4zQ6dsZaAaNUVckLjOtxQgcCUMprrn
Qm/uXB+ZfkSuq6coOfPeslRmEXm2yJmbat4C5vhb2AjOWU0fiGl4MHsmWMc2ccGeDhDzdIbaOZjm
A5eGyTwJ7ie4nYP0+/D0jw+em3n7wBWwB/m8oRheSEFlCHGrQ6OzdA0Njhe3BCYv6WM2m5jsrkkh
H+Ea4AUpDCrhkFweiEVEzWc/Qt9oGX8cEqVt0wLfl6UUhKdp2BtNKI5OJ59K1vBdE7YnepSLa5Ps
uVtoQ/N15Fl9wIbhscJqY0qDshBLKzR6kMc3E8POMSKyFlNTfVZln5+pM8nP2Ei9MgzPY1WAHuvY
2Nn1d86JcEsrvDxXHm2XiyZp5HkocF6x52l4vdh2yAKevRI8RWOWEwIXGxGcvZ8xlmkyIFCnZsd6
YnUHmnfJjdoQXczCoPPNmSD7juM7/bXWvSa/FDXf0pu029jr6VPQu8fEI2nt54Tfi050a09Q7BO3
I6U1iDlQisxpyVV+8wfsstQ52FhMCmPW+DCgDxqj5pCr1W++jNr8aPv+jYRfGEGG4k0N77WWtjcA
bvd9wanMlNZJzyi/rrDEVENpbWs//dWGhcVPCTTECoFNNaO1lvF00SlYfzf4LnwXIHEIjO9Gep6r
IQj3HQZy/voG8tO5SstuVYRsOxjKXQZD73ayTMWatp1OE8bSi6NmU8bdU9stnVDlW0vWhMMN+ZBH
PTgO41Z3oQVtKtiXqDxgt7LqgER/GkTVcJAMzY0K1EuMcD+gfzN2z3d2acZXlGZzFcv4nccQbNE8
e4RZaW+9wn5IWoItZUqnmuoKdePWKEYR7NuOQm5yOEcycvYxIBXJSl7vmM/P8GP9yXeznP4mavZ6
C93Z6nACjhbG1mrY9WH44k/g5l2FKlxTfpAbNjnUFCCWoMNS2YC4MYkuvGq6+dPOqanfsawogfNN
gMoXU7cVbrJL0yDYBUP1GNIcCyeFkZ0bwgAkJpwon2z64EXDwdMJYUQyRNErnHjfGSuerLfOSNoD
IREQB335XrfqmI/iK1eBtbPTvrpz0qljuTbpvamn8cwjjGGR8gzSNFJxVuMDBqDfNHx/dZwGl7Zt
vAsT7yNHHoDcTfSR4ErOseJwd3Ds5d8S5ONGdWJX+VoOSoKBi3lkIqxFC1Wg0FpJvBxhwK01EOlg
TKvvnxwW5r7pQnITH0wifDwD/pppm4dRry3CndGhgNR+Zz75M/03ogmWHxstz28KMS3HJq0OesHo
Y1E3erRSDDAcH/O91fjaNteECyHdQ9Ivje1YymwXZZA2GNBxImWYYlpwhKb6Tmsrk4zSEK+o9Nyk
VeFdmO5sAqKsNwEaoQ6C7JmHkLg5otlPWvoiiyy7KjZcq5GSo1XUBlT/KQIu9pjAiKVYgGpmiyW5
s7PNxMTi2varilTeo1ZA04pjdSWWWII/8PCtD/3JzrPh3FiiPVWtxErVwHHFb1i3KBNeZGUcpPNw
0ygxHVpa6ZQaSQ/R7YJFXNyHD3pXPfT2UB4gQSQrK++eGH5k92XZfOhtYD7zemFVRE8QxvpDyfx+
4eQcQVLfTzdpjI2C0oOZDiezw5iP/kFGPq7uotTvu8TQ79O8O8V9/pEZbOZw5o+32DsIyGLHstSC
48+fRFl3jN6gcQF0Nk9gsszTz5+crtzyV+H0Fv2HrAtt42uKGagv6F8ax+Etq8tx21tFy9msjhC8
l2lkDmCPyvoaxKlaWz1M1iRV+hlqvn6uFCQrhvVQtQx3xV7BpU5Rh1xm84MdwPxqu7CanKW1q4Om
3JumeLBUZZ3ZnQQ72avPsXWMMwEiCIHUsuMQPrMwp+duRFYPB256pXXHaSr6IwZ7b193Dn4YCtib
GdcWNNepqJcVvsxtm1r+STXd/3wYptQ//XwOinqzBuSPKJ1o4E6SZHav4i3xAcOiP1V3gjqrZQHd
RNPi57BC6PY7ooBs5qGyYWi6jOlnGqhbBDGdbeBg4DtnnOkneXXH+cxcN5iwsHNLKr8z3znhL01X
g6+ly6G2rKUz4CxPamrWwZZ3Z1uUrzAB8M6BrKKEl+hHX460Bg6ZujTNeHZiazyDUjtGzPJP8fhJ
TMrYF+YEODeNYx7FWnDib3+weRY5uZ+d6ZEfiGcP5RLy8AzFwXgURHI4NSHN0vQkGkRx74ge+3rg
wcHxcbGVTXWup/YQjKncZh6HKdOBytaXk1i4/cG0J3lpLPlu8Ow9hwCy9oBFsHqGJevYYGLQl12+
rmYGILVM6aInpHshNbSjOKn+SgJUTF1Z93HSJzuZuV91oJnbYTTvEd+ABXWaBjTStMk5G9GZ2o1f
MA+1D6frHn2AP9+Y4/DsUGVrV6+tyriv/UpsM8l2FXSAvQzaINlaQTztwVfY4zje0+oU4tZA+O/L
ZLqYJlPLoZHlbrBw7RVNI75NxmnYK99YVpE9q2w/+AO9i6H5ErMnevCt9No39V7IJnohQlEunTEd
H+kt/mWEI0+kHkwI5oMjeHuOElwmMtw5Jc9d6gGd3TBAHKcXPsr1juoMvQEpjDZHvseDGWAXDpy4
0QHQggvsnF/LuvmtOZS5jlT5tMR08M6OppnfVzKId5jVmFjAryOETiaq9dJdUybOsi+fTDzNdBaQ
CObieTBqyXos02lLcwSUkxanPKgTdcWJdfFniwvB6XRv5P5SRkO9DfvoPuBKX/B4t+9yv5HbkK1e
Fdc0ZMWdPKNrvuqqJ6DMhORLWsWGw3cYMsevaGbowl+DU7143KKpG752DqUQ3Nr+DbTRCn82eTij
U7dm8DhoZ0b+iF+MAgRJIpc+IuPQsguPRnlMRzv4ViC9CzxYv53avuGID94w3TlL6eDJl8b0mgua
U/uh9PbU3HhnEvTJOswL/QkhAb6w2yS/avOJSCSnk7gzD/rQPDErbV8nnsX0ZnXFnUEHAnsFShYz
zfHOEz/YWgDh1uyW6bbZ64wuZb0HVCr3QDnSU8B4jbQTW4TJaerraCHSwDBy7yM3pAfeiqznRGuo
B0/r+EPa/n1dggpTmLgeKJ9YQbHi/6+Tk+fEOW4py95HQdd/Scf7olrB2XdgrvEnuSA7cUY8BSSl
VtKOrZss4N0yoiLqayfmNikTebTt8j7VwgTvBjkOHE39qWLzvm2SqL4qX6u5Aa2OuAOMBocc06p0
EZ2s1iKjG5BCbnQvfZWUyy/0oDXeLWm9xVIVX9R7n6csCH7TTgD8YSM8dNKFQZMENnWsPO7eppYk
AnarVjj/jN8uaSao9SRRvcA/a8p6pGCQcsAW/60VDQPHFeS8MSrVS+ex6MskQDZKcAIHMOqwRPrD
Q5VTCaOBVrm1HgPv2CzyOz0Al1IGWGxxSPQLKg5HziJRcbY1Fe+wDWnHWOcAwYhFHszQzg8JnAUo
dWz3jBE/cZjBIAlTfZVivN0MTovDsdUWuUSHivu0WzkNOe98avVVFhXDKgndcmm0iuBBWQoSfy0I
cDE+szdkQ2w+Gj4JbsIf00lnrwMJif5xX+X+KdKL7TBhx9VFO+gL0kJwWOP4F08XxtNeMuJNioa9
HoFYSwHLuEFNp1ZEGt60PNjrfhOyi8muHb2QWydm1FGTKlxFMbVFY2huWwUFqvEgy1iUJIHgUe0K
w2a6tVX+5fHjbAKfUEFZl/rSB2GwLgZnWBrdRaEB3bLkKCa7uOsNnhFBFBCGsZqUz9HuqJn6KR9h
UnpJVe2FkO91OcQ7V2gP3aCs0z8+cNocN81gYrn5+xcaPN3UJUBCrFrojJzc/ueDM/+pkzRjikwX
m7IK9JN+1we+SRiD7/z5088Hh4437oemp/SFjUFA3KmpqTh3K24YaJTm6edDRcYXH69/sOPqIeK1
rvpSvBSkABT7H1Ocmr9/gEDBDElaJPVbPu9mtCcEuD8TnaSJrpn7DgQ90rNb7ZUwzcvPhzD1nmMw
S3pp55vKKd3Tz4eAcuVNZ4AnMfKkPurEnOxEgJMHkURzVT2d6nw29fDLW2cUjR4H5+r7MQ/9KehJ
l/187CdCqWVJaZvA+X7KWys7NJRXaZSqHwQ34IHDK0a9xuWxrXFOyvV275LhvkF1QMbTurspol+V
n/b6819hV/VAIdnhI/xiPpi/w3fqAUwsv3tt1LwLj7byAq2npL2KZHxS+Rdv/jy/foKU6KGqd7IV
niH7XMnYPuv97Jm1oW3sY0aObUwtOA7Da84p7YnSvsNINPMO8SR7ysziIxwN5/zztdhhlTQMqzn+
fNH3aEiwOFjvU3aQhyqF/eW5gX5NvRruqjWd7UhM158PKWH4cwk6XU8ZV3HU4NtsnKYIyd5j0jhv
da2rK7EZdf35kxLZpmnSnDEJ4g87wT7GdoY2Exi22MKQcW964jo33zaeyJp7NPwqfM7UgRkagGI7
NOL90Jf5wSFri/vTZkOX+3LndkhfuqJFhsDzQzNUxso0MnFJOdzusXfW2NSz9C43KVxSbFdejVa7
OZ3V/9adbMlAGuc1I6SFTor9sUmjkHyVXVMP7akjOm6DD7R+KCrHetO8qxWSCcMVB7+wkvW6F8aw
QMW0NtUILg7vus/GuuX2C7oWNq/dYcv25iEjWxqf8puVJpxqk4zjNwilBr9JMVxT4hssGjVhjoB8
P1ZowOXzh8oh/ewNdnikZwVjuHVo+lRhMpXvjgKBYVNzt66hhenJGF+G7hsAeH1mBip2YvDWbmll
a7Oog5eEWjoyamYBv14GLzbViCPl4/ehjMWjwKrx8114mr1ta6snvMk6XsHpkOJd2xojw8AkDfdo
9PjuxqNn9P2ZWW56SQrAx7h9roU2zj8a+2W7QqhZRj3gYGgM7rbjfb9liP23xMWVFfhKESvkc398
oUqPQes1vOj81a5n25ns95Nu0k+BCzPprrES+bqR9QOU2VOcMBVpvOQFXzp2FcC0FKpEwSakUCgj
tVP2k/mZTe2zncHLiNADsRDRoreHoXJtfoxIlcmGIi82CIwC5QZTSmfoB2nbewP5Yt/jG/HvccPT
DRB492XeP7U8l5l7FPY2pEqL59YRFvyG3RGtb0Uu6UCJf9V9/NrE9AiVcX2oDHYwbnZB0QXcUvg4
6CiLJPH8WRIJw00Au41OiJWslVhYZfRMRUJEYkwXDAkZDUkLbyqFKcPWxv4Pb9PeyjQG8ONnF19n
HxV+N1bM9CJiZ90xoPU4yC0QXykXMnaii9+oVV243MWEb2rCW8brgC19lQfjXHfTRQvqpmB9mgmj
Dac5a7n6bZRkKtgibpRrgKIJQdWVWfOW2+EOV9fC8b2Ln5tvRhKcsfJ1l9i6MvGninHQvs3GvVQg
RmwIjJ8wf5exEZI2ASG0t638MwwdbY/uG0Q6czR8eqYzsuPw8mLJBhJYPRug1VQWMXRHLoDAG17w
KWaPfRf9avrqwUMh/ACW3i4qxy4WiQT9ZrEg4OaLrkwgM6rBVLeyIS5dRs5uI5Tjw6A7aL2u3aya
RBL9B221hWwcHzVywlsrM7DgTYVxJCYQk3JCdG3DCTa6bVDRXl/oWCFuNZPiRkpx6gIfo1s8k0HE
1sCZc0EIdVvk46cR1IJDMRbTbNp6dZAshU/Bqz0QhsedpWezxuUCXdNMvIiwkUjg4iW2Gf00ocWg
1iiulXMMQj94oP9KW2TqBJ0E0lINj2NCLpr865TJ7CrKuypJd1RFYe+Wzgdn3Xc9M7eqcV6Qh156
i8CSY35TLHpL8OQNtvZm4/VY+AVQkCFgpSvkSjBvCzPniwpB0OJDSGduc3YgxNaB/VZ3nXbWQpPV
bcQSXlgLwPSg2buvSGEXwVWztIwEBoh50pnxWT116lKMG8AJMwcECkfngCarOYq5XbZMWvu5zUgw
0hsaAtXBPxr9Do36Wxt0+oqcuYtHBl8IboosKbch1LnMugZjTHmK4JXgivVHetUM+yOLYhYdgk8e
RXp76op3NVj2NflhbdHi5KPd80BjGn68fni1My9coOic09CpF8yQU4CXcFPRPx5MTz0ncPbqsXuT
hsdOINhWIn3kAnmOZHNpNLrHvaD+dIHArJmg3TqH6m5rVQx2MFOpCMk5ZGF6PbgXvbgvOHwyDMsA
bfntU8iyqnVAAj0wd5V4SMP0N9jZrctTPrQwrYUsToET23uK6s6a4OIB7b6q8NxyM6D8bWLSK74D
xblzD9JBhdWGXTsiSMdKpyJnJNvZQHDR8vFiSt2HvU+yA/TKO06Te4SwqKC8x2UDnWL7lvJN6eKe
U5Ugumc/l9PQr/0C1zo6MC45SdgB3++CUfLJ6sOjk1OnpM/5c/CYzS4vna/Yc24Wob51agc7RgbG
eghAUUTRi7K6d2WWb3GSX7F574g3yeUwNo9Arli0JONjmghHMhwim767SW8WqvPb5ZAExq3V0hRi
R3nx0wd3jhJq1WwZLWfGpm78VkRwBudGynYOUUtwTNSKr51i15F/VCGcL6s+BaQ1WU+4dPyUJmJO
XA+C80jcGPjH7QAsRZCQ4m+i53rgnTLlh05mYa3r4J2GEb4Sjs9LwiUC3YoWJEKJUTLZW/Sx7cjm
L4kG/ZRl9W8U5AUt8tNctDEti6aaScX9Nont4Gi52T000y36MTvAskUStcJfZSUBxWREHSCUPjib
ooyOvm4SVYxpkWI5xWm0GGPM9gNMrhi1wUnkI6OjZJ9Rw2cGE0FI33tJq3Xo5vYBP/SxCpJ1RXe7
S9vrQrWUPFFkt2lK/Foqy7NVyOcguXdUwdEdwOF03EShe7Hypyw07hDrtPMUEZL0oxeuDXeRZUC5
XHugIBXAlhUn+Nl8g3UpX4ge7gYIr5M2lNWqs34lfQB7mzbFviXe5WpGAIVaLJAMRR6dwViUJKNV
sRSdvoEcgxCc9b+jgszH1MfHLBnPraHeqmWmux0LUPuqaSwQCSH2PoCxOIDDlqF4CwNs86zraEuA
MKU2rAIUHR5THvduk8Ox8OIXbwp5dga/Ak29I8eXZ8uOQF3RzyNBXem8C8uonaHnGnbqcEQRSP2n
ijFM0diPU+Q9Q76+YKAivtt1z4L2YM/WaZYgvNb7FHYJ0pdmh5slseKnSmKKGTnE1BJQ6qyJps6l
GqqXmnZG76f9+pSDrTeAtmcDP5yfQsVAvNjw8g+2Hewjj3MRC3ZNKBm4SuYukqOszAyyZPkQVFl2
CoFXGHk+LW0MdRtAzqvRGPwjbQjEQMNuTWdZuvKr+LOnQhi7CLldce/nOFc0nUhZAmQX1Rc/Rn7X
x/EbGY1lUY0o9bIgDCFuUWIxCJrg9/nHM8U66JUVG5W2Une9kF/6FGOGju4SY45vYu9YVDZvX4AH
WpPAhXqdoxdzi40l+0c6UdBC83cmnZQ0BfqrOTUPeYzXkalBYdqXqicLkZUwlzobThtyF8TEhpMJ
0WMw1sUf5VyhlXxak/YtM6IrlE5Wmy5zNoKNPIltDv5GjLG5lXuNbDbDlGPVUoAitGONPwKm8Y3o
gb7WsKxn5FNtjbOyl9ifNaqaaZhsq5heEGPVd2kI8cL75ddsRsUk6HG1P3VbnIVRiQ22pRml71Ge
E1QvRWcSDk/sdO9bD50EC6bC4IUR5nPSo7OFQfiRDvqLgXOpJCG34ZACw4EZsKwaIJd0Th0zYqOR
B1HSmpA7JrtHjJh/r4HeXic1crSPcFhKmfEbiIa3YVZ6gfEn87HeiLWzIxDjJ2Qzms8oFGuAAMoE
SX9yYATj12YMYmGnBtHJzrOIwtekzq49FX8RiVpntO5aY7jzQp9zeEuurGiC6kgcteLsMXFD/+O/
MfxXx0EIsKB9+dhb9UfPpmujW61Zsf1SxhHoR5M4B0OHxCeGjledj+r4/9g6k6bWlS7K/iJFqE9p
6r7Fxg0GTxRwAfVdqtevryXeF1WTmjiwLw94tpR58py9146iotm3lfjfV8JWrDnvWD8H1+KR/mF6
e1/lgbZLn1COICgQ8z7FMTqjtmZqWuDyMqVS7iJDL3cEL8gdsTu0olQjodsFibGpHG3399XfQ0aG
B/Vh9EskZJo2+rIKhTvvZIDEvjYuQXrUfQIiNanJlzK3yVoy/DnK/3IDVie9DYO5S0hljds2eA9h
W2z87EsZYRRUUgsu2E3VtpqSRa3oNiqI5KOsCFmXtGrlV7a2Iny822s2bdCyNL1Z3ab1sfyJxVjB
yMzzZ9nWDAwV9QDzFK7mEHKpCXlP3KFf51Z5VVTjN4UIusrjhJmbH0LEoGUJlR3KNC3fTR5+e71M
ANRimmpRQk9SJVhaFLBFMB7JwWM1qZt7L20ijuwHlh/fNwEL0tFDkvDg2jno2o+vJR9xrLzKxqHk
AMoIzl+xWcyE8ghU+etAgOOvbxd6kjNrYauCNQiyzMafyU64KkSI+g0mfWd/hl370prGMY7yz1YR
dzOiWKzJVmCebMuqXpoJNy0iI+Z1yPVNJ/3HAjWv8/63yDEdWQUsSSx/dkqWXt4boMYwgmFJzpZk
cHpa9Gqncl8HwbZPf5TA2mXNZUQ1DA9/GWUcbhN1HVbGTsmcRxqIR7FpZf/b+MgWxiSB56Av27h8
I9OHqsA65+YUuPbHjqSmQCpQ/wB77jg3s83/4rSgB0xyU2Hc3UK/e3V0xI6+CkL3zJjqH8Ec+AgC
flJxGg2gNHpwxCj9SDzrW4hyM3TFBu/2bxaNeIm69FJ7xlLJmD4kkMFmadb/Y8i2qaYcvQY/UVZj
NeK+mMWWPEda/5qM6gsfIgQPgvgUJd23pKzX5rnN6E8A46tV49VK/ZecVvN4hv+64zNABmi+9Ga3
KnKUaJjBZuzwXzkFfduPhFPt7aa8UnLi+1FpLPGO/cZZOvMd7630S9xv09tRNdWb4nxgvaZcRqhg
+J8hJFgnKg+Wnd2OQIBvthIyssOTYjCPrHFx+TblV/WdK8pZdtSbcaqs9T4GRw7OUwmNFb1NRvec
zBlkWSz09QPn/1ENNVydNS/DClgGPfibKHirhvqU9x95S3xOVp2rHkVY2zX3Wo1O6EpWKSCJWepx
5VuJvDlBvtZLrqQS3T0ykXI1Eq1UJmsCMQIM+r6/MlCTmerQLXq/BBZsr1XTfK9czoysMYSJVD56
lG/NjM7IWqBVGWdUAxcnG78i20VjZP/DBVziVSdQp9lVHCLCgDjIBtif6vQY0jkK+oZYZcDGgFgD
wdLBkmDyxKRH06l8jTP1bOvmjwuJW8vNW5WGH0DryRQYN72ivZs13hovrx+q0uyFWe6Eu9Lhe+Ze
dRFZfcS6HobOv8hgRSTCEuEJiWdNlXyH6UBMKcJPYhvcla/VT7J7X3XF/yHEi9Vz6A4AYIL6V4Sk
Jupetve75pn5cJ3irP6M/ZyUYhTjmv8WFP0hiuxLryaPZiDJSXlhCIZARIX9Ppg3x2B0YdbRXde8
nVTHuVFmT2aemz65UfCvbSFfky7b9TGHeqv/grsK2uoNte1vRYjnfLSTT3AtcD/Rmdrxe2iykjD/
8+Zlkl7b2tDRnMF9rsgfCCRON+Htiy5PSShF2WfpqUKqw0dH9wsRAjfs9KowpDJjvZWKzKewCIuJ
LaZqEkVAe7K/APIjsrFzfgc6rljk+zk5ADVDnFviqDjdozRYaCOW1LpraMpQAjYOdLE0Jp0DdQya
FONttCGdeTaApSJ88UxvQDrGEmLrOIVcdY+Q/qtPrWvn2Tq1N4NdWBMysHemQdg58qaSW1iZt/aU
g2sQmOS61jcbwn5CZLiXumHpw3HAH10VH+rQHpIKEluUbkUgNq6nLkSc3zV9FYf6GY4t8s3xULK7
QjdfMMUmTU6FE5ytFW5Fx6aD24FL4B0eexKPh2tsBwctBaseTrS57gla9oxxmj89prdhb73cAWQN
odBZuF78M/R02KMpq6BQyBkiu9I0TkT4vOl59Yj5lbbWbXvMgHrAn2K726Yxj87YXToOq3YN63KE
XoN0WiHOLbb42CRD8Cbdo3jLliIKHlV+B4RIgDwNXDpy3UXWPadXA/RthnijETahgJYxSw3rGIIW
pjcdDVCI3Gqm0NyrSPTCfQm2hKOvhLWTSuuC/+/sEQdVErpSE3lKhV09UVzeKu2nyIyDlU+22oAG
il76/0ZXOznlzXc2YSbPDmuaFcv3uPKhjenKLui01wDVVdP2G+ZSL1bYHYXEWYAKCGPSE5z1p+m4
HKztgouPPrfv2F9CR/WtumTUZ4Z5Nst62w7MyuohvNaO85GLt6ywvpy//EQGUsj2wIdWO9Eqd5dq
zCOoGdUzQ0aPIO9EBcjw7cTVyVbkqR1qtMb5oiT+FAQA0QVGeMwCtrRGdy++bb81g39DfO4lb6SM
v+XTJQy5aWh7wrOQ3cxBQqWz4HcAlDnrJpq5ycB05t51AbcDX+UrQG5wrWTIaApePRnjmHMZbwwB
wCw2JJfGgRs6L9qEpBxs90fE7S0nY1NPzZ80NAeOWlTttILOjOjpGK4h2cUFuMi8ewPXlLviTUrN
B6xAuRVjwc/zG4Ra5gr2W6fQHIZ+x7l1HVjjHPjuuW3aWyZsFN7GpXXTX+7jwyB/exsncp08Rw8T
VdZ4m9BqlVnj6l+KXuyDADDAqNUbHSPGrKRnNxdt9t607XrgwojV9INqyUa3D/XGCug55PWbRM64
tCw2FwtMR0QoTp/RXbJWjde+WUaxixRth1ryAImqn4nIv4J0NPELSvkYenE2pq6nX1Zvod1dWM3g
gHpnvL0tqBnaBcMYb+0iYjbDJ6Bn/iWq1S+Sjvexv3QdfjVtl2aOXCPhCHVAh86IM51ZDmmKWgtU
pCVoWaDsnxYqU2dMMgYbP3ohdJCqOFQfppIEC51Mp8BghWpy7pJ8IMlEvKme86kYxQuqqK+kZg3H
xtUDrM0kJzW0Xz1SyPKCJ+1VUXIMPS0dEp+PKIjI1QGv+y4CKFc0CJd+nZzK1PjOepaqIUbD4en9
LUCo5Aw9wKvGYjivZoxBOhhPrQLY0ftVRuu7D6ZD4ahcB7eBFJd/AovH+FbyMYXJV5/Ye6KSgT5E
YGZonNAgSJx153Nphjr9Nzusf412uNXFwF+ftTZLQXzpUmQKuk0DTDTf/vR9VQBzNoNDj7KI00qT
Gwts7y+FC0bFayQgkfwzVBFja82301CzaSO6uhZxS50wlyFsgHmI/BEl9bMIgPCYLDWx+E0nsFJB
BGFa/xtrSFrwR8Fz1GUAEcxeBF3xj7neXGb4yXsXMCXeGBDNoCYlc4gZHey1ZhRfGeSwmST3Fo8c
+Zz8b2iAXuf0G5cVpiByHpO1FjeH3KIk0yCxwrvI3pHw8VkEbBnmqSodGpF++puxjVrkOzINn+Uj
BG9ai0S3JPVRS8dLmqFstc0LvWjG9pBvy5Q3hWETWESXPkNTu2u8EavOG7/QW90Dt94ZodwzNp0H
bnmMMG+BL2RKnaC7lWk+q+vhRcUlHljOsfXEdzTS1+vh56Md8GQMfyFE/kd3niF4XGEYQ8AEn+tX
BUuGdvELderCt+vPGmgpCWZ3nXmtQu5d0bLf1QjwOOOPy9iCqd730Jf1qiSgB3N0CbOjsoaf2sa3
Hab6mwgrtuUacLkuiLFpb3qH2NGIqWyVcsu8fO71hHm1/skWMNN6xQNX0IF/FsnDDvexZM6hqtBf
Oa/uSxHsgb5dhsA90XJ5QmIY9Ve3VP7Rvf8u0/CfriZrh8CHAfbFTBU2v5v9qZRZQRIsHSNRK+9Z
Eu+Y4Z50t7S4YWi/pjrqyvxpTznFgVc+o8xlvoVzsZ50Eh7J4KwIdWFuZNB+Nortc9dVn2wZqaN+
2BOuTygJ7YPoFX47JohR+WkHXEJdv09MLsqq6DdBMO4s9vFWrd/01HrjCHULIOi69XhsauvGzfya
u/ch0b+7kh0rSeoPGjG91ny6aAhmqkd7l7y+H491i8+RUy+7FreXZFE2geXpDFcBgu/6irdem8xm
pp/9o8LdCutER+tfR2wbTFjixhw5IyD+W9H0W3dWDfHeJkydvKL9GIGQmmr76hHjN0NsQRNVXRoa
3jEv0u6Daj4Txh52EJ8VZfxXy+RejtqtMfFGeeq1nJYJ4iOYCOQUfW5xd0f3KhPIHrHd3R1GU1HV
4x6lyTqXSfaMyjVCHhCMaf8ER7RH1EYI0TWry51BbLgs26+AU79hsjZpaXsaDLGHxHwTib20A0bq
/AbFRJdZV9cWUxLvWrYttfiSMp9wgr1bsxS6efAMevGblGhmWnl1KuulZUJh1OnpLEtxG8rofYLy
joZcOOELw92HlxYnfGHnyi3vFvZW1Y/3Xi4+kT/9Rhz7qsG/IqmZ2x2jBtvwv/CL3HuKDNR+KCEr
iuqajWGBKuvQK+1TT+CcaVq7i71xrnnaDsTuKpny102TAkJtP3C4HhO12/2EnXFNEkSX8bIJIcZP
V7JpUkHoktEZ0u7YdT4HvQCY3yPxYQO2jTM8hlUBzNQruSWLKSRlBIY66MdpHR6reKnQ5rDS+NP3
4h2W7ZnKwYvYO5+PinwdEpR3kUML0Q8JTiMwdaJ2TQhCO7jFutuRARmxLA3n1hJM6MOaiBzLGma9
CYPTBKuvOJach3H6FUv1rlb+vzD2wNhZKcjHsfvODANhg/+aNNFHV+NQ8N0ERJylbqF0ztSKOwji
cTAfCDVpwekNI9xKqVcv8Q2t73sqBQ3+oLt7qrpvkw2cVCQFzsF1cIEOIz4w+zRKE9Vatxwxe7fu
e6M+8qpZJOC2UoIBgOUUlnEeLPUQVv6+D0nTzgmcKuo9CFYw14u+g/WKc6zWBCZiSZhosAqdYduP
ZPaagK9K572ukpdWSVcFmc7p8NGg7ycFA9epI05+3Py6EgBBACqt666iThGWcqXFESjFJAelVB31
yGasn5CWkGNqFO2/ocx+pYxRsnscl5NvcnYRbMq0IkVH3RLERtO6mnzcbnaoU7r2EFcnBb7bM81T
NKopF/4va6w7z8OSpRKo+xyRdeecRrNbRz4n3aRQv8tMnBLWaCUliPnvx5pkkEu7fHZKRdBMKsBi
VHstABGIkJfJfhJu6qwkUtRiL4tQrFcts+BWLJQ+BANd1Mgt8y1DsQ+7K/EclE8Lf5gStA990L7j
pr3HpYHW94NR4U1QQg+6hck52iEpWWvMalLm5UqRPYWmfKeKdSdWcl9BEbIYPaFLvxr9IXVAS406
+CpfrN1O5dYUwHXCc2Had3i25NgnToZg1F5Gfc+IqL90mfNjNu6Pdal97VPLElhnkP7yLnpYfngz
LIt0FsOHslwhIrSUj9pixwE0/pI6/d60miekyU2nAqB0JTu5NMpbxKDc9TSQMfV3O4yfpdS+8NGQ
RNbjgrdxEFptugausx0q3BN+1H01pbpL03BN1/GhZeoP6nEgbF58xlRDvc/MWrPFR202yKK9le7T
TM2sD0g6vxZDNnG3bexF3lgicanKi/ptWG1Dz4PsUKd0DnFvL1183XMId0jWe0IwzRDIr06FHpcN
7GB7bbvVr6PKWzx415G0VKLrQBS3vzTDpgZSdFEA4dhxdNEagAagfIkBzAZ6hvkaYeJ2EObdMaYp
cfebafFvxyhIlY9exYEVON3RIuTRavMrmv4rYUHb+r8fwaEOCJjhviHWJDY2AOABftrxzjXwbVNp
qV1ICFKDi4pzA4ShP08iXFC4lFONRbhLf5pspFYzGtY7fA1+l+SMlq0SFCWFRNsyqvFRF/UKdRQv
QAb+blDXzca2+Kynv9VniPL3asQwV+jnoAPM7nI0VxUgOiyhi9iQjwShwJzVCHUtaXR1ghbSpFSf
tVKDbBfvQn142jXc5oQsBstHqSUG+6DqU+vUDmn5aMyZSoPLixxJdIVxvKx11d+IfHjDQePN0ckz
UPggYrvaFb84Z/3XapEFRLq2vZ5dmzKCmELtbVkjCW2R45wDkKRxlf4MXanhU5ZrPW/pfFP2IyR0
JMkUlco6HLwLFfCUlL66K9MiWiiB8kLa0wjnPkV3ppYnAMTE0biQWsdEJaYlnyJJGnMF1ypdc5EQ
g5zSGh4d80H02c7whMH/s8kATHQfmf6pkwDLDKN1CNCCTu4rL30y6bJN824yzGA2odPtTrNHKhxC
Ifx/3MY+I2VvSw7n1opJz5ay+mrid7PUN6ZJyzU2lWyDQecoIHhRhXmfpdsfJsZWkQ2nREu2crAu
QV/tXZJIYDH3VNhbLyY3ynActpwW1YFNs7puX6UwnypSErOHczUK0Sy1gsEqSAzQXT2AUjou/VaR
32Mf0iCSzc3wtCMRJW/uhNVTkMneRcGcKgaitAT7+k6KcrPWCWaYgQbdNFZ2kbFyU+h3CrvDc64k
H7Uhr2ow/oYk285kkCLw97fViJYo0HfpYB5Bq9+b3nhavrlhELT0W+8DRvqXyPKPxhtPqq88oNpI
VdAppzsifTaHRI5EKyNLneMuXg66yZw9Cttt25SHjM5vMAxUXhnExkgbl4XtPiKTbVlR+nSJKgCj
lX+Suvggi+pQlfUVuuS/1LZXdmFtYhsT/uAFaKSYfBc9R4+pgzwHeD9v0/gtoTIzNLQsFkRHKZnE
RQX0QRWv6NEPL03g1a9jDfiQDJR35yqH6If0ONymOvY6Ag6XnHRIJB/sBuea+O0AMqN1ICrGf/x9
i41dgu4v67NToinxRm1edVwKEWDwMLVujLYqog64zcE1Ga2kc4SUJBi1CZ7r/qN9kc9K5ItIIOQ0
ARqjnVL8/bkb000fhmdzOrOZjuYejTACKJTIeSpFS3mZE7eQEWuf9/OhHWjyp4I1Ui0bZVPRvDcG
NT84ofzfgzY9zTWLsfmIT8SDp4qHZAEGfNSs4iAbRLF5n1arlmPOIbMQ9viNGoGvMOLj3wNFH7xi
gKXrkXHhiV7Mi55IfCIVKKiQiU7TBt0GYw1KDbqN63h0glksUfLGWqlhEiW6JWXFXfy9VgaHqACC
zonyTTplPi/soN3pUhJdws2+H0273eDz/+/Z30t/D+r0Hf/v2/5ec+nRzSwJvcKJPBgU04OVh+NS
RjHn3v/7Gv1ffzIi+Yf/32tYTEDBp1qF25Yo1MonpLEZEmQ8k5NPa2nHMfPhX/7+udTILw1UyAmK
QZxB6FXVC9uZXLoibOfKEFYvfw/Mx3ttVmUdCgGjLYHbclvVCR2/loME3dpYp37VM2tvGuCAewTC
yPe3FHpo5KcHFR4/HQHkUtMzhdTjbdyGeLenpwY7MSBKex+RntBx+gvg4mARpmcz+kdBJ/bYQa78
76tm+urvqZc65sIdkZUHyC/9NRFG/Ne6aWRLTQb0rP6e+21rrtlAEVUEyjLSc2fXWMO5NMSkm1Fq
c1kBZJ//97yQKyq1iGh0vKXaqJL5bun8AtJ7ea6MJBT5tB2b0Xam0ZNDxcaxfx9NDykzwK0hpzgs
o5ErnHsKTqWUgYgZEtkQmlq7jZx06WRgW4DDFC8iVptDyN930UcGZaXQxPa/p1IWBHgX+8ndlmSa
/iJJCD3b/Sjoey06jYlN5NPgsCojXgV6V51g4tRrzzMGhtAwYv4ees8fd6aaHfPClYcOuce6yMSz
dRJMWIE5ysN/X7q2sTKF7++Hwg1f6rG7UrAkOJJ49vdSFI7/+8qFNplL51RLXa6jqDROePaN099X
UNfRJ+lYiktaZFqSiH2olWIVNElH2qPQH6VFAwpxdHWMpqdDu0wtGT7qUJUvFEPZ7O/lrCdZjuyO
bFW3mfJid/2/PKhz2natCmhfpDezjest2z0ytumpktgF3iGEEbHTb8zGzu5ho5hXPfxHm4fDHgiH
u3A+mGGL698/I4zedGSK4xMm+LQzKtJJ2g+1UIZPqTMMVdUSomgGELRxC96wevxEOWhSPGr6yeGU
CDwlwjfaOuNnFuA5qetq3pMe+dIWQgW6GZhbOxoZs8mOFdhz/f2YZAxE6Xe0cADnThHEW4iS1pWm
mbo1cEfNOiOwrsP0YKOqV/rsOurBg65PtAKBH29wqADzVgIg+xXkztSZ0p2mp7oup6MrX8G58hF2
xEDxCjmJQP1fLciJIJueGWDWVr6F6bPJEQwnmBMZ3QU5gYHjxYHEuw2Ek+6NQCIthL7Ze6O7gW1w
8yu9fjEo5l60KgtXjdSATw5yiUkc/GmGRk34RohWxGMxGThXpVmRLG0j0VzavrnY4XIhcEvrxc6Y
mLapRlSNkJBrsM++nP++DIcAvsz0In7n5tgbJ3Q+/qaYGn8aP69cplq+amKlPKp1L88Cy8BiiPHI
0tSaGWndfaDaTTct/Edkxzzl5Ht0+O+vA72vXRuYKyuxHIJj+vwzhtOE+phUWU+gtqkK7UY1YqzC
zBln3IYsbiYq63jshmesMgShA3IZCXs+/L2ecaScBSANdr7tV68hlJgiyzxGGJp8jYnmQwnZMZgp
EoNPWgu+1MRbVal+7ABc7ELmmWfgV/iqSO6MUgrVMNbpS+YDhnNFYAyxkgISrNWhgbbUXZJW+YYF
YFX5MVxEk9Lr76FGQbu3nZhbFh6DTWV1tPujb47D4e+Jm1WSRZN0J0umRIpPP/rv51v+qO9d4yuz
zBRv4/R6R+eBytLjSBtrO9fou1NRg7hSTUzNOhOSQQz08Arnt2XvDBTHhR0aHBKVmIKQe4dwDVil
tCnnqNb9ueeX0MhMZiES367BXpD2froxkIf5ZtRz6bufOKw/SxPlIcJMmt7qDw6LlIjfHhh3Xvz7
52KNmOkDDcXEhDhMKTu3h/zS9eAZhvBYBcWvnwLYVnrzg7Ek0HNsyeWP3XlPvX+Nez7KlP7ODK8h
/8hGD5ri0aTMvZI4245xQkkUmcT9dpPC52sgtoauu3nSlakGYleTqsJyRaYAPsZzJmhsjZkN3yN/
TWvU8oPBaqb62XeipxfXoMrtGF4P7c0JCdXBPX/XPPu7KHep9H5SamaRZk82iOeAiDW3/mW2+6kg
bZsNrjgTyGe4NNTB0Gejt7UqlOZpf0dL8uga8RGq3jGxSTKFGRuHRy1yL2MVvrYJGRsDZ98MQr3r
I27TzqyqdsxaKmHdzRxdnm3Vu5busWVmVjBwQ8GeLkQGeNt34ysGEHiWxqaOOZ5aAV1tEV3VqavR
xy0hI2P0npCvUdb+l53S2YKGyrkORoHj0sTMcQYtah3LvKo/C9I0MrfYE3r+iLKe7kTkEcFcX9xI
WTS5hPouP4Gq7Do7X9Vqt/Hr/KGU44fexDTFq/5mqe46B8XHsnCSZNPS8OqunGVOrZXe3FR7QaaJ
j2tc5saUvSBOzrgzarlx04yzcYVU1zuGTAKsTFkKmZ3Hsj2bGqiFMdrTnHrB2b7QbLSqGP+lf8+N
9yFZJ6Wx8Ae51wrv1dcLZAfRW6cH+4FPtmO+XQeQb1KHNQmJSa5pb0Hgn8ZEu3robJD5JXdo1aew
AWvtqegvOgbXIaLWWTO6Pz3lVjwoZ3XIfkqafywTB79OsTPS3cqyRdSM1Swch8/MYrhR+/XCAjfr
F/HNj6KtCytJjC7NBnUpkRooSn2GcriBRoWcnEmCa9Ayj40ACrPaHXMSoLep6b+Ebo6lqdWfObv/
LG8tcgLQaQMfvyYneqnMXvBZjPpT7bhQ1BhJHhfi95RHHo/1qsR/Oku5fmaw4ZlmMvHzCZNS6T7V
Dfz5oXLXJkzXPiueeRn27FzOw/eqM0rfU2H3D3MYb5xUyKA6AVT81l3tAufqS6TYuvA92BGFY2EN
v77nzVmOT4ovX5JzHjZvg2y3YVO8hN1wb0Awz8bhQYDMs7YGwty5ShLORqrVvZoAhLkY2xWXwpZ9
7se3i3HuKk9dwOIjqHQW4aCYspNnUd3eDasxmG2jd48smHSQkhY+KcezAm20RludLjGtMs23kNW+
gEEX1HkZZ6JevUWNe+tcVEKwPHD1BHhX2pZen16g8m30e6bSCxQl/H9S2HEIVke21xfhSW2n455Y
F8BO5p1XHDSVKcol9zmAdyVzNTM5VoZ2iSmyW5e24gRRtRWuqUhlTWB5m3UZyxvBiIx7/VesvL+i
sL+dCJMhA9JQIhWLlOKb7q5+9HF2OFIb8C/PwjYrD4SwXCX+OqyXIfj9ucgsg/huH7abJzZkTJBJ
l9HbYv9hxFSTTM1pP1WyuWmxCjd1rs3aAKS6L+/FmJCqZtBP4byA2SboFjkRF+hyGAySR3ptnRXj
3XBdOtXAvLpalpg3xsFcEx+2Ter4X5kKb973Ji1a60pASbXrOeB5ngJbtiqfRhI9bIKHM+ednC+0
PtEOkPZPYmQOwdo0m6cOiKRkCeFKeMq/kfM/Gyd9+o444lmqxcvUTg8qHZ00drxV/Q7L66Oqyh+9
s81lg3BMjBEwHQa2JGnp/G+bciPD9KvrCRvQ5Yfo2d/9ID6afv0hZC2XntXOoihm+CH6lWEhgA+7
MVsHsl+VXh2+5JCrl2HjknfTcGrMjOuAb9pHMeAzFXYQszHGHLp53LmHDFk6ZrlNEGdAdlwGxX+9
AbWr5pGjHpIOwEXggXxkWk4yLMHM+TCJLxe1O0VDuCxp+Wg5CDfpnqYUXoxN0f2mFjsZx1OvGDB+
KJjZYPDPUwNUAUQc7gTWhY48GbJdFg3JigudaOclwYMozuA6cmPsBXglw00+kcEFKAyNSxSZxjwY
xVFN7KnJVd8GSG/YI/ldpfXA50XGRgl7yEVjGGXap6O4zBrjj1Sw7tWYoINx2P49kWGAUJ9dBW0U
Qj76PqnKDpI68bPzkl0VJXszZDmgJUemxdiS+zciScoTMWdUtgnL6gOpZJAz/mxspQSglbxXzkDC
ZPJjq9wnVfI1uEjDII9cSpEBaJ5+/tgEO4bOdCy1tTd5lnrYWvMAS8pMa8aPRvkNW/OnBzVDdC+B
382+Vxg3jlKx6RZ164TgBpBEqMxSlJKKiejQU3rCDrstp1N7y6+HrYO+U5r93cFohhLwHESdu2sj
0lMAnG5iGce7hn5QEZbKuWMP1eUUaWLH60Qlrs0K5VdCL9uzEYwnuvfADMhySSTVvFRwRTWMbq6O
MaRzLYRZOL3fzJ1Alae4q/BnDYekr/+VDdFsXUuMrBYi7A5JcDzECXcLnV/UAmb0rlgas/fCWfUq
M58RcwPIjrHdeE7VnzztRwM5y8XEWEJxlbcYGse+8tpTHKrZwaw7gNbKgLk89hg5I7ENXEebx4ym
GCJ79kmxVrX3EqmSDMyx2QyBTf4HTgaDILZjaWPCdaMMytTg2igi7GSTi+Q7i61XZk3j3UsSWP2V
914FZGuqoujWhULkjy4r5i1yEzc9EmiLfDr01ahPfzEz8WOVKJ45lWeu7RG/R+DaoAWBlSNVCkpy
iFS65yMBM/WAK2gw2o+wwChPkyJ5gww0y6bbLN9ZifFWFE2yDjvMTj1UOxpaYI96kU6FaoCxQ8Qk
hhRkFzWqWKRtOfcNhvVFkCFWoXpEp/GZ6oN60QSBCtFD0XPeImCWVaQ+yUMFo49kIzHycSH7aoea
khhLixkNR38s4dleQL/ShgYqeJnSIB/SkqCL3EVVwZbRiHjLBOJB9FfDca7yz9awVDEODUw7NvC9
/LWLTy6mWsLMf9Iokhl6JSTtqMO7LPEQGdVXqDbWqz2JqIreTzjkUsskQi3mA9YHZsUDrY7O2nmY
DBewUKlv7x1I+1kGSxnJDGyFljMNGg7j0IJdvOD2Q3N3jC29eYIbOqWJQpApQhhXdu5StSgJxwSH
fVYaO0Nnd8ZL9Cg095/pduR+U6naEvBwWNc/bCFzX/ePgWYhepJBPx9TCRfRTOxF0VGWlw6MXL19
DXWaQpb/9MfGWwBX7rHvegfW+rMfKMbe5giySMArQRYffroxfiZ60+w9VzvqpqUt6gE2Qu7Z8upL
E9UQwN3A5BrT4GuOfvsNpv/aA/ByO7tbOojxsa1VS9GF3Uob0BWQ+eJGEEVDaW36vISPiSij6nnf
MfXQ2717Rh4sy9KP1gQXv2eV+t5WnrMo/I7VJbIuvgFsiubYrbao89pmCh9xib4LnPanTux+hS2F
d9UK8dmIrSB7Ype2/ldTheq82xKsS3C3+LKMal+2zSZUg1/M/DtQCt4CESY97wT8s4wIlvbY3ixX
JK+m2pEzB2hab9SPshnVC4jXtYt8pHX/GZItn4gyROj2a23awRWVFYBfHH91dbcqdx+Y1TOsBNKy
9lR1Jt/NwsOSi4+mSsxhEhEmi6HEN0OQY39QGf7xzXoYmWcJfdZOhbpFjpqQSRQDfCc7RA6jiZjI
+Czo8NUk6DHSEo8RpeAGDOXNqiPB7VrsVVlwlCwr2MfxNaCufikRUCXJ/2HqvJojVdYs+ouIwJvX
8lZlVLIvhFotAQkJiTe/fhZ9b8zMS5/TTi2VqMzP7L229hcU/rPtaNtWqDdOq3ucNOYKsPw1abon
35pNq8r5LiZG71ZNskr+V5bl2fnkk4wYACws0+xXTpBYR40Xh+fSy9YaBveVqLiKO5ZgGEG8HI0D
+oclK8d4PdUUyUh5X1DGHTPT+0Hn3q1zYi2WXkUGSRuRGWYX9luI5ZsN1avUocWkQ8/HM0HGFAob
VlESzhu8+dxy3L/44Acyg/sSHsWkz6kfyaFvkugYtwigUuq30NS0HVtL7Z6lXHo4vrbCcc0dUTu8
fykWIo3QnQlrKv2IW1xijCdLl1y1tYXtieQH+tEyZ+Xc5CbImARTVoMcYW/Z5ScV3rT0dTXs4zwj
wlYSV9JaZEzYfngfRknjZAvKDKhI737B0Mpgsd4C6NhasqTiCI4TnJlWAIdM1SPNiVMtyifHxML0
ic/os47nOG8lrgUR7cIo/5Q2iRzDIBlPImnrOxZtvWYQl1XbNniOS8NC4QEexD8oZSCLm96V0UK4
CuGxTwPhaO1XOYF7YQhxRhL5TnZ75VSsslN5tmgaFkHPzCwHZdLEyVejs+RkyQ/0SYc1EhVcJmi4
3LaqgY5QDcQNinlLO0q3irdArO4W7tV1FQ6/tQpgcLKQ0ieSxFK/emoaQkxZhd0pMVmAEG4/pPo3
2gREWlEzE11g6uDGrQta0c8uiz7MXtKvQ4xbYEnzWuMSMmRyEp+cOEYgwBFYcZfZqhvNctMg612P
hmp3Zt877IbqT5ex1q5y9nQp49bOQuO9E952jHZ5VJYftFneUiPn8ZJ4Wrgr8Q5ITUBWIuTrqo1m
vuXc4K3nkOQRub+J8sXaY4Cx6HzmF72kjhu1Iti2QQ0mxxBMaFq6mcx9cBbtuoI+JyJ3YhnXCcAo
Zw8gmiUORf96opZjdsTOywpS50n3223RInzmWuLc1vTNZCoOQTe50Z32KK0qxnzFxe2CcY3P7GJU
2VvCzb93OQM2kKlxmbKjATcmzL2UltqwoXmLigYqVNSR1z2wP2zjhs6psHAjhc6jdobxAJyZEGwi
5Pu6ORc1EWHRR9KKW6Tqh4MTV0CtFYM4OJb/EU/RO55hDLKO4J/rq4fvdP3scVz0LroIv8QyV6ND
JPqEmLKMrB5bgIJOiES0cOytkP1jWiexeY3zluZp1MUG49gZdMs2tgxtZUbJnyzQnhoYIjnwJjOM
vRVgZth2ZHThDYfqWfvbxnLVtc7rE/sbjPFOR+NQIT6YV/ThBBqNAR9hH3NpSaqOboYkofTTuFGG
9VRa2Ae9+OGM/qs/TAE7hJqbR/e3oezOlb5VQd/CrOaBJYUvXU8hFUplZABjggCjm49gyHC/oyJ8
zd30nOpsb4sCloHTeJt2GsmFW7nCuwrGjljDMaURtbpizVnxtgLs0KBcTcL25GBQaUI6hzrztjDB
ubblUJCWhg5/stOnocZtlQbGbprdgJziYFq/oUU54AzQRY6afG34voYmsAEbtxZRrIUOGRJlzooE
RIkbFL4h0xf4gNrBFAPa2aRstmNWvqJWY2toBBK/AVxZw29xqrr+PuFUpUnKMRtMxGKl+l1KAkl0
V4rVkOskpM3Xl+PFisRf+lm9IUOKIyzX+5nQNiJfyo+h3eTXzDcPhI7iS6q4/p0ATc4+QuCHw/jo
6GTBNGU1Mms053ukPcGoXmLS1ld+rWg23fjmSzjEljFlS4R4KyI08lMekCTLojqn//U+2pLo8mDm
lMbBsiZc/NjJZw4RjoIIHg7aLVxJsz0n8Bn5kVE53yI+iCpNAKFtLDpLZbXHIqZxYB6OLzW6Io7a
WfIbU7WKyDc3U31TjQ0ZgUaJJTHdk16GuzgnFNFzE5aH3HhtUr0JtRGyQ/kV0F5pAbAfNstLv2dE
nZaaOc85GWpMwDkHy6w2HTuuReyxC7ActTMImNmMDG6ppkLULV06HVsCcmNpM/Lwg+RkgkqI+5D4
nGTWNrI87lvjXJXiufPINqM3aD5wPwVgC7dRncSrqb1wzQSHSLN3NikQC/fNT/MXXdRvPT4BKFmv
cWSsMei9ZJlbL70QtFHeeQeZFmqnMWr1bd5pVIYRq1zcDzLfuBLmrM9fVpNFt0eK1NKJhmCTjCmZ
w5FlACUiDrFzx/aKw0jsx0KCpnUcCKt41tPC/cgD/VeVOXvrpKM1mu8Q/x44CQgBryJeWiXfYrrV
VGxQmT4LMnkPjd2/OpZIVj7pcotw8CGHq/h7sM03mSn61UaSdQq3Jl/FeMIWthV9psWIv9pQzmY0
k5KHF3apXs9wnKbc28lbQuYYy8yq9Z4hZ7trXcDRqgrhgQh0KbeY6Xd5EG2FT7IaUw3MxhjquX1y
Y8M8j4cI/k3iV4wKOS+tTNPvpt7/1URgAn2JLEAZLGPtMIX2meztsX+Mha9vUXaYbK/kC08IXOWu
JrUWHguVTM+2JV7onaGdA+yCT8WgPJTFzpG0uTtGPsz1Os0H+fGVIf4Il0s1r7Vy2UHr5Ezp81VF
1qQX0KDHRgI73atfUsKreew+R4fiFZPYKbc/VXg1kuKD0Wp+MKT743kSxAarQIpfnseyW7N1JuLD
K1cuL5c+ef7SN+g4Mn+geOjR7yEXsSSDtQwFzixwZ/1Vak8obO0FBoK9r4foLABcrLK2hjMZFvZa
jvkT43V0Qo37V4+cJ0wRxilRxjkf8X2LqAxXsXUu+4llCMKBjc6DUfXzPNx6rnUsLjUov2Cc6sMU
HBpl9XujJcC0l+ahxgEhIkXCXTciTzbGLT49A1WhMeBYghHk1sJAkOnUKy7Bt8KVr6ZLMprAI9Ob
w8mp8H6E/fwtDkfYUyNlIHqw2qIfczvvM3PIfeRQHXIvXftGdtPG8dx5AbyUtzLqEL6GJbHPrYfs
Yj52ns3WoNgRmF4sM9lldXlsyG7dsyhEE4hCz/e3HAOvgA7JOUOQ17UV7/vY2BolAz8b+NPB5/lX
BBiuI3e4xlr6iY0U31df/gnrhjKEs2GnUvGaRoTagr/mVCe8Z4Jaso6GGtfigBMMuPl5iLp95Tnu
6qMSerp3CifHSYMOW0f5aQQ3tHiPvGzBvKZov9XKoCJaIQeVG2p3lD0cuINLFrvDez4kwzGyIGLi
VgV/Z4zdbiKc0sROsXBqbvY6dp116ZVnNDlkSOKczByWRnjI2XYECJCYhf6RWhac0Pp8T1ZyGkrn
SyW0t4ETyJXZgpBpk6HBJpS9qHAe9iCOZGYL0CU9GpiUIXBNHxwdLYhKMhHdUm3n6HGjQXLTiHS2
ME6vCL+mDbvIfV8OpyhqrW0RwO6CNLajhHiqtDuGykeH7+LFUg0MZwK8YIcar1msjUvFw8SoiWU/
ypzCs84NW43AiOXerj2GI/BP/M6LaLmch42qC10f+j1OTxy8s8s+yJojb17mlEn8A8+RlUirQbK0
xIb68qLH5DCzrOa9Aielb1HDeLwslmdu4ID7u6ryb1M1fODDfCb0eEFPi2oeuo/mq+GpsA0az65f
BT3D+yh1fhufeLLkxxfV11SL7jlUux6B18pWBlsHr74zp/vAq3QcU4btZBLuc/uJA6vbaqw/qMbY
dSCE20DjHdb/+gBsV0VQfmnwFjYQVI6J8uKLxiaY4A90SNJ+VZHzg9qUTtL030ZDbEhbRz0Nl2Nf
9459Y9VVMDj7RhwG0T1E71vZTzo80LErfhlijIfYysHwh4WgLgCg2DfPg2urdUmoxM4ZtInENkhN
oYWHwc4N6NlG1a3jihTdnlo/K4o1GaHWanRwEthwMTzGBJFfHuJpuoq40vaNcQpaWMm9L58LDx1T
hfmx9KMLWbF4c1wPLjFGTSkQ9raOOAWFHp6IBLkwWGOQasH4coJ+jS/lbdB6a094s3FO+ABk9Q6v
aegEJ8zEtWIoNOZhgbzJZ3FTDh6irvbv6FV4YVCYha24B7H/UHBvFkNPYULCuC+rcWl4GCmmwfou
InObTQyxi8rc9rl9qQhP3kiayGGSCdUwTKKJpJNAZL9uxmXseE8U2eTJue2rYiICnWBlRzWS8RhS
XFMXYJOhBC+qOjhrrk62uOmxbpq4IvXwJ7ST8p7BywNh/e7aqbEGPorXhlhj3ggKFFTuAVIXwUWL
W7zs9ZpgMLk2BdJYUdCGGaFgMMJ+cRnYDVsSma9CTTNWpl6u28zoTh3UG54SY50AWkILi1FMNU9N
qFFlNwDtW5L3KtkReFqLV5Lnye+QPmbKyGnwJk/PRW/RPoWkyTple4/y9mgVHvEhbPZh0618ghkV
L9gi7iX3X16+0azPY4XgIzKzXY/hnl7my5KDWMP6lPDmmNXH8su3GINnLF2ROHcUdwmwxBAOaoc2
noUcZ9yyLqiJdR/AMeKSZqOFzHVo+8l3tJ1vNnhubU5Ht592llLBNnPzflnY0LDyiOUY4PH3pAza
bfqdBEDqMes9Gg91IE5iEmypribmD7q1A6tlUDYrHKq28xmTydhN0ylOJ7Dy4E7qHlfu5A2nMCr2
INvj3WhNaOx0WOi9Xs3lqM+5EJ00DehHP7Jgkjgbly0qnYR9xdKE3rQQHkayeJBzpDIC+QBfKS41
AiI5KVEq4zIfqZVESpajmfdbL6u+B/h62H/JbyAnAJZB++ylgML1IkJjHb80ZvkdQ7xY5WTjsvYl
oreHcMB+V1tMfrZO+x7HchMEZFu8FRH2bMenUiKHVl/VUfBbDdG9lvFb6dX+uptyArqDdzeso2XE
YLZWNT6ynmfOMItsqxx8YtBQ01Vb6etszM4jk9Qlintu/IClKgLSHlLttiptSHdB/1q06oPIi/KY
mu24DsQ1TbSzzMDRjLlK92Un/SW6HirIgv8LyWJ9CdL6ZqMvRvrDzTvMzHjMYNcEYepmoi1n1jSi
KJDRquqScs9UPCSFUhojSfXlPFCFPbfsjPKb3fl8aBi077UxT+SheiTpIfLFgdSPll+52nxWy6Ii
D76DaZCyHvScZje1Ij73rfcb2abPnWn/shcAIxSHIImDNV4qeqpKC9YxAUYraMsclfQ/FfnIVmme
Jh0fipX96cY552HdddoKis1FzesOFMnP2OVuwyDOXWzuYWMsvUBebVlR86JeNUrzSxvEpm/9uRZ4
NDk+MH1jc9rVRCclQ78jNuqi1S707sxZ2eCBl2xId/mUsnKjNY7atz6JYd2Sv9zwpabaps0eOMnX
BItuc3AQEqEDnNJDzXCdadVBuPWOsIV97pPFDF3STR9Dl5wqv3hMkX/1eu+NLKBXqIL0Ne0hE2sx
KugnLAvJhKB2tg++Hz5lZnkDT3/UiWfthvpPSlPYoE2jxvyGSmhvC716djPmsiYWo/w0/7n5M2xk
fKo9SP54alI9+euhhIu9DIG9jrg5SD9bl3+oHt9LZT0Ao6LhgBLRWuNjwPVUM2dvU0qUfHp1AuMR
iLhcjHn5Q7bHLjfGZxSGNz2IXkgleOqm99QqT76RX2qNeOLg5Lryrmf5r2UaJEZ1vI2zpY7RK2S8
zO5Y9PFV88ajq3DE2Tqpvky00+Y2TOE7qJUGJy2htP9exWxGnjk14T3uscLkrqebNIaPalYPc4BZ
WCU7XpVziH8+xzyh5W/oIVYcKRdo1aAY71DhdnnVH2wc9GGBcYkEIDPo/qReuZ8/D5RN5wALxEA+
CDI1QPvFe904jMrKXZwV34PFMt8vEEY1YCVw7Y2sd6fiLGWxJ2AK3Hd88QsGYC5W0Lz3H8Bab4Nv
rTsjgUaOu1iHdddH31lMZ00Us2c7xyhwAUZw7Tt8snXqpGAWUCNouroHkuQ7vkNO0FwsFxFy6uU3
OZkn5HKxK57JtT/1tmuSJ5gxxhZXWbK8hsjyFCTZdTBNCEr40o0R/0B8KBPG2nyL4oYvr2sNgLv9
c2bialXCfsxIiN4ajtoPp8Ixdv1rz1sKI0hKrxbAgwcnpCwf35Pfr7q8f+Ki+fQG7SBVfp6YbSVT
jCKm+Zik9aT8K6/LMY3dJyMPrrXZf3c0S/nUHXtQCw3OIn+2drd3wmr5nkaMfDsSxl1m4Twl0YAq
aVXSQSm9Ja5OvZjddLU9otOcZFNj9ogbtS8emZU9+qjeTbbx2tp7S6rfdC4rRmsnGJqy8gwCVkup
s4/RLNT+JcyHc2yNIAjsp9CQ+rxxXFKas/BUEBvnOToLcdy+VNrJqAFWUMOyZI69sPIwZwXZMAxA
RZqa8Kn1fSlQcU57osFxJmTxsqzZAMgwW5rlx5QxOyOX3N03fccpyVtrP3SjcZiLEKtIPhr11bYd
+jAfoTOQF2pp/Zsojk+H+N6JFWia2iT4UXvGnr5rZ2+jDMu7U9xhND8VYtjQ7V8rLTtJR94jFKSN
WFmWYLMadXdgs05lbVULRNh0zqNlsE733hLbPHR+dx2c/AbX4jNEgoYaZUEcx5aedAfDXBCODddC
MJG2Mc2wBxM0I6hLXCJfIsqT+Z/zPfWBUT4PrH01ETY9FtdRKx92YJ1nWSvehmCv/GABDmf0QQLq
9XdrO8+R1p8tf+3xBVVW/VKR7a3sbjm09bWrFGsciXbIJKXUMN4yo9w1KIrb+sbqbIU76NNsuJfD
PPxV83xtkEDxi4nKlPYyt24M+hd9lT81mXFNiHvWeGOMXXO2teQU8saDrkaPgOAiM+8yRhKVwW62
k01SEfBsoLyGppJznngyYOdffMcsIBn1h9A8aXzjo9KcV9VboHCrHZSkMz0z0qyl3/ByhD2mEzI1
Aia084sgOmuXASofWbbQ+i4RPXKTG5C90ELwGqQ9gjo+Nd869gEG0iqZMKp7zIjcT41kLyzdlfhA
BI+MET878kK2BLzObM3m4fPLHGeti2HbC+/CsftsOsbeh9RlmO4KfB5qxJUzWpy12DFS60y03V52
4Ev15Fzl90L3f/22pvMf0qVByDmMZGPtZu2WnJZRmFe/Gk8N6St7hm/EqsbVjTAhDNRVmm/T5EWw
ElzHQWcuazvbWOns8DCrYuu4FmUXa6kuqLxFywppOQXlux8p7DykmK0co3hzBctqJRA5MSXtX5V0
78WgXSDipSltRQqWcFGNA8jSdwYe5y7oiTLiA9Xtj2nCmygl738GNrUHtEZr7wTRaktIltzshtcv
oXKG3n4aL2nf6GulVbh8WvOtmcyLboCcoHhRm1C25cLo6RaKFnJ7XbfPsTF9jYrULr3DVCBD6udB
Ps3/FYC5+gJ9ni43WIy4GrTWQa5S+0uTSbTuW7+1RxfAF6eBP+B96liBs+4S7T1O4Z45dnw02TBk
1YkUTEQk2a11HZfnd4JyPOn9HsES3wczIS+mnXDx2hnr6/TLKDG4IHsFvJB4NlafsLubZn3XB6td
kkjqQeHeWHX3w9j6TiKWNo3W2Wyfe56QlbI0JvYN0m6LMXg8JguMe9FhLBhTRd6fHuTqIinhw5sl
/HGvdnCTg5ktkuHYFq54Y4q27ezmpfKqI4DvfmlbczR8MhksPgn7KIT/FeNlWjjtNEtpiwjAWnXN
JPZmwnaBrwLJN3O27pDrF/qbp5zPxjM+6FtBw6aiPPjtNSMAd+Gq8krevdqourhZwcxH9SG3SiP4
8K3u70xbvenOXieqjTqQySrpAz8mrrFz2MgnmEMvqNHueTnRfrvh7wgkXkwKfJyilxzEX1K98A4S
dIq+n9q1f5/CBvAOLVsJo2ru97ahCvItCFakg413Suzr0MzeyBZ6lYr8jWXQBZYVRFUIAgQsGNVy
EElxkkl3CBPEAj3LmkWFhQqXVkVoGN/aNTlJLDVjEAwievNKyLqmC7saehTc01UYIMylhC8M+esY
yU/jhtHWt3MwSG13r510PJCq8NvzkZaiIeW5tsU5mjgGbJ0puEt+CfdC9CkLbjEG23f2LfmyFvXf
qMjQD2vutym0Ajlb/US8o7PpS27eqlYknqTXhD5l19BsLKsmstcaJqQN7mvJA+UeasNL4bCnd2wP
p5omgu2m9cSuLTrgBYVmnPw6mu0u/E9fM+v9XKvjdwRzXHrrjrr1UOLBXwwCqV/O7PqqJ5D5M6RX
bCju7T/hXKtvjRqem3UIJ9rTCMzizkKhfzIz49HjKmMug0e1KTlK/FYjAUHaa2fUN3oX9uu45oWT
1I+1k68RabZEAET0jl21J1GC/rn4y1xvCTnmq27caNUkWUERySYMK3O2GdloxNICq1PJT77xwxr0
w0VNgSDxNcR0jkUwQoqCXhChuAVhDp8bMWKc35RC17IOtx5cVDD5L4Q4G9tELp3MuPUGPMVG9RvY
BbB3UB2tucW56+XkLxyNMy9x02ujn4cynlmVJoTApWMXj8CtcuLhvHoLKSyFojPgP+ZApjnN3aVp
cNjYRrqxsi6/1e1XStOybOOqWnslzuzCZU1k9dor4v6DZQ3OzjbRxufpN4kL8RfKuiMH0FyCRzrm
b2INopblDFNd9qzI41ATgeJ2DBcVNF8qTCx5ASQDYidnTB+6rNRcNxnXoh2W6BZX6NnKU6w4gAgf
/3Qy98Xv8hMRn+rVdNpXbGQ8q70vznouCUVkG9+OtrlimJYvWg/KSGK7F4u94NZuUF63JTnj42UU
5HWL1I7grPfM/NAO4eoPxhq2OOI9Rvsnq62tTR59cfVaq44xwrueyXdbL8gj6OXOjkmOGk03W8vU
/CzLBt93sMb81p3irRU3bBli891t6jdpsyGORnlWGmCrtitMlji45BNTmFvdMOKVptJNMfJ2+GfJ
IzVZF3/JfzSXfRp0a0+FJz0n0mVsDO118FjMGK1qTulesYpeSuVd28p+SBiO4z3uuLJqzWcd3Kty
j31r3bZuuhs0exsZOpggm40tqmbHyWBvDM6Fj3eLMDTQ8b6AdPlTzhlcBNczUmh8VFfu+IwYHRZD
FHLtjmCyMp87Ln3EnX9jAN7I5l7WbHLsaXgX+oiin9raa4gAo12/cEg/IAvcwixQ6zzj4RnHW6qw
hNeDvAIpekskcUVwRGvcdYtIelzrJhyjEI2C26Hum+wLPfFpsIuN8rWPKAjE0kwzqCfNAO3HpXF1
1VlJRdYVvO9m1rOXdvqBo+Bn7jbQWW09hJdJ6z/l6E8Ww5CQn1GdM9P/4xvDb6a/e7Jm99Fv3IAZ
Ynfu85wrsQNf0IJNYl51aHvUiwOejWhAbJPNUv+qQ01FBKMMnxwI2ok1gvePr8hUmC9+eon1UtEo
MAfRnvM5hDaRLyjQrkz8T5lTXqru1KSMjHqR7UFr2eXO7+sNCW9P8/SiZJM4tnejdM6y5uwOSQ5D
6zkVxXn+gGU4rGJPI1y0ujHmPJW5i9cXM0Tb6Mepi9Yopl6rwPhN3Dv2q/dE4xBXEBGpGs3nTvff
EJ6x+1EJjIAQdluHvhDRE5zubLp57hH72MPQgz+thO1o2WfgDWdhTZhPPoMR5wgRhIGnf+mx+Cot
c2Pn4UsYI4AtIOxSQt6Eo/4Q4oT6SDU/qJ6etcpf1eglxrK6KoKwSiZo6G5YsBbtpz3J8zC6T9XM
z0l18D34kpIf6PezG2EeVon8T9PWdxn4N4wg0WKFou2baRpPosx+wPLLlUi+fT4ls56DeAaU8X3A
Ln/4m+Lo4m4t73LKdrAgFmaVn5Cq7FG/wXozV22AbzhoZ1wJz2ejp2JFvBSoh1ztydm4E4ZGhH1f
aDeWsoAt3LcI6FYgphWo1WcYEC/4rU6s91m+jQ81towstGWtIcV09TfdwDyhp9OnVv2g8VuOSbuz
jex1ZBwWfhoRQ8bcoeeJTMEQEKSd61bcCnb1UcWwyZqEc6fddnOdObgnr8ouZsxwyuMKM2oyID9H
3b/mQv74qfPdFlhdBRL2XBy7uKu2MJa++5ZJWhY7dyeOSANwXiKp3ryEtZ8K2PdL+17Uzo9M0xcU
F+95ufeb9K3A+cP6Vf/KS7XMuvCBds4nGHP6KVT9lCnk/GMR/cLS3XWBDT8FKEXlTy9W45Ie8ci4
MRa0GwUaTIanDPt9HueyMthodLcB6afTpHfcge1qTOKXPvfxaE5oBcafGlqWzE1wylqyi0zzUncz
zgeRdkw30lG1L5BGbt0sfilSSmolw5c4tX8sWMuGH259UH6tjhba7rAOpUl7DUygBbzYQxG0BGUY
OEGq4D2I8g9QX4lQ65FgMERNb3GM0mL+WDGU4oA6uvA5QITtDst+YHWZBOHZif4GJlsm5x/Mzh12
I5yRNQAD8obMmZ4RGIvyDbT8c+sg2DNA/Eum0g3yIFwAJW841jUhIkGl0+/lkhMkoi1N6BBmVReN
R/EG0vk0ZLTxXoJ6XeOexHJKBnxhPdtR/CJRqWQJ7zbZ+O2yCmqWa/zNKH3QfhiYtxA9tIKiyLYR
jBpl9M4b5D606dlyMptHgVcgc4O7hgw90fFdxVVx9Ip0o0Ha7WzegyDinpKsWct6Vlo6AONiwetO
9aw3TCeAud6reZli2N6m89JPyMZLP+ZftEI4JtM0rjsHsl4rWKVG1VdOIOeS7MDf1gu2hjA/xtR8
t4vypUzjVccXuLR6zEyZ2EK5OCFRNpA0JR8x4zY+t57XTDP3ZsReUOjBia7yPsQt0ggth8bkvAzR
wRHJR+7lP54efzfZeDBqdYm8/nlV1rN6jIoWJxmvTR6i729rxDgN0gvgU4vewx9YW0DXgjBBexXv
uMzxhGnqJsG+EwLlLAxlxywnuCsBkY4uBlbP4gboG8YV7ivnyiujp2sUsZANAhT8goet6+udzMuX
YKiXiQeS1Cxnx1JAXRJoUGYs60lEu7jw3rRAfiSd9JiM8qX2vLqs5Y0SgWFraO96SsXeADG085+g
mrEV3PBcci95OWJQRAvsVTtXWxuGBgI8P/dJ65G7kDAsAK0T68PblJtv3lDeBKPFknQFXbgMW0pl
LDRnzru2ltwa7yolzNYd0b1kaLxMy/hFaEOzBF/NZldIhrp57JBxdoLR51i8J+TAoLy/upGDf6yK
7rAuMDSwCQp67zAqZCVJT2u66JL6WkTan3jUWbEYV8+ZroGTHjV3bRfyIpQ4D3V66XodbEa+UbCi
Rmu8NwZokMb/MwkEcHESHdK+ulQOPXaVTSc7gszQ9sVzpAPHM9dR4f6dorYH5YZNMvbowWrYVtAM
0JvcYYGdO+n+Brb5lOb2qxl1r36vnRBWrpFfrTWlHg7LctPuH50NwYsRb6aaK80WAra+/eq9vd3L
26j3d12LdmynuTJ5akuuIzJkW5Pv2MgDn9isxo7pxI43QOHMqjTVJPO76VGLcq8XFZqnbmcWBw76
e9BR8Fc1y4S2OimhLuWM0UoSKP41DOiCOA78WdmLGfi/jXA+q0R7BMWfNEbya2f3qOiucRLuwsG6
MeffyGFaoeRZO1a7iuuZk1tT1ZFjkP0YVfIDHiGCNOl8snnd2ua0ZtT9UARq20dfyauJS2jRQ0Zy
OsyQVTGuSBtEO9z9xFowO7Xcd+V7x9DLNz6yRESYh8wptj19U4xCf6jVTajxUsoC4kIfc40sQ9bp
pRax7uBpns4pA383EO8xEe0LWevrCYccz08DxpK1y513fLlwTFCcjn2QxXizXO/Yp0z1GmIQ6sl/
2KP9lBnuQ7j61o/tF6JZ/gjLxkTUvbJoolCzIQJ2mrOjrN6aTXlv+eIHxdFp+/qTSxdnNrPlOThX
UFLgLUlS/rT0vQWg0liIdHlrSSXPXkvshOfRg08sZoIrKl+0bk3JCaW9jJ39KIv4JRQsWD1lgY3g
GzV0e8ZRqIO9m06Q0wuKHkwTlQ3mFz0j5BjGH2HDQi8rn7242cY5si6ONrVykvZngmi+04b6NS4s
c6k6BD1OCQevFdrWFcljqqAHtpNPNpM7bes+vJheVO3JlNuVecb0Pszkho3qXYyYqAY2V0TjCOtY
IbIwVW/8sQvDX9gq3od6E65YIdp82lq5LbutpdlilWRl/LDjNr6g0j7/+5kP+uBZXpk2nyxncs6W
+u27IXq4tdeAKSL74t9PmxCndQ2GiOMrix5eg4sj9whZBGavJwFZxrb2jGBTp4NwmoPoa35a1uO2
ioELN9OHG7Xlwf7fHwLOtPUoIQNqwXsoke/83+/9+6NYX1GLdXNeNEyJ//7VaEz4xf/7+b/fbmPw
NgPMeoHDgNlwpQ6O4/MDiz8iv73XsMq51TQF8hmlnAL3MsOf5z/XhA2NQoZ0ozSH4vDvB5/Asf1A
su48M2GIGkOMOZDLVh1w2P/3h//8GnBjdCT97t+v//ul//yNfz+nGshWII95QQYfe/7//61/H9dK
0NJNBXB9qpHBporr2Y4+ZwK8UkXqi2FYfxmib7wiJ0thNP2dDggBXmfAMvbSdhVS8xLPXkdbtuyC
oQOdhA3GbaoTFBmkWBkLZv+7pvE6VqZQxwxt/xKmMajyZ2/kHc3eUnDzzdNgag8BUYvpkr1n0ixW
Ta7dpB+NqzAOEP+RH7D6H8bOa0dyJM3Sr1LI62UPSaPRyMVUAxuuZXjoyLwhIkVRa2Ekn34/RvXO
VHcDg71xhBZOOmn2n3O+o3o890lbttueaesjtRg/jGo6Cq1TTCdMqXyK004xtSrnPPKRmg1jg1M2
OWk6S09dUmGZ45tj+viYN9LxMrtbXt8NiTCuq/X0Ro/hsJ6WQdOErLiLCaTtor4l8jlznQwZxrSQ
4KqZDZGN5oYHlvoi62QPDBfMJWloUh2X4R/dVRp9tlJuvQnVYgHtRQwhCs+hCqH9pLLYTpWNBW/h
ruJxmA5ZP+o1IxqcFz7hjTHOn+KWdE5XMYKyWpWtay46Z1bUDmdMY9f2FTQsgSirfk+VVZ0VLQxn
b6KS0GBPEdIsdMOsZ11HdFYlJ/Xe1kzL5NsI3vfGGsrY+Xjq2BGX3qUoXDb8LQzTpfCZDjWn3aYj
wrYnrPA6dtFP+IWokM6457yk1y9G7Mm6zryB+/I3FSlmwlQmUBmGGWvXTopn470trDgi9Ii7CW4X
RySmJomnYNM6kbeSC82jmehG1VKdzG5wdwb1ssfKsYKTHypvW2uZHRFD9iA94lMi7HztNXR9+9oL
aT5AwZoSjGBY+lneZq73kWDWmLozB+xc+Vb1St8QO5SoTA4txRKGlXOqLLQXN0f6wEkRVDI7wxzE
j6Qni2Ab0RiZzsXeYxnx7tofOXrzQF3YY2M07nMbVOupLaPHvjXks1J4ADsqqHLTvGdV1r2EgXFn
VhszZW4yxqjQpROFhG6IATRMcVgXtg3eGdCsgeWW+8iS+c2oyhfxE6a+cbFK4c93XSp4M3beXXaV
EyN9KRDlKMWphjtRue559DFe236qdqbOQMg5lYffdDRWsZ0W2BJQOoKyTbd5g+gs55AFm+klj674
bDJJ/siVQ6uzB/aA/TqVJtYon4Jy5n4kcgvjAO/OBLZ3UbT0BtFM/tQ7mX2b1bD5/GTSxW+cW+EZ
ju3XuJjlh0KZ57R2E5RZRqKZRcFcgKT6wOT6O+MVXllUMF90mIQvtBwUK7et1OHzXQRqg0CV424m
7slsPUp617x0OtWevnpzSSkt1647ckbTt4iFOteM6XGwkzds+hwab5zedQX20aUYyw4puPUk5hfy
HE1WPQRDaZ60MC/MC4ZTaiTD6fMtVHCuZNijqzgRLy29OC+J+5azRkpnW7DGomKUpevPbEBkjvFt
XFMlSypxakmxnlCHRrONa4Jp5dhZ8fT5UxI4ep/vGRW1YAbboY2hgfAY5K6ePt8q2jL78y3DMJy1
UpjoJ1m628nFISo8VDPwrhm34kK/KvbpfqQfjDBPfi6mxYkejDcy2YQuhLkfrNK+DIscPJVzzuXE
oIRdziXmBwwzpDKeHZjGgKUs66sxsvsDoClpybB9Bjn+q9tYzUPvRG9N6dYnQ8JkiRYwy5ykf36o
shu51izhwTngNl47arJOnw9STMXJGXZeqFkHhHjs/aKv7/HG6b0RUiesDbtaUYklXgp74q3QjG9M
oHvEJSAqTLIJAVkvUaQYhWcq21oJEpEcE3OjI5JDEXPpzWDgcpBZB+F8juolc4A2Xpy13yXPgTdE
p74hotQsR08pNs9dz/ZNYLtZjZkD940Y6Q/CA8GKHXt98odsuQE/BFGWXkypeWl0KiFM1zh70S7o
4dbd9DnWCW0UGO7c4ZKr1nzIliryJX48mO5zScPZnTEws0ppO5VGDNGW7ULoz+29TVJnX0qORcwA
KQ/jB9Ox3V1DUcdBDO7VcYzx5iaHOB5vqpnt9z5nhRh27bDqawCpmeOH4FlouHbwdGzNAH0+lEO2
jytpvpqC3BYqynyqR8fctXRoUKwjzS0NpSYypGkY/O+GxYKBmJIH+PYhqZtsI72UliZWijAo++DU
5j1cct9mkBX6Ub0lfUig2g+qXcQa/83X3TZVon+yPCpDq5E47+eHsVZTWywYEjp19tboKdnNRR5u
62TmZZdQF4T+8GDobPxRtN6fb4R//Ujh2td8CIaHvluqHQISIGTovg/D6OLpxbByly+Ln4X8tWmK
YtzjvJz39TAat7Djvt/k1fQd4+yqnHHm4EP/o2uN5urk4ijjwrmMHtrgQBvTqiYesdZlDQuOUrId
Mexx3ZgAyGP0cxKmOJcdcDFtg9xnCldAg8m8Y5AZ9cZhQP1RsnzQfvXdAHbMdnKZO7lMaj1mtM9u
Nzq0GDEGThaCVlk1jDuLDyIq25xyrKMSzox5A8LcClGZEsUhN8l/dd0+7ClUXd4booTy1KZkJLDE
Xces0dtADdh5qro5WzGZU+mdezK3sHkF/HBU73mI6XXNtVjPFh26g7ElTmIT2fDmFbQPDD9LX9w8
IALgRVx7Zd7/9OPp59Qb+XvpMbMpjFA8skoXXBJT47LMnBnpBtvCc4xNERhMSNhAuU04fO+l3k2L
C0sPpLpqoU8oKOYlt0weZGldPt+dlCB5ZIWYKefk3AXIHEPZPMmWROvElP7zPXPGr5WnBotiGTCi
wyxioiRQbZunx6qLklUl3OfArTF7EiEg7wbD+fNdOBbRBmUMOBsqUkvTD4l5owLY2yyNg1wNnFQd
RjsIdnDrs6WYRtNFZj5DU13QBWkDDtNot5VPosKu6mgTJEDeRtBNZ7Kn+ZZ1VCXGA7Aoqqg5CKtg
sDwkW5YQrK3vfBngy6O5a60HWRzsuSrW0q29b5jFIdq07rOy645QjUlWyJfJfuCn4n7Yx2PS/wps
AeLPc+wzqau3UdfDyS4kBs1ZGG94/pdudyxZDB/D9xEor21yHonQrR6w+T8BSgjfnSCv99bosSZd
qutabu1AAiOTpyHaUxdZP0bocI8FdS7b1gmi9efHPh8IuCC3mE52TJYvCTESHBzLY+bPcK5e0svs
2KMnGxME/iDS1Ky561PYooawfWULjAqKCyXsXlxI+5fEIW6la/9Uh4DcgyLnkmgzLijmfF5nTitu
fSEnppbEWniVeNzsrNBhczq+CZD2G8Vs9GYDi7ililEekdE7RzveT1Zl3dtgljab/9i9uP24NiUQ
gTGpxBuXUgaR/BPXQBv9K97GKVx2ozr8iDoPmdVmUdrErXGQgqTXGILJmLCUbBKjy84TM++1VvTm
VD7DC41Ws+3oNd5C5VS3kDgkfy1yHYuLWhY5CALPOik9U52b9w0N5kCg0QJw4Q44oBt8yNvEJqMc
TLMJ4YHnzS9UvO1wFH+P7Si8dNP0h1Wo7OI07GZxA22lh3snKZPpKWhxExtT/iB6Cq2nXB1I8HEN
btRgcsVh8BtpnH2JYGCmYay4sTC2QziWV4SH+cA06AkwUXcDhiAAyKAtzL3z7rMU/BoY030UpKB3
OuJNre67g98pyArDNK3Zn1Gc3Ktib82i2rF/fqaEswdqXORoyBb0GchF5fXzV8FEg5GtIrH9XHja
fv896clPsMTNTl3Nrqdr6/jddvJTL4bqQQUMlltyt/saO5NZT+Lmt9xNVC5OaDUMWFzAmF2kf5hq
Cvb4HD5EkY8X0gA0Duf2NswoGK2E+Wp0OtynQXBJR/RNOlav1c8c8lKAlv0oWBzRk27cIrmB9Jv+
6kEf9QmhklbDwpxU094LPzp00TrwKAO8i81kZ3QeLXKU1YQlUSenZ6Eku8Z7DXs6RJE9252cYZFP
2j0jKeUbgxbQnbbkht3hi3JU+VSNutyQcS0OY7ZMRpDiJxYPtshIlSfAWnSYy71XjwPsC8PZECVh
P6oDcWFnS9cVnLtV5lOjDWZ+b8QVrMTemi66cXdzU0+33joC0cVnzRDH7qkTzWq8XGU2keJZNiZQ
YphQNePzGGlMTpETbZum287OQPWbyQrZNdMl5VxO10VlKUzxYi/WzmpAKoyA5EMKuVVOzLARZw2J
daM9NQ021zYrvPU8aWvP8oQBvhffN1HDJcpcorwpORfV+DEIYMyQilnteWyo4ikEjWlx224s34rX
INIZRYB6WddTqjZjEY0XUaZgI+iY4V4i1YOf+pe8ZJlsVxWl2TMO0WIcd4jgyVkEusX0sFj1wZ+8
CbhodmVnF9W1Gb4x9KhaZerYSo+AwCyOfuw8dsA5Lp8PSvnpCVS4cxrZmvY9GwgHN+PK9eHPm9hu
1mZJnqbLPV6KlBflqjpXbtw8NZxzw+L7KRsDmwP8pjV31WSTEQf54M425OVWFwPbto6gTFckGk9H
tiV3ZG3080/K5sU16F/blBHRpnTa6CvMyK8WAIcVqKV4o+uoeBYzSBU7sefd5NJoV3n1abK670NA
/q1suWHmy4PDpcMYUg6OQQNHaEZEalO33SHJgijwc/M1Vp26IPl6F1dl+arLB38Nn7A5swlpzobI
vU3kUjZG11HxOPpIJyZ3EblcVcuB1Mfnz/x8cCr7GxpwRekIl14g1xRhZKcsmQ0M62xN9Ri7J3pw
tjPWgk1otHrd9C0vusEcT4RXoZJUO0O76aWwt9QWvTYif2XVEz+bpfLuVEkgW+OM633BdH3u4wdf
R/ZOxrY+TXl5JMwN3by2FDnAbMZbJ1hZW958SJIxuEAR/RoOYoSw1LUHRiDqLbKnCwUaiwl0xiJq
FeeaDAQrp/nh86FyepfZdXTttBM/lOSxUZdu8dTnNyHXeeiKg+jDb8Mk8svnAyYnIgl0ipEBxx1P
7c64LRJ20UQs873bBa88i+mZVRJIWJYodyU2XD3XxTXNynEXQTpazVYV3WLHnA9uw1k3uA8WZ/dr
gi14BekGDY2czjYtiDTUI2BlJ+9Avns5v4700g4/inMlsoi3mK7HcHJOcYgf1S5H5EVsxvf195JB
4KVpqVd3BQCkVIpwVymrO/QjbRY8pUzS027jd+ZTT5JtK4JR7wSNl9uqaN5zlUckQRs8klFylV3N
ujK9C5w0vIbaeTVpIdpYo8H4arTqK96g9BhNu9QS9sEpmMjinWh2RTzYm9JNf3CO5UeHOTEz5JfA
oBi2H0n1msPM1dFJj86MO7qNhLuiBw6LhqqTHQlXebRNO9mA+MjXANxsxEt/ehdN8gLxcTiMo7Fw
IzQxT5ILPeCXi8zm99FJK9Y0U7sOVE4NpgfAAO97TVy2PzG3sx5mJf2jbqrHcKDi1Z5Gd+eH3oUU
jT4bo9EeKOohNCcCA2I2F8/KG8I9fpJ0VZPZNkpDP+Rt/WLHELoyovVbJbgFTDZmaLIlxCwtkBRF
Io7TkFYQ3szxtRv8u4Hb9bpjUbMZuafeDKeqV1XkI+yq5heJLP0YuBNOhjiu5vt27Lf9zIqpyBx2
hqQqOuq1NranvrrYY+8JlNF21G/6BJoJ858jeFF1p5qh2cZEocMqao8YK2Y/PmjIpHemcYHwfso1
qzFblxANnXcjIDSKyWupZErgFWNlWeEFMB9qP1/6EIP2Pm4yxrtpCSlHU34ylN4j7SiUDqF9w9aw
MaG5yj9Tyo6ShxaBMU5E5xk3bjNdiyKxHgSSJwSG7GzR8iNqwzrLunwHLhrvwr7cYQGjSHWwLrXZ
8hSBI30gy3cv2/s+BIzfdjDsp3a4D9373MUAOyYOKY0A6gmuyG5jLHW6YGmMk8U0qczPnxc1v+tP
up7B+S4rhLpYuhfYr+3Bnjx1+ZSflf8TzGNy+nxn7CsaqExna45QXdkDnmLO50MsW3XIcvFjCEiL
1Z616V380Anyw0p7RrRjzVpf8Pz6d1mOa3+pwo0aq8PCBQDBYsByKHIsGTpP5rt4FPG74bBMMhLO
cPIZxeNQhGuW0sYPx1wVc+EfM7DKf87qDL/wD+48XGwQXRibIeviQuI4VShaC/Zmtjv3ewO1zO7F
eVzgTyIVD/Wgv7k1k4UycsINo2DcLoKhQ3Ioe1oHqmXlRof6CtFwXntDXaxzDNBEE9ZBYsBSisZo
a2jO4JzC+l4XK8RDTQzdx7TZHlQyxZuC5G2SnHMmdw/sPSIAJ6rcYFHgzoYaQ+X95J91WdGm2C1G
vbQ7juacn0wf593n/Zmq7J1WQjCxaLi5xum464YKMuOk9UF5CAJtoCpcZm7xzp3jLNCzUf+yk7nc
1AVq9spVdCrH9iBOuIqQiFJcAEYmcc00tjwwmLtZSdNfRWeQzMqqkK0aHZTEn9uN73b0mOZQtSN7
IE5krFPGb8cyL8Gevag53IHvqm9d38WMZPPHkW0VhD/Ki+uUKXpQpNspr4jDRt2Ef6uGkZoEZbjq
h/StG1OmgQ3wuBhAZVYi3WSkyZjRkm7TOe48JkaHsGF9F7MHJSiPKgkw6N43hgf05/IQe9FzGOLG
boOAsV/tHIYgBos1Ma8wsrwkphR1wKbqE+5hCxq6dfPsyjv2OB23Q+aJdZ0Uyaajwf2ImYRYxdA5
QDHpUuglfpIxmq8MCZObRj0dbfZSYwhsD5jOfVmM/WFY7h/dOBy9qmHAHgBQrj2TppDlEHrJ7O6p
V9rOWdidrPzjcwmj1fOsgUnbY76j02ffu5PaKl2IHSI89u8g/5lUwHon038C0AHJTpWHisWdpSai
CTMJfSSUlusx/YtBsQDx92PsUSdFGn8LVjzaOLWPFxvDztq1Sv8+ZOV7duJw2wx2dNaQSwhMTpIN
gg+Qdhl4K5/dkLay4GIMB9dku92T8V3jVJhO03mMKv9mTr94fUxkMKqLpyL3xHiRBJqk1LQDKrFB
8iN0xQA6BMDSH5IG6f9zjhhWCDVt0X8VeIXdYCwukU0dx58PlhrXY4dfaJbTNW/8/uD6nnUJffMj
16QzHKRxSFSd4siUwcFqQITZiBP3FTtx7rcMbS0i7wBsKLn+XG6xAusOiYuhxQupZI5DZByEke5g
oOrcGTGldXC38ZspNsjLbVqot76uprPtjg+2QZsr3vhmperKuSK8OtdewAWn4ZXJB3yWXTtT7uNm
ur4VC8Vozh/xvY3nz2sboTopVHz35bf/+Pt//seP8X+Hv0qID+g6Rfv3/+T9HyU9E3EYdf/y7t93
v8rrR/6r/fyu//qqf/6ev6+f/s/zb3+UzW+Xp+3zv37l8uv+6xv58f/49euP7uOf3tkUMFOnh/5X
Mz3+avHufv4S/tDlK/9/P/nbr8+f8jxVv37/8qPsCzbkj7/owii+/ONTh5+/f7GF9/lM/PlELD//
H59c/tXfvzz3TZr/KuK2+/j3b/uFr/r3L677N5cZji9dyaPrKfnlN/1r+Yy0/+agVgDohRztCek7
X34j591Fv39x7L8pX0o4kp4U0pKu+PJbW/bLp4T8G1AS0zeFL0zXdUz3y//79//pOP33cfutYFlb
xiyOf/9i+V9+q/48nMu/p4RkpsPd3JH8KMtzhMvnf3w8xkW4fPX/qrWntSnxCE8N5UgtPkjuQ3i5
abo17oOk2FrBeLELCxyhx1ooG9FyrAaqdzYHTE8mXjeimraqyb21OeDVyW1YkfjsftY2UNa/PLn/
+Ov/+tfaPPn/9tf6Ns+nq6RHgZ79z39t5c3kSqGBkpkMvJ1ROGTTWnuHRNGu89rGXZGHXwem9ne9
HWHIpywYMnBxcgMChU2bQ/TxcM1JE4RGM8Uv9ZTZG4O44Nnq42o76eI58Sv3JXHSfAWfj+6iup4A
35f+LfGR6swhDy//8z/l/Ns/5aKLWrZpCsu2fGX9yyFIPXPyAGQyWegxuVu6I+5V6uxbOMpsl0yi
wUEM6SYSwlpVLFCP7Lowh1Hj9TZaNmAJwVgRd74NKYMdS6OD9gR85gNjLJbCMLevyLfIG1g77oCL
IVjatAKa3uTf3NigXbLpj4mNrXsc2R52C6+0q7Z+RJYIMw81NJZ27D1Tt+00lsOpagtAc0WcUzw9
+nszd49+km5UbMnnZp6G9RDUXDErVZ3wgXNH6K+27X9VhGPW//MzJ5W9HPC/nr4uWVG6yhxp2dI1
LcHr5K+nb5WzpYAB1W7xh8AibMFlGHlo7EKMHa2Zqj0VDOE11621EaqKnnAjwOhUuffOvOJrpsvp
FxTAu5Bmg11kyP7suae2kepsITSsMc5yy6Eg2cEoDyNUU1BOG7Gyjaewpccn2AwOIEafMMhu7ts9
DnSnd17x+2SMtiEF1z52cSggJzYa1EZM8KPJ3B9Ny2vxIVAN148bkQMV49/z7kosOpxh1dcYKFjm
7kuPZUefsYMOwR1swoA5Rr58TPaY1tmOHZP2yN2M4EmhiQ+XFRwkuRRw0olFWSZ0JRIatII1d12t
X6d63sRyGjd1EBWgvVvSDNlMj6AN1ISQ3brP/sD+QG9imZGFkCNA7iFs90a/nEddz9hU/oKlRBIA
KOcdRqxmbU4XiWIY1vGJVKZZKRpmYorLUlH+qiDg0BCk6A/Ear9x7eHiurKlUUl/Y2CAdQJxbzW1
Qh2TnCZFI4Zc7xEBNrw6A1dRrDAAn4qo/8OJ2gcJS6X0WZgjRuxsM6baiNewN7uHsFCPc9ekbHak
s2H6veSJ0KvsFKgIzup6X86UevWFbW4LZ7zLZaDPeumyter+GDTQNcCyzAMGC+y4N2mCmy0GcHpe
bforv1Tm2olLkDD9k6SA42CEuPy7FDt1yCCNvvcKsELYgZifbGvPvXOFAftONkj3CJHMROP6a0hv
2BClwUbQjwz2k+YygLa4JCeLlGWjxgcVG5LoBPgffKNBreIHO2UGVVmT3nudMVzTaOYiDdwyH3vS
wwaawmDKJ8l4meiQ8TqNE4VMVlitpJrf2qmALdOA8WSQwNBx3KOb11u2749NGZ5UhUjGFYQ5UcGG
jPhBuoCiTTloZGHGxNKUxrGNkqOQEIWa5hx7+NXM2X5s6ebZeJ4HNiqPD/PIsC/0xS5n+w5/kvUf
4y33mEXwsW2Wg4SMButYkebZ+H3/LZAm52bYmkeNbL3PIHKFyxyroEAxn6txj7U8uc5lHpyaLFkP
qgl34I/Izk1pfYXoiT/Un0AH1pD/VsTTV70HgNeu2ZywG4lZXFJTPdO5M5Q7fMr0meVets35+TsK
kCjschSsywAWrh8gL4flKcmZnqRwnozY6c81vrRDYzYspcIIqx0TQzpgQwD3cepA5lL1xqYrVYng
rWqEd9WS68M8gEWmzQpvcx5gH4tFTDs2p4dl1DEW4fIHtMfx2lbucOg1aAak5H3QCZRUMaP6vNaq
L6mz/yRquO6KvAIBZF3JO4+7xloMuDsnwTK9reKbPeTk4+jhclwwr0NB2D2Lwp1pu8hv7a0pxbe+
c18MwASbJopQhmv+RAKYPazlBLaU8N6z3iSqU7OYTikCLZJdP0CXCRnVrltror8qQGKLBBBqYzLI
hiMgV3JaixJlIPf9jUflLVDsTOFhwVk3+0QjQxILW3o3yN4HSbNT6cyM0TgVvTesJZnHyc7QLcoF
9mKxMQfwXbKuJkuQc5hnUshz/cMj6n1XGQ6/BbC/o9T01SjiDzXBTh69aNp7OV6ikr8HIHTHiDxw
jmaDjY6ruz6pjE2EzV9hVUs3m9H+YZs+psaq3U8BxuAiaADXKH66Vbrx1SmSGvY7nB2M5eYVozZ2
oXgJaOXVB0TfdR3xBcy0rVdjsOAi9ayQqAG4VGP3R5q1XKmiYuRWgRZapWW1MmtNUKTrsiMHA6+X
zqsdZqZNEgcvLpm9g8A9bdBWcmeMYbOhZ21et0ZerJJhKs7R8sDE7Mz+WSDHaH0eTcc8una1Rs36
4VpWcBEQU9xB4AqaNc3Xc9/vE0WZd6zsF7SR+QE7mnUTWfRdzUvoLydCGdaR2hpxKLZJsWBqZL0B
A3YxhZC3UcC4ti2y7q3Pjsxr5vJhaLRJpiKd70cu2teQwvCVE6YTeS9ZreF2BL5xc7D3WxKEWjsx
Z+t9573riVNKzY8si/v/fpgKsEhF7ULD5UgHFn3GDKr+mCgsfrZmiZGyiRKmLLPzPCM702s2cCFO
gcF3I+cAxs3hqhNo27KpnjNKku64WQbojCNOBm4SUoNgxmcS5xR8zAZSDdVICEWOjDbS4Lxsscfv
xpSXCbuq7Op59YQUjk2V5SHTVO9cVNaPUEB3CKfwVdpFgbfG2ZcJBUK4OYilhx+cZ8UpOZgGr6TU
Hxmqm+6PFlQaxpf2W1/v4tYVF2+SP0yq1bdpjw00FNhAP9/6fKAdLtpyGXz5NHuqvIHOZEcWF3Ez
2adOwugvivdj4vn7qpNc4b2IVL6o042ArvyGl/pBEx57yy37xS/LI0mH6JhVRC3xOr36TvBValzc
HgsU6XXu8fMhj4iyltHAaAVk5qav63ntm22wT1A637Bi/vJA+d4XydC+WD4DR/gNWcRMsxrQ6MDu
jcSzzjgy0EKnaoOdL6JDFhNAGNHkNde5t6XIdaZsGSZPcumWaVhL1HFbS6i5zVhF52HYJGUvX+rc
xNOo0xMKmA0jit4EKlfwfiXY6tzNPFBQCBrCO+X+WKyqGv3bysL80rbTgUVEcBpmyH7R8rps+XA3
09MmDOONVSsx/XymuKv8MJ252ja6AkPbuacZZBNxP4M9jZZ6i/77Fct+vEpi6GaNAoxI1Bh4zDjN
1ONyVKMGTpmSJLG7lOIiK6UXc8jwZflne6l/KIXw9rG1VE8OipURrGga8e4qlO41k8wGcsm8o9BN
bi0PfgXxG41hnshk0vLsKcMjCcAw7U4TOyvxW60MWEu2ICzAsu/Zobqr6UP0BouqsLwmCodrTrbV
xOpefyffLNZpGfS03M3uKo6Cn3NKz4vGn9QKGmHpePw5xpgKAacr6vHcEHRqeOzZWV6KxiiJXrAi
HxwqCCGFnoKlgVBZ47SbYkETMwYX5O2IKysSKW5Mfaf8REOd4o7qDs5dN2G0UCrcMm2tb26A8MN8
Lr8WY27tQEoW2FSq/GC0cXfkEmbsLNffFTNe4qkgUxJ2RKHtkU5Uu7jxFC5FlB1rjtl8Yqejj7nV
QyfUFKdW7jHPgvS+xQyT0LnWOYjjE/ueUdqXJPXiSwKCOxxFzdhSv9Bhwb4OH/XK88bq6mOrGTz1
MZqh8zDHzVckwCwbvRdA91m4r43yVdnSudqKvOnUOdVpLMIfeeSRiIIITVNEXUN7d8ACkncOWEgd
pgyRG/QQtyb045+wiWcKgyIrkZdKAVGKg9emByDTzC31tSGlNykRxTTdaiV5rZLRVGq5dMcuA3V5
QU+OqCW1+xN8RS4AIwwRQ0jw9eR/thrN129R9byKtmlsCOvC7+8R1iF6gcBBgbHIACIueV720DpX
Jpd0mwwwx2y65bkyDsoRQNxSyYvMICdis70YvHjXEfDbmjCfmaZ2zd4My4dwGnaOAgdj00d8lzTd
ZdI9jc2tBu9XmjSaBva96zXdpk6gRgS+/dOcO8WIXrM0SYdx4w0zMmPQU1JfsRoJIk162mEc36cz
QuTEk+o3Vz0q4sXkKpGVgSqHw4q/ntj9SK9SVUKQcdNVVNGT3uIjrzaakBuFuJ4+6ojtTRI5z8hN
sFnC6OaFKB9u6/qrsW+Mu8GhIbLTPTM2gLXJ2Ih7HXa7OZFvGA+ylykQmGptVqU9L0833mmgACw5
6XhijcVlrkCahV4FCvkQMa9dyz7/Fk7Vu8+RkPX3qfQusoRQauuEq1J7Cy3NoI+nd20zZT5Lly1P
05EQ0g6BVNI2zmXGEsWmyeA/Li2uoMz9RnuON4qKlpOZl2+hEYR7nSK1qWVK9/kQQMxouBPdL4uk
fLTOiahOMzvxh7BE6Grn/oQFJXC7Zzhn4WWSRBIb+djOY3cPltt6KevkRZt5fE+U0SYF0MlTajr3
nUOvFb7o8nWOoRPE9xOOuudex9bJbwRbPALMYW5Y30c2O840zF87HXkbytLfcGeUW88rvatgI7nW
CBjf6qYn+m2pn0mX/6FQvl4sakwIkgORcsBu3pVDbd3M1JILOCL54TDqtoe9M9RIAtwnVqTb8wsq
wUl5w8Cdjth0YdPQ1A6zQ097HkErhxnnjLV55pVzqgFkLrCej8B2yQD7ldxEXVrf4St69eohPpCH
hXeC6eF+cLKPABSui6O4a/pz0t/qPMJWioX/4OHFOVkJGqnhzt56kHa4I0AzPQuTAmEMS3cZq5k1
aLpgnxnNuG7nodh0whZbsP3uczrj30oI7nSe9R4yMnrLSS1saBGZd4Bl2q1tY1HBDL+TifTeYHz5
W625z9Aos4vKoHsCX4Abxi2AtiT2eOTOHd21bTDdjypejz1Wr76zx70Spb9FKacGMsCWVKIfvgui
NRwV2qeomGEIRwiola6/b3X5Ps23qCy7Z3+MfdjmbCDzPtwm5H9VFbLIAUOLHXznLva1KXaKtaH1
kx5mhEMizFAY2ld32OsYiH3kpdm2LPTnxL/czKSyEst9ywaIX541s32kjPnOEhrjRuD/MtsGv4U1
P2pHGbfK6l+xLnFsjLfSY9zhgJ7Yq5zhNqYs84Bn+Oh3bfU01emw/RMYwjXCwC79IlD1ecEzDHd8
QogT1WpvkQtXPM3L0zC05tpV55pxxpYueHqDQ2nicpXlIcQx+3+JOpPltpEtiH4RIlCYseU8k6Ik
2tYGYbttzGOhUAC+/h148zaMblvtlkWihryZJ7ErWw/HiJEGTONnniT2c9LN3VMAErMipwCSg4Fh
cgogbhlLzN++o0+BwWnCmyMLvC4IQysn3huQ8A8bJrXYlHEgEINYjyVOxAzZ78MZlqlRsXC249zB
LkakCeof0ZMM5kguDL2eo856Zfn8SbeCfwdF9oq0n98Saf5iQzFwZxTVOsD49jmj1q4lO/sxAZ1N
0tcVnNDpDK36ITiWhB4/zfE0jT7ly7GnbyKa6mdJfEllUN2C8NNzAtLr7NGlGvg3bbjPIYy3DvR5
VSbVZ9/26upD4FuJmQodyCT5IUopL0CSovsGjtGm9af2+O93bdP8L5kD4/bvNyf/4iVG9qp48JVj
95SaLdWW8fgaWre/6onaO9uf9SvieT7hP5hR+fjXsfXoqC1Mue2/ccWbvkURlRSTZQWcRYeZg6t5
aIVRvNuw2Z9CaAymfJUdNempZfPYaAZR3/IiANQmdXH89x9Ju/4ooCWypJT6IwDz8u+rQtUG53xw
qfD2nAO94vZLB+Mv8DeHZGial6PlS3sQKU2fuoUMz0IFSaOpqFXM+h6jEckdyyUNVKQWwOqm/Rwp
Y9+HDnUaE7DIXaN4mB1EktS6c8pE9EsMf50PDLyVSQuG6UXW1q8E8++Io4JvoZshkeE2CxLis6i0
MKlMdxONKXEIE0hFv3DSXasPV0bRR3R2ec5uCFa9u5RbRq1BgNF9dETm1ym3rhV9mrvexQ4ahDlu
thnEV6CcUy1NTpk4zvmqpTPEI5TswnCCIKapxAvgyqfD3qwhHcmUtr5+DomV5zkwuhanuvfKmDLu
hyHKOXl3BvPvS99nIGz90NowWwWFaqb2Y+osQcA24JzvpJvervyD13Kgsbr8qiyOAtx/mkcxya8Z
jiZOt/ozqTge5rylsBNCHHXLW1jP9nyVsP7WUX3BAv+DGXa7s6T5pWCPr4IKjG/fUc03jlGz6nny
psle4l3usLORmYdOGbtYqiNeJCDzJ6EXCmVnRWcv+WMsOPG2pTVbzRFcI/vn3EVvuWKCThjkmEVx
hOTUHaYsNinezYk+JPAqBg/CzVy2G7wGa3gOFD0qGb11YTJtdiGZoR2iz5s1QjMW5b7pPTCP6TUJ
PL2JlUHTkcrjs4H9i9F5R68J7G1pwdwxxE+m8XLtKLyQHGg2VijttZuRegiSkESnzW5LrAAulMt5
b54/MpXYW9XFL3SQN5e0+4Eu8T++HBtowciPfNLZO3HslyVNazCOIGya5ODSIr/ljkCRmDtvMwnW
JSgPdR5/9U3yQxYklHjXDU6YiKXevWJCs+bEPK/oAJSXOS9vdVDt617THIkeVLlRdlH4drcTQPcP
2F2PoP8hWip98nHa9gNoGPzo9nmeubNVZc14nVxnH3nfrZF1pIoyFCBvCPe5RZKlccd+C/Lo0Bju
T4ROvSPqQSbJagj8EWwaOxo7uj5v4Junf3B40jbIwTNB/tlONOLMYCqdmX2qrsTJpkgWdhc6MStO
f7WTeZf19IkW0oo2jezidTeVEH0sSWd1zkGg7uicBijTgSqhUFZQ1ZhlpLe53TMFOxUzfl2rIlnq
GthLe6gjaRgw77evXd7zdrm55rJoRtsapWlFAnzTxRTRGG0SL5YQhvsC9hbw+o868IG1oZ7gX4Xa
Y/gsLdRkIonbZ6cf/6BW3Qy6gnYiDHBpzd9Sr3vWttmtm0l656EJzhOnupXpF79C3/+MhcDsGs5f
PQczFC23zKKdEJ+ZJYi2V7pf52GFtQFBDohIyiQ7InVpsINhRrvEi8nCXHAMdWRA+Kv8bsfNY818
C5QKZc7sW30GPidPm8XLEawKm+urhLbMMJnuBL7RNoU+k/LnBVaSnvBZWJl9FIZ1ypx+Exg89dNC
om+i+Hs40Ow12vAQHTL8R0U00J4DKmvI/NFGwafawI1hG7cmsmquu+MpYKZLOwPkJCc/Q1MZ9SUg
O7pm+xg2kKMPvdOVh2bymAbgJGEnw4dXSb+/KBoeaTngZ4ceYflDc9Id3aRC59Cm8v7EjBYvLNa9
1Onjc5TN0wmFsrWL6uwbc3V0WTELWZGdUsOn0S61857xwnkxX2Yr4HGi2Y7bTvCyq8LYmhNmXPvu
ojgca8HFASx8+tEh7boyuoeRKm+hLp94R92H3/T0/fj2V8PysNX+WB+H7h1vzPTZxOphlGTmaxF3
u9K1dhTxmttk+SV3idBPbEVs5mQXo+e/M5BY4kRRpN8VPyg+HcMbSHumFUwXThQLbQhlF8+x9ya6
H0K8N6HH1Y1rkNuIn8Kn4LESfbnnrToJQbohtklQRMzDYurqIbjYvwRS7bpLhEkCDqNCO9Ne0M1c
mC2vXFV5YB3tvHuMVX3xAD3uxkY1R6/1EIJt3a3SJYFUcDxeKjP/kLM5kvwghRNyItSfoB9raHCz
BQ2WG6AXoQO1pKC2jeN/GXbk34yBv7lZEZJrxheHp45gZUjdi89pQueucSWe/21QzsXR4F9sUWT8
eQ3WSBKBqpq6Q+eUf0ZD3GK7/tHTokgNC7py7bunNiq4O3X2zwAaua/be0TifRr7ZkONw++kg3zk
QLFpG9TmgGV43er0OiztymHVXWdvfpDWL9deX4bbMiM/WwHI8FW4VZH6DRm8Xvk+cA5TMoZQvbJP
k2tjPvPg25MfrFoCwE1RRFu/RTyhcih1QRdm/byP8/mdGRKbIc5NnK7sqaOn31ORBGdkar0dmvng
KueYdhOYaTbes+MMHAIwtwUukxzuavPWAdfUMJMSSetf8PfkbADlO+ApQHPl98ES5l1X2HUrXCQj
RLFSOeWW4cNeNnBshJACHKRJJls0wT4rC1LckdHshM1mT9PPtKXILsfkNwzvs4NqlzqUNSb9pfGJ
RpCPydZkKqyS9KhhueLkl+wkVLhtREZJhqtGtLPafA8D79Thkjso4B9xpPyNP2J5LHFPDWbOOWT0
tmXH5Kqu3RMaFAKd3JJr5j4O/6AKjhKoDFCE4ZBDYYtDUkqjULjpoqLamNqEqWjpVYPvmiYJlN20
5mjkJhAFupjKuNn5Q4fYf4MXfBgDoq8l6t8YNG+NpTlBeBBQiAFQnND79O0h0tv9tC8d46Ozk1cc
62aHnZhmIIAqKSjfdVZ4sEMpUZgc3MN1rPQeWK7XAeyiaBRx1kUp8j7aThYXTkALVhZ9xtBtvbKR
4c4WhI/exk+YltOPsJU7nQbgm4jMxVZ3I3ILwBwujENz7skTXHk4MQAumeXRMBBreYK7fSaCD5ck
+xbfV+h47y1A/ckjgue7EN7nscbZTZ9gH3p8Y8N+ZFZG0xUOomGm5M6zX2aQvkh2/kiQi1aBN7xx
IWz2rsJyWUbIkQXjytDND0aSPHHm0Y86Um1hum558kYXV0VrHLT9WzkL2GCeDpoTPClqY9UPTn3s
ph7IUNMeGCxV58qrH1nrI4xOzRvTir0jQWY0lAf0ASMVJ4Qi5s7Dz7y2/Z0eqmYVppizSF65B2eC
7kKzKG2Tet3adNvhRprxLwIwAv/TDUVFBI14mltoqCpRx9GdOjU8b+8gFKi8Lpr8QJ0e/7HCRzyM
4Ufrw4fx6mbfaTKb2hfQZJgN7sMoj9dhzhKQcZTreje9FPanqAVUoKH+iVckBgMHmWgO42dC2GrV
8aiQ6gvpNUHMcoOdcK+JgZrj+DLcWqU4GUaL9QB6Awu7vLq2l3B9n9xNEgSPfjCWNa5qqQYxd66V
92sVw0GqcXRgBXib3FJtlOWpranImEsmI6tkTjqKftGVM6MrzlHqfUrqTrACqrVVKB/5l8yhtCPS
lQrdFI8dsjzTO2P+qlFeXjYXDRZIDKKY9DgsVoduVPaGqCIn6sbHRer0Gfoy1NrB5/bt6vFrdMbx
qpJ62NZ/2rTchsuAmGxCfkOL9um4s4u9KYWx9mYp9zMo1WNW+81DOBz/sRnKrc8t8pj41j1ts+6v
3/brGRMOHmsNAlt+tS1nxs5nhql05GzESNtSLT4kw8m9iquPwE+fGK3eOIrhCUerU1Jh91YKbf+3
N0YWx0BSAnlY/jKw/XQACHaMG3DiU6cjGXxSueIkm5GJCmVLlyyhyr0q5ls4Qi8aa4RFTio/W4a9
x0kH34miJFs44ObG7npQZ+qejA39tHH96NixD0MIOKkYL3roLWq/57vjMKZx7aVQWiqMtlyGetu+
hlQqHpGXAVsiOBxcS7/Hdcq0uAsrSjoi81pUh2HxsSPRu1vTA+wKH2465qF/dMli7gLHJdwSeupB
f+0er8t8z2J2QFRjrMb6bS5watgDwy26Rv6mAgHeoraAecOLUxsHwo76bKNT/6VK48L1MqzxkUWN
IPxL1M15G1Ns7dd0vqSw1zjjk6zDr/z0SQ0k7dWR83nJ7J40H5PSOSvPxwXkkKWqrkGR9mCCjHor
BTlYCreMc5yEu1FBhS9K82Q4EfK7sSnaODlxrg9xtPrWWTS4Zxm78wbo6cty90E/Wud6LnyE2ZTB
LIUtE6En22oeja37bVb6/pasLWUW81KJ4Dk8s8RpsYez29WkHma6ZbZdOpyaiSU8aEbOIWVE/kWy
qZf5iNrEhjCKojkQPFLU8wn9y45tl19bPlEWR0ic3LcsZf+3lQnP09zFenYvrb8cyReoVqsJaRti
3M6NhY+j6jdl4j/rNEx2hUdnaCTTdx14L+XFmgkKYqcqHbXrGprAXI/F3gbylGbt91BEvIfa21Ld
6jIa5rSfZ96ajKu5U1hpTQGROl9UacCyHBF9me/7dO6Aj9bdjbz3X2tMhj1we74pOxsoLrauQDTa
SyEj8+kJ6+Dk+jebIZ+tLPoZRCJcTSZKSUIPMY/uhUmDFIQH/v2fvCG/0jGXr8Z43MvCMI6qCvk4
yeCXdhedETzJTkoupTp8SIOhAmgMMhOXqipRwLoMMjaFxvH8rYO1G+vxjzNQFlLayU6MUF4ziwoP
m4vJOTOmj3lu6lWvC3I7uKnrfvk/sZqt08y7KGKY62WnXUez8zni4KZWDFKTSu99K48zQfYD25i3
8aHPlg7NrJBbiLco682l52bKrb3TK/hfdJlqr9v2mkk4hvQH5Bi5T4T1nN002TcBVLs09P4ru8Zc
D1Hy3ZgL4xyV5TruUg7QYpF/oMMAP2nZNHx+woV8z8M4xVLFT6s1Zopy7YtMk/OErropKKTCCdCH
u6KacGuP6R9aka1FsM5IooeHUaLO+ksbH7s0aHp4dizmIMMKpikGdmuz9mDkZyXDjrbetLknNrhz
4dTNQG3IHk8kxJqPNGoBLbXcJeNCFsdB2OgYlrPHPnLIJaXEFCvU+6Gv1Efi3GO2hbTPxpNG4ztx
3di1CIBn38N7l5kxhxLBQ52BKSeH/EVrAKeuxH16Ev3JKbKb76dUdZqR3ptR+uAkd6dKnDC1xRS+
jOOH2w5nesWHq+/G3V3KBNd65u11i4OCW8XwkmrNmqui9gayZOcQIFsj3P8AgcsziH5ynv79UnbJ
qaz6rKuUR9fy3sWSFSTtyt3EWwd1Q26AFTFeWEleP5EVE/8R+8UeLZWxkhxe2d277ThlR91bZF3R
VSKbtFg3M7DJB/EtpqbtnQPxmxdxdxpFDcMlw2WRyOQBlt9gWybG5sGj50Ia7OVQRSdIMJ95UOud
2/4eJrKUuQyuo0d1oFOCXuaM9gErBqrJEBAmtyOStjicGPfkcAgNXPZVBl2dyaSw8O7gArdxVWT/
xc0Qrah3wk4n93XdDpcWixZ+1HXdX51iJu9aYEOfZ9xN3MVRNwq72aJwCxX+B9BannrLezVz7Fy0
m+xDlGw/Jq3L/OFCuB33hwwaoBchhZSwehpwofvRk582MYuFr/qE22fuS0ZXMRtj3kQRYkzFnT7F
GYFLzb0CvaoOWWdmK39OsYLMwW/kV6S+HDJNVbwcjqKryjrnaZl/ZH37TnvqNta1fZjmK1xGcUzn
gaBR55xdZjNiXLiIaUZQvf+YGCbuJcpJNRI1CWh3nZxR7mx7OMSuY97dwPIpYpl/+SLaFU2AJUb2
LC+6+tZXzRn2KLhOvtt0JtISz+nJiot0n5Z1xgKV7m2XO9E8QTemqnU9DfbE3K/4zOndvBajlCQb
UPcrNCNRYV/1S8ojSN0Vm1wvXnw9jWeyGQVz/KjdhK7AebC8NKHhrnpTZFsjzLpN1PC2mHmenMPC
j89mERKUS8c9Ye/4rHXTH8ZY7fsW/uQM23mdttallSWzxSXY4ajmi28VLENxsgYVHCiPp7dKO2fD
Z3+Na+tbz861yzwb4Exh/AXWNuw8gaSBz+wvWLj6rOe4ORMVw0Jbl7tpcYg0ae0fh2b//ycclv9I
UutkIF1UURrtsqaFLtWwqwiVH7WDrzeay/8oFGcK2aXXSfyXmVByOCA/Bgwg5/+/TGP2BgEi3vNT
9oiHgx3niMq7WL/ynCYLBhQpcQpeBi+hUMKLqOsoyHmXafa3sSdzO5AGYbmz/W3hSHA2/oxJbNk4
HZgsNCWuhqwgL+9TMz+LkUaNodlA7+zI97Cu+Awfeyo6tsTJh20E+UphLjoKGZ9aPlvboU0MxqO+
vrCIPSo1tgfLx03RdqOzCWAjoXdU6JVT9KMHfK4FwgdVmNkuMk1B0W2FHBrvUtW/m5lCcHCQnMuM
rsExoO4LR87alpiIG5jvgQmDr+LQWHvyrxzi362CMjP71lNwydlUJmj3ZHLXZoMXRrVffP+06AKO
Og7Z/OlORHJ6xvZUA4hn53jtsbHAbJYp/dDGlKREmK3mphkKokckK1VTsiKzqr6PAByyXUVu/ldb
0wAkjJ9+6bt/sgAje5wCy5eFf6wxNB8Dqqg32QARq1PjM3fYwe13ITiVTdIieJbIbuU1XvlbMaiq
aOQxx/GPVZDiT3+E9XBHa0Vetm19cJhl7LowynZ2WX5jLNBdoeE+YbsGQElr75uTJlfSU5iCB9O4
TJ1YfnBq2CqG5cR9ZLvviqrZlUV2mtv5SY1xd7Pt6g7DVDzAfUDeOpkTIn3TGsBzqEZHD13ARXAK
GDWQgUT+J0sXuxpfp0ivmssQf58Ix1Jt77uKK0TBhIRqgY10hXcV/TI5q2J7PWGYAt+24LCh/OYL
Dr8W4U+396AMJN5xSUFbAQ1qjLChjNv5JijHCJoL99FZYAT2hIRTn9BeFo8tcnQc55ssgFMXR9lb
p51yZ8ykkw3JTAA4GuR33SUbEqXhxhTkB+mKKjEgGClDBS5UCMM/R0tbZyNtHw2wt3cn4cOJuxNp
2761FIEeA5Fhnh+2wkHom5HbD+WsKpSB9BakWfakPWx6Ji6eBqz09zYPv7chNOAMEg/LpdArU4/5
bmRoCIXunqWFvplu/hUktfeZaCO5DZX52yZfbo+l/YoKuBn84NdUxuT7vFLhBcYP9glBiqv04OGi
2mOVdW2Yui68J75hf6MdfpfEisnGwdCyyaCOK8ouOFXzJV3s0nQ6Oe6hD2MmLbSJrQeZUe5cBcml
c2iGQwEs9xOtdfPCjA5rjCZ+/j3w3vGxjtztPztzuoNo1ocBMbfTMj0HPhXVzgYdI97Y5NTWrowv
7ZKIV3S8FyKON9DysrUdS2xJIwaykBKISJfRydGFYEg2Ud3K2nlCxZ/XnLUWnAbiMPd4Bl2tfW0a
unKTGIIYMVeGjqLd84h4F3iP/sUZ3jsHUb465BmGbDkAGbLjLsCEIalEVcG49rx8vJQj52prlqfC
F80FwFYDRcTfJ6Tt1mS8AJvZqKt8Qi6hNX7OPDxgynW+GQPIpdGwhLqS1tsHLt93aTgXmhPUKeGn
clXiNVR5dSyd7lsEHGBHeKFfDyUwqLZjOVZ4xk8wNSPMNprtGGmXG5azrkB37Ixs6VqYgD8QF5vI
xYCwWDhe1pDQcxVs8qZInzNk55uFDSO1qA4IOEUByxBbQyTGLQyN+ZTk1jMf23VI1v7+78Vf/gnI
7OiFdLSwPvNMclDFHxjuZI0fOB79Ye/3PuiVVN9dgNrXaegXJ/baarvkq8lxQydDWzLQ4lwMKwn0
ukHyfhYhYDSTetQiiHbp4NmX1uoIdlc8/BRM/woVddfRUG7xOZyY7S9LTF3sxpp2Pkjrd7/X3WvM
jkNKizIjnh82jnWseRpSneDWojrbO+NXepAJSQ+VozmZkkA8SUZk2zT8LAIz+cib4FrX1EeCJPzh
66JCMk3R0PVCJGekfXao4ksFxnxRoCBZFjcwAOoeqiCk5AFfq1LTt4rvk7LAAvQD0PtHU4TLFP88
uQj6XIrSDbPL/MExBwpZ6S3+STKNBMU+I7g8N438i8lieEfPSTdWR1wwUnTYFX33CWPeJqQtqdjF
q30jykO/dNlcMZLseqZ+av5GC6K6pUFQfqKRdswXZXrJ4BB9xo6quUKVHKgc92gVckSejT4tovA6
J0nE8J/FNgGMXIQSwFjjOWc5Kci8iTdsXbtzdk67IH56a/7o+ZXMC08jo+INycpg45gYLSNrRp7u
khccsJcSjvkO2uX3rPFstaoq7okIv9NDsScLqp+yw2KPzg2PflzFntf/YGFtN/bcUySqs2bvqORF
3gcptgmB53bKfgrDAZI2ucY21MFbXsUWDQykx+VgZLe4O/UJp/k2Zoo2gwg4B2xFe7YiurrHSF+9
ImKGwjQsEeytXa7os0KO7WN8EpCrFFPyjW2Sj5BmT7TKjfWPpZFBzn5Fglpal6Jvum2EwWgrZDtA
fBtYKnrAjilh4MM6Z8951kbmPuHW5TuawziFWMYqKWfzmuKxg7bldEfWNswwQ5AcSW7gU4jj/VJK
u3aHeNqSbuanAcmWiyXjEqfGImhiK+5S190NMiivlH4oht9ZHqc/mVDMPFla0CQ8pKeSVpVdRclO
U+M5sXKmTrP6XcWYpYp5/HDr1N83+EWhbQAFopPig/30rPihHZpEBM0qzlrkYh7DJuVvyuWkf/x7
EU5bHpIZEwH0X1C0mSLt27X2ObYb3prRQE+Gw702eyf9XqtcrDV2ELI+1G/pTyDv8gpZej+ISJ1i
wUlcihALxdTE9zSSXyXlsCfi7uE1bK0Tp/fiWS4vOLA2pmXlX5TEHGf2Sp624RfSWHTSPqhcriq4
uWlkqHrxItLJ+VlMRyDl7WaKKbNNc1T7Gpr9rh8b6143c7UZ9EGOaXOrEZjXddg4R/gJRECmgJPL
mHxqB5vAkI6vIh/LoxyD8pDiz3wzcoqTrI5oSQEANnRi69Xm9ziU5mEe8L1ADLzN9N3dI2J7b7qc
NDcYQUPEiGOwb81070QZ4Stv/OZq+c4fhlUqfU9M81s62TV99h0TQoKZqzp2Wb6q6igQBrimGbeE
8os3peaBMuXvNReTg2eTLcMRMZ16L/7LOTTdUjsv9pRB8lAl/rQhBZet0zEKLmWRGmfqqNNLUqbX
KqJaHsxS/DaIMX6LA1BS+dzruw5Ton1zgPGmnf3h2ttvbk0fUIx7GYQ1FzvcayfEH0lJsP9Bv5zL
U7GKuLeclK2anbZaQioM4B7/XnKHa4zivgquXZ+gW9QflcryN6NW26mhwDJo24hMVVtvJx0HVK/w
SEVRc3FcNK3QHBNKNar6Zg6m81IUHGWNzk6+n/HG92aJfXbYxzRCPTCYoTMSgjxXjIzSBJ4KE1zv
4DkQpeQyC/Sj6q2xbEpmIo4jiLbWgggNNoJmmm2HHXBhWrFvRE19bpDJmKgKd1M5vnWt6l3eBTdv
OXnnrCY9t4ifLqSCZgJkVgtah5yZESPWznVJsutFx2lq1cEnwHkDlgDAfoJmwN+DktbV2IeFWIY/
ADE598HuPSyuTGNBcA4H5hTQ/0ll7E0vHs9+O7/sQhnXbALAFiiYfuTAZ21Pt8kKFnigfbIQyo+A
Q6gCnnlwy5qIamqU+s40erhXsxOgKxhib6a6vCaR+WWTXiT7l0NPpFEI6MTObxv3bOdT8CAVsK/n
YanC6Pg0Yc3A+W9ax5yb7HkQTOpkms4HT6Zqr3xxY1mtvlrTvy7U37vUrX/MCGWu1AQpuPWWurgg
JsnvkRZM+ubcNVylB4BtKJfjf1HdR9AJQEebLdlUJMBv6Sa3kF1iLKKboJqMM8HPHYWn3HHtiqtV
TZh1VnWyd4r4G+FV/oaGABbhMg8sqfqWlCavYUWYXynwMPS14WdZuC4OrHbb4DHkQfd4GiLVrPNN
WxsMAycCDTZG72yS/KJyv3k1bE9Y0aPUH8MQTjdL9PIxqeCTVlM08bYct1VTuScvdzT24bA9Ol3J
J7UbgdFpaJCNpzEUSNfZMZpNDmlhmgS6uBhQ1CWfY803ixT8GxPCu80xcDXOSc1Vo4bDixLm2IqT
m+7lxcq7FugnS2k0qZ1TW8y9qvLRwL1R+V8dG/5pLLyrY6lNu7BMNWWp2079lDHyslW1NzKuwW2I
sprkWiT3zuLtFaStaIfwGSgCreodL96i5ImVaXFOCkIiswXXi6+gSlDeuTPfbUOZdyugNpTb9bcQ
nfhXTKB21XpG824HMj8min4JQg8vm/HwqibWdg8sc+uOLobRYsYSA8bkvlhPqH7N33ud/1UL06Hp
FbDhf/8IES+5jGnNOItzCfYCCBJ+35+oX06v8fIibfXmutg+lAMfMw6GKyBY85bQwHCcp8WuMKy5
PM5Pi6LEK4Zo0pWGg7GmC946G4XXUVDcR5ev9CrgJXHdf4Yo1JtJE13Kwwuk/F2R1D8ys/du/tBN
PKZFSAGKQVC4Nd/LTlBz5+Xh27+XeCAxB/KvTOvv7mABASud6MiqYbyJZIRLUWfGr74A5exNXLgZ
RuvGOnIdCd7KEOobifYrva7WDwFmnQdOOQdQPB9DlTSXJImebTB/5JYTvVtmXcKGH0ecOba79aXq
34YRV3XAPgth7jGQYY9JIRxJ2uDFwNAjmdM59I/EGpKUF2X5Jzq22Hpu1sGx4sfXzKZz7blQrvo+
etBYo45IZWqTh+64xyW3y+FV3c2uc95oOhyTrKtXpRF9eUnIUxyn2adK2disTJQbn3K+VWeboLCk
KTaZa30vQvWYHCN70gyTP2Oj+Kpy19kjyd2pTNkCS2YmKUnUeNU+wMb6wbMJaxrfwq61wLsPzmB9
KhbHAwuJ++FxHVmWUaBqHTOG1qo+a/k2pCZH0SS61q6poF8hQk7CTL5zoDtiJaa4Euv8Dp6+vNnK
/dn5EfXf9LvcvZFJkQgH7wQAAgnMr1lZzC76MsI74Y/3BZrhmqRzXUsOtzlrjReOUhx/aNHIQQ0n
yQrIlZxZktktqCIj8p7M6SvjDlQk1NvhhWuPlmzKWzqi/pVNS2uxfYkjtO26ssDkyPoyk5x/AKpH
8MmeQbCThGB+wPa/tLb4E9LKcOEvcUH1KK4NmCHkCtQS24rgwoa+e/NaF38obVeHbCm19jLogyg0
favNg9VRSUgoorkMBlwz7BD9DodASKMJL+ZQWrigj0SWHTKJF2miSQAjS8iRYIybUNmuWEPnjcCB
wtW2vDUyPPxjornke3e6y72DmU6vCW/OXrpFvG25lXJQZT1vUovhTAtnJFcHKHvONVkE5tlhWJZa
3MdE6dCsI9F2ct6p7aD69DT5M3DmlDpcnsVTYVRMbutgl0XiU3GnOhqDVX40gb/3ARUi3DIopnjU
P3WOjRUUiJN2KnmjvGTlpmrYh2QD9p01zes2kj4ogr/zINyjLXCg6MYkVeFZltj40MBWUkPYp4WL
IF/rM3fitLyPYtom5xZuAcyw8Vcb7pKWaZUtZ+sU+LZ3KB2NeyX2Tjhv+rXo4BlDLcQBEtzjTt+t
PJFHpkCw6Px8zxqa4sC1m/sUgrysEF9WkYW9sYmt5GOIAWPi11wzOkp2pOyti104/brms8VNlkCj
6/TvU+3SyVTWitPBENy6XLTP2vPe3Uolj8ycXv1oeneIbHxBwCClWqTLyGRC3rl1+ZRZ+XvCCcwe
4mSHTg2o0HhO8Ip0N6Ntv5N7sw+N3eQ3VIN7kFA95qPG7UxP9x997yTbJDWTTWIZ7RmSb3emp+I4
MsjZG3lhnIJUGSdveWmpzpv0EhHHEn6ZvUJcIsTJPrW8kxnh8xl8e4V0aMCaG6Ibv0etrLMO0nHe
F1Fg32Y/bw8hXlNpjUC6lhfBvfA85zhUzIaHO69TuOF1wYaDzahhMnEdmRld9UADNiw+TF1B73Hc
nuuDW+PAKCrVP4HgEJDWoJXkHJkFw0twJV4+31wGkkRM+w+LBldwXlALyUz1HyWeaPxHE0N8EW7j
waEk03YnShRIZexqyJSI4659HK3pUYwIJ2PCjiFq0EOdh6vdbf33uaaDOhP6FUfif+yd2XLjyJZl
f6Wt33HNHY7xsTlT1EBJpCTqBaYR8zzj63tBec0qMqo6suq97ZpFhOJGCiIJuPs5Z++1q20ScGtl
0jwT8ZBf22H171/0+ctKI6WgbLVdntpsHj+mRy2gv+hk2V3N+B9cwjKtR+fVJQ0gL47w7rAy8FpI
NS+ehSl3HjlDXcXQj64P5H+tYbKptfnC9f1PQNkk7jFXtdNOwf2iN0THhCayi9faPhEKjwAEPGgx
GnJZz4xuEqsWYdWRsKkTIQo357nR9R11zXKIvW9SAci5rAmxpThf//wTulSIM8v0K34qSajPVFAy
wylaNpCHWDntjVYyAcRoA787MIuFmg2tQ3GK+vRpZLhJNeUscUQUi7ydQ+YD8MpAwODtWTvPJ8xB
8z5mPZoRx9dZ6l2c3L+zZpuONhCxbuC/BAz1HMppjXkS/9IIDZGgoUvbltcjkvB9SMeIdm2yhvvI
CJuh/6LjprkFJrrI2KzQpizrJnjBBHin9PLCSZqDjs9Jslw3jbnTQ+u1K91zW1k3NPau6r5YRfRv
OQtux4oulrDld+A0jxirLhlTFjoaM+5BO3l28TAIfed1hUbF6rXbRCLK7iHHgpYn1Ew7g18KWFsx
zKsnw5M3wdif6NfSQrQ/HYDbe98kgbBIQbHqRYhPEvnh2sgs/tSRbmsbr213b/fWm+rohVSl3y10
Jv+o2zCxhaO1Iq1Axi3tHPMhlcmeUBcGb3RA3OFa84P3buKJmjIchlWW74hWIOCo1FGpvNRV/Z4Q
YknKBvZr6e15Qn3IUuGHDiLIGIrnsXCHrWkYHKwC+ywDTl6D498pX7vreyJeda9A6KC/RXZ/Cehd
UxKxCrCLXI2O8Rx2DN7RYnCBudtW0TPa5N74kQ2O2tuMcFaWkcWMnWrO+kN37GlSb1i670jlRnoe
F+Kqi0cDnED00kS41EUUcj6s+nzVRoyQTGauuP3kQxwXX64FHLrO3KO07ICBNqeamFIlEmH+OIkA
QMx6xGN7T8HIgIq560UCJVgpYnxh94knZqIgInMM2PHkE0UEDo/OHLdUmFJCl2YLE8G5Tgbs6l1F
yp8FbIX4sdeiuYKACUXeL3hz6H4z95G04TNnYXYBE/Cwfdb8diXYHRYF5aCcQJa0tnFMM3/jyuST
Xg+mYmv8hkH5hmmQ7YC/pb5mjEWO2+R2dzOZWp//Aio10k4DaZTHg5X8lNEdahd4BF9pmL6YMBFw
nRy4C5excBHK6hzVKhRQ+Xge4uRxpDVQMoxpS4JgKKv00H/WR5pDFTDohVpg69jHZf4IUOMRuAI4
4P6mFwieUEU+s6kzv6AhMX4LqIXwI86GMeyRam1N5KU/3yIoqLXDLHmIkM+P/F5qTGAwXX8HhBSN
YKcc5Z9Qep9G1X0nur1lWkoFnjOhabFnpnHNaKjJAWti96+FDZrQo67LjYVusglOn15dPjBjSZam
RRZE9iLL8TWcEA7ryr7oUjskhrYJsn4/lN6lKMFniwwYgku+GN7iBXSPL2AIz3oTbVNHYtwf3y3O
mRxNQZ926Ta2GDClctCXE3RttHDvUaK/aW3/WcAd5jRMxVqeHIp5mmkkDWaas1Nm+woN8KCq+LY2
vXqZmNqlBz/pKp/IdNPEX+OHJxxJlFkFJJ2M3ApfvvH9WveLeu8LuM2Dot1Ov37tlvMSHfnhognc
M2SAI7vy2unFbenbLJvOJnF4UsEx0Lh/hP4E+YPYEC8+JCQRWgSoeUX22ur5Lcgo2n4S2lF8NSDN
sgrzPcuzkwpeMRQcEJCevcL49ILu2Qi0TZI2eD7rW58WO03QPQXrvlIJdawuYIXYwyX2rO8AWAEF
b7Wb+mhHe1usgmCMmLI1B/iwT0YzO5wpNPMKGEZCXTe1DuGNHMnCxL3jsf4MfUayo9Fvu965c24n
hcEhw9kHQzpzl0QiLpnY4EIcyKady1PDTo7mUO3aiRgjToyLn28bEOUqVIlW2yJyDZ3k51TcA222
AcOU3/kwfuTh3k1ktWhdDM+eXd+0AF5givnL0bcpn7Mrw3lsKsL6RFPOstVvrMZ3HHUePHJ80WGL
S1OtojjfDGl2C0ro5YdITlpf5Iw0fALm+tW2lfZmCG3KTYFylvN3to+K5pDmGl77ZhvV/mEyBcoQ
ddTMq6zMrim44HTQEAtequpCXMIKJe9aUJMBCryrMK95DimLsXNtJN0qYm5Y6Mz6x7PesIK4Kn+p
n7S+hQbPnIUkxfVoJ7ClrWDpVAQusp+BddL3ucOulJug7U0nuTReeD+lTAfK6RNHHQ0DMwrWUH8+
nEkHyJu/V7lHwPBcWycNwYyVS5+gxg0ASARxk3sM0KovYiCj6IuDUyaDhSpASETNlngWoikS2FTe
VWnDXikwaDo1vnmLcLq+Ta+kkb5FYFWzhoxwXZzMyrihMZDPcYNuCVICHf5DiIyJdykT2g4A0RN+
I1I1XOdt6nayipqlMgiMrRiKLxDQvUVrNq8YVL56/IwJWrQHMCfRePGFIpcKX4XD/HnomRLCZ4Xd
gmOugOONSLGQLOU/EIdlbmKyT8QuMZtXlVXnsIrerRHJgkKpVevho0ZsMiHC357tvokJ5X1lExnf
nJkbHN20uKui/NkObyG3raI85vfkRaFJfkL4dVeRjFTn9m0jmscC50hTeSyD0WtQEHVsB4ckBOUm
SZ3nlmlbqhfyux4dPDMrszibQX+0UHPiKTwNihystLvTDYytfqMeOPa868BV0qbkwR4fi2hVqQDR
2/CKgRLoPbF6SfY6pSksUzR4SzuroFD25zIhyNaZ3EfOTGf6ZOwvymX7sal5PfHYGCN+MnmqEdp4
2vRhBvExTqctbJpXN5JnXUIEowNEAB/DXlhJCyW6+3GiTDKHC/BW7o3Ee+nvI9c4la75qRBzLcJO
sb7G26FUH5Z5p4Jor/zsQ/jIM3u4uBRn4xXifUwyOT3ykbRiDOoGFKYGMCudDk3XvxxzAH5Gf21B
fj2pz8tCdBfaJAgEHeMzL58mv7pnnTqZqbxpTB5EOzu1g/00ed0TrZpXOYqrWo67gi73wrDoWeYc
FOvw21SkjOpBct85KQeW+Qmq1MWvATnTZeREslCEwAS6uXM7wDK57t8HPmgTwU8Ya3eybV5HDXyE
0MpXT7vuFGo0TwfvZ4fFXcr4wGrIUK3RihSY/hfE5i6mOWV6mO9kWzcOUiTbIg0/MAhwJtQ+GIXf
N1vdqV+HwMWd5D6QJX/Q2GAm4WOJqNAco85p7eRZ0pAk96CGA4a41O/8O8Jej1YVzTyWvS2ciz4n
S2CzOYHnXun6eG3BgGJspT/VFm99BVugIGAVPPaCNd+G/45pJDJ5JH0xrekPM7TA0A9iJMJGojPs
rs80QN40s3mrSsz7SrxPiMimsvhuNY7a/YRKnNEHgVK0BtyKeEM6LItwSJ8z1/iIMvNTataNYDEZ
xv62opzmptGOZWQuVWhg0YwLsgJSEO/FAW/IldGW574c3n2z3LQR/jpnQtbQ5HxADQd+k9lsatBt
QSnwkJDqQ8P4geTgm97yyWOcIHnQ2jEmcvxSQgZTP/2uSgeLoEJUSXFRs5P7afYi0JYiDsdzKeL2
OumSbdVIjr79wNJMFh9tVOCBcllm9P3TyuFAqop308y25SQUYQ8Jn3hc7XsXOlyJGJtRRrHEbvIR
w2zqASstRvq+YEgoaRq7+5D2tq0VhzTN/U6Q15DTzoMhbPhC7ZdbpDyXkXYX9XIVZA6PMIiFhWg/
A4FIpAvzN6Z9kFzccldj7MpaLE5S91FuWzbOLxzqmuSTt9pPOevQ6eNooETihzHjZWDkJreedXh0
uu9A5991uIMgVDjboW+GRRYFxKJPvDN9Yh2C5N0v0dBM8zIxX3lwW2y12mMfYBf1JvOz8b6djrVp
QuCBXxybV9WazACxKPpGf4VA4jTEuC3TAc91kapPrU7oQg5rDR3aQlU56SVjjsqM8VU0kZxh1DNb
OLj32vIBQf3AG86lerRJdNvjRhDco/R3TxW3k+e8ufYTM4VLk5P27sP3ogXeL5SWkJsVCrzoEZzL
8NacZhW6uEvwFK2IcmZ6sxMdwyrDQTVoaoTAmnyB8sNLk2VAGCKQGQQ/aIYcXR7CRrzLzH/wxgrF
HJVCGaR7JATRIgtEN/Ok7nOWhMDqH7SiftIdNshhsJF0PCvNRWy0tiL/0SsHtMOpe62xM+H8udLz
8QlE3abnVJ9FYB4AUhpmey4nLi3H7qlB+SHMHpuHbMjUEellQKTedGAeuuylIIJhSS2jFqMkUyrg
Y/L04oB+4z0wcXGmrQcPjdNU1ySvSWDfWPZXQQJn66bf5aAesIm/tG13iuPy6Jv4zj13O2m7TkM6
BOf2CeDMsQrT09ijxckKrH0jN8VoPmX05LzmKSqCW50Tvm9tMaWWvnW00NVi8TFomqTGV0ZStRV3
J2QlX8KCGOiEzq3Tejxp+A+xs5DH2C2YbOJo1XRUvlm0kORyRlN4r9toA4sXgrG5NcwI92YDJskN
FgQVYaOooV9RkMklBEZkr5RH9fQUe8kTfuXRP2n89I3uPoDFitCvMx31nVWBVhRd9aod57hkp2G2
3jKs+wyBt9hRtxE6D2Q6Ih3O87vMDCA8tFfGuIcFiBIceB4eTc7Q9lPtOJdBjx/xHKEeNNu9rVtH
J2Log44M6FPvvocsO53ZoLmHJwC2L3uzjea163pumOS6sYebqXeJ6hx3UvQA0BTxxcEhhj1DJ615
iYPyZCXN0Y/3tTrR7r3jiPBBylGwwJHLPuIZ13HybU1UI0H9ajpeviDcaOOWGRml5jGBGAP24c5s
87ecHMYK2eLCU9VWGjwmZkZiQCDxmifKvKlNoodtix68Xu8BGsZ0j8gCq2YnbkdyVeTb4a7KzxhO
yAGMstnBdDB0PoW6gT2URtpmNIHjmE1VrDoVbhHUPOiZRQANBoSy3yZVvRxjnDBIZFrRPkOgfPKk
eRdV/QIH2YFBxfUwlDjuvPgL6agI5drNHVoZNolcySpEWzSSW4ol9hX54LWJlbHuomvRisfSGbfG
bEeKdmJQ1xO8NE/mW5xBi3jmpnDJ0KGob6ZrAQMJCsRR1zdOnJ8H7JqcUHb2QK4PrnGIttd09y9x
yYZXt6xVzkNY8Efo8w6nGVsRP98yKQItohHWjtFSqUmDHWhdWQMJUw6CWw8rfp+aj6T1vCNuOZg6
JoSGzHcwU+PCKcJblxVqtEB7h4ZCIhKskhgJajPfwn4Dw67HiymQuy+neaWCGcyqZ58SO2yWo2It
HIgIznvnWyDCYs1maxIRKu5RwIypCYwptSoHFLGxFNCkStHsp5vL0Ix8GD+4MDnXlj9/m/fsspZ3
8Ct8NYAVXtTo4llrmCYWuE612VqLSBDHqxW/6KLeu2hyRit5q1w20rpMv6dRPtEeAgPwTkz2bdxn
V6ZNbEVhb/vkFCTjTi/nQTLUEOldqSY68xYSvT0ap9ZmEU8C8uwc7bYhrVMkzyp1HhD2XRvSfwL7
tIn8/JbEsrfUZ7Cjde2r9HAfeqW3dCy6B/sATrr0oPa1KvoKKu3eSPrXUHibvJsHYpUqV+TRfvYd
UpOQdkioOBEEofPR5jsra9BL1A8S35jlbmbp8qS1qNKbZzXrrQhOfInbaZfr3rpKw4vIjZOTau+m
bnxFmThaeXnfFDO1ivlpLbc+qR5r5nSkL9objrjbyRmaRUOlGwQy3TlhjdW8vgp/WkPFMoiND8Wn
6kz9uyEdstvk0bPM28EKjlX8SXLVHeiniT4ej+hkGC9ICXsf+QIiJnIMsn5Rdr6/GYC4LYtkO6bu
ilbVpnAGtoOSRjj2FIbp1SnxCKJPYEuBK8b5I6K7tm/PFZ4jCrv6mHUtSUwXDJ53fYQ9diivUj9Z
Q2sLlxNNV3xCgAKK5pkEXhPnOJCUAeEYbElFG+JaDqStRqm2ZTpF+IimHRtRfyIIWY7UAnWWXLmZ
s7Fs/zEyxhOBs8kpbvPr0BebVPlv8EIXnePsPedCVMRTHDDjLHzwBZrtPUVwmopEfBczB0OlTEbN
tnx05QHzyiWz2O/T7N2YiH3L8+CqBz6BRAn+s4WSxqfQHo75EfrKTTDJe5Ajz1Utbt3GOLYxMWkp
8XbNgZh0+oZMm0M53EfsSJbFltkw7B4ndORUxGeXBn6SDR8xYxQy8OaFgag7BywAuSCYcEX8PfTF
zrJLMss42grvmTTSm672DinjdS2iNUIDTVfGhxtoxxHLkp6QCDcaHKPVOcSNEJna9RRF33bf0099
Z2jxJRpIv+n8dtDBZok0j5nGEtLG5VOoEz3GlgY6C4t6NXznO/b1Z7gzzyGE1LGV267uaBWP6zmo
MLIeEMxcJfpXHQR7M60OrozuFRPWAaqj4Q3HbMAXRtVk0lddGsTAL/Ocpa/Oh+95oqKc9KOEVwLy
ikNVElQbs6obUCH4c+FJXqvoo9XscxTlb62hboK+mz+DtxJTaA7sqkfhIC2NpFLQnKjLSnqgSX6o
u25lE2BElVF9m7b2PGFeSYphM4AdAnTxSKPhAWzyBVC1KNPrJpbPoU/XkoSsFze4hTv83FfWnd60
Z0BN+SKxBJxI78rWW2vbWjOHzeHOd4cqOWbhZ1HjGwYONV6HMorwEwcbgtc9mBklnnahvjOzxBQ2
Dlu3sqszcjiS5dCuaxi6rouu2eRlnr9G9sSM/Yv9gClfaSAwt6w5/KXrDxrToQ2HdULEMzIrRy2O
Obeb0WnqMIAnPRw0GTwwPSg2WvoetL62i7qOqbZtUweBEMrj9DQ4XrkblL8scnSXopLVraRTvvRB
Y1L2d1VQbasQzBGphPraU7vI4LYhg21pccNe/fySpon+159k4yYEaiCcqiTp8OwG5VXvc+Zs+FGW
wq2mZZ/ytHNiHGysSkjJh3JlzGk8+vzLTzhPzV64VGNsLZGktYdqzkj5+RP9TTB1+oSraUjYYvLG
vjJeDWA1h7qYO3y+Ho0bjClvUmcZEq62cYexxHNhky3ZkdzkJQlG+v/4uoROtHIC6EC1HI7WaB6D
EBB40l07bXzXS+9ZgNpBzr3oGLchPK4hO+eTvVDxNq/xPkxRT9raxEJlIcsSEQIrGaMPtu3PXvOv
o3C4KCNtAf/aMTFdI/rtqbkzoZjjk0El5KLVomXVBHcepB9TxSTLlTXmZgvRYjKoZZ6QfSXc8joe
xLPvB294ZenEVuKp1d0nuwEW5ZqPaLASpENYdXWRPacgHRk6Y5TU3VnrHcibqH73AEys3CqMqeus
r8K4QitJGFNlkAOvg0yFZ+bE1rup2cMyR5a4iMpv/DSEIafqPnOmRwElNZRwnlo4KJlcGo2xj2VU
r8bIWINY75eE7GzGqSmxe/DQGpP2iaTunRun5uiSb9CMtLsmKIB3dJKWUTcf2wvYbTazx0xZtxNb
CSe7dzTwj1DmX3oFdRG61auVQpQZ2xO+awTavYA6lbERJsS9z8mkxkCpFknk84weaR+Fe0aAH3XZ
Hp2GEZLqh3a5biznIJAiBGBXIYXcl0bO/AU7b4TlF7L5pah5bmd2TVgDquNHcjOdVlImHpA1pziJ
9rryCREH2WpptEAn9D/4y72DN7hEwA3l5udzlaLFc+sQX1Vkj3k80Va4gpnhQAiBUUJ8feCKGQ2q
7Up0+pOqNkRospoMDopXnfYqe4ExjteFsyI0ZlEN5TNd9FujJDTbtHHIy+uSzRNfEWcb7J7oK+cB
oe2sTc8/DTWBkNL2roQ5PAFeLBdEcN+OofuU1dap6PsLITdngC3JWtcI6W54+6aWM6AagHzTzaVR
xXg6oCOiee1r5X85E1RD6UbPZZ3ZK2tAattzMiSRyoJNBfqIkdMe3yqduUC/JKQP87aifyNc3YP9
sNKq6iURvLgC03B7SeIRDGh0CPKCXkHdfBOORvhVJzaNXnKITKcCK51/U+TYR/SFDc9u3btuz0FV
W9HbbFZ28RXBAaTSxnBCrCpNDqYXnlwbNM4p1tgWyzLctbRGlgJ3BUZEH/NRwzlaaDdeMB2t7BwF
4OemYeN1CM5ikoLWPu/Cig0+XQn4OOj3uk3T9GhKExhDhVd9FH687kv/AAzJuorLNYXrc9R3lL9g
fREBxXtkfCeJkGnZh5shYrYaY9mG/bOLEoxeBj6P3GKYIrx0Y+hRRColecDgs2mpogre50Fw7RjR
AdfzY53CSIekAB9aUL/ZCZO50Gb4imbIAWiZufkF+ebs3fdWHNA+Crf5cIqWBmOZQXwaDowENZhN
tH4c29hFek6iYL0A08kcnr54w0R7ngKwcOOFQcqAh0p9YLUfGPUBvQq0GonL4E6brhEbGibEOJgu
Dow6q+gF3GhjBgMGUeUF+cXSUjI8q/aCpbveTfMJHhnUNhrGfB0k0LboAa2BC8dXujt92HkkNtGQ
TUsjpVQyUGV0i3pU/sapj4BzmE5HibHMOWqsNNQyHJpTUDDIJlyiU5YInerNgJB3EWcliZBN6t/S
20OSZfvEJrg54m4fsqFqJyJDp2hva8G5nnLjJokE3k+hDgjUWD9Ta5viM1kPJcEPxswAGWiyrcf2
p3nhAGUU8Ur647sWxN1lzHdVnUFmYyyrcos9gPyFnRaPw+xbeZKQz5ZRZowH6PfykGfZ68iI92C1
5kcUlShiNWq6zkZ17e8mm+ztVicfUDqev3VVW8I/YFNl11OrQhgMZwhI49QtszkfJ7spIj2lI5oi
BJ2/tPpIrqzGuv/f/z9paY4ikvLnjfh/BC39H5YxdCfZ26/hTPN/8lfIkmaqf1mmFMKxhOmatlD8
X3+lLGm2+pdp07i1HCFt03YkGTH/jlnSdEnOElYbB5saxz/dInsHGvacs6SZ5r+EaSv+W8cRPDgk
Qf0PgpbmEJ//CKqxsNBZQliuZQDmVIZpkQL1a1BNo/OMtXk/EV/I8cZchRqmJLEotIdf3pbjX9/x
f/0S6ERm1B+vM+c9/ZLn1EbIwlKceOux8vGqiSgCGx2iGvgr8euvt/+/ex3cbI5uEMvjKvu362Dz
qgr4S+smanV6oGS4SSRMwfLPL2f+Nr+9bVwAgYulTF3xIfz9MmbkSN+GrbEWjXpC1JYBtmLLxxVa
LWtNQy0YAt748zV18V9dFN0WsV22cqzfL1rrgaRVncd7KFAYKkjgnUJvKQfHFEs/90kqKZo5Q60M
CogMaVqgpnSgPXaXJu6shCEAbBD2/zLneL31GxNPIx8KRoaui9wITkJVJltVNHgZszHXTrndErjc
4oK7+vNL+Xu01M9dpxu/vJLfPqWAvlM46XxKbanQxJcg1UgG1X02TakFn+4EwZuP7fnPV5V/T2X6
67Km1C1dzQ+WPj9xv96ETWE7kZ2qad8wNB4t7TiZLtNtIBg+tsTeTp9xJt2YVbxzKlKlqBBx2+X/
cIfOT9Tvt86vP8Rvr71mDtfbA5QfFdVDeXFtfmemrFI7eAmRRFEt/Pll/xePuG7BSzKFhXyDV/73
Vx1LjPYDlr61nuWMEZs09+jN1y4kSh5IOoGWBjX5Hy76+6u0iQ1zdJY10j+UDij77xd1tThlNA0U
Sk/FyLmIHGKPVMF9lI3d5s+v77dLsXQJllG63ZZuuVhlfltaLH10EWfIaR8P+YfvBOVVpxMwHieG
+/TnKxnyt0fw92v9/gjakutM6ViQAJ2Y6ZGyLi6MnefRYXP2ZlNY2UMt01IUoNi1gsJy8j0mzh4M
ihEZQ0443RsnIrInsZOycezGMHOZEuSl5iQhFt0Boc8eiiiRdRSeU0xJRanW+ngzRr0ZLoPsfCIg
MP2AdKIzZ0K9RErRY2EysoY4SMTPfmUZ64qRphfvyoIszxlLp8c21DzWJ+u6i2qt/nR8P+PUW4re
xzuXRWJA/YRcHXEKoNyROetYtYNvH1Po4kwFO8Pl/tmgrvJ/KCp0v+KAqZispy1TEFJDCg0c6F1p
pzb6mCwNLO9Dydru77LUbBK10PuxTOHPCiRd47JMcRkD3necSULbt9zgzpwY8e/YrtyYY3RFFOEN
mvxLImcqWQHNpKzsMbGXEdiM6tqsFSnoaXlGqUd3oygeUoYeOmgKO6GPwNSVmd/C48sBK62OpWyk
3UhGRQfvpGrjZIfTlxHh2ZkNKNFjX1UW2Ut0vDPlQ9E3kWdSwYd1DRTGYwPzVmi/DMAaKExFWV+X
gsnpPE3FM0dPOdNHtc7r1I8JmNWbSXrr2u5CHWUnHgjX2DJCywDiRWOcS8QH3KV9uwj4zjg6tchB
LwMeHg4xZFvXuU9cFebRPU3obiL22S6mDncGImU3e7H1IDXqFb6TiMOihUryBCY6Zb3HbWPq7+4U
hJTOtjBV8W0rLeqMVc6N07FRAEcNoQHDsfeB/TWWJ/UNahalfQFHhBS70EEZFO46UrEgt6zWFV+T
zRp6vReXy8btu8hGCOU79rSsCF8kfB1ylyO67korSvo4LVl3TTdApgVWS+gXZVSeRc4OA3VntZxK
3ZwQuIm3ewogKLc1iPlJWmZl7hDCaa2zLEObGe+nkY8SBJ3jC5fpNx2qLOxXKdBBKlUU99aw5RSV
YR4CcNQiEqGXEWEebH0ras3rHI99YmydghfwGkKuIp6qbhGcFockDvsStWBulx80ckd6daxTrvQf
/XHAZGmEWUl/D86dsB+DzvarN9/26RctRK5yh+KycUm0wEExOj2TFMAB4KZQWjUmKgVkIPnOsc2u
Hg6Cf5ga3CNaR6CZC4AHBwnIUqTQZP6Neb3zMZv1RECjSRQ39LSxBq5rV2ISpuktenC8MBP9glrN
gVkf70ienmXNMhknG4qY25gO8+fEVBFTg7hrkPttrAk5+DvAt26S27prVK8hHzKpvlc44hpJHz2D
DoSkAscyFoXOMGl5S69QtglVsoRrsMBU1E9kiPikWj3moMPr2SNv6oO4D8BzVHmOhgN9CxNR3VBN
8hB2+JoMho4RGcDU9FUZVeN17muKCl/XrYgWmAxVjqaTSkQLoguLkvBImp4spZ8Dk/yDdlOEXWe3
m8GiTLx3k6oIKIRb8lEruC1eDXfPl5kpPvzQrNJ+rfkNO1icTBWLUoM2o6s3fp4PXouOqHZj2vKF
0pDzuj7NkmJlGFVeItwwepIDUWTFJnfQmeShxFOo83KizrXYBRiNKJemar5UVZBNp3KKZPNZFO6I
RC0f0qR6c0OcaTzbELx6PpxoIH13WfWY4ftFgqAHENKoV2PFGLZzdcgQtY9eilCOLCmHUzRwr4Kk
qOLZWWUmUoP4izV7og4ntyautZVRBvDjlwSBzQqXbop84w1EXVRS8RUs1MMSq25EUnou8RjiJip7
I/4cCzrMb1WVCg1/F0ee9n2Ku5IFx8j6PESM4FgMAOihBW3+2sgx07HOk9VlAz/UOJo842Wt/Ggz
xbnozzn7KVMwXXNoD21I3tCIEjOasMI7g7y5QU1J+WvW50nRc0PyVoKL3dM7S2liwChPjXsyrmHg
bThjApVc+HHV8VjIUGchN3WGr3QRI1kxrcwphlBy46R0z7leDEwzjaKjRtg0Vp4AwO2lm1lfAlkM
Zb8HrTi5pL5eTDVvUgzpYVF1oA0ZlvP8877UTI+tx8psavVUitTs3xNK/vI9sywX6MbopKRw8Fnh
BdmYdTo1zIqdHNDwgu0oYuYs0SBnRCroeI/JjHOKGcsck6Kjo4kDQ5V/jkQxDRcrr5z62Qtco6k2
Oa4PZCuxFWbmHU2hSHtWrdVi8XDF5EEPYwkBh95Oetc/B40+I+syZs5E+XUOkdqvdl1b5r0pfIHa
Pqy8frjooxHaZw1BLpMlxvweAFQtQ6+wzocW9SZNLLN0jbXhcFhiUOBAHnw1PWnJNw0gVvs0BU4F
ari2jB6Btm/UsQsOqE+D+mDUmpSv00C+D/a3MdSw+QroCslzzS6LLrJ2sWmHzBoS3DNFOdK3rrVp
XPZWiug2dDsmio6bdhYkx9aq4K4YHtv9ieqswWsEKtZ3ji69HpcGEeEi8SvAl0LO+KNIB20TZxGM
RxKs+2CdqbQRDy2WaSsBYMa+rNMAVrpxZZAeLi8kcw1faZ9OyNdydpdD6vVWVi+RPCTBl5fSO7of
IJPTZMa54hAz0SqGHf7G56TWn5BqWfdWQ1aJRyZC91SMhaXurbiQ7OZW7RufrSbsEIgs83JkckYJ
huQ2zWy/aXbTJDmqrBtkJjRddH/Q4sc8r2GsIKQxtezGS/UYyQ+IndJ5dNpMDiHCMMbke9VHIFv9
pJrG/A4vxwC7mdglNd4QGlxE74MMG1pHrWBMdIvuJ8KtZcsu4Xyg8r5QS2csypb4N/6HRiPqyGsj
5yjH2ectQMihRngb+tGN45vcc1r5D4G2v1UQnHqhds/na0nXwaVN8PfD/CT62uoCMe278sU3DpMc
V9gta0z5/3C+/ntp9J+uM/8cvzQJPKKgNSuZpr2ok2XjIA4x5kThP1/kt9rTMuZDukXHBZG9KQ31
WxGY9i4GXTawfaHhCjZieUU20lG3RlAM2t6Lh4NeyX9oF8wdoF+Lvp+LKpcThLDsuefyWw1GlE+S
ZaY+7QE7kluRG1fIfi6oTpmxCCBRRfYwBs0+A6q4mGo4OnTn//yy/9NnyMv+9SfQ//7eknhRgXvk
MzQlsX4DVjsHt2CIRpPmd/kP7/Fv3Z5/v1w6VNTauo4V9O8XGyM7zDrXmPa5n+xsr3nOgcT9+fX8
0yXmj/mXeyUZE0LmanPa2zXa7ASoPALr/0vdmTXHja1X9q84/I5rjAdARNsRTiAnZibJ5Ey+IDgJ
8zwcAL++F6rq2hJLLbX7rV8qQiWKyAQOzvB9e6/960v87JaZELM0qmxC5bH9eIm4iE0Wdw6W0jxU
yMCY9Hw8v0Zl/S5qm1/0XUngj9tlamzMqRVyTv86OuTEujQRYbRPIhX1QEIjvP/NJf4+6tETM9x1
k5O5qYkvh+QKACsClmap812NCCrN4VxXZxrRK2c6DnSKf33rfjLgl+uZ1D0Z8JQdvtw7JTJyRD71
vGfl20jUZYmIQcE+Df10mBDdVmBfOx0Zy0fSBL952/5WELB/uPZSPP1+aLQzQgbU5vO+7V7H7CVR
AZnJ3wy/v4+NH6/xZYTnbsd2oeR+tnAsp48gex7rY24///o2/u4qXwZ50CYJbjG+iTUQwzsvccGb
jPJsX+a/eWB/f51+/D5fxofUMiMcQ76PGePDid7N4X9W8mOMLxeg3CioNDMRfvkqQ4A0Up0pNLs2
BE1B+/JIn9EJxW7WUYb+rg788zv335f78n10yw1NLRhmyNliNfSXhMHiz4Ge+f/yXgnNNpjpNBeh
7I9jDUkBCJuiW8a5/qC3jk9yMwID95iQstLlmKl/t5b89E3+7opfJnL6lwMkdsZEkizhuHTDm71b
vk7w6PT6guTa38yCy0j+cXJavhgbAIM+hGl8LXk5WQcVKu/lPpdRsIIdTnt2LmgIjqkNyIWy8q/H
/Ne319Yoz1qsuTQ0KefpX55crHBmsaZS7mdZqhczUpxHOYZI05ACr399qeVXff/V/riUzbLosC6r
mvrl4dHykLIrEy5V3iXum81JbCLs2dKeZ+VS9N8IP7j89RW1r+/Z10t+2UqlzlIr7Ee5b+wZhfgg
E0S3I8SLRyQO+i3QBHR8iUaqhot2LtNzEiPIvdNHo4UJobZXpEfpyJKs5nfthZ/ed4cTl0pVSDhf
OycTJwJcRUW0Fhz2jkVkYlMvqJUUXYiY4Ne34TfXMr/ceBoUTZX1GB8N2aw56nsdfEWqRL95vn9b
hZa77bKq0mEzaKNZX2bpqh3nLDIjuQ8MILA9xAbSHJZDCcTnLWpKz0ZL3UyE9lVsadv0NwvRzx72
8uoYtq0ZFhPEj5MDyQI6JH/0vp1aKuuq6MiazzhW/Ppm/nRMfX+ZL2MqUpMMzaAy7EMYsAMb2Ew5
k7PngaLyMgzxbIcvHJwrvS2Z3snJFtsa7YnVPP36g3ydc/+42wwd3CeCG/91GwMbo4y0MuQiIXgr
e5ihYCDR80Hyz8StymDz6+v99PaaXFATKgHsX3eZCWPUDLDa7jNDe+/RaWzUFgTIry/ydfrjS7Fd
MixmCVLQhfllOho5uHHiVfo9dA+UlqT+Gjj4sx22/ZWh/65tYvzkzWAy0tgzQ3g2GTg/Dhli6GzR
goHaw/IdmuueolFS+JGYAPiMUeVabJ1sGHwQJmLiLQ84yVISOXKHnF6kEwxD9bqRM7wTj+aWpiXI
JRxZp0SEYptJDz01emgVMIYMXN46RGOAxFNBTDXypFbdmkRpXrVWSYHGH1TCTHWv55xZaXvkL5QI
/D7XRfqtxG8jcQ9OEb3CYNAaGfvUHMd4dL2q0sYg8AgByA2vdVW1Uo+NTTs0ZuoqkfEKBxLUb14C
42tnxtaETnvdtJYOELPXlxunOxhj3MYMCanEOt0lhkNkAkYQ6pYNOkHSazMLd1cu38bUuAljfd8A
+G7r+AjDOV4xhUDaHgmA7hA/TXRC2ujSiCvfwD2vT+iZooSCf4kjkFhjFtuPtNFfwojqb7gUAILC
hyw5/GYC+aMj+eMKxayhmxyiHNrzxteO5YQvdhBBQ5mcktxqRiRL8YY0jrBChG+Px5a4sLWRU+Ao
nSUafklMa49jonjkd7W/+TR/fxX4MIaGndExNHw6X16FRWYCfbeN9hhwyH2ZxEFRAcxqFnAjt/St
cN7++t37+dcXDi83GwLjb2+4OViziBO+flUBzq7JBS8bDpMNLKpJ0UhYaPZza22o+V3JMcBkOwPK
M7aZlfxmFvjJHMtr6aq2SwUNepxt/PheTsFgorlWoz1n23sEUhcYXD76VD9kKgUbeW3g/W6iq/DK
JIdQqwAd2Jm9qzPx+ptb8vdxvnwQG+Ao3UkdgNaPH8SgzUMYlcUtSaji2+GOCECCvtEEzsZ112Mb
TmZSjvA7uMrtH9f+tx/EFe0fYpL3EiZZHEbdlz/+x+Xr0H3W/2v5N//1Mz/+i//YfpaXr/ln+/WH
fvg3/N6/ruu/dq8//GGNoKabzv1nM918Uhjp/ilvWX7y//Yv/2WR5XTT3VR9/vu/vsPc7JbfRpug
+F6pwwr2b9//9r/+1fLx//1f/zN7ey1ins+fv2oRA/Hzfwp7EOioeHUtx7JYIBif/M2fuh7N/Ycu
2HS4IO5VwbD9L1WPqf9DCA73DGeOQMztzP1/iXoM9x+L/gZZj8sMzYFZ/59oevQfFxGbggXaCuTc
hqqz8dG+dsSnjA2mQNPpIYE/6Gb8qRbdMZucEymTOxrBR8PIrxVVekRq4VAMMAqlBIcwc4AtfgM9
4a7o3CQiPKNjI3oYsQk7JXF04wdpiKciy3R0exbNwHF++e4WX/85tX2vE9LYljGC/3vO49O7Ksom
1lp6QosbkFv7/fF9TsfRbQLc+kWUP5uhQQzCTL0dul9C1ldhnELk1b4MQWwUAyJdklM0X1lk3cGn
MuFhrgekiwIc4zgrV3Ufnu0C4qkqP4PK3QV4BohCrtB8FCxSJRQgHpfmpW364NSYEjrs4hYFX69B
4V2rDnEoxb2bUF0iycL2jUF9j6jibTEgl6tJsy8nVZxM18UaY9MuMgEcVSmdfznUzNFZ9xLRSfMU
lyZYQ2Dvar6l07eStaH5s0KEh5ulN2Jsy7WbWg5yURJQQ4zvXS1GL5que4fiSR2NaHqT5KPWwPL2
ctTXldWs59ypAQ8niacSLUKGAq2PSsZH4VYv8JzyqcF8GRYCiAvC4SrFsmoSTD2F3BsY7kuUWXmi
uwx4qSJmNbA73UNDnRK5NpBuyU0lxmnga0ZD79BqC25NYP3Z1FQ3ZUH2kdncjNOiOsTtqw16u7Kn
xA9p6q3sKjf9JKo5UFm1QX+uuZVQx3fkSR9DDI5INIJsnTpMVyomkLIITlmrsRXBaU2rDxJFB8pM
tPmCR+Y/+yIsaKCI3l0lyKUhFlZBSasOAyJ6K1qRM6QlJd241nzT1RAd5po2DqalAyZWNL5pQy4T
f1fpzc5UCAcQGMsHhfCapj0EoXEKCvUztdozjWOfwbnr2vaNaGfB9wcvh7+rAxzn0S0ISH10HlSz
/+jakcC9kJNFiKUq7en3ucqdU9LWo7MTZP5MPVkPGEVlkBk7nVwoL+51Zx3ALj0IKImd/Vawv/DC
wQKlXZapJ5z8SUnHLY7hc4U1CurtdCFM2piSqHD7Q2vAEMTBO9TU19h1b2QI78p2H/OTlS9jq1He
TGCnWds+hv10nwwXXSodSD4xfTUA/UH0YEOLXuGYZEx26gEW2wXQSbpgGP6scjiKFvW/LWEckkl2
ILR164TalZ5rN8ZI7mDMp2Rjdd2P1iGR9YOOi4vLAk2gOgrLYjh2cfUSAMX1DGF+q6b6FOs0x6fG
uIvmR+H2FC0ImkXyDTlZLQ6jkr9ymD1OJigWi0QqHDce6uWdXklSAdxjqkGQmh4wKX2LcBa3bAX8
P35N0ZwnW0JYsdayUl7qXr4o1ZKzA82FYJCB4raDBUy0D8CTybVNzpUGoZm4bH1Sb+maoCJvrmV4
RUuTCS+3jhi335HgwF+iAoEc+gTJDXm7qnuDkJU3al0P3phTuwE/xUK/T7zPwZXFTRmEj1kZlOs+
F16kD2cjB4ZrxN0THf5uVQlBl3wkElATR9XGI2kiTViJwQLQLtFp6JDJZnnvpIwDARjfgFskFmRf
b7j7yNFfETUSMgl4zpPVgxq527pIBry5cHvHtTNpB1m3Z1WSYorUYh0CSEwGctL0jNTgTtJvn4Cs
Efy+0lNCiiqQa2YZnMxCvxgmUOzwC3Ps+eSc9dPVYAePytQdertmJ4VnJOuwCUS9+a2glFuG92RP
kkQpk3OU15zwmFW6abpu+uZiiPO3VskvgiG6s7KarIyg4YXGz9woj3WhP88cVtZQoSgeJQv2AvhV
FZkXEIvzdSQdouUC+xAJATgbJeVAF3ZnacMjuoR6Pyn7dnYW97pZry0dUmQjXp00fMK6QZJapN/X
lUs4YQTlR+fBKrhneoENunHw1czTa2WooPCtjVVWO8kWXxC9Ijr3nbvDiDcOzUBloG7zjhp8l+A4
brdBFAEEVzPcumZKUE5AhIxBLtJgiA8nbvwZ0co2W7JmhwwwSKTosw+QGAVXXd3Eyk1iJOZeIVxM
V2Ni4PCFruzeflGK4W7IW2M9WtqZECJMHQV4QMzhfQ2USmAqWZXKxdiY751yHViQ6PN0ArXipXF2
gXjkXEIzLsiBRQMU9itudYnILiDSm74zx7p56Vpj4NFtIsgaOFj1KzpPWr4FKnHWSDaJ6mMWundu
PzQXWl6sZarMh7qbPmzpsHEoc5Ml0zwq6NwueC9fbSJyQAiE1E5aAbQhxpZsRgOI6ozZtkyIG6qw
YOYkp4OzAyYzOx+GZDpBsa8E7JmTvN5ZY9f6OYhdX8e/59QzQycBedg69qHpJQY+w2QpqfVb0xpu
E9FuiK0ntKkLEoxgTI9RZO8Ws5qqEH2zcmVqbzBQshsphpcQ+pi5sSy0G6YBy0cgrocHUsIqgEfd
2uR6lbrzBgpmXuMf1fA4IaGahzVavmdz4g2IakRTVboQOIqPoK6OeV3fTUFsrjSH2tGgg/qP4fKt
yfNrd90kPxXUI/sagj9pGsQSqbUkDdTOQdVsOxHuauM1MZCWtkF1rwT0Xvpv0QhJZ+q756q033td
XlpqScs//KicYfZabW8OydtsmOB0G97cuWygc+WdJ4FZl/CeOeUPqn1lqtNJ2s1lD9w8LtNi3YRZ
tubawQosV4eNHzkFLsxQlHi38Awa00gc0NlFOneBruc1MurCy0o+K/ywJ/Rb+HJG+ABha53SoDQg
igL+6huIlc4STJuJXd0lKolCCDvwadw07OmwQxGqZErnWeuaa1Ol6tAYbrqGy+M7dk5O6pQTmO6q
50XoW3ZKt5nrmFnFRVIH4dF2phXaecw7qbLDpLih339PDenWgHa3KQgxRDUAtCdpz71hnfrZPead
dYOw8WMwmg88NeeA8LgiQsNLDvONMhlPsQn/b6HydfLG7aEXAtYjUQ8jj14s3bXQBtjGz1uYAVW1
xr1ju8iT5lVlDtJHT0HhbJ5J0ZX9nW3G3xDub2oDdZBwZ+kTMX/XPNlpzrsU0a1LrR4xrUUJYEkz
7KR6mlQwX6iBwKBX5L0PsJMGiUpQVLUvXhnlFCZc9V4o2re8yLDJA1mrwOjqaPFWiLI+8tCocdHG
vWfV1ba3+8LT2+kDmfQlignW++m2rti7TnbrsK4GfoJSy3Nlgy9Sxvct8TSILojzKYG7CAuvoH5v
txkwxYCNfebIbRiN91nZvLLBAbmZ9msVax1cbEE/Qa98pCC7QozfsDkrqHuGvQxnDcM0EhaTQs8q
UBbBNniYeSSmIwlb3P+krq2MmrhIZDEAGypoNq3+7hrJei57KNbujIPerG6JqX8a2Q55gMohzSWZ
Bynb7xH04xDExDdTfPaXDCe9rslmtMxD40I/sUZH2Vj1OuqgT1t1G6zKtAegSZShVbigMZrJx+a9
RAM5m8hW0l2b2Ktay5VNSrqlN3ZADtzg5KJIOokOvrbVrqshfWQWflJy9dGalJF8rGoNsAcqYAIQ
XlxbcJsJFh33UfaUt8k3GAgfYw+ZAD8S7bgZZBlEPQKreyCiCpmRvXUJHe8SKSjQb4e5xAKaGbuw
k9f4D3dx4t4aZfySwG1SVf0NDR6CTKf+MO1QJU+kdPzaBPCVS31Ftg+teRIgFjdXIL8F1XQ1BfZd
w4oMMLGQuFhLX7DvXAul3SpgMWg70Vntgs1QhVxHuRVVUu+k455VQplNdrG+TudoLQL3MzUBXvN1
64JDh2YBRjBSjACB0wJzTQ9aynkncTswcXp1SsaRYC3jURRWB6XFXKVmfzASjhvIb99wLbV/niLT
dLiIbdqgYjwBiVoiObWj1g7kILqOl2n5lgTDcR2V2adS1Nfkp3yTo/0YtHA0CetDUHeB+3+Z3lGS
ueTV9JV1F841W6pa89QQBXNjza86sZIbYGTQ+glyd803E9yzSbKwN3W55j0nj1YWpF7VdxdWV4Ak
6IZbfdDetbF/VU3JY+puOU5cJiDMOrPA8Ty9d6n4GCo2p6MTd+tZmNdCTzUfEUrnS9X1lRbNd9rf
u1ayrQ3IZoK5stWVb1nwbKYd0Llcf6SkTg+OiPp6PGO4Bi9wqDrrkBs0AYdZHAvtzgloOgz9kuFA
5275JVrvbEJcv0QoIS1auIzrtIMfIMzHwCAAq6+ct8SsjF0LjWClRfr1LF7KAmH4XMFpsgqHrR20
Y5nNt21b7DSFPClgrLyAJvOPOyz4Scpi+aurA8iq6+xJieyDTOJTLeVGQsxbc31gT1rxLLE76BLy
lYHASx/iKy3voP9bB/Dc+6FQSA7i0UOp2+F3T9DgaTVQ0eo01/O9SdJQlEVvIXGMUVPtlg+Dt/UR
J8tllabAGO5UMHVQPoonmVWhP8UlOx8FMItT3xepw+ZW5A0bJOsjtClOLMUs19CunKT5cKOw8RrN
foh59ZQ4O/Wl/SqxGm66GjQ+Slh1DIuda9rORVZ+K9FaYrrDutjjgazNB/JHsZuK4gIIypMWwaGE
kAu1YNzItjuxB35UMpmvx/KzIJrPT4JLwgrcPfwOEMBkoZFIbWzVdhEr2s5h7PqPIWBmTdIqp+R6
3bkO3JDscayS9xH4FlSywrcYB5sGoTD7iWTTKQzqNmoWB57vhtZr34PS0AzFU4I1M820mgxpA19I
oUgGE1/MYu9s1w8RJuohhweUq9whFpUVbz4a9BB1ugykbzdvAz9l4SdNdHEzdoRSBYr13GNVQBIL
Xy0k4IfHG0TrPBc1tBidndzgw0NPrrTORivvAN0Ja5XEyvlsmS0vNpIY7OkBZ4PpduqDLf+TNoMx
sON0cXCZeY7skXXVie9Jh3ih2Fi3SbCGF3FrVSqQiWIJHS8A23Z9Ml6hDRg8pS2CBxaIx4bT1yEW
y1GyGuLjWBPZFfLy2HkyAO5MQl9SPjlMCYsg2tY7xK/PjgvhOLt1ouqpNOuD3ravYCeflZiTnj04
F7qK+NjI6Dx1YXzTBE91l4Oyx2E2yDry2ja7QC8Pvw9iUCTK1ywut8lMsOewhBRYvCZ0SubVrCaf
Ih/OHMmvQ4yusK0weefJU0GGOOQG0LiZsS+D/N5qhgOlGCT8rgRErS0U3FK9JRVesEHKLgnRhg5A
rrKnFMk9B6EOi/GwjtTwMW64mW1gWkAt70PXRVuEZBzxGwmAVb1FsXIPb5kAT5UHLWMLoax6VRkx
ckZRnVD98XPE6Dam10bFmbDnHfzjB1Wxd31snRIE4W7+iKfXh6R5aIycHkfyMUPkW9Gk+XSiRu4T
Bb6oFC9GGFDLLoB7SSxgU3SVlSbYT83cxahRwf8X+OI5xaxGwLmYj+U2gc1O9RnWQIGq/RRR6yJs
jyg1fDEeFcmXzpQPURAS9JbrnwazIJUgGhiN6bs2PhW3+WjSR376IU6np2oeSameX2zmeDBv6WaO
zd2csAUaK5XkINPcw4rf/cG+aAeOMGWANRq4WbVWRw5atENwyLitN+PTVqcDPLJmXZRsnSHNXmqB
8mlmzrw11GaPTr1m89IgTB4J26ws2BepQtd3VO5ra+DZ57SCndJ61NzapPbXkheSP0X4pJIipv2W
22sNGJ/jvkN3X7ptcbhRSACHlGSwjwlvR5zoyy24TBLrDKVoxSIJUIEeP6cjAD9hZfpNY59cDRNw
I3kAsG5Giy/bZHw2YoH2oB7WuY1n2y4Jy1ZUjj/hnAiv2hYVmaCN2pHs1F5ZcXpuh4AWHhGmUWa8
hYENBEcJ96og+0O07BHK2AcciTlAjR476nGuZJwKLZEeouvKA+x4k+KA92qs0aoMAJ1oBCWrgYI1
M3zKJ4cdt0aeUJ8p+7yDcMM7/DSXPCc2I8TR8hXoKpt1HPt1FZ8LEZ9byqk1d8UclCvYMNdJ1mOW
SJlQ8N0xaEGlZiGn+2ZgixMG5ZG48j1xB2tQxg9D1G602iCvtLtK+/GpncPXTmcqydw7QZwgfZaH
Oh5BHcldzBX9LE8+6ZEA4NfvEWkfIif+dHE3kaPrY0tp2CliZOjH9Hasm5PBEYbw593Yck+xH+4V
2V2NpXXTuMhxbfOxT66mVoO3p/brzlG1labKd9ESNW/HZ9fwVZ22ZU+Na+2O+tE1/bg0nV3V5v02
hqS/qjQycGih7f+4NjSMxgtqelUZrg8OHizspXatVCwzENJqH1fpdijt+9ScXvp5A0R1Z/Yq4X98
mtqFqxz2xaVdsCZZtV8NRk1IeHMRqbvOSJqVy1dhH4bds7Dn2xQQf9VMd1YMNygbH0wN8NFcdZDt
n9XmcVLmu2mOPuGi4qaA/e3FoV84Y3xEgrMBJZPviL5mGFPfSAWSd53CjKHHB1q5lOHnO9N0ndVk
YZskwIv3IbCjtVJRlbRJcs2Aq0x0DuDZh/A4kcWt1HZ8ytJuS2+BpOqRe2V9g6Z5YZIjvgavQkEX
iib2aWxe6j17lGLbA/yN1BwczQAeo80AqZm8ylHdZH6V9u9NE5EPpEMMAFQTFyPVAKCSpHEFnFqo
sEuxvI2jRTmvKlYgAI5K/yYdcVuRbLQyTQ1XloUbw0yJaCUThhqOpMbchaofuoRUEAa7cluZbVST
16uUck3+SUnBZXxUxYh3bqTUNunJJSCY8Ij5adP0ZrguAue6UQSEecRC0GtV/WJ5zXT1QQ/MfWs2
xzmH30dATeRFCucvJSS41oWP3m0d3KaDS8ZSNhJDGhPOchVz9G3RqCcIrENXblunb33djPTNTGvb
TNRLJzLvexrPlOjLTwriF4HK01sqLsF2QJm9zBCEdFzT0yCKqPCa1tgvMwYoGBh/qbJNEi5tR8NJ
Nww2lHFyhhC6QEYMosdm+1bvLuFwxTS2XULSGDB2GkaeLOYbkLR7FmdAM3nhjeYymRUFhqzQBOA5
yhW1H9SKcI+yt7EoqCRN3UqTTMU2OqLKHU5Bdj+QMUT+KrXfqb2SEUSX3Dk1PcF2E2y0hsZFzZhO
W5UIdy6XWJdzEZ3FbCReNLNL1Q2eTjddVVRHdQVfW2CNT8OSGVfayqnMys2gD0+TTV6hLK866hsy
IiWnrdx6kxpsnp148OZc2D4goiL+7M32GKntpmfjz0u1YDMkQ2UcowP+6rvSNfaaPj01RXiIKxLZ
zPCQhcu2XWxdeLIXlZuRSDg/Z03QrUEFUuMvrBe4iMsv7mOG3kqo/ZNajJSw5a5W+IkpuSxS2W1x
e2JMUO4SLToXTbXRtPggXfkgqmKAKwinAim/CDF5VwKvtki2+F9OFbnXVs1kwQXDor7Nhzsi1t7k
KHdGVvjVtNBgrLdAtd60TH0ZYsA0BCmFxVUukyd7eBaKdT0OLSHL9gs9LQhOCUuVu5SASCQ4k9jQ
mO5aI67SddgBBX27sQUXXUZSyPQmu+wzaJjAC47w0Cwfet4I1hQmJC1aHjlhPGHqbqQunwI7/FRt
sg7Z8HtFGp3bqt0ugX+4ph4MvT3SRNlrWrOBHJYHBOixhGGNS+aXrlX/+nRTuScYaD0665DN2Kay
28lTJjpabmQZq3QzkOvklS1/pRTxM1XUb4oQ5SLpAK6UO4L41pGzt4XKI9xpgLm2ZNiRBASMpUQT
gsUH1s0yk3LKVOHpG/dmQDkySbYY6V+E5Jw/WoTXpLytBQ/UZrsyprTLMqyn60avz5OzrLUJuwAx
kb+cW9EWUsl74MY7NeG3a2FyMST4dOxsfhKxWMvegCPPUsAkV3T0Ya9hlIOSpvjpRp+YRR2PtOWN
IkjhdpZBOdhY+scpvHV0/ZShl+BVNmJf6U6YKT23nT7dYH4BsAQ9dTYpIWvTRREbrHFcp7ZuZjH7
2DhporaEZA7RZxeSUS8MGjnGntT5h47h2HrBnL6xbp0M0VwuT2aQNr+8viqS8Ybl0TKe7XjY13Nz
1MromJeNl7r9uup5hxRJZMewHhi/paALU0zv6TRDMY0/tWq+c4v2oXSCU9WLtyBgqIWtuOlG9H+y
EG9NZz4NFDwYtLdJHJ3aoLlS5ueuK9fQ6G4gqj+KJgTh3x4VS2Ip4Gl18bjr++lBavF7N5gnq6ee
b4vwFJMlvVcWuyEHpesiiA5q0MtjkUKoUfVi06v1hai4qfYIVU1lefWGalOj8V0REnOXGdlR1ZZ7
rg9Ai4tivSyfYHe6HRW3c2S1b6mYNOqr0WeijQ+NStCqSVI1I9oM1FNKOxryzp4yxbBfbo0I26Oz
EE0xhj2oPCNsbfl1MoQ3S7ChZ1jlXTNUnqaod0UcLOUI9c4mnRIH0Ysgo3VQ9C2m63U58aFGm3u3
zEJJGj9ThSeLkMhljbRwdFwIuyxe1Hia70bNOXF0+Ix7Y+824FXB40V5chbMlfS3+aiuQQemuTcc
92a2NRoopCc4mXxw6XKFHBEHPdwURG3oKi2FZRKYMn3vWncYSX03EJQH9H2bVJPXqXnt4Qz1nby7
agr5tEwUCUnZq8SY7vDn3kGK09roXLMQVl3/LeY3t+Dl1n1i3izfLJtVHGjWW5vp26ZLNyJvr/gm
HFd451xrgDPHDLX8eiym7BDC+aWx9ONo0WJHomZB6K03ibGCBszG4MaicRBZrwplf0zcZ6tNzhyG
7wgeI+2F+k8oHyh2+VP91nZjS4/AvDFC661r0O4YGgc6dT4Fw/CgT5SP49pyfVn2/rI1rWsGbdXB
cJ1ejHF8WO5w33JHaS+wUHkpB/B05I1nv01XPoJ3FpQBXFQvhfW6r4HjDaEz+6qFI5IsXWzWpt/G
bDqH3H2K6rAmhfhCYk31iwUEqyb9FnIAMEz69TiDRHvSElYNK7TZfBWtsmFHdWUXf6rp/lLc/CXD
+CLt+fLH/6OM5wflj3/7n3f/8q1s/uV0u7n7/0Dwg/3lOz3KIij6QfJzP799pjG2kB9UQn/8oz91
P0B7FpyFrTqa7jrOH3r/P3U/YHnQyC/KHzw8yFEd1Kp/4XxM6x/gf5C16LaNrlMsmq1/Cn/sf2hI
gdAIOwJH2gL6+ace6YenFH6WPxHPLMLmH8UzBt5dw8ZGhGDQ5VLOIg36zhZFHdXMSRHIyX5nNWaR
vUgdCFLmaK+NgcrSMEx0ZUM2trVTG0SBwUebzDDbRIo60XsqdmU6LooESqGgVBuCcVsbrYxLxJ+g
Z5oxKi8JlKSDSYuSDvsZWrayGsaYyO+oWCNeuMhUgWzdnqpNqNWPkWWO2znEgDwHU+e7Dgt3YTq0
CoqSICn9tcafDgkwoZfYZ+tA6sbawtO6dpLoOiOxHLzt5KDYNs7UKviZeYmzpK1r2JpK/IdIcYjm
0xbuQnCVg2Kmi35sRqKHgWx13bOuNqDYkhgQpdHa20IpIiAGY+AXxsyGtww+Xahx8LPc6dDhfSde
4D1uxuwGtmu6Re9EXJYVVafeki9Op4XbOOqofhPvBAL1YI7tCG6UuneimgfYoe6mjBzSA5LhgMRC
nVX1guVuvAgudCs/FoYbXtZlpd4oViuIR+xQE4SoQFQDVSEaR02QBsJyBfsvNqJtm6YO4l69fkH5
ce664MBGxTg2TRw82ANnOVQuKJ2iz1mzr6zRTN41+MRI1sA+d1p2iUw0GU0wzAMTeZyrwU6MHbHh
s5Nsk7KKyG1vvcRxyydnAH7fqewz0eWXT3pDoretURQgesI5qnm2VCzOwmqU29mt9FVpmdnSA6By
4TE5W0fcr8kJqEW71lhZ2Ajp1ZFDzo2rQDLI8oD6OQeMtGuig3wBwMis3+Sd31EYJ7pBcYDULTWt
ig8UT9F1UNf5nVTK7NB3ChRhdTjMoq6u5Shiokydl1JLq10OKYiAH71etzdV7XB7UK80LsXftEEj
DQG+uqnMptkQa5f5rRUqPg7mW8fIvhnV+EZnf0//KroskzjcVYpnVI66Q1KdbIdxvsYNQWvaoWhu
Jr5MYYT0PV836Yf1KFV5tgAWeDItr2dwRhtrYE9n5lJDgcS+boJqTUbggHGFrkzbK/SgSzIZ5ro/
xGzawFTENHnJLVCq+SbJUNi05XDRELu9IXnboWgmPqQ1Aw9HiXgOIG7bKh29IEemPbSUAKY5EAQk
B7tANs+NqmgXUxGQ14HKoxqtC11v9E1OSTm0aVgYk8VQkVPo6U501ec9FHHgkGFHD3+K0JiVTWU9
WFgU+jB8mYuifJ+m6RSn74UcjXU3ks82usO2C4P7JOnQl+jDDhP1XuuJmUlT9WMS8aahCrqDvLzE
dddbYyq0R12QawwwwKPcE28dO2N5Lw34d1AYaoPNCSwb5Csc4Cpa2FsrVx/ACtzpkB38ZLLuYlQv
l73I8WwXZHmEVnY1l3RVCZpsN2rO8YR6tzRimlstcu0oMLe2LTZTZegX7mBuQFoOxyy9zy0XXHyY
UKrARdcTa2ZudbA9a01DENCl+b0pape4xab1NmlHTLlOvLMUik+m50xypLVv0N+kttO/DJj8N45M
gdbr72wpR+AcDAzhUMoOrac5aGc/vicionxQgWcGMAlkL60t6hmieqyOFqKIXo2+nTdoioRfigx1
4KDVu6CeXgnsnHeOGZM8N18xg/xvjs5rOU4kCsNPRFU3sbmdgWGicr6hLMsi58zT78feuLxbLlnW
QPc5f+x8q2JBR2v9SSJ5dQur5tZOC0c8xhyzjsa9Imk7CHPedlEK6liMdjkoNXtzMxyKzkampnpn
xxiOXBnhEUV79VmYaXeSVIXvijRfLyzYut/m47JfW5J+GYR3gxU+p6SwkBwpSiatUAJAC127EZ8w
7eb9NBpfiyweSdz/1+KA3+tV/65Z7hIMLqdyReToEFLJYdmth+oBRJWMRIt4OVq4HHRsZUjnyEpR
nq6Zz0Yn7s2JAPNx1U5rLt/g/yAtXRuUmXpPEBBo8IowyDR7pPUUddfQhq/FV78VNRidoY5rDIvp
Un8SwAl8RbRdsJBYTzXK+H1Wayl6PGITeY2d44yksCG2HygZlpiTICAOq0c8mQ+nGEaKuYsEIdQi
iLSixX52tYtpd+F3TnoDFR8cOxDXwqItGM4U++6LhZTOSTUEtPx4alWa/mTMeDhSjmotvI/6LRp1
dbZEoAYQn6pxdJ/dj8hoy9W2KO08Wb+6ntKAWH2h9dnls+AWbmR9mfKiuMPzRaiG/UCQlHyJDA4r
F6oNVKP8q8O6fnCfDeQGJaDEBAU9TwglxkgPFqiagGIhdxdGNMTLBQgrLrTnuD3OSrTILti/hora
QwJ2vLSmiWXJi2UXNvZHAyeFcs3td1tQ2tBf7Dl6SXWloR0qCFQyYLn0li4P0ueSnsQpem55BeDl
uKzbvvWREdO4nnaBaZozvSrmm6bTUYoIFhyq1t1TRdmZ79RUFCaGWXMf21QC1/GhJa2KQSM/k4PN
nVr4MqRThvDKcUd0MVhePOVnxHjwj6teBqbsHwZ7OWdZ7pyTjtT2JAeoDwvhreH/4sT0OX4Fawty
LrmnLEYqlfBzbyMKINYxfJlGoINZNd607erpnP5SfiOJ7hHyMcSkB2lhnbTqK9OS9NKH+g/RRpJl
3Mn3yaRe3EUJ6JTiL3dHs1cJnUQ5FREWEN6Z3MMdaSOrPwqSXAb+1gKOLhg1g1DZmC4yh8M87C3l
NwJ+2KbUZepWqMNwDpLJkds/HV1pmP+6MVr/2lnYP/XkWCDzIhA7HslwTqJrVc7XpQ5HoHN5dlq+
jbRoNUa8iFo7IzvXBVHmxPmfoer+UlW9BZLS9LAVY3fIKPSlji6W0NfraNbD1f5q7V7eBm0Mpiyp
6G82HhEKzf7cIQimGL7Rh/eaD/owVsCwCFRu6LEGf0I76q9pdbWoAyrb5UHO9EUAzp5alQPlEc9x
0Mnj2GVOiVJDxA3aIuSIbmYiAdTqjyKmXpk9UDtLzewuBfHhXm1Mxz6JSvov9T+dMQE8gquiyc72
ejKYvjNXXvWb57nyFdvwIV6IqdBrJwiH4YUix+88be8oZHYO/Fx/DIjedqrDYzk8G82MBLuufsVE
Ok8+DpfS0uJ9PkSuP0bJaXENM7Bc97wY4ew5PWVzhsG51VQzsGlBWC/SRagPG8cbjpi/5FVcuzos
fEsy/8TacM2a7pZJU+4c6qgGC/jCpAQjjY8ozmsK6ZvOHyySmaOhOCFasf0ejZqeMwu5XZ0QnW9w
ZhfuS+I8kB9b3NDSZ/vQ2nLXq5Ro8BjTyf9ff1rCxXMRlmklHYKkmCUPJAV5OUylLnr9Q8XspmPp
fDLZOL49ZdsFlGF9BGL1V3JmPG3mujAmJGIhFSUz7+MO9WixJyyQO5E0l+LPuCYc3z3HhkINRRqX
ICOoKT1F/rOuqgl5LZW/xrbdjiq779B/HUpj0A+DTa9VZ4TiSuxn5ZkOVZSxbF7TBXp5YTPwHNWl
yLeBVU20rONIIRS6d661JjzplF7M8nutUYdyQXAyTJwYzoSElXh8IPsOb3BaSg4t7SPOGKsm7W2Y
C4+OYG8if+fSCp34OhRhdIUY2X3TtC4N2PWxaSDeJjSWhCn3+zBBY992dCT1WOmOTTXJYMisjxFK
iLYjGwUUkeq7ZUmGQ2XZ01kwDZGhpnuhMycINHMS7h1y7URl7yfkXrc0Ho4mitU7AoO80dSekF5T
N9zOy94Y+yctm7iw6M2rj2sHtItM+soGqVFuvMSe5HjXRJ8etHQFTZvd4q41h/WSzFTTpqmE5JsC
e2r2dqfi82So5c6Mpbpa6BwqsdaPNm2sC12n7tiOxwQQfBM/dWTRIfZEpxvuKzOmCbLmnKD7ojhy
VfcvjXQuqgd01LWeeiAd8po4qM4vhGUEQ/mjLwDy///ST3SslfNFQTwGVfU3Gdv5loJ4HKxyekEP
+lgaEmgia9v7/3/XShkHcdLjnjMsGPW2uo+qnyruKphyuQTLHL1VBOOzZdowCSOyaSYRhP2EpAxh
Q+GeZeVH1euaV8ncCmaK9qiVS69EQO1kaBoXXn/jQp8uwez6bPuyK16bGGCoMuvmTGPTeOAE+oRs
Ku6btrwXTdngSXTuyAXTg540cZ6oIfZJDiOXCKFcGJ2U/dgZqzx35oSKkopDu3bv58Q+ps3kW7PR
XBBwnNQcK6oZ3YFGB3R/jlsHmaJQjVCxx6WiKpj8TXq96+Jd0s51KkX4WNXuDwH95OtFa86yPIhL
qsEmNSreazbAW65pQdzUOs9l9RhDSnuUpH+GZu71A4rBaljRNMRsHKseJZ61Oh9w0vJeICMhKtNL
B6f1HVjeYsDAiOFgu6zHj6wIB1T1ndhjkrmr6cRgdAeCKlUbOBuhQJDQYoeaZ5XFT0pXxr6MLKje
wXawSyR3EoUZL1but00/evG0HuOygEHs4AnrUHqFllFmMTu0CGvHfkZJ1k7hybIwJ4cMVswQgLyZ
kE8Uf6EsITyum1mB3folaszursh3mUZ3Igl1cMgtqkOBkutqZOYvTRFRYMOu5SlR9wVxVxgxlmO5
4hpJRYQiq+8uzHy2Z5FbR/41L7y5QHeRN8w/wFnpfdkXyfI3t6MxyBLYaJuX2sfuYx3bMkRVXfoN
CUyeGpNnYQq5zyVZjKQweU6RJPdFDQM7dMVHWkdough6IsuFhLJJsMLAFtGHeljdLPU1M33kbnlJ
xTDdhZE10djCAiAXo6RF+T3NU5hc2ODD0lAWcNctULUD1NRdx2x5iMYCEWCZcnGaKEfMzOL8+qAX
/TXsw/h9aAtPo+gQVsB4KiE1PbUOT23i9kglpL0nsw563lUvilzzXYO8jYy5lKo4V/yJ8tUjC2sr
8qzbQyrtixV1rp+kU9Db63wnrUYnvZ2Jz02U3AlHLrc1tlPefqyyyIrwRIX6Q2pQHQfr0wtCDNVi
aweltTwMov7ql/ZdqfcRqoWHLP4s7I+qM6VflcNLUVMCWuGOmvAM7cJkBKoZHwmyV0DE7s5CJdZG
XXmvqWAYJr6tprACVISvVBEZx37I4RxSpuy5eBtIFUrTCXNSyTFAm16XP1eOEflmhNm3hMrbu70T
nQl7ox0cLwMUd/8kGjU/lidU4QBADaqTTKqjJh56A5irs/Nm79aCuXLM9uhRaXuJ7B+LPlWvXJT0
yGHjqXIazVPmWr9+TGNNW2Ylj6rKH6JEXAvEfBfczjkU7/JAAs1+cCWDgmz+mpzt4FLxnxbkxI9o
ne0HjAzwaMaBUEfi/MjITe6iGPNRtmr06Cr9ecHHGk7qZA4QozhfaH5snV+KPNCaR1oASHNw9NEF
/kHFmzd0f5v655RqMxBaAzigM9hZXZccVhtd8xx9t0m+cvtg7Ebz5dWYya+mqK96U9xHRp0GZcY4
wh3ihYpts3dXvAro6Pe4UcMn4j15BMaIZP56OeEYOrl26OAjX6ZdF7FyNYNfpMtyAgoxdkPOhFG4
sn1WFoHYNo4BAzXcI1OhQ8/H5DLVa98JgNS5a5ZHlco7pzPGhxTey1IseVvNsgM6cL/G43NS3jSn
T45gOI0/aCHw+2yeBicCJDOK+2HGRWTtyItF0s9aww/4Cl/8rGVrdw81iOwfJ/t2LAaO7R7VWN5l
s8oO+rJy1wIa7FejuwyJOe7zPOIYvXMi94MQUe0SCXUIs1DReCPV+f/fhYJFeqGYwGlGXvi2/M61
f+32sayltPZ9GX5nvdOQ/0ti1Dwvb8RfrYdmdjzRV/lhBW3gzLP/YglCx4uUYx+RXrvZ8X1WxUCZ
Ut9HUfem04QwjWHrdXIQtK7x8thtOB80LvKxW5DEAdtIaDSHxrAiXIk5X2mSIq4A80EeZJG5m6ZJ
R8xNn49zjodx+MiR7mORckFK5IwcSpr7ZXvaV0sixpwv84S7QFrWYRRajESgOOU5e0a8MqNqJUL3
dn5dTfwxYBIE8upmd5gsgd0ijjFcmmXNZjC9Z7gXDgjOcTJZozdR/uGTmUprQSd6Xy73mqhiDzda
HQhMe85SWpdsHF8JtJ2xEmxmK0ibbdOrTyCci568U020Va0PvuPqd64AseoZV/1K7biXqZmI0Ccf
hfNCkvI3gaakXthWcxFRdm+2z2tmhqg4uMXGrnoxLc7uuO6vzaAz1U0/hb22hzoTnmvSSVdrhuab
6MCuunFfzfrkyVba1GqO66PM8LOsNvLDsTwzYYwH/H4KXcj6qxtawtQQq6MLTpppn3pnRoHh4lG3
lH2KQpOedZ2GqSpOaIDVonsRT0ZQB+RWIrZiniO3o5JYEMrvWHOeKXKDHEvW8rDSAMo0ZN1El66b
JBR5vpqxG8L89AVCVDoGNQkeGcfFwZhB86uq6q9hQ+UFZ2e5mC5U2Br7eTig8bCm4VzC1OJPPsfV
YlMk2dU7xx7nx0EkWVAvGadPAlQYRU1x56bECVHe9ot7We4xBGcH4vOGHQcQg2dj8qg2/XqeuqgL
Gsu4Aq6Ah6TDv7G3Os9e2h5PDPHWFh7NXRarzzAb1wvq9WM6lBZEbfLXFaHNfKG/1ZlKrmvonPiz
aBz/lBbMnDMa77FLXXyok3+RRn/rlSWBAT4+UAf11OvxeIptWVO2W5s7UhEQHWooerJuaxmMteqg
dQBHFrYiBPnRMVmZqBOXZlp9/ddYPcenVp/IuwY6RbhSCqX83GD96Lrxvo3D31qvJqhRoKiopnrW
llskY3NsCWzzjCV29oLKws4Eh9zuYC+dTtZ4s1i+4C5xFNh1e49qcTqg5aW73bR+dcv4WzNrsksO
N2aGiaYRqL2kinlh0vHNMHHEaevNkSdyhEmlocYHK1q6PoYGXYzNsvq5lVgBo2wwLdh8SnTWfmmb
e4Vt4jjjQql0jG6IhT1o8m/XfZ1wNPT0naA0aPZGhDesIms+svPuZFTte9JjNDZogBqji7BBj6N8
kifsxVGSfnPu/6G2jjfNog03UogGOsMNRuJH93TfhqnBc+hiIFfOcI2tR6GSjxLo1zQThkij/bzY
7lYYP4+YNovkmundCc8Kdc8M+HmeFBsGCxWbxYhPQZ6mFhMiXDUePClRjFhO92KQBnVIHfM1bArU
dLl1VTr8szVJhBn44Eg2JH1ETS/rFL+aNTw1+H1r2c0hmu2jWgXCccqUIhuTj5N+LXP9Z603D9xU
zJ6O3PWUdDyVzvwYL9V86puJTvUwCRBvAQcQMOxF4nWuM6rdU/z0TUQ4p/1kUQV1F7HQJ2JpjrZe
6GC209dQAnJoc7cf80XfS5u6Xg4ibhuXx8fFr8Jr/S+tJSDJ9IMqpjqI9TiOyTsZNx0agDj1x7In
PzoFUWm10W9QAwcNlhm2l3AnWxwOBg0TtFopzdPd/hvr5NCuy03OB8vg7dDoILJmFGs60lxgM3fa
66igm76DVAa651xmstT1+peGqjVw3PJlrRPnVMglDmTYMkl2hevbLZH9WfNL5jbZxSAztFrhQYxd
6rpKNpywLfGITu2XM7ZY7iHh6XAAaSXCytPslmcjO88qfrXIvz4ksrkuU39OcvEeiuqZYKaZSJoD
3pHnIosPMV1lS61dQ4gpIObU8RxbPht6TNytwIPWz1zjJtdCl/QIwTRjClRWnJRLRqiLIOgoKKJy
mQtPssYmZIQI3wAnSH6piIeuWKDHo8q7ZN8jw0Zr/lm5Ju5NTDm0JIWUD0XBlGgfvGKe4T5WJBEH
yD2amBoIxfLiDaHYm0OeYhzyQkoID/q2Q42ZwsCIaXRRDq+Y++Xm5eQ7goluhtvs6vQdRkZgoCUT
AGaIhT6nE723qEDjw2YJ/ylGvp0yR6qShLx5Y3pCDkpXMO4dJ57e1WIcKVL8WgfnlOjILF0ru85t
c07d/M+wOvBwaqr2NiDPfsYQUKXLfG8tnmPSgwYJoWMr3gHHkSgA6LrF6HejIZneC8bJBIk/XXMV
/Zu4Lietm+mY4yMcjMy9yg3MzOsB5UdMuxn568YyGQfhxAuZv9Hb0ul07eFQyIUVOKFbHmt7eiIw
lxEj6eo7hNnsdSMLiilQXDstQta0YL9ph1epeuTdoaVf1n5erjHyZ7f7l2s1kFf8JAT3iiFKY2/o
RhXMFETWS6JTxFkQSVTdy3ykMr6VDJ1dau+4ts5UfVWeNlBlQdTbrdkYXzMdaC515yN/O9nYGZ/s
KjKmYXLYCRf+GBpMWDLuyVo181ujEZEEiW1futV+HVW8nUSDDoiYfpvZ2SnUF9Ewv2VuoW3tTWxx
XMtVqd+PfauDt5zMFTZ9LO0X21jubTHFh2ggASF0Rl+ExrKn08Xapzo404IHg6vJ+DfR3LVLuVQD
5Gp/aV+gr8po7npwjbiNWzZT607TI25B9O42kCIKNu2w8n0caKtOMam1XzTJjS85cFFNlvW+TPLR
j6Lt+Wm1+opx/UFo9XAZP0a9RZxS1XI3dCMXPn3gRxdKEFrqtR+cyifphJqOFSbD7D8sBD27WReU
7BX0bOcFDG7pFC8cHI+cuqesn9etyz6EVtD/APumQYEgRuRjdehD7Q3eCikhSnATj37fO0e7pnB+
aVyJ44ayEyx5l1CFC2qe+tOpm3c1WwHpHmQOqFA7j123uXdbMOKYWIrC1s/lcK+75lE3CTlo3LWF
dMG71hA3ARCa+pEEhm6qH5fata0NY9pNdnzS2trFXEPq/8hPz/RUh5BGWu77WJoGilVivMCVIQWG
J+UAvid7WSJKze0cS0BS+2XukH5VHkpr5jSZ6ju30/eF3Yogkl16F+tIj8sEYRQpfhg9VEV316eG
vOfWM6vVViVvJyK/R5/UqoWWwewd9Uh1phKEw7ZQ3yXFqgiDi5Y8i/hoidV3nMG65mZIILSJRclw
U4rL9rlgWlUuFZ30pxt9/NyXaMhEg2cyBTskjX03G8UFiE5/gFdAXS2P0drelEONjmEqmMqy2ufm
B8Hqt7rRX1szPPStsQZmhUoTlVGoUS07dmdzjZ+QRr/aG81P3r8RZlvjM+CXGSFPzTuaitWKX3XW
PoBKKiDUEwtsfhzc9kGjp5eRI35MO9PaaUzsgjwEtadKCLA7dtj5+QlVKV7mMOPxThvhuzrgU5+5
94bTvA+Ml6q2bkuMgUU0jeO5nEaSyr6rCwNHbAxRCbjUnuA1jnkMdatXwLWucI/kzfePmQPCiPus
xhjQMc0wLGDPyrwmp9d9yvpT6CBy54sf8zF5SdfprwHCvSZEfyvz1pTt8zJTqc55t2WP66WXGctR
vAkb08rAz4zE7ZHgFBj7UTfN+7DG3FXEh2FkrTJbhK9ly5ug27SfGLV71hWVWjNy+T0dnROtDuHC
69GTAtEL4PpB2J9pa9XnKG1vJKwrKDU98aeoH9gL0yeNnBQGGIrg456EAPzavPK0BWHwXJOj3ZbY
I6fRPToDFrxpaC5p43wtfWYGFCnSwLFxw0oLIUOLZQ9+8MsDCSIw/hAWXjCbQwBR2iwetEV7mlIk
PYYZXVfWSW9KkssmbkG08NJLYsQk1vs1cg/JVFh3DS4n8jKWmmMpHaVzYP+mvwh5/KEBA+81YKIa
+RRIASEileYUfmWgLNFxJaCir5J7ug8O2WK92gPm+8mgmbwhpSUYFKO0sJxLNRYV2HIDd4ENr09Y
tJrus+jxtW8626JTGRfG9BDV8uaGcBHFyqdshlzGFk2QO47gm8OFkXI1n0dKQ3Z5p+Uw3NU+paHj
kLXZQ0eFJodeReBNDdUyAYldMPRFfBkkNUQq0tmB7pV/4EPMgHtxrJe4/ocg9LuP14y3neLngYCA
TrbeEKULfQr1Pu9IKSpzkmBCfO/MpmS1Q+ftpjy6j/PyOAkLczm7yT6zx7cls4JMgi8ZlakdR6f8
SBQkxYIghD4Sth4e7UroVwqjBmRPKPjjQgRONgbdVL/Om/ISONXFgh5+rTp/WhO0jYvmyTbm8NIY
87LL/jEIEn8DHrPT0UETmX/QhhC1iTpLzHMId6ozyZG3xsS7TXwcPGQxrt7ocBboeDGxFguft2Cx
ySwJ8ZA75fIJJHorkzknAgVveq2PD9juzFPjYnt0swtAoLGbanoh08WpufnKs63Z96SnPbgEHaBA
zvWDzumO8c0+1xIhP+7QmFzCd4m0Eb1lgBCKtWf04H/M2+w6DLiYQ1xCBvPELQlCKB9nq3pIch3b
Ih7qFDUXP3RiC3Ew2LRLTjEbgUho/+0ucWTAQ4868MZyGZetNajI/mXopDQsrJhL39xU+6M2M2qi
NwI3KvKVhfjXpmvUfh7Wl3IksqWh9R1JQFMBEGPjqNGza874ZUeWH7v1d9GzbK426I5FxQH27q11
1XgfgQiueWfBE8Tc4MUOCVmymwyJtCxyzpXZb4x8hop3aE+LxEfgqqOV2IivipTxoB0Sz96A9/km
wa+JTt7EWjXmsAM6QNuLo5IrrmsuvcZTRdX5BzL1B5lEf7RwPEeYQpErmWJT5wMlwRnAzDC9LDjH
ykm9lgT5rbaL8mvs0dJ1JliOWXl9Dcxsh5nrhcV4tDSbkR/1yH7lPTZtP0u5FhywIh2B2JGAzA/G
J69H2XTqFuaylYqXSJGOVFEP5Lml/tW78thOJakA96YWTtdCDNlxGee3eF6KSzqI9y5xPkXdrb7+
SXdI5xul/Mfj9aKbw1UTCfIY8mN2irmFFNzPsUyY5Y35AVnV3iU6yeMlHTwnmn/llP0RvftqzXwM
K+14CKkYSiNk8uGMq6oQhn6zqgTnsf6QpYv0u4kYNIvMMCbP4m5RxU87/kaqIFJgzuNDRuaV3hik
W8n9HGP3sIa3pAL+ieJVZ9Xhw4uhcr2o0J+jMUze2kGVuykpklu9rlx0nYuLW9vxxVLSSrTVtzfw
qGqGrdI7uVWyjQNrK3wVJZLqrM8e6LR5iENqayvd/FIEX3KCXQldBsSYLBoxNIKQMl2r9l2rikO3
FWCEYXdWsc5GnLuBvdW0bib6hIqWAJojoEHI71urwA9NNgfe5eeyzIbA9GXX2s+GqfMnKkgDcWep
FYYAWbQG2HThYjjKJlKHkvIuoHs5MYt9uKxLm14wTmwb+WgW8y7XkE5qcB969ZWGwFdFjVO7YCHB
j2uKu66fXC+3iYlIi6m50M1d7/K293UUHw+O0Z16NR0ogb2FfTrfWfoxqstfkWv6gWCdV7YneqBG
xXGjJQcm4zNZbaxojKCkicHrohW4Rx50GYq6PtCjDpUUolHiN0KOzanRXQKdVpsoJLODR2YduCiY
hAJ+addUg9zx0hpnaO+HyQCYJVrQJKe+34XWlruE3rFBx1XprmQ/lOueYqlHGkEoB8KnsfTH8BP2
jYAHNDuK8lxrY1lIMfir2gzCbsrfila0bGXsJJBS+MgEY5AZ/roaeQBzk17IX8t8erVlgI9s2BX2
JACo5Y+hz2S75OxZE8m9el2dQ1Q8oHPyEq7L79xeNFqcLxryJkFc62US60HXXRCqWRI6kqQ3A1PV
DmFVv1dl+HetO8Ae/H3CQAJ000dxwtHczkXgjPgIJkWgFlstdoBo0u/gcxGBwgvEoyTuVoysxmSI
rBIdXj3dMciibEjK/phPrR2w8fyY7vI6LCvHOvIoVaSfYZzIQFOvhSLCHmqt/R4EyWfc8NzsyX3k
xBoM1YG1BMfhLN1zHC31c77Qzhu7MG8xxeeUIel9TbISsRRHvHZfjoYYw0kNqMFqGHezTQyg3jeo
a2wTA1c0/03q/thzju60tieGOIlube/82ALBEuVqpEo9r04/vGyOishwjxF1nU/b9jWO87g3nRLs
JUlcXqLsPpUFqRpz/lcfYFosbqJBa5Mgmxw3mByMnGLYJs0S7RrNBqTBZWwABbbRrMsR2fSYUenQ
jPDrLfMuH6MfNUSvDDuHzN7EqiHXihFH9RmlpqhRCM11Ex42LwESgKNWhUFSI/YcahkkebtcQsP9
2zYq8zuK2O12ukYpmElfkcA6jMvgWWl0vyq8fnMRPi+NOR8cmHwzveErzTcPR8U5t4mai+FCICKf
Pv8j2WygI3EfukMOUo/AClv8LHHIzcMxcR7rpa73g6rf3JK26tqzBsjMlM5rWEISftqUECn6R1c6
kYAanQ5Zb9qd3RCDOqXqEE7Tz8Caug/TNv8aV8OLO5EHW9kQWxbYwkIt3XG0LFIoojD6nmla5iv4
ysqsu2WsAuqb7b1jZBR5l2/NUNArnTrvnbs4KCG36J1Xg7gdSKZ4P47cEaLwGc0RAyiNvxOaOdHy
lyhOVtQjjImSmugdszWGvYpggS2TbsX737lvJOtGTDsLr2m67JE3TcijlX62FXGrNP8YkL1Dxbkh
AneJh2tRUm8dInALMthDdgdgobxnGLGGH22mXlzxup4IT8BQlzAPuulzSQD8qU+MT4SGt7W1s7Pp
0Ide3VPlGH1ZY/gxStTRc6yRPzUaJ9ta2XjMa4SFamea3OhthnNVJOtDug7WUxdx6gOLoy1EcQ76
rh8dN9rPXY1UL6Lyr3SXs5mHl0lp3bss/9WrNfmTAJCu7fpSZGrw1yZiZw5/ncl60HFAgdY77b80
tA16F5mwq6Z9rUNrCTSc9n0vxWXhHfAH1FtpKLNLH82PdMyLYFn/bwQjDcOW8m9DbZhPImUIS1m+
mCKvg2LALt4nNxERfD/1JWxvZ72NXMZ8yeoLzLV8pplsn8eqe9UvIuFJqNaY5dd9rKf0nDcQteuK
5sPp10+7LJBG5+SIWSMhhsRmHMda+0ZZ86dc18dkjcrLOP8jR8LYFSzaabQx6yReHnH245vLPigc
el2wbRFPgto+Mu6oSXym7Q7Gd9DF2Y1q9apC6A01tgE0XMoKah3Spn4aO54bB52b367DvqkXQmUW
XxPkM8sFx08EkEDhBGvsEP4hYONmstP6UzWrQ9s3v9liHhTqrJdsnWOcUpwtw/SghxAM+pxsatv+
lo3yebKQhMyDy8aYhYFQpDQVs/GRzXnn48F9sWcEL5qqXslsGc96OxzrkdifBgXEbkxX1qoyPthq
IYygyzp2EWd5zSmjksU/q04o4tD6b1NDfzwt8x9Yx86v8BkFriDIoUZ/0/QEZ0hqlOs1J0R2S8gR
6KczwZc31UNIAeGj2n4J7dFPKpKz4hWltUpCXxnMVAvoElW/4jCthPmkK8EmWUZV8tR68PkSPAwA
FZPI+2Box2jBJmdp2j52HFoOtD4MQkvD5HkdGWeCcMLP26/O3Rwl616lefumAw0Htm4kOMGJiIHU
d/bmrA072VRNsGrVv0wVNxQGiGgLuLYCiqjRygfDpkBTJjRel8Y35Gbnj3it90RKE8bR0LugzJA5
zCyOVeeovZbaMTX245vLGe3h9VmuosS+vhT9Zksv/ujxgAqcOYPyOEIiRu6f0uG2ETMUr9AIRAcd
T3ezQI3F0FYeu7D5psjZuuQsqLPdPWpRu+V14Wqc5ja6yS3AdkB4oWoMM3QNPg+2vBKs4OHIQGeK
IeRmIV7LeLNkWQhQroKwj3iqdvNQP5BgZWFlKcVpLBFpQQKgNKcW253fkJUJlsUFrSHDBYZo89OQ
y4s98kT1XV6cMg2JLiWaxzYpLn1GPGhPeiCCseKpGCp9h8oxx9vToz3hvwibv2sRvnhyu8FaeYsX
+GKW/9YrAEQudSb3nUCOROPfz9THfhpWrzjU16AZ9nUUfw1GZwUavsV8db8NnhzkMQJpiWrDcySt
366Tb8L9p3TYGmlXfoGaY2dqsE6LKP4Mi3aLQ01gTbYf9L5KjiapUVUDB59tOOYSu2mwkv7nAezc
D6RE2WYsfF1NYcDMwN1rLggl0HqmthMeisSxg2JEtWzXz1VBvI6h12cNCY8XaelN1PwjLZ3zLV9r
c9+WyUui2vIwj9y4LYTZpBNU3tTP1OJGZ/505U9xmt1xBLb/kXVeS64qWxb9IiLwCa/yElL5qm1e
MrbF+wQSvr4Hqtt9Ttx+UUhlJBWFyJVrzTmmk8JlGdJ8503ib1nm3y0ztSi5FJyPmd1Vj/+Py20K
F22VOgd0g5ZFOJfAx8s/Wini2a/oJlEiWZT4gjjcMX0fffU7zdiruE79NwOEcvF8EF4lACGz+TZB
IUMZMeX7UnaQNVJ2TMqF9dYfDNdOYE+UGqoiYuxSqteiJMuY2Gay88ZzEAi2hLHNUHNYKn4fHUtc
IUVr8z3tvvaZNGOPAo08jdD/glLyvVhsKAwJQquWogwnGB7ZDPVvYKOYZ46G1ER9X+0ORdHoJ/6r
THS6F7R/v5x2Tk4MqJJHJKg0O1McUcF0GVpxKsX8bQD+v2kr97WpwuqpU963gAu2VMyTg9jfPcVi
saICvQvqNH0Gi4kPwCSF1wmxd/f5/GaMTg5bUcitJsNQDurL0qVcqERwhCWG5SFX3zCf28zNaJGT
dgwXb+ix54rV/BWKDSKty6ID6oR4+igT2446P2j3s3K+2jWTUWvJ07ObDBt/gU3GHp6UA0jNNZEA
G9aoq6BR6ni5/Wh6+ZdODnwioI9xtJqfDvOio/Y9Wug5uglnlDjtgmHnpCU/nb1Y4E03hY9IxB0c
rD1MaVVqwNJUeFKHZucrpQ7lgiaWQCByYT3mOw4iUKZxX5wsro/4krdDgnLCZsyNjPsFHQsO777/
xdja3CxZvneaa9+Hf6rZR8BtZ1iNGOR88/Jg3KW0FwnSNO8IlX7AypQXcBDsFH2o9hYH+wTMl77x
f7fU6Vu/mAC7VBhFpt8KHf5T7V1ztAN0zP/kU3IOTHnGJMsZhrVQYFjpErW1BrQlbl1DnqyKVxQZ
u8agIKWxWBwcwKfAl6di75W22Lilg6BIUTO3LkE5JipLfLmU+XulqoOcnacUpmReomrIlRsghbsM
AjtiH8RIJZcmygHO4QhjYk3Awao+4SQPkzejDpH0aNwFRWoBB3bM3Sx5j54AF5IMSX7yGp1sEf+2
FziQZGwEwS0Ikx18CAMs0fM0xu6bXi1bNWMMtEEXT2XVKwKM8gwhENkbWqVXt4KRRGjJQvHs/0jE
LL/PDA0xg9AbYR7YsYnaEVQx32LI6zupg+YHmcpbo5uL38vockqhcmfjKX8OKuweTG98EoYLI8mY
HmZMdidmcyPHJqbSqLJ0x76ZEcewdiIXj9rFzL1NIaq/GqgFxb7xjsgzgJvKIN5JoD932t0uuih3
Syh2I0HUZxoZ/gZMT//ujyWbjqrbh+nEqC2p0DEPDWBUq0gZ+IMhz8mgPVkOLo9yJWa2C3HNmnY4
rQ/r5SwQr6fen7Sii5VL4tL6pykc3oBh0V9386+qts2HKf2d9tTi35kkUEVT6HphUhOkiklQPYBt
vcxlUkVV4oeIlOcvgVaoVmp84+VIKVkeW2vA3kZJRGxEn6uHcJqvEmqxGsOoiHLDIamZVVrUIKvY
ewES6WIkL+F2TAFY0D+AKCK/VjZe1mI5FgbDi2Kk/WlCvlLJX0sDF8MZtA/NklEk3domWXBbsfG+
CqlfEJYFVgzHzfd/5vb8tw7GD8Y6e4wmPwivwBhYjw5jbNq6FNdildyT4dHs1NwaEYfpJ7Pz/Di6
dKzMLsCsJyj1dfU7HWQXFW3yVzTFT3a95dHMykvjeJh9bKDb049gQtYHxTHeko39Ys8hTafpPCJt
IOlxxSGOL2lthpBC87+B6Ij0znrzuWkeZDJhTAr88Wa8V97YEmSaful7XzyjSATGQbT066KRx2QA
Mk4k30U4iYEPGYLSd0ohYGKpxVtpX2iq2pdEpqgGWR6J90uW00wFfVx62I5pOVqUm87/3lu/dn8Y
cBQOFVh1Iruxy3oJVxWFLIgLBQlqTo4uq2jsa82AV8N+OWJxQmWpnYbZuIviSTm0WxbtfjGXzjqU
2vcjYiVE1JBrHHld5Z/yqj85NOKnLLh0Cr8x9H6MozLhKmZJM4vI8M4iWkbugViA96AJZWRBD0V7
2w/nOhV7W4ZZdL9xZJl/3rs/DBbrLTXYE8R1W6FBLxnBUkoBE+M0TVPFJeV+d5QByoUCjwTZB/PZ
N9Da1kZzUBOHUSeLu6eSo1E92F2Ud1fPmqLJWZxTCI/5ZpUMOd0sxXQwYMhRbn1tRJuqTWeI9kCo
NrOCxHQv4czuQFZ8ttabKmaihj0AoLFbn71ElDTpk+aKO6tByZY+oREuTgBB2msrxaWKZ5qFCyQp
/IvYv1U2cxGB5m8B3PUPHcq6iKvWGCzL3hnyo1X63nkaUCRIQgYQmThwiJAf2wId8Mbx8Gr0MjR2
aN2MyFmP5v243u+NRA8ga5owyq3/qftNoh1AktgrIOutg6COUy/V+1iaFl8rEWsKOz7hf9rqaQgj
J+6/NwV2iHk4kwUlo6YMFMXGtOsNwzi31a8AHwT2QUo+RPZ0tjPzYmJTuISHxs+XQ25bz7YMBNl9
v9wMSRldgV8u+t9j0E43W1kQlCght9Oin8OehhxbBjA82sE+skyPrmS9C4fsOUwH4zIMqx0N1SPe
MBdM47R1q7Ld5yOnZkYPkXAGxnRMMoERHkEny+0AUm1bSYL0tAKQb1uXSVLqh+RlHwhIm/YBp+Nz
KDT55rY09pocJrqNXX9CYN5KmWKVHJzDrK29myt1MmEKXeyejCZ/mviXE018Qc5jsoFY3RPBxMTb
jtmSFAMugt6Sy/rp+0vyN1DzbvwoEjaKtUWIIMF79RmsL7ycIWTs294SJen2BqO+fN5bH9rlU2Ja
ZFM2Rntx1pty/eXOhk3l2Q07KOKuLw1RgReqgcTMIySzH6kLhdApk2IvLCvfYxIa062LW3o7GsNu
Wpjrz71CXJHnIQo43+LQU0nZKZdzYQ7WsyIed/b78KEOuzeBJCISsceeARD9dmR2GjTXphvdtw7M
2ao+FJdC3GI5REFBTJDZQyxlKQRsu4A0qwzaeTXoo1eJZqwtNa3AZj7QKT6Efqwhz1bJRzO7bxTN
6mTA3HkVOkCGVbe/TZeWN0x5xWWPJlQyQNNZKkCfdvJliRcNmcdlMdf5cAgdjBzUcALtoYvHTOQ2
rBvQWzsUDZwpTtCdMkMYX+fw424wDtwWS6KvgyNEB0l3oM4ejIeE/fo3FcTjaUFdQwss1gdagtkJ
xsrBTKvpIy8s+wAH4IGOvgZu7rUvXr68VJKse1m65eu4qs9jypBjatvx+6yXr0paet9lbXqBmUM/
vaPJzTuvGBeRaEBPLkEWW2WP8CoVY2iu/q64MYjtjmUJYd1ELYV302JBGHNcBYzeJRvmEdjTdrEy
rqPeo5cr4xuaYVj5ZmAf8mdFP+Rs5mNAxKF1LkXSAKGqyz2XJ0SfdGcCbTyupeQiOsYr6OBecn/L
+RVc/KzdN6r5RWyWZIlGamB2lXvpl+WpEgNwqbr+mahqOfpW2h6khqKVEnhCUzOLz05hiGevQ0wd
8w62inPGCeVD6vwWeNw46MW1r8R4JFOm3vIh3BlTC48xRr9rigxMhEf2JgUsnbjGrfPntPdkFGc9
QuNB7lJOiW0Sh8fZrrN8W5LhdnIqevdQg8VpMTWIvTSgzY1TENXlQdYzvDyxw2Q6723/J/Bq+1nY
8Drn2HyplwFJaDBmF0+azi2I7YMvxl886x7nKFEvg/3DQ80vrKaJBLUHH+wETE12gwNdX1KGp583
7RzIS5PovwGO8y1euavDpGjXOsO8cRTFebem8dpucsDJthnl9FCkYOXHcnIvnzdB4l1Sm8FlisL3
ILKvM7P1s4MWaRNPlU0R/F0ypNiaJf72xj6pzAXlTKeecnoiy4NT/VJZ2L0ZQRgMv1GyKWyTFJiJ
R5J6nSK/t5OIlmcSkQXwi8Wfs0Q2JqM/rsu2x3qKxp3Fmu2Au7dH7+/n2m0nNGibUdvbjqoh8pPO
ie733P+7l8TyOfGX6RiW+TcGhO4h8x3cVuuNMn8AyPIvXUIfozZnAzenIRgS76w4ca4FWxFOaxAA
RYNfyJu6Zkuo/SEQj45fWFE3DPrqwDy73u9pmEacAyitzIlJPuo15q4WVXU5g1aaZxM5NxZruuel
JfelBZm4txnmyFj/qBcKsiYhm8knLeTzZrQhcBmFdUqr2UMFEoKXyBADjeMU7GB8IhLQcE+U1d+y
ktYeIs7qQCrBf37dXZ+oHNuYlb+41ex5Ig8xgKQnw86lDU7MYJmZJcH1n5tOjvV1bs/VXCU3hdwp
LUV2lM5AoCQlQOME5aogk9d/blThyaurgcJYzCt9++tsqihL5/CqfXafhTf/DJsFPWwFt2QIF665
Ck11HlbDJXfBLcbQla1l/oW/CNxzb3BE7RttTgk9WgbXZH2qGKtuW+ngMo6jhBQfsxFP86vrvDRy
iW85l0fUe8k50Uy8gvUvZHKa3u4P5Sl3aZgkif7qF+4AAsyvjynNeWQ8DPhCq9iDqS6vuHZ7mk46
+WBf1+xMp7WeMLEah0IhXDZdNVzCuq1PRI05D3Cx6/1IKsKrLIlHgBm5M0Qxf1vU8hG6XvadXnXk
MtNqEwxn2FXdc92R7EC3Um90bafvpobx0XaGs/dbA9h2kprHXKZW5NLGnEhQgZciw2NWUmoQdGnv
6Lh31wYZGYEmjIlWGSAy9B9lViM5Dbf1Yg2/s1btkUeKX4C7kCwYjfmo2/5r2EGYKlpQj1ZP25lz
/z2V9YG1vNxnC6kv/cSa5q1ys9FzT52t88dABbTMvOaE4qqMnOClEeI7+UUEsGxYKIxvwZA/tIbh
/V0aLiHZaP4y1ot17+n5rdTokWMSJ1hl+de0dUAvMTfPkGCRdXY9QeoB2mbWm/DNaAuIvEU5/Hao
VNW8Wh+Sur+18fgdUItg4tKgJTHZkvd1UD421oCqE5/G6JXIgBdHEKCDdNkInY8aVdIHL5ezSLGz
EqlwP3KHzv3IcdyL0fI+THSGTO2r4HT/LnIMWtrSi2/33zVlTSROnbzks7Ley+zp/kNAVtInyOFv
7fr8liQWgPYBlo/1Ca0ynlF9gWr//Nk1A8brhHm6P6HvlGw0Bsu53n93ce2oRoHwnGacaLY+3r86
M5B/Yjr1cn8GHzQFjqYMXOD6/kUrXDLBKv7N68uli+lyMWDofP8uQlh6OHTHr/eXE0tzcyfZYQ/u
1AcTqfsPZZPrPHmB9fSf98BWmOJGfH4zHpP41Ckj/Xz/GZSlXUwb+HR/uWUMUPMgprven2kSyaMf
1gkGVo7E5/sL2/Q5q4OH+6NaLeUVWTxbuPUnXA2dNJssRrnr3+KJNtu302wc7w+pQ8RmScMgur+W
J7ynVtj250EHzUFYRf+RBLF6FlmJpotnAHUwXucRnc79ofYxWd8Pyf0hw3GC1Jbe/TyutsswPg1G
bIPr70o4eH1T95/Pb4CLL9r4oykz59ni/3L/GVvP7nV2MAPf339ZZtapqJBSD/WAAEL0ztWyC2/X
ILhhk5b/TkE3b5lHty9mxlFa9PBxf+SY4toEBrvwYOAHkvHR67U41Io2TFBU9rvfxk+p44WQWWPn
HcLLOU5+5yoVj/dvO34CmLVzPx/5sfmc0vUkf9S035lEvzjFMn9+r+fPmpZg+Hwkxv4VKkv/+ZPl
CnRlzfn8XjvpN4wS5eejbC7erbHMPt+AAYLKA6L/+T2/6T/SaQ4f/BJdVOnUzSGJkyMZ0foRM0K8
a2XTYuDkoUs3HsSLOpq1/mPkqn/K8vAZLf6lcBq0Jkt4WpRtPFgGUS0YdsxT58XqkamrYt+xWsvM
AJWSRVwMCfTt44DjP/Jj42y6K0eFy9C2awGYLmYdwIEhU836oBVgPaZyKHYMvOQOovSEkhpaMpNy
5cv0lLSYokGlXesyfDdixvKBmYfIQFsk442XNRcZLi8u8UD7gM0xl+ngjNlIPzKPd89OJT68eXAf
iir3TkuZ/bw/ut9kk58RRYJauDAdHbm1prII2SuRqHWMGzLLjdi74LowH+JemA9ONqa3coWvIvJw
MLmy9d0DmjXYEIQ4dyb++NRGhtI0gi6m761DmjTYWnerPQkoDxbyz8maQU7X5Hm5sV8dR4avCw5e
RhGsukmoaAXSwNl0g5se4yx3HxZokEcHX+jm/rBbPOfBDR6ZGk23JAc8lNexs6kwKFHgYKcAwOY/
2LnrP3S5dQzRZkaTbMOTkcCIX9+Kn5Jucr93v/E4RCXd0LOiiqV/VkNiGnFwrdEo9+PU+aO8JBSO
5vo33L8UK2a+vdmpg0h5d3mHHKsvGRIWeokRd6fu1gzCAgc1FvZN7WIqqGccLUR8k3E6g00aB9I5
QK1BP+766TEXpTz0ZoaOPX7p6fbcgvVd3s+F+708oLXm0ZTf3R/a8fSLuZV90lYqHpiHX+vJHE4L
RW3oxsh0MZk/2jA8i2RYLpmX12cC4pmDZrjSQsgfoYuZHREuhZstH7RO9LYUy1EVNgmZVeNRzQA4
0E0XXGcqfevZyGt1doT4ZowtxKYFXVWydMhB7zer+YLCIj+Y+KaoZoYj81dIaGNTIkkN/vghJIph
YLObJRizihC990RYXqnIJkkTMpPwS8zKSPa2VRuIe7V3Y2/LVpqsET6uKkT7IUzYM1R97GeCEBJc
AakIjk3cGRs2Y6+Fan+MpfuQzFlxCMsP6BObcvChvQzhUcbmJSvjC10RwmHqNhLLM5aNlMmy+xDT
b2Eipx+WkmEKkqeAi7wsL6ZVVhczCaCK//MYZld1+edh7A56YdJchfmmybT+94/a6+9/fvH+VD2s
QfSQ61OjDcMANyobCfDnT/zX895/4f4ErLmUVf/17X+/7Od9typ4rn9+7N+vYHOGdNG/X+2fp7/f
s5DndNG//4r7S9+/d7/5fI///X7+/crm/Tj98xv3P/PzJe9f/Ncf//k6/+84fD7bf//w5zOa4ETm
0UIMRMxKBwXiDL4sPkJheB7oZkf/utHhU2rW65j6z9SlN92aGPSX8jet6OHSWUOOtQqzW9NaEdWQ
ZPMafEBHFJfZfvR9AeCbjJVoaI7sazArlYisRF0e1BI30bje1Nqpo7KJ/9LaHA9+s24xC+MvtF4z
6sn9g95sf5GidCORT24UYgu0xoEybXaKC4IrZg3fp4RVounLFDaGfWVfG277FlvkFA94EteZO/rp
CGoRItQivAaFiKMlz5MobBqmD2GGCNa0sn0dGt4m8Kzier+pICBjamiLbYEKIsomh1EPNdDOX7eb
ZpVgZ6lwhTRB+pHrHuIESvyb2SEdQXNysPsOiF7vFvtsZjK/ZMd5HjJsgLxrGgGXtmFUXM0dOkWD
cFm/jaRovuAyRl6sc302CLfSvvWz8AyxhrNZj0umT/hr+wOJkIfFNUk5ZZFKsxGZvKPe+jQ725rI
JL+csSKnaBUL9bV3HfM8NzckAM4JA+M+V+0rFssc4WLkoQLd0OIrPpL8saNVunWX4FewpPQoO5Pg
QYErN2EzdwtT1FPZ+m6DOTf2ie1+VB5ahWowj7Ztv7giAIns9+9tWZVHz2Doa4SEcPRBs89NA1d7
K65BDFJQUndoWNgt7arrYPsfmMf6iz2EvxXjNaqDdaaTM/xus13TQUxwDScgvOE2rvv5wECa1o5X
ZvFBRpcEAj2dMM5IL02dvW0PcLxgp2EQKR4zAFP7mewuqN4TfjamGkz8hi1iAvT54/DmLjXpsDTK
V6LIrQOgT1PmlzmN00HgLA3YAF0UC3i7rpOFjdtNN+oWZYmTPPUjUgphhfU5Rf4yteHz5Fv5ay+Q
d0/YZyQ7I/i92sHV55wLTIgy7Pdm7Jmnvp9Z8foJmH/xZ+7WsLyMHrEzLmeqUucpXgTtZQKbHIJW
QU2+xnEltjnctndc3BhZjS3oHStCl0MDO1bf3PVLU0nCD7gUt9xRHNXpMn4A1AzRxrb+0aQ/6kxQ
d7ByjDdLTlFFePyTjV1STMlwtKmcgiB/QmCjj1XNb7gGG7lOc3AT76VYwUM4UL9XXcaQC7n9KTXj
wz+fcFn69EeXjE5wpi8GRtzYfaSXTVpezcaamRJWL+Y+TrOSGHPv7FZQNosBfbo/849taNtKf+DS
bJfkvWVpwNJuwLkvEYgWujovEHMI0DTwmWs++XkfDvgXGRoyMXCysuaTFuhNX4WnPGYsYsyzfQx0
+qessOBIuazdffx7c16HuxyivuG7Vz+x9mmPNzoL4/TSF/1rM+B08TliiOpNVJigClbJ9xbn/VYY
A5OfLv8KlB9zQchsO1Ak3DoAU5XrvqR+QDSonz8lrfA2vYp78G10FNEZenNuH/1hNw508jKpzpWr
i0OAWn0SnY8V2ENP76qzlXjpY752rXEmy8B/N1sqYYUpnAadf2UehBtQ4SifOmL3mrq64YdHx1lY
b11XL1HVDBjCTGBshZMcnLHgxKzNP2OXfc+U9QX0VlHUwTaDGbK1oNGZOO+PyniWU/jU9Wh5Vy/c
iFF9Q8HxU5Ght+tADhH1p4/B2jvwOFiLNSPbt9goJj599fyaJwUsWbN+QzyIDNiOSdOUFGn+/Ksl
tkfXrfUCKqC96t69pXHDMfUzbHU4w46FX//FgtM99OnSPVSiz49d1XApVbaLophXUvTHOb1XcVnm
g4rxIzrkHoimCQKDJR+TrP2aO+jkhQfDv226E5RtsIfCA1dCO3E/Bv5H2KevuY+Z3rVtOoeh+1KJ
RMG5sulCasSIWY95A6HkXIImiavQuwIyswcc/FxWnC3hSBbWPgjefeVsOpdksbhZftrN76XGaqya
kzfXRB/l+jD2OO8wZYMob2istbMS2z4dLyaGgn3GhwHZGcYRLYzpoAffXeft1xygJPoEAaHQstW+
s7qnjn4DqdTJHurkltGmOIZK25HjMSea5u9VsIYhk9kSl8KOek5rOstxQkfX2MWefA8LMCrzsFyT
JDxURWNECjTuRuYGW+EiVcfUq26++zT6QrPQupGGixw4CBQYDY86aW/Bmf50tWYE4OgioiqoQf/R
t2L65y7MnTz0E9I+az9LcJNMIZt3/dscUAqHUhgcty/D0nW7NE4p01Na08Iu1G7MuAoiD5yeOyJ5
jBBW4ZKZjwB+j3ZSjk+wFkq0CEtyCPrwnHfxfF58Vp3OGb39kIsMNchp9KnGZYc4g2wHh3/q9Fr7
w3TKadltAin8c+84NzHisM+nfkAFZV6BumYnn8uc21r2aVpo0ooaJFPdnYq4JtWrac6lNzxCZmGq
T9rb5PvJ3pfyq98NGiyl+SPMiemUeko3Nfi5POn7UxOYV4gr+zpG9dFrt9/ECbtEt6HPpkXPBRmn
SVj+RLRYkwGSOduh/IUnmfWLCJcsRA4X5+xq0p6ZXvoyxtVbkOv6GIzOmyb2HPejtyP7BOdoWxCr
2X8nwbSO6PInlAJqm7RZ9zcWFFuOaZ5JdGOJcZHjpLVongj3mc/e0vdM2i0GpYZTIBUtkao1Qf7A
R5cTC05A9UclK+3T1Zoukf4+CIFsq6ULm7kqo3gTMUzUGoidHtBoF/wDqqHx91lqnu0cooaZWx9Y
Fr6DyIuPRcKnaJgunSOJcl1jfyxEWHsol8OWSJxtmPrvKLyLKF7onscLic5dSHrkMtASU7aPxtkr
B0SEz6hiVpvIgok+wz6Y5YQLx6oFdcI+B/wQ3FPX26ksSQ9FoG6Zs+pjjZZcXiQEjgBiFRtLuje9
G25XqWdjL6YqxNUNgtyJybtYwvgFfehX06ziZzXWP8wae0TuvLeYBGiqGhCtEPoEknDNIUUw6CIv
2LYTPlvHr5tjw6RDA+F7a4bsXTFj3npFk6OMx82JefbV8vqUtim4ntIrpn3JEWgJNToUa9VBQLlR
AYBr8OIecyoWUvZQaszZtgbBfELQQ3d8xCya1Y44uMv4I56c/qAh9eGiDsu9g2PQy9KjnJvntIX5
Idz2SflOFc2VRupLL7AnFPqsaRmOJVR0kmtOym24CJa/5242TnbpHxdIDGA2gxhkNx6YLM+YDZYn
2n10uGSzdwdzuPhN3BzhwTwzMiPGbim+LWvN6zsfaIheFpuUn2kUkGM7rhAq9B/8vP8+CqtGOYux
zGcqOGMeWOCFv+qrmvW8T63gzbTq7iiNkZjGpSc1wrdOHrYiGO4UElgf/4R1T4aE1T3kszO8jmmw
Azx/yPGufuvhoFvQWe15xP0wYfCsV7HlHObWoen64uq9BV6LNdHP7Q3GZZK13IcqHqajdmtj566p
9QWx16lB1hnhIkhn0XC6I0YhQxnv5N4heEdVMtHHlxPXcK+3Aeyl5TZ0G1JnkRvbcflLjgs6Oj94
K9rqt1rcP9mqWxJeYjC+ZkVIy2RfK+a6eWmTvTXhrEXVtZusId4ZASph2jUPU6OR/8IWLuwqOOvJ
NHZ81FXPcsHg03YYocNg03iy9sHQ5ZFJDrtj6se6bxgTEptLfn168lrvIrP5dd1DH8xsIi29x69X
tjCybc+iwm7IDaweUYCtGGbCJMCPXhOkMrM74ZMEt0T9s+R7o6znvelAiZxJfTvAsGx3holeB/ww
k12rX2eD1eqrm4+oBsp9o2V1zCu6ehVgdtsykVp9ndxa7JOifLVChiomRdG1JjbOAXyqExYQgali
21bBdHPc8aldJf1Jh9fXHdzz0CwnC6TIPrGSIJr86VXDpdrQb/SjxmQSDf7yNVVMc21U1WYwvhhl
fGiLQu5RZOsVlQ8V0C8v1O23UQ2oZZMB79rY9lvfW9NwJC6sIdzbVUXIaOYAcgVu4rroOkx/eZJV
d4Mn6uwQMt3CjAKga1Y/vYsBOO0QkIvqV6toImHAx+85tY8sRX3n/PBjopiVmj12d5huFHlgKMq+
qdxcHQR/JIlzpyYmfm7Kmg3vHTXqxBI4DO5VTsmXMfeMG3ERTBXL0NyNBOrBm/pYKgJS5egzQ3ek
eKhd8b0hBXPvSfjnjPZWutJi3wTZVtvxvV2D54GEjfvBnwgp9v/olq3GLKtxS3cV++5KewvzsiGj
3EoOoS6vWYk23CP9rllYv/11p9RiMOj6WKKcnQgwMzEWL77zc7JEsQlJdoYDqg58gtUmdRVnqEJ7
JsjLdBvrBybUEOBYiGa6D6NJ4ZyBQl28VIA/isbMLmmekZTYBOOzQq7USzm9IlThHGTlYZMoX1R2
1BNRx5hAN3HJX06rwYRxZB9oYXVAb/hSHQ9PCOywlnWvo9D1mamlv8cC5Hz3WS/6MvCeaGu/BHIo
H9xePrY4MGNjTt8qZAIb0tDlWQKTQ2VsQ9bEphB80O8y96NPXwSdxXKlUvqSmbAdUke/533lH1wc
e04WVGcfMUTU5IcyEDPdDoIGlcyLo12Vjyj61CXR5fPY0dOwxNhcKgeOpxe82OMI10Tmw3Win7JJ
hUMC+ky/BItLeWIaeTKkOwKlqNjcV2K67lpoj5GDNs0DfxRj2qklZq3YMR5UZxS4g4f9OMbzyV6C
g7L0yRG6PU8ObB9QbB5xChnR2lqzfRmZehD+C/P0YmXEvzHpYb54yVNJCyLtboUI2gOUDwZqhKGO
SCvGugG1k6IDztj86hzBoC0JrrEpBolHwspwYHS/dvI1ck5RYR8W0Hp4voXCh88bwL4MlACFTmWw
VZ+4INpWcjKtd7fM5EEDv9v0kREs3w3TasgBIPhwrH/qVWnWSaSZATxKok67rR+ol1osX7wKh6fH
Gw2I1K5Lk8xkLzIgse2MNMYwPoN+Mpf2kUYm/q7JeUPnBEJt7SguRc6QMoVXTMt85yasGRR6cg8r
EQgP3FY2de6ND0e4q2cX7AOoBZnlhFU54DXR7oZc8QnDzoBSEXJ2bVvWQrWrQMmQJ95MW2n36tzO
yKdRWdHx6G3UH6jeIjtZDnwk1M2Crby1c5pGVUWNskAMtBfIv0zs43Bp92mnbgZY+p3hpX/aNXkc
9FWN0QMDTNXY8JVi6NTw7Q614f0og/ZUe1rtM7tzab6M4bEkiY+dFezmXvpfs5KaET3Obl78DKdD
5kT9iKiBfunebLniCvUNd/AT6RnqTbUrVsWTGZVPypIyWS/EuB3nvHwoq6C/YoNfNmXvQI8N/Mdl
sIEuI5bK+xFfDtrYPP6uPaDMSFMrDGw71B4WIaT5gzKxzhf1OjMvybuwRoMZ5oQ1bZqwtvSaPmQh
/6DNqE98KJ7LVL5D3HX2ciFpr/EIYExgqjsEcdFFQFUv2hoCde2glvfznTMUEdrzfhsb1o/O7s7L
EmqCNsiWkDb4A5XHESu6CxrLmnbs+qH+8BGcyB0Hd5h22TOWkvSwRWQ074Khl88I1flkDorhednu
qhHLi0zQlyR5eYE2Z0YswqdUxnIvlvqcDX65mzv5bDjOj3YAcLAg9MaHACc0+cPWRUYmFKVtdsmz
xUKAPJyHbjAONkLp2PDGA+DTHqn88jhpiWa+61aeAqGJSpDmZJF3F6PbPixZ/y2sr12M3KhanAWp
/lSckWJbO0pYgAcIKI5jXL9TAaHGn/vvLIDNk7L51EPquHnk1hx6RlgnI4ZP7vwPZee1HDeyZdFf
meh33EmYhJmI+1LeV9FLekFQDt4DCfP1s6C+MyGye6S5L4xgi80Cq4DMk+fsvbaky1izp1psvLcG
0e6ihqO4atq4WLb2yYMAve4UiQSRVVDUO/ZzmpRnM7bjS8mnLuxBPwqsJnCx2y3UCJvJTM9EAPJi
CwB1GdrA3WoH42PObGfldNahncBfOR5Rh42ckRe+sQltlAMq1FJWa/OG21rbhMNEuCxKhsC2Nv4M
ybIMiHzNyEljFD5kryEisBGLlgMqOrJmnNiumTNHbINwQvI1/ZWSNF0SwzLWPjIgOGWo31VhIwlw
HUD19dUnGB7yfgAZL4OEY0G06h1sZUVZkXbNmEmX5XjIBE4HdMFrL6bWzkaQbLEy0FU46MJpnCJp
fw6oGJ+psXbKHT4DYaEktq1drOZ5ble5R2ZT04uTkTqQZP0j6mh5q02Ik66aXhhWkTSToqj48VNl
mYUrwy+jA4kw44vQkZtCxbwvdS19SHXS1ef/aTCQu3mMtJc/fqp5mVKyQPrKrth/p/65cHCie6x1
B2P+ViEwWnRADc+TFgzPpiZPrWW2pPS5F6rU+HlgIO0FyUswudrFEOKroI33UjrofcKUdeTHPzJ6
jNetbya7H/9qZ+j5mqrtzi165idzLBedx/7Wa7QKO+U9+VHP6NPVHsCyeE9s5mkg9vBtivsxsHtG
ZNzaE5lQiT09Za1y9z5eTA6opOME2C3XdQNPFhcGaB8oXsB+cUNYiCSRIIjPXu+wqMQxtLHWuUbJ
9DT6tfEc64gmm7jKaX5RZ1A8JUs3SOBtpexbpmJdioQiPigr200jgZi7ecePlDx6qQsPcjSS8ovl
Y9RnB/tEu08HX9ofNCYkz0JgC9DqBWDy1yhFvCk7YhoHWtlxGJr3mdBe2eG9RViBW9I6+9LYkrWB
bi/FUmVsS/avjXROnWrIkc+KI3nHNSG+lngxPY48Re6wJNTAIX/UQCqh9gDPTlZLojZu25QPUJkP
RF6JvZ1hQzVHL9zlLuiyJqm0lyG+FHr3jAZTuzVwDe+nhv3c974J6kvmzFSE3BZknSpMvJIzx8so
P1GWFes8751d4CbpRkWFt6URid6sQfbbcfqcBo5WFN/EUa7kgJTPKdU2iJik52a4R3SAXmluA5ca
C2PrXbzZuWr7N1JlmTtEPqMDmIRhBWhXhbRnjd6/5piWPph+CIvCo9Fom9Cm2tbA39g5FC7gUOsG
CFhR9uGijo3hUNsz+ldPoNoW2NGGaNyqPkSOq5S3sagFXvy82+pGH+ysEe5W2Cc4NEQ8rMkijl8a
V/8Q0WePcbrs+tGyHxs0eJsa5Ns60ephhY8NMZhEGeuRZm0g7d9iexofOwlb3Lcnl9yXEGNx7kSE
dw3ense0XMLiYL7enarIRu+9Qjz9mlrKv8K7ZdTAwrgnwegZfgNRH5znYVrZ013nqtfSYTqTV/UR
wac4oXwStMg4JdYkdG4zgJA4F5BcIfFUuwr7QWwF2bnheeYWhoekq50ZybVkM/8yJWSZ5gpFmpnS
7dQGRE9CG/uNTVPkKWqz73apO1/LmhLRy71PhgvZ3XF58nMbLk1SAljpQxeUj5o+9qjFtFTTPyNZ
2Lg1u23bz4qj0HIfjeg6Ruaqx+f53Fhae4uFxeLbwugl2wsoQBZd8yp+Ckh0e6qngcBH1CeDHL9R
gARnEqnaR1LKp+6o5Vp1Hr2WloVZHmU26Cd4GlVe6lcPihtGser244tKSL3AIBsgtChe7Ezkx96g
m9OXWJBioyCmZ/YvQSpeDZZpnTHhQ+tq/Xxj2Q4hd0nmQgb3YEvZAmr0cDNMSmrdVZRkkX8u2vZz
Djd5KD9g5vmEpAjmvUzz/dAcdCDry4btfhWk8CXDwtnLaDt29OrCuS09+Oatlh1jvli+qIBW6lCb
V1F3HIXavtt0qIb6jkG6bDgGJXQYqGWjGzPBlJg461GF6fzAu/1BeRY+4XIdyMaFU7suKWgIgCUS
cujPdEJRCI0EOY1IKQyWYoXVgZqLdkhJM6tljRisMTt5ISfAirtyh6Cdv1VNLpB/KG/+1Eu6NSCy
PM/4WsaUAtKFrpL4xhXTTweaqgfA2HfiMBeeeuhJei/5cNYGRThfcaeAoBNDIYe9qW+anUDKsbV7
oLtlxlnCozVJYpa5JhhXt/unXvXpNgWHQIMc4Ymb3lm5TTlHcSK9loeK/kzmIUjK9GaVJM53yZTh
bOm8o46F+gNLF8v9hLCIsScHefTAriOQfdfybDClXuLERWJe1UvFMbHNKGiESD4HVbAr6qm5VfgF
Q58NcIjxIccg40xOF+5d4RbNV8clbgQKjr/ymjHfB5FasKH4zHezediDJdhHNLP2Ru9zVCtG1oJN
TcuUdUE29dzHTOIuIM3cJ6bX5lR8xBBo3k2lfB3ovLtjXkIDahkdII/ZmHbL+WYCq+uVS/ah6Ox0
yjjb6hCWWEBU5ARII7/RroBFXSI07gu5RzaxtGTPTVE8iMqGyCodD6yamd70oVtrDSRoaFgBMVMF
53Hb204RQQY+7NNDn5bZnt5xfsqGTN8mUmUX6fOIp2PG8+QEGyaOlGk2n43l2wuz09SyzjghCa/k
TNSQq2A7ztG2Jiw6LZoUP7fqCxpWJOROBY4HqbuDbGaRtX57thJtnyVGsHTo9S28rCvXgxq/0qKH
Sq1IwkK5/n2a85pg1/nrKp8V5TF+RmiqG5t0qUWF8I7TX/xCHQ9/GWfmIksgwXDIZaNKmOaX46rW
6QhzdjjzoBtbzQf/0BjNzpsjTCqwpnM0zCZ2wTR5kwFym01nkmrN9O5ZL7wMcAONrriU4YrqJdpF
VDrZlIJWLrSv0GPLEkNjIxihIry9Vq1eUHsMHU3Mflz7YG1oklXFtbZmRTYSbeAIUGlcQhyWaey5
6zBWi4K++IHA40XKLc4xTAHLaYRxtehnMtqW6KAawvGAIyWtvREjcGqA1ldscEyS2D2Afq+JFGkZ
hHQwRZzyO0dmfLQywwUoODSgGbq1Wb1P8slGUUPgkQkthEyfCCrtGm7Kum6Te9crezIKNqYAoZhA
n2PuQLRSlQFKNBNIK8lwDee5BW5zY4el5CO4UsVnDoTZyrB3oJ3Xtj9lpP5N7Khu/vEfJRaloMj3
X//5h2O6jmfquo6AVJfC0k2Df/8pdLQJ5zfNzzntVyRvDQ6t09Y6wWxJVxys3A28lnHZKXdn9Xh7
OWNvWEfn1twcKu6q028ux5pDTt9dD6I9y9ANaUndsN2311PaRuJles6GApoUSMn8AaPhXkH/OHNP
3fueIW+lSBK2nSsDRY6lccmKMMOROxj3dqc9g8mPD/6gPYvoYFUF20SuX1vYvAu0YzQ4NLnz6+Fz
6tMjYIa2auLmzvHjM1TLlGUS06vyiXDztOZTTRu4ar9zc7y2BZTXVGZPTtdfs4HThd7l19zlic9i
OHG+uCdZfdjEGnmpfvcRMX8HMk7LD7mwHlOZC9Ln6xezNUdQm83RMukg69WVlnbF3ULj2YFysJRZ
AMAVYe85kQ+azpk0ovO2qgP5UWTPKmh0rA9UXWY+3rw8prVYS3OtG3SEjNK6t5nX9SnqAq/PIL9l
+YdK6w4I3QhYwNWxxqZyPxb52qHaqeJRUL3QtEjTWzZNFqa9iTbETExvgK04hOAApZGXJM9p+Q4w
BBMso4xnxA7Y67Loo2fTn4p1hPsNxUlhU381azfueDRLqhhpZzs5uzkCLfzkIyEk47H5AhHrmjrO
AF+oFhtl9mtfpvEir9he7dG8Q1O/t4KGQ0iGiqckwtnMvJsx2i8KAeYmNYN9aCaSMY6ebDhTPOSJ
tbdECyrYTz45DI/gqsKum826mHFooEmI2rZdfaejpHDs5Ks2lxdZDIyErP5UDymBsORTJJlM9sO8
M0KUXzDWCZa/vr0t8f7udpFy6pbtSV0YgrPV27sbjaKv527I2uti+2T8x1XU4z04sO3gN+W+S6Sz
r1iEU8yH25rUTaAv3aZ2wmWZ1R/x794r4R01Dbe1KNXFEcGpQxnFTFFvl07vA6CBfUMFlS0sZrpL
nY4rTkgIgVaAKJvhNPY8WmrjlEaX5HEIdH1VKmmvutn5bWsWxlPXoWqAlEpJFqMP8j9XGGY2P96J
fyul+pcB1F+G//pS0DmPgrD9P/Os55f7358iBPtfLz9nQ7/5Zp3ToB7vum+8l98a/MP/E9Q8/+T/
9x//lTb9OJbf/vnHF/iF7fzbgqh4GzgtiXX+z59//5uU6ufoW5u/Zn/86z/OazBTHb59bdp//qEL
7x+WbUsP5ZpwWARJm/4zoprb5R+6BVOI24duqiXs/42oNsx/mK7rmoI0as+0pcES3xRdG/7zD/cf
/KAh/61c6rd3rGuzCPNbHR1hhgd9bt4/ftofOkUqa2dXDPlLOROqsocKsAUP7BOnoOLP7HI+pb8P
webS3qz+f76a7QBFMcnjs+e07Z9fDUOmFoqq9/aOHjwYHSTCIAYwkNp7swYFYIzkBOSn2kyfCkt/
hkCCD+44DTqmyonj0A6hzexhp6tJXtOYXznwrRMK1qHd5MDtl2XNaTRMrNefPsO/2UXny/pp0/rz
sh3HIwxISsPR58f+pzcpqyraeRmXbZbqS9+UN6NpngcD/hfInCA3bogMVmNPZ+LXr/vjF797Yc9l
TTGoJE2U1e92b1PTuqIpYmcPQ39TBQ60lGZYkdL0ylJwqGErMyZKWqoxevy/ee2//tG2rXso7Fyh
m9y17/7oCq8n5HSrO7ipRigEq/ESJlm/zfLpawWz5OQOxXBQbARMjMJP9TAED2WJsNyu0q/I04uj
MNCUg5BwsXbbxlOJEZkF+3XMgAP++mKNv7tYbihL57PidO4RJf/zJ4TQLG/taVSHHEDbQRFScZ+m
7XfP+qID3NyEVSZhg+DC5/7juKo518Qgfwy5CmlLsfNgqa7TFoY90yE8kT3WWfEFuBviC5xvzGuC
Y5K3exsd6z2TiS1275U2ceIqmkltHSPLzkErH2s9F/e/+cvmB/DtLWDbmIwNPgxuA8t49zFosawm
YL3toeiZeGdGENxVRvnoESLkjZVFVKEKNsU8XneJaK7iST1SwSZbMyZ5o611hBNDf4IGexMUNXui
LvY5hI9HRkbtEm3/eK5Jnrklc8J5B6Tl8Ovr1//6yLPguTb3EFgAAXz77SfjF4TrVLbRHswMTGFl
hg9JD1MY0LWk5gQmP+FVC4ZcgZ/z0nPZIcLI4npEosIZyddq7/TjC6PU3z1d89Pz7q1lsqdzl5uO
Z+uCdfrnm6ZWKQf3wlAHDAjk/SDJInxhWRjDsUpR7zFlgbcQQBYaBC2Y2eJqeGl38fN2/M2lyLkw
eHspruEK0xWeRK7J5/z2UkIYz66kKOJhK5q9W0Bm0vwAmY9qj5kFftUyJH5SD20WRuGS6fGCqsj6
Thf7E8GdGENNElT6sNI2NISNLQep6pN3hVqVfNJ6xCqa4vPFa+5cCB3U11UhX8vBnXYBcm4oF+a9
qFWAhDy/FVmeH0IrVCctiLZezRRg1jFhafedVaTS9tQijF6Cd6DMEEOxo6lVPw4ORWckpX9ppa+T
a8S5SUB0WSDJyM4VFue1MQHCbkNLQJBW8b0VJHBJRTQe4Y3tcRVaLwTH0TYTZDboHhHj0lRh9pt3
2mAjff9OI8KyAe4LTL5seW/faUYPppcYXXOosjJ75BpIm9MDH4hu9i0kdvfsdRVAbc+YvkJ84Ng5
LYwxSOj1peN86KigoRgJnGBQ6rLId11YpU9DhTiaNJaz6ej5Q/tdWmH5TNbrS5rl6anOGf4VblU9
//rZMuYb9N1dY+rCZu82WCOk+67c1GJkvYktmkPQjYwCii7d9iTaPBLGVtNMIqqhaSTf9pp9H4Uf
cnPI74TX4FEK6+6IcSRHYkSWTT5OLz0hsJeRsPedHgREGqvmPBRqNdSx85sz6d8s1q5peboQlsmm
5op5yfhpO7U6aUu2jRqytV3P8tF417mCfS3y21M3Te7C6JCKx4oEubive/wGLYRPqQUfSWWCoFS0
zx1Hl8YezNUIXOGZ7Jx+E5Qofn0FhNPv+m7LuklCbOWzfDgI5siM2+l6aQNxxhaGyQ+DFpiaG/Ek
+erXn4v37hjAHuSakhWPJAKJ5+h9mdMNsZLKc6uDTXNtC1hp7nEWkPWd4bPTmi/sYOHBG9r2VUwt
E+o6vMoqZp5XpOle2kTtkg+3HGxHwsJU4cU+m5jkskhjXFfJ7Wi20CpkFRGC22uM6Rx/69oq3MZu
s8mF2SD4aIJ1JFr7UpSRey6a+7Z1XquYDkQ5aSeCA4D3KG9aIpIgaKwr8w3rq1pBvcvX/vzZe206
rKBDqyuI21Xemu7nSiJN0ycF8pDz+XHsiTuyzBhSlM/2aArcs0n8aCMS2g5SuICHu0cNPwjjeVKt
Mfma+yItc7J6g5LzHJKTKBTuB8K9yChImCFHQ/Q4yoIQXTQkKy14KAJXrgbs7fMx8Yx0tjliUC1W
sHeKSyWSAKFu8JhGjrOl7R5vMo0s1sAz3VNuWEda5PJh9GcFPwaTkbsLXWvyjZCM6pD4SPUq2Dn3
v/7of1RF7x9J257XcmFIj5i+t/d2OYq+MTWvOHRDSvvWREc/tLW3ob6TRwMvMRkJiug5J2MbFxFy
/cHYDI4gEpDZ+9EafZDSavwEKmMi4KS2DmZNGZI1AepHwsBg5KKhDqrHinCMjFjPGtTIir3iRdM8
bedhejl7Yb6W8fABkZj9WJkxkeNeNJ56gUZzMtP0hAcCTXRQZy+eSx9Qd7pvRMYg722YeHu6LU81
lLat8iLyTAL5aBR03wIn7lYcYjMyX5HMFWN8HOXUP/oBHYa49rTnCaYVZB5BkhMjMUMCgJt8s99n
xmAdaOdbvylR3x+35+eM58tg4bNNW7ffLyRBN1RujyHi4MRkJJgVSHFiyMCec9o9EFxhrOyGnEI1
yh4MCoRXGPFyV0DShkXkbyqFUaNtA2ANTJ1RhaDPYh9eGej2T0XLcxhHUXztY3WX2MnV6Z3iqRmR
+hOQ+KQc4BSBQ9yNa8IpV8Lea1FbbfS+6REFj/UqIbTyW5+QpGp0DHK4vD1scU78XAoy1MI//vre
e9/r4+3wjPm4YFJtuR6VxNt7L0mjngUnKw/w4sHuBg48y3kHzYUjX00PyckUpUTzeHJplr3BtB/q
Kgj84oLoda8VQAt/fUU/itM3TwM3rs7R1aDxKCX71Nsr8qaoRejn0VdnslPJbE3WEar7KT8Zo8BG
4K4QURyswTpCGuFEl2yw9izCUTuA/txO0xZD50HD8LwoOiJlfEY34HR+fZHvjw4UpdRctuU44OFd
58eZ9afdCOpthOyol3s8Wmis3HJpTDWp61B6FmVLH6qw0i9BF12aCVTgr19bn88lP79B84tzssN8
ZEodI/t8cT+9uIvlPYMeI/dM5EGQiroMIcCgD5F18pBlebhiyPpg9TS4Eo84Kiz41nUKvjHuxr7i
9B+JCsCz5FWkTnfZPfSx5DeX+Ddvj+MKPkFHtyyetXcNgixo4VeS1LQfNXVpTFTewsODrH2102Cr
eIqinBSnIv/NiU5/X9tw53ALy/lQN7eLf7xzP70zgi1wgNBGtghZ9/CtupNhtM5izNOtQ8LaURMh
KXAZ8lXH3vRonm8lbZV/94/XTdvjD9dN+jK8A+8KLIuJpE2Tbtpb0bRFjvYtSGbYbu8Q5h7pkGqD
SwOR/iH01d2v74y/3BjcDDr2X8swHFo8788mjC5MkVZqmNULycZqm1Mg6aTCGHMWlQQDoduG8Zv1
1Jg3pzd3I50niTJY0oeybDhUb+9G3+idSWCo2E+J2OIAp7EAt5R7kSn9YJve2pXhvQwibcuR5HsF
SeSUOukjGU3JOlbxqU/lp3DqtLOpD0CPJ0e/G0Q7Pviu/Jy0IELLZAyf2evBBrBYHRqD9JJfv29/
3hg//xEuww6WQJNmlu3plJlv/4iiJwar93wMJZl2N5bOs2khXxptxnejS8JZFTIAQ//m7t0mzq/0
PjJqnAjmIv6+Nancr2U2JzxE7YUITQChnnZJ23DfhYF/9IVbXQIk75cy/NzRQT1rblwdDU2dma3Y
tyoFMSqL5jEejZyZsKe2UkiMaNjGoZx5t6aT3mPgCJA0XxqjXBBKHZ6bcrAPQKVfmKujGBproGiB
fm4MaoDedodn14Wsg/5IWD5vXdzkO2I8EOgwZX2qgofOCaKHJsDnVqGfbBJd3BMMV29anPgQp8Fj
I5uxtnpbyQ0wPHTeRr8hmoV0AAqLU4ESjg95gPpZEtaEw3mdgMdPrfTeLRk1aF4Q7ozIxv0RSIbL
nSWPyg3wwXfjnnKBRzAqMEWElBBTOc5nIiCDqQAUDdNNkNKAGh8toIAVxNxlgGq3LakOAeu4J8yH
Yk4EeRk7yVXMElhMjfC1yU5aEq0ak5h0lknlX8oo0s8Gs0nqSRxp/H+LGkdmVnUKWAdgN6N+xfvK
qDqt4oPe4MUKI4tTTHzVkTReUqnHi8yIJNWh9puF4v2p0tUdxzUcTpUGN91fTmJ2By9iLNBOwjUE
zx0xncztq8pCpnreb8+w75/T+dU8C4k9XyT71rsiU+plp9uo/3cxdQZ/6YehKqaPmC+CyNj7pOWt
kg6DMvouneRWayV06+wD/kwwC7zkeZltLceol6Q+NHTPySMGaI+wRROrDJrnIq6QBMEZI4ylccjY
Ik3s1w/p+26HS8cFEoNO98Wg7/H+DE6vbSyaFFZeomRCYdRFB5A6WBiqlPQy9A4LEeM200m8+M3Z
86/vHK/sCRPSsuf8TVOTODAjiFO1KzRkpGTXIkD+TT2h//Ve8GxaOfyNNtUPBdnbBUjPpIE1zuh2
dowYHHfwrsbmt8gsUI/FpKaNqWGkNd19M0ehumi9d1lueTc5QkgZcI/e1WhGWEWChR73H/7tt54u
qc0w2DFsw3LerY6qRaGCZIQkgin86OCHO/oa4dO52uTK7C4yGxUOuqn+3bI8lwlvV+X5bee2JW7V
pMia//2n7bzUp9CudXRT9mSjwTD1HX+js8r9du3JHm3OMB6lkRUXhSB3hOE3oZnbZbE7R4EHv2tK
/uU2MHQmMBaB7ZZh2RQ3b69GDp1OPg7OwSCWyBUx+Qw0FG7s5RCywzzfXtMaukBWpz8iFpfoPxBo
MGKnnTWED7yD9m8eib+Uyi6XxL7L4Wo+z0jrXSVYWzZzWTftdgFWzW3po6oIwu4+tQjLsYlXpQeU
b2t3Q+OBkWC6kU2g7pgCjKvGJAfQvkStnpOPTq45Q4lKzaZHTPYCoc6v76D3BSGPK8db4XGMJksB
p9Db9w43VIbvJat2Wupcdft7WbLJpTqmnhb7b1OtleUFCL5ef/2yCI3++qkxe3EsnijJecJ93yQ1
HCw92miXuyCVNNQ8p1zI2YnlzF+smmBpzdUPYZcFF6TSwYWzeHApm3TNcwr4r4299RgS+Axu/g6O
D42JHjMeHrzyRm6jfnIzecxGU1vGda3tSMySFzccqDIFO2iYg1vLK3OdEm2FHzoF088xJRIGie5x
u7abztlIzZM419xvEe7Ho8+RdSHhVzDPtiIIPt4yBiGTpYX1fbS0bR9b2iam5XKCiy6mLv6KcK0A
zW2e8gJs9p/dcmEUuzS+7wdyJHQGLy+R0oYV/PyPOSrMpQfjUC6SlowVgo9JkMbXcBuHPkf3FAVf
O7mhCEAcN8afWhKgiNZR9UMTk6NJnEuyGDOb9UmUzYeGlndTmRIkIcTXvJLhncws4lZh4m9/fBsg
/7yrQoI5PAuyXVuh0BO0wXb00c1D34dY0hztPEXddIVpaByj2qVZNMpw57dpseKxV1c0Nnf2mKmn
sg3tW6zEoSPF8djSkVwYUybu9YyYGt+y3UNAVsjdmGPWy+Q5p2w4oBTZ9qSwREZOjtMsDFLYhq8t
nNWI3vGSCgeU7yTKO5v0KNdtPxehOX4IEuRv6BNS5EaqWVZ+7twlo44bOy1IezC+6wVUAU9ow0NJ
+GHNwnYG6IEGbvK9VbkvCTP7NLKi8JELBWXQqjeNIZGQgKW+md601UyMjUlvE5DuFjVSNmv8IAOC
Q2PO+YcyA/zgNFG/RP7uLAZJwEYQ0vbqE8WlQmRcd/mUn0uPEh8dL2AyXd5wOeT7HJv9UetSwmKN
YttEZOYRnBI+lTbDnJY3bIEefffjozZpSYdTFb/6Jiwq9BBrV7TBvT9/qcuYzOvRPxh6czRcTx6n
DjFMnxI3U3L6o7lGHMKkuxtZCfPU7tTkBLeY/hOZ5cAPbQ+rV2CeTQMKbIVG8NwW6i6uArEL0cSY
gWM+0WFb6C1a6shJBFF0/Uqykmqu88F30xKKLxl5fmSSutwQzENzyqNmdpP9NPqItEmJZdEgbmxE
jcBhB1HZWIi7cOy9qxHCm3EK/XPfVasfx44SGwkRST4mIG0gOqSO9QP+S5JJwoKTmrIYcSR5vO3E
lG9LFegfCUFO2s8GMphPdi16IGkNbM60mZVm1Za33742MiZNxirMW1oMnxFVMHsmbn2LQAt2NLj+
r/TioR8XKPPGyt1gSZfLDr8iIPU0XsUDp2Gz8Jt1GvbTKteeaDx1YI3T8CCz0lyHooSTOLMBsOaP
R3KMpyNKl4aQVZOdhgzkZU3v4zyQQSB1SVCc4X6ita3fsbjRpnMruBBitB/y6lUEI3Eanp1sid5R
hv3QGY0HaRfLrqFfhqxuH8gkFFe2HOzbkV0epjyvPzAZwLFA3jYHngPS1gUd5H49xu5wrJvOP5N8
xJcWBUkTd3Crkd/fzPKu88p8m9V0X8LikWTBfZ/2xQmjyJ3mjdY2H/qnOYqYBMuEs/LRtTvEjnhX
meigTcyUV22aGgRQZ8Ah1lNvj1awuacvvwxk3BEKOOgHMeINDNqDl2kAOaGTLEUFoUVZwCbMNtXo
RuvNQekJbJCAgIkx0O+mSVUXz4RDFmuJiw7dBZ7chfYipXGzd/NnO4yaUwmXa9EOqrnvjWBVd4nx
tfLibxjnANRmVn8Vot4oNxbPBhLIAkPNHtdxiFfZe9QGAnD6sbXx8JKVHkyTPPQzc9co1jqOlLOu
rACloaAJGipJOJcRVxBnchIBpowQ6nIwLzlRnfxeEkEMgp4udE35wxOWFhPiPhlyYXDokbtiAdbi
e2LoJo53pbfsfXvnhU6OfYQrjQUc+h8WRwH4qwy+aqkXndg+3L2oZ8IM0rVSlOGT7qBywnSHcq5p
jmyVNlac6I63xDmPvlnB/da/CBXlQNzHnlvAnpwtqL7ykZEwWk3CMZBQJ0jVcgfvGMUHgNyy2IiE
ctytq/IcpHi6B38e3kRoWNsiVheQNP4xJEuqKPriIZbFNSzK4PLjOzGGzqYKz9VYDZvQzFKcQ8Ry
c0Mfo0n/3lLb3LsWnkwA7joujVY/h43fkYwqV2jO1SaryEkVxB6uI0MhN8s8GKgZARF50Cxzq89g
wJUWeuvqYCjCaYSSs9yS7Q00w8FpCB1SMNN1NQ672MQHpDdYTSqi2FnH7ebi5SVhZKqiJawQ7hXt
o+PK+kR2wCE0u5sZMlrnvSFjpgrSOz1vnuoKCT1sBFahxg+WtLjNF6k6sbb6yNmOzB92mlFl5EaW
yL8KkNGRrlaqrz62aZBdfeV059Go1k0YLnUMEJ8YoiBbi/sTLslTY3Ov+NawDyz+s3BEtumxyaxS
oHoX3+8+Vy0uWZ0jOwfsV4l94H4A4b2cWpLdo1LddJFwW6v7NCEpUin6miQp3Okl2sM0RgMadZGO
r4ssjkaM/TaKjPtxhluRavxMqkF4iEQNnCJtSgbNnW5eC127x2jjnBsUHJPQ1cUqbmjsca4iTtii
PP4QVOVNuXV51SqXWAck5Jy2rHvmYAOWgoiRVQLqeZi0Ly471M6TqFcyJC5nr9e1cyzCDcUxSW1D
kuylbm0SSpVzzs7Mkj+b5TSSHS55WJgntwwf3SxxKMnHEQwHlnyul2jQUFbIKXNsHwJJGwgHayvl
8K2wK+vWFoW/6XTjnObQEFrGzxDDTdUuVNV/5LjKLIbXQkzodR8rfLz4comWTLgfGovYhbjYaIS+
bwMJxaAIvrN/O6fENNttsbRSlT75LfVoPzGk05AfwiNr95Lp6dGVhOMCVTnR0EvWY0QiCUPZcW21
YbW1I3tY4OXBrRIE3GN1a90BxnkO2cYw+X93plWgR8Nzko0bDF7OMoVCcqJ/k6wNd3zEppZeRda2
u2JiYI5Q+Zn+W/XNgnOmJL+/G/v8s5YJAA6ZGSz5BQmJ3EcFY4OwVzGsK8OXZ+xp8kxf7VnHQc+1
+77WHXPPxFXrRkfvO6g9/1whZCWkpnhtPJieHiDfNaP+6NC28bkrZbAudb069hVkk7H4bicjnR6/
z7ZD2Y0ccIMBkxeziCLudhWgq32ML3abJ5+syJSYKyhx2sB77A2tO/mN/Z0g9rtJp4CozsEUCVCK
ozpN+AghV3OTG656iJpEPXTlfeYPHjESAKek1Pqz79uPRgMnAo8NYy6b5y7Mso2K6WcyTk/XetaP
tNIiSIs2+PXIk+MSuPSw8gUOavr0qGvBxZwsQOGZeBzYmA8DQaKLVlTioE8vaSdPzTgyyeDQvISh
tSaWY0MquNxAxCJIMRk+BZS868JlBexaImoK4SBAGiAaId1k3w0n0V66vGovk+iPVoctzE6L8drl
6rvdAJbDlrxgZPZ5cnJGoxw+RKdoT9roWDl93iTa3YXt88ti0hW2lh1Py4Qh7Ce8D7vU0XyWHz4h
Q0dGHBOw7vw3SefV5CiSRtFfRAQe8lUCeVMqle0Xokw3HjLx8Ov3aPalY6ZnZrdagszP3Hvu1IQG
X9Xlwf1x65eqIVA9qdJvYQKiHnWQPUYL11X+q1EdvzS8WcS9Ysl29GU895pIts3QP8KA+pfaiMwQ
vgFDItvPDpU2og6mK2H7SPQB/sIvgePwqhpwQyQWl3vbn6d7N3QMMNVgrPO6hVnfxd4pUT553a0G
LE0fxabVo4HE6fYFcZBP/E3ubDix5J6B61+NLuGrH8ag11quK1+OmyRFzq8x5EBWLK8RVgjSAed3
zTOffJgJm9Qz1Ua2JimPWjQfXdrkqMp+GXJH30XRn3F9zCsHIfOtYjG80upY27JkppzN5zn0Sb/K
bKVuNueUTAc9kBJgYD+QSl2CGDKw8geuPv6VIqbr9I3X2mBk4zOR3jPvmR/UA/1gRjU4ZCm602Ro
rKkJ6zk3gKe3tT3X8FxJ03VLow6azmxv6MvWMfysGYrO8wzgRvN6c4/RIN3UKUFttHYv01Bu5qFq
v7sushFVLzKw6LpuowEM2O7QnsMciZqB7JWlY7Y7uvkRR9YeyvEqyWCu9TgHcfPzS2Xj+hDwEcdo
9leD1w4HxVB9TcyN+b6MCcuHpbkuI6EaSMsZ+gt+xsL3/pCUNnx63QiRqJ2zbc3z6kWl8TzNjWSz
Gj9NrFnhyc+bIoK5q3kfjCX8E4HeQW9q7nGSbbLyC/0iBsMONdIX9u6C86PsZutC+ZfRiXCy9BSQ
NqY/MUfOtvXUdbBpePVxSoAjtMnJ9d57DyOzjTv/CQ7tvLHzvD+Xsz3wWfVgHcFhTKZvv/lptvUL
J/lSdUxJkToLnAn1R5pZ8TrmnIWOrGDFZEsUShvjkmESc+7NTCOlP2tXSk3vgKz1eS7TGbkDkrC0
mbJ95USkhQ3KpB72sHVY9rUihSscBZlYYJ8uvJoDLMsWOEA+ynedVN61wlUysMLZ2W3qsKQgT64l
WzuN+fIrx8dglrvf/ggLCNw2wRqEeX0n/aoH+byh94l2/52KlkW/rKfmdakJbSVsYF4j0aRNfJga
jPlkxUejVNUTiGioMkK023hsL02jjJsx4f/Ps8o69xNSMnLWMgA7NEFcxiQ0t+lfap6KSEWZbR9T
7VDC0NmxvwxEOkBoWwpauEm+/Tc9LJkBzN34zfcXYDP6Z2vts15xXXdGSzEmaY/RowWk2uNbNShc
QfJhZO/KHRZM/AjmvO21lKu4GabNLCzu+awq1gZ202tZpiRyKPUU9zXKEE00RzdOjwYN51K2j7y1
Ee7VqLOmagEADcuM36NT37JEkGKOV1M9eCDJZMD8IJy0VFO09tR8aRytuMw4QFEGEBPfQxMNo4jx
OalBZ8R0+Owet4SFoxiILLRCzdq0o+aFGq4KeAaWs3LK2AyZuRznejDYxLYdINVkxRsfEGTVPyv2
HK2bVtupFeY7VBu/XS5MemA6yen4ONdnNsKwyAwfJZ3CiEy3FcVoEFszRspgE8zJIMqzJnFE6PJS
0D9+5J4eUlHwyNKFn1IbY5rRVMDFgPzQlCfFJvGwj5TgX58zMZ7BV1OVEce2hXZzh4/Ht+shQMi4
qXF60a9FDWbDajaTm3JB3fgPStFIxEGd1us6iXbcp1/pIOKrmzk92EVzCj0aqY9ssREo6u7PbB5z
UXgX2BdvkbbIE6/2wzqYfqYZym5q971TFigJAVYqlCEaaMOWa2hY69W37qnmjhbKRji7vBHbgbOl
BXD0QHstjQnMnTwetwZ9aKkStQkwZm9oVt7gaYd6rtWmyZcnTx9fZmoX6p10CLUx9gGzGiWwreFZ
tjYUC62YLvoQ/TFVob3WPWS9iqTJvkqJUpwc763RHVRX9iSDzCkB51acDuiiiBl9/NNIEO3k8ngS
QQawx0/sizlqyROJFgKxCAEcrrcaHMvnC/ettetKKnQtMw+ZGF5sFG6nrHDcE7m5mqMNh4JX/4Ct
iZTXNAN9zeZvE3UQt4umOtbjcLSKdn5Wi/vPjY3xkI00AllHCkOi0FvGSd1/Lt96Zf0QeTh8j1X0
tx+Y7Tzg94FPimlQN802AxrbtCVv1ZBEASU5coYhLnEWz/0uGbwaRZhh7pXHDTIRidV0Wr/PHSc9
kqXd7RoBG0l3Y57uXNOOZWViFrH65N46BPPVLhxYJc3nOBF98P+/crx7OUbnwqUJcxoB/M12333I
fSS1gzO3CgAbrlh2bukGsxMvfHoU+IuLT7fsCbchqL4++zhIMdVsCGX17x1rWXaGnfHLD7fWqrnY
9I0cdq2uMzvydXXgxdeefS359ZxG+xpaiB1I+3yEOzVPapSBBuRgt6o6/5RE4wRg+bKjwBj4LqJP
N3EnmgyoXXjJl9ug0Tj4g1ZtcXA3KBBPPAp2aNWm2sUMsgwcgC+TLaYrvIW/uCUp4KIseo4VXiM9
0v+K2bl3dIKP+2I6u6Vywzg2pg00YOs1Q2UKTdJ7HFvETv3X5aDe+5d3jAC0GNUioLN5PwNVDykW
YSCMAva3wf6ta6grZxSbk+EAkydEb836VexU0cLaS5HomTiEeg5GkhVe+cMdR7J8Dg4t7FUQhRA3
xYdRaYQPQ7Lt45hRxuy9FUNjBmk+VCeXVxIam1m7nyVxSCjykvpZmY/2xCBzNc6xHnky23XxI7Ws
/oqNmlxbg0yvqe/YLeeE1JEdMK6BzWq4yuKXqPcB7Vn2NrVvmamTuEqlyRmav0VF/q2ygQVymsw7
vs13fsfed4yqda9amFsQYEOm3Vp4frJ1PZyr0xjBBY3NG4Fh5GLXVhJi4DZuDVPrS2Gn3W5yeE7a
piM6uKicE0VV/dyO2ZeoCh6wRlmEBlrTDu3Puu8eoE4GC5usBQLRdh86ZJNgzhMv5OdLjqaOaXjm
p+GDfdO5EF3SddazBYSFF6c/uiZCJF/rZywmDfECbqFOoLCTTT6TNSx7+lwQJd4PMJoVu7xl706x
uzV7/1vg7Holswv4Sx5V3MxWfBnMdghMU2ZPZuJ9+pILnzww7wUAKTfu8I1MK3v2QA48x5RFIZHG
bWCKt9Krxi+4/X+8aUnvwL7cQwc1J/zv9w0PTOioWy+DgYTIFxAyZtvaz+lYPZfC5Tsci+SngUAs
2wlsikvrYGqav/NGs79Lz//3378wO9UbcvlNLKR3h8FTB7Hd+9cK9feuryTBo3G+QLaAR5pzcL7E
WgdIzKviHx3KQTkq67fjVBwdPdQm3QK0luQMfB3rx3b4kltzVIgF+fPwk8dP8+IbW4to7t8NCZn1
1knH+GRXyRhmaBT2RJ5/M81PPkeKkbDwGsatNSuOpWiYIBIql+nmVyISPcjJbIYy1Jo3ivpiVcWR
955W+SbuOcCKzo7uGJ3FVtO0AVCXFd8raj8GIIbzM6aCda1rfuCO60NhgzMsk0VcSm8y1ln5YUk5
v80Sa7Vb9P2X3Vl3XSTar4PgXiOmPFlFHC4e1nwwmc6KZI72POiRjVkyOUdCtS9uEqO0L5c44Fko
/uh++40NejVCrbxJtsUHqLRDaOad80WHAIv9268eAPCxtJj2LSbJn+0t6Y17inf3vU5le/CcmVf0
8bfA8HlCBh18qzylYyae6kXXb7r3ZBlK///feFllbAySSIOqmIwXO++McHHiB1C62ma50bz2C7yt
jGlFrfv9UbN+ZdvZjIp6ceCDInRNz4yw0I3qCJqjvcqmeSwYPfMHfhLNdbsapEvKhOD4djr1lA5N
c9HcAqgJsKmNiEsziPr2bOO0hs2R7yqyyoGpMabA914/qqvvyoNzRHIgyOPFLSFWg7czu+yBWIVo
ImWlQAWPZC0WD5gTvNdDmUzJYWL5BniOA16Wc4IOWFFGk1hkOSTD0je/ItsJ+lFSrbPJ2kqnsz4n
xaXKbmvf9oL5PlWlGwAZBWeQODPMM6s49/6YhYYpz20hfaZh3bwuPXd4ZYpNhGLa6G8MfQg4xjn8
RofuJBX/E11Jws3j2I+nxCXGXrO2AiLH09CUaQgwpN5Mi9l/ouh2Mzl+eT4Npe7VxSEpInWfkvJL
7+sJWEGuPSbKIJc7hJOWqc0vGbyro9GyLaxse8ErB0sZ1WK/HyPqVMOEVQ8aw77SlDlX6Ulv5w/y
UdpCI8AzG9aoCG1aN9H4j6QXTQvJVdPWVh7roVcNr1aq7F0N9ntlRZF48TSUT5P2NTdi5Nu2dAgM
25QE4GCah35vF7K9srebyJegNEpznzxBbNYaP9bBMyZwhM6yK/QywVMzj89N9jUVsbunzOb9G7Wc
sdElzjt5Lhso/jquZvLFBiNoqQKItlIoPjvTCYAslqGRjmQezGYI8N+mVGjbldMQsdlOUJ/KQn4z
sCiOTk/KH1sXPWgq7Qp8VYDzF9bhPxtGyVIirkqxmXU/2vhI4fDX+MMWOfcz+eiouHx1/U+EXkTO
nQ2sYNcbFVfmmzVGlaQNAMvuEntatrqBkH4czACNznMcleMJfjuMtERYNGrmiFvIaogpIqLojNJu
68ePU2TODkWX6mnYDv4m+7XZ2t0azH+vM2sPqXjXmoKtHgIAQkEWjM1gkLxtNikD2J6XvU9S23WO
YillVQf8aL+1mM+94QdkbHrrdurbayWZM9aif3KJgF/lkzWfWku5WIfHR2Zv+dnmOe3FRlGFHVXZ
wUkpxj9dZ8mPdul+CHC66nXm0s5TY7vNPNLWZD17VdO6tNlyTTXp3CZDFHtvcV6QbN30IW92MAjO
rrRcMiy1fi119UkkshF22F0PNg3jqukitl6aUjjR8lc2ftk/xx8JtHD7N4SB14Xr5jGeVy92XfWh
O3guQS/FtE94IHZGm0UXDS3t2h3SUCgWCJh03K23CBx/OSt4TJBVKJ2f0kryVxd+bmDiVNpA0w1Y
FiQMO+M2PzZ2zTVouK+CjSADHAivJYmOxGqKoMmcYe3+IWlOfdcsAldlUZVPljkRS5Et2BrwirjW
kh29srkMPpueunDhHMWtoLjHpfbfLwPLUoJkopMFLZ0wuREVEyOsfVEr5yzxHJCT0M1vBCd76P+Z
YRIasEoSIjIaFbPLfbxSbQS5zlDCAglU+JdMJ4rd39og+V9y2fmEWLAM6RaHZNDEwUkn2au2rTW/
FIm+HjHNvEs192cFkDOdk6dOue0TI2CJIJ3QO/Y55qsfhXkhuOPGjgc2Z40KrUuGNUujRXR3S5jd
C/Rl4LipG84Mhl40F8SQD6HMBJf2qrBsEZgxjntl0Uxo0yvRimRUma191Ab/NPKo67Fu3WSVU7Or
rt2X/LlQK4L9AzWQEIajZzI5Rm7thw3H1+q/F6901HSZWkxorkivJdj+52Z+A4PnhHrhcsQJNa/b
eYpeGB7f/RwmxxItbBZs87PFQ1HMjnHXnRjBJfEgEBaz9Ei2srPOfWGvC+CDh6Eoebz8/LUceC9s
ZgUpBhHgj3iKEfU29alGP7r1Zf/q2O32EXCHUMsUp9xo8xDxw7yBnZ4vNbwwCCvPBM9mf7SoY7iO
4+o4c6x1TBvr1TSI/BiPZXEkbDjex26Xr8rnuvWcl1K7+IisDk6qjTxHchrXTa6MjUf8iCi99Gxy
dLPW8tqVDWgMkeiCVU5joezWxms8MuRrjIY91HQHZGFB2j37KgZJsTTUHv7s7DKq1lMy9ogdKlBN
HCYTJpG+P3MTTytfnvAA5JB0txVbvI2hoTRw8T5gaysP7H/qY+3fAQltkv6YmdN8iKOc5sAwBFZT
jH51AtBBMl+5zkM9rfLYVG8MFKgQvHTvzLy3Wfw9g9D9jjSAjo21fOAml8SG+cZRTEm2YnETPcyF
zdU/WyPR6po9EtC5EDyJHuGCzmBj6vAdHtAZZDos9nt0itYIlz+3nNvAGblJXPtPO5TH/073tCdK
ySaCAoACJshKNvtYx3KTq/rSxxOxDan/7DUARVh0pyzIoiqwG27WsinFDdNUebQjfdhG9V/FXO+J
cosQwQgcbPpAJSJ2JylmWRvw3DZdFPHx1RPQ9Nz/yCynvE1g/fyySW9LlAQKfnrKx2EMLu9aleI0
q1yO5OLLyn6gQxnPtjYBQvK95W6Z3huS2y29yvzUlxqMLNsH+goi99CTdrLJqzgL3BTovbQVtH8s
nBAkzG8vS/52OGjXblbpoQts5/rfLwo4milE6GIEHMn1UStbxltjioYraZHeYy/U3Or4TCKqdhMw
CQ7l1PydkKSFdRYBz5v1Plg8yehRFvs+7r6AlTBk5nNlcxI9DTDm1m3BMqLIGR51Qh0olexy2Bk0
yVoBSF8Q6AatJydJ/WEsi8MeuC67WDwpJDfmWflSaWwzp4lFiBdJiGFSrLKcmj2O5gtCa2hAeLUj
Z/rNolvT+fyHmvwjWsjSqbqoR/HZifehnOlD3WaC/Q3euXtaxhQtBS1EI5kH5kOKUq6qViyg0E0A
yoir5hekOmvhoQW62TLhJ4nYxBc7SPaZ9dVdZIjqoOHSag4zCzuyYZI+5OMkRBpaDga+e8bE5Fi2
hX1lnGn03W/W0+HoZJasY137ZCScbY2Yk7Zwxntkte+2O/1GDNDCCBsH10pGRpAWEqkyMkVehtAp
K9xV/cvYulVYtI9TxuadaVheZV6/Z/DTrHkIsNKnC+dL90qBBfCpJycow821EQifnIpZtV1O2dog
5N56ZBCnbgauJV1pPIAbB80Bkpez3fWoIFzrEBOt6cNa5l/Jk/3cer9VvoTmWF+VeilnYCtwCZ2D
Ox116HAmT5CAatQtD5SakmFVFzryE7LsOrKBpgFeI+uwuFxwmPmdsRr2w7Q8UzOSLDH/EAjTB2lX
ffd+VWAwS6kRABpvPUberLpFuPh4vRNNfZUDtScWHyz3JaDp8T4Kvh8qMGQKcSCX1A1SMmgQtaO9
I4rG7pPTVPcO6eTvemJCHyV3cDEIw/ADayoZTnot3krjTpZy2FXoSruCODjP9w5JDe/Pz1ByVonh
w2OEczkadr8zuwqJifZXZ/+1EkbWMicgbZxuGswq3GRPL96MHj4Y0cSrxqz7sDBtety6ajcAdoPO
7g1QK6vB5f+qXpCuFRr9pzX6YF9g5dIy1SQjVWeoQ7fRhrHVT/LvVA5wWZlwrIyKyQR2YkEsj2Tw
tbba9BaP+g3QWbLXTBMB41RuEvzalDb+XfjxKROfY2zqa3ZuTKTc5NaChUcDu3Bbxj9DjpCmmQc7
FFtz5AhUqjjYJiEqZWScMeL8eZgE4zgGCT4QIAC2aZVFxnOfszYo5D+o3+mhtY5FZZVhrzpM8oMF
B31KruRvTlSL/XeJrYK4QjCwiM5jj5ajc+2bVNEzoewY+X2XUsxx9W25zGrFzCkiu4tqxAalPIK6
Tqcc0ZOVw02uPvTJvFQMTdiX2XstSv5MfvHPriyQl3jAqgLZPyNlkgDoHXWRYcx2p4NsNhqpxbg8
HhJm4rsx/SPwNRC0V9N08YosJJMvDZNhgGmeFv8SQkrWadf/ejm0b6eg4C8HfWQT9h90na10AVME
CsTdzhscDMBsgqVnL5H+G4cO5dVAeYeHlGF63P0sCyLdttdXsun57w3Q3C4pWrr1SRnMCHPUk7UZ
6/90Awp2oXp6f+dJzv1AVCfsU3eB2Dz4H3Ys8A0a6tcxGatl9cjSUpXb2MThPWL5D8oRtJA7uP+S
edA3olKXtvzhTXPCoXJRj+raOvW6v2yx2bb78bRzq/bTTR9ofiE/CGW9IZc9JwNL6WSy3dDWSJXq
WIWGvImP7wEQQ/KbGNO4qZJkP8jHbRTJ3876YgpwrvNoYT7hn4lYeSVptCIQYL4pNbds5zdNrydI
JCY0ZxqxTjAooay/VSV1CPFgQQFXhoyhv45kP6TbyAkwUPrNBS7gp+b4JzJMOsiQfL2Ra4HlTHNi
MIX7iKW12LG5zGaFviYNbtWJBiJeSLZYjGyUAp9G+5+ypTp4PG0cITOMhCo7zTZ3RJK5RL6I6c0Y
k99Sps+FE09hb0cj2ZPWZ0mREcZF/06kDjlQc0phYP4zvVQGU0zsihcdYSv5yQc02U/8BWpTpNO3
UNluqAtEs4PLEltbsqAVdEmt5OL38lVOfcRXPFUhW15+jnqbAwmsFxEq5LcYqfGdGoQZkz+ytlgw
nOz2G4e7zURoFzvio00cVMdAFleugRrFkp+1ysZtOXgcQ5m2mcHJggthpaCzExEdf6DM3nbpqAf6
hBR30nHLCKjrtboYOq5pMXHcUlIKS040ZKNHWpe51TP/1mX+69x2KATs9DkeeehNx0M2pf1KWe+Y
2bKKzeZ1SqzDVh8YljbLcSmNryFjs2LnsBgfts28ItVLlHLnHsga89mg+iU7MaX8v5iozgw4t/bD
CGFbsQit1Nh6fXZoIvOVDhfymqb+LIxry8jX13xqhGk6a9Neps1kPiKGZrDSHHfAK3vWl2S486rR
RVc4xDsigMmJQKr63NP5BA/59mqZRujGXT5vUpp+BG3FXoJCWRfsS8/KTXZ1zVFn6ZHBAGAIKkXP
6E/k8AkLcG1CnzbOLuA2gz6a11wYjf5Qt+ZhmfvUSFm2oqMkTq1orxaPMYbrNSmKfKWGfFAuYkTA
mFgI0L0Zrl8/pF0gRAe0CsJjbb1E/3RwGiPex01aki/T61B+mxHPkq8XG+mvqZnPDdAHsNFw6Qbd
5IAW8yUxYBqmur4TOodmxBG86jsu3ETZvyLLimCG2rYSShxbz0VDm2oPKtI9Yp0GNPA4iQbFyDD8
mAu7bieP3hCn2WulkHDMnU6amw3PBlr+KiVgZt0VKXRG9TWLUp1ms/zxPJNzuLxDLSf76YGozaew
KvPTYCx60PXOuNMaFz1w7Z+nyTqzoHoVZEATopL9VlPyQVKgd3JNFyLJgqRB1fjHMZjbNqDUdv4n
dNUeckr9sG51UNHMLNlxZsam1FkgYyjU133aVOiI8cK2RrHlMyOfyX9O6ujapXUQmdpuEe2uIPiX
0V30Pf/3u1BGg8WEi4DOo+5fqHV8YqLT5wdtVC8NlIexdahzeR1H1NwAXcm37BzwBoT8wa2/MNRj
Y8mS0TaevJhaK/Fb3k5dJSia/BcbHrzgPEsbH4h6WjahpwzeiIjCmRilZKR2XiTpDcM0vExEw20V
2cENuS5aywUwyXxvA3UIInap+640F9b+cpc1ZK111XQamOeBgIfPRwg9dE/6aYywHSqYB2TSM0NC
71AITOS2Fc2xGZcpcFL1NwX/Z/iOz7zptvhzxMEZ6U8PmHtny6d88jA1crEXlTqIFH91lHrM7Q0k
+mUf9uCPVmiVMQBk2hmyK9BSDGL9YLP9RztF0k+AtoWvuSNNOqI1KnhcUf0m2TpT3UBFhmdGbwWy
8u44Jr32MWasoeyLX/lTQDoEckUzToA5ABckG8OCcDEf+4ZOvgV1ixwjssldc7CtOVXK4g2iYOel
H9rYXLvMljv12O8V96J06rCUSkIzYpwv52RrdWJZ1R62IsOvf/NZuijZNkOav+UxO9y4HEMvMZ8q
pHCHXjP3xrxQGDrux2KbfTjqbHz7NvvSZaEj8mZrZBb2F0TDB54WwHVf+U9t97YsxM4Bs+WTeCR6
RTsseauuLD8iqT2hynpBq3UzOkWKCXUvQrTch9DK1h9/5lvWmc8omUCxDDhnVAEpq4tbiwOpQqoc
cTx1/SMK8Ae+bL6V5kxj65drKUwyX+L5Ws5oKRIT9hYsjrDzGcfG5j7NBDvlmjAlx7dvEH5fS2Ff
E7NJ18vs9dvybz4lXxUPx6osJ5uY52U/lW2+/gTaCU52ARSO7Mrbza4IGENt48US2wRcyxpllma1
T0bDyrBKUQkNdV6uSndeLhX5p+xnHXdOAk315CH2Vlia1Uvs/liMhA7NxN6kUoo5Io2pJQkSl5zJ
fkVAefJXAbkVkp5gJD2U6+qO9edgt5LgLNVTwtRNmCzjnxh3xuxNCJTn9i56AIbm5EG+UR4isXw7
u/4OstyLgSY3sEvnpfGQY5aspHqwmJ6/9KFyGdm4JvKsqVv3Fqd3o8Y/SPg2qHcTuCRJHI5PC7t/
6k7rXG6H2YqDnvSZ0oMqzGhxYF3u0/hGIElmK7K2kTRviZe/6NwDBBr79zJPymO2zCgIqQNmggRW
tjFRylTcd3lVBpgfwlmaXMeP0LxKVJc8tt9MImFGp64DVozLyjKzBHEl4sYFxG3VJnbgsVa5M1jl
3UMn6ac3XRuPbNEJK1sSEkGeqrjQn3weUemJaW3q6pzDYNu31ZWZ8tsi1SnT6p/O9uwwMpfnzi7v
TPiswC1EvM3sBWs7MTCIb4cw8qI7sVEWBI2VB0eE0uAlqhFvYg/GYNQc/FLWh1TduBRn7jN0UQ30
VoN6py0Y0ipzIHzFWW54n3YQDerAww2ZeHV/oa/srXpa7yVvMvTSKphLfSs7Vx6thjcFxCuXb/Q1
Uq3RDny2rB7o0ZWHhBMSkyQ+EJRKwQWbnQSLph07OebNErq1eiTGUB2d1Mkt9JWtiuhOmKt6ziFe
a6AD9EofP5HkyxzbBqtp8bYI45h1cdhNSqBFoiGXFIk5hI/S6KkZLAGqikPaiXJ7008crdlSbdLh
6sf4nSEzHEzeGhKvHnHdHpr+2A5asHAbzyBMY7HSdWxR4KJeQMoO7taY9R8Q2kjFiOApkN5HFgvM
ZJp21SjMyzwRS5I58W9UyTcgPI8ckgzbTUevkcf5kTTawBEuTydJbWtCH1aL3VhbPZV3X5Tvqqq1
EKtAQUBow1TAgOo+AYvR8zMk/IIm5SHo0MNRzueCsRlnu1i5Y/RUskO2Cn0OHI1maZx0MnukrwUi
Kkvgx2QrOiShDqbJb81/Ut29w1wsgZzoPWp+vvW6McSVoNKcWDafFZzJ2BItsD3rFq6c5iNpQLhr
FpdGOzl5WAe5sqegTQl1Tux+Olfx5vFunCY4sCIf9gYa9tDoxQ5FRg3SaYX0BkKqSLOgNm0Sa0DL
41lb1wSlcE1gCItNdE2CysvqJnstuZ3Xlc8ApFkqIl8qwGOjFicXm1O21jVqqpXZe2rljKYkBEgj
QiijZEeCBB53KvZazFtab0ljI78GIObL4viweV1GXlFIpblhj/sD2eygku4Zf5v51CGVzTOSaIu+
OmV2Doyo7t5lKWDTJOmWLF0dMm2Rs3fSQkNbDnXPC6XnPtPlJGpXXuyv3ch7StO+QNqFkggdC759
kD1EvxCKZFdpqGu7qaOxH1l+rLKedJ7aqyFBUT/mEzJJWbx3BXWJ2ZCtobvt1iqWZxC4qFIBB4bV
6K50e6JpjPLPHK8lRbex7QluCNyIwYzndeS74r6zwCev+1HpMMX8jwn1X6MTPsDMbKC8DJaJfkTY
rBhTI6ev4llIn4Bz3FjZyR+EuvGqVW18nkdiTnqLaY1r3WP9QXBJLFS+BEZHhb6t2TEyhPPQPhFG
SKwoUeBWdrC0O9OsklmT94Y8gpD0tDjZOkdAmzxY1VGEyW7M6l1PgGNOcKWWNi+upZb9UAzDGjXy
lsiYS1OWX6PNRg9dXOgofJDeLKJ14TpIa9jX1ugO3wanOyyqyq6zm36WDl+YDQVb0QADfpTU6/rJ
jOWwwpXaBnqPDKNHneHXr7qLF4uZu72XhE7R0pAS6471WSeMMveW5twP56xHmpK1rGBif4aWaT1p
tp7sZd3duL6W9WBTKpk977aFWnZwPvNKaWEH1tlPEDrY4nvScSdbkFuZx9JwPJKJbJ6GEGdER0zh
lDIMkEnodAvqgXc1i3QNPOKgYqTQPTIhUBB/8hgfaU5MZseaaIb8uO1kilatqS6SAgTVKvb/mtAW
K6vNdWkbq4abpir8QytlSh3NO+Oy1kRQ8zTlI9tx1DRLKq9GX3hAaeTZk/KGV5ECxKeyB7DRdsNT
PLcf8+PGT+mfc+0AoOCpevaVb18BKEBw1zgMdJR9iz2hSgEQoetEP04s8flzPiyq6OG0Xr73hvFN
FOVwiGJGDX4qN5UkeiqzOZsMFypW7bRfhvoCChMRbjP+1HN1gZ0ALnx+8ooWJF5RvmVLDdRcWAhk
+2RFn56sUeXbm4GaVInq5jckYaF4k4dhemN4zAzjEUE3ZNrKmmi0dPEYDpG+lxuVS4r63K4tq743
1WKup2LB+NirQzTPRTDO6SmWqbMvFm1j4QxZeZb2s8T/ySAMvqAWB4qkahxaMtAazAltSsBktDAd
RVtm1OOxJpIg4Hz7LSoCk8RB9POwgvhC9tfZqHPU6DjneOMJhGyIPjQU4/JcswNmSSS4ttazk/+P
o/NYjhvZgugXIQLebGHa0TS92yAoklPwpoCC+/p38DaKGEmhIdlAmbyZJzuXlf2i0tpPZicY4sk+
OZp9aizIjV7e8AZ5EpPSSHKO4BUnREvFdeHe4lxD6ZB4sLoJn13ts6z8n+9VqC7CXHXALXIvGAve
TnTSz53xnlvM3QJaglVhvnh0pXkahV9eVue3hqF9c/BApujt8XZT9QtzE2QITq2VjkDedwFEO/Y6
EBlvpRq+e2SvjTKUMMgEnJNSvu+rlauw3UDZ7RKp+lfTMAk9j3w5cLwovedragf6t7hK3MF56o95
39Kylqt7/BROuATUD8wAZ9tmFUlv50iRq4Ok7CL+b5tg5lnHadP/5st8s2Ugym0rcnJmjYoGnCg3
i3s0rvqyEmz2C+tj0Jv2tjKcg2EwuSvTMmG/h22F21zWMxcr771aX5hD9SdrGbKkf8ZayM0f3UXf
tHgd+4Jdp/5pmubUpxxbB6KBTSpLFII8xO5lXItlsZniEa0tTeZ5KNgPU/MrwUBC5uD9xHH8s+zd
cEz9KPq4loeq2xyi/0UWezanisWmgWYNXmvYXgczo+1SBRrdWtpOF/W5GKUUJGgyxxYdVMgU+g3z
wWhpdPdaZ1iDh5Vm8r6cf7ASSiap/m0Z9E9c3RQ+grOc5vlG9CuzXWS3RaT/dLMYERVWnkuu1Qsb
LV0P/yGnEn8bIa2TIGiZYLQPbdXQa1Yu/zFiNA7uKv4K7EiawwjR6CefYeSEj49yvo2sKMR3Ftf1
X50XjFs3Qn/p+sTNg1w3Y0jkui/mYYz8Fv3OtFPiGijgfXsecWMlemMes0acl7lH4iPQCOGEFMsJ
JkLOf/MZVAAaDwb3Kh4z/QtXIrU/Pe/F2l1Ko/vEFhP6bpolk2KrdTFtsA5Th2obxPXWRQ8zhrAK
osWdMU4n2/TuXDxh4Uw9OmNSRuV9w/B0MuGfLs1/subc3CKWBViUQjDEVKz4bNrzYgynpfbj3qi+
c+btHSMDTnds2CY442MaUOQGvHXBA4usHZJeqCPHI8SH35p0SluedpExqEv9VJXGmswoYdomHgjZ
f7goPGfdpB3K6ZLR7BGxyW15pM3jfThOlYfx6VX/Ntst7wx38GDk/3ocuOLqlRsgrF4sLUDmTS7M
zpJFMHXORs49lqPPn78yp6l5yilBTtlW7Pk0j15zEq26pSOvi/sKE7+pVewbsF6SxRrNqLRH+o2d
5k/Yo3/pKuPGrDFjDQ6iWm6d7Cd4Z+ttXmk/Jq11tCegOC7GM+bZH2BR42mDAz54NeJ3lnC+GlSD
1q6YxFZdZiar/j0zxFh8tDMavUu8xPaREOlAB6NISV1UCMvlVz0wfSgrn4+31f7hyUFV3H+r27gg
WpN4rzSEur7TcMEH7ca3vJ6WjlAf0UpBUIO/KmkWu87TpRwwOntmO9P2qXdhQL+qbnBlqjnZ0aYC
rDvfb1SdMyTCfUxxzl6alcH/PiKrfpEAB5IzOgMPhFKCnwlPMwCNrcFX7iJdSq4qfTpdVnwwbD0R
X0hhISFo+JInfLXTkr/bVGVHk+LrcDVwBUXzqKXM1bIhm0lddywSk7KwIQXPGroIh60d9N7fSnup
j4AdmVIbTiI8+8EdAxEWxLY5iFpHQQFjuPreLaZxOuqGDP+n9lMgpJyccbk6GvpX6g5nvRowJHGK
yQAkoP/MH7xrG/WXXBX1+QqiDWdKtZpHHP+v/bvHEoV9fKNBtbNPhOicRC6tdwxmthCDKT7bLAkC
8JIxx338790BLB+olsfZ6Tk5E7JN3oBPcVVfgbAAD+VaxYZnP+6RY3+u/k0KnCndwhR8wO2zHBUW
Nrdjwr+Ida0ZT4KsRnkKCGiQA2nBeq+2u8NfDFB2+I6m3ra5QnnsNGJjNAQJuOpnxlV0wEkcnebY
PqWrkAw7bzFHnrZMC2LIyW6kT8zm7QpCWFU90zi04Qtfn9SW1Yd0uzfG7m/QC+zqgzhL3GeavR+h
TSitlBONRfldKfowe7266NAhEmOeeNG7LQFPbR/03rgrtvmD8Vu0ySyIF4dfNuC39ANxP6LnO+yn
zOJyOILvd8+EEP8qr82SgfQX78hL0LoferFPwtlaCi+jumNWLIeCIh9pD4nqBofLiHyc54HwrLWY
3JhtxJjMZ9XRgHwSyKW6lX/NB36TrJu4kRkH42ZofnlYOJeWxr/CxF7T9t9WYF+yjDIQq1XRSJp4
p+tQPopzkCImzDn8xSqqVjsOrGE7iEKD3UXLI7vgHFc67T9VHwE8jZ3lKIOM1L01fBAg+25y7WIL
xaBd4T0n86FabruMejyZAePzmKQEo3im/LWL1756U7pc4wwRyeagHxmpJkBrQ/BnSOjN5KIsjVQk
aJC1bCxAP5ofoRhz41XVcYNhgScStOrcfaS9cfbctuP6a3PmHdRRd9YZ+od7tUcdMYv3VWAf0q0U
iCqyK0Hv8RsWq2BuYMNc8faTOUS13q+TRiN7dElVx4rol//8XjahR8dVbFMiCNkEKltuYX6qjQTX
NWedigNlvvtt6HUnKPEvM1y27nHRb7od2rriIqYkTj86lIxR6kMGcVyJxRuMz0MTaAlHfAyt/kYw
x2c5PxWGapiZ/RRcWkTFX+9IH4Vu7dBF33XpaRAU8xALZA/KH8Bk1KfZ726KFEpnwwGZey1rP6Nb
030JqBe8FcxKAo/S7n4AF5J36xrO4w6wcjj0mMvsnwPNNcgZYN7eEQFafvHc7GfwONUaXfM765g5
Z1v/VnUANq31I5vb/NnA31Cu/oPh+z8lZxQoiS9gLXAsyNyOYCXd2j1Fg6zuOzG0KEgMhHhy+Clb
0yswwtWpbgprehzGOrbnsb1H252oSUm3xLKyayaO6+TGzMK+qx6Lal12GRsDQyOWKSNkDGAws5wU
7rz5E3+EdaQSbl+kvadtYV6zye5G6qix/bB3KekMrf2Jw6XCPGmICEGGDDjJ/lup+MKEVlzJDOCq
KNcgrkgYV/ibgY0s4iB7jIpy8dGcyX7gAcuOQQU7L+d+ntsMFtpqPMsyQ67Qre8yoAGvmYtXmvcI
g8xaE3HMex0Vcuear4/+ZBPZlylNqfUDNaDrI80wpHbYsSPdQhrNaWGQLm0wi1U/Wn4wHFyB/8zi
i27H+Z6hOagRm0Z3g0LfBI/Oq7sn2FcNVVynzay2i2+QXP+awDx5dv6uCR3U3GxdDMP/6iFDgT/p
TlzMj0Pb+RfD0zpkxdWIRuL3/FjPrXLf8tJAFjB0CIQzE86+qx6p+HBiu4cDXjjM5bcx6YGkdJXP
BLAy8nDCd0xA8bNlfkLNO/RotSLW1+Yrf+yA4QXPobfu94Q8Hw3gbU0XMLrrrkduia92Dnpi1owb
3FTMZxEGotEgECeUa0cQiJ7bYHxPDfvZs0QBzpihQAsmYFgmNnxScmC5MKuPc/uVduK/eiQkmm9P
IO7ak8w4gc+03gfDVMVjaWI+ATWEj/YHLRpLZpWRqS21KYQLvUbWWg+xd7VSjC3+SneGSfKSz2ZL
l7i1dHGahX3yBubBm3prcVwhcGCRSZVTxg6VZa6iNRcnuIzJEniZb5/60rv3CjZSLF8Z46cOM7aq
OMWUYkYBSyemwu7LVPUJqVPfwOjGjDeu4SREds/RMGfQxdkjwSlE1JJ6ID81zNBkvsnMjLnPljfZ
AUgIo8aujqec+8xEaPMurxE7HDAJWFKcyxQMv8jmJeANlKW2fHHWrT9ymLZvS+cqraCmL89irXPS
Pu7go2i5+VKMS0CmfBmxgxBmyLT2RcyMH/wZ1FpDAorQ3vdAqxcHFNoHUg04uHxfXQH42uem02a/
1BhcpwC1pjTdR7+29btsa34ck3rojGb4khYp3GRPWY+clQ+TFxHCOMoRu5baTINCPcJcw94tSkFq
hI6Ep6drlpPN9TYFI2I3wNfyqv+r/e7eEvrX5rNXNk55kwooqY6JQJ9m/49y3o+G3fOVruiM+NxX
zb4TUtz5aVHHhqK/QaFmts7E3X11uc+zaV2KHiB0IE/aZFBMaKb4Buz8gZbip26T89lUrMVFgzNp
8Xi0WutpwCLDTIQIhv9EIXmAbuICrTON/fjHzLMjnLzMxGQ7udyTBr4th5WesE6d6Z4A+mXfFpaL
HZBhNjJWMP3K3YazTrg4HdUeIDY/TP4E78BaDqWGXamnZ9WftZU3IPtV0Kza2jmnZZEmKs/8w8xt
n4ElNws/X5KAcztFsWCKr7XW/QZuvoaDoFXXlaTvK82HnsMEmxkT2gcZnyiFr0YwAqEMLGUyrh8Q
HLhQ9DUBydp4t4tzPXoFX1twUhyGSAksXzYWBzcHvwVggIH7cvC74h+ZrvvWXfn7+y9Qp28LKLBI
V3Su125ww/bbUr91aMbdfJEv3C3FRw5ikx5Bvacamd/2uld4XUtkcEVOTFRyyaIL3vsaQAaEW8QP
s8LTBU877KAlxFgFs8Qus5gYcXOgv+PB5hmEEIiBx39vgLI7S8dsecbZRZJs6hnGO/SNzJ5Gad3M
OCrnkNUQ50dlhqjjQ9pqMtAoFCnmDJdDo9ZN3pXx0cWrmSn92d8CnsgVYb95xwHuRiuYnNq4tGPx
txibZNgk3iotf9MMzk1e2m83BuPiMNA77xC0Kjho1HBuk32V+fLi9YsG2C77bNblGPRyC117ajmI
bDyGOmYiCpm3MG+Cf13HiasH5hv2Bad71iLjPMkOOAhNIcQEdQJjWkiNHLpxv3zUy9AmjgFshzXo
MFeYnbb8DdA/5ymdMFZewFfQN9ozweERPYoqWGmoSCTj8/k/r7AOzPdoO17xbDXYcFBK2Sab/HlR
wYfvax/93qip5yp2iqGOZnv66+zxRZJS8EvzOcOZHC+u/TCZCs8b/eSY6oaCggn+y6JEe0arYbw0
nCQMvai2SIdXogK/JcULa2wbjuV+JqGtMBa8fLoEqLvwBGlZ2YD44jA7rXxP+YQDMKvaX/tZ5phU
gFym4Y8DJZdh0xDbAUQrN+NMG5hJ22RXzDGPlEoXEGICJENE58jyK+upwuG/sQzHezn7sZvoqq0l
AdnGx16lzy5j9+VG6FyQ0rH42NacIZZOQREFztForwemhH7MRvKs1cW1LnaXV0mvYSo+2ix74rLE
C2s21Rkf5WPZ4zgljxfxmFZoQqMZr3nNZ5NM7dRQg6J/ix6764AtAFFNu/KF/Gjd9uPCMyg8/2Hx
l08sh4yimE0Zs+lwnUVj6yQGGqzdTJoz89rR6Nzh4hgN+jmJ7c2uujWcXbVKB0UQYXTCzklFmEr9
M93F2iZt77Wca5/CaHlSo1chPDYi7BUDNhxgtjMPZ407I+kgwdeCZXTAHzRRY1jrJJ2JwZo7b68i
YB21q7twI2K27Zv0koqFiJb6bZBlI0yfbz1dicbAaSFlq99kQfpP3Tl1+y8zTZYlbfr2KXEPi5ZC
wwxrs666G9j2h97i6KoH1afMGVU6jXs3YsA65qZ/m+XcUupNMUKizBqD04XAycaca9OOG62iHIsp
tZE7bq4gFdiN08fg6i+0XYA5Q1BAs/NxkjVLtGYlyTAyIFHdivWwPqROhsMlI0G0ItLCpdHImPkb
YdH6DvU6rQWDc/XgULNNXTCXPFt6vGUOiGpAHnGL0VSTDv4JJu79uTFs6GQFp0s2+pPT8KaDmrxb
uRx3mr2DNciLoVlrLxNX6Q5LK0MQUuUskhHiD3by9WLDHN54P0YysqDffVpXui9rFX5SLhh7six7
J63BZ+eQDMqZ8c6yzQ5OPYlkKG4LjiwHN7eevYx2Sz5m23zJe/laAThF4GSXXBoPsCfxPGAHRWg7
ugghNo/RAPAKe/f4AQWwdbSNZDTqt9dDpJuso+kPlBRt3ac5r99mVsNPmjvW1ZnbSTf/5YqRLQHb
34rrOtwWnhB9XE7SLx+tpX+xxj57pNkH+LRJy25u8VzliUxlEVG3oWPkK38tj81aBrxaOOOTDMBg
0hR5FOT8zOrghkP5+EJONK668qVZcbqmPKJpMb1woOBTwUXm7bMvO2+4lKb2YWRuw3iZ+5egUVpl
AWq13B8OeYbYgariAnPNyEm7ACrUyHlR7LqPZzz5QnLR9FFLi45JkrUBj9uHRr2pf7ZE8tgEFx7Q
l1G51G9AEMNUFjqrQYUbHiZ3eykBPtE6dhaT98vf4WCPx97lOZ2h/YfbuiLcYQCPakcdrUWcu177
61zLObKVjO68G8W/WhZtLlteIuoBUW5wqAdlFGSb8lpUeUK/vYjoQF73xf1CYwtP6221J0UCY70x
V5fHplJ4axbtkZ/Yd+mehnS2ecLVnAwCoyHid+pNn3qfnz0MjX1aPwVBzZhaqASamc0RmhHGVBC2
xtGoFvVT4lZRFsiBrQmwcHnZSfkWFHKLYuagwCtsYJCYbzTCh4ca6ZoZHD9wDS9FCHCpwBBLYTfw
e+JIEB6PckFHY3Z+FfR6Eiq4qrJ7G9ktzhQzIFtu4dbRvOYP3Ocyv9ju3Ln8cRvtJwNhQ+EWJBjL
zE5l379KMdlI291j2qElO8N1W50S+LkdTjSbRpnDYoVciG3k6GOPIzqy244abcONQfXrDnNAEwIn
CyhSG/erLlnpQ7D5n8LC/5krhPR2AK+AHTolS1E+2MYOp1ROqJnr3wx0IeRC9KCK88L8geG9+bXz
lpPNLR7BO+EJL4z7vjfzuwnecpBWmCuFJBjmFE3CDjky04WzZn7lk/rsLNwKzoz/YdPvra3+yYeU
8ET11lg4f6qW0husDZHPoZ7hz5hoL63Lai89Sasskk5UksxkJ7Jj2bY3uZj/oG4Ux7Wu3loujoXP
K19ZixFD1h1DT5U3ZPpn5DkLWUM7lzbfIzNao2EyRFUCWuA8UEEEN9L55jyWh0pbFTNCmln4zr/b
lkGkCAg+bsbT2Hvr2Xa1b9d1rFjoOfCErmnhSagbVZCOwq8DaNHimFPz2OClSPoWdxLq8dXVLJfI
y/BWcccNOfvrCcbRe1Ju4jaYygfTcp6tWjvCJqYtuseiMPdUbw3gmOmSSGjPfhombICUXFH2UdCI
IDWutiW4Y0TKh5SRYouWXdtpyUYz3CzeBMuXO0sa8PlZ0/xuSq06lJAHYiczbizzWUKuC83CSw/2
ZGIQG63roLd0u2BNLDL6ywPQYuYoD5TqaTFXKWwZAQpjaT9phsstoOPT3swDxPScqchKIBkbXrnL
uD3Vb70Ge0R3MUcE3lpGKSNtDGM/WcmeTQS0OTaz/To6/8yVwUyx9/36FZ6JjtAm55FaoDfSKqBC
o43msRQRg70DJZE1gUP/ahfV25hygxa7pDqn10Fzr7rV3/gNimcwfqZ5m5M4366bVgwHWWhIS76/
XJsK9WDhIUmtLTjQpIUtuDNYMJc0xkRshx2z2LC1+/vF0147XdNv09y1iBu0KJNmbDBWHCdctJsf
jJGY/BdvybHmAgDxFaRbU3pPKe7NsEH2i+X05K++PFKJ+UDb+aUWzbtXqM/cS7zcqSECdR8eQheh
lp5WXSymJSVUVC0aULizuGu3ZHMG6JcTFpN8l689riPTAbIzkx9n5SF0mkSAWaYwG5cm7auHbXt0
HczSm01pAeTJNZoCzNRbARFvzPer+OyJGMTKLbaanDCahgTZz99zvhAhKG9N3CphYQTBQR83iCLu
fFotn+jiCKujtdXBACyKLEVuB8mPGyx5If3slVuDcb0xk06idQ2gUwTQLieDlUM47HWVxcjZqUj8
kZ2oRNwMNyYgN+0I4hE/nTIX+2A66if3vsVi2lerobF9yJ/sAENUZbJDt5N97m0qrdNFf1f+lB/J
FDd4uHQc30e3GTGBWESJ2tKLA/WouvxjQzgjAOEhp5OhXIfdgWp+VX27UiS4HBQWf6IRqkQ8VORd
8i2mD7tLOq6LYkDo2TxckdT1ebCHRyVBg4o/BrQNqgeTwXUg26HU9qmtwe0mv3JFVxN2Wt/Ov3oj
u8AbIweAsBFK6p3JTvbg0LjXRHoJF3DGpMM6cDa5ClCPsTIsNDnFWsh5cpkQ0eoUCOxUn7wSo/Ls
yPJSIkNjW+xCql2JExg/dfqMAZXcEiEz+dQ2oj+sVXdcd1eq33tztJT135Cvb9r83Ans3ZPg/8oS
QkCwwPdr9FASyfnN3XiTTcyq2LfcKJg81lAON8DLVQEtsKfsPCRFfCA1/KTlvHLK4ydnNriMA4MT
OXE8LzZ3M73ctW4X1tLo8x3VjnMzNE0b+9pMTwT4XhrcuCY2TLXm/rKaS5dYg/mfLPcR9c5FZNRN
c0nGM9lxuQgRZz1WlNCbsavLERzaJMQXCTd8TQUO6XprYqoUK4DnkV/izVhSLjVVdw/du7oTxuZg
+Fuh51mZdi6G7d33kQRWQu+WbNPI6raQ22QOHol6qxaQtsGUKeIceZiR84GYxkOZDQcr3S21vj5G
Worogal6OriNeqwHmzfdx9FZ3JM19G6W3r1VO8KmKcy4nKfpvHnaf51P8M1akQQ8k4B2u5vIrOLq
sBz+X3hzF41rHMSm3SRSYTCruwN1eZKjkZug4fb3VeEeocfjlhWij1wWGb9jBAOtsY1JtMFIGZ33
brssuvm+EKZwdzKZ4iQcVRkp3Z40R65l8DHhghMxPsiBf93USjg/fv+ipvzBFlvxgSHlefGa7L+y
i+nmpA4tfypS1k4QePNN6hOvczkHKR96XOf0tx6za3BUZR8p52i25JScZiBr47fzFbeSHsHjXP5N
bKuOCpjZ1dO9GWhd5Jroi31hfniGWZHwwsDQFpzprW238/QWsxdZK2R2Bsltl+U3mV+rKJ2DzzIn
nIQ2RNVrn52NiqVfFg+bsZkh8LLXTZVB7Of5xNrJJLTC5YOP470ZsHUZuSQQbPB9O+qpQHfgUHHv
uCQrYTuNSd0nHZ1nSctVYR4G42ZjXe+8SmHzKYtoEvrZtFDHagZdpNgwBAP1j7wiWWfvKZcOFz0X
JhBUXo6qabhoDSPOdbmk7Gq2NRAHwFyV8FiejbT6AZX5wDKKAZWewlLjOD5gubW/W1TztTasY6eV
bya567PUg9uctx8YDQI3M0Scvv09zr9og7AQMYU8tMDFmLiZHNs055+qpx+oC/yYRmY/nlm8omyc
uh3kzuTNvmyG8VYvbM5uViQUiDNyuzh1+ufj7EVx0mQ8Vuup9cStmzrw/KfMPnUN/PGUvkBq5A5T
FshkwvtEf6WIF5RZkGkp6PAx7AavjLIUAcpp7fm8dE86LTChP+JbsVOmrh6XGyyS4eaUpOft+bO3
dOZ9rsZPwXufNc9gZ6xu+mVBqQre9Z4Rv1bwoRlTf8w0l7/PeidGVl6iJhpCCZh5rTtrVrkxpvdO
W9XceKZH86dQoTRSLkr7L7asdj+ojdpBljOpAc12hMgBt0IbrlhiLv7y/wrMFge71BnRewcPZtxB
gBWBzElT4JaOmOXG8eKmvUuxgowtRZQhs3QrrtMXtx7h4GHAoH0LcnwNMcCbcWrWWv1SDgBWckza
pNj/zBysaC8JewfQ1lq9O0s74+7JvU1noh7WY/DfAsyCCcN88hNP17l+k+Ms099Zokq0/faU4uoE
liuv5hFAFTpabb8EPeVBch4e8HNIVs6997HOrp6oMamuKc2Oc4xIeMVBeSJ72p1GWI22hn4NYfp3
hNCAC8ol6vFZ1vbBtzAxlV4AwqNFEu6dr1KqNy/THzyl2rgaglOTXVJ7Ohel2SKA+o/NjBCmI96m
OpAsIzFrDQwAZy3HmthJAs7xW4CJpGgBNnKPkjvfuYIFPlG1SM7s0QTkN2HlQsAv0FIDjg01AEzR
Jj65Q5uwm82GU8u31s8s8oqf9s4D9Ftg1MaUOTdrMV/coHSixWg/0u005746eQ6VldzODn0ZPPQZ
CgA7K6T9ifpeFQxR29ka/1Z+cqv5Iq9uLS6GsL4IZ3rhkGkfFtY/A+2cD3LksrfbHLvxT0O4fLGZ
Nnnw4pNABi7gXWzDZYvHxtdcF68bkHPLeZtNgSQ8M3/xLH8+2ZO6NHvUfapBXh70aWPsAYdzNMaz
IG8eGi5K0jC+WDbDWi7AO9dvBBMOljH3Deu28wwndpR+yOnXiFWKDg13AsV2eR9le0/3K3rPCBMB
Vfevx8KP9CJIZ7rBs5mZp0Bz3r2KWVpG9tBtS4xLTvduGCRtkOdEtc7JbBDhTzPzqV4QXrSi+J5p
YOVUfadlfHxNetkK8bP2nR1aeoZ5ocCcXjEu1vfGAEs/wv4YkqAK7ubSIyUEISHiw79jftHeB4Iy
o4b5GWZP9l13H8G2N2ymDKChXDfAFSRAC4JPTJY36E9FgGZbYEJP2V6GmgD7iKd8Hklka3iiJjX9
5bDHjpRHF8zcYV/L/recmSjo1dW05gJ6TUZUuKvFtcTLNBXuiaPnebPJzHV2asWGDWdyHPFcToe5
9/qYiD5tq7VBZMGpb1ihXWU1n7jc7i280RG01F3DoxMGgTi25+bqbP7PYOEUWFwA5v3gk/hrbifa
DcgxDUxdU3EdFxyRs3wXRf8Krf82FWyEQepeAt0BXdpWhEPkn42Fkl1BO9nbOBzGPDWhg2z/4dzj
REA8mWXQIjq+vuGsekAAwdi0tAMJyvxRiu6J4k5YRi7OAcWRruKhgZ1bJ1ltko+q0dmHQp5WRgiL
T04oWy7j0L3OteJYx3kLsWxHjYD1DGm8dHHc4Jkqyfoe3Z3/HLg/ZbGh2jpq/90pzjvhocgPR+BJ
3AUDec6AVjdcKMm5HOZ1+YPcOEliSj4sdmODTuQ0C53AAb2vPZ2Z0zbce6OiJngi4LeLdB3ScDUw
BzGt3Vlodu+E8Ym1CDrfJhqPK17rEqwYpgRsZPBhcbBJAIwwVatRxp0P39zHyawXHmNJIgyhw3xr
7DiVlIXxna6F4JAlULKZtUNcw/yaOtIgRflTdGYMsa8+WPpMBp/AtASvv0dd0wOeWtQ2hYnFJjzT
nmrOv2TIxYGk12ddKT02qc3jYl58kgvobeu9ISKSCE1/yIftztIUyDAKts9cEsNap+57U//lhVEe
C01WkRvMl6bOyzMGvmthT7dLoPiQ0n1OPxQX38P+a+wL495tFQblr+hgIGULQ2M7eEJ5q2Kb6T8u
BBuuFVjf3JN7uPQ6YjfydzNrq04AXIie6k+ZzxcTME4ns/boBZwReoAFe1jv1HXBEwT3l3Rhkq2s
01gs37jlOER7ZwGstbLMd38zv/B3jDT6cr1vtRvDAGhj25hJloyJFo7rz8LQ3oy6IfqxwZNAtdMP
fulds46O1LQl14iF+o1xDtb6BQeJJsWDZ1vfZr0sx7hz3IPSefws5fENbtXt2GCAnfhWGsm8ZTZh
ELXYozt/eF3H4S8bGHtX469Heo+MvnjhT5m9Y3AH0MAUviU7bhJJgQ2d/TTgpNSuyQ8aylSZEohr
8OFve38yCy2j4n1rxfhObJIXNHfMq13jThkaHuFAWc9Wbp3dBhonQjn8zYUkr+muTCZwKM9gZYMJ
5QJjtxaCR1xCAl9XAUyC9Kn6wgVzP3NVMbPBBblbR5k0pshy5iBhhKbwZPEEK6bZRreS79OfLbHd
1LK412wmxpabD5Hc+RW7+9assht36p63aTf/eS3NlDU/9aY1Dy6hUwTzQz++F9WpIuEbBhvn22G2
rgxmcLwGvP7lV+BY74xt3+rW3yfMZx0sQGXO2FLHhYZv4f5nWMiAfHSE1njxArGKe0dga0ulf1LG
yJspTOugB0/luI5R0CB658TBI2l/FnL6j6MKFE9JN87OYKIySUjY4HjKAEOM53GbvvyxRW1Y1ru+
pN2h4mQ4aeh/65JXMQxl6FtIqspN/xrf/7XLgPcZ/Wv1E8AKf9bCH2rGpN/IMTZmChQXZrDQAnFN
WO6f9NQFAtB/pSpSOlW8dx30M2aPk0EseB6a92zGLgYkFHZyWn0ybG64NVcuXBzg4i441q0422yE
MDf6ES8ChpcR78AmPjCrkfYwVcAcS7w3+fpj8n4cgmwW7H7WReeNSbUz78qHTiGmnc9LVBcZlT6N
HQN+uOsw47M/nMmOPXT7GWm0MLoKBnVaOje0aD45gfZXobrwmEuSUaMXjSN0XUNu3yW3R7BGPOSU
2Dg95WDQhFjk9DRpLsyYiYw6lFRU3odFjBsno7h0G71dXmvVx3n1bzd0x1DXRjhrHNrBPqqTQZ74
dgeaYslAHRM5x5Ft0wCPGNXZ7bAxLswkBr4TTALZV5VLeRk969ODTBHbVqVizdqdid4wxGsAZa6Y
z/aUVRGtUlnz3eoWyjPJbNTQh5F5wqOVsVbhrNiV5pPu/bpecW/qjgHfgIiPl1b7lZjMlN5eV2VC
iDJh3pLDv6O9jbBu7peXdDDP2JM2THPLA2/6igxZ3q1QjwSChwBPtr+2bSKwkYXYm5h8kN8pIAck
shl5XmcHvSRnw136iS1gY0i08YzMbAkJrQlBtAoLx6pia+w9/WIuHLUdut5KZ36Z6NFDE8Amzvzp
lZToqfZL8lrZ3BykaTBglnvucMg/DeSGiTbLC3nVuBDplwvlGVZG+9z3AK2CTUekypvXqrXIYyiJ
bMwtMe1oHVlm/TlYuCY426XMOPtMLbgMQ2AdEi/+BnJWme0SB72qQrVyz+5MVIlG+xJy0+lC62Sy
rKw3GtKksuDH9/nASyvd2377zzMlz52d0Q216iPAV/4/z4tf+HHBw0Du1o3+x9mZ9saNbGn6rxT8
eXibEdwbXReY3DOVmUrtyxdCliXu+85fPw/T1T22bFiDucCtKlsbRTIiznnPu/R9/4qlyJoB5p7z
FWBfuosyyL/5bJK6DzO4U+xlHBDZYZU42UMg2MoA+p1eE5CQaGuBNn+OvfspURjWi7CfBfCEZ3Ey
PjQlb4ffDvitJg3aTFReVcggVlolciKr29QBLYzQzH5OrtyhrOFW2tD7iSHea7K1rtveZkCl+VCF
UNtKzA04v93jkPQ3dUArECciRSfru1dR9pip7W1CQOGl2dgov2Q57jgaio6rx6SKuIHoGpwCfhLS
RWjMySEpRLWRqJRCkO4VUk2fcQLu2W2fb5Cwsd7YY5jj4oNrBf5ejhNfmlwxCFv9msgfXBIraMIK
iSlgudaLYyX4TYb9rkDEy1ZMV5ckHRNf8CM1iRHHGY1/GgAcMUs1Fx1tLW2Pu/MK/yJqNMQ8Rb2o
Qz8nlWOiGPXQC4ypLBnCPocSRWov0liaUmblmaCUBg+JVoHsK4zUCSlWGmJiRozGAC+AKCyMSMuW
R4bwtV4govTwDK3FTTxq+Kla5IhZ/rXsTmqV1Yy6CSFBnh36iPigA4ece/UW5lHFOBUHy2gi+tw4
2Mu4RnGnhN3e0Lw1UVDbwB10qqcQRVLM3CboyPLLCcLGC2w2qlXA+Zgpu6TpjyLDJHVA95CZJIe1
rb2wamOljrxIhCdasLkh+ZgIbJGkKaaX7+wSbqwxZtt4N0b5eNLDa6NuQexsTJnsuH/QdP/Ud4Qf
JGa7jWzyf4Hoxhl4aDHzyuA+cRnzWop5gG5aL93IZKJujwXmiN6SlDgMgSlxhnK4yUux5uj7htjt
a2TDHCpGXPZ1QU+XxkdS2MO5pgOsZOEOiRx2iXhGo0iJ91ijrQ3PKXew4Q6WYRS4WdRrn+xpTkQX
gkwMIwyj329BvcRu6ZsUfkrDBTJq18VKDLeVlT5qwr4MMqI0sD08BiJ9CO3yBoH5Pup88r5CCsBp
ywt1+HeRVVy4jv5e60q5apKeLB51riPgmkOeI+0cosMSa4lkzqaNNndZgjm2pUYhkqjOqgis3VRM
blEXXBSEIkD7hchelPY2xEJHQe8PuyhemFHQH+KwugAi3hbA/4tMp8lG4iBnVWKsyf7ulraNSKcp
aTJL/2J86aGgbcD3Od1p6VMwiV5C+UgaDbYLmonCBjSCiY9TP75FXbQJMYTYTOEmcw0UsKt9tFBm
RSRF1aIm1buD6ovqmqo/o9WMb82KfMYaaZWal8Mety0Sxtv2Bq4ibCsdTgGvPwLiRL2zVeROOQcr
jF5mADl9RlpKGlaBeVVTGU8dP57xYnMJdwLSsHnRGnxfa1RQcpryFMvskIBrzvpCvpPTQdiBQ4md
Rzj1uuwIjbOvkoky6j3loHVM4izI5ZOGMkY5xqnULfIBAMDXIJBjsIVXWgBL0+m59xgU27m6Q2j+
NaiGmwTb2r4Yvja9tYd+fDHEJAzyv5lhhoBCnnVy/fLoVrQySaleNMDwtIITA0YOKFzbE2YRpK9M
IXIVEzYLvRXcFWy8BpxAZxUWhLbZ3HGa7dqB11aR3wIqOGnlNxWoD9ST8rrxinVW0hOnXrYQ0Mud
0K8u6l6D0KBF6dZACcNYSlsnoCNNqalbj5ossy9qoEWafIHPNuVN21PwNCgbF6NtXHXB2hmD14ha
mwkD9D4tvyudiyy815POX5gdsLrZ4+Ais1CdeS1nTKoUoB1j+dWT3WWSXzIK/GY1ylELyvfMwNyz
7HAp80giJoSdApV338cDaJkr3TKISVvr/Xpn4M07q3A5ofgpnqw+e1VU670a0QAksUKNLjuU6M5D
OHq468AoB1eSc02CSeTqN1UNCA8YNDjcxG1ujcx+sqPqLQ2+5XZ2Sy/8FNfGs6lllylbmK1NBjR0
cH1j7RW98OetNjy0avI+1heKE86aRDw6CNjIYb3y0LVNOMr9iPnsLKXUWngEMQVuspMcM/NcG6N5
MpI5psR1gw/3uGhU99Zlpu97cgcc+hjDKYPyEiEqCobrGMeeiqjkpOc5K+RJGdFzKCaMJr/uobhC
tLRuFEf9VsmWCnFUbgurptQZoPAEVfCSxf6NgamSm6I1cmS8trNCPXm6p+zP4UyO9ZzYQ3UfCQi8
ucAIQkOzQBnCzNGjeUkK90KR1THOmbeB2/TAr9AET1FXv6OvY8eACIFmLTv0cXxVkXO6hGTAaEGQ
iRdKeJiaeA76etiL7F0p8PXSR4pegp3Qw2XhZmyMBlY6tEB9dKEGW8VZmYEhkd3c9Vg2HgrdgsyZ
T21Hw0gNdmBkb0mlYKnge9P3+atbE1SeebZJrIcDPYY9do2u/9kuxavrCszv+whk13CJryH53PBK
HCYSl/SgHBXrkD533ajvtaQhZ1UvA+SmZrjpW6JwSMTz9p1oDnkI6xMHNljmJSpFz/wWFQ7Upz6T
FzU25Vlp0vHIDMGiXSgLTCSYoxHzdzAMs9zaRG0zOfEfDLqNoffHOz8WNNCa3BvL3svKneysdWcT
5ex26LOH3HkmaKDI6TY0CnHcfTjriamoV0LD6zFOqQ9EBp890SgwkvJoG8oVMDJnReodYCYSGdJA
HYoc5RUHJ2bOzPQk8g7VgD3ToB5+jIdXl9AkQxu6FYTrGyVItn07UqN1mI30oXZr6eqWTU+sBs6d
dSvwZ0+XNeS0C7sRh4LivQrsR8cBlKyD6lAZJdwncO2QWfbciELyuERAe6rfT3x97F6ZHqXtzrav
8L7Tru7j3i42tRbvVbRSeOxEW7wXo7UKF24Ma2JEGvNNrUWzqmGYg/ziEAq27857z3vp3fDJylli
dT58w1zCm3lQM/DeKBFdgL4XeODAvwzsEgbbEJ8qjj4Z6M+6zTsX+MeksF8QLt6MrB69ie8DWYPX
u7d90s9kRTaNT9AXqOUatp06eaGla5RXbdnvyODwisfOga1b2N5DQvwBMlBEpR56ABoRXARh/of4
nyhx6C3DsD46UkdwEU0VoQpdr9SYXxlDTv+cMMPkjXVL69B5tU1WaM4oqpV0cXbNVq2gXCuvUUZx
Q2vMYqwsO+J/as8g3CQxeUzVGIMn+vUynexYb3CmjlddYGQrQXG/xVm6zeY9hqQn7ArYTMf8SrRA
4ArmZA2pe8swVso18Bq9wBtGqEeYovfgyNeivIq8Itk4rTMr4EwwcMD7I+mNR5I2o8x6jlUVsS6d
OnfrW59Gw7xCgDAfhIsYwUewMdbY20rYOTEmMvNRLeNlOF5B8mHcnALtifZCxMekIXkoULMNg93n
sIPpkMJsnKNbZsaqS0RoAXONsIb176NfXPj3rdvg2RqW+9A20PEBIVvo6d0RZskoSoEPdvWgpT03
bDojYgKEqwKaq5Bj963DSGiM+if41PnRt4UCgKMmS5dGwsraQ8WcbF0bOY8SY3csbh4V1y0fnDid
Tx593EujWRV4ie6ISNqQdxBu4k6D3eZgTemF94NQaYt08aR5jPmyoTAYrxAvYFXZxtsVptE+J0qE
VWtAKpnZZw+VOj7imqnMZGTu69DDq8XP3ow2f0X66a86W72HVoFYrdqo7G8zqXfzwlc2GNb5NJwq
PsLcm6JYpWn9dWz6LZ6ICoRHvA7r3mBBIMXoY+9gwU0kBq49RsbJbfmWfsTg1WihRxSF9aCNEJLy
DGzeZaQ+E1pxqJORiAZPAO5Nyhp8XuAJMWk043rv+OKYkfBJi4wpT9kRnaX4xqVHHFkcw6iLdVFu
WoHdgVawS5eY0c+h0TEQ9PQDyBD+MyWAWpt8Y0xyYVFudRazRZKNHDjiWrvy7fZZL3uJf2qKzZ1O
yF1Ih4HsM7tM+vq5BwHeQduG8mMId1bCJVljD+Of1BzwCndydEyD/axAj8sIMr7o0LQRuQd6jcHT
yhVahQ8wWgNfY4QRMx/Rc6dexDR96Oby26R6nhKttoURALUMygVsUbycmnXXpXeCKflMxZh0Hijl
k2yGgxy1kyK7fVBUi9AftjLUn21u6zpVohe4r8FBT6MLrdYInEugz+V4j5YJnihIiDYIAo6KunXD
5qhTq0sN4LXRUGkkkfaSKC9kAW00WgSBkZemibtOZUGO4cTy5w33nBuPzhGohxPAKTpYRwwqdZhY
xxDuoqk/QBIH3xbesYE3jn8pA2otz2FVGiA4XYwkpJt8ePTyRdGyN7hFLsHD1UOOycPM6mEB+dwr
xtiXDcQJoUfDIW1JGW01CS8apBizoXrtufKGmPQrVScrpjqpHq56DlomC4SUXatYpphqG9pXI1Yp
UYiQhIUOcwJJ8Brc5bl07JMRI35N+vG9G80bT4PoqmA1SXsA8E9SLhRG7AEgSva4VaCPzs3xgAe8
gksT8gBEegAVfbFymuzCC00Nsgcnj+8b+PFlCso1ofgLFN90oES/zMfJVZQpLsJpH9sF/WukgmDT
Wz/GpYnUR82fBOAC/I0xWfYmKeiqfjUETbXVbeVyHNUbyyjee2EeAsHI1DZVa5XZLeneoXffDkN4
FYzFRYMVZB1b4SR+aFdN2HoXJlbL864CerShhl4GA0SxwLWYloVEButhNbmA9KtSk/LB0qYU6W4Q
WGjTaVQdlA8kBdAlyCQVfX4UNhRbHC1YloESVUtc/m3wPsyaSY+SJaaX4R31r7+woHMuAqd6SHph
odimWEpRcC7r3Fwhu8NsaXSZuaZ3bK3+Pg+pHBOvkTvaHWpJHJRcnZxTy9qLUVymSvuYVOPWSwj0
mmCHOIDXZeGiRmWLwc52kNkj8ADVaussBkwMNq3WyINHchBj/PJGM7SjEmI1RQbpmwk2g98m7qIo
xVgQ6YlVHS5Lg5B7Cx0OPi2HuCM0w2Nw0rtPeUS+ij5UX6Oou81DivvBdt4Lq73UOo4NTbFfh1Sk
h6NjNc5DTtqJlATRaxWj/8Bek4KUrbtxwGrcxcRjkPlBEOPOIe8l26D0mlOXqwdNDO6CuRA7qQ8g
1Ff5EUjW3PtAHPO60dsLpgr3OOIoACIuXFWzeZRttsGAO7rU4jI4NiH4dqIoj3Es0g0lyibENvMC
oBaamk9eXzTm4RWktlNoy/bErK+9Ms1GXwSjhTFPka6I0ZF7gt8RunXveW63a72w0fZzXCIJfQml
qR6U2OsorQTUfDmcEHWCeTkIuEG+ZqGtP1N+OMzYREnLKakzs9C66kp0GgOOnW1lWKtyCqnJ1Nei
ZiTrlJQJcDK7tU/qI9KiE5EjwDwhKEpta8Olq9rxLkchGI1+tkfFdOVAbNlTFIHXWqrx1IzqVw77
BI/Qdl/IemHatnVteImNZDgpCPTRymmK7OPfFZzMKNfvwhoi89BVMBJY6YmCG01hNY9NJqO7VqME
SmTwRHQM0GcUpQeSEUPsKzFklX6BAzoeCycVmUxRKJAS+gjbMd8vTv4IZ8RJZHggJaDdjbyZbeif
cs0yjm0wxqdcuiOwS79x/Sw+1dNftYEMVjgde3NzFBxyOqJ46jmUGNMfrVip94pf1XuD8SJ74/Rn
jdIvNWW8HXs9uoAzHNH5hgQ/hKZEQFTTAwzu1id45SJLUvPClhk2Auf/PP9D5jae4WTudXmn74U7
uLsp6KjvYgapGlicpmsC759YoXed/tOEaYI6GTyUBHcTTzDHh/mFOkVhmqLHzKeaGF+K4L5zbLkd
/CZd+/WI8TFbOQiF21yqhLwjaY0ZKpA7clmml17dm5eRahmXVjs8Y7GnbbPoxkeiaCvxt8rM+zfg
8pl0/PRec+EgMxvFO1sGlx0t9I6QmRF5LDqEHLHwlakkV3S2X90c71BjlHJVBTEvi9tfYor+guGo
81hyJ5QGHS6CIfBF68kfbzGJqY9+I5/Q/WgbtSo3+GFmu3PaOeeke3SMgpWJRQWD7vmXv/7j3//1
2v+n9zY5yuBqm/6VNskpCyBm//3F/vJX/v1vt9/+/mLZtgTBoIVwHANPTFXV+fjry3VAcvzfX8T/
0tkZBl9p2g0+pNY8s/xyM5oSHLcOMInwtGvXCHJWeRju//yDDfWXn6wLfj4OrFIXwlGnK/vhJ9ve
wHxGUAZoOVQiC3oTJ9+4s4x2Aa7jwgUFs3Uizb2oBjbDUYYbO4QF6kIUjLQWD4vJOjbqrpQx617M
FLa8CaMpYW7CwONgxv6j0Mn2Igf8LsbbbUazkd3FSeAdKZWw7sItKsT7E9O2fN1p+SXGobhmkH6x
7Ka2seKtW7uE/pIZbmYPnJbrzA+yG3SV5nXtmBujXLHe6LQxvgQ5JqOndlVzlzLMWLlVRJMRwqS3
8S47/PnWCfnx1mmqhCakq5pjE82uOz/fOhHWfheqWb4J0FvNY7tB4owd3ET+XWZjWW8qulzmECQa
Gkan7r2SqGPeK0H8QpV98gaJ6af99AppFt2IyX5GT4LXs/nz1QQq7UzWkAeM2wzTXMkUj51KbrxI
uQ85oqi3SJtUxmicl1WM7VTILaZIgZCA8yGcmmNadXTnGaGNRWMd8OGldcvV6k7Ujfv9av/jpxe+
Oi+A1ywf8KT36w9//Pf6LTu+QBn+r+mr/uezfv6afy9u/vftX+9Z+dfhZnX78TN/+kK+/T8/fvFS
v/z0h2UKh2C4at7K4fqtauL6v1fm9Jn/rx/86+38XW6H/O3vL69QT+rpu3lBln7550Pnpcxj+Z+F
P337fz42/aZ/f1m9xFH8kn77a1tN/6o+fuXbS1X//UUxrH9ZAm6VaZmomaYe88tf3dv5Q6b4F/C/
rpmmbhiqBUnry18pXrD+9GXiX6qQtuFMn2HL85dVWfP9Y/JfDkwEg28pTQfAS/vy3zfhn+3p++P5
/XYlf96vTNOSQkhD2OwXtqWapvj5ZdMN16WGi+IN0Th3hYdKDuJCNM+occfA4UjpHQmnxTmowT1J
AwBLqhDLgRjE0CcMNksFGIQDImYt21rPVmaOS4eXYC5giQrndSt5xdg4QjcYoMynihmi5Cp1a5sZ
EbKDSBPy+MOD+M0OrFk/rZ/zr6RZGgtIcxwLicz08R82QokPXIC9GZZNQGUwxXR8B0I0C+z/s3as
4YI1tCLTJVZVsc5JZZ07BaBBroD0q0M7VxIDvLNxrj2D9FFRwNmLi4AFpewFvgsrpSXgL80MXGFx
zFtoqX1LWud7zKUt1LibtLMdVVWuQYDkbrhcyyLC2H5RkPw89ugfW9IzYEdrSxVf2/Wff39p/Ob3
JxJHNTgGNN02eLF+/P21jsCJRkTRpi/h4Rkgg9Dmx/sxo7YOLPk64gujKTj4C6W/glF3g6mCNutV
BsHYTjP5145k8pATAtK0BNbMIIuo99YAx8yKsMizDlUi9iEyJCj+fGVoa5tPfoXprfu/W+D5EbID
GpInSDCs5nzYAnH5bjLdwFpJzaqjMDp7F0/i6dJk1G62er0tRPvY9LkDOIanpV5hkDHWu4RA+FrH
YLZfIZ8i8A4DLbwMmDQ0mC1vKgUFAYRd9RKg7fbPlyx+89bpkrUqHFuwpLSPl+zjg0gsW7Tx7HJr
FZm6Yye7Pz8CtSsJQsOVs0rD97APL/xmyhOdnHa83EPSCcmj75Q3zXBjWJAO2TVu/sn16dPP/3BL
DYiIGjWJ0HVH/bDQHVxNHKYxYNG1jRadAfjMuoH5txQYJ/Deh/gKTa/7INM7WUDOdAHNUU/y2kqV
lcOpCIM2RwBhoQ9K+UzL1iHnR/JUYpY9K4RmLd4wWL7VL2ooWbN4wFuzkBelO1ykUtsHLXQDYYbv
Y4UHXhfbJiUx8j7I/gsToQFjtACfl3RPhhoDtix8r2R8Fzc9Eco+BDmPkj3AYRrk2Vn++eFZ05L4
cHMo3FTaRQ5/xLofaievQQaHU2S2kRHUK6jDMFFt9blh45uZmF3MS1RvFmwjEHtWbtHj5Awk3tLB
MbLuJyU9mN0qEvrJaALmZwri+BSrmEqy9Ptwh9nFukgV0rNdaI4xvCyL1GTakyS+PG8SkWWs2ZIY
9xXjG/vLSssxyzCFh7INX2NUCSc8pMZVkJzymtHyeXOOhDmX9YBlXcK9DRuuj1jWfTTIyX8e+Di+
8SSCGQX9DDgJXx4jG0Z0gqdtX6N0YeeiK/FnXYs4NmOUhEkZnKIkhjClm3D+h2GSEVm+VW2mR5c5
zm02Ep3had1LnEFSiBTjxoz6VaaRwIXn7p2NmcPiz4/H/s2OZps4Xms2Rx6v7ocdzdG1EOtjLdu4
uf7VnaaMVWnwBFzsvvSDLlvo461769vxuPTuTC0Z1rL27nrff08UjBwntkudWeh4KntBuiVgoL3O
HZ6kbxeTNwapoLlgNTrT3bHYs2EzjSsA9hguwd4XWot0OX7vfHXc8HCzmdM3D36O06NuX8rehHkM
1yYvkQoTNbfJic+eQbnaIXDyZ3R2O682AUKQ+LQBHHh6S39j6/iDBaq9MDMTPwfge4swhHkyHOkg
n+IJMhjz+DnBFjfRH8IGC3U7YM41PaUoDt6TXtljkFrOXCV4FzUvYyvKdt4FhTuHaHReRV4WPMsK
jsP5DEbJiuqROT0+zBvG4+VSKbGaAWInTpDxnB8dM4xJV2qpaXPS5+9T75ONXUztz8eFZjrqVODq
HNL2h13I0IFSxoGFVhDW0pr4Bnk66RB4ce6YX9mGsa1rnAtEZ99K3jeqA5xM3WFxxDRRzP/8Wsmf
O6bzKQNJlndKqhRa2vkg/aFQSGXmjLnQM8ZzUi7Hto/hEcDfCjEaIEu4OYmuWAUuhYupyK8ORjOd
ZW/P24BC1qEfNK99hDmHDZ0Ik6OunVd1zWQ7pQyyKCb+fLniNzu4TblmTmf7tBA+rIJCZiQTcdEb
6Om8oRb7g5cDpgWWtoR2aSysatizUleV3U6SVmY1QjkvDBIkbrsG2yM6hZ2Hsvz6k0v7zWN1DNsy
OF4E1n3nKvOHO9kppMpAXY83HLNI/QVRYI47lRvhSY+dR/QVTGCK8b7R5VceBPBR9RTVaLsQG6Jx
5SN/viDtNxs6t8nSTYpulTv24T2zIK5GdQ1h5LykMxvkw842mDIsVZdXasAv4BJFK2kg0+rxAOvz
SP/aR/hh2QWu33n+5NfHMFNZmbb/TpVczarcflOm3Q1fND5lKmiHqUQOpjNyOq8oJJNB+TqRmpSa
/PVi9N+puFdMSIvPXobfVEgOfYDO68DLy51nof1wx82yifSCwnvTMeFZBYYFX3ykqrZCis6ec1nL
8M6toveKoJctRDZYe5zZf77N4tfuQTKzkY5QTYMl9BHtiOwhtJiP0T1EarKqmDC75NexCgokuvzu
lVhXFVdVCPj2ivacB7F/OVHSNQi+lappWx1vq8uiHuXScYL7VMVm6M/XKH99FVjeFhfHe8nerU67
wA93qrWiMqhSlWsU2A1bzJVs3sAgMPdOOd4T3TN5JvAYa1Ay2PUE4mQeBbsXWf2pJ7MV4zoGVg6j
YSKiHNwpjMU4Ghd9h0lxqNqgykO6dxt3i5pYfrJFiV+3KKnqNrHPvCc46H8EdURNYgESumgzHT++
TylPkOg/i2t6c2sSpee2lxQ48gXaCcepP9+989H684ZNdSeFzjtm05KaH6CRgBSRmvIh3UTZ8BAq
KFv6+N3K8gL4p8QMlGFkQA+U4zREyBplIq2C7iyA5PLPirRfjo7pSmxqWP5JkTbtQT88R8tNnUpv
tXSDkOrocdxq8AWxlOKNKT0UgPBDP/ndf3fzLc0AVTv37/qHTSQXzMpNxUg3o6YfTEPdYhMIeGqi
tbbBVlSzpAMiICyTgOS9bZ0++fm/bvj8xkCJlg6maPP/n39jVI5+wvye31i3LHzGCZzQDRyaaLyU
jn9QpScw6xW0DtqRzID3JudRZAk9GXvrfcdQ6vsGG0y92p8vTp5BsQ9vBsiBygZrGcxt9Q/rCpdS
rw/MZBpVBOuqHRiWMUp069Zf24qabKc39lzEFljqUbUz/CsN/R7ZRLTILSyhsHMmt2KCAgwz/9pA
RseNw7tIe5LjPFwZznWxHbJdBwwD53Jc81LtFEziz992+v7fa/CI3SNkVD4TJWD+dNjROUCEYJQ7
s9T+SAEwbko4Y1pjD8uQUmB7/rYCtCPDEAE/MKJL1KmE6ky8lfi1F2c04PxXBANqfvzV0dj5z6fJ
+bqCzF0qvTkJDcP3QUO0Z0Tx93bJmM7+87esDfwL6V4nBjzkFUdLV65E8NkZ1U2jTdMqhUv3LWXA
PQz7H4ntm5c2p6bN7YWHbBtjBIg3jQLgTWPl9gQx6MUTcSYd0VF6ucGZyt+IPliOo/8drcC0Y281
FgGkZBSR5mQjY9RUzixYFevpQOpyMgV6DJsU8ypow0cc8+Sy4VvPUmE8fgc0ptARrbRwGjCrizAJ
x1U+kpemRpDJyiF+EpISumNKRvBGQ9akjx+B7j2ZJb5BZo6oVxlBKylSEotHb5QV0rFwrdt1i9iY
zRevz3nbVSZ9i3t7fgPidnR3DhsaSBkzKTyJXZu45rNzXJRvVdOH9Es2j+qGw3ra+M6Xfa7Sz5fM
+GpXjQjmzS4mMzfbZlMTOanWZ1r1nOAa7znv2ejf9Fl9rJRLn+czM6buDLeeN5ZVgr+neWkVZOfC
r6mKmqc+4TqhD1vICib7rrzcBWA60ssPQ+b4CzolemNEg53EltDuDWAdAjNNaAPnGpEIwDuR2tBL
uZScMEj83nE1YT7JUjh/Bp3Uu4MTHPJyOgeTwG8YH6p/o1S7YXiAE4DWc6RBKWzIF04tjxh0O3OC
WWDJZRjxWu7Br9PLCJJrgmMCQR7aIyo53zawSXQ403IDDZyKSxXR77CGpqbJAkTB3gCG2fcKhhIh
H2lrIl2pF3lcvfCxesV1xmsrFBeIXW/y7iVl2J505Bp2Lba+BqQbgpMbX1yVOYRglBTXago981wP
qQYvvD2wCL73ILGJP4NTXqeC9O9+2GgtmU+qnAJBTVQlqTcnGxtGpOI50+QJRu9UVaVsbtDbgk/2
rd9ULEJX8TxyDHKv9Y/nGSrGsqmq9Dum5ZnYXBRF/G4EUG/P8Mf5bTKa8P3P26X2M6g/9Rocoqiu
haYabJYfcVY7SOK0t9jLXdN48wkjmtx127mDq+HSMu2VUhQLP4rrBcVAtAhxiZj30JljyjyqVXYm
eIhYtIYhLqQL0j/H1fm1mpbC+TmeV1E+wkHRnNNU94mU0uX8VvhR5+6MqSlG+7T3huHWthLEBuwo
dA0HP5q8OlSUXL6rGBsz2ZKyjXb5sy5+wro/9H4oKYQ09Wm6gRbiw3HaaoFimXgwbkK2BxWoCsOQ
iNKaU6qfjirX8n12DH6wmrMRGM2zD8OB2A6MK6ej1h+UfqkR94adHBVAR3+RyhDRmP9eaXw9zL+1
V/m7Pz+53wB7APBgeqo2Qe7i3Jb9UHcwM889uwH/VQbgVJFiQ9SWZHZOPY0MJhxsqoYYuK3tEYKc
X5v1clrnE9iHobhEG6Rgye9k2KKPxgbdiPbJOy1+c2cNnEctotwd0wEn+blQkH5eN6IdvQ2mebdh
/v2yhqneH5Hftj1+ip4C3JAEzd6JCQPPMdAuphv7yb36zeriXAFAoyswLe1jrd0g8S2tigs5w+CA
aQV0xuo66LiUM+J+PhGbEa2nQ5s/OmxUihFdudFV5RgnOoJ8Jirg+YCokLmCQCtDdbL55Cp/7VYl
WhyHR8kNo5GebucPTzQoZCix7wo3GgZlqLnIaJsQ8FKNXlO1X3Z2JecKAnSMta8iSfYNjpcFzJzU
OQa9t/cRfn52Rb9pUhwMwiQdK7ApRd/PlwQrYCRTSA821AHMjhO5Kjmrz5WTL8xT3mqXlslBPRRW
VuJENp0o07EyTJtmY6bYypjDjFUyrCcI9VwgeRraOIG1TaADGTUhYoMuwoSvy0gDKPvwVEoOMAW7
bU313gwJh8Wzv+bO+PAd6QwknF9dvcTocDTbp8xHz5UNHOipM50jExpqDSpnskEmAp8HMa4iZgEp
rZn4A9Jk8wB7dIszEAZFFU7G0BnW5tgUrz2RDst0YCCCazu2a/nriGlQXhpfz9uYZRfXzHcK5LOa
uSjWlgdy2ZgWThFD/q2YcLvShPoe5WSecz1ohhmKWgKvZ1h/DOI4LBUI1YqfrVFAPIyYzhyN2rzF
j31cIezf0WRwrAc9oPM0rxk1hGOoyeoSd8fBR29aeTUm6Q7yX1huUFaCU6ZVxsqobSx/tMmZ2EOh
3VUu0/YJpx36iM4QZlXMMYzojc28p00woAfOvmOuU01l6iERZRb3LJcUfhlAqvS0V6fCKfFcX6a4
rawUv74IlYs0ssdNjBoJijyBoFGHUGwaImXOukIbfVD7wt1Zz2mdUYoEPJEespsKtYk0hWF9hqOw
8X/Prfbt/KzOwKE1ldMJtFjEIrqNUfhtOIHFiUN2VgR5hw6sXRtt6n7yhstf8QooEWygzNgtU4iP
QzkNGc1gkMiwmfZ8v8F6FK8Ewljwbc8q/BcjHNZNlTrNHdv7JAjeuxr5rxviwAO00UzDqUJDpi9U
/EkjoO28Y9c1JsgjEdFXz5dXn6zJX7s/9i/QWggdFpiz/qH7CtRu8B0Kg01QqUdB2TNMw67pwA2m
Plw6xQWUqAYP+Xk77Rh//vG/mddM8wgDnwdGSiZAz887Qu0qoWulpb8J4vquajAQLYAr56lhXyNw
cL6vv3PJErfu2kpxWnNHEV2XDU3JubbwfSDtBJ1Z501uf9GlPn1d6sMFQYl64Xjg3OfFlOP2OLdP
2Rab5dec8NfZhHlh++QsdbfchTXtxHd4c4iGO69FPu5hI0aBUT3YUUTKqS2oaN13W/FZuXxJN32t
y62dQ5ZEBApLWNE/h59+3ci5R0wGAKDgSqjGh10TJy+GTBVHs+9zzmoApJwZyjHJMdWqBn0DGxry
a0ASfOSxJGM9ezeEl88wgAvWdu88hWb19c/PTfz6olPh4foFOKBBK9GnWcYPh0tBsp4c7YTnxvhv
gioExYwQ3nvt88Ki4JtFSRLgyofFHQX2TNONTwbAvwGKuQSdKR9AMdYiv4xLoiGO4Kz6m/OMFmJp
15CDhQcA5aY/DyPjrlCYIGUgNQAD8zRS9kHZGpsIqR7zYiFn7FwDUMf/z60xqL0tGwIe3ffPt6ZP
qq7INdvbnCEM1W1XjKJx1I/eExi3SxFjYELl7eQ9XVT0ZE3bwSeX8OuUlhUNu83RAP45aT+ASKlf
oQnSkEq3WAzNeEMTEPPxunAde3/eTEK/W5pj9hpW7ja0xbrHoHnuBfjvodzZ50Nvrid+p4Qgu8Oa
T35ygeavmM90gSb9CXUJ5eaHC6Tz+aeC8gNZknEB77ebQEh8Xts5uCOAQw6sbY+EC+hKv8bgnBGA
JJLD0NJ3HFgZW9klYENobuqkKQm4we5gImDL/8PZeezIjS3d+okI0Jtp+izvZSaEVFLRe8+n/78d
eXDuaakhAXfSg261ksncJmLFMiUmeKqz8jSbuwcrUM3HI4nYYQgbdIc1AVXwoaE9pmt+EtRCG1WA
QGB+DcBUtJG1stjtUfAPjJv2Uswh8uc6nrGws+2GAkWwcfAe7PWZQYJ/MHjgnFEIL1ArJswRDAM7
9vfaaONqPd6sq0FYmEILmsD+1iSUKcIP6QkcxZYAEdRkDkfsjF9xtmFsbrtfSGwjC86sz6Qp3Od1
8O3Pq+RfSDH8CB4kGzafZ8Cn+2WhpmMRmkjXTlpDfhOE1oOGPI73clCgE6NFjtH/1kDyTtW1UBnp
VyO3UahzGZMygH/QtnjSV1Am2P/HMYcqL2dp21fL0bHL15CQpb6uPtUG19iYNs/zagfnP3+Zf+lf
+DJMQBgYMfqHGPPPL5PGWD9Uc/OfmpxQ2Bf5OObu488iZa7RN0Rh6uOwdTtr3ccw+vfAvh+Lq8+n
xYueTbc+KuFnvACLE88y/u1c+L1r4KQkxUkHZldL/heMGeCBUiw38S9QsJ1f4qWfuSt6URTK5PuA
nhWgAmrCG3V+9e3S2dbGxksQ66cL6Jksr3JxX9DKHEMr+1Hj9P2X9/ivTxkoFFzOVv2Xg93ruyFs
x4Imi+6abEWLLLi8eFSPJQUo68g6Y/lODr1FVk/qUdNFzVNa2dTxqb8RBhBz1ldnXH7aChT8ywPK
1fJPRBbVBq8RCoqwuX6tWLo+GIquRdubRa8CLZqkHELhya9MX1VLgEGwDjHPZQzOmIvpvTnOD2WT
fNcm967259M8oa+NiqRj7HUQHEaahM6INWbczbGbAVAhd++kp3D7ms4ybRl91LBwYE34TR9eoeRa
MJRezqHOiGAqWjzM6F3yEnBtBSYcOScsM+EsgHQiRUmGr6uRVbsq1M2D0cZEKhs/K3vdO0l1O/jN
T81dnzGIJuyXOXriI32610Mr3TYYrvUFAQZy1CRqms98/rn0Mbluo+9UUdUO4wQ8+Bw89o3Fg/TE
u0nsl0bDqQym7lHqYnkKhNU4pILuFTZW7ELYyjWw4no4BUFl4AhIIYSn0PyQI9zt4JbvBYFsE/dL
B/9eHQKztrzEBuRvnUNg9YJjEdvfZGpoN/b8MDIb3WCv8hnNATwS9dcLY64bAWA1UpFnY/mWjAZu
7SUpjEL5sHWPtOrI3IUFB771ZVz1E/G0nxM1nWwE4VOIG2FiOs4DuoMoh5akHUFZcP566XrrFSdb
sNqOMBqDnHjG1CtooJ9dZzVbGnrkyNCQ1FG44oexxvXWxmOCnHGDkGeTSzhrKusQ6MuzUxb5CXcT
LGTZqXj+PJE+1wBNMndYi3u9MLTj6IdvxUgjL5vyL2v8X65H26dHNlGtQCCQw+5/qquyIawiaDTY
E1RWBcLzkeigYwBJGVPbEJQZZ+xsSu76tiMDyDtXvKjjPBvgangek/+hJD/+jQKQ/vxkltr+v2w+
AEVMAzzI1xQXv2w+Y1TuOlDSYZlxQi5FRIALpxZqOIyLinUrP1Qfxl9qnWzuss2Xox7ox3ltvks9
b+tRv7N7DzWpcSxZlIfKM+Nd2loR8iVchrw2+oRz16fAXq6CNFoPcgWtA+ZsRF8/yBUcdlTabfIi
W6wGo5q4WhXTcUIX9bfz5t9+C9IUuFZs6m8Qn39eLPGEAWY3lfFJi+NrBI4/p8G68eKE5DYgVQPR
nOWegv7OASXbaN7yFpB3BXaZc8K85GFwbifr5c+/gvEvv4KjijvHBV9kaPbLIZ0Okeat+BHK+tAr
4lvgRo8KXeRkI8gbN4zEW49B37toxujnDAf7JB3T8HphkqqOdruBvfCXx1KV7S+Lg8fyjMB0HMQB
v1a+yqk6b5sBDmnnf6oz/9ZP8g9SlACd1fQ0iYbbecCvV0UqqRLYHxEwpO+9p53+P56EqaKDMgGU
6TdyLAHxubPOfYKrGz/UqLrXiMRDMm3QCoFYmhU0RYKEIbHgxpeQ4hgwOtGzjaGgzj8/zL/tGUcR
WaRRMX9jabRTGRExEiSnBm3vvs4YPmDa4c22imVm7Kdgw9SubxHsfwX2zjt4WJYOsUEQcRkzkTjl
4RK0MRVqWDvmF7tdviY+KTZQq9l+iutba8E5nQ11LVK4oYVv1xp5Yvaxal99c3VPWkr1OSTBi/8d
L527Ol3/UlH+S+0AtkdtgywEgcGvGLLWEqfZcT2cbFwCyCUAOrZdaCVF9BGDuWMB5e+Ccn778/v9
F1wYRqOuQxyA90CXbP5zhy5rH/nkwCWgFHpySJqtgNYVfQE+/tA5VW+jsHY7hqBa/7Ts9KMovb+1
o+pTfl38+DLCIeBYdPRfyUGwsadSzxyW3ArisBA9sNUD707dlipoozAbLAPjg9oAsz3eKjaQoPx/
eRm/N+ZgT4pDQYEJJ+hXWYXZgq2VeMDiC98Ex8TzZvYbx+3CdsfTBBsQ4kSD6g0mHt7nBYxJN2r3
f3mI30ElWw9ogDHNBSTwfoXBCtLEVs33MSeHJ9EW5C83rGndx92OPCHMiGvtXl1Oub/cdbqz/O3z
obL89mtA0TJhKoOcBODNv5zakxE0BvNqvKIMyEGqQTNVLVpP4Uc31T9lZ8nN5cbazRBmuDKrmaue
BNuibHdeCZWAuK4SPm+962Gf3wBCHJvOeBy8F9slgKya8o+5YIJdGx76awxx2V14ed5MRX9Tqbpo
HsN7v4Y2abSLt+2M+jSt5t2A+nir64i+RtM44FlwkoIsHKJ3Y1LOwTO4iVRrk028K//qK/kZ3YYO
FFtV8no40Zuncgn1LeRvRt4c5tkwfJry5akbsyNeLxOuZDqcQ6ZEi7a+DEETQFoFFG5IWNt49YIv
bqPRLCvePv4fr3Q7GEePZO+sIbuH4srU6odKcRjKJBu2lePepLPPyCptf/gZJsQ1NSQoOYRvO6fQ
Io3b6DNjF2LetXQJ0eiR+s+0exBqjsJvJK74PJUzHimKbjyURMNwcm98hc8xGQ0wP3StMwngH8KO
trhNx2HAhhyiwjG2fgzRCB1Nzdy1Hr+5TiO2o2HKrnrVLkZmmg9hiuJ+MQ+IMH/Iz9HnoIRh6KFp
Tm/Vi8obClAKf3X4fyR6Q/B93x5rIDZMzOYQRyxAg8IkeajKmDTMPXC0WcQPpZ3OO5xK8ZAbCrgx
Aw5vgXLXiVFcGwuFqCAXxppiYCzjXidMj9BDMj21z4s/7DO8ao7S3BnEiI2md2NTMkVLcoCTDvAR
UnSj8cZxKimQH3OoJ9miQP+raIX/AkOu29i4f5pkAWblV5QLNwq+dEnW0ErOF6mh8RXE/Tat8PQI
Xi7DqTp4wCRhq2ATqc2En05+bKTzE+kEwsqfHfwvc2nFe7MpvmjNXTIkH1LaSy9gx2OL2AM2Rd5P
y4myeGzje8O80cwmPq0BgxsLNkA203sALHWPBSi3vA8kcBAKeZbRju+z7FEmPb5MU7TqOiDKYQOK
dS9PKlMDAYFg4vmsHlIfzcI+mxgdZU3W75NixsZztDBqDm+NNjSukrYMdlPKIi0yDDo4X87TnB55
PAcgmFtQOHCWgSsvDvCIc5ZXPLWyJ7VkIgjgTVgv1/hVM1ZxqQGi7G1MUqIP0p0bD8urX+a34ViQ
1JlWxSHRpseGTLqbyS1MlZ/9FHL+bHGF8w+WFofb/zLoDRt0DeMf9WtbBobtXvRiLXfCqjGodcl6
v8XJ3djFhg5dWicOYcnbYwS5xceU7DkJSGmUYYZmYSDn2x/lim8VCXdQo0NyFhrcs7lKh9B9r7ua
HTXSBgzx2kGhMBlwWP23ei1faqsJ7029uO+b5HVZcvsM9wLXQKwUU3d+zpTXm/pxsPpxrwvbuJN6
W+/OBSL+baGgn7yghybomYgwex+vJjQXzTK2xRBdSccsPBfcfYw2OBQ5q9fqlfkzVojb0cZgJpqu
ZHcQWHRbQjG6IPZZxc0Mb4nAew3RO1PaLjXnB2nospqNv9bTvkk4ffIaOm/UwlaePJ5/sqs3O4o+
GS63WZFAY1/LcYP33nyK5plFk9U3xNXCUC57RR3wTiU+fywDMleNqDX3oYVb2YSH6H7SZlxqifTd
ZcWVUYzlCRNF/GoQJ5w10ursEUE72OyNfM/B/ILDMukwbO+WY9uNG5JHzN45wko85iU4Dnp+9+w6
CQyl6Fwl+oOlVTX+o4QiMAi8IdwqPw8zVnGgl0R15R47fzaPRlwcidRV40aLdiH/0IjyIIHlKdRV
fI2ibOpFCxtIEZikF+qQqOFjifJ2Q5gYJlhC7l8jmDX4XtpehTEaVAiABmZJRIIEvKK81cGBdTwR
w4RyMWFHeG11n2R4hDDhJsOLPmNrefW6Net4P6heWVG+pr7+CPthHxnBjfx2Bh7qmEFPt7NqtbSO
y3BOP/SpoV+/FXhTmLBJ3RxHM/zuJ8sLotsbOUxsrftph8uNTD+Z1jOgscufXYN8TZGQsBjptfp6
bo1nGaJLCeyx5500v82T4kMgVmOMPvLav1I1lBZpL+uXiWnpRFU7+zgMBt+WXDHOsKd2muSuSUp4
AgrJVP9fR0xwTQ2CjRqTYsU+U/+fxRfQbKyM/eYT7lOKVWKhfKvx398gFvY3N0nPn5ev76ipptoz
M5bX7y3ht6fQAGXojWvHqj/LjbmqOW2ZvmOR+yZ3XWlDVlNz5N6eCZRpvB9JgfELDcOPTI24LYVr
9MF8n6c1fpXRRxNxu4YKbfCjJ53WxULglcD2Q6d4FY8o0RMzfZSBq51X30ZtuF/slUeh1hSNjJQP
plf/TO3mQLgEgCZqvk0C6rmJFNN/WJJmp8pxd27XQ7/GB8926m2Pp6W62eU2UuqEPMC21Upe5GHk
R2yLAgdShxPLyA8paT7QUuvXKGd9mXX40ZItderd+T4hyuLE4QhlVMfKMutAhsngwrx7Uw7Dm2GW
7qbJp7d1wB+TWT46EaycLVxCYQKRsW3PuM2MZvfoGVqATAixbDNOW8PQ9D35CPya68KuMfPpHaow
jBq0ImrFzp05b6pgRBHA3SMvwlJqp8JdTyBDX0t1asgarbWWoIDJ3qpKbmQhOBq5U4OCwTPeTHCD
Xgr62BTw+H6E2ZrqtLSs+GE0uKgw2frcNt43uc1UaWGoVSaHxWVQz2+hChlT6e8tnGN1OjF5klq5
82hoyeRV4/1xQDDJ+BBcXMlx8Dl8ZmHP2wtHS7cWBvbzXhvY7zKFGBQZYDGL9TYt2teidZUZnM8B
glNg1EwvDPWdvYk9ka7qEoi9/s52ST3wF9INPT280tZ5OU5oz5mAZsN6bhOh5bknu2O2z5mMFr7s
bvRYp876jENVMU3wKyfL3+zJJdWDY9Aaw5Xc6xt29xsBo+/lHD8g03mQ9Wcq6DUz3sYZnp4MTGT+
wpFzBGTTkAHyRT0jeUja5muvUdMWDp7EmDK8ZiSIbCrMIl211UZIFwcpCoCTlDXzD0FAR3fh8Fmz
D7XiQ4PdiY8tf6Pn7YNRg8uOSekOSgtU1gJCGCG2ges0B2QleLAr8KiIyNmp3OijQu+nhjzmYLy3
jnmrlrdaSlL4pCbOn72lb9IExx5SmNKVkavf6IpKoIBPDd7axp5W1uGCD32SuiR2mLfWhF+MHAND
EH1zvPrUohSsO7267dRseZ0YdWWV+ZzHM+EV9ac8m65kNci0WlNKWmtAzunjLi9/WL6j3NWr/5Oa
lW8s8wGsuD5UKYsxEMaWFO1cSizDUc3SWnWBph7ZGwVErsvEagjvw3D9qkRHqtIeDPO2rAjTlAF5
DHU41t/zmlED2sh0Y5XwBRelwAGI/1zo+HldzjGzeVkHEr6LAvGkq6xyks69KSzrAQH2R2maET6o
xUMHWnlXOghyMCO8qy0Tt8TXKmzDKysbjt7cmo/UbTT3Li5YdOoJTJMrbXmqRgsP1Zrs87TznnQ3
fKMiR+yGyM0y6/rcO0yUdQ+WHMu09qy3PFv6k9blWPFaVccezncdoPhuMgkGUc1fbU+PLjvW5ouL
bnAkcQpCJ33f0E/GVQ+YSqz1ix3xOb52HpMmPcrW6dUKdDwvQkhDVYvvDH7JxQ8YSueB+EOlvYY9
HiM5fpUXLhPFeCQfIMMOSbCYADdzYuxKfKfjj97YLUQj7GY9v0kUOUgYAy3eS1NbPjrMreROGF2z
35a0XfCRHmv8Ybd+C1FUnacuubQ5cbjaQMhD9CSkWrkaBSlXC7hXWo3Oyh/HoSPUyZ8fwfo77AT5
Jcm3TEdvvSqN5bmqbN4RGrwtfe+jP0LbWdWvDW9sg93lY6w1D9JHjWP/zcjxrAmCmEAwGt3LmEeN
ysiTA1Z7t0aDJCxIF30OD7u2cdZsXJLXOFuZBhabMOm1g7pb7WketzLB9YLrOnLqqzIdjg5wxClD
yrhpvRFTbg/3VyLzFigfXI5dihslhmM/9M8Ym8InjZVFsiL5KE83pmVEgKupxzLPHxf2Ud+Fx7lc
oXuvBsUTy3LDLZDvYWaSS4okH//w5ViH/O8rqO8useJyyw+O9Z+WsokptqAVffd0iB1CrHfjpD5g
xnonV7pAaXhR0YynwZ4JvL/B9ZB4eC2/6nACuxEjgACQliTur8yrliMDpJRYhBkYTnu7bCM2rvT+
wTx+xlX2LLtcNrCw3lRhwiQNQmuJ3x0VxzVj8GJn41+B/4//ItznyMhfdT2nXVyfMgfygxxHidUj
50BsabqeR3LTDfIolJdd9GPEP15R6vqqO3pF9C6HqzztVFAHRqZxDqxNiLOJCLvUAat+tQ/K15gb
PntWC4y4gGdYKcaxKQJjQz7ZPiAP0Y45dXUTB8UiWurz5ZItkCFAOaQ85jpeM5x465op2qgTBiWb
ujBesQ647YbqaVJl52q4x3xoom09W18yVPdne26fkmrVt4vXFTtrXTHuVjzwzvWNs6brN72SWP33
lUo5FYX2diV5+Fis1vVozxHhSu8949cHW5uup4SbeSDcKgNB9aPkKokcDGV5LZeut81em5WMeJkF
Z+X0sJDu5IeG8xxWjMNcbCiVd4KaXZm5/1iT3bFJ+q47JsSUFOtbXkTXjtIBqKtFzgBDddpSiPZd
/uZk5CMpJaV6vYHiPMiKFonditk3ogO8NV3C1uKePLgQ10UsZwz1vqjjkg3p7ldOCuaLX98jnsZf
ZIbZ+83Oi1USwMgeic2J6R4u9yhqWk6ON5jm+LICFil8WQ75hoH6RmclCclaafukBZNzRK+1r05t
4lOq+P/qnqmylIJqK4W/V5TwnbpgG9dY2yuqyRbiBBbopfNoxvPnQBsfZekOgXZdNcW54Uzeqifw
g5hNU403UisPS/AemUOMu6b2IvrU1vwRNbVG8ManvsW5a8gBY2rNgPapdAxySNVecRuY5rRZ7B7X
bZgZle4bxOhR2ZqKqDG4TFlt3LEHRVJwjOabVl9Okrr1jvpESoT8RXLtpZZHFIxzJzN4hzXGIMq4
ymYkJKquI3/nebKGeC/gxVI6D3gy3itsW59WRuOc/fL2cZwbgbScm0yJz+tAiSK1l8CL9BPgw51p
jlcCwIwJ0DxBBMhM4P2qR14xx6iwkiU6+o0f8xAzz4C8BUomwFnjw8TtySMIh2ds49/AOzN0DxqO
dMG50+w73AJWH8GBmx4BVvlFW2JjQDKgWN6K/qZs8pfcn1/Z/+uB4CjsQlQUwtqvX1riAS8CeWOB
tEkE1E4UR2on1l5sXRUOqWxCnmRqDSDG9FvhGlJYk85Q7UYnuCrCKIBXcWiLDx+VLO3mQjqF6iQu
U3CKV3LNuLuyejJ2dhc0l1Hd6MP0UbiGnEKDAf9YsVnVkhRsElfDj7YO36OA+Aplv1A1VXjVpd2y
YyyNw6iHLV1tXyvijvRzQkqZ3Oaa+5aUQtv+ueLKtBOBY4DSv4hCWhylLdcH54U3Cge7q7ASoLZd
4QQTQRr+h2Y6Ig9p+k999AwfH/4MmXNiKSGAJu1qEgHk+3A1pUCSIlYDhgnCEfMIffbwGfyWolRf
nKQ89HFfnYaq2prY+TnFcLuoEtAPFcKnqLnECpw0/ECj5L7KyAocm/ijVs27OntJqoKheTGq4Y2F
VxhK30zZuGzx9b929BJ7gB5jeL8dT7RV0G8SlBaq7md/7K1iumvs6FnWEiOUl3xpxh1hUtuJem3M
8MS8UytmjUNOatW+STM+s3mQd+NTbd+7nf1VKgw/QKqwBndoZygSfMgyZgGLxT8gim7QQoNhyvUl
NU02cvSrX4YI5GJPZfUYZAWmfJ5V4MELNoIpIYF0qm0Kl4Ec2DI4rrWXPVSFNSE6bT8HA/Wnepp5
jJ/iIUkwqIg/NPUxfl3RgHA+SJcUGvF6W9nBW0DKGAA+A7WldF+0kN1fKg4yF8e1W0G/GDkAy8Uj
+S0ZznLYJyAnsGC/+FMCbFNfrWF9JyVYGIxPOJRAgVDKO/VD9DT+4psguhG5RkXt5YfWzBM9y+mp
LRRr5AWrezJWo70i5bw1c/u5rgsTF+3/jMz5THMfpcNTZ/BY0P/hq6fHMuKRtSzcy99eqxjhvv+a
5/aTz0+ndl4fEU1vG9knQVghgn7PkvxOsDnXinH9zHAdU/V/j8tcUKzxrms4o8MYjsiUkZuRzdb1
gunwljjet6I0D+sQ43znYEuoqq5p9XAzNKqDbdAwEsTbnlucDDFF4chXxVjpmbc5sOgVtLkW0wzt
BtOa/+AjAu2o/qlPG/jN+fUc8c1k2iIvW0HWtjEb+LoqQJNSNeZoaNISC1g8lmlHxu5HPAAdqman
45Zx7VinHWVVL818q8NPcbXuecWhgLjbbC9oj67p+PBCowpU5yTbe67171j/382yZ43HlG17USuq
bl/wDbe5we86B50DCDKQCc5k2csyR6iMUFstM6nz8EYj/x17kvWC6ZZqLjJiZ7Wv/acwHk16EVMc
CHJiR3ZBFr5MTnEzx2SKNnGWHICGYix8vGar5AfSkHSokZihkpFl6HAl+NHtpjiOrv3k+pgKayYd
ThT20WGom51UO1OWAaGOmGWrQVa67DGm+qbqiwuGFOY3RRy8SHXqzdMrCBzxlbQ7qsRQnDHsN5if
qKOvrfPbdCJkLHUofwGcnkwfs338Bi9lhOoeLh105/JL+0+T47+049xuprMwLKR0kYeadU44bM4v
7aXr5OC+BhUL3FjAvYkxdllu5QvL8d3YSwE9hRpY/VBCKUx17duK4dacWB9Z2r8IxCEvZGZQAqGC
hGghKZn4ztfcPj1Vs1wtRTOd4RYQOuNO/B6O9dYXZOFM3VLvg/RKikn5R65F+yEYwdT9/g7zkCcC
wO2NiYFR2wf2rkIbuS3RX+Ba3hjmFrFFxomUklyTRIcl+BYR1AGGjLJIy7N3zCyPxDboYUlk3krv
BFmNg4OauS8OYzLDR3Egs9QuRzNYXuXv4yjeV+7wHHBFYV/j3qouTwCE2l7mB9TF0AHD+ktUhQ9q
2TsWWknilk5x0H+TP9c5yFpFvDY6wGQ8/lusIBc6d4IfWiVwkVVP3WMS9lGePJWIl2sZBrE41W48
A8djHOLI4eIsel07HxdqwK6kR6FgNhjFNHmxizx3p2sFS6cCQjG1s+5NeE5feFOURaEaQzpa/ZRN
3VH4NqJydgf34GKxuPfTwT6Ufc58G36uHGBZtb4OIbylEKS4SZoHNzLxjaG0kZ2l0cOug/daGLUJ
Ole8SD3EqAkZnGEeZLGpA9MOp09J3D3lendnT+kTXryftHR+Cjpa0b6jXV21+YdZgdd1a1jsqiSO
dk7j/8TrRFSlF1OhxnC3uj6R5U05q0S5sjy8Mblz/elJXQReovwkFDo1g0Ft4jy7WdXxkFLZLLCG
MYmcu61doJ0NP+SwEzRhQrfgVWSpy7+yDMKoRn26mrosh7UcIKblYA3d+pr3cXDU7KYdsK+sIywf
vZKEDK4JeV8WkTBRCip0aeFZDJXnfp7VTMI0v6cEemzskFwHQuSv+0JDW0P9KMer6KhLkg2bAtEb
jiEgQaTRo5v5ZKUTkmE52RY7+lAXqt30xU4vdQJzWBBk26RbwxwfOwU8S2Huk/RyGGaMmZDMc42r
hludJk1XtnsMY74Y5NRuGWI91k19DqckOawkSWPSTHk/EVa3KYjl9Tr7qsf6diM3o6/4rWLRo24I
S00SSiYJZQTepB7K4YhtouK7sFlI/rPPms8d6TrZjVoEeVWXt4OBtzYF7MLcfEqteUd78mwt40F+
ZpJc2p1mzt//wmf4nW9lGw7qFN9XJLDfmNIT9CUDD6vy5FhkeZSIyRg018ru1b2bs/EmxTZ/CPVz
s2AMmiMVFjln3uA2nS7ztsdZI0zydfPnxzJ/p1k4emBD/IFIb7mG+wuBu55Hq83boDiJrijSAVeq
ESZo2z40jY3L2HRL9hpJfv0JlI8NzFWQzC7UTAavZdHfUisQDhf6T5FV4l6WfihShrjd/flJfycG
OUqF6PgE9yra/68mCthCwga18P4XPojxRk7tax+Hn1oDrtw6v2Dref/nj/xdiYyjBcR2PlFIlIrW
9z8UygaKc+si24HiHz0XWfx0YYIphdVgG+Nmwmc3XAldznikP3+0+zsPjo+F9+Ih9HWQOPzyu8y1
o9NeuhlMb8yZUc1tHT39TOrFehJtQ6vdomHHO2sCdeA3EX2TNjKkBE5BuGbCpR8nrCMWv9zW/TGx
GPOlapYuhIamHtfN1CQ7srSwhFAjJMyfsctSZFvE+ZuBEBejTPzbnMwE0t63Mr6Rvq4oj2PH/GHM
oGwEE2KD0qKGHvfD7B5mj+aKMydayxugGqZNEQU9Dj9j/MNXgu2GVq0bjfcAwwBWNvvWqKZjnqDy
icxmKyp+VZJEChgUJ7bZuCnrytl6SfQVrt5feH7/ImHAkUNRDUXqijbqn7/ypLmQXd0hPUUaC98a
0B1BtntMk5pMAyzr+uh28XWg8SA5h3D/rRyDXfUiSKSzsOpRrtgRNA7CCMhPpHVWNDF1PotsWHTN
egYNm9o4DslgQBqtCGwFRptrW3V/kwiIu8s/SWQOWgxX920odOZvAlk4C848F+gHGR0dsrq7ReaJ
PkZNSLBXwsqTAmjU89eYxtjlAN1WEPFjO2R2xUOjhsJbICR1YfCvDLNv8ScAWwrVLSlIiFRc+FPD
jfd/qm7GV9OSXln8WuP65QKhqQ9ryI/1Jss4yEf39nqNBBEnIBOxplqxAm7RYRIeu4QHMQdRipiB
5ZVRKV146mPQ3KyT9xMvqgMW89zpiqMrzlRS4DFVAfgK9UNrE2C7knPk5SfR2orn3mDQi6rlqGkx
XUfIADvCzCps2hFqlnZyE+OxG5K9IAVxOd+vDoMrm12C1WMHUZyJpJYdLVt5l6mZjacxhAQT7VeG
whhkwo01ireW4DHEahaIArOIrNQPdkQJo1scTIzsOgMDelIHmZayUfT5Z+dqW41qhkju97Eo7hos
Q3qX1r4RnbG6yhOqhVrZkVg9wG1mptd/PmD+RfqGhRyKTeLvPN10AqX/+p/DLVqc2e6LMT1VyAs6
o0l4ApbmmB6qJnkWa5zKXY+92z14EwpvV7kPJHpPV+zfqTPedexTh3nOn58LbvrvvDvHsZWoy8Fj
WpFA//lkLj9nPqRJepq6JL6y/U9er1PiUlqpGx4pKBBrRxxQ9SRM7pE5UJPS5Qq9gQz5HlPXU4le
zoLVt2GS+trVunXeydFCe0sB0Z5BDTsiQelSxP2B7YzEaM8P+oGrx3UNMr3TF8UB0hLOwRW/HRza
SeGt93gRe6yBC+FMWGdqJ0kVVQ5EjXv+tShGZH0K20LV8G1Yv86NCy2o5SyZwuRopngyOlWIScuM
1Fx5xBh49JsDLpMKNCxs29w2ab8bk2oXMHK8FJXSl/tK4V575rZzivck8HZ+/5ngLFLadGYJOuSp
XacHZIijZfWdfi9QrTqz4mjBJVBFY1rOohY5jA3FcoKuQgScjeHBR6xAhSYnIA9iGKeuyanQtYu1
D5ZMjbIVI0fFQxcQMTgU7Gl4K8vu1RqDp8WClBqRTWgWIUZvqtP3oxpuZPBTZofqfbfrjJQuyR8E
OF1GnExzpziRQLmNjNva/B5qWNF4g15tx7HALUaNaNT7ECBEPlJ66xxnfJVGfC8EFpmvYKBn7Eqj
ParRvgBj8hkJltM7Ix04UYimSqL86oJVK+airqt0zknfQzy+aWuSvZHmw2RBHSNtMLN9iLgYmcXL
FD5AwDlVHJN7qmh0P/EhUYYhfb58ZopIVJV6H1Jv1n38QKAxnaaaHEKt37QQ/eVjA0XCkWK+r737
KoHwpl4LLjAv+gDubHXzMdOncCtfVarpASQPYZe3mYz2IAtNlDC1ZX2nizlKB6KGZOo0/n9fDXbu
N3MY79W7k6mA/Cfhe2r2yNPDiCo890WG5HmHZ0BIxIr0ivJFriOHCbmMBpv8mTCn4CATO2Fbur7+
PtNGygHbhJY6mLkHS9ULuiGOQOpV5NFT2MGGK1c4lvpIgmGPoGrrqgtlZGleCI/yQgSIiperqppq
/CX9r1FhYsQazuQ+T+11W8avCVeUrKLRKc54sdLYj7O7ISmIylhZAzmLibuqTRKXajez2npJA9xj
OmVUnTZg6AUkmi4awytbc45mqz86auzuWQu1DFEDAknIaGL0Sf4a9WO4MpQTPHyypx8Rhg0bO+9e
5M+kek9zW56EpitzRByjAatJbz1GcEtVU9UgoiAqW9Gc5NyhTam4St1jP02nhLj2Cz1/TKIn3yNZ
Vt6C2dasBl6fDD9kbaipqtPSVkZjdGwDC7U0c/Q+79gZbXwgg+VR1aK2HV6mgjIOkpnRhbcyAGfk
vvclJe5hiwP0rfpbmwKbuqbcNmN/nznuM+DXfEHnOlARtwzzfaRIAjEl8C5bA9jW6FFkuFtXGjZ7
enZOjex+sfRzQsJS2PmI1uxPcpfKppRZBQGole/Pe8UXUNe+1A+zB+9GiiSXAaW8QmXUqiv/8yHx
yInZ6Y77ZU7057KYy53b2z12FYBrCyZkRAoVhNpiSRko7ySZLllt5T7n6GLB4lDHYbYua0XKBdKS
jk7bXIkST6ysFC9Jzj21OWTxSP0smJBCVlSvqB5WRKiWZbXE/9aHwstY3tDN1ShZgE60U5Bm4ukJ
7U9DgjeFQ6ZjjJZbb/I9R8N/qJeSlyXlIuy7pX8KF3hUg5oBCHYzE8C4zbqKykGxTaqhIFIZPDfz
tBdxBatSItIX4z0qY5eFbOSbqMpIqWGFWWqARx3tZQj35FCQ+q0iVZIAlfJTpIqtgq2Sh3O+E8tm
O8Yml6Z+pORX316GRPI9iQH9ZtTZaczeyasYN22K5YjXeO/2kr3FenM5etSoRehg8nH5tC9AEivM
KeKWUkwORGUvNDbQzor5CtdBbiXLXLZ1We3FcSTj4dIQeosMJtT8RFVoMjqTUvFSjCk1a6sDlqvr
SVjamobKJm26Kw284+LXpSaipUucBpdcgvMkB0tOfgnabsIXzVg/dYroZCXfmlVnjIOmTb63rJjB
pvTsucqsCjTsMPhOJw8iq/YChQ1I9cb3yVj2hLRgCuQecv/KnaqHGbHUVmvmYrvO0JS0kuxlWkmE
dOoRGrBERQLPgFHkvFGTySKt3wJ3+qGOsUwREGTGp36BWpmKhd5UcYaOdzLMAG7Bw324HAj1qtiN
qO7dB6MtnoPQvO0ayLxqOiCzN8woHhutvF/clBC9Sf+sNWdVLo2Y2BwNpAXbvg/28bRS40UoNqb1
cRi+dVCVFKjrBHRlsvQEui2X5RURzHUiP4DyQWv79CaYis9WXH9nnPOifhUBw+QeNoZTF5vzDkYE
t72SygZOu3cK0q6dPISaXL8oJbVR2zOMZ+/sBR2IdcByVY4vqQF2pGhty4g3d0SENPeSvQ+TdGM6
10Am+TY3mjNoNON/hstSwxVqNt01/rwbKjhuim+TptpPnyyiQKvfFASMoMdBeqmdSoNFLHemMPLk
KmKCMSvoFTsQHhmiYWGg45JbQ1mtlFCgqmA+SQEntkGxO5HKpAsbW8aM8heK57lRpS9h6r26aifK
O1MDlolPF82KjHqkCJRKIB/WT9nI2ElNZnEK3KPh/5DPITj4tvWq61oNBgqYyhRe9kk65hRjrW1f
Fi+68rGRMzmzIm4WkDx5aNFTt0FD3FKBUgRlwVFOsgbOxs/VmP1jvP4fY+e1HEd2petX6ej71KQ3
J0aKmLIoeEcQxE0GSYDpvc+nP99eJWnU7I7uCYUu2CiTlbn32sv8BtkRbQmGDaNM/5Ck/XLbzs11
TJWOle/yaXbKZUMO+qAWpJN/8+uwfwo6nCGQXENJVR1AyKwcuro9JQGthQiACkO5TVPE0VWdY5oA
eGGLc9W09wCKnge8SrFS3Y68Lu7xpaHwHeHlyp3As/VQjPwC6Ma7WOEs1ZkkuIuG9VWvWCf1IX7L
atK5NtbDkiXMSUE8qeGLJP7awpk+VEn1adUVCN7pbntbIeK76dDOqA9x4ojGujMsxjbu9J0CT1na
dycxXDSIUOiny4qrK+VWsDgUDsb8uSRvYBjf6MCrkwgQMGZ9xYoBjxp9SH9VCA/u/JHFNUFN4WCk
hS1jEcnZUvWB8geRxlwzimHTaiD40OMQTSM52R2lM7cwFhFIlxqYKDgdncg0Ts5vj7vgaHYtLVVy
FlQD6auGEYDLwnycsYWXb5REQ6JOpVCp6qAh8O+aInyVqXCeOtAOOkRn2D3yvRNujChNhu5ejkLY
Xsu+nGFQG1OwVXs7JUvZmDOgBIqKdnrXBx4D8/aLmj7uaerJcZt8E491g73ipwnkxepnQNlo2oTF
ah/N+k1GapJ4Ua4AvNcWXAlS4ozCsQ0KkN5YLEYPYrXw+8k1UGur6aahy5PrYEKQ+BvvMju+Meo2
2U0qW6QJ8inzZth49XDbIEC1HTKeDLBrGWt0to51ZllwDFjZ0V2I/dy2OlnrXVK6j9IMVmvMLEdA
JtqAgTuaTiovlOAnZ4K6fWp9CW68TbLvRcGZA6Tsx2hvw3J4lDqj8qJq69ZoxY2W5u1eBdUhzG48
4LJT3YOTSsok3HcgFfqaImY2TRyIVXsD3/r+aJrdstWmFkdQD6SUgOrkIjTA/XstuIk96BL1hd2g
kK9mz1HWjEzhjc9ORBu+wFNMYD/q58huUlmULLZ29t9rWtnLQDmpMBDqaD1PfUAnd2n4qlXQl+TL
xvR20KroQg48g17Ari2tizzA/n2JzQuIpsu1qaUVJDTmlILwzY17xgb9TrJAOQOMrnrOOQBYPvjy
eZ52aXI2np1cVJbFcwZyXpn2tRbY17Xt+hd+RD4JvGApuidXi3NGYOWNDMjjwbpCxaq6bWrHo6tK
WUS5hh2i+ljXPkP+7CY6Tn0xnfyovE3X+lEkE7Qiew/gDJ7Ho2o34Z/5oZMSHJoh/+qapX2Njf0n
x02y68h1r10ffeCeGZ4ahcoGIrNZL0rUS5LEty4Ze2PKQzsEBABVJZMeM03LzcqQcCs0szIIniWb
CGPjMPYOSBxjcMpN4oZX0ax9KbMbCWcS3KaGZ2cz5FS+ECqzlIaaRH7ZhatgOVrnZugrY28nK6Bh
BtL25G0NRXWW+ZwAth01yqAlmjvts55poNYt45OBz7TEnjpBHHdILQw9g63kgvKfJcP2o/6L72Ev
KbEpG9d952XGQUUdgZ2iQ6FvmuwK8bBDud7MWvlF8A5RVF1J70ANTQp/si5Kr3CPSdm9m+1AGrf0
FvV1Ue+cWDO2Y2336nFau9gKMdOrQw+/bLB2yvXlUBX2qyzZ1cy+daudbKcgtej/wofKns58BGew
N9WoNzs9gImLi9Im8Jfyn+2PkVEakrTkvh2jOpR94i1y6aUaStJrvbEh7p5PxTR2ItCG3MlGicYo
yOhsRwzaVZFhl9hNOEidW/gZZeX6Dqd92UqM6Lgf0hVHtww2Z76+DzzYjRyTZmu+edlYPubpWdzH
CTucdIoIhUbDvo346czUyVw7yFOwgdCN+6RnWbKb65zfpC+YbJK1dWiYkpJXWJhQMMtmzEdiAQgF
kYLgpP3gIKLtHX1KVucZftp12fkPC9/Rr611XcPxZuvaJ6MIPiVe3Z6LRcGcrvF4600rblNGuWwl
5Ie5iZ1SM0UbI7TgYrVPaFLrDP2mhzTK6iMiMswYArA/ALQOgn5Vm2/o9ENldrvVcJ3DAF382K3e
tT9x3yWkeH79LYYfdJHrSEGTstBuQUI6BehZLFdeXb61A/gjtdytBlyW7gHTUSU1y/WALGGC+Dnw
mw6bp4htTr/yOkg8wERKFlqSJmkhGYrb4q/Ra2VHj1IhjEjp7/0yPeVWfTWBgJjgbhYNSJ+YAciK
YB9deEhhXrQr4hjgUHJfKxBpbaNw7FlbCZUzyt/bCjFllX7Ga1AflxYuZ00zXImhiZ9PaCwf6IVe
j0VOv01BLDRkvJsQO0j1q8jinoDqHtBjfHX9O/lt8iopaPTxybMqmmMrtXzm09qJ8o85XT81+HiG
jr9Xlaa8PG66H92xzcInv/iXMpQOeHsuArpDaiQTFfMVcVMdpZRDkt2NofHQMok+s3wsF8Wo2OgR
CQW0JT0LOW9E3/uxD5nWJ0WjM9L4LEnYvw83BadRvwXE4GsZ1w9noJ7KjGfOR/k0laCIoKJIM4tS
4zxU36OcRqynQSWItTtp+EgUUx8mkEHphKG8cpTGCe+90HMNJopqiVkjdrf2vNQ0B/qbiIE/mgb7
dtEgqIgmC7skV8Mul6MOfkt6sFX/o/EzndKZabiCaM4KaN4sAJ0COi8zePfTCgRJGhYS0VXUUuHt
fNwpUp/gDzqv3/sO3Y4iMC8MVublWl/PJjKVTuQ9ALr3KQbIUZbIaZmV9PGezhLQD9Uw7GJMp1od
SbpQe+4q/xS1LbBYo9rFAfmXr/io/bQzVCuPvmNwdJuHzI1P8DHTQzCzZaXKWjWct8xq+CRvUPg6
WeoqOJD+shQx5ttodVtepXn3XZuBSPdgcJGMaXai+SU9iGwwb+O5r2GQVsGhiUt9ZzuYSyGTuKN3
8nkIUc2pQaqqSlsa3TIVEQyxtSynQmvCgyrpcIdGPa2N2y17B8R3UV6oMKhlZrZ1w+BNQkKMnzX2
jt/XaWUasmyALcEuc4oHfvOdutW+KCfr+IVE+r0ca6DvIHYQ1oJEZfgdbEC1flUWqLaIXNKM2aWH
vy1TpwgxH7urD3qCv7NVG50ASQWsZCGyt6AMfhWV1CIieqG+Ui02sWTqPO0ge2npIg4pesZSwucB
vKROn/EXwmCen0onLocHEEWQTtTzXNI+QU4zvpTaLfMjSlYX1oWXPRdZle0b28GG03deOw1IBeUq
abpS6Zd0r7kxwwYivGpRyNBpsDVqAvPbP+MWR45kkmGIjLtVLvqlt2BDqdTb1YVLLJNfJ8EO1g1K
61FbnBHkCPtQvDf6LtMWTMNrX9vpc/Cp7oLLJaJbbiuIj9aSwizDeLW07bZZCvoExofs+ZFNpZwn
7ns3fMqYQF0Vk25sXYfioJ8OwiSW9rjKbtuufWaiu7bNuxSygkd10/GGBeBu6Hd+8rX50R/6F7mr
DAayTwFiZw2aiPA6r3oQU9skwhK9g9Rlocbut+mud5iNRrlzPgKkb6yeuuSbCjqjk1vXqdFcy84S
lyn5e+8aEM+qC3lck4OeQGvYV+OETianPObOpGmaGqMaw7SLGBgywG6hXijKnUO2gM7lcFgyND2z
5rMUSGoKJxHBG66dIei2mZWasCejj2LwC6lRpTkmA9JRu4yg52/92LhvJkjArhUUNPHnsxWi6KeM
mvN9HfQbESjoenp5XQuzSV/3ZdaFpDLUfLIlFANTni5r+rmh+87wF7vSxbjwHXNvw3hFIN/ezSap
q6GjzsoKdZgXUXQ9RxAoKohKWyX4JcpYUc7HnQOoEneRFu+g+tt1qd+FnvYm7YrcX580qg4FfZbe
QBrgKsuMssZKD1xRkJCglaXYMYrzY9WFHJ2L/3nB2ATYOKWuDNMYCHOXxvE1N9wfXQELImKQhgfm
TWr7aI0rzjG4DAbLdrtlwvXQo/u2hRZFpObMaMxlg0g54yB7vl7TeBf5WnSROPeuXy+gX/zPYRdf
66vxrY4afz807I+spNoJ1nvVIZ+o9vMWH8psKZ8ro3rGBzneDNq7bC8mIpRTaWVu+gKek6p+5b9T
L0Ljs+zPWUyLByAQDjYIealOrew1eZ9CD0XuPY4d+V4660aA7EvYLwctovPAzOljNPHZ5SZXvX8H
xwhBc5WHSO8Jl9DD1CH3VekpT8Eth13QxLhgq0BgTlOAFRzJgXHmO/t+fzkMi76V1t7iTEfNn78J
zNyDWpcr9mWGqDWg43Q4CPEinLNvM7rMFQ7xDAXtk3qUmpXd6LWGyFjPcKwc6m1ik9SYK14Z7jps
cSzeRO1oXVbthP6kV3+LgHwLvm3pCnS9zP5Hrt1KYJaBhfSTMtzFo5QEVtIFx8JrvmcmxSnIwF+W
lkp7BFIpREjpP0FJeBlwUzHqcRcGBr1FHrk6vFR5ox69JAAqxuG8qW1SeBCOA71l01ZLhAXOMO1N
pBVa1bGwdQ9pnUIwAZJ0SbGg2kZyTqHYFaPkEEKSVHdXIGhzcdka7VsUXpoD9jbq5qhaF0skmq6l
+ZVItM315KoxV6aaqoepThx1bd58DJ38q6Hmk64xQzAq7qSPUiujQhF5kycslQC8FGiGY/Y4rlz1
FFvjLh+0H5hPjjfNmtxMejccASXk2woH8pUOAY3pMwHXyJsDhknHZbbnY4qQ3mCD33SvyE8f1OUK
CdwZtGwTdNfrguUTDTdpiMvzB9UwXaBcciLbzMdsvZGjrVlymCHpDz0uMZ3X+K3tfJtBPXLi6RaP
ZDIWje0jgY5GJttSPToVUidsNhUeNbysAv12LsirGgdVd+bpsKgOWAn66Cd4pM+UeJLzyeTBzJrX
GQEZ9SDVAxHCi5wAo1NQAJbfVYzrMuMudEzcVyYsvnRE0G3VDFV+l5nj3Gh2IuQAoWp5xTLtRq3R
N5Hq/Kpryz33OXIf8QsHm68IGpMZvTvRdHMG0YwOngaFdYtw0wscUCWHf+amyma36QhucizaS85a
J/bnTeZiMQRcbZM4eXVZ+zHMjSq9x2M82fRqMGjUM/QmLUbUAPi+kkgvlLeK6u8pqDtYtghOFEHN
nhHe8DWAg+bGUw173alODn7qG21uzwBVK0s+Bq2Pr8zRf0mMsUYGGl0fufliPbEkqb6pI+gtbnIJ
i30+oFVOe2n4MUzDoc7xnZfuoTXBzK/pGhcojLYwLc9ZfZ90/XZaEm1n+qBP1MpR/5efPobmtemt
TEtZy9JnVr1bu/FuBoUgxkEoYcv7n2TsW00azidd8yKIKjxMN5O/TNslc7vPqgyRzNzGl0TlxkY/
hif1zIVKrIgdwipU3yyga9DZzdqjesaSEEyQ4aW3Gtq0CkRJ5rrwgMZ72/7Sr/6N5BgyhkOJZNsH
yds3icAIBH90S/9J9F2kZpaqvlMoNEFj6wP4dtNyaIQgYF8h+bQE9tvYFLtx/q71zrCJXZqwIDi6
z4lPKiFaNjTC2hJsXL9cyqi7ZtMX2hLSFp6urNZnG/iAmfsnwy9fYy0kkbec09jC/lPuBXCX/B7U
VwnRUqqZJax2oTktwiFRq92ZaTwmrCrmdFVb0HfO42BXDs5eslm1ommJH9TNkrsGjxEsp3+7gH0X
eI8cQlUXU9RN+2iKHlsvPfqDb6LyQqUnPCPJDNXupBY6rZFpy+hBZWqW3j1oRZdDyUWJOKRjlZdH
Gd+dx9csgRAJhtZ0j6ohK60eoe3IDpEQKlBAJYahnp/6kvP8VbMQ7uj1S1t1SpYEiYQF9L28Q2aN
YMbOQ0dpKwmalx7Nbem73yTa+8hB6GjenDEPUrzN9bpwGflZu+PfoAgNI6GCMHL49xi2L45hMyw7
9VqVGc6TeXIsVNjUYMDBUh74eX4lK1lu6qoIT4KNkHtmEssMJBy2WZAdmUWrYpBuheqKSghM6oX+
hokqhGrBTkrMQk0+5pnN1kUa72MZnaVHNe5qkOlPckqqWadl+vNx6S/jNX+M/Sm8ktmNWyx3GWDx
/RqivJ8CDto4fokQWpbuRndgvqk/BcnQb+xh/ojaugcDn8YbBM+MDfouz/FifnIKho+lrcQdaFWT
4RPRPfairYz+/k3t9OwUDgn6GL2uIgP1oYM4reyaeiEbq+38rYeVupmUfIEflxdIsJykYJNEUf00
ASxIONVVGNETXUF66AejwbgJ0MFBzSuBJm+qpFLm36r+D7T3APnTnWTQkqJLkb8k7uclzdHKJkpJ
342wRia2YMW0Mtk+N24qZO8bS9+rr5e2gQzY1WpbqJy3CUN+eRhypMix3/Y0uvdBC6hB9oB8jox0
5fPhmTPqZzVgyLSVwbkAdALVTyqW4NusUxqLM5KkCN1q6ZRcCEUIV1UrECN3cwj+3rNoyY6Tdjn4
4xkv0bjkIG2EUL+SshUyz/l0UaeKzPo8l8pd1t95PKya8kPZ3o02bAkZtKxGYyIlsnWCXUyrbOc2
AduFM05C5mlK3eByrChzx8K7VeNKAdSq4Kq2oeTc8sz7Yr2d8oiaZ7T6fUtvVLoXMDYHOOztXjr7
svvIyZjeeUyGNLJ0mJ1NjpZQ4Zy01LzRKoNHO6ETZwUoDysKeI/V+zZLnmdvuUh0wElB1B6KqXgW
FKeiEqvllWIyE42o3iueUeEniot+O3r1dd9QzZV6tJPhTpRCGVRnRDQhTh5YN30dsvW1Yufg4Ty5
mQiAO7m2ohmwTxvMVoN1QhLdpneStAgL1Xm0X7z4s2TFkvUYZXcftBO2XChszssb13VXQdNALRav
BE5k6XtB5vzqKukCMS9BsUVducxBFbQ4GPIbP2bcZCr9Ds7Pz6nBLJ266lnMKhGNDy9qK7qUbF5a
GOpXLLpGsjLdSYqruiVOrr8MRfsk4ykJoEouTaKJ9A1W/YjJRXYUDYBhTe9CE/yAUJ7UMSz701Sj
hUFxnyWfABp91bcZs1x9YNZvw32UtYXA7UdgLdeSfS7Neo9ZhjCz+3KLgRnc6BqxByU0o1AzWFLn
3IjmXlJUySP/Ny4WoF/rdjiFCa3rccV9cfWMvYAgyIKPfgLWoTFx2I4TBmWGMnhdjehS75ReYAOT
K/IQoxfpJhWkoyE++PYAG4OTBxYC7lM1qioLUll6CwuLH4q1JIUmfk3EVpWZ2QOfa9EEievkYnGv
ZPyglRsDTCfqUtaDqIJI2iXbRi25xQ/CTWedd8Qaz4/hmtzKqs80Q9+7ZzRZelvOE0pejTtvcpdT
74zTVSWKREyvdp/GJr2RN/bJ9D1vkvPikkNQOn+yirwquEsiDdUlFo5o2bma9Z207ygwORnuyBmn
TYhkldNFheX5WbKit5mElZV/D7NK9RT+HPv6B57PBFw6NMC33QBZXoWM/Q9MbqIhZaEZ6H8OygFD
xE8zM9r5CUo7ZRlunQLBK5qNj4MDV9ayeNE5qgMb6PWt7zNW+PNLsn5vA4EMbxDgG4ISAv6eP4lg
zvB2dXRIs/OQVA50r3/1g246L16BZ8otP6dbKjACex7xy97a40nFNnBqoOm89W6etKMOdRxVSawt
XP3eqJgdKzNJMSuUfMdCbbFR99trmnk7luOVQNgkwylHlPf98F4KNhmU5MZLuhrx1uGk/4sf7nKv
f4LRM3JGRxjtUXD0PxvdV6NrIFGP/K9IvjI5zWmywA1A8iXsYaYrZcoWOZ6dR29+Cxxi2CSDWR6D
FXJMmfsx4B00LXhOc6t/l/aDOvQaixa314XzPkvAUDPP3oszrUdv382nk7noz3GYYg8xQzSDSpCb
cwA4KaczmBwGqI7obmI+MsVoKa6N9/nPf/bvKS+uCQvIdCkYMJEPflqBYex0Prp32QWJiK/gR0/y
oz0F/nYTRjziH4czeUWT+a/uufl70guGdzo8JAwlDN37WRnctpw8G/NEO4odi+dPl5lvXutozwIA
CtCWy5/mlsafUgIOUzrCiJp9SyfE780cGVH2KVT5GPhufFtgGBH1yOHHWbaFtwPS91s65sc4mr/8
+S37Ax8bD51cm8a6T50M4+K3u3YG11By4oHVyFEJhiEAOrqiLVUpi+baSy2SwD7dVG7+tK7DDw2X
CHrnQOr/4jp+T+XyHJ1uiQ1RCjqL/xNDChR6W4Q61xFEj4bndgi958te7lPUmVxFWbysDXomU9s5
V3/NWRIZ899uGY/HBjmL/1kB0sG/vRG15hTgBRyU/PW7OfXuhcHGPJYtkNoXTLY3ydz2igIDyQK3
Jdw2QLCrxpxELuvLms/Ivy85UEv7xlyw11j0Xt/EXRlvUdh5/Isbphbzz9fLEvdd1/X+wOImQGk1
7uuJUbYWlFfICx9k8gdwG7L9oH3hbKvOLB7b4ZoaHQzoEMVUm/70F3LDv993HrrTGMJj16zjevlT
mPW0EXMdusZH5PX8h8L0bsVozzXRuFp8dwuq3bkaamWBGX//89vwR48NLJkrhmNYaFsqEv7HqeP1
IJKRpfSOck4q+IuZrvs+HK4n2wBNhA2dvrbx0Ziv5WExCAGbZWu3rqIGxA6uLMNyKW/GAFK/Trwz
PNAY8rtuwej1z69XTsGfHhtWz9D9fB0zFNf8aZnN2pjNSzt5R84trA/75gCtCW0QDLa1KSQ97fFJ
1ZuH2nS/oCOSOYepj/9KH9r6vUi2B5kTjW7X4VrwjvrtXSOOzMxSFhY7D0s2GTSRizrPMPa9X2I8
lqNbCkmwyHAiVcBSmvGd4d1hSHWjYv+sLgotMrDsDvaBUAiLkCg2o7JfeM3HXLu3QCCqzHufyvkY
AYcKa6PYibcm0e3RaK3wr27t738U2wEuENcAfUw31TL9j6XgVNNgZZYdXQjOUhmYm8XRR+pygzzs
aWgbFcvACtiw4hD/4/GneFL9xfP9g4uwDMswcD9lUxv6T8/XCZppMosZc5YZhQpjhMiGxokEE5Wq
K8s7o505eCEhlR7RQ0u5rj+/CAmWv11kAcyowHH8wLPoMv20KRxTJ8/20vgipAhJ+7gAXU9ZHmi0
0HJ02FuVdwqLN0XH6TwbRlXqaxi1qSTGY4boX7KazCHNR0E39Xr/Npq4EUd9pV80TfCtm1ruZQjV
P6t+iIV2o7C+Z4pd1z0w3g5nzzgs6YB9Rwgkyvfv0RT9MitJClF4lt4NAWlREpR7b6rnne5diG6h
FCtTMh5DvaOcVG1wzaEOjPFBzwcb2xKWmhTLJWbiIGyRe1QC5pkD43Twz1p0suNHhf0IF2ZDOdOo
lv5fVcAjMg2Y1JZ5ofvDtd4j/YeZAOBVmmRjN12YVofuKlYG22F6mlC48LLwgKVahRR4rwHv/X4u
JBXb7s8fnkSAnx+e51scxjZ4Sv3nCLGEQUK5mAJNgHFH08R4MePB3KLja4nfu+WsL+IpEYSkDCEQ
g6g2oo3nDNVOr+3ryI8fUqO2EH5hYq08MVzIblqRLltUev/8YiWD/vlifdY5C81gXvM7C62iCvOl
asKj4OkEH6qZ727jWhuvHS6Wmt68Xayv0hOUTk5ttmAfpzMMStok0kLIoi9rVTzI69yB4XDVt1vS
lgJnHcBEcx5egWQ9DU15ITBoEdDDQEc/2ePI7Ne9piWPLNwQHMbCuYSQBkwT/UWgBNq3BeJjPXQk
VwX6itV3M4mgqal2WrKWL31kPMnDR9qArYpWigHvp1BdJGmkIHwPBbjMrmSwrAZE8mrph6pG1Nln
S9H1/wWIHZXqFtr+V3Y+FDupq9HnukA/7E3EBahGM+S8blUNihUtdo8ujALV8hTYp2gGKf6ZqyyU
QgtZRxAst7Jr5fn91/f5/0Uf1f35SXX/+G/+/b1CFo/f1f/0z38cP6rbr8VH99/qXf9+1W/f84/d
0/88//Kjan+5eTo8//zK37yRj//n1+++9l9/8w/EFnBDfBg+2uXxoxvyXr6EC1Wv/L/+8ZcP+ZTn
pf74+6/fq6Fk7vH4ESVV+es//3R6//uvTIZ1Utn/+s9v+Oef1Y/9+6+nfkBi4pdTl38t3//gnR9f
u56Psf2/kWR5JDWkNeQ2RNLp4/wX928cNmQeDjxlxXb/9Zeyavv477/azt+U/YuHCYZlGx5k0F9/
6apB/mT/TZlig4u1AqgJrh78+q8r/M3D+t+H90s5FPdVUvYdV2OYv61w+RwSd66AOIECKfX7T2de
vWDWQOXgfmod431YqxsndZ5dve22uVfYuxCv+S04vR6rp/hGodvipgxPOsT1SPc2Q35pzFWO0AtC
RLqiyM7RZZRd2rpSDx+Dh841td1iIIWlVetNu94i1mqgBGvukgotF9iAD27nQXfoff+kxUG6K5aB
6Q2Ed90Z4iMuGMcCVQkayAUUHHKMsCv0zbggQICr5ck8NuaMl1Ls3ZZWfZyjbrnm917XWfZsr2AN
Fe/Oy+du13GKeDbjK0roKAiWq1wrrybH2ue69eBBx9+hKPag149FbGSAk7JvTmhdpYsiNoYbPwnu
FwMM/qyp3rBfPxVLdOpS/4sxWg/GYD9mg2HA/uvqfQwppC2oaO0lvh+m+t4prIcoT78NVf62ehaN
0PV+8QkRfh6frE7fthVYHEbFJTDx8LvTUSHlKyZdSXwzYT+NitFe5yxNsTV0XQYey4rPQPQJ6l9q
pa9VBAYQDNHJLLSvseGd7AHJ0O4Vt4X9EJZPKVtfEWJMzWpP2kSBZpwss/u8tHDUU92KERt1L0Oz
uqmqxNmBJPyWGGCnMUYtYv02jZcn3eRq5869DW3t0ohA+3q988UqOSSM7Nrs0LHUnK9N1L3B/CEr
ZvwTzPEPvYzfimS58xBKN9byiKKitdPWdj/E/LzU8OipzfpLApPCM9Y3NfsYXBSDjTUAV+D9CCP/
S5xYrwrFFpo1IqN+/gzGokvjtypt3O0ygu0v3P57YdzELvKJRa1Pu2AwUFBJ3yPMihAS+ZTr3Fng
NvWdwbKdg7s+K75BOSJWO+V9t86AQRXeuE3n29hu9ENf+bfpCMzAplUZWbq+gTl0rCIL9IHLEC2t
SUBSd2kvO7fGFPR2SJgZLjHtXr/UlHJtyWjbX9Ld6kISCQvcQxqUy/Up+a7ksLeDmT8wx4b/YZkP
wWw/VHM+7fw1eetG/7axPP2i1uI9A4j2FER6tdHychc3YAj6bI+DIxK0OLJy1ZAZ7Mn6XBVHpyN5
QctI6+Bt97rSkwTgvB/N5LJo4Vt62OmELvVkDWLOsuKnZm27nasn71puPwRgzKPlkcIWHE+M45NW
xT+AGf1oG2a8F0mNIUVNy1mZBkvzxyq428ygHvO5PEUewxAco3hyoOI2/YySRVzeg7Jc9ku/fiPF
HzbsHBhYBtryetIAbYftEZgPzgHQC3MoPYYBrQd3kxGdFkC+tGFBujUvlRHkl3OIAzaF10VhOAdC
VrzJxvGmz5NlE5elDfy6o7C4SvEOiczlZfRjG446ExOvXl5jdPFR5Gcuql9EPpsOk6GDG9FQ9OJH
HDQUsto+5ovJhDnO34rRYyTIfV316YUEadn2O32N4p3WlA/Yntj4H6Rz+dyN1bFykvc88QiF7u2I
dssp7nw6o7Ro6hh4jf/VjVgNpQZWpgYStgEh/TC5fkdLxoQ+i2t8lb6P9qnvwwfhYkyd+6h7q3eh
6eh8+fmuajykmwGKLKt+ndrdES6btnG9rEZp6wh14Nl1GYi1S3NVpnO391y+pk6q+3i5CofuJnGW
4MDiufdTzNfb2igPM8CiTdMmtx7Ul3oxXgIbh4cyCp/DJv2GKd7OG7tjObBnqpQH4VUAAjlGL2XB
4M25T1v7haPuQTMwRmh8ujtpE19NWX2vTyOwfwtWPcj9BFhoPztfkBW4CVNmzcYE+Csw201WEnkw
F9Q3zuwcgzJ9tOAoecNwaYfAtByDaFz1A0oRMHfaAjWywj/pfnXvVFyVVpX344wFRIMWwrKA7wRR
3NjjK+bwtyYLF6XL+vUC6Qhk4Eb65RZeZVVfPTHSrQC0wvqf1+qt6dYXlIEO2azfLrr5EvYcFctE
J9PrAzKnNtgmfXntOHwDemeQfyuo+RxUyTa1N0ZqsEkidxfYqYsiAzivwt+2SQWfyy4+acUE0gdl
mHFykKoeaNtFnzuoWJd92W19DdCTq5HDzTmaob6zz6HVd/qNuQ6cfvpwE/noSdY+AgQLg0qzvjcM
tOfd4lMRDe+qJdis3D19WuiM9hremggkmUo8yayYsVpzWe8GZ+eZkFIzuIVZW91r9XDT5Kx39Fix
k1Iwt1SH0923eI1E0E7iJY+21YiOArkRWjA58ieQ8rB96UTUoGUSAtBpsY27JUpc2FLsMGMDNPkF
FRmTqSZ6r9j57MZ2/ZR0xiMSavU2S7ODE823TT4HW7rpUAN5qFP9pS38a2O6tVF96Ob+rYjVMhu9
J1wjKXsLSCclmKJDOCCprydQS1ynva8Mrd3qSj7Ks9ofum+C4vUc/KEYbE6a8jpC8g7fj+kCIa5D
CJr4NKdPvdnOp7qOLxkOE1F4d5dX4UEP10PWX5YhS6YI1nzjNe0rvaZXY+q/u3CWvIFrTayBTQtB
cF7KJ69l6sAwPEHee7zzYhZDMDJ+LvPPZbF0mwQN7cJxUTRX8NQEiaBu7A6z3h+oV5/8MQBJ6T6H
I6mSvnL84dz+2vTDLmPpxoz2bNzeQgfMRGX7LY6kD/FYffPqEWIFjXoIec7V7LonUy1rfQW6gZlW
mK3MEp3yruvycpOtgOes7obKRt8gm4ATVfC1i2A0Y2V8dFc+NsaMEZi2dSzj5QWy6Q/6W29jtXxy
vNd6pjmfl8tLME43c4P0RwqfcYqIuROKR5toOlRxfs1Sg0LPh5Jh3pLMXmV05kPeurZ0gbXQfHG8
XWm3rwPg9GPQ+1cRILc+y150bX2pOzdBtZbbrqvpSLLS79OfF6cJL2b7EBpRd+cO/jUnsHfSDOr0
XLUCQ5216C8+Dvc6NsN+2qf7bu0O5MmU/UmFqLUOwcrJcJBLJ+PURR0lUVefGgfAyuznF3Y9HnMc
uq6WIGb+Fy17vOiIS7Z+iyy7uSDPULozKiQx1sY6fCAK9wSzJp95HEli6lxkkXapR/VTUJRvaHU9
DFimNCGsxK5REL14mzVBxLqBDRrZ4YdtAoZH7mTrrJmNZCxNLTSwd5rXXzBBAS4W+1vOGevYOAQS
d9mbfVpjHabtdVMKcOepiU6I9yIU6yLvSLtpGmqFuj/WBuU8otDKrB15Yy1ZthMiZ5d1mL/VP6wp
jCAl45ae1BoiN0vLSD7dOdlKOUn7fOsGn4w4QnhntR8y572zq/iYmKF1YaXtJu8eB2IEYx1uiMZX
TBb6K6H7nFn7sR3ubM71Oa9ZUgZZYZNtSR4xa69O61g+rTYMcSd7qw3LJoW9AK5No8xJvkULH9fi
hqEr8dtmedF6lzRrvEnnZtmlFzNmF3yTB3jNhxBk2cxnde9b676GeX5ZrDkBWUnA9772ocOA3Dqo
K+SRdyqD/M2Z2tcxfZiq7huw1uegCL6HWvxO0fOO+QtHTj51CKnk3yezv4IsyrNNQS65FX5CAVKf
m3Au73FBeFnM+Tj46aHHJKbXdRLccYArtlgg3csG4SRsAUCyaB/g6k7Qwe7CO+gx7wyM+0NTgCbJ
i+KNzbsFug0GZEy31fMUR+9aRMDl6cJ/89AFjxkHlKaGQlj3ilB2ioDSa1+EbwbPHhkmDO4AbGyV
GypzjPuIr9hV1XBZYbS08c301emqdx+V5FPZPWJi4G4w4b3SGo4w22n/P3fntVw3sqXpV5kXQAWQ
SCCB2+0tvb9BUKIE7z2efj7wVM8RqWoxTt/1XBQjqljSxgYSmWv96zffO1bJ1oaGJkJoZOyCsCFR
fFnxWzL4P8fB3zSN/zZVWHgx5C3Q0oiEPaFsop8p8zcMsNtdM09h4YZYy/2jHLyr+b3yZr9V22FD
CJFwVwpqUp1N5QKhtPetmwbi3ZAvMaNj8Sag4n32TYcisep+AEoFK4JRfr7fbC3p9kxBK0oCytIi
hM+r7nF3Xti6fBa0Bsj3wmSfWmxfboo1NWI1zsX6IdSj42TNj8Gm7GgjtiUD1R8KoZ6tiUMiG2kW
IcmUFFvDXT9m9wVb6KoqiZnrbMtboO6PNvrYMNt+SAQaG2xvsCPq4THpuy6b/ANpbTSdhLSXp36K
e+xNKbngcKBrg8UWUG6j+YspB4IF4jMoV5zuQDMafsBaNm0xPe0XEO9uvX7p1seuOeGUAHNTS64o
COSKCciyMrHgciOKbVMbHuIQ1d4kwmOrjIsiI36nctWdn2RHJ3h5Z0rzrp3nxFVuylvSyO+yPKvW
XDMBNbeUTMR8oMnyHdAnv6HAtmR83Rg4rhc6+mRkN98xNRmxNWKDa+vhwcLavBlphnIIIYDsxanq
oJ5OSf2UZuWTCiiMnejBf+eRVpSMBKZhMTVTDPXWy2c1NXfa2Lb+ayE44yiXbUBcmLatjVFdrrMd
byJMMzHS7p5KBqea0v21SJLTnNpptQyQYwvhQf4SDfjauNjBgnds4xhBoE6t3WX+G9FaTxi0zsWX
m3OfAnwwhpsSZsui9GnCMyKcFjmj1KU1VjHai+sQZeuCM8PcWGHxgH2OvWhtqrewo7DRTNhHUceP
UgfGpDcA4CddLFHYWxTpVnNvYUHj8lnOdDVLv8ZuGGa5ehqsvicGNH7p8/HJQlaCOcwIAFlcdb2H
p7lOrENS3fau8xpOiynsQqimnCokG3JGm+G3SSVPvpZB7cPuf2gsbYEUnggxdm2nwRLHN8CAExXc
pk4Fvq+2htSex4qNoJGlhm3EG3Ew6dI2/be8iF/a2jijOf1R4V240u24W6eVj8IzUdfKZ72YWPeh
M8VpWTIVTs5B5uKtM1BFBZ7DbAoWmVu4D75Ncq8MzX2GrGJpddvpG0VjFda4FgoKEMuOoMm6RbO2
OWqICJl1zyPWrQWxp1rfsMbhqhGjQmU1n+SZn+NQkAf3vicOaWD9hGB+iDroDVXLxEBi7BQ144PM
MIrXcgrKfqAySFrUqI6vLZ0J9+m043/0q+ecA3JJJ2ctm9F/dAOXFotwpsVYGCfYQGvVcsQHyfXk
V7f0Qwd3VHdGYlzOo3uJedki9lZlaMtVKJiU5Dn+B4qNQPnD0awvB3jG6CLIblDbUL92XOfQafLv
0OL/CBl9DOOw+PEWvn4GPD8Apf/roFFMwAEr/3todPN8c/l/zq/xj7c8C6PXD+Dov/7sv8BRYf5F
rpZhktNmwrtQBuDjv8BRof81z9EVQwFmA8Tf/gKOir9MBU7pGq40Tezm+NV/gaP6X46tGy6zBAky
airrPwJHxTvj4t/DCSWYSkjD1m1gWOZh6nMcc2vAYBQS7kvlDuvO9uF69ZgeKge9NkmdSXXVegkm
oNEVk+WjVVT3ODJt45wmriXqY9DdA0gmHWuDgYuTt5etFrxY4kLronurmZ66mffSa9pB+d5FM6gN
SGhFBA/+hxKoybCfnKk8Qeto9BFZIp0ZCiZMsb0tUFm9iYPkjNJ95/YwyAgXcdddvOnZ3dYtY/NF
4g4X1MzNvtOCV15shNSC7HAPZ3qBHTaGo0UPGpc+NAPzCUtnLKVFulimcUOgjPtqjlG4sgMCuozW
hDVIpgY9JFKqASXJ7CmCK5NeFmfdEj8LV10XQTQc0uEU5vDsKu/Gm0s5yVCGChWCujQRdQYjZFut
TXxsBjIKdunFS/Xczy4R7cRxWOFosrBu22Fglxq857AHbiO0CQAlnK6BDvqCEIw+gDY8fff9iAbE
Hs4onHpUjItyQF+oV5oBWLPrG/FgJmwkRlVfxlqywsnnOgOuRibkXJlWQcDu5BwVO1ncTOcs7K4i
QGr0UpDttRCfVolXfpShpTbN9sVW3aveV/7S63Gxz9tNHzvQgAbkAbJEQloemy6+TLQXo3EfLA6c
IOFHGD5WRfWtDH3S4PrD4GQ3KQjFyumzW0tgwjHNjZq/GCr/sqvbE2XkSRB4mUbJT1lYx94MLjpD
+Ttn1v6a+JNYJdqhyf6ODOeBU2k+7FNikYajbuDs4eqzsNc/a/PT1GV9lSbGLpDyAcu0a9xvrpue
XDtrlNR4/auyyzkRHX9AQjgXbgUrssGUFTZBel908a2tkj18mwnm8TYd+iuKvmx2izi1+hQviqG5
LVCwazHOUgV11QKtcBqwtXu9c6tT+vc4YrWC0LcY9m6Dm1EvyEIhYfZIZiv2BGjEs5yEodB4yczY
Xhb1Ae6QtXw3gRndW2NCCctpy2GaMi3wZ2/qrn80e+OxhM+uQDR6094yEtjGaYsaw1jrZXaKk2qn
uufaJ44ptv1XLTD3E0SEOXHjW5YZ96maRS6UB3rY3cEsm0/x/mB1xM+A6CQMaSgxcD/1JzwrMhrr
wC0XdimRIlM3Nh351oFc2r1pLcO6uMoBNRK/v3//LXAM4nvZUpDQCZucoCvPNLctqi2tJ9O2zfS3
FsA7cLxjEJI2LOv+UOjOshDJt17Vz7rTzfNBMHj7yQzFClY/wq9eVXtBXJoNGUjG6ZUP8k3g5nCJ
24gaD5HysCiCT1iBNMAHo9blS8gWE3sz5m3TiQQbreRxdMc1g8lTD8dFWP21VPXZMoONoQfHoNcP
hUxfrS6sFw/5pFjDIj6Bmp0n3z93gbOXSUnDR0/rGQ+jbHuQJkaLMkMI25E8JkbMBEmD0la4MyzH
Vqw8quUOG96Fzoczf+Lre7sU2zBqkEZfe+j5Epn664rWYMn05lLQAyauCyo2QP2M0n01KiJhEDvy
Lwyc8o6Dm+HoZPX3hQXFTJuoYzARvZq66iZSFKKMOeeg5UOeAHl2rf4Q+0630/h2Q+NpUBTRcYt8
PUVJu1SxAvcu7h03IpoOwseAM8QwoHip62GdElgX57m/CGI4FkVGLMAE33v2eCg1xFaId9sC378m
JWN00mepKkFTFcVfU48/8gncNjKrG7StorxIOztY4l5N1Z1Hl5lgPC26OWImG9Y2gtRtVxDCBgtq
rvQes6J4mSTMPeHWeFD0FMcmDmYDLozL4rlNAXeG8jnz1I8hM2jFbrUB8Keuu1fYbiTD1Lj2Nfml
Lic0KlSobFbHzsfexRuiH40FJOEWxSLkDMDEmRfMCPWHKDKO0yRIKTHIRu8j93qEp8HeBO13sHcT
NH2gAbq/Mde/jfLFi/x+0WPrsWy06CjbTts7BXFSHVMGjbu7MNNl0zInsGdj+0wbLnS45/S9+g9P
xvdZl9yiLHtjFAbxsyagCKcPONu4WTR8F2CKYOmI+iGdbGOD8uwU18N9wg/6sDFfaiA0VNE3blH3
y0Iftplb8U9/AEODseOy3r18PXpptezaNF3wyO7I/kHVZkbPRnmtcwIsCxd2ca2eotTkCJ3zaj0f
V5wIG1RlFkz16YFNQz/UlnHJ4Ychq6vspWt+YzqNMeMg1aq2vfukBP8i8PgiK+OT6bBiattal310
IhLt5DT6q+aX31v8fPXwhyovG9N8IrPjqp3ide+Qhi1l+WLg4sdRmT6qtr+zRHys7ecGrkZVpM8G
gNMCcqjH6+csyxQPIa24A+t5Ey4DiQBF1QKvWmuRDuQIiOoUAdGURnoionWm3HCA9l0BBprdKx+r
bhfmOaKX4SEK2l1XA1wxgnyzh7JY2rRvFsL9ZceeueQNsCp6Q6TPik4su+jsHu9ngwMbcTP6XQ0n
rcJ5DerpnoaDrOC8ubNlB4oHsjBIeVH4dbxxTCdZdok8t2PKRMzug1U0i/tK45hMKQrbtLH3dHVv
QvMJBSAQkfAP6vbUEihpapPwODdniJcQ6WzBW4RjCuvNgE/Jbnep8INYdIprxv37pbH1I6HXdjDd
wWDhaWnByWvMc6dd+hMC1Jx8VMNihbXd8OCm4kdWedHSddIbP+jObHeMkR+GWt9FtfVg5gYjFnno
YZxofrPidCpUcAewGi6qwNi6Wn3tSXkfPdJLN4ui0HCWtysMjJJ4C1314AyEazRY2fEKthkhts0l
jCuWcMYSC6ktR0uQkwE4zko9+3X+KONSbJmKLVOhp3j1acd+9hXwJMkUjAONaesY+d4XT+9FGVB+
B4QeMTrAowvLmiLdJJE65Un1lprdzaAXuGHKYONlw/faSW5LvXgayvjNCcEB+kXaRj+bGn+abgiG
FX5jdFEocs0wtJjDn5nz4Y9MDevaDJUjnrjv2POezxCljMyVR1oXgSnIbTKBlYEob8o2poY0cMRP
6o5dtiz2VHlPVZ9d5q3mzcIhjPmrEOyx5Szzb8PWv+p165wUDEOarJ355EwvLAbgjnzWZHSJSOYn
J98iqojZmETxDdU12E5xOZeJaWjve8u+Q50hFoPlsnuUGHaHJfwdbfgW5Rzk9AoAbAC6fD8Sj4Z7
PQBVrvB0XaCXx21dGuspsN+aMH3s5HTAGotQzmD64VQt21fkr7PAecFGqE/IEc9vtIoSt0hBmRA9
I9BurZupk3utIAPTSZjXekX0qDjYjewQNRCvhYtRZDxqW22C3Dhq4TqwkcDiTpFyAPrY+plsYlNm
EKtG/V9W4M7CxxjOMb1nLUrDdVhhk94F0NskhiPCfDMUSV1RrbnrZHK3yjBYA91uSOxmDXi7YN4b
rGrNVOuCzI1FlzGC9UGpN8WuzzD3wiLyGCepsSjJNl7ojLwQSIt9pdKlquNiBWAEUA0lGZVmfAff
E+8QT6y6xgOw89nZ3aG4GUU1LYZWVcvaGN8YaMEtSIYLG31QFmG+mnvO2aXkXmUKBU/opTubSmQN
dnfvB94P5QxLMSFXN8FDMbR4TidWWtzj8jK0HKRUKIgaQYbREC+nVN7aRYh9tjvb4TU+6BK5wKIb
9hBltt5JxUgImafrQY6EU5suu16mO6elsjAMyhCfvRx9He8a6BWO2xY7NsqfaczfbFVDn7LSVUVO
IWUMoZZY3E8YjyfbSlftzogPIiT/KzXZh61RO3RmhOAz14/+XJ621dgsTVzDvLkAQhEhJ7Rn2uAE
661u9mjCoYYvKLzu6yjr2ESuIhIocoU+om22A0YTWzyr3uoW/BiWfLxsxxzB3Xga7fY65sUek2mp
nElfKdTu27a2ni1zYkeqeGebIIfBUUK5bQN9HU3iXkycBFrbH9L0ZmQwETcKf7Y453Vr5dOUe9eZ
Sq6J+IGwg2mAHDO6lQqoEXkxy4qio77N+/x2ZLIBnB8uZclzEQ0mvykbKodlNX8tDEdzxMlaSwZR
hesfZNYGKy6u17Go+B3D7TEpxFKq9EYN2cLINMKEP1vh1LVzibPsXObHY6joUO2T2TLVbDGNzUO9
2znsmrEhz32SPXhtQrJGe7SIn+O1qdaJcPV1mJR7DMgjvAByWgdTuzch2DPq5FFK/LxY1EFir3Uz
ftKc1ibXGjCfrBFjOxb1Wk4kG5ZdsiNdcCIk1KO2JBh0j18ZHcqarHB1DnrCCYU1EM/TuWs3tNAw
M53f600lN6bR7aHIu5eJYx2zJoqOTeBuZTrPUTCcWYfSXoczTOpi9zBMJnK3hsx6LwvvM/sJW2Rs
Msb0Msikj0OX6V9WNE2Yr47H0tlKu1uj/m22aUaXUjQMc0j+M1aFo1+juKC8SEBay/EqUvhzQWGA
5UIQDOTbumLtBi2a6oxWxTfq6OL9xxQBwikG67CJENB6bsPgeAw4k9sWL83+yexgXiQSmXORPZZ+
xBQ4MuiDtH657BuOttSNCDQyBoIoU3GWSWy/pPm5E7xRhbpovGTfjXTZWXcSZpM81Gb/jUdbbU1/
KDaAjCSwjuXZaRCZu34LBu/ZG7+zdn3CwIGDeSIUbByv/davDrTFmYnIqrKi8s0rr4WdFfeiLy9I
yXJPcI9+BKhwCHkL8Y64j/3oLtQ5oOGEM3EvjI2pERhd1ncRXiDMLfH9NtqyX7UAtOy0tFO6Xq5l
vEzaBo58S0mHeGm2KnisbR9WQgvTqypbjEbDVdhZ91FiPJl2ftPoKQqokFFC6V/XZfpmZuEbNoU3
qaNOjWmdh6i+xvC/u05luxHm0G58I7+1fHGfs/UChe1ifXZ3mrP00KJYhdC2uCwQ+sX4SMzuL854
XTW48iiVIqrX9VWNhHVN8ZagBy+u/MB+doqxXmspqZqjVDdZGSK0aSIMehN7lzmUSVVbwZ+rkk2E
cmmpcYyH3YAndIToksH00xCwf8NmQpg2Ra9O3JuH7FqMGDojOvipWZAEMgNL2FqS82wofFVpL0s/
SdZBjsNig1akU9WFqY9nZomXIY1gyeiRlUf+JhuhlT9LVXDKJ2OFP7v/LW72SVkRDirc75CvXoRq
L5pRfh+1EgIdPiAya3/62p5whvuYnnlRma+oUbaZ2Mb1xFkTp/1SwDBZFPNu6NrZvh77H72R1Dua
kygj9bNj58dx3k41c+FF+Z1bFicIMm8dLQ4T4nrpVgMVqR4++1O3Ntx61UWwOvDRxLYIYIBqYASQ
olHpyCKxYHLMGkMGZJFNl+kR+3ppZd0L7SDFaB+rDQiaDkgfxTg/BoqglXiZNl4EyMNwT9MrHn1z
OyT6bSSNaFG2PTiio451FMIsgAUMrEbT2bjZqiPIc5VHabkjV/HeqiN9I3qyIpy3oFvLi0TDTZJQ
DvouBmPYH+C3xZBqWQah2KS1zY4JNGnnSu49y371osQ6wPc9CcYAa5v7vyya8a2LtemoYxfltF11
wE3mLpz0x4Gw6Rr28ArECTcHu3z17ernJNQVWpmNgakfcYzs2bVkrBAw/KH3J0wibb121aiRBEQ6
qTE90EsnDh4GGnkb/KcmUN/znK2Mfs8DyFwEEZBT2Bc3FdUffLDrFseCtZd1d3arXrBEZIaee/XS
M1vKP13u4+o2rkui8qJ4n1XOtJoaczjELvvPaFXWVoXVqjVtYm/cYk22zUMnIXmZU4LHiL2Vfe4t
65BZizWk1zCp4Zl14rs3lky0rfouDIaXzurTjdGQmlkPHpYmanhKiBP9l7bpP5oDnMPvwGb5z+b/
qzmAadizGvC/nwPcFtUr8R9/c6TrX+cAf//Zv0nShv2Xy3IiI9og2uxXkrRh/IUyi97SMm3cIaA7
/xdJmt8gkYEJjVxSuJzb/yZJq7+YCgiJeJXhgYANaf5HcwDzg1AOHSYBaFwWUTwWIwn9Xbf8iywI
PZzb1PAESDCtg0NTI6j3GGoTgVO+eG3+grkVbKk0SHA4NPXrZgiPmeXsm6EQlz4C0q9kSgw4fhHu
vV+PZUvhWqgudcu0PimEiJ7ks8ax3BNNiCN61xubyJDTFUNiauw4waC2FZuu8DKMWfpqN7BNXoqJ
DCnD79pFF2H5YVfSPmpplwJgMudEryCvRAxw98vz/ptw/ivB/POlktxGsDOO1o5j6qZhfLrUzu+j
IqWKOiQSIZpZBrcOnmXrQGSrWuX2qmhluk5D0qj/88/lcaFfmuXkUn7SLw1BpQvh5eBREZP6zAyv
46bajl5UIS4Pu01stOiQs6b5Qs7yLlf5ZWLkkjvGArZdzP+hlpjupy8cqdr0iK8Re60M4FykHlkQ
Wlevx8jXj0mZrftqHjcqvdtLOZ1blCrn2G1sDlY81hLTTHDX0Y41rCirCKtzl4VHS3jtURexOIIg
7IhSLo99E//9o4nl/s/37lMknHr/Di7TLgg2ltQd/dPNYwqtuZVHNHoZTqRHR86+1Ht5OU3QIGQ9
5+/28tgmLUa++bdaug6EdKtaF9gprxpbgiAxaDjFWeBe2Y2LZxfUAdqAZj3RY2S+aVGRIXEPvUvs
D5N7yptrQ/fjmyqR43Fy+suiNuUXCtN5QPnrS/OvL8WKkCiDXVO3xUdtn2P1KoozaKRqIrzXrSNM
Q9z7d+/KJrr0W/TmXosf1dBU5ioLp3UCk3GZlKnA1gJvdddpvmlTf2pimwxGpV2xBXVfrB7jsxiD
1cMlCpTUElGl43y68zFtaGNjwrl3uefl7FgctdEVrvTxSzgGN108NpvE7eZ4oJzjNvAPmRn4YGq9
uSyhMuPuRmxpbvbhZYgrMrKV/7d5/8PL/Enq/b4wXMGo1sEe1kC68ukeojHpnCgULg3QNKsHoDBn
1q2Jt7Nu4NKXxIJMWImdMTO/hwEYdOG2uPz/+Sr+4UGip9FJhjRNwaV8ukdprNlqIPlkr1kDU6UK
utp7hpOnYYxJ1PV0ApqD2FGl4RePZ/6bP77bFtwcJHuOLRzwlE/vtqn3NaIDBC5tH4L1yIqIXjdE
oF++pnpePPz5e77/dZ8+zpi3LoS2rlTsKx9XbJzmlJetpe0RKnbbXlnNbWUFGM/O4ye9UOIyC1J/
i2+QdiyD3j14TXn68zX8wzfmnNFRJ81+BERyfryESI9w+3ACtdcL4nehhTdk5SXGGt8GuVFBevvn
j+PE/nyDLWHZQgreAhT0n9aXnmoxhnSjtRfadMLK5ygtNzySSXkcmG7gYdDGmyTwqqMy2i8OjH/4
aFT7bHlsD46h3HnV/XLGW642IP7N5L5VcFnIaGg4NttubU8Y8rh6zEwSpGEIk8c6wcz9z9/7H27z
XF+gf2SBzSvs44d3rQtaGcb2HrwFo/gW28ZCEvyLuSxZJi7m1X/+vN9fIYtiCrqFTRnmsL4+fp4x
YtReaLm177FtPXm65a6LPA6XJS6srhffWFBsbb0tN/+Dj4XhLXUMioX4vKD7OoH3mw3WvhmnXVyM
ExRJ+wJYMzvV7aYWPWR6Mzz8+UM/ucrMm5YFkWNWVMMTM8zPa7itMlcFatYPwDhZomOKccHoQOqV
GjbG1EZrwsDLBznPH3V73w4VxZJP82q6NphggdBMVLn9xVI3rN/XukPpyt0gqFRRrn58BhpjplZL
W3tv+El9lUWVd+W0EZnTcZUcYhIGTu8/Evcxli/uBONsGlS01lWVXxTT8FiOolkLPNi+Ssb8VO3O
98u1LYJTCWnmpPxcXfouBCw4wN6+Lcz4BrVZEPT5pqBG20yoZNe2HCFjYJR0RJvXrWvHM/dqhPuY
D8WVGV/9+fG9Wz983AUxZKGI4zzE8sDQP92nagpDZeVjv1e2g4ZHVtemmwMBldYORmZ2Yqq6dzJx
H+MbfvZzk4RprROHcMyrZV5UBAenibs3fUvft6kvtlGbHVMzti7cOkSyIYvDBH/62MI02JXYDW8t
A4Mkz9BJ+2mR+TPOq7X6nGRmf+7SvF3qw0jucRMM6xJZ5K4q3OHJl+U+JTD5trIVw6+227RCT7A/
baorGWfnP9+TmRb1aZ+EGcU7JIVpOEiyPh9E/USEghvUexkyxs+TOF1nxXVHKTfCu6mgHxgo4JTy
4gMcXrYzz62u9TDVeIJ9yrjGdcOtAYvP8uvrDK7c4ADhRnUenGJNfnFq/kPVwB5jMOCjJeNdtD+d
YwGSD0ifTbP3lHkhrCxbx12DiZXyzIuUkvwokkjcDUl5azsJ6ZOuHsLo+Ooqfl/W7AIm1yEEbasr
Pl1FO+mdDXNx2KNzIN/HDosTtHnvMDnIMxJlHn3Vaqe4q92LuK6CS1DJdivxSRc2kh4nq+0v6pjf
HyIkNUTBnDqG0tmQP24AsKuHZMhxMJ4K6xSw9eAU3+SrxO5YSnFP+iPUcXcehidJOX2xFRvza/Px
taKjhlJLa2YKHa+LT5/uTj597Ih/sl6zNUZut6tR/SyRY6AmCoHcJq/CyTRV9xzC/j7vK5x7nXSX
iS8uRfxe9JLCq3R2QqHbc7f28VJEVIRostJxLwZvWjX+kF+IcApPObbOSy8QwxP64+2E7+Op8EB1
8loOF317jtV4oWU53JKy73Avwxn/shv8E6Qaol9ru8euOLA3OircU2s4P43SNW4b5exdkdaXCbOE
KGjSh4R27ovzXPx+dx02TrYt+l+W20xR/LWawHuvF306jHsvRRJqw+cAYnLdG2kzS7HaJNo4XaGh
90yyXeD0G9cvcGCUsX6YW4O1x1LcINDSL9EIbhgJbFsaemKXMC1PyyfXbWcqR37hzUP8L/aWf7h0
S5oSzIVrt/XP5XVoofiytAL1jBiT82haFpI6QcgUrD4sIjQLwBEdVymHKxKCTyRE2L7Szx4hK3d/
vpT3cu/jGsV2zSLuHiDHBOj4tDCSMeQaDQP96oSHgZpumxbNI1hgsG8ETjC8oOpybFVyLGsrvvNc
J9s4dl6tdZBmrbag+ECs3ziR1e9h1UdL8g+8S7xHwcchMoCrPwVO19xN37rcLa8xLrd2WWW91iXo
cwZuMIZxdfTgYR0BxC29q64ZKjGzO4Vueuw6DN6q1PKuR6slsykn3Aa49JBC8DqUZlR8sV/8A7Tg
CvN9Tc0GV6AqHxdVZesDiGWcHtq6fYPAjLINpHkpnDx/SlrnYoIrfTO+b/B2C78CdWa1objXNoni
zZZTXdy4ASiu37fZuhZDc/RLqpsyFtDlxEYMOnb0QFz8lTLe2w5ve02u+xcrzJw3tk+PdQavFHXn
bPphfXo5hkyPxjIs40OZwuKxZZyg3pj8fZ/aL0UjwG+RQZz//aO3QnUMICiEc54B93hHuTfCatLh
ToKXBEluHEpBCmSD7I+gOJzkBogv4ZkcKvdk6NH3EpzpyFZs3w7DK3su3KmwzbejPm1TiPx7YRXe
MXfq10mKbuNrEXhLL759sZ5//964W81+LBY2DPbnNytiAFL5nuftSWqwb8tBmXvJsHT150/5p2VC
J8MNNtl5+KxPb41vG2mmCiI9qhRGqWMcIr8VB68G+DbUmyuyESabhrguiswDIQ/EifUWJAQbXRS+
QuY6aCoCQGiDz4PTnKpRNjDm4wAnVL0gfNbwzmx7NszWMVi3lQ0L1S5vvvgSH02Q5qLdxb4KBE9h
yKTotz+u9YkDMFF+7O0baWK5M4TlUTJoP/ZJEQBqIpSt4BP1iYVxpwVVqOtQ7YcZHihlL4etJuTI
Ku4fA2Fbd2KnSk1ey4lpNufF5dT4Fjb/tAR/vurfa3oXpNrWeTc502dXtY9XbXBGDZpVx4c0OQRV
7z7Z+fic+pWxnGpiPHBCJE/Bc+W1P5g7GavoEXHdTVj52tbR8mqbyGCnk8n08ufrMued4cMbBxxJ
P23r75C4eP/9L81tKshZD/ogO9Q+eXZEBOQbh6COiyjRm23VDdtKpNVqCspyh1ZDbsbSO6MDCs4J
FIGlUcGRtOIYBg0F8Nqv0e2GHDyBFRH1AaocaTLeObgIrOsghDvQotZz6u46bIpbkfXloxb692WU
IvA3vdmKUNVf3PlPdmSsFxedAOMDIFcwf6qqj3cer8k8ybEm3zsgBevZ9O4UOzNH0O+HZRtGaptq
drO36FYOtd48Y/FGXeVH8FGcGMMBhlMbleM9NYaMtWzLxAw1vtUEAhvGAhhbpBvV6PraCN125b9/
e98m2kSHTqTVU3awk/vYxoUAv52ficJUL8/scvnn52j8VsPyLUH8beka2MX8djY7ttZHUi/V3neg
FuvKfiCbMhkXfWV7m1hB7SVogzUu5fiEMMMkMVD6h8BECwQJBteBRNO+2M3/6ZpYWzjpU96b7m+g
WEfnAAG0ARN0oN13GMOcRoHZbp72cocYe9MXd4RGJ01i3foSqLAxR8TH6ZieJgJtvtj9fkM2XGpI
BkizexnotT3Xmr+sdCdC1KuXQtuPZbrNZfMMcw5fMNU9uZ0Jw1uLl4HjF7s/Pxj5Wy1PNwZ2BO5P
Qgzv2adaviDQJsHpJjhoMTo8O0U7n1lPfp9LWMvORRyo/mBq40Wu2mURVSFhCYeKchsCA6LDIeqJ
SC176xA5sM4kgvsUJsqQBXuEMD3cKcULaLlv2jh5K5ugtGXWd9bJw04z6erbqnaruyAleIfPSbYJ
lLHV0OXQ8BvdvSUxEBw218EX9OmSPDjjeOi1wtw3Sr90W2vWiAwheusGSZ32M4GJfYZrli9qjyQZ
f6JDwTqi+2Ity9/wD8o6cAYeEg/LAuH8+KQqI4UEOmBvIgt0ZlXShFeDEUNfqY9Eg7JEBoIOcshY
tZ6eYlyBvyHBrWhdC7lwFe7KqGHETa5D/FK99dCx9e3INlELi5R32N/KWtuJhvYyLCA3OUSsqZ95
6kSPojWfNFxD9kMw9dssj05JBEkEunL/YInAX5VDiDyW5OSdgWZ2GoLkIY8DDarNcTTKM24Yxk2l
IN3Krt/7cVO/RtGowXuz1Rc36bfOiDcL+2HCLdjV3N8qJR0/wn6yRbdXHWjvaKBTbfoAGSe5Zh17
3pKx5PBF7/I7uDCvXzAXQxgMI4B9Pz6YkAR3k7CDdl9qtYYNTDQdic6u7n1HX4+xCG4C0VI/5RPq
AM8KDy0MMhQeziFP46e+VlRdfkjOoNyxK2mruPKzM0mOdwga3S9KYjkvko8Hm/2OTLtgIBhGfwbR
koGwWdU0474zk3pd0yOstSJR5xCZ9B7WGHYjRrXRQnOFyU9wWRB4jDogVP+XvTNJjhvbtuxUcgII
Q3kBdL2A13TSSSdFdmASRaGucVG1/jRyejmSXFDovSdR+pJFNr9lRxYKiYI7iotzz9l77SezbIpN
2vupJ2JNPLkjqR20e9sTCbY6YckhFTH0pYthUzV1uX3++rteVDhr9Ojb79w2vAAzbDa4LEasEj2C
33RyVolV5/iEK806lG4uMPEOL0EulGU+i2ekFUWf4msj3CellcEO+iJBsx1av6+/aBUJqF+Xp3+k
QPif6UQkmQdQM6vxv8dYMwjuB0zbfRglRfsx/wWo7d8//U2FYKJC0FUN8DhjF82cV/H/oNosh9kh
UyeAbrx7/61CMI2/eDSZkmoarQtdn9s4/3IjGn/ZFPvMvunzsE827X+iQmAS8e5mZ5U0aZEwgWPm
z7jg3btN6H5aBEwmr2NZnV39zRz1fR3md3GtvcaK+tTb02tsGQe8XB5UjgN8bxT7/sjEouAvj/d6
HG7wwq4lOjUtA/oSN/qxY7WfQpjz7HsAQ/V5v7HS6DEpJoEYjEAMOOCEIMZbwoDxQBbSXTZFQNz1
eI/r+s7t80eVEZyb4IOEnzK+OAVySAdT9yx+zASaKncOw3WaJ+nQ4C+Kty4heCSOyxld4z4YsXZP
EuM6Esq2w8K+KKqauMfuWXH0JyJSzrI1iKe0d4xtHgrSGtk7nH1keLkTbQk33kpH2aLses6y+FNe
uDllzmveoDIKdVwuxBi+jT1QGCv1xvamwviwKEX9kAy+Z845N+wuK8if+r7vMA9W9aW1tXt8rbxN
h+QZ8cK6jIe7IQqZzoQANAENkDN/G2jDvWnzo7UGABUoxKrv8N+JXrlmC6fHjFhK52zy/7GOYL/R
2wvr6TbWGq/P7Mcimj4lYKEbs7yTQc/rrqo2Sqh7pulv3ZJ/lzehAcWsv6+aeqPH8lGZdIzO/he9
Ly6pxikE1XKfAVwS6UghXsa89EfUFLqslk6heokZv1AtogOElJCgpVo6OJyICSa+vIuzO91uQUNU
OAzG6rFLEaJrjk1ogc1RCpTuSrlvdWrmlj9hbn2DFxatXYP8LsKs4DRYWnsF0WaonStQbG7HVjyE
Nj5kOzl9EqmhL7owQ65tN7dOUByHAOchCX54t5rqMQ6mp97w10RPnEWKNgKp4oIA5a208Bv06qtV
AMVwBnywvKlwFzT1RZPiQXXljWI9pG15KiYkfBQIpXMbBdFzjvlqiXDiLaj4hq7jxa7FtNTJ3iYM
8qvUnD7WZsewmCC2oTg0bpESpIqs0urbTY/g3xvi8cmNjWObmXu05CsLYwInd4GFaZPairuwDOWL
DHGtFxPFrEWNNDbsiRvk/JXzMdfHlankPpwCkiosX+FNTdxXkXuVpmy1Tn3q0uqRWmZn2QV9x/aO
Cu406vlFK+AI9QzNqV+Qy9/pbhqsFGW6D7ts0zrwPwpjNUUoplNE+lDN7oEndkt8Th1GxJj9plx1
Dr043fe3xGKvrdA8ujr2N7/B1F8p9Qq5MpAd7qBaP0CFv+tghTqjubQNFMHcWbKq3zon2SaOto48
mmRHLeLi2b5zF2GnLeeL0dVr2P1rxelAoNXtprOrzbXN+2PYkiUhpX82YtIlefKxLLQbPi9+jPGL
rjWbTle2apxu1RJOVBM/YyJ9gVGydnr9iDDyThsH9vM9SJtCQuao6iMb+deSOL9mrsZca1e2hOTx
QemCLsceyKHlfElCc2+n9q5GjJKVwQez146mG34aVeuBPfoh78xPXTRe/TBdm5ggUjXZukZ5aZLh
Xq2UrcUGcHS4xRQz/KT0zr4iNFvVh5eid750uXKm87xHSXQwjZNsp4e4ELvEGl9KMkRqRI8ovA4W
yaSjFm7sNvtD+ffT6PLrio8ehK0Mbzn7q1zku92MgVnMYgM7XQlAQI4tYM1U5Qc0MyUQO0iZZfDa
D/kxtoU3+Qxy+3Bv+dUqJsu+6IX33Wvz9u+q6nsp10/ilPnT0EWgJMWQz8ziXU8mA0xd0cJSr/Tv
CsKZuf8sQoYwJCLKZRpH/Eygp8em8MLGP6P7eslA0pQjqXu1cZf5EpOPtqTT///Lm4iSFQYtTHxh
zGPy/768OX1MP44f/9cBRk36f/7rfzfJ/LtL9Dl4+15t+e9/6D+VDiWLRWk5bzBQHvyn0rFAKJg0
8NhTQmWAoPAvvSWVDtcTcRK6w68gW7oT/6l0aHvxL9oOfUd4GeY/qXTeb6ZnCwadYXyUSDeRfL7r
c48uE3DE+PVV+NXGqtRDZiIUxKReqEzjXOElWbnB1XX+7rz96v7+qcCaDwxWAnEPM3km8u92PvPm
vmpbo72Gyr4P+2WN+N1BwD5UoUc7aK2kWFlVLVsrPexNBYxgnjarKoBGFLEBgQHW14sMTzh70U2f
J6vGbPbmIDw9zF7iaVzTfGd+1l3iWl2nsYSo1S4lppQS5JgtplVffNIyawOSdykC6y5Lk4eCjHkm
lKLKjiZsAkB8D/HYnTqcx4qtYcIZ18lQ7EQuVqoLdzLgfRsL2h71ix1d2Hc/ECEBuapS64Xvkhec
x8fQLDdqk964SNBHM/rYzTBWvdBeK2mcu9p5gDa1DuryOQpoCTfmouEvThzBZHXMsyfR3WZq+BTy
phsTHLaQzUQ9XAh+Q2rZle4yJvCP/u1DCZvHHYfNfMCmrXddX+EpUHq03c65dzEO2mOISa0tdqYu
VopvokI/2k0EUqDxJFI2XGD7GKd/CxN5PUQuzlt1mav+a1b2NsgZJHrDtMt7mN5K/FmFh0+TW731
U4zkbmqs4Ax+cH1/TbjES0qhQ8XjzBMOIx0e1UHxdJwA9qBdVZhluE3tEs8qYEFl2ZrixsockoWO
kQIisE7QvScrlmltEVViVV+VHPBNKYDcZUfNUdYCzkXq3yRY8fIZWPcnhZL208yW+1NXbVVYFuWW
0F0ewO+bWxV+EznAP7zSsF8CYlQHi7kIyWIVVt/IujP75IsY1oboz3ocPcArOYQuLz7CoZPUvoko
FnQLg06Sb8rW9qJK2Rfm+DRFzYeA8wFXatUW5WZOa9D9dpVPmOCDt1DrVlZkbu1Mv4tde2Fip4h8
lw6bkS2yIr1BHiabHlqlxX9++tqGCrnBYnFMMUCSSMOZkyuAdNhEh0OVE1UNeg30c7LGRrzGDI8f
rjs3VYugWV8OmryosgtpFltHxTHWteODJapuUxwPKRlvScidCKjVdiirU+tYNRQfWd56DIK2PYrm
DCMfrhW5kmP5nFr1fuqSG/Qu2xZXXDrFW1dkt+RWHON0OAfGcC6r6t4N/FWaKgdfiyAJnMOo2Bqu
fu3qAIsAJl0/u7V5hIfQvGFe5tnmcOqCV9Pm3s+gMVB9sxeDXJCsKo3gSa31jDRDmSL3PA3HcPL/
pGv65e2AYWiWxiPKpCf94+3QJXWd5b1oruhDH0rhPsQqTa5g3Y4lMXn1h0lLPxekeffacI4Ga41F
6NT2OGjq4uJ3dEfzpW8NZ4Zxm7qKj5HjrtUi8EpGBHqpn0qLUMW8vKWJ82COchWl9rGcqp00OP1q
vnLM6F7RhkNdVbuZ4mra3SmDBTyyHWrtfp1WcsOisfZZvRufpckwNzlPeGxDpg1fEmKlRbHx03oP
kWBl1PEnNj+DepBNsR0G+UElJqfK+8caMVopDT7fsC6iDFQCtMy29dikYC1jcR3ATqno3SWGGGow
ZZgvB3CuLt/GY3+KElJFS3GE+sujjquSXLm2bE6B0Z0zcGNxg+3FHg44WUmy1Mg9vyUz75S5+gZK
7QSxGIc1LS7UwZCk3JsQrZggjaQvt0XyGXEeKAoIP4O9UJ3XGsiIoSt7rg1j2nKrDcqJvUeMIxUa
g9iVMMpjX7n9/avrq3Lu+z7YvDJoFkMn3pfUifrcOviuUKQAzATIs+YqgnRbiA+yZbkKrE0wWsvG
JBNTaTzDyJdkrWwxE9PgYg9j+7el7cJBKTetIlfKwHmd76ChgAyS7Mqa9bDz1HY/KNONiU10fr7K
iVrTqL3aNLc+ejrbNbdajbf2rvRLtlXyqXFyelrGtfKj1/kB01kM2NZ7TAqxsboILMudbTzVID5+
fxbed0vnk2DQoWEygjBKUIT8cBJMcklskUztNdfN67weGhy51+WKtBxAu378h1nDTwXx1wOaFjoa
jCGWbbx/ADGBKyVkzKtZtHsrKzx7QQgwTRQ7OLSVdaUxfRjp09eEAA28E8hzcfvaE9K60TofXoOf
/10KQwv7Nc9/Ls9+aIhSo8/fHOGJZqn0qeba6rsbwbCSwDb6rr/2gny0uNoprr6IWHwmYW6rXBw7
0pTKkpoqNTc1PdpYt1ZNft+3YA0stB08ihMftVWeatte4hdcO4p7yP11C0MkAMoHLi+U0AVCsrHz
/DbOgwPShxUkk13hypPeFbdOk/IicdZoSZ7MKTh0lUVAvX4145o381K0ICzzUT5BHrjJLHcf4nyo
U+NYVxhC4+BzllUb9C2gXuVJTZFEQju3nI8NlYkuhnMTc0jKwTSR62JCjDzCUvyK63FzSEhD7mzp
ej1iDBqgeZTPAfR9gKV4+FLeNrry0KjiOBjhoUxh4v3+HnzfkKYxh8gNqwt9RPqB74FhpUb+dRhy
/oVibOve3Bip//c1/kfd3P+ZfjIbqBun7rsz/lM39yHKilo5vjXt2w/7m3/95Lf9jW7/xTSOParD
RNhBLfPv/Y1u/kWuE6PK+Rr93a79FrqhOH+hmEB2YOnYC+bBB7uibxscxf2LPCjC43iivrHq/skO
B6XmD88pQmRb2CaNXAH3DouS8W4vTRZqjgS7Sg8B/cQ9UezWJp4HBHakXHKLIjYduyfbAVHWVlBu
/CwaFgWNNeQ68WRWt7h2raZblhDazn2ouKu+L99mSd8yr0R+cIyQEGy5NyiPBgJt7CTODorjziMb
nWeQN7ndB7jWSQEoYoBh0LrhhLcjspfL1JXijC7zUx9+wFrsEhlfeuCbEB7ZHV7JjpRj6QbgrQvm
3nJXw4LdlYzq1hFUHzz9tIN9dvpanRvXbqIxEEcbmOM7YkCcZToJgjZEgRaBGB9VJUTLyctF0Q3T
qVEQ6IExidQ0vShSKAsZAi62zCpdzX01XA6K10uVITJTp60yOreq35BCXVX+woyjR/zdX7TScTY0
jA6D6fJGCoZ8XyYkEiecmYVVpVDTuyeCyj4qnEks6/WuTW+TOgs9aUKRQd7crp1W++jgTV7nmzZ5
LfMUtIHu34FNOwcQ9U6qnkcepws0dCdXWhdShKrpDs7StNA7HRxylNAzEtuGvfcK2DxTRZcucBiq
xEgkmrorMQInEvqVxJ2Omb67KnVReYOmLtHjP1VUTOuWLjoKmWEdd8/fPTS/2Ovav7oBedjYYWNn
NAjee7fJLtjMTJ1TlgfFjytPJlO1LTtAvtFUN15BHjFp1sVaUQm8JT5ooMtVgWvuWNAi9zqFCK10
EgSSKpILta4KWHmttdLAhF1symKt7R+wHhrLMajVVTGQP99NLOjQCzqZf4lKgKdl7CTrhk4ELjkw
UUGkQtStwyfl3AxiNUEOfRg1+iR6Fm5SkM9sXdeupqj3JNxtR2prbncgrYq4pr2qbxTwL6swLsuV
O2XIvGkQLAzE/ZJx+Icwt3W8BdiuRRivHb3wV/ZUQakRlbuJJkGaawsZIR/8bMO9OW3HENQP1W+/
spUXixu1AQm1qGIoYUQsz6FwMrmbwL+4SptvUyprRdXZiIKEY1hiPEmg9IfKT1VKzTl7wvEXsV2t
MnorqxaXfmoDxKAprm5d8s21UVNuDZVmgEJOF7GM2C8ICBinOVUDZ86CBD+5aGMiBRQADZ4Y2QUz
tH8dmChumebmZ4auxBPWJkl5erfK/cGkFa0ltHqtxzpSLxO2/7vJlRuNZWSbxXl5SCwxM+H0DIgb
O6iJrg/MYVCKudaahICgyE36btoVxZep8XWkQWZ/VrpULOHVerYGfcJIOxK1TIuO3/BGNql7SpuK
Vn46HQJMlwA8ggYGAcDAcP6F0eZboU+Jx47tVMqmOdrdqF6I1LuH7NNxhQizdXN7sGDvMOxXkXuB
mdFBOyPMoctrvfhGdNJqORwcMd2rNXdPgrRzP9XK1nF7GzlhVuwG8oxIj9XNbcdsfxnIesXh/U/J
NMNq+vSD3kuk1Uq06kNNuYOhoqzoi9RZUEDzmu/YOZoTuDQ7e6+epaaj/ti6NvDzSmVnEx8dfnoP
bfiaiqE9EgA+LEnL1JeTIrwuGOOHr5nAqmB+FlT3GOazmz4xrY02jCXjhKG4g1Lpr2jNnAU0ynWn
6aVXFih4DBfCZjCIcG2C8PJAoy97GwSOiXTJyzXnqCidce6nCrIS5IM096/AgKNjH5DdblWZCdZT
6zxnYimy6EmvQiWbdgnOelHn1W5KxHAMTAgiQcQwRHGr/P4rmC7O/ejopwOwmFQdVn5r6nvNzrLH
qI+8yqqcddtAnoceGawbhjZ7zXFebAPQSc74g8y/vlqLAZJDk1TmYiAEua3tbqOTp3h0ywy1lbSO
QRCoqzLgwXfGyAWDLDwabtHW0tppM+KMPfaWua8r0yLGQG+PGk/qUhX4XqYp9j1Z2/pCyMLH5eCY
F+4pw0uVqlz0TaBugoAq3/Gte+k7L9jSSfiLCGHIcvAN8MutnSmybVzOxLH5FzckoarXxeyeBBhM
R6qyzeyQs3XJbSAmkOKmpZXW6zYLi0Mk8vhAIKUi4pkfUN9ZieMZdl7vON2vVQKULi5hM8E6HBl2
ssCkc75gLhsUKZLxQ8J8axcZjQmMLlp2fgLS02QZ7Syr5cvSsSib2ZqUtVuHSCUzJ80Hk8kXiXjK
BKzOfs706qLVVnXZast8avuzpVUko8xvtMQOUYQAqUlxxK+kHnRYwst9Ci6BiFAuDenkzpozzGPs
yo+l250SshbXRN9MnqMqPcaMiz0nxlXmE/av9MTIhNBHGXzCJmPPGbRHwl5mWazxcRRZe2NcoJkl
RwCOnm0EPMhNAwe6C9bsUwE2xA8AsDDIhHQdW+vOnpQ5OZ32TjNBck/s5J7lZjw4hOcIooFBTmUv
0NGbXaQCj3B74zBPOCQv53pqnlLTvM1sorMnrUnXnQJuJAzHa6o7rDzmeFJn+GSrUIdIp35w0bDs
MRTMdBPGVpFpTOiK4hP+kxffpMUZDwRvOP0HVX+sEmsjNHBYSpjpS11HFqTr3ToOoHKEQGNZ89E+
gQbrAbQP3BlMqBCECHJnELkZISS6QAlOHawyyQOIcVZZowKvD+Qggauru02HpHnVWRPNTt29J9Dc
XWQo5r0wIZq+qf19rD63GU0MxUoq8tay7FAlvAuigk17ZeAMbw1nLVxG1T06lWUiBf2wwuhA65LY
xqZ32eDgXEkQGl5JEsCaOBMQuTXhhLVB1pDefCiL9pgUww6xfLnsCoU3hKR8tNFTGUFyUnr70hOJ
cJChnYEBC0k4i/0z1CUCB4dFadnLEqSRpzRy05vQzVqu8UohdG5RYfhdB+TkbIIcIlFhd9yfuQWn
s9aXXLtnChiSQyhn+RxkNnb6Ey/EaQ/PJVnoNqWkkmHUNTAMssQ9O2CN9q0wHkLdUtawyPb0o2n0
EiQiHLhUcVJ59CXJYoFw5IfkSOQ9OQ3QlQgApdkzEAAasdDtSCa4jkkyrXIhiqUDCRMkTHoqcQ+A
9A2JyYIV2+WkYxtAG8nrNHKUdsCOPb0qjo2jVDvbl9AMI33au11AxpRhE7cWl/LAvlpZ1Rp1XuK3
pFkg/dsqvttsmmCOi1RbQP5mCnRGZkSpxAGMBgPwpgwl7UU5yI06OFAVYS4sCm30N0NlRgtGxIDr
7EKhp1p1R3o9CAMllv9ewqOsaSdrWL1XeTn0hCUtCr2nwq2Nm57VYGGMvnlqbKoXa16SRFcQ9xG5
l0KLR2b2t24F+NlqG50ly7wvLYK/qm6TU22uipC6R/M9EYZnBPknjL5XhCZk6ORL1XjLMeenkpGw
Ju7VsTpZpO/BcbJpwVnJcjQhWoXKTB3imgu1l5uyjtZD7TOJx7ZLFsq4N6N8ZWG/WJRd2nm8gI4i
bqdlkokDiuzT0KGTsFxIU5p2q+bKZ2UyTwJJHo1ssZ8MKdkU0jboMcRB7HMhw3TBriQpejUF+n3u
WxOwTZ/HR2u3ehJEiyj1P+e51aPtbxEoa/kRHm4rCAsJwjsl+miYZEeROP1Z63VSLmZq63QsLbXC
WtR8aPtip2aJtpAOb9A4H1ZBgBGY8DWjx5AE4Ih+OO24hZ/lD22SD3vossNeH919MoAeyuFYMxCN
3KOJwTYoQOpVZbbopuZIfyLwhqy8hNO4z5p1ZoCdIs2DqjmcXHZNQz0ezYFAnM4FWjGncJWoDzrS
Ixw/zI9Gjpuoia+2PrLpyQA0VkHgsSu7MTVGZRCc7dJLxzJfa3naLQPRxIc0omseHHdxXu2HloyD
Kr1q8P2X5Vqp7EU9hAD4J21+pY77QtHkMh9ZQ2ytJW+HojuGzidis15XhQlesdejjVm6e6MZYs6J
sdGpDgJU31HRAJzuOAtFlfgUq4gwRfg5g9/mKSqqlypTXjMLe1a4jSqNVbQRcH2I3dJL8E/qqqv9
aJ2U2UfkemtLc9d6LiH+k9e67i37JQmItdarmbqsMPUOd2mRfBl9izgrdXpTY+OAMtsMyNmqwpx+
k9aRx8NILeEPHNtlBTbl8ve7qHc2L3bxSI5oFBj4xdlB/TSpnFSrTmur6g5BHN/HDjYDaxUNc6pZ
mdL1ky9JZwBprljKmuA+pCoMTNUbZp1RPhcBTbsYNYfM4JFgpXoJARKZEXvhge1RUPI6+fp5/1Hn
6H9kVuu8u/3vR+SLtzSafmgXzX//706R4thzZ4cAc5rHjgsWhI7q36I/2iF/6bpFAhztZBcLK3/y
rVWkOfwQPzb7CFAxqzo9q2+dIo35OW5XoCfsy2DA0AH8B/msHOK7dq7FeNZ1wZXoOn0nTA7vtbiS
mGHchWpDgz7c+X2/FqXcB390g/44cf92GI3EBAaLDBe/avy/6xqPE1EY+jQiZFUUwC4wmMHF5lq2
r4CNQh3VQW5lf8TM/PKodKlnSo/B6XzXPk/4apqvT82GYDNlkXasJ4384DY0G8ZxqbjRXoiWfUpY
7Rl2BqWxcR3rJujCW64A0WYVsIJYXnWwvnqmfyTkZaW50YuUytlnV9mVr5pGx70NHgqDRjj4Bttu
wDcpj9/dTb9opnz1If5n+vLt9M1NdwZxOLLfG1g1ZGz64A7NpnfiN8h2K1Q0xOrpg9eGmw4k3MJI
yXmYnSaLAqiqL407LaEyDaGHmLxny6b1JikeAru+VON9hQWntL0iNg8T+D6TcrejpCjHdT1Yd3p8
MVLAieGtXjfRop2YPDJIE7PzgLbX32vGfztR+DrEeP/liNqYFzp04ZixfpwohKjceGVXzUYwQm6L
/uwXB03WniEo8VPjziHBMnHsG4NzXAAIzOL+1LX2phOk6JjlLnOEx1t7HSnlVk+lR/wdbEHUDLk8
TSUbSmePlQqqNJD61Kqeo8HcOMlw6EfrJhr6M5HAz2qf3/z+mn1txP/0tdBU8RCjpMV3/OPXUhjn
IBzjmum5PoNvg4XVINpOBLkGrTZLDEumYDr5TJJk9NQ46Zlx2xr72A9v0GWhYzKoHXu2Cr//YKxE
Pz3xCPARH+MOtxHA/Pi5VOmUIvFLxnOI/XOBoSlU/tD8m2Us3391GCN0K+enDqyZZnw1s3z3tOPW
gdpqxA2O6XWmOgc5Nlu9fGgqmrPp6CWq9ofBnPF+Gft6xHlIjUh/9i3NX/q7IwpGqCNFd7Oxeg6p
PxBdyb4gua+z+DJvQLVRfQ60O8n2MIS5McV3RuoejMnYKUV6FVF079fttoASVgTZxemKcxultxbD
WrvIIFDHFzezdm5xTGB3W5XcgzzEU+0eNGV8pFCNFybRtZ0lP/hR9fr7CwZF5BfnE2Us5jquGlLv
+c+/+3YWdss0TZR60zmwy3HHlYtcn15Gw3zKtdHe9dI/Rj5T4Gx2ofSmu0udno2roKdJ2saxz+5J
7wB6a9yGZhfAm6T28ckACZm2Y1ElDQsEiA8IA8ECZRWhrOlqHIN4m5NpFqqEjMJ2puSqS3ZKWv25
DdgNazyPuROgSM7lxRmcZ9E1xFTSOFnXdX4z2doR5C/3s/sQuhbtBQNBTRsGN4NNPp5ASxqTzDFp
zks3Om+pX2z9gVYh5Y4XGs61tNDidNGFRG4bpm3pQ8P7GE8GrhsIuVSM42JkC8FMXDxaYbUqNcpM
kR2RJZLO/kXWyzokFkz6MfxejL9QnRDz0kpaqQiG6P5+TLKwXRrtpbezZpXaHcM8w6GEx2Hp5XX2
oipkfiSnXKDTLRoypeRw6/Roe5rIfrU65DE+7T4aSGwxHTxV01rjzlloAXTtmD9hBt6sHDv6HMv4
QwvGqetBwUYgkhEGsxl5HGKFkGn31DCsyMG4LOp5TcNzcsWDo4v+M10EUfr3ojY8kJzLykiv0pLW
Orazc3IrwqIkfJEjxTYpoglTV/o0FmEyy6aNs42m3JsVoi+T3SDNgP5UDTDJtC7AthfJA3uX2WHU
kZiDP8powjsfErJQnJWPjWkpBkrE9jxTBmj0xvly6BE9T/g52aIeWt91aRvSCUXaskwYGYMDvOYK
6uYaozc3mKglTha0OLGbb0eGL2RnJp+CgKD0yle40eCVWlvCerysKD4OnfuaZO6pUNud68u1pife
oGvnUOACcuy1ET0ZYrgAlibRLwIzPd9ejGXzRa9XF03R/kBAcX/0B7N2sYZhx6BdDocLF9m7ZbLI
UMR2GcL4tPLDddHnb0kv9kZkQVlOeURSEw3IpRzUnVpZKjKz6JKnYYodIiZvyC7XVRhsi1xvANOZ
y3osPmg2+WM0TZFysPeK8xPquwTHDs3x3FpJR72fBnnrK+wvpek8N40Jq17Gx4D6bFHkzkIY6fMQ
S8/KAo3saDIHg47rokY+czb9Cl3KXTRm+FEPcfs1Da8VFQ8XAcD0dYxiayOaxg3sCaV61RUtwqnc
n7BAv0na/gtZOmRs6M91zzmFBX6vRdOW8LEv7mSdx34Ap7SoTTrpYovdLUr8szZs+axbxXVvEtGd
6t5/tjJ22WOIAIFkl6FmQFLWASOMNH2doviSRDx4UXCRlj4sx1Je44WtoIdDWIFF3NnjYSakBo3o
Iqvl9Q+r6I/ijW8XFCXT3wysnyzKY4CYbWrSelOZ5VPWj2BflWXlHLSGiOk4UdhT9dNWkc6+4Vzr
7qlPikVGiPgC998+IA19UTmIkGX69vtP9s48/e2ToXo2mBsbaCreFUA9GWF1IaFHSqd9mN0LRa2K
5c6SCfJCFyS42fgevZAe0xxiRE1HE7OLaoZWVc6aX+cjYPh4n5vpacjbbWdkZ4C6H3yjIVqoQKeT
O+VymvHYavdBmsjyyZImmchJ9hhriNFsGBz+/ju9M6r//Z0Qy5iYpqGu8kr+8ZWlGkWtlW2Jr2QC
ORWW6raIQfEziyQ0Jk0JKRi9NpgILrIRzdso7kWRvCjuh8r3A6SH3INh9wf97S/uANxN2KmxS4Hp
ev+Z/KkhW1H1S0Rj9q01BxeVqXkfsPkB1X4b+eXnP5yE+Uu+q4PQU5JapunYt9z3oinNrZSsdad6
E6jFK1AIGMeGvVcb5U7qYp8aydUvtZOJqcQ18s3vD/6LL8uxgd7YmBbnG+vHC6AUDdKoqOemUsZt
K7qrwjVwRXw0ewh/Oj2g/4dLLmCuzYWKhWHmPUzF6tnvVknFJbfLtyYkmbIJb+u4X6OYgo1vyWU8
2DcUDCly5OlmSjcN81Je6G+txg9kyR/qpl+eATgzbPyAmejvHytROZ1du9yCXbNX8xsFLjWF1NKE
vxSHo/f70/1OK/n1hkeYYzoqm3zEYea7CpSZrWh9Pyc12VKfExfYVV/QTnMWk6N8ZvhysbX0qe+z
JycLPwHw3ZZk0Sx//yF+2krx0hKQDanqheXYyHh/vOiaBgF9qJVqk5CFQiFDqDOixc9JuDWLUlsa
opUIdfVdJcz72MbY1sSPdpx/zJWOyQKNfmxb8QTAnZ3siIRAK13auNp94qRPpoaF3HLjPaZkepSF
So7gSUwoo6a0vTWIJSfUJvVaJlD07MmuMhReKw6X/fdf8ldLC9JkoJFitgr8tKsXUimdPAh5qkrz
3g55kZFPdc8cY9V0x14myOT7CPh9Gb6aqrylNngQ9PN1H+FqON0UGlD633+k932Gr6cd1CFWcxVF
0HuWCJix2Kp7lwZpH18YLW0st7mtQPTGSfHct9ViUPiQAm7974/7fis3H9eA1symhyUW7dCPl3sU
SkARY1Ub4ln2TBWeqvhPLvpfbOUEKmTqH9pU4F7elUGBiCVx5n21wfN14xRasDIJp6MDarcrUIs7
yBes35mx+8M3+9XS+d1x7Xfvj8AN84EXW8XQJ/kYgM8mFKh4cjr8DNZ0bLsR74OKBTIS2jmK5Wst
rJsmwsVnA2xpiT9i6NfLdR9GZzqk7rIwu9n3ybDVchIvKw3SJiSDeXpSixhHU5OljF3NdKdkwUtj
x69RAPDeNNtmJZhTWdmj3lL6YYsqxrsEA+xSG5pTlfFe84vRQy3+/Psz8IsdLS4Z6JkWPnm6c+/a
B2Oj5SrjUB5lhWc0HYghrG6sOLz7/WF+det+f5h3MrFEAjATsqs2tGYuWR5X5GLdD9Oj7NJ1NORr
MULm7yW+yt8f91f31ffHfXfrEh3lRpS7PDJdd8sMYj346278v6Sd13LbWpd1nwhVyOGWABhFKsuW
b1CWbCEDGzk8/T+gr+u3TbPN6u4bn2NJFkhwY4e15hwzWFsi2REjtY7s+soNvThvfK7/Fp6kvzki
A1bqSEc9gkOZxqDR7Ms2IuKJE669wcgXdpx2CWKs+2Noll/HQSMsWmxxLC5UsvDh3+9fvXC+MNHR
clZF2YsV++wGDGNMO1QwwHMapl2PGIg5ypKGI0GwDZ0hiGx5cJAIwiIQscIEbM1EHNrspieNAMNl
ZmtTjr/tXPwE+LFOVbq6PP6iaa7snC/NMr+/0rOVrWzROEQhsrLJ7l3Kxf4UZlcowOqlYWhjWmIK
tXH/LRD+3yschdmp4ywssel1CGmiXzWtTMUgrcC6FPemZD60dbC1kuCgDdrPyOBYM5FNRd7VStjH
ivQsUY10Gs2c8HhC0REnaXr1aNTz49TwINeYKuZK/5IvTqqJ0zsPUkXQe63f/ftz/avst8zJ7IAQ
R6O55LRxVqtJRkLB1RF9cS6Ub0w4XwwJ3Y1arKNQuckRwXVShHk88I2ZJCGcnpODyCvUKOxUlnyj
ISWJMM1feVWfFeKzrSg1SAdFoMlLM82z+bSMGYromAStNW4WILTbKFxww+A0ANlZtzV0CNsqVS90
5jtJE8wB9OVthcOobQ8fEGVkv56dtUE/XdVrgQoUs08UIXzIq3XayxyB+4UPo1MOUEoqxaMlXsIG
MYuckIbX11jYg/Kb1DWPoGhLb6j5Ks2qXayS5d5TNxnbUSZGLXQBzn+Hv/LdVvT3RC18TQ22A54g
rd1j3P9mGGiwi5IfhhGLzpsJKkHOU4aZn3XlzkoxFfckpFaTtC5rs3VLecC2ZtC0RiKRJ+JkJpS8
0nqdZ/MxC4Gt5pJ9SAgL7VkGPJjz6doIyMdRikMR56o3BE65cdqegJb8NSBOS3TFU5QQ75Uag0Hj
lzuJynXY5pV8N4/kFZtU5/psN/aoGPvqUegOj3fN5kiPvGxJeBXZepHlxIF6oxHoXFvc0rIi+Usi
iBCK8UdoGL5RYlivqx/kH6VFckIReEoK881SUMtGPZ9Vt82k6KFAY4bxgkZv3H0lyrJfKRFvMDb5
dd0E3WzuMfcKq9sxD8Hm4w1nCSWffrDRVpJvtbSwV3Xl7MyY72ldTwH9YcjKj2DWblkUlrC4N8uQ
Qm+qiF3MhPFsdwOG+RdlRv2fW9UrCbd8nGb+gu7oJMnWoR0abAp65PiksK9mzSIXPaRhWtmnnO5C
E0hvYW++jQPiokAPV+g4yVG3u9eUN5/WxUfYhCc1X+Jv05OGKpjappuoX7PKKqmE6LKfp/1rZfSO
G5uI6tCAWNEPRU+AEETJScFCfmXJOjNLf27x4eTw+NCVwxR1TjQdnaACcoe/JtbtlShVf0oktns0
xcf5gRisOznvj1r3Ql340TaSu+/kENGp4RG68jSrzIZnDzMOFDAiFubVhUb252wZJIXm5PIkNqWC
mDK3rAPHwENZ34vaQP8R7ZX+tSyxyXflXozEr45fr7yCC9sznj48tCZ73uU8/ecrsGxrlJKoEhtE
IveRnXwr7fAkWv1J6Ssf2+Y6je0HLRY/hra4ctLSL5zrcM6irzeIc0HgfnZtvSaaJKVkuikR2Hpj
yvGZIhNCo16+k7vxNdTER0mqUq02H3GsulBZD5lJEaz5Pskp6qPK1V/Vpk03Zp+iZ4sMslz1oYaL
FT5MvfmByw2RjVE/EJihrihlrINGQQpW3SiT6nhG1n3YkniU50w7BKb2EMDt3OuNWSPxND3VDPGZ
UFpVJDDzNupfOVgFKv6WHsxqlehHOF352liCaJeq6JVP5tLdWbwhGosoba3Pc+pvvYLJztPJgfa6
aUR+M4nkRy1Lbq8hYYG+/M2s6q+5UT2qBr3Aaf46h+ZeWlILo9x3xCEekTnFWfSWcdOuHFYuvTBD
ZitrLd4HnBN/Dhkd0IHVwr7f5GqO6pFTkehOycIlkW+HEMHRv2/Ehf2zbcrLArwQd2g9/3k5rRGi
G8qx3EihvcOo6C/eH6A119p8yz7t/FlkSV1MOdDZ1POzH4l8VZfUfYlRmsCzLj6USvqcotZIUwkF
Tvg8z/0RHg55kKiO8npngcfQ06sr/KUnEocmG1zsYviDzndQaZKhEZZL5FFKtgpie12P9V2s79FT
3U1RcTeVk9/XRNEXSX+lWP4Jhv3rJhj0bpcjOVjKs882tUnPklulJF8P7WWECRem9akycmTHym2J
yFxzso9Cyh/1YLhy8QtbR/hINFP1RWHxV/W0m+gcjbYjNplh3sFVTUmgzJeOxEFY5UHSrUetMh+T
SL7CvLz4plFMmLZqKha7+LMRZgz0XyRdERsrROClyy+owvwEnpwZaxu9xI+JCNg3JqRhdZp++ffw
vrShoxu4oBCAntNiPiv1pGxVGqPAf4jj8oUimLmKxXRL+fOur+kX6I3xhqzj2WzwHX8NVbJhRb82
Zm01GXTyRqmP6WfdT2K00AS+N6aculXWkL6qZS9DUGX+WM13jokPXNuKyFHXwIypk4OWqYSqQpdu
Xi2dDZmObK0wrLeIivuKAlOOoi1wYcq5sVC+YNdlZ/JD1PPLGDhb0YZrLe2/K039aKXGm5O2r0I2
SPe2p49H1ZKYnG61tDPIcWsMbBtJ6Xmzw06inJjAsQASeZqSbtQ9h0TREV0oRuJJTDZ7fUnGK88G
3T1eUDE6Hrq+L2TJ/jBkzY8nE9pfXD3++1NYQGDnT/9S7UM3Q/UFqNeyUv822xqZbkLnD5jUrBB/
U9a+kH8rIRkmNr63Q4pQmfDwwyJKDDYQzlVPZMYOcknvKlLz2lKwW6GZOeCCqV1SkWAhQQRUZOOt
nosNkubyqNLJDVvWE7nrOBsMzi2ux61ppbecl76PYtnKCrUl/7rcxvpbOJX5SoITheVlyibb7QuG
hNJabmfV1/CBl047zpJVY5N6gRn0E3jx2/sHcwuAsxb4pOP8rYvVPUgorJL1M52n1ENccxqr+AQg
/ZuwU5h+pvmATeImwvPFVIzodHKbPJeuLDUXOioKWhIEM2CCccLJZ8WTLBsNzNYG81FuseNttBOR
x5YbsD0Hp6S4oaK/kX1UuIqRE8bLaCwGEn1tGkQ+gQEfc6odsdu+9CSKrKaniB+fx2ZJWVxDXc69
Ep+AK6f2BsXx6yzr2b7v21fFpFQwvlRTJ1w96xzv34PtQgFj2e1pGnF0CwXifMJBwxNWVqcXVHeJ
bTWIL45LMijy2SKSNk7W6ZB8MTNCJXvuOQgfOrs9owmxyZc2015iHT4uRYUrN/vCPKhAU0FExt1G
x3O+8pSdWbWOPRSbjjpbpgYbJWZDgXfVbSO4Tom8C0uEApPLZv1aGenvsrsmy7Zs6XR1dCIXzokq
aLkiw+jjcmOTDylosEwTkab7QUblEHHuaM1dUxk3uaE9t0thwB6uNJX+KmSdvYCzdbei6BjlclZu
6rTbxwqkIoxUzcjkTwyGGRm7VA/+p1ubPy/5Ofp/e+jsXs0iq0rZAGOySFAzIRE+qGVzZaN9xunk
vLNcR4EMxSrD9GaeHTNCOTc7LeHetkG1s3WmrDHhtsrd3gCBvDBz7GD8Yg/GU9JOL3mcfMe+t9UJ
E0oqUusH0tjKZ1B/biE99Hr+euVxuHjnIZcujlpius7zNtSZyGVbSdh5ZdLeJt65QSqORGXTINHN
YKPJseT3jnM316tYSbZMBV6tLc1tqCVpudabm7yAbdK8XXlhf209l/vGHky1wHSzpTxbmkXWt6gt
wnJTCWlfdNr9wkKZY9OLxmqnawsfYz+hIFaa+Klqqx1Rca9lcz+a6XNNRfTKq1k+pT/2Zmev5uy4
lEiYVoiiLzdhjHQAWkttjkcK6H4ENmsyPc3UnqkU3CFb3AtqFAuXpIrFproS+/PXUrm8Dl0hVI36
GJKFs6UyxHQ3D6lTIGJ6WxISukbbtopfhqdMEStboquN4OHfb355b3+999+uuWzef3tSWqXIraG3
ik3l9G5vY+3CTDvglGik7v94qbOHJZCDitqVXWwauaABxVmAQGulf1CvNsAW7e+Fd4VAndVN0aki
//muNL0TlYkIZjOPrF6j3XpJPe5hMCKX/67Fyi0cp2PAGpSnBJDcSHn1HlfTIZWWnB6Tqlf+Kvfh
j9EiL3N+ZXPtWkn4JPXToWmrawfSs/CV/5pFluIJ04jqfHref/8M8pqNHqLDYoOQZDuqYjPOFgEF
zVo0/wFvDcAbelM+RNLG6i18FyAbM47PuKUE1tflsSWSDQ5E/yXsXI1najJQks089dkQgdeUkrUE
gUnrKLR116BIF2eZ317+2bC1hrTv1JwhZBr0Dik3Y3NMlcPCfll4L2E7/2+eE2ZcTNOcqP5qoycT
bThQlcWmnKT9okcWtk6EWbMXmnaDQtjL6Q+UaXJttv+rIbE8n7SNaRjKVHbOR1WDVgtNF280njiv
mWbuRzOWwA6IuuyWuC2zZbttfKXA7cZdtPv3k7qcmP8e1nQAbDZu7CUVfuDPYd1zFAGxxV56bPIS
zwoCwaK8HSUq462BZbVBdoD4UdloWFDhOukrmNXbhilMENUV6tWTpD0GfR2vB9AGijBsr24oDgtF
OyACJzRSoDeQFBOvfbUbTPW2rewltdaTMa+u+BFMfzhKVvlEl7MDgG1FzxKYzH40jrpTldtUNtal
A39ykRG102ORWr4MiH1dalhZjfoWrcdzFI2sSLaXaclJdOrGavVDrAX3Zf5EdYrhKpQ9nK3YD7vs
aAcpTPQUR6qCKJ7UjnVex096jpIvEtEp1+Xvuaq+jFEZbVQFE5cUajtzlN9EchipA28IIUNU0tk7
WTSnssPsMiFq7Sb7cUJC5wu5uBmGaXQH4DKbcDxmSTEd0yY6zkMrDgvMresykjfy8kc9JEhao8dc
K8m9nzDNYpWTj9k8/jQ3ipp80yQjuu+r+8xIa3eqflpm66wZCiU8znoTSdm7bcTLzi9aGqcsNMXQ
IPBBYd/r5Gfn36108AEB4VMcy2Rd19qdiHQblH39Vo2K6lWRVrldZe+NeklSUKTbXCq/xME4u4VK
uayh/WyOClza2hvLwFhP6Zdq0N+QOz9qpNxtCcV5HcfBRc6APYw96cqZmg/Yci1pt4QHJIpD4lSm
j27AN10koc6KjUKb6JUPxeJn2xkfVfdAio/fpcvBdmzBuXZj6c2j7vflwnspY8Nrg3HbzeO21823
VnkJKl53m2abYGSH29nOKYZ5AOmgJ2ZxALSbIf1hDLwVA15j9SOQxvHYaPKbk5vPCbuWYtL3nVT+
FGlwavvkexZUb/Bcp/6ubiUvLk1Qe/FrNDxFFNFXRsHlwtih5WJN3ANrbwUK1KOUscJl9YY/krF5
SkgmickTRRQaARNsH2MpOBlxrntC9K+KoIoN5GLypg4d4pQae1mSEWPSRNQERWPBZ+QEiIU0rfaL
Vk/pSE4U6lM6c/kc0GTRWUnngbp9qEcPU6U/psFNa8oINkNl8FpH2Y2D3GA3bPU9dEAik+FjlC0s
jPSdfWWyzhXGS5UjmJB7hcJj/BoYyo3cxEjbcBCCfEax2NBKanlasJsrEVo92Y7exaK87TPDlSr9
FtN1YYZuXAy1x9+1lUGvZsVhDJ82uGCYspqDAIOWM117qfhiSkmNf254aYvublImX57SpyKW8aTN
kF8Bz+ODxTlFrt9AQnFwU7b246CND4WmPE66+eqcOmLA4DJ7CbZCcgnR9Q+WcTuI4p1kHEzvVvDm
yO2qtdP3oij3ZgUeeuJQAvqoeS5NbdMa71AefI3asFIRdQI0AKw9eh0toHUVFpygOozdQZG+R3XR
cXZCJwf04iuiOWR0Va64Zn3fhxhvF6VPNW6N0N5TrXqOmwe9TZFeW7YbFRN65owhMOaEjTj9xmy5
BseUEzsBum1Z1rl1Gt2Wir2H1wmhQy6OWlwclLAuPHWSR7cAq9rVp9rMQ5c+ZkIdQfaYxbcinxiW
CDHsXLPXczZwq0FN8C6nYyVxFHZgXrtI0FzZttaNoktYhu/URG/d/knbml2lAdJrDqC7fCu96fLs
ezYCoBjtvKJYupnrUEbZnCtrK8vvQwLCUEp6HEUVvKm7yE5vyoGHWHH6OzlRzdVQSqfBYAhVP8de
gTmOkHWsWABwH/X/mTzUMP1eMoEG4eTJs/jCf79ITJ+kZKBjIjPnjcL6VomZi7X6FQ+zqbzRsbo1
J+iLmBJ3aqC8aO2YHgfHtyr5iUSnbC3Y1hMi/w5d4CHnOMgeAVpDMPHB4HawYtTlqemw6dV9C62F
pzZ27glkVKum6e/IvXTW6RRvQf3Ofgt/QGB2ZrZy8POmr/juOUsadb/umxlMncn2x3Zu+jSm3bfM
MuOoVyuzLEaGPVsng9ZURIqDZT831TR4tqKytvWWRwkpdBH/S1UC+bDk5ypRHmarm7ZiGE8xEDpV
mwgl1dJ3KAoG2LrapwE8bIZcKfnlOgS3DofmoOW1r5aANruGXSbAAEg8jSPvpVgfVhiEGMS5DjV7
atPjRJqyDxvSYd4IIa07cHSGmQc8oLe4CtIIBh4U1rVJmdTNknj0K23A120lR4VVZU/2p5tU08es
1MOmyem25pMxb6GjqOS8WD9qKWP5sXiyqFBR9uxfkkD/VkrZlzJF4qgZE4j4gaaM2vgtwy/k/kVh
8Z6H3bMw+YmMuUjNefg08RMTpz0uxgF5vAVv7GrOiJ9bMYFU1s8ikFHFFXEGNSx21o2+PG4eqd5H
LOx3jTIdE5I+1BT5nFLcOwag9MBhuqpVuH3ldLQU4kVNKfJtDFkr1bS8EAU12uIYJVKDUaH5Xjp6
5BeUrCkYP0ip/iIop20TLSLPUvyUHVakXmFCVjpfKB3hHKq6I+HR6wP1nhw6RjBrpRvp8Ycl0ZyO
NMEMUwYsdDndrTb9jqQ9WlEEVtaKlhzNXlegmKfZFjHxahBSsh0c5duojfYhbhvG9Dva1giNvoO9
lFRioEzNtKHz/NZbY084Vt17YiaddYjnA3r16cacbBZHmZqYLa/pBaE/rOt7UhDXWoLNL8t5MXZq
3Qz8IxANzxO8VDBO9s8oj3eaFrHtGVZ4xZYV1g+lySuMl9KW7syhcW27mlbtxIVTUK5kIXFvNfk1
L4IZBbk0erD5bs2KR6LLxL0M68KbcO6689B8qdv6pdXzbRwWN32Qv0gxs0hT5gdlaJ7Chs1VOlb+
NAHVAGAIL4Cnae7jdR1AHnGs5Mnqyo+Bh8WVDTIJe/oMm1wWJWt87BczEyvtf1AV2Y1l5PJ+7g5K
EU372tZ3BV0C1yicn2YWuTYfBBaAEvoJ7WwACk9RmDuIoDa4v1io9dxcy9kIW5SQTKRmuqvjx+eZ
lEbXisoPJx8fsyVlDENv7I6s57rIt+zQNTcqFRN0w7huZqFsYsxj0A3EDTwLlhFzCn2YET9z9vUu
QEHbGz8s0bYnrC+INoI03eoxz51VZXtcDnPEZ93FO2liEbOU2UQj0rnmnL3W4j1rUglCP2GNqjoe
lAzI7lKCLPvsTrfxUTLngr/JWnYZJHrBUFrQTo3vkHa/itSeXYZ5b8a55qVz9sOpenA1QfRhGAWZ
tvKBBEYmx3C6M5KGp9PKVC/FM0rDMnZ1c+z2gZF8jI0+QLH6MIQZnbIiP4K5AbXUujLmwN3cxTQE
aDAmmVAgG5kdGhb82clnr0D36Izil+xbtl3diZJ8Z2KXnhFYgSDOgGk5zxbPHIKDfg+6TJziHJ3E
TN6Di/ThDjgMABU2vO0MiRfJ2CFGNUI8RXE0o4BisvWhOcGj6CPUcxCDh8Zc4ZeiIBCNE2oV+Pjp
fsj7vWoMDsBD6ZmWcIJZAxEUat2fYXxXb2X9TvQfknVPeG2eevPsAUZGWKt2EDDvKvFUBF8m5lTt
B7E0CwBlpZUvk3ObD4+h+TanzcrKJ3gx7+pI0p4KzJdyvBhDQLmgjhI6NcM3aDx4kExthMOL23K2
fCXMjzBXdlPR7mJ4L6FpbTJ5lzTNEUuVp9HUKBr7wCp/Ggd8MJxkSsc6NKp6I43F7UhG8ixuM7Xd
g3TdEZuyAVK8w1J6G2ZMdS09Znq/RF2kAy2NaE0mGqVElYzF6Ejo+7ZJyhtJkTYag40WKhV2dQe3
qusjcLPxxuLUxXnci2Vrn6nTrlAAUMp7oTiHpgQtoEv42D5YTldMGWu9tjyJFdVuB3aFo6/H6VoU
pScZs1+XuKKCkJjmZMuGjs6/+RgDQ8iK1svZ5xRxuw1sGEWavu76Zdpbq4qxTcl5DcLmCciB1VUf
Uh9gp9BuQyN8bHuiIkuHk1/galZ/IHh1r1fRIxF8J0uGtCZ1/hQM7kRbJs2NozNND5QQb1qV2UvK
B7hO6rOm9YeuVn84bftaOP0jW5sj3jrRN0ctCnZ5lCE9SV0n7h50szrQ/VtHunqKjdIV4a7lIYPO
ed8bzZbw2G1o2g+pVh0BcH4li3AH7G8f6sHrXOdfMx5WJQ+foR9/ARRjqs95c0wBYsXo9ctp3AeR
tM1YMwNVfsG5sJfl4YnmvcXEo/tOsstm68MJ5F1NkF2VzvdBKW3bpmPWhNIBvD8CxJfalGuoJgax
+i4IJhSJ5neqfZqc2Zvi8Dh10WGOo3uqPSxlAUKW2xGOXT/IrilJay2HeDTb0Jg1N9CF3+eI67V5
VTEXjqBeAYUeQD74fduuiKCnAV+4NcYi1ep9mfS62mDOrEix038a6r4k3pPW9Y4mIB2TZJvN0kap
+Sl2n3qrrx1depY7V7eFj5oa0cbiQmGyBg89gAUJ1OqQCtZeJyseI1u/64V1mnO/oqnfRdJuGEAi
J9Y6y4C5yLo3TtOT7lDmHTeBI/y8g39uLTAcDpzWtLLNt7AqwLSMOOCJDuxUv5HSXYTzrUVzkpY6
LXxsPRbYMEoyNIQ8Q+JFDqGr9ybTKBANFg3ieva1Za0Du9m1LAg15Ts9WqCGnhMXa6W2ToqSgFAs
2NsVu6RUD3W6w2q0dyJl3Uj1ljo58WbFg6ZZTzMn69pwdgMpMjYAFoPdWBuGrHYoVPXEHzAZakW2
LeLp1hRsJVls6c5CvFZk0l6RaDOLkSzsVsKkJNDuzLTbmjUgEIXM9EZbT5gRxUTlQ4m8rt93zrbr
WoIm7FVA08SWvsPZ6HJKABwqEAO79WCskdv5RCkCHskXUJuHAssbJlbSWt2agAXllMj6GztajrES
DHAdqBJcFvQArgEFqK452BDBTikVu6AEbE9Z9f17xOYg5brcaMBVNI1p2rYS51rx2gyWR+vWJ8PT
N+IZRox9x29Zq1q3GQPVM5PEk4b8JtFfGx72gA89llW22OHWsjTXplCRBmSm84ry2JOiY5TBzGRx
V8PXyVa83NpaRH3XYlgDNIZ9GKzsVnJzJXNL9SEj2pJ9tbSzY8uf1Pwl6INNB5ymb+lB9kBdSIuR
uWudzrwRFSs9NcghJUbNJvA8wW3IBnWutHVagSEKTdqrIbWC2MMzDB7EAL89u1oy73vsT5Ip+1Xn
ByjswSslqQNfkTsfp14hVA6xFQQaIJwBlaNJ/Y5S3S/szq/zBfZlEetZkohU38nrZKIQKp+YaKj5
tF6dzzTfDb8r1B2/GDN/6mGFYrsDp6BsOKixRVugOGG+Qe6txbwSG11KgPYSthi+Ha9zQIwiQXe4
lmDRkyp4WGPqgidja9hw5Fa2sSBkVMrWHYNirjz8D6t6Vl0dxVbudcH7pLXLeGC5W2BeaGKmB6X4
bo8KwAevD7HVkSuiJIdec3ipjid/2scf8GFmHFX7IfbSH3lHMMNkbOuCDVFJ1QUqFTH362gUXgpc
R7Y4gPLWUKStimhAJKp7FVbhLBU+o2Aji2Kxx/hgqLaz3nqhFoN/kl1Sh/aikXwCJxYmzwOh6GyV
ex1Fs+xFpDOMiNZgX96k4XwfV+pGhT3R6f3GSOMnJZ+3gGZ3LVSzToyvs23eDojN4rZciSFZhsFa
Qura6GxtYxRy8qZS5LUsC/o/2P06FjyaBUEbb2oF9ONk00ksPGVij8T7g055k83Z1tQU6D9YNCu/
I61dQRqb6SkbKyzOTgBmVVp2mTdKL7m6wmzpQAcEnEctiAzfnrPdzVyFfjGRemRpgCrW/TTs5eDn
aHcPjE52FvZ6ChRPH4XPVtHLBx7NLvZ6ghVD5nVfwIaWevPekF6xcOyVPNkKUrqaer5p0viQ0wEJ
O+Z7fXFVT25Hmn0BcbEgcY9KxlyRilEhGU0hfJWPw8ipK01lhOKZO082GaoUjJPxRBEZvrQM2YOT
ojRuNT1G5vpNRKRqdoNH0oxPpvIukaFwFvY6iFH1Dbqfqfeg220q0OArfGfIjpUM8HlWD5xx7pJG
2dmkW/ftR07DXvT5rZQa92x0dzHl6L6PfZHyVHTFNmjgdYo1dC8CVkFbptNOJPLJfE+q4SRz20LW
wkHQTR3rdWBFtxyyZWdkszSto1swBqtgockdUUe9NdXwNLej22J9ATm2ARLma03l6/a8qeFxLwYB
sPK+koToRR4kolwHTvRdR3ySFvtqW67bVqwTzFVaOZySiXN7MnQPTS3qNdkjYv/rjzqVxd6W08de
ASuLVafZx05Em2L5v19/JQ50pJD/33378xtn/+Tz10zF/F+/cFKhdK5+/f3z27/+3ZVvf/6ghR2Z
IApzR4GsPzhhOhw+/+/XH2dfE0GM0+Lz20jmaEYl9ez9+hl9Jrts9evv/+3vOfsRHYKrjfVke/b1
3y539qv+c6XPL37+mzir5N2ErOfXlz7/7z8/Rx28LcOWxnPGamcCDdaNF2UwOhL3SCpVu/q+0XBo
ViIdVyJof05S/6QOVOj/3c250AHHMabLS1wh+dfmWQdcl6MKJAet+cEwd7YCKCyFxSIZVxQxF3pz
NKtkyAjooDXtXOYTJbFcNCXTQN90e8gHbEJ4htJVzNlvGps1GVNX3tjfGpxFQ7Zw70lxRO9pnck9
9NIcktbikkPYrZ1xWAWBzaxV0pipNlED+p74gl7N72zW5qEfHuLSvrHS0a/7t5konX/f50vyl99f
zrmluczrgLMKNxqp10FUSPUqrBtpcWoDsetUi/rOIk2lUNXTLrBRC4pm++/XcPlD+P93xD7TWjXS
KNX5EHFHhupWC26j5NWeWdyZrSoV08LYXskludDU5z3TSEZ2a2PnPhObjrORjqJA0CAVk5+1gU/i
PWFChYt74Iq45+KlFNIusDPzeZ+LLEOVmspMtMamIg1ADshd6rRt1KR+KlnXLDqXnhmsYKayGKgJ
4TzTKujotOU2oE/OUZcaHskzNakweIw87Ps7rUKGU+V+J9ELKybi5PKbKqoA+WYTzRnrEU7yFWnz
tRd0pmjodKEP8ohgo4pNDlsmyp5mDVjm4d/j5/IYNpZQAwwNqFnPdLQZiBIzpve76VPSr5w4p1xq
JJzy01NssatBu7KyMd4A1f465ycVXF/DonzlVVxofy+INg0cGkx/Asj+7D4rlmTmwYSSMeyDmzqG
VGTDwLRfCYpmM9buUwBVE8imUB+2hZNcu/yF5rcN+moBxKGl41b8eXkZYoYqspa4mjr3UeCvTLkH
W5V9SYxhbRXzS9wx/OYaPV9kYW5obLYrpnXNxH9BpMPVMVYQQUtum728zN8EMyTKJ0UBj2Ujq9CT
h5baVVU53+U6u0m64rEjsUez56+ZHJVXZta/DZEasaoLa05V8bbIztnMOommj8eaYZ6Nmd8Z7UaV
FoZ0RGS3bSohWx8vLbGZkTiwbdJF4T3IKyW16QYvtb5+Eo/z3HI+pDCZ68ldV+i4rApUtHmaEFQe
XdFpXNBV/fZ6/0IzCqlgUbK4VVZj7xbJOcDoK9qtC9PPogNhVDgOZIHzQRHOZpXBTSk3xtQeCpOq
zkmTdNig2pULLVPmmU4K2yW2QAU1M5myZ496Dvs3CgZWNTut6SjCkEr1+5IueNWEB06rV8QeFy8H
DBC8JQ8c6RR/jrKZs2qd6mgmgWu5Y3acysJzpmfqASFqxn8/2BfuoaPiJIdCouuI9ZdZ7rcRTajh
PKkRU3g5cwiZA6pVpAJ3P2tDv//3lS4MCJKTWVPJR1qsJ2dXGrNilgUPxmaMASMQMbNSW/vp/3aN
5d3+9m5CdYTI5bD2JTjjMnpbWMyuTEXLyzwbC7wN1lYD5ww7q7MpAMMXh41eIpfCkV/sMv7RC30b
yZN85YG/+MEg+FlcSkArnLPb1dPmHWWT6xTW/NKTrMxO6bTw/QCJ/K/e0q9Lnd01Sw/7yiAofSMy
W1rN5AAMtv1U5eH/fErglv26zjLuf/t0pGHSRqviLcm6cS9b2r2UR9ckjRdHmQEDToNhQ5LM2W3r
JrM2nWDZ/ViB3xGagDfzf/PJ4OojiZW6KVbHP9+GsCcbwRFvoxpmSuOTFxTGWpneqU9c2TteWG4Q
beMXAmxp8JbOln65d4qMCQKt25x9RFPvzRi49egApTO3zMeqyW9m55pp4+LAs5Aza2w5lL9kzUod
ZCbjoYBBJB6rGenCYs7SMkJQ+ivepEuXwpJFCgqDglrA2bw6ZSoQntRk4M3OyZGoe4UKCkfoTuT8
XtmuXdiHEx6E8XxJIyKk7Py5HdrMcEq52AzZS94ph5UdPlhzeJeGV3aqlyYInSODpRuLF/avM4dS
l2Zo9ItAMb8pRum9pNSTW/EVf9Wly+BuAn6Ly5XP6mxs0PnL7ZA240azoCuWo1vVoWtqtfvvGfWS
yn2JZFVwJbL5wlT752ivipHJruA6oPKpKlMt51pm8FhmRBbwpcomQ0mO1wEdAbMB8Z2aP6lC9Tpk
6i7f2hWGdcU6DEbvwUG58ih++hfOZ2NHtzjjIgcF+ns2pcxNO9tBxmDtaJTM/4+989qNY1nS9ass
7PvSKW+A2QeY9mxD05RIsW8KFEmV976e/nzZ1JLIFjc5mrk6g41lILXLrMzIiMgw/w/WogeqNsia
Vm4sJCLRVGwC8Qjfd2WSvgNGrbqLKHmRQoNaE4ri4mlU2xO9SCAXcJYRDDbcGddNKAg0vHVK6Eqy
olVJCYwI4Nt6vvhgecU2vfcAJ45t5VeGXQl4K6+lVQXHljy8utTVx16jUQgGdxXkb10tPzD7Yl1+
GxYyYQ0SLqToNAIhqUljZhBVLTWoBuyRCDLwGhIFFH323aI6+/2nfEtW8Z9+jnZiYJIBcKc8ZDRd
sOtwzCGwm7D+74/y9jNppCpwkmmAPpHU1I/qyu5Zyt4YJgI9qpf9padvwXWYZqb1gei9pbsA5Pg5
2ok+aalwC/OM0Qzj+0DpgqUNS0O68dUPnurttaODRxWto8DMvD5/bkuOLskJktrSMJfSK9nJwGYo
/ltP82uUk3ME3ZRcWaaaUkV7RwfkRB9agDaNuaL/Dx/nRN5z2v3bQWOglpJpO3mI1TujUD+Qtzcl
gQY3KKQJRuFHv14zjLbdouOFQ1Mtpe67ZoJqI5HvViBjKZwPFP6bkvBrtFMsJppHAuh3Gc3Tq3nv
ORQxgr1qq0i5/cE2vf1g+AN09RANOBUGs5BzTTYH1J121/hgbNz6N+IsJfZHrYtvip3wPH6MdCIQ
oGPackvVwnKAuCvo1nbWzCg//uB53lw6AETxpzHKALC83qgKiio3bZCGOrsS9gUslLlW3PhV8t8a
SKfFQuF/v3VBe/pgpaaF9Y+9bpZn0Kt4FBvA0qInH1xBft8isJ0VYgSi7ZOyG7GwL5zcKuRCB7pD
unQlayEwuSuwxWtaJeGMsdI/dhAZDPQxGXV3BMh8PVir5r7SqChWMRj1XzdtDH204p9Lkb9MtK1a
bVIAi9/Xs7+LBoMSvjZl2VCBsjjRSNHoxDRE0X+bReNctm5B6z1PID58f5Q34l4MY2CdTBkfmKvW
62dzFCqarYQtsya9Uc+TjIJBAKiDg7ylfgn+6x4XIyJnasXVByHUN5+QMAFAEbKMbKqvhy7AFDO8
gmNWSwIelN55uvWSrp+//4hvDgMBpWjOtOlkOdGFnZ7BUEVB0dJzqRYkjTuS2ZRAV35/mDdX0gCK
BOZM8gB0r7x+nChSXcdtY4y9CpkghbGSRIv7uM/KXaot5dafjcTNrO/ybVb8+SMqpANQVeQh6M49
GTpUszjywyHBGQZaPJO27DTAxukHKvgYBH3tz9ARQ5mHbmCT6XcUS/3i1MmjLlVBZCfLwktkCv/0
adzCCA4n4YUENYloftrp45ivCMa3wBIREdODyqdGi2YHNVSpX6ePvA7Gh0CjRx9ubM2pb+OKdan0
j1qYftd6TBbP06FkHJTG07yMl7ZxUDt6smxCda9f6UY+Iwl1qbrBB3cesbqnq0K7kEp1ii56lk7U
K9UKsRZbWgIkNS0ptsEDB5LxgUX//ZKqGAoFUyQAgFrAnXy99LUd0ppUj8lShTwvyW5hW6EW6ZDI
VGEPxVylNCnV02/vy7T40ZMnezXoyZMRbqFElsIx7uAA5oN9oBkdVc8UInENcYoAfq7q7v0h31Ds
9BRyVpFn8PtPEVOoU5XV1mwZMocpBuAaeI+WfkrBQEApyVh9pP+Eu3r6iKqOHTHBZyFqcuLODk7l
d6WcwIc5JpNKsRbUTE1k4L4NqAdpWp1a8DMMw6oZLICmP7r3vfW0L0c/UYGNmUcjcUdQ0iHFyQN6
S9p+HlCG5NEiBHPUs574NzOOg1JSLe2FqP1GqXz9BEZn1Px1VsX36WP1klb557f/plXWP9EYiOIQ
0aDXtMraJxwbkfBD13KjQxX84MpRjU+gwZI/EhAEio5E/eTK4S3cLlWIM1h8XO+1P+HKUV5LLDkR
HShOBacbTHiTmZwoYTsmGUlRCtgQarPtAMhtNGltlm05CRNlIstf8ybeGxl4as1wk4EP9YFjcmIF
nidALJvDAg04SOanMZGY2mmvcOSdoszkNADHX8ooVG7oxaBWjIYk+0z1wkejBfLHFlkiI7008+rG
8x8r6mlhHwUKUcm+dXr41TS9xzgtvlbeR2HQE0SI52nqBjEbPESs1SlwwNAVkcKFWNmRmd7mrUTW
chVn9VyFuh2Crm9Ql9+Y6n0y1B/E216r6r8HxuowLm2yp6TXdqzTbFMXNP900rrs2YC0OieevWp7
6/Mw6OeGlF72nfWBAyL2/ZcmI10ICZNK0lBB0ABKOPVzmooSxiS1rV1ryjfEF+dJHHwfx+g5IvZH
OuQWyP386TG4/w/xtYeMjvzA8+sjA9Svv82u//PzX9+z8q/d9eLz6SdffbH6v8e3vadMHNtXfyFt
HNTDFamQYf9UNfHzID8++V9986+n4698HvKnf/7jIWvSWvyaF2TpKzWA9v3X9FpLppBWT8PpN34Q
bKmfiHk6hInBnyFOBlbuT4It9RMkN6TTZUXHspmAJP/UGrrziZZXGXAY5BN4MAUn5gfDFm+RBsZ/
4eJGPJC3/0RrHF2zX9IBf4RIqFFEICvCT8ExQnpeuG5taWVO4lBw42feNDQpqKMcmirNAGQKOq1T
pZi65k3UbRvt0rPJgLuXqvGthfyxgLFPC65CiDn14XJMKUMkAgheYwnY1PBQU1D8Yl0vnyf1V9ok
lxBn1tU//3HidZxO9dQF8CoJ5Iqc/hOzPVTlthoPLSCVoaaDFbVVso+ADFXjzQGB6SGEgWcLdtnr
tYFCN8kJLlHozbrQn7XSLen455iy1VHdpluZIrqSBiUY/NKHMr/qa2UStVvH31bxLbfqoXhIoPcL
6DSpaOkpt0mo4P/PBreY3HQBkOvSxFG3blBNxI+kKkDO5ZS1lwp/3vc3cLBzT761gm3SPdCYSvvy
Q1c+mN5VIYWQpVL2pVJF4287JZqMbTEVv9LkNyoUJJRgxLcBEDx2E02YaNw/9MlVKG2GgM+OM/+6
qBdlQFbjoYVlmX1Xmxvb8Oam+pCal11/kw3H3x5pDy1SyIXdblG7D8wu6h8895KJlEk19YmAE6CW
pB1rAJJP0mwpvBwNYNUqevp8f563D4CzTGR+J9bzaaAoE6aRj7CeZTemfaMGV3YszZM+nEXBg+Rt
G17TJgidJZ+73436JgM8bdzyZowxsbt+FuZEXvpZbW7cAYzs4MGmhZcXLVOaGMFcTrZYjylyqUtY
n+4GYhe6WbYpm4HjSoU7Yu1t62JbUkbfgnaoSDfwzTbJoqDQ06BtpbO/KXW4FJ9MeomyezpyNrG7
CYeHjsYlzoZYx9bYeP6KES25mjjlTRnfim/o7o3rryRWRpMH+GJVZatHc0sZNr1O6QInalAgU5m1
+RY0xwzW2cquJjxNCi2akqx4XrFion2GRucJxUtTxQ2XGqSyPYw3hmih4b+CHKgDsai9KesH2t/F
CRTzl81vqbMJONGScykzTQakm6buJQDWoKgJrxjeMGV+mOXSHgAaFsc/5yPZFXtfNg9iaB98Z/r8
AqRfzItPdbBQSgV7BnpQsGX2PAOSieDU+VY2H1ASQaxAZEZ1GcHz5iaC/aW7KkDDRVvw42H1mZso
68JZYNd4Re34C0i22kQHlu19jXFMYZ1qN+721DoQ4YKU9MSP1uiki62qpmUNXCzAcqfDF9XZuupB
Coiywlwe0FLto+3CbV0HEyWGM5la5yI5FMivCqqzJiczdiKk3NhItzBrR/FBB57u/Ym+dg2etbAo
cdAdRaX04NQ18NUkbOsW1daSHsmqA//29V6oNqDRUHe6b3wwIinzV37BjzGJCXA1xWn8LVNW10XQ
dUjTxJbXik0FOqzO8pBQnrt0c/rLw2Tl0I6tAO6WEMN36c0zdCIk9r429opFY+hwXInKNSaUZ0BV
KniMoQeqD1a1LEN9lg178S3+FlSbmA6EOpkePw1zqwO+mdPupS6m9zeedTC1j5BJa4M2E79dCG5Q
CcB80PYEXk1CI0dYGHhMB0IE1L+n0yq+HgUhlbrNMpjQ8kPn8vPjoZ/1ljT1IRpM3X1dH5QqmfI1
PhC7B9WKxbQkmee0qXS3eUBTnxigiAjkT9/Rwfo1wD6FlNym/MO7F48k1sPT9rXHBCH69cJrxrGU
fRnfGwGzsYFDYNKGsQXtaxKChKEUtMDz1iAfWiDdELUxg8LSNycKTYthv2eHxeqW43G/WcqQx7JZ
ILmJZ2i+jr4hNp43/DCdyc1BvCCmxforPHZSbA1rz9ulxIOrM0XeB+WBvWNzxILZOfjedDwxH7mW
F2LauCILeNjO2pKd9B9tZd6AVT3IMW0vPBjzUiJL9CdOgr6e5MOeX2vH41an+p5dNGH8ZjVMh4Yu
qKwDKtbBl2ZRmB6LWvAsfMox6TWmh6JPps8nLrONiYEAx/AbgJw9CVraDSNWAV4d3wXCm6fyKWNu
vGQmVhRTIAF1wLOJddc0EHRpSlKXGkR2Yu5M5iigMj8pg2tY1scNSqDPqyRODBMSr4u/9wX4GXGz
TIH46+3PPjDf0r2T0QU2Prj5Gpai9LGTgdfw7sWulTSLs/aFD7U1Hg+AE2L9xJOw32IcIYKdHEzA
EDOOnx4RFt/huZBTIQJVwrOEjbBd7HCJIuRPLCK7FlDolbHQNk0ZsCyKNxToaLKDWBvhvkTYFJnT
FqbKtOM5kRI2oTcPZqxjpfccLCEcSYjsMqVI0WbuwIQHzp0w5qvy3A0PmD4IE/KcGnmkpOUzAFd5
O9EcJH74qOLY1Fu9OogJtyBZGgQW4NGbIlCWjfTFh1Gnn0nRJ5kGsAFHE2UkZshka1a4jWjajg8q
c+UVMW3P2aeqOvPZWZocjtshUwXOY9KCIpSXkLSYMyx+BWKFeUZjueS5c8UPxclKYfJEugz6SITi
FZ/Kk4CbKqsPSLJYVTuP4fTmHCI5ZQV0tbWPS02ooxJsW55a6vgC2zHESD/WVCu8RZfIC46FZB88
lQ1DqYingj4PMG9txlmX0RTsiwQMXmxfMJPIpbCynWg0NjIB8Zu5HK/E7+nBwQWtIGDnDajLS9td
UQgIbgjLLwBdvHjWs2wph681wBIPDiwOJ0M8RCwOSrcU5iZS3OMpEM/SIKri7QTONrGVfEcpaS8E
LsLE9xZ6T0X2WHJJQQ8O+0yv4ZNBOaOvXO9bXC8iU5mKxRSzZfrijVLe2ep3WaJlizeEXUOMCEwL
tTMm18zKp4u5gWimLLfC3AkNhXBV0j4Dz0RsAHIkllJSDw4skwKek48YkjYTZ6cZ9z1Kwwa6RExT
WKnUkqcQZx5lRnQU2lYyE2svtgZNpKKCPSogeVSxX5wKB7sgRhCWNjmKkNjz0kEzsS7MSxRRWmox
lxf06c3Ewkfbjup5sY+AGk0VbIgBQYclzkiu60AyVUvbuQ+lywBEGI+OYjEp8cWmW8acETF6GEBa
ZukQAXyGlLpTFWEZHB5ErLUwYLpnTkYDONNYg8meZjUMYjEktEbtY5tmb1Zb2AshY8J+qHiGvCW0
4mhe6u4slZBSa1yYXjKVxp1XfS0KliCTF0KOhewKAWQLxGwGBhJK0EEBipUPAHoqq73QkTbrnGF1
C/qajucHtjVWZinMJwMet4OFEqoTK1Hqz3pYmK5no9HgrgqjbPRsCnbmqF95TZjKvsfGcnaFNfLL
A+dO2GtUH1+VYnXaGSy6IkynmyekHfcRRxnlN1RboQNlVl/8NG94/YH/I5ew9x0PhXg9N3ivPMBc
ztIwRU+bdWZMRIjIEygsN4iPwUDZVsgS1kuMLNyEAO0kxFyYaPEgQq9FjT7T0WPChjOY2B02TGW5
heJ43wd747ZnyzBdw0xFIJ3Sgte3vaiLtRZ4+l7YMI4t/wrhEZvBSgij8v5wb/mmVM2aBtDchAF/
CwfRf+3ZbfA8njDuHlcbVhM1ITYMj0Go5zp1EHeftr21NqyykmVB3drZBToKbSG8KMSB3aJ+xP7O
2rw/ybeuwNQv0ykDjROR99PMTu/lY+foXk//Yz3RDYwSZlI4Z8xUxmOAq09YfzFj4bqKc4YDIv7I
KiIFCdGBwbse9a0w6ULHHfXdAFe1LAzas4vhKPwSMiy+rrXjQSgzoU8L794xNglpQFSXTWuYgQCg
6sXJFCawAOtF+CDkgSfC+4jRoyW2oksPBs59vxeSIl4sUDmcLK/m+CI45RjP3l+oY3nLyU3DpkKZ
QmWS9hpQuK+lR/XVVJc9q5skvrcQz4/R5zwJR6QOg2Vb3jWQXZoH+KEwSPgGwrMQupla3aNOEH+W
8YCP+poFxgI5JAuT0AYoF2uMkhKGQLhdrKs1ggwx7t9/CMLEv98JeAqSyhwCizD2ScRDbXutaU16
+MRhY7eZaqDcpfbSso6+LLvuN0uxojhh4ikloYatA5gM4HSg0eSD8IT4GN5b/ihZ+8bDaeODeMvC
B7BKHDNsmnDyuE8xjDrQZKoehNagC/uocEfvOq38hdZWS/wu8fEOhlz2uUvYZ9ZG/CesiDg2DKRC
qGMNXE3QPnhVwjkU7wivAfkSZqZjFsL3wlzoyIp4Sdjeo13CoMTRZ0uZ9/I38QspnkFmSXPhLQnH
uKnkReqi88298M+PT83HhIONh4fU8SdcPi5NJQ33PAUmWPgLwq84rtSzwhKum2pVRH8wG89On2ae
qzZ689mJEIIrHIc6SWbCyxK2VRhFYUsJ01FM/VgC31QYB467uEphOAPWXNxhap5PnEGJcgPxn2PN
Q5C2TWIHLYyaXLTEL6NzhfZw5a2wemhfYcqoShLzUcTFCB4T61KcE20v/AJhk3JMMm/jAMLHPqGo
QVg2vl6FQNjKeyy1eEaAjMSLEuxcSILYy86OVsI1Et4Ew6NCxfYL+8FX3hfbt4RWZHKpGLBofHPU
10cPWAJNj1yNHm19L/x0YNyF8yM8CB6VkY/D/VGge/mUnd8nT9Vp9PpV1Pv/uzg3sWbIx14s/m/J
MkTgMfvr//z1+T56qvwguX8V9f77+z/SZZryCeY/gGAJ3IjWITJf3VNV//MftKt9sglc00oDYDhq
5le6TLM+YXwt6u4Nqls0Gvd+Br7FWyJdQxXxj3zZnwS+T8oyLFsjB0SujJydRfUOiE+vpYYetzGT
jDi78pLvof6lJ35YRhXeoTWlWWKeUc+b+ZAExUADej7276NwtsLzv0rMnM7gJMXsu3WkOSUzKKAP
B8hyUkGYm9nhrNsNZ0YJdF0BcNZBIAfVJpFY6fHPBXkXPJCLz77X/6skmXCfTPcrYvWv8zabe+Aj
g+ilAP/62rMEW/YnkayjdoZyfLruRAXHswTzDs2QMi/ZFjbyR65XU48SCticSC8alvwr14vEUyqu
EG77Idj6Hwnv0Z345W6gky1VcWiI0ijbF27HifRWLslm19eAs++A/QzNoNgU46gRXUqbbVI+tmqp
UvwR4O907VWqGdk8Ccwv5TjStRaY3z3AhRaAaabzqARyKC7Gu6Y0zwEdiy4GZ7iu3F5fhd15Mvaw
uwsAFCUGRE8Zn+QKhs1W6/JlZFxHhudO6j5zVp1KELulnwHjLz0WJrAWg9e7M0WKL8NBq866Plwp
cfHkmFK7MrongIJvtBZWiDaOFh1MZjQWSsUqrTf0fzdzWqbqZVrgg3gUL09zyx0J57cQd9syABll
4sx1N64u4q5bF75iTCu54H6nStGkCxSPBEd87sZNcqYPmjZpQjAPc6DtpmbDZU4JiK02xaH14ilQ
nsPM6p3mQh10cHMjHWbyEP8gqqADkYtxHcFkPXWasZr1vgS7uB64+9AyfAGjM5ftwV8OYJ6VVuBt
vNxTLiMZPF0iYGpt5eu6lcH28xTw1Hw8QFOpPuuGW67jwlikEUGawFrbdButzLyeFwEkk4FetNTC
O5A1pQONOrEOKB/1kiBfhKt/a4B6OHv85z/wAf710f9Psr5ec/8X9R5/Te7Lb83jKzvGd38kb03l
E24FmQP680jjUir4twKQTPWTxr2N+iCNRK18RA7/oQYU6xMHVLGODRsUUIqM+4/krWJ+og0Gtm1K
ANRjzcefqAGh0F5YEEM008hQjGEqRWGhcmRcfpG8bULfTsCnBF1oOSy7dbgd1jFZSesi3zoX0kV0
7l8m58l5xj/Fubset96mPws21ooM0zpbG5tmV0zBtdnFF8Wu2IG0upPOk120qzfBrtyUG/0sX7kL
/ll5Z/06OKPjaZ1t/fNiW23D82bbbNPzbgsC1mTYSuvurDuLV/0yX5urdK1v4nW9UzdQwezyXXCR
7rwL97zZhDt/B0/PRjvLNsPyxT6+kSJ+Y0EoeETH0lSJarRFXdWLBYl7qfG9TO1nYzfOIjVEsYyz
/9kQwht9MYSi9UOoDQxhSdqkM4CxtT/qNj5NzYh9pSaAh7AEyDrtFK/HcKnQD7RAJPqC6kJOH6M6
WYvS6qlPi7PZ7QojuE8iUjdOsWjV7rJ2mlkdJPDzPPhOirD/PBv/lTUVZUt0fwMzwMR+MzXZQBgk
taNx5nXmro6jM1DUPmhNPElFGZwI6nypq6JIhart0/QXoNtmV7oqmFQJiWtI+SSoPKjf+aASRvmN
yVUcPc0GyACyB7q3Tmth3IKW3zjiwAAo+JhCP2XXxbWhpZc6GJGjfO51pIO9QD/ntvloOvVycGrK
VEPCe3pyWVvOTWwFX9yhXtaptjZcbR1ZC73vITXyynwSDvwvTfVF6nvfCuh5AK9LNnESLrRKApo/
tfu544Bcn0fwIsmtqH2lFqBqJpbn3MBmXIEsaCcTywE+VekPTGdCpdbXPuB3laK6HszuDPE/L3R3
49hXpQ5GbNhnO1M1KLACbYO0sA5GJ4CXKuZQKrXvLvfHSSGNh8YfvtVAoMJEyXxDvV/FRNsKuTuL
6rVuendSXF37VnkdpC3NT2504YVARwPc2oP21zTqoxexEGmmYnA3XpLGFHg5QD7WF75U3o2ZVU29
gThlyl0ZUk8qJbVHKtiVOQ2hNG/RNdNFfUNKiihPZTXnIIg3k4KbctrosAAqwSIMeQXKT5Ej4DYb
WuMeFEZ84w5mLYvvSj3oWfbUkSroF8BOnFoU9ZCTkzPKLuSHWm5mGUw7xBP1K+jNZLsmg10kNUxv
QAqbsTGDGBYqrhImjE6/Tv3m2kmCL1mb8VOlvtETCEDHhtK1sflANf0u4ypEf5Tpkt3VUNgnZ1rt
fSuDFofspFTcGUO08LMYPJj87v3TeuyA/uUZYhNosng5jkg1v9BPpRelYFaLcdLgzEnC+6R2QOww
L7MmWFGLd1bZJS2s/ooC/21VQ8HF0XZi2pryFF7JO3iplDbfA2B/OST5xBqie8eM15oRnL0/UxFP
/W2iuLFUaHIewVd4PdEsbpOkliNqOeSAIA1ojqP8pXeyiQfT8PtD/UaOKhZF17DkWGxaCn6La9V+
0CSO1s2yMF3YUnGR1u2tX3scgYgKM30q5eB+gyfeJsba6jxIeN3rspK/aFH6wQb9ZqKYCp3LDpgM
lmj8Pwkz0xVn5+mog/oMzRjlgJu4+4hukQqxN9aWawgQGXRvEJIUV88XQpCNXhhUktEdDYhmlxe1
U+4DQkBy41z3cr2Bc23nAbzf5zCwisXvuvAs6Aqwzou9V8YLy0ufRvYfjfqld0uYoyzjsmoPhtUs
6ti9FrN3C2tu9tXK8yUSSwfTJXnbK1s2m4qTfAD6WZ/ZTpfPGmPMQKcZQcMkKhU46tTU489qWlwk
RbmRx3GbKPnGyqoLSE8XdZmtx0YB55aCqO4WBPG954TrBGR3342fcrAy3cFfpXF0D+TtmlQNMaUS
LkNQo0pn5ibVJkNh9JV3JrdEvZp4IXv+FCUxawDsLXs6udNmE2XXtuZP1VTQ1PBZLYnuc42MMGVf
E+t2HFD8ir3so+xO0N55gzTrreBBFF1x14FV2ppEtelPTZmSptLfZ96O+PUZ1TJLseKyVszDXPky
1sGZ7HUAHBbeSlelpSe4nwjudvKX1jRF5VGtUlszzJDDyzIyL3uzgZFSWY1OvfEMf1Wbzi5xgiW8
4vuoS9bBUF64io/eBJxZrauLwvMWcHaApZd8DbILK1jkLYSCdnE3Sg3VeaU+bwqVYiWIyUEVBprd
SA6Dns8SqZi3khBDunoGYFad4hAP56CHrDvZiEgppHfj4J0NRBdHVqYqLnocKuh9VqjrByG9VZJf
jBEQzN2W9ueNHDlTtN9llgHUVnS3lTXMvEr9YnrpGkiSh64adwHNoX4+UnRzkyQGAPXStZolgBoa
za3bFxvgD6ZeYe964PfjPt/HMij2nb+HhVWSQdNMpZ2jeGdRxF2TkgIDtuoG3NSg9D5zXO+FfpUb
+7Ir/F11lWMtGueiauqNlFNnVAMAVVYXdsZ6hHk7+6J0wRkQwxsWcuGE3AeHYdsa8tbn6ilr9QYO
vhVMEGeaku/DwF+2YQwEXfa5jrqZKbG3rfe5EgQgWRqv09w7jzS2SqGUR9XWZtuSZ/MoCAua26LM
z7r7evDPVMzLRCmlcgIT86xtvI0E3KHnWpdmpn2J9XGbspNSfhjqEXwu/UvogYMXWo9RlBqzyunl
GeTbrkydQq4YJRTaHgxJ2rz29XYycNfM4owNjdbArRosjsHN25yN3JCnQ4nH33W3igRs6QiGTWwj
A8NKb71roe9pRD2odvsksrtZUB8tBRyKpFUyCDTaKznvSUrU5ca0g7Pcdq7HbgAbqVuI3ZeieOG5
8TpRKCgF6+wpyLFBvbxtWvlLqLTrrjgruvZybLfwDUxkhHFiNmARk8fxu2pTAgdb05bq9dmjVX3V
9fg+cuu91DrlVJylobh2QMAPapcOqnTeR8alWWHJkENoCWiEL2/LurnNMqBHWm4inGpjCIEi6vwz
QMDuNCdd29qq9oD7HZWt5uuXY19t8qbbhoCbkjLN8jsIYSUg26mLUIZ871X0/rr3hf6lzvd2oO9S
XxuICvbBNMQrd4L61sRxbaV43bQtmKQgoPY++YHYSe70KF2IT1ilvHXjaI2DNrPU5tKlsFB8w+yG
ra9Q2+gl6zLL1sDCbZyADBEqa7CLjcGaqh7d8Wa6kiJ68TTzm0IOMIyxTFJ5YZXxA8njTVd+y7Nk
pRrG0cr3QbIGA/xCt9xdm9a3kkcRmZPPqqAjF7N0ffWmlpSt6ZJ8bGLnUkxRt7zPHh5J4fhLPfRX
pV5cWGr41GbVJoryqaxwyqpwOXT8ruvuOhaXSoAMXwq0TU5ojTthcB6AS7wQyarY+2E5/x14/xF3
5LL68172W+T9+j713ohV8p0fsUrnE32oIqZNHaFCCwbR5J+xSlCziEgQbzCO0HS/ApYKYUxuXnxP
oyFOF6mTH5EKApYylyHBmoyfwgzNP4lUUM/+yiOhxJw6LVLI4lIritaNkyRNY+RlEg6BK9Cir6zC
XecWxkejMXE5+rrgvr4pA+iRqxJqC6/OL/pSgxWvQ0XTCrqjtHNu96YFPxtxDkUDyx2+Bc3hzFaW
DCxsqd/XBZzdhOK886CdJTDCLFoDLOc42fVyoU9JhHF76eJVFxr1SrLBlXQ011/o0UNve9ZOaykv
UdRvbu8eQIDt5mXdnxdKHdzG8gNgQFxfCNYtITi4kHr9Lg0sb55lzSR2W2MWQcg0LyCXtG1Awv1A
hbYuoyqolYt1YIONX/WNskhrbNY4pmvFlc4hywL+O95rgYAJdiyPEnA7nCc7eCjab317A3NtuRyU
alaOQDdKYVfMZNV1p6DpFqBFBMRCU/pmGoBRVyn4ocvUCNeNAsis7dpPHGplXvYzaYTFpFZq0JUD
Zeeb0c6UGip3CvhWaR2dRgGIfkfeCkCz4ciJzjytmo11HG/Lb25MfLcw6KRPOgDt/fK6V+mBq/Jm
lZjdrap3jzZog9PaNYJl0vKTVjLKa4OW9TRUFp7vtPO8Uq70xr8vCpAGqA4zZqpebAuzijdNnsHc
lowt6W0Gyjr1YORgsus6aWVqD/bhEOorOWcTW4KnteTP/DopLt2EuEtZe8E07wdtVcoBBH4Fl8k2
dKahQwalHJ1dbF8a9vgdIKnPWewtcrY37P1okVTwLfa2vpUbwBL70KIG2Xmw3BAccsl1pmmuEU3X
D5afa8ScU3M5mPmZXffMUIvCqfNoU/DdZcbDYNjhWvXAtI2wP/MysrR5GjmkWBsVLdkMm1aaJFHg
rwV5iFSot6kfwypZlrARmTGA00a0GaX0PjBVwHxrKgt9ibS07vvcUiygjNvmK6bInGZpiqcDDlkA
Jq9a7DVP1peUm/XP0a0/0rH/q3NC3DL/tZLd3ue1fx+/oWf52rOeteVPwAo4XCKBwfyhTX/oWecT
Ny3RSm7rKmDqL7Oa8icyP3QG6jL69qhMf+pZ+ROVFlRikCi1ZG6p9h/p2WPI99etGj2rC3ROijjQ
27TBHm+GL25+odVWGINcWna5600Ks4egiib4SUs1FjTk66Cl86IrMiAjL0FhmAsHVQr9uZfZl15W
Qh6S9zeK1NzgtqFg3eipr+JwaqTo6c79Dhj0VK1gzinaQNqUur5DT8Me4HntrNIFsbdDUSLRLn1J
hA3/poE3iWxK7bVfxqQmiKj2Mj6nZq2aqHMA5883qXbWqxWslVpYzVoP9InW7K7lzHIuhhQ6Qnc4
r+Cs0ewKJ9vjlGtlMB8buE+kPKJzQi/OSwDkw7wcgARHD0coBi8jDda6F46aRmdJYhJvU5UbK/a/
GFY1zE3DOVd93P1yGGHRiDdyYY9nehJvgoDi5izR3akjGBmDcuQmVgFH1PjVFfSJFMXZ7rxU6ps0
H1EjJW0OUTHJiuoAC3y9ysJyJQWQGgZN+bmCPGPRaXK5qEN3oRUJDnfYraQK9Ecv05ZBltcLpc3o
r9DpnE5Ne6bn3K5Mi8ZjQFSAPLdsKp5UKMr6JJ/C99acR6KMOYnZ3eTRHQJ71UrFIjTlYhZ4SklR
6s6yIXkYILhIc/kyyztpOmjNTdoZzsbvfPg+iIEZOKdztakjiKDK7xLhHZ0257lZJMXMyhvzQtZX
WaF9h4x4niaSszoerH8rmn8o7/pxk3u/vA9e9ReKLzwrFwM9AZ6I0BQq3e4vnDje0chF01sruket
I/Dh3x3G5id8K8BpOfME/o5ZoB9OHB3GArSXCBB4iaYu/1mH8dFHe6FbNKHTCKOBNKDDAEbJ4uuo
EplfIjuNXYCXULcQEKaXsXM/mNm555Ya13cTZLIcfAe1p4wvaBf91y4MH8LSABcivY0hTfA7Soxk
uD7i5F6WKQ/SaRMylXZXdTBhDNd9W5yplaRM9N46LwpA7b2EiAT85bpOoxEyCm9IREbZM65S6LFr
iGFU1b0UACiSpC0bK1lZBvDyevtV0+lZGqWBO7+gagq/64ARRx44tS5IxVV1ayrcd8HNWr4wGW/k
S14Heq3nVcIykJOzRCnLSWreCeLOdROzmOlVdJX26VYbUVwuFV3vj3PEHzzdDhVoCYVqA7quHcTo
ZZAP4tfY5vxDKxnelZ467+JLf/Tn6CKyxVQ+ztD+C6v8Xpuk54D3CYDszyixnhRDzXU9vvPcby6b
8f/YO68lt5HsT7/KvgA6gIS/JQjaKrIMy0g3iCoZeO/x9Psltd3TqumRYv5XGxt70RqNikUAicyT
J8/5GWVZ/GAYvEZ5ibB6m2HvGcZ7ieQ/rOiS2j2QdfB7wz1mWL9+hI+c9etYoeLJzEaszwR9+/Mj
NOwiOZK49boU5S0w41lzH/olPBmpgRuYskld55I61rq3kpu6TH7TdrrKJn8cQfiv+KBzQnIAbv58
+TFBktVGg39d4zwSGMl3232PRfnFmvt9jZ0n5DtMU5oGvWt8QHywcMWKXwGru2jHFstAr0nEYaXp
gIUWLfnUWpVfAsdrW5N+jRY8BHQnjDZ+qVgjwlg89CTxhdtWeOF6xXC2Gjx2m11kJEALMOnQ6jlb
1eOIdlWiop3Zn3XF2M/A9SGbtL/TUrUcObwfnh8ZTVuGDdQLWNI/P3/flTQEirjGMZW3rHNMSYdi
8pOe8mk9RA9O4m4RSNU8ke8TBTykW5mURtRoJTC7LUz9jGXTsBri9i0z6SCr6fMya49NiCG1m+3z
srp1k3Mw42SEP+F9M1jSfCTw0om6KIykIg23WVWdbROTVNwdEZHxgsk9d8J5TkS2E5W7kdVyukfA
r7RuP6jDWV0KxL0sCoYTQspS/LmnpQbufajWM74jWvNshuYtLos3FfVCr8dnI49ddj2qN8bg3scP
7kzXKYsF1oU2atIKGPxxRCU/xuMMuGShaC+K+0AGtSMdf50mcR44+9CgMO5d03hQY4+K9mM/SjLG
fDcO4V6JhV8zYczOBUdSruwRtfBWq9ZKAT3UEseg09dCh+Ra4455n7jBLYETN7x+33HVJsda0Ry+
zggC4YC+GjX33AcMjr1wovSci4Fz42JQx2+ytW0UJ9UC8hrSDKzzg6EpFMCVTxGY5zmkRGbUG3aQ
+8ZxTnFfnoyoP8zF8ElDvljF8iee652tFZdIAgeG6bukABmB9Uk4OLfV4Zb8ihlKStEr5AaVXw+a
H3LYjQr7MLXKJlLclyLLT+bY4feUHaNCPbJfbBq1W0uLGXuotm06n+e4Tcn+4EuaLs5PoThwQHrF
H2XC/d09RIiNLn3mOyU0oaWtMRVyTkmo38+I9LutfjSS3G85yjNDtl3AeRzqeYg05JTf5LF5M4Xm
LjaG2yVQsLGRrjQKXh75PL6kI7VQS03PRj14SSRS7K75URpUOzsL7mDiHd3M3CKds26U1Nejegu1
HMNA5VCN5rbg74Bwtrn5OBTwRTprMyoPk3ivmwcED8hT1edaN/eB1a8ztN5tqdAq2WT9qxawoDnI
K6knpHFPXeAHNUSmjwV3F0XY6AXuXVa32KZEx2EU932TfZ7sb3bknJc8+a7oakaCCENYlO9pVj4q
ot4TWdYjZhLbNHBXJi/XNLxSwaGqfrbbhkIyN+/lFTZtWDLe6Y21m1tr49bunTSzN7HW1vsENqu7
oV97py0EGhQNDoIzsRo6N5XR3upNeyfq+b4VIDjS9slmuoXWoq7iajlVi/6AkUUB28TB31k0uzpJ
bjIl/5TN9gVcV4bcL7cQuILxZ8OmoYcVpdscy0J97VzYa2aoWiuX/jnsYW5F7sIKEOu6HPeuAve0
HDlj0MalWTHi89Yo5ey1A2VcbmyDv33pNypATGylB7DZwQHvvZUwS8ySHPPWmftbze6ht/H+8m5d
JEiGsf0FioqVWGbsFRfbWs5AVYWTKImJNzgAozF920s/zRQFcbXvNkjcw8QqaIqp0CBjC8ndVS7Y
mqB1RqPuFZbxoC3xcznqT20b+vUE1FylW6/E+Sc7NPHs6jJaBzFtH+ts+mNn3qeIMrVSNR7pD4h6
zoROQPulM2yQ6PqzilJ/XLLxVtkpibvDnNR7F444lXIvMK2bdB5xKKY9JZpyN0TGNb1xmmYP4m5b
uNY+d/vbQAruS6W7DjCdnpLS9AFObzliK/ZrmBA2J3edRwXVLoB+Stfjrqb4y5BcrKXbZChvrUJf
DZNDyTiv6ti4j4rlqIwqcOpH+qlUwZ3DGPe3SSPhcdU6cfs3JYsvg2MeYjGCmrU3aRTd2+R5VdW/
FLWxK9QUqzgNBOKDbVBwAVyr6BNmpJwsNlnZfrGXEoZiaGwdNVmD+t2HxODBsfalYJGYFdsNqwUf
t3WbvNvJq56Yp97C9tdpiXdiO1gKrotQuLLBw9l3q8J671tz57ImLVAWOHlxBqxmAtJ4kxsKNe62
WVmNfZMDDTcx2+mi8rF6McLkucSpo41wSTbLHX2luOOD+nORs/pfwFPuKoyLE2Pwcn0+VwksDGlu
gKKpKKkopbHxhFDeayaKXR2UOxfHdmdaPs3G3up5vICM14pMkix8J6lMOR2cvaE8Bg09HIT1KuvV
dR5LvfNbE4cp9b0r6DuioKZrlBZRaJhBWuIie1AACUst6F419y2FpLZba/W7a9LV0J1TE1SP+lR9
ipVyp47Ko0FFbKuz3OmYcmJveE9gnQl/9qbnFcgRViNAQyrOKJq1Ie+40ftyl8CXTcbAL7F+tbMX
Uzp0x2SKVmPiN5VcQlTdEC5h3p/iOL7yWFEjWs2NiYsl5vK8oVDPP8n/by7FzTRbmxTy2xo0x7es
Ffe0Ae+E6a4MfTgL195YTfHJQCSoYIVitm72xh6AlU8Fhs2SxWoutwn6NauhzyzIFAgEdX2PUEIQ
fY2sEstA/WmkeybDmAiHw6I7d0psPeiw5Eph3qAXAtgzehsV5b3sTTS7YE3I0BBlBnplk49+I+oZ
8oidjA9USrfFCxm3t7QFVuqZn037MtO+IsW6KRvtMVwGduPpnITdg55YdC5ZgnV2U9q3vIc3hzVe
F8ZTCfVcicx1zGAKMCpt3RyK7ossJLA5EPp7MKSeWX5PY/WchuW+TXjNjhRHbX11h4bp4LWobyTF
HuvF+1nFK6itd5l1DLH2arv8RYkeRNDvzTLaiAlhsMrZmUv8PruuH4w09GnIM5hlAHIX/spINOu8
esxIXkOU8g0IvVraUD9QVOFXlS1dOxIqjgWtJnSqdp1GhiXS5q114u+p9RUFG3qehv1MooTDdoad
nTPnlCntYZU89CU7ndU7twGC6d7QL19a/NFSvERXStFtA7SAV6MRqzDGMRJMDdjhkR9VA27pkFgc
bWIRNMYr/fW3otbfcYps8EfSlD3SefdTr+5K9ckRixQR/hzb/CXp8P+eddfTmjA6iArUPgAkXPSW
gtyEPSY0mEJJ2vpRQ8Tt5+Fr6GoUVJtt2i/dbmw779fnmJ/hFhz50OOUcE/0pCAtgAv/OY92szjR
w6Zt8DdMv+VFtxGhuTW68GhM1ubXl5KHup9Sdi7loPsDsQIoHoC5ny8VzCEpS1A067ZB48PynMiC
lFvtYzXDw/d3SESJwfnpaqaqwsfgiOBQPED77OerRfbkLFU31Gt3MjbU3yBj4hesquu2SDCv2xph
8JvT878N5Ycryjv6W/0SID7mLiGtDgDSp3kShwSZ/TnFrzv5nSqtkGP1709HIYPiiRTa/XD6jMqo
dKaJa5Wadp7tZVrjnOGL5g5bcmaqhUra7GsldpV4i46Fc9sj5AO5XnOmp+GpCq2tEqv4cqdrBL23
oUj8ZtR/875/hgsxteR4kAzI6jDaclcI8N/Gw3ZbLR5T0ki3f1EMOtQoeP6XM0pegSYfJSL+g6vz
84j3Kt2IKioZ8Xi5E3oPgMABHn8ZUeN8/B9cioqFPHQik6d/GHAl1JAbrvt6PWWbEi8ATINS7RmT
e38Kph8FRhhWiHzd/XiNf1eL+rcyjHysf13roxodFTStG8euXjtJs42MbLWo825IfqeB/0+XgcKE
NY0lXNhnH9bjbAR20yXX2mvnMfs2IE08ExeXX4/cP0wDKm8oCVIb1AAFf4gwqRpFGV2nej3gOyqF
PZCQ8H99iY98JDnVwBDrtA2Qq3WpCPw8EbRhLkSBj+ga7Zi3Bt9GisLrivxacWEtZrs0wvpLTzdY
QfmNPd4lAcTHUfuN+u9/uA0LuS8mCajjD4+qun0Zhsjjc5iPbuG/bxYc3ofgXnFhQ+jdW96U+35W
D0n2tRTd0Z3bYw8m5deD8Q+BD0iyrsMGpTvO6fXnsRCKZXeCVuMaK+LLMuunEfNN6cnrfu93Qxr8
RipW/4ew99P1Pox9m9t65MrTotppcNx7om3+lcrLhlRkzUv5jN7B89zGt6OZ35SMQBPXWxmUS3ve
Ud9UbHsXhdOjKvK1kuUbJ5p20YBbshCbMZx3Vqb6djc+Ar7dzY32lGnimYawNyhR6sUDToFxcZ9n
wYs9l/usTH1tqv/7yE53C149pAkQ5ZI39ffIXsVNZ1cwgNblZKxIFMt2r8/LShS/243/ca387UJy
rP8WMh09VEYUB2hjTKhQwKKNSXh+PT3+rXAmkQwmvBCkd+V/HwpnwTCXaZw51TrimBhMCK+gbTaH
IW7O1Jq15TXXn+bsd9KV//RgliojFzqitv5xgZaWGQ4lLmRr0X01phct/59Emb9f4EN8NrVG1Sfz
xwWq9qa3fhctP4geXLcz5Az/egTrw8AhZOxQO+UKyIcehzJbDwXkSkepGgoLJeTi5RLq4W2UKph1
T5pv2TdGQE1bea8D82QUoMEbdb608/w6LR4cyXZqXztTPWuRtkvtrVPO979+1drVVu5DmoACguSV
sEVinvUhxIvKbC3FiLhnPQK110ZeWS03Y9r1MAN0tEDazgfRSzVK45im6k9KWdq+AqdtBfRe0bLd
YFgbyIE3tPW8QpgnqOLbonc3evTQpcND05Y3Rpx8WSzo3taIeXBk3zZCRedtepw5cs4YhsvVXLnj
HQibc6vrp1AXHji1uG4oN0XRaolKVvu8qzL1oWv4vFHse7ektFF8ngzz5LbKDWZjh66hUAgGkIS9
0JFRHst9gSM4p79tQ7A1nQ6mWYEYV7k3p8UXoS1h98+BZqNP6kKIUO9MvbwZhHqREXnh1rrUPEUF
IFXDvtWM5LapzWcM4Z9z4giOr3DW03kXrjTDvrEm9dym0a2uFHtEWLe1m2zQNL7vDbGptXxjKNq5
K5kIrbqubTTl9OkhiIxTYkToBgpUfzjJlM3nLFcvTuFucYPaamZy22EZrfLzRv2qgxM1h3RbyrNu
dw9AZAWXz7NDjW5q6td284YHuN9bGY715X4x3L2RTrsun+86Jd8gOFHExWfE2O6TQD8pY/A6G/EL
HIbv7hS82pxvkVWiftxbKENHxfjm5KCE24DSl+HNVYEJoT82yp3IqSeZLWJZClQMxM1ClKE6b8za
b/APNpq0emMpKJ7ZlidoHzcUyb4uTvXSdcWuSEtwQPEaQMq5N+Kn0UL8qZWFeL60K7m3altU+bGl
7ASWb4XrvbpKlbpegS/94vbhtjU/z2O3HntrDXl+ohiC1Y7VpoeoL4dd3oe6jy6ipdffnHS+L6X3
2HXh/Fcd3v8nefK/psjzipu+/TuERH7+R39XN/4g0cY+Eq8NBzc+aff0AzwiqcPkXBqGYxKwj/PX
v0B6yESrOHSp/BirIKGzLfwJ0jMQpEben8RTNn4F2edVa/dfGTIKuv8xY9bQi2Zr/Fuow6/FchzY
+lIoGCDeR34UcjQqATlZvNqPrOZCMjJ4y8gcnhQacUL1IWo9FUFyjjHRjSrEXcoYhLkb4C3VRcnr
1IrXIgnBi7gaYma9chJl+h6MyTt57QBwV79REmpI5rtdVL4VzyfceDcNIjeBWj+KJLyfTLFzku5u
hLtEx4Muil1J1YyqPVNVcGqVulvBXdmicdYmHau4Q2ovanvXw1/saM3elBR3o0V1eYny2CPUesqk
EqHNoUVKiV9Vs9FZI6JOSbzgIlaeHlyrvbCvDF4XYlCQAf1ZdY17ySc0eXhhVKqvYG0/aUa+JOCy
EXBcsx4+JUNwsWoqoUbtOzyn6PjKQJ2pTmh24idBsDUi/om3iJhGONzHDjAVzriMkYEtMK2Rh+ut
zSPSHGqAUHbc1zv5Ve3YtOtEo7Aeob7q0PvytDq2vdqYNzN+R3Exfk/sJtxCQLg+WJIzCkOovNiD
cKmZNZ3v2uPRyhz0zmzjUW3FYTKD2Mso/QVqAwjEYRRbpaxwYoHioLrn2syIsIIrm1r4DTpHsLre
v9OM9G3ags0mfr+OiwpNgeIRzSqHO8+H7n4U8W4KeGX1NHS+alSHSVjE/VdzjOk1RO246+1Xi1qN
khi+QdrqDLW+SiABUeEavGoz1HJb6OF7o8td4y22mszCrxax7zO+cqoqZ21RNaY3hk5dNFNDqgE1
F5xYjT70h6Za/MbMFtT6T3YtNHzReBNqzQ3aDuf01GpeEdlBRiykzSDEuEn1tFmpjn6ZqfCspsE+
to3AHylr9g3m0dsW1zPkTcqHTMNUTnRpSc8Ptou+VRLuvbINxUcC43OoQB5ysEJT6oIO+9joa0cD
X01vd3edy4g9n1QAkingPk9J5eytCzn7Ft7Z3Hxren5DsU6Ous8MWsXTogjZPYOEAsHlugi6QD2G
U7ZLDEr+kzBZBRZLUG80GnigsTTuJXXNe9tY7tFrcuictfAGKIupSQ+mU756KxuvGjIZMkWuoZFN
ac9j6W7zulvLtVpTdskt/U6pJgrc6TsVt5be6nKj9f02mplgS8JLCHLlUnbxO147ssR+BPCwL5Lg
0ubWJUyXRyqVB6TM90vLDUpV0cxwOD1qYHoxraZDptkoOQF8GkZjQviMB8oigkiwx1rvLUwZ2kxJ
39XFuhQzvwloDKYfbaCsH/y+a2iKzyPlGg0GE7dDe+nUL5fWpvkepW7sFXLlduZW+jt4mVzrywpT
PHBwmXtBql+u/YeJN0A0sNb1xD+EBcsa1ANsIoC/wFNHz217ZGmZp8JNvjemgKFfZ99VQVM/z6ez
BvkJkj4hpdW7p3zoL60KIBcj4G95Fz1oEGH4TSJlHrct8DjmbNGhOvcJ5KoNeyp51yISCVtXQxrG
9TFCn0BaL8YWMVUN1W+Kab/m8vErzYBvMCe7uu+/FRaMPtAHL0VY3F4nRk+B6jp5wBABNW5YKvLd
lWFQIV6c0XOHdjXE7sMQW8S4WHkZNfPV1LNuK9paP8xNiZAioa0wF+RXDeRUUSDaKlr+PJXxtnU7
sQVPXPha2L7ovR6tlVmpaCiFn6ywpzvJhuZDJlrZ5jKd0ia40dvXsnb6lVMrwV43XfTuTf2IOp2c
7g6MJnox8ItsVwHFVt1loGa3sYLQ3mRZByEIcAvDeo1qrCoGeF7FhdAp+15iHINwGpwaL1LrY2NH
74AP2Yig9ayn5jIN1gsH4GjicVpLV2k0bqF9wbWtwyeRGFveEfUMwY+T2DrNffK1osvV27RO+353
fZ1VuFTbAUXkpkqNQ5s7G7VxjiLCwUZuC0vBW6uryWGJZ7OX2dE+zJL3H0FdLmr0tlWabNft05Xj
eo2KxBQ8G58nwzjJYOBM3HU9cWfXWxegLZPK9HR6joht0JhoQt68qmiPozJ8WeaMYOdU0jkH1TWk
afVy1Ue6Q4TsOxQi0sfatjZS31/Rme6qw3203KwD/YkT/qoV9pveg1tGwc2bZSiYgGWyHYCndC96
4Vz0AAGoNClPI2CTVa9F71o5xzQqSvaJ5F1+hF72+3VpGcH4YkX4kcTRWVXv5IeTlssacpsrBmvf
huZFHy16RLEdezqzEeK1jmQj/2TJHX3R+b9K8U0PBTNpsC/X7+3pJmBwkj2q/VYt1QdNhm40kyVx
iZvK6PsOKZTkOjFxKpVKlaZ1skbtSz1X/iT4sLxNO2eGLMldygsupvyY69Yna8hbtFODCyYzJzQ/
LrMCeYUPy8dfKufkavZFo/OLRMdNGzXw5/i2600VIU9WsyOR1HmB1j/Kx5064GWDysOhJFnag7NS
rMRrk/jJGni8zGFDu95Q4/S+FN0mnUfbkJu4PuNY8qAO7Zkgm3aO2xTrMGNPiNB105T5RZNCXbr8
A57Zhqr7o5XpsYfN4RcpApgbeFWGzlsUYARWh6Xhd5w25ePmhL8tOx/o13XYi7duqkC02/IQpKmX
Kqldb5ZTQxvE02gDhtYJlHbKAOtAmXAQ8fQp96+vSQ4INAnw6NFwUmf2dVVRyXzkaoMyHlhgFVqW
H3kIPezRwvUn+LpIpfDYbcpVDrfRiPX7fCpfjZzfpvhDHpRkkBDGu+vL6xsd5aMgXFcNd3Ed6wzv
1tVkV9f3OANI9sEJ+hBaMy8f2IpqdG9WsdUdr/eyLDK1Uo13VyWQ8IYCg3uRe9j1PqoYTbVIxUjR
4QGvS2JQq8PiNvuh0XZmYYR+p8sBqorzZOk/Pjdl/ItijZ0/x7yk3ClvZmw1yDT5bqUXz2pZ3zpx
cOyhdXqNAbgFel5ZcXdpxEeuj3Z94nxmX1vM4RAXqsZi43uNOPxqL8PtdXHrcmLX6rQqp/FrlbPc
W4skNPkOPRZSqomroS0XzI+/zVBuBf2wHBctz5y6dl2Ft0Te8/W7UnmtVilawC4MZt22z0bk7q7P
4UTJxQ2683Uzj+3gojX94OmkJ/VISUKuglYZXc+spvXYGSUCtrzFRsamiiTIBwB4UeDLInF0E/TK
9+sFjda9Aap6t1yXqNXTRRzRdq/L93myfNRwAkp851R1v6VN/6qnnCKcQQ89LV1ABHCzOVjStdl8
ATLRetfocJ31oRC7IXM2Y8lQQClRVmq1uv4CCTMDmPR7ZTbfdYPG4fVGrh+8Droth6iKTN3P+lNp
1Kvrzs/8JHObq1e0Y7d9Wi1w1eppNZOaK2m6tewh3FoykXKJJQYyhvBh8zc9fMFTQArVu9ewV1XK
UTUQDqoLdt85e096ya2NChriAuxYSaIJsPIWRT9OcWggQy46oIkL7shlFrluEqGZ3ym7HmbNQonk
GOeB11W5gdbX4plI5a7QvszXbb40h8igWaGWIN+cantdtYGbcfSIm0PoTn5aYeAez6BwAwHjVsyn
zgEZHy5yhsqZez2WWUtbrtF6uC6sxGVWhONIQlmaQPCTcq1lqvvjLWjVcAkxP5DLuZXnIFw1UZZQ
x11Y9fvYrJ21GDp+P3+4/vi6XpegeMyd4g5LzGZflaDnK8pdlX2JyWFkiIwU56A1R/nXRe4CZc5b
x9ogaYf3oCbazfJ8lw/mXkYuLckwM+x2Q06HY0bQSc5lJ8VJXqQ+lY2dGQdftYiJaUwhiSe/gYO9
zPzk7oKKRoJ9LldxuW3myzq/A3wxeNc1fI0GnRNRMizDJ6NQV8EiFLoYSeensKi8zBxt1FViCoqS
x924zpYzLbgAClWrMRnPQclhoYZesCqhR64DvXF21WCtY4GjnshD31mI+lMYvFVJR0waMfqgyH6o
Qbsg9WF+X1zn0FGzjEdmfSz4o+nvYqit6z8TXflIdrM8BUUmQGPye0kgQ0KvcSVehvIjL46QCVld
3yZ6dYPXz9hSTKFvRpzQe/fUR64fcUZrpFWGDOE2hwqzKyGk8ZfEjN/l/4Y2mbjE+EB7wIWDmRzM
YMU069Jrzgklkv11ekcRObFielPjamRTt7YRPF2XStCzNAYnfVZcSQ+P3gOZdMhvdjm5yhdjyEQo
kok9ghRU1fhJy5cRd49aDp016StEU4y7vxZZ1j6XUwHmQJbuwluZEiTu5HpWah11blWJenSoB7L9
URBLBJTrGKTNqoM5EVTk/NdTqQiA9rBkObJkqwGug1y/ldC+Ah7vWLXqEeh958XCfhjT+e66gcuP
wMYj0RjN9JAEnDlkVWOsJv5w7+1WuWTAK6DKXiNBjR6ZqYeUaovMWS3TSxy112teH/DHr1Iu6eIa
UwWhSxxVYYmTvCsxlQ5gLGOj2UWID4agJuCwrlxctHFcOA3jvSuPxPKz7MnLZnDsvaKTwTUjHyvw
u1853FWUVBzQZZ4hE8/pk7n0n6/fHxAA6WSD5/SmoUZRtmaofpwnIrGbJWdRDeZxo0TT2QCe1Awv
pZyv0UhUa2qHLFnbdfPS7MUY45ViCD9iNVsZ903F6KaMFOwWDt3AUbPREXlLOKwC7iX42Zb6ZNZn
TSYKcqQXiPBrXYwPi8w35NGWjNURZLCtO/ozu+L1ANzqM5S68v6aJ1stQT0DmOZbZJyxon8Z4puq
4uRduLxG+Z+2TmyKTA0z43r6ha+PAV8A7Y8Fo2isK12xUFugVBGG2BGiNkDymM5UgJL5aBbT2bQL
dT2MYb2bVYYyMtKDnLg5h+6ieqg7sumEkXWc+mTDF1z1vINGbx6cqcMG2jrJg1tuydyzoiRzPdzL
okjtxj6P93UBPLm5Tvxr4eR6dPt1S+JDcxL0EzgTTKFg2YIFwXHt5wbXGEeaMUWuSTDTbgfD+C4c
iuKrKTe+pCAXQHP8aA3//1Iu2lp/G/p/I11v35a3//XYNXH193ru9Zf+KuiCmsC2BV1HFGyQXPmr
oGv8gQ8xvALaui4KciZdyD9lIrU/8ElVTXRPNc2isUQV+M+CrsZv0Xx3ZQteQwr+vyvoCqrGP9Vz
KSnDAZTiWo7Ej3xkA3ZRZcKsCHtqhmGARohVri20I9nMdWObJtTXoODijlMklyhtkT6fagGaD9Hq
Wfg9hSqtrooNuGPi+VYvEtbe+L5M1Ouq1l0+B0s9ni0R+3qIqrbAO0rqxCtBdGPW+n1gfqqtsvHm
JbvgmHWq8qDxukiHst2ZIOeyah86j8qiPuumsinr6i6aEaGrzUs5IC4gtOpgTFQXkJAsEWTST7ZL
VpwGiUN8nHazEaqHdNQ+Wz1KMXW47wdlWAeA8kNy2oAypiBV8pKistas1vCM6vNNGy8AyAp29i43
p7UBzRm+Uvm1T2GLp8PGQkqlx0fG0qq3YAg3ZkrupojkVglAWtdq7h6noNq79FFyXbz0DflU25Bs
rwRGaJ+BSQjUl+PFvLVKNL7mVituuqDbuE7rh9O0SRNQL/k6N9tNkM8HdJpO4TB7KPzgwoBW8Q2V
L1CYlmePzbuuK9vBdXe9MB81nHyB6dr9k+WOyw5dGKysFsedD12QaXg3dU7PTq4vpm+IxvaMpnS8
vu6DVdVWVFPK82gPvQBQHyjbODGoKNfmdD9Mg8ZR2VKrH7il/ypknN6G7lv9S2XZ/+gYKC/0l2Xg
/x0+gJoEkP1n8vC+eat/ChPy4z/ChOH8wWrmdIQ5MkQnxHv+ChPOH6xPELrg6+jc/kQatqH8QdRE
TV63hWqrLO4/eX3uH3zcgjRMXwiHbsLOhz7Pr/o+sK4+wk+kwZ1UDqM+qMHr+xgnstwoRh0u2Lrs
UJ5D3+NuaKeNstjm7eL0JvySbCTdyhHfDAxlum1a+36cOlo4jZFeqjKyIbs4R7uPyvMQBMpG1RN9
HwLuuRNwiLLMpIksksAfVfJsGwDj3gYFv50NtX5wC81YNSDPvzao11Rp9s1IqfdpwfDUdI51Axew
2yZmYOyXuZ/OLSm/l/e98djN5TnL59MShP1rJxq/H1hHrWZFp3A5xyAoD2GgWjvXgQgYp4GP9XyC
0A8iOa4W5Sc7HrZarLt7WI2ckrA6uUeCnhN5AMFZRZRuo00iecpr841KZfIVQu7tgsrFS9YEx7LO
rK3q0EsI1C580MCrP+AAjtRSBwcGEYD0ti3nJw3RnINdWI3f1I3+NrScdVzzsyJxPVlWIIyUgOVM
zeze7LNHbUrFsReYUzsDpsLCGfL7Wv7Qajj6aNgSNb1xEFap7mZdnda0ztcZJYJP5ZCHW2OkilME
2iFiWvlpkNoAEBp9T9vGuiHr3MEvplirUKxF8G30i8Y2waxZ1QnFiepUExXh6W2mJqxhEpoQnlIL
SYhCS4iL/UNYdtCbm647/OsP2DXdYdAoB+VNUW/jyDkEqPQ2O0ux20MBkZ5MLMUshkT0UNRLe8iq
+hMaSv2elvdwrxhD5Knh4G6LHCiZU6RfRbyM94vhUOTLkLATcT3dX/8tCMR3Jaq7A1sxjXm0MtxZ
m+6nsn4kLZ28oscT0eRrHuq8tDYZak6UPyiHTVmW+qM9Div83ptTqMaPFLILXESbBbXgLrrJXONG
MOF2ytTWvgtRnf1hzm/0cXG8sYSXntl5cLr+IdK0WVODr1Zx0lCrCuPuUjtW8KBOX5xJay9TDR/J
gs2qZeYG5oi4Jx1onhw0PwCrWefIAIHvluiEEJLd21HX69VM82QTTrZzOye2fZjTalPk1Xh0wvD/
/BG0IetlhkAOwXSrDXl8O9jRAhegFpzvKFVWL43RiRvRIuXfV4G+Ttq+x+0xfySMKFs9jrV13k8j
1ehp3me0t7ylEiADMhNRPBggzhTiQdnr8W1ko2hMPRlNkzFqWW1xsw21WV1rKDXpw5SfQ3Gkh4z4
s+izXVgvyraBGlbhD1gJw9eUYYZzWtXb2umyrWWQZDT0HlDMejHR+gB0b/BFi7XRRVvidOUeS6PE
fzGpbjjEG0fVVpLj0CiKX0QulJMlugnyTj82YzNsjHFMH8N6Piit+mVAqu8hbfllB9LkamrQnVMi
t/QKJ5wBmrr3/5upM1tqXNm26BcpQqler+5bbEzPi4KiQG1KqV6pr7/DdeLEuS/sKooN2JaVq5lz
zDjSFBH4L9lQYWfpcFgxeMDHyKQn4OlZZIl4wrsnAybjrZWpIyzV7Jh6wbdXfA9mNp2QXzQnHFa0
g9OwHeuWvMwad84AiPpcpJeEvusqimSfaCvYBVUJLGZCsyzsv2bD6FCS4TbZjcRVMPBMVkuz8gBY
pwg6yx5zwx1x2RzUvz82E46JJcZ8uvPBKVb/75/SyoUcff/SOFTjDi7X6n+f+vf5/P4V/z73n2+m
ezciANTL9l6qqsO/DyKoBuwZdYvYP8W2RlN6iKnU/vOnHmwuNY3lvArLD9fMiNTBvX/d4CuKpXB+
xImklsBN64Mb9/WhElZ9SHSqisX//v7vny1v5pP+/Yv+/cu/D4Zs3bVphO+zHD6iKHYIdfnvF/z7
0n7+gAsOEkbPkMU8x3iqLRyMRWqYdLtF/EzgQ/hkLbNCmXtKGjA4wxQ/By1nhmt34sBTCwmOYdNW
mzFA0Ptf5/sAJnTPoo7P8hb0k/+UjlbyPCiwxMJJLv/+Nhs4dCASVZXkVVL3yAyzi1auSvBaiGBh
q1H8aWN1KLrMPmoX8U6O/HspAuMW32WXTVnQepKcKBFH7LsRVJDpzVu7n4MH9u0XP0ufnT6jrHNr
c12DYWDCTC6Ubl9NRZK8l/Y/7Zjyspa5RtvfQZIr6qcs6g7uRNJnwAS9bWjuAVKzqZuq6mXyHz3P
jpZ62MNNN5nIM3KB6ME0PnmZB+dZZsYLOmgs7yHe0da4Ns18oRBYBD1GeSXPfQSv0R+ZAgy73Mjf
o0b2fJuyIpIpPJdWpxd+tcIh8KDVxBfFxY/d1TfiibegiHZtSs9g5Qzoi+E1tx2T1BKMSYnzknvm
VjJScsm27ubgGZ8uzLYA+4/nH0uUepB6D57F1qTA/KOm4ZZi7lz0N6NiU9ZzSpko7iBSvBNy/T5l
4kyube2nl95sH+Z+yZn87kElWJbSvBRd8ygG/zE25ULh6IxadWCaQAhruQHMdCwCD6ReyEwjGn68
e8FS6ZU3VPYKr8lfOyMDNlTyaprOsebdBy/Jmte+02z7zP0UQ0pD0qQ/HQ9+Wowde/W0lU+e3a8U
gPZyAjct+00/u4/FYOzicroOXnkrElJ6qz9tajzfvw1C8t/OKl5UxgvVRfaaDSSRX+JOasnUJXTU
aWijVTQwWBFef7OrgyOHnaiaXYc30G3EM7bLbRHU7DBG7gTTejpmTrGbHV4XC4WZbxRvTh08Dnht
TCZGeY0kwxxv1UTQRQ6UafqKLHydSTVcpfM8Qw5c9IbGC2h/x7V6Nud+7YOHCkfjZMfDa1E6r5Fj
PYzS+y28kZLm1gKA6MzxkPqMWeyRLSLvsnHJmOhvx7TInNbDWD25sWIw2hQwZl1zXYzNJU3jA+tx
duxd8KcX48dsExzGV3VtuZmVfu7G9DJMyXlsQQ/76wg2UuDO19kWV9RtOxUbf8a0vXqoLtB8zAoU
y+gffLORm6hOf+I2vmHDxKHq8EXevOsK+Z5x8GUMUM3ePFZeZ/CqIY2x4Q5aof6dFNzCgWOgAGu1
sIzpvdP3+4qgDiLGtrVp5jwsHkNofZQ8g2ZpvaXm9GawAWunFNJf2vsL2ypYwwCrYc801Lte2mim
pmVvjy8tMIVF1BT7yil/vA6gUy5/B2G8WzVjs9DmFZsWUT7COh6kv4gj+ZFW/lsOKdR+iIyasAbE
PwvAMYx8fWngjm+XZVm/jGO7Y9bzGYX3OWJMFlaReNdyLl7l6L0S3xnY+T2TDlgX4AMae+diKTSU
FZOHRclKSRnqsam7bOnZyS6K0kNnJ+Vy8mGfhveQCJKPAsIhl3CAeaxljNCiE+aCQ35aYBcbn6xW
XfpCH4hj+K58Hl2Wfuj4EBnui2WUL5p4Ziy26Y0FEFeSzy7QsPZpw0NN8yRc8Jb/cCRpdBbWQ5lR
u87DeswNA1FvsnKr+mXOrXcrsz4GHwhBHP5Ww5QtwWx/DVn9Z4SJsTBnTQgE1LIwwdtmYromIfCz
QmeKsT48hba8iU5LJvaUaqgtJ9e7xxSRUJQV3drxYNfzgfBK+R1UOUGR1RHrMs95qJfSC28yERh2
3QJZZ5+fUYvc0BC8s4UiAjPjJ+Z69hZcdoDRclZqybJFMLIo6cRRfBD1V0JMcOPkRVf2k9dx6yyY
DywCsvJ0MTQAQ+eT2VZvNAfc1lB9gVHSm0q230C5kSioHAGEPID7IgWTxuxeDpwsts2DCy2Mruip
eYu7kFfGKpZlAXEEfa+7DryJc4RBMbPne+H+9w4bmIjNWOQOOlAVDN4icpJjStmZwtlI76EWs1W/
zXjhs0ytGeFEwBvNJnw3U54BXYGXjxUXm5VhEuqv7sAFMph0a7iTfqwAiVtb/ftetYxeVM7k/Q5a
MkIOiJznPUXnU5TiqxsGyK+WBdUi3ZUwU8kaVt+9rX9mNW+nMniY0+Ql1iUe3i6/6S7eSnqEphE/
oe5vk3bI+L6fRDZpJn3SLPL+2em8D3ueXuYZgMMYsggP4DVV8a9UM5uivn4gYu9HGTlFGFI9pkzL
0DG/4qKtF2aavmUQe4fsvQ+Sl3G2fobMunVGvwpSbLijJ9+0cF+8JGZo796mXkf3idj3mFDFEbZ9
nIN4G3X1Q5i7302T/Ximd63fkxh36WTu7IRaM2iKCzjy0ygnwlf7bdOl723CMe40Hwywo/uNfpEg
TFlU7n2IhugDDGn0Oe84+l/ntN/FPoW6/8N47zNgbYZH+93su3Ex8WYJnfE5SQRPg//ga3HyE/Ml
FdlTkM0rA1aENwdveZb9Hevk5hjdX3afo3MLRb1XQ3j31yLGDPGfL5MmW1nWnVbrr6JOKWZ0+DOa
8uS684L7ys7v61sxz9Gi19PfhGWxsqdqZbfDisnjF9HsvD8kML/iJyjwlkZZ+73wTU623vceMe3e
rKz8Y2A6XqpSC9Q86Q9vxOJesPAe1Jol1SzPlTsS0+yqe5zfsqvd31p1V1Pb+xmyM2PCJ6G6H2b/
6D5d9ScGsEOPTDfBu43O90XZ1mZOsq+AX6nQ1vc0149x98UPfBjT4owt5CwtdPQq/sY3/1zmJ1OK
x96l3wd/QGpMx8mC7YkXBeFilhhv7X3OIDkvPJnV96T4d/oppqe/0A5e7SFZk/x3nEejYooWvFmJ
ecqz7rErkp0O9Mrqk2ezqs4qhakTOesa5oBVA+i6X841s4r0ASE2O7N2wzJvx9k4yf0E7I9E2pMr
2oudWKdmGK6efpknWcEaSyhtA4Hoz31xxKcDp8L1syuRFHsPi5JFl6qr9ru9S7w5AZI7xU1P5nYY
a4av1YHFDTCWofaRMSJVr+Ph7IfPnTFiOGqv0nwPxfQrreBPZTZnPaWniqNmkfXBQ2DQrHhya3P/
iOf0h8nPB2dczG2QSDtUXKfSU2fTU7u2mxAz5QXQFNbeyzowsMNXzFKNkzU7F38QP2UUc7R6FgnQ
0t92pgPkNq6Pmcx2/py8dZO8FsqQKC/v2vRiaRSASADEP3ZN81yK5lKGYHIGHzlbaZs3ZGfvTYst
rpfdDZ1nOgSPhPrVBcAKhgQ/TRyxzg7MACKefpo78utVZyWLRgPzySL3z9QVL1WLAd83Hwdbupei
yT44XwAf6zW0K8gmArwUGtKdqli2jgrgghE46xRPwQIJb9e/DI3zHFX/+sBuaR6meO5OhY7tRYqj
9a3Vjb0lF+I85hksk7mxljMANwMit++slE7IJarzDVV1sso497ZFjIBhGCrKKCMr14mWZ6uKmOW6
/ZtIrHcnuXNKtlNkDicLMX+Ae6PMrc/ZwpMU2xkvtwMU2Ank2XSyd2aTzXszoqHzp0/gOvYGycHJ
j4mdjHT7J9EMlUNWzlo/wDpKjtoMJ2x/84UpwNLtxAOxReU2c7zL4FN71z51yaAdaxVGoX4WJfEY
Y5Cd5chyzXb7V2if6jUcypNXeC99LsVnqnqW+l59ug9Q8n5if5fqteEZcqXL1uOMHrDeNwwXhM05
yQD0QdrEVpsKQCisBXOT9IW9jEsJKamIzYXH8Xgbiu5Y1HXyVeXfzBvl0rEnF78bXas9Gq/KK5ZB
7SbsgmHEF5NAhWJ8Zm5WMsDMNj3/RldV4jB0xFYic99laT4v921NgGnkNeWR4cUzR3EeWXfPRr6Y
orNIi+LaaUAlGTMzI05NxkiFhKoBSzUZpk3c5HpTlPZjXS+RDIutGpsXMC1rDQB+qh89HQkkOsjy
mPHTN1Pvj1HDdtxBsi6gW4d5ke/Mpr4UUTetO7/6FMq7S8OBfZe4TNPpLiAv6oqQOCNe1UP+ZUQO
Ktu/omWolbp2gwQvWaqs7DetV60to12nrYPoYwCl42mezFQ6NDgzcMAJdFJF3zS6lEFWaz83vbBO
UCgQG8U+qcGTe3DdV8sQ5rYP3XXqxremKJudSINTFdTZVWcVWmIGmoglNHsbkgE0feUqlvPCdPt2
374XBcPZuTd+Bpg+jM6oFSPx0JUqpzebTpGR3zrh50dQ5Qdl3d8Ohag3bceEoKcVRxkbT9Tx+bVt
1e9Uj9YCFJe7yWX7AONRrXB4fzNEYtCUtX9zZDrLjI6gqKS54s38SUgY2/yARjN2IEoQ93s2YGiu
xuyuvrGjX5pFfR/B3EKndJe9B34J0P2PEvIXTz7ZAdC+m9Fc6S+rCgoialqCQ/v0LcyTAMhXtIbQ
OK9T0SD6aJhSDVaUsAoagdemkM+ztDoFolnyT8T5MhpfZuME1KIMN26fDPSUqC8BkrNo9E9MNbhx
qbAE1t1vVV62l1AMJx11XGnh+D4Gc76UbQ+pol6EpfwbO4rsmFn9enW7d0zYKZhWK0aX063rZy49
+WBz7p6tPvpJi1osRAOiXSCirNr2MbSHv6UIP8ygSpdO2HDLaatHnSdq46v6KiMiXULUKjyrBw8B
1rr3xUeg6IvfZgstrGmBBpizzllyfbqwHghd6a5uygKt03a2FBLiTWVFX+QfGOiPZ8GkJicPt5vB
Y/jN0Y/HlxyojdRl/lZZGro8LPVmnlzqLfQsta83ccwLGNffNfk8izaZ44NtmJzUQbvxsmQJd29e
Tf3YrOz+KaZkONfztovLW1bon7zdKOz1K9Ls+qWw2ltQRcMNFbaDzBfWEUgrc+GG8kuU/r1PMOeN
63F3yEV+H7VAKYrxIUhWt2BUysdSh8y7ETl359yllA7N5uCPyYfHoHVNBh3SEFEZi843aySF9m+v
1OssJqIIHE067j1oXAye3FCzv5rCOJTRptCTfOC/wRTKVY3Al6Ws9dW0/VPZT/3KHCmqQ0mPMIaF
2iCONhbtbF2y3nrrvJ5DeJ7vfeqlzw/FtOSxjktnTGgBY4shldHfGr95VMM6JfoCQS2HlpFPP7ZC
UhOOu8oez7F8r/X03rrcXvMBNhgtRDUk11AFt2DQr619QFHkZ1F9f3RvnYyyFXk+d/JL9y5HyV7H
IRNj6hhfYa1e4NCptpBocXkE2OomE79inAfroH+Zuqbcijskj4iBR68XYqXMEdFwap7mzOJusvIp
lbklU16ZAffeKSfGAbGMGfy25Y2+8lwO8/bO6StD58wpsStcQENQItlpJ5a/MsPhaLtiD+TrCcTz
RWTTNu7U3nK6F9uD0NYF277hRtBF4a8uDIahbvHRmmeyT8BFfBplBI2LwIo7VIz733EeurOTj9d8
PDeVfZsjsQ1Zaqd3RwR/lr5e5oO9c0P7HLUBWLvmEkYj0uZO3qiPJnIBMumdJ4RsoS+OteG+or89
9tRffXRvjMNF7v4xCheUYOE/dCC88jTapbl9TjBJkl0EAqNdeYl5HzUu6jrY9bZ9obA/3X8137VX
KY/Pze2rU6gHQUB4rdxHZpuk3puEUI/cQioW/ik3B0THDuh/+Wm0DKjsR+YYLDLanZc4b2bqMUgV
1acf1Ufdt9ca9lFb6g3yrRcKayoKBGYjwhP3ienbN0vorTU91sz12hjHecDy5P4szEb9HOjqSuLX
dm7dfTwTS6w+SlcypqnnhY/L0QNLJUfaHuG0sMNILrYxDXhldY9rtnf5VGyZo3PCetfRyz+1y6kd
DNfM4R47kNFi4/Cx3DNr7geP8mrWf+d4uDl3YRLCARZml/uPa0EBwg66qgyfkZM+eNWtjOrb0PNG
TXlABGnQoOYOgn2+T5riS5g+MY19qwF92SwDjZlq+NOrL6dKPySqTD1owTpL2ft+vHfyYe7tEW/W
S8v58Fs4QFjO16lWybKDYukjKp+bTzBY+yi3Vr7Mt4hXN04ZledmYkARKXQK2kAXCPAb5w9084L3
TeWGexnxXIgWGrHgIHMdfL90T1Y8n1vwq0O2MWdvP4kMqt9qoCOXPG1FDJlFqt/B2ZuOeI3bbsdR
8jwSXlbvTRuuFBdUVQ/7qBdXg9VUbfb7BhG59FZTPJ0rR9xXlmsP/a/jxogS08857G/eOMIcz3Yw
YLJyOgItvATN/D2VxtUMcDfN1bEOrqa0HwDAf9DBrQeLu2aizkPOlZ7IzwbHX+JPK+Gim3V88KtJ
IhdODQGQJcAldKMrC++jT7lmT0erLj9JncZ4SMtRO+NT34t9fFe6+9nwoFJU6V128Of5jqPhjuqc
VVJe45zYUoVM1EqKK3frbVzG9iqPjVPsZU8y3RSzdcr88tHysFIIb7gk9t3J229nRF4NXvRFrkJm
E45YWUQWLJws2JBocJQO8uZ4uDp59j1o/xK58ePs5k9jYK+n2HmUY/Bs3hN9/Mp7nmyMEZWB96ii
ja7PkaluSSnObjV+J3b9IGixuf1/h7rZ5aH/kbv1eyHECVLcIuGCU3F/Lvvs2ira8HD442rkHBxS
lVeswmw6aNZubV3cKIhtZ76U/LINp3GQLKJAc9vtz4VF4OqU7HhDPgdBhC1nY/hElE7s6ev+gJvp
kyyjQ5rIY9JAzzM3YZJ8NAVLWYbSvLVW2vRfs9E83n8Pj1urRw2J5cZQhLIKXAmWOIii/PU93mJ2
eOqMj1CUF+Tnp3F+58b7IML4pfHFYyX0U4ZxbS7rnyhLOEBC8TyU8+uQ32dA81J06dEax2cwk0+e
x6Vfp+J5iob3CDuma330U8dcMkohhRGdEoTGNw+082XB1sA4tmFyEFrtEyVPSuNvmLfOoJ4cf3S2
SVF99wFZd7AJx6n9c/+63huPk6gemUM+hM5B1gY0VulCLtZqJzNWxf1h9rlWquw1GP038GLXNqie
NWJEn0kfU9Eg7oCHOfvca3f3ZxHk5NFSLiVtC0eXjhAYnpbueijwlBib+29o9vaBAeeFxvqNUmnl
h+kpUN6Otrhddi3ZdHFHxyO7SzaNu1ZO2zGx9pZNKRI8FL3/DOn56HfpJnHmL+hs5LOn6mkw8uuE
yKrR5j50kzPan0dLeE9hgq2mE/IyD9GKCAmdxMssz/4MYrw6tXXyGgOF/8iASnSLtCITi21WuA6M
Yl5IFa6LPAyXVTVs/MT6jSNql8p0fk0iR88wF7tdUb9NA2FtqkkfIILppSivrYk732nSQ5F52UEE
wUL1eNZLWyCmFnRLcfXd+Qn0VMGMvBRM04zS2OA0a4cU/h7Znau5GD/LsfUX9T/ZQZpdu2G6T8QC
CBGdbHZR3j4aQL+gLMhg2UkZLJqBPyHxzvcIctsNm8JzlF0Lq9frqpBkA/Xqgxyy17amjJ9oBrai
pC8D4xfr1DrMRCTiWyjPEYkZk+/kq5pTAoFxVWzLkYFVp2DSJ1W48lnCL9sqfB9n7tx+G6w7mby1
U3zrGFDPuM1WXsCBq+KJoX311lIQrnKfuYIZFGtZ28ZiHPngipEDzksPUCanFfClbyWekX/DCW0V
cBTVPwUzo7goMpd6LIgDG6vvKOq3dlbHS2PmCZHgkJdDs3TYRdCeewAguhx37kQqaO7HimcMLGyW
B8lyIL0C7Q255lpqRLFQUYb41OIrXExmY24ifyyXtQ2EmJsRy4AemlhZaKRoM9wdlw30KN5GdvCn
VNINU/XzhJzi2Sdc2t5Vs2HsbCbTjTuderiO68KUKLfHYlt8Yzfitmqk71UMLD/myt1iIqY0VSrc
+ujY/Naaj1b+FxjQd6Y7EiSpxLc5tIQNS9WCiRVLB7gnS8Jj4CiKfoVMsBiqclM19bAWEfU0a5SF
ncj7wO+zmNkGEYsBM0NXXwgdromFCsQOP2Rj4KyZ27fQpSkPkf3QZJMaMJTeqgrYIxnByfGGI9So
WxNRn6jRZn+m5ieaNSbiuHN2oxVzXbTZayuHctX15JFoh3Knjwy8tt1DbOBAbwJQMKkW66xqVpZu
hlM/q7XUHjfUimNP2e26jIaR9j0meyECd0d/gP7PhlE8ZugEoafmYUYtX/p4ixUwO8OjQDFAk3J1
irVhpe/3KsSA/nEbzeinbOZk488WGyTfXLdteLYn+oWeS/UwJ6TquDHUkpG4rVXNItUj3aEOqxUt
3wPqly3Fwa+tehxdyj4UIG5XUdgu+X3qTVx4l6pqrC2+zZOirjAn+3tiFsoyAd1ipNcd6poVMTH4
u1SEY764VfSEzBS6k5FOf1MpfGptxmxzGVX3lG69yusTM94Qovf0mtVBvNSMsM/aGO19XnRvg4s+
vKQjaTwG/kHL/LwyI8iq2anMynono7BbZgA4pzQiBY1vcGnLpfJFs62wQSZxLk9uc8qTxtgj97xi
EqoPkZ+saV3fZnc+9L1hr/qiqtaTuNGWyWVoTmyfbHdcRo6PXoX7Ar603GROIatdZ0WKxn54CqL5
CYk5wiPR9WtkfvqQquYXX8kqDhqW3FO0a1nZqJEw0roizLWAUw+8miNcYnl1842N+VZZWGm5qn4a
6bzGmuIzjsJNBojxMpjWMbYTvVFh/UUINfiB+n1MABrWOts4hkvYO2adlVMYA4/2QQfGfs4n8xk/
4bGOxAfZnzdXCcZUOFBWhtqZLR1QmDVfUfrTBznBnv6v6olY7R1zXI2aOQQONDgM7cPYtidbNukG
sjHUhJZVWAaXDjECCpWu5h6T3mXw9oCGIht2NUf71s1ITpL+LaIn3PqDOkQK+5Bns3Osi3hl5JLp
d9Rf0sA9WTWi/CT3iTvyWK+GToZKjwXT5CYe6WkY41A26Xb8FpabXgM/+5xCxWExBesQVuyKeOct
S/OcGnVttIqRe5ruJzq1Zd+qJ+SVM/vu7A63xHPd9IZzbVwEbsgwjlMvfp12OhekiBw0RWFuNv3D
dIceuKa/zwPh0YJSrxM/9FG2Gb5pM3xplhP1olUb8uzqYh9Y8oG01IPBgV0a7SFNnfbVUNlpNEts
OrV+h86y97MiXLd3a305hYfWSb+UjO8ZGt6XS3ce5vm+QXEQMY2jFkY1YduAvuvY4AdFDwku3EU6
RmKjX8E/3mKQGgs5dTnDyKLEs9c/SrujXrGxctSJ1WAKKfcxeGQWveOvtHnGInYmefHGAZBva/6v
bWVCkI97PMeAq05GRBQkqhL+i5gsi49eGo24kDoclGzqBLs7nO+uuY8dex2l6jtkI3LChPslLdum
RyxezDnOVyXJUosysbYxj3QVlF51bTiZ/v2BK4i9q6mCbeuLAcMmyslSlNzbDA0eDwDRlAbpqmqw
PE0d10nTQxIGEMZpSAXnTcmxlrxlqkG3q3DuHhO7mXcmE0VZjvGu6uM/TdUDBLHTA2Xc35lXRAy7
wmydRxdBEosS6myqr0EwAx8SSMCxZgOXVDMIBKje0njRUZVsg9JpACHw9M3JeOgtKfCZclmUhmJ1
Th+xsqvuxQkuYyNfkcJSNFWMv5Vf4PaEK7Sm/zqSKEU8oJkz4KhPAExjEKTqKTDkDwraEXWBTo9h
FbwYmN9FnoqXKuccDEaMt+/ePEOXDdkI+oPlH8MwOlUWcIYyjh6ZolT1PVgsSl/cqf9xHDDbaEKR
iJD+NwfRMoq68jmyvvNeJbTLpMmCbyzm5ZySFE7o2jtn977zM39j6b5H1S/YRfXTbjKRMw1Rv+TB
WGsvlNWa/dm7advm3lK43ERQrLrCltu3yJyewqpE4kWTBuL45OrxSQgf3ZXLd4oGLtAqstZMY5EV
pLzjBm6axyTsHhkNiKNvsGguVdRtKzShu6Ft3yvX63ZsbR2GZTFXVTlT5hhwNkhrDum/I5IEdq1X
0g+wpNTOaQhRXCirX9MFmmtqzs9ySM8MkJpjWkw312rnVUkIyGoKCeiqw1fT4kdZiiUILxQM3JYc
rbEvV31edau0xcRzN9EOeEDRiepLFLABUTSrtdk8TK1PDi7jbUbYKBxDVTP4MoaT2ysmyS5w+6E+
CjEVZ4c4BNtIjGMn0r9G6J1cSVKGERv70aWNrFp9crL424wYd4FLqQgYLdnkoBmJyv5B+mG+1nnO
oBSJq1M5JASllK8T7a9bJ/FDgliUrdwLmilv7ab2TYzfVQtjJK/yK9Pj36bFK5e2837AUSlN9qhF
zbvKr6xp5fnbNBiPjrSeYtwGfdj6O4PiOi/HfJkpHa56YMxzSDmuS3LLfMaKTZ99GIaOMR5GzSqZ
lm1nMGbH9LFIhqRCSLgwnXljhQmm4WkdmNzhs6luOTWBNVsUj9gz/XVmMgzAszVZDAVjcY1tA4q7
xVyysrLPsQ12YiCV05x64zjX4dZD4rDudPbHRVu2Gmcqkzyc9tF7yv1qERsMj8d22GSuFy2dKJ12
VOxXg4ijTs7JSjahuXFDjZM80eGiCbj7mjz6zk136eDNh4jsQNqjfpWXybCpJQ6R1LklTvVQIMNb
xemDJnEeRdxS9bpZBiNX9tgZyArnRWPzRFnWyXTZa3YVT8DkTTSQ9rittfhugvTJATa26Ab0fDr6
HSsIBWke2CtvSt/gE51T3GzL4K7UGvNdThZBUv6ZIO4udMKYh+2voIoKP3VCdu5sfWc5dINktErK
zrHmLlF5QFR6fRkarLAtQ5Sv1kaf5bnL1A78r6jhPlcQktWMb+BecrgQRf2sgfdz28zMa2r29HDd
vXal3O5EghBLUgCT0KWWw5zpU9yhASszY/rwswlDcSJIAwtFuB8ELLIkd4552tmbARGXQihHKQDQ
+lX7evgsbI/QDjqapyogfaCAbI20rWeUT1JBm97mLAxehGR/q7RxKGLtnYpaTsegYPESwEn8qoXH
/ELP75PDkKY37ePcmfGun+JqldQsKdnBD7DGzRcLG+E+Gu5njiKw+liTDeI2vAnVYEH7HirIP0Mf
pFuPXJJTjSHX6OU5QKnsNO3JL7qgWwEfkGeaIwYQssXJi9MOxH+ut03I3qgMyvmLkLO/BETo2xT1
KWdQHrFMtuavkLjJDgnDwo5H88I5YGzGyKt32YwGoM2YzY1Z6bDm+e+HsEF+PEhWzr1VpecslkT0
SrUzRp2e/30KQaazGAet11ktKt5iRp0wQw8xKE0ZQEA3ZfeabU1dIznOJeAWMpUJAHszBNPFhESI
XS7G/q0vmP/jeg4fgmzM31icdFb3U8ZVfhmrcXqoqilb0DN1b4ZJE+O4I6t0pueq9ggQaY3uaGvX
VgtWzd3x39+9+ydjDLyECeCfXExCTQcpI+Ng1tDhDdlXb8VUX6SI6u1Ibbsvu/EzjQa6cockyD7P
RwIThXosmK2BuUAEIk0OZbRSx38f/o+982huHFuz7V950eOHCngz6InoPSmJypQmCKUpeHOAA/vr
ewG6VcrKvu9F9LwHYhCEIykSPOf79l676DwDr5ZFQiZu4Fvgbf1KUJkorDvg5QphDc6HeiRESbzi
sQ+PesfAHV3CySka7+T3xbhTu+Dk6mly1Fsv2OMSXSr4O+iFh0tnemkqdrLDqJW8b4H+saTmCRnV
0+N94oiPe0qB6RdeC4VoLdt3lpXt53uI52O08Wq0bD0VYeZ049kpQQmBII+EeGwCLerH6Kp1Mvuz
gPzx4OkA6R3KQdaENPCSnNZ7Zfv7oKCEWBWVuxJWzE8m4/3SuotCz+85iW9DR1ZDLZgpZO5zZexH
ip53h2S65zp+RB1o3vtcUDTVJj199tbUunGPaLu1jAmI3HK+tmH4TPLFDdExsIghtpaGq2brPG5D
ZEokbvpYYs+iKJ/0cegw1CBu8XVVUoOzxyff2bkatjzGlPpLxDx5jzIAPYrdPBsG18HIcDbC8e2V
PorkuaL1uIsYlZAJ6MfPfZBGt7Jn1k8UzDMxCelz0csnLEvReX4IL/jSrwVzLDO2N1lXW8+MfJa9
ow+rUuYe/7TBfpZj0aNb75wHb1pMZaefbSN4mlfSAl8XnRVfzfwVZZvzXOmJ++zxJPUM5zDVc/c5
9umYFlXnH7uO2Wochzfi6eUijCy5s62J+wLBaGX3wNMMYpiewyxXNgjb4dHy+hrTCm9NzmuHi6w/
xEapPMdWLc9K6NznJdfQq8cMh7TCeQt0JjcAMuGdpGrdB9PZMg1lfBeeEaTpl3mV0ZlLEBpPmca8
ylGa6E5lHztkbqq7RnMihFq6yxvhMXGa1grKvkDuoZD4DECEbJJ7z4/6tjFDh/9NmNwrz8sOlUCf
Oi9K3sZclSerL7luqem9D/Xh2tsEIUxLtvD6p4Z6cl4F3lPt3vGgZfdcfLcSPhdtxPRv6MfqPihE
GaSZfiOhvr4njXV24ph07CDbNGom77omXvUmK8/zkpDUN2jpO8feseq7wzfkgfahsra17C4si+5e
zvRLGo3cz4uiCNVFHvNv8JS6uVdtQYNTIdEbXbEEmim7u+y5+Bc55dp5se+HfFX4SrRJbau79w2m
xsoxr2oPmYp4xuFuZ22xjmGLrvtYDnc3JmIu9ydryVpVWuUUVH3C/5+b2rWerLAYDlJJkxtvOI9r
iIFakUkUPDw2b6aoZEFqY9BtPh8rW5ivtd7Zq8/DqSCXVqXl18vP4yGsrTYthaTF52NFCqOZou0U
WvvXOURZy4Peh/fPh6j6WqdSS5lC/fWE/RCFpRJ8PLeP5zu9jnLMIK/50eXzIVVhCIxw+jgQX3Zq
LSI++3hrd2V3dssgucw3yRhEF7sQNAHRwn3cBK53meJV/Nb/10MG495rRa7etFFpNfaR1M9g0XRa
SoxTgj+PqO9T2fUuGgiLRcMR6WWkmfGAk0Vu5g0dG6MXUjqxSpUgv8nCWoEAY5Q1Lc03OUUfcsH1
I9OdL6aiFsva0sU1J+biIbbL4hsz69tYqeXdGFCw1UJNN1RHzUUvpLdzYUAKvTW/Z5EDBSnonpM0
HDcZkuZtPnCVA5qIFLfTx1NJLXFpNiZy02lxvqGVOaJoC9SPxaJEcE3UoLX6fOy37dQyeQ2yOtv+
cpBp//lI82MpJWY+0NHht2MoDBlOsBnto4zOv+39uWiWqb4rFf6Bfz+rz5XzY0mchBtsjpSfP1/H
tHE8eA0Dks5wuASQMfK5WhfjwGw8I1zajJwS3di05bz+YydMP+9IiTQov+DVrfqLOgwPZiWre+2a
3dWz8/v8cM0oaEeETrGcFy1+UqDJ5sp2Xiz98Y3+vHGJZFG+CPNiDJn8UsrWPylNjn5zOvKgqdrG
lhNeeFqrpGazQFsRHKxpUdbmvsQt+KhEBVk8Ft/haaeiUMdDovH8551MrOtr2mrZZt4JmyHTZvQ+
J0Gkzhed7kVlZc09VURzjaX28dwrmXc7v6ScMO9EtMMIdssIdvNOla28Ug+0L04isxeZP87nTYrC
PXkF3al5H1Vg3EnjUlvNi1EONaSQTOTnRcqb+5Zq3GPY5+lTXiXb+chCE/0B6RbQzHyL+B+Ukoy+
22x5S3MlfSL/m/eiztuVrIzsSRZVRFjNY1FiDZs3sHVDLp2wtdfzY6VS6hdH8dCSTXtP+8QREOFQ
qavtvAX94e4U5f4tm44xP6S45UA7O4z282ORGNtDilYOrREHmW9qOBVYkv3DvOR7o7orR0Q+8+LH
kTL37LgECYnePcqezhctr4bgnNB7T/EtlVWdvdqhYeBTDK1t4o/NXXrhZbBb732MBAFome+cgX8x
ZLN7Ki/Tnp6n7ELi9V5Epoe0/+16owa+80W2EPumDWoNk0MWjcoxjSSz35QgcJrt7nuHoDzpK/Fs
um2Hmc1M1oneNG9aeZ/Xjx1VET3Mi0NGaCQXOopc8woEdNRs6jgm30fiKXQDVHjTES15CboRTbXb
EwLfqOquogfCr37+Mq8PCniUoe0oF2MMHCgkKLkowXvvkTau2j6Jv1Y2IVaZSydWx9v44jv6ft6A
QUWLGKQKzwZqsLPtdhklLd4XynjnIAm1u0uc0NZLPBsSVqB8bTx9AUZh+GohngSPDcMfKsqpTtr+
3DpThJBTGd88H2VoPw6vjH5pDMRFvXcjJB70fitU1GzRVf6ttuR4DwrV2RApEGz9Mq+nf8wT3Gvj
W+jh2bGFrdwmMsG+DEcs2XqKEr0hfxzVzjfmH/Twkso4JwocRwXM4PLj7O02HjLnPeuEtwRKgiLG
4b1B6+1/nNymsDlEof4FE7yxVgFH7FIQVU+6Kn7Ohw5zIoqgHz31buttB0TYG2XU0y9qQhjgdO4K
9cuDjDV5rUXbHBQgBau+ccv3KHmeNwiUIVryummnhxU99Aae0vzkBgxIeHCdVy4Zxqr2/H4fRFV/
c5jIIKrj2ETSXdFEuHfVDgjEy8xkO8DIvDNs/jh25hg5QvIuf3S0LtybbhKvEVWFr0rAZGs6RMFJ
F3Fc+ABSNeOoRRODx3f1b1A1eGeSb6WtEUwUOAoTqtC6qC7um3nPsU62WPBQk4tuXOckOk0XovTJ
okT+8fQ8r3zzXY/htY5PG2t8siFlynvh7zAfok2AVNaFol6DmA85daQCh1SrvGlEYU3PrhxwIwrV
605GPMbnuqSyP783qg8mPhnSNzWz8csUgblXzVTcDAWVzMcLG/JLy8cA10ZskVfHLDyzcnCe813s
+Ui+wtEzDsX8KBricB9DD/5lo1/uzju5TmYe5nvU2MgKTQJUK4awveUvh4unY84bzUf/WDMvfxyO
yloyTSPXQ23rwXJe8283/1gfacitRChJc5tewnzzcfb5RL88xY8zeW5TbmNP/dhy3ub35/Gx+3wk
jW8Ndcw4/rNO/Xz9+Tzme4UF7fh/+enD7sd//gedgv8fRwN6wI/3fwZkTzv8C7jj/WGqpgVGwyYn
zpmxOv8iqJt/gMxxVCYxrmt+rPkLuGP8YeqWCvfChaZh6P8kaWiuBacHfRx2g4nF8z8gaeCA/o2k
oTsAO+C0g/nQdU937d8iNBJXhrnB3AcbG9yZoqLaJUvpLWsvEd/QuIWD6r8jPs1WBa76A+P/7lao
MRfwaQOIUV/lMMTPRZFOJGy/X/OraH+temspE738ZhrSWpiuO5480hfOhc2Ect7TYpiqas3wJW27
bGNOw2cPSQSdBu32cWirQ/WrOFwGY9871MwQKbOSWNub8jzqUX0hZ5gRQBdRYcQyDVytdG6VAcCG
cUy8rJUuex/U9lDphXYP+qolXsJ3qAqyQ28/uoHmvFqQi8lVzYJtwsX7K/HOH/sxRI9XJnjJPRLa
6Lnw/MdmOp7d0B6Ju7E5qWnLj6RPPwvFJQJEnAw6Gk/gIaYWffezwKBBPK34uBvW+kny67EYGMIv
vQT55b92mfebblTHPwuraEBFs/HH8abH5wMgK+8OMUTF+fGP/T+366ByrJuWQsDnbvO9ed/5nsSa
+mAhHFxbRZlsDKdTt1VUYy0Xzr3nU3DJ0+6lrA2WskSeXSd5n9dpZLyfxrj4c14XmNSIIEPAd592
VBlHIQELaHtPi7XVhscu6vqPRQuU6IHaPv8lxIaL2PK0/Sg0xKZd7MMizosXGknQvvtUrrHFFC8t
9Q4ooXgJ5rVhR3MtjxEj2dPGYQN0OO/VHGE6i37mv/tmr57nXV1tOARmUd7mdUpo0u6KoTUiWl/0
XtqdGdnp68y3+nNvjtpa8SL1HEr0JBSQ9XOYxePaD3Tj3MdOv84CzTr3IApYy7DQV3ri4e3CO1OL
bojeHhSasWh3MjGEl4LfrTWbEB1Nsta6T/P0QmGgZLKfw2nt6mKtpHl5KTLyOvx4qC4+oIR1b+by
0mNLWmed11x6D3+HH/vdJaQJu87ISr/QEQw5m6Je6D0QxsxY4FK4ir/yCWzkbEAZemnal6xTXViy
iXcJwpYsF+n4l0Iv7ZVPeOGVOqeF4k+JCNjF/J0FOhosjUANPzaza+g6GvXVDpwVbyRHccW114cR
/Y9SX3vBlJGztdcwJYCy16zumgV1x3b5eO3DqF1lrtCuBXRUjtcYnA2tWV9kFjp8t1r1Zulce6kI
WuDSuxY8Lc7mKlc/RnuDST689T6d1syWMbreMeNsfXoLIVVxPFncQisk91m3QKh0lbw4Wtjuajd9
m5d0asCX+V7riHDXReOP3x4f+dpRd65QyU67f+7QKWAdjZYW/+dj8yaS3/2Nrfgwsv4++ryCnlJD
Q98aPlaYf68tVJcClRZbv+9B9VRflxJlEy9MQz0zPYWhjat1YurZYl78vCEYOlibrSJ/X2EEvrai
5qb9smJ+bgXs1RVSGPi/05Hnm3mFR+g5AEHEBb+tUGFYLmnhNr+v0JKkXdKgNz5WfL50Hxj70iK7
k4igf7yBwnZpD+NT+n1FBmVuEQ4pyp9/7pGbWEBMnT74fPjPN9Dw7YzZqi7Wn+ed93VqiOv8HGq/
r2hzsNKB0YSb3/ZIaJljAB8ASqAnetCyaG/Q/b1zUVlaijN8ybTR3yKFCtddXmtvNroXRcX1Vo+R
ci4zfgUj08XVX3XqET58SVME1Q6WkdfKU9bZ6NjfbYH3KWOYyBfcXFbwS5bQo+2tKotxEzh195yZ
3nfb8c3vatbASaA7pRm1uagr1DqVUFuS/UJBMbK9GVgNv1Vur/Myw+raxYzOfcpN2VR3QlFNADDl
qPmmmqpTDWWqecmeKleKpZDmOBW3kniUm1akIC7zIL30cxVMGwt3Ty/jND8238wbyxp5pZjqZslU
QatTNJZTRa0IsHYH6GiSqeY2r5tvHApyKkqbS+KL5ONm8MbunFZbR9PEapwqenKq7WkU+ZSpAKhP
pUt1qgAKSoGfDzVTfTEId8pcN5y2DKdaoqCoKKfq4rzlvJFB6bGaapCfD2VThbKcapXz4efNuqmS
aUw1zc/HxFTx1Kba57zvfAY5VUbFVCP9PJ4+VVDx6WDYnJ7Jx/GmSqsy1Vw/j2fPFVlKs0kbDSCh
p5qtTfG2oogLfsKgf0F7YC711o015ROvI+GnK8XMxrvTWcOmNP2BtsZ6aOt0UrNpa7P2MCZ0Vvpi
SaVaybgmBhx57EtHNvOyVok2aAv7rR6C/CVxiKQQ2mDsm2mR309E/BVmtr4fs5farb5U/ApzNZ1E
kdNvo+rTPK2qAOs0SxlBe3E5OcYldsvMPwaUuEGo6UsaIPW2KxqETY36ktrh8GKatXmwS1obnd8M
L/Roum0aKiOiufGLWkXdJYPrujIUKAiIfcYX3FLDgsl+sW/6WH2hwoM7uRPRMXQmny2KfqUrNori
GY9W1GT3tH23qlR/EQRhXYPefhohuBzwqiSLsPH1A11tvCXAaV+g3QD/k1W0qjTlTvtNvZQBCOS4
rfmsxwR0q6Ftb6C7IMl2y2QfZAEZUSOCbA3dBhYhFnXUUEJXKa2X/XvH2PbcxcfY5R/Tkvv3SB0P
XxOvO81G0Gyy+DFkonpuWp4DWRZ7BifFYn6dnVZqm3zUipWZl+OLX/O8HKgDhLhVxYFkTZQJ042O
PfGgEoL0Aj3jayAMrgBBpb0YEnCHplfPpBjYy7xqOwQMLvpKRX8xKr/Hm9P/nF+327di78UIFueV
AjudLUPGpikJylqrmi8ixQhv1mGzmxdd38oe1MTQydcIg5uDJ1WIaKMmpf/Y2Ur7bHFuz4idl2o0
Gc4gBfA73X7pOrLAvLJc2wn+XlNW7gv/uWqdK/2wxjHlvISS7xDNh4c+bJRjZAr7qa2oFWfWzRQW
GKFenBwV/XOZluEp7yL1QP8nWQ++ffDyyNip2UXmY3WWXpDtDbV7AnIJejM2TwFC/It1iykcnFz6
n3Y9B2ybTzbkDb1NjH3JL09kNtVmtCOguXga+8jecf22KAT29mG+N98UZm/hnUKMqirWBtuptYgd
6rCNuafy1W+qUP3u08peYkrXF90g/MPQBcHBnWTaWRVyGuLTO+uIQEnFTAJm3QXwEcZI6TuapwuV
vs0CAUNzxtLoIHB9Q6CCUZkicxVZxRpjQfsYq/YFL8bXRuQR+RBFuqvC5AlzBhqfMMRAoYRXsxzh
yVObBBgVHapxfDappCF/zNeVnee7ll7WgqoKAjEVAJJBEXURuMOtSjCdtMJ7yFEWbEJFfws6Ej+E
Q+ZvluuvXVAam2Jo7Y0zynPowUwu7OyVC+FOlI84qobcZlhOfWYKLw9S11yg0hULATu58QnydIMz
bcBxHdfun6VfcEGS/UZUYmOECoFNqa2vfL9YD/ckNM2N1dvtA1T3byPGrzyRJ8/Jn0hme5e5tNaV
7/4JJw7nDVUgT18xfsHjbXpvCAV/WMNJOuYNmJJY0fN878gA7ROcS0pum0thue+VSPb64GXrQPSb
whAq8fNImGoklXqZL3yD0i8+WbjNUF+zABj9Ywi7B3Ro9WDDpjIyOvEaQ10tCI+5RVC9idBh0dkx
HwDhXdK4xoxf2ZR5aEunFUZvFw+niJDbNJgde1wtG12lZ9xMjm+Lj2FB1W/n6cZOrwYi8GJki3g3
6pWi0pent95mfbcpPBtHugd+NW3HHzG2I5E/lcKwCdzgVzIsJE5F/Vrq2SVCZwjTh2pf2huHshr3
ZYLI3mfyjECoImxJW8s4+oFwI18knbgL4p4jD76U6uCzFDHyId6mZZePwFNFuTEUDHcTa4Hgh6Gr
MZFX57EQeOJJo8SbV5Pr1KGvLJKdp+FR9Br9kSvtNh0QYASN3aMsrVaaQ8xN16Afaaud1zDCwG/r
ob2NznCk+Tillsa4EqKlUWsb4CpcxdUvkOxGrGQgyj35ZCkECJni2nrJlz6M9RVm5LPZwDLy42CR
WqV+ADGB/N/aJ6mvPrR6sQqgd/FdDCAeWv160MZ6HfPySHgSCztKBeGFabQpz8UUvVbAX8QubCJL
SHNK20ForzDrlKoZPJheou6eAsIFTsOzI8xyo2RElKUOst2sIuw0QNCmGDRigvhN86DKNlF6Mdsm
xAdMFSTvoWQGoJsW0NbrpZ8byooruQNCqFpnmYrZPRgeRy9fDvQjAAWiyLHKn2Gr1oh61YxvjZke
ihDBQt3ne3AY0UYZzJvuE+buKWI3tqMBYXikpdD1SyuqgiOxuemGLM501QvtTehmv5CO3a2Nrpxs
wHzJTQv0RVhoGNUULrXxqEVrWrEMONX+GLi9Aa4M7/DQnUfIuTuRtPcgV5o1Ew2Pi1W8sYFrvlma
Eq8CXoNRMoZ0BpGnCz1ncjYUjAhs787Mho8iV9YbcHUAPPHNYhZYawa5EDkpn/WrQiIAZR5gEjWJ
KVZRV/vOHSgTWS2XI0M/FM5kVSxPg2c/6aFrHHtb/Gnoeno2gwKIsZqLXTNYINaoCvgEcT7AsPue
AifZOKFGRloNusXAaulaaENbsz564iwSV4eCYJAfVoP/3UorD/+Mwy0VeUQUtWvcm1TWDx12fkrF
Wy7KeFCrY6cp5qoqIv7zbt4extw4NSb0dV3AOXCs1zHdh+pFNTvtPYOttxgVnzGxap44lpqbyTEk
f0ETkgKFzlultPxPTJ8PIIbolF/Tuj8ZwXAZ8NZnhfLij/R1a0c5aQCM1kprVEvU/PLFrypcPFT3
l3C5z16u2zuvfZTpWBwL40fvdhNMNnGWXsen0QqEu287eYQ9lJ+UjM5i6ub7JCKbD6HHvU29q6UC
CKynUpgWOoc2VgwiXHL7ZJVoJzrZq1vqKVu7k+aDWSbDEtVTdAysP6NE7b42iaw2hlchZKof6jL7
rmSWuo3qpqKwUMHTsXOYCUHPFwO3xqbNWqQa3fgI4AOcnrTXFt4eoEzFuqgBM1gG/k0foxZBepGz
8pLgTShOuct7BjdgdBcEroX8x4uL6IlPtUoCTNpcPMNyqXZ+jQlwHLRdQWY831FMgH5gvCGdVi+u
GL29V/cX2w3Ui0P5CwpUr3yL8eM9Oi7d85BEmRPdfffQKxivA2/UXzRTv8PUyk84rRU4UwSo8H39
KUiT82nyXQVFspOPwcRQfQf1qR4oe0hRBdmQMGy1UJnEoPawGWSJ1tQMr07b15uyphYQ0MbmO62H
64Z3LVZRMhGPuOkqU7m4TcSNikR1Gnfznx2XRlOhM3HTYFVmBO5Ers8YIIWoHcXdY5APZxlIvOr5
zzJBZtUnWbRKyzZdS5Uhvwb1zijtYzHg7m9MH9Wfp30lMeRQ17mzFFVvLxWby3KkAngqlG4JewlP
64goEDo4lko0L5ZQ3zsPdbSn0FhBpDyV6aj9vFN4gMuiLDS79Jf0mbYafJ6AyZZXqckyKKy722rP
DSFnDpB+f2pMmtgfKgvxZIUnGhdQUEBBrT2OZTg/4iZ/KHlTHkZ/fDczb93W9t3Q5Es72P7OUsJF
PhrDYQhlCZZc5+Iw3WME8697vjHB//I6XX6soDADxGvaZr4BJ1wcvMpHM/D3il/u6hNlqxJ6s/7Y
xQ3Ex37z4ny+XseIYbb2189z/rvnERfesarHmgLsP57f57YWcrwVXnAcQNNpSttI/3qmf59WVyl0
Bv7xt2fDbM3+35QDeNxTw2Xiff+/weWHpnuP5D/Q5dMOf6PLTbJJgYP/RSj/C11u2n9YRElMGRTk
C8xZBX8nHKh/TIm1JvEyuucYtvELutz9w9JNWyWaUVdt1TKd/0nDxbKn1PgCahKmFl4Zx/YsTqS6
lq6aiCMITPhH2HtW5iIQUkfoIRp1S9OZFsNQr1E98bvX+92+K+hhLGpb6/YhBlUmAClf6DHK9EMN
vU1lEAWLTrSgwgdI3arT7j8XRTPylTZiGMFZx7UjtE1ItNPWH8vEXm7SkPKmwmhnn4+kp+JiyZu9
4Zk7pfmatNjUhmSFmx3gweBpj3lPoEuOYNcFmLjydPPZE2EHugWuX5EEK4CEjEtdD2dhlIEz5kdo
NcJLXwwiLrZRBSlAa9KfVq4l+yxo3EX7rGKIWyXCEJsgpKJM9MxAatHSiIoftt8Fa0h4jH+Deli6
Vp7drEyeVKoUiAJTWFc8sdxzX3qcg6/gRUarUvdtjj7dLiviFGpYMUnOII6RKl7tSs+nAMVlF6jy
2pfkaruqRTWMq54e1LcQW+oumJC41qDzY6/6+TIrmdQmyrOimciYi5OG5OElG/P2nAhzCS90qWsB
7gqJh7FVwIkyeHCuMuBaSflikxXo7XPGnPU0EgwR+zwESYW5tPHNoxQ4eayg3dt5BxcIP6xau0Q9
xoP7EHpjfSnCXZyV7aMuER6jqZguW8wKmm4462nsLJ0EA64TGMltJHy+BhKoFBEYavFUyI1XV8nR
GU/pkBrg1JQO3uEw7ilxwzSM2hOqa+HB6UMMtPLADTNEfByy702AI8LViPFRhIVbIglIpuoogbpj
hQ5bvuaqm2xT5p6LrqO04pDgJSqqxZIy6JIm1xr37KmSyrKX6ouTFGsZkfjp2s2mrrHj6j2D6MBP
7yH2FgHekx9CWD9YqI9lHI6gQZhrOHFCPKqdHgdH/zoOlrv2GWE2Lbk9LoO7j/BcAsJeg6LY1FO4
UDHKEQOKafMBy16SEgRNZ5VUi+dXwvCHmYFLFtxQN2QI7XFoNEwagQ1Lwd5wop0JDbw1Y6rRZkuP
oKewJwx1rTEifGDSeFECxGxZlW7RhX4ZqCotzRFycSGqgxFZ+nK0KxywhbDAW+E+bwsSSfLeZ7SH
L5khpB2ugdEc88qkjFEwQ2gLq1+ZULn20F9OGl9qUnnba46cee0XuQ7oVeuBh7YKFQ8aE/BeEyb/
1NjgZx+j0XluEUBcLUk9OUwKl4mfuORy0hRXDIHiVLYbJBX9wxijDHaHUd1UTvCztZv9UGfa3oRM
sbS1Et+hebJS6R3nmxJkkenU49nVRlw4JdY2K7O3LQnfTx0EN/rX8YYUIv2QOvkLxWYP/bFAZRqV
l15fhlBcYvs7U1K5tOPA2KEfa/kYUapVPKDtYQH8wC30cfsQ1nTZRjXhM4nBvGtSdcUgNtok6fdo
wrXHNum6WTcAWpTVs+9QHuOb1yxaN0sW8+dAxiSeBNRgvAThhGwBGmsNBWtLf29bsrY0rUs3o8Po
TKe002cCM5YLssSUPgx0m6ejC3Cuaqpecem6p9J1HksdM6qTAXYO/bXOrN8UXKh8RQ/WVc1ck4GT
jfrXzSn8xdjDrWRldivinFE0SnGjowLVL4bU1AwuEnyVULd6NJw1WqbwoWnqRd2a7gZvQ/RgpJUG
b8NS15Hl/RyIAqAW1+MniFe6QUpAEJEXwIDjT2NKFaDC39+qKVWAHzXYa9NjzFl/FFkHyiJovU1A
x5XUZaij3ZRRUNr5KxCneq8qYb0HmZ8sHbwrfMVIMmjyRBFbuyGwNscS4MyJB5WU+27KQ/jlZpo+
RH716NAdX2cJxHJPo88kS6288lLWAoBYpgLtSX1iGMZRt/CGRx2foV5bVbYBmVMFcKR51rF1KAEm
cYinWm+wz4FO2iNdX3TAQNel6Vqvps/vB8yEpU5Relt3qbm36o5GuftdEHdza7CS0KBwBaldPaJK
fNMHTcRP9bRSOJ5YUl+7V9Ah0T431luV7Frd1d+pGlUrvint3lXaO4mSyQn4sLnEAGMy0daVmz5F
YCSuwCboe9am1N1Dm+bWF7KnT+NIzm5j6O+WU8YI+XplHQUaJuuJ84lOVr2NYQW4W228HdkKm1Ia
6TlT1PaBFhCqPagwKz7sfHSkvR3Azu6L4lI3XXjmVdgPIdUgHEDyK8X1c0g5KMsoQCZFC9ePnuFF
qaH/F7UqN4qGCanU5b0YC8iYppr8JI/ccAemji1zaFspxKNBEsNGCfR81zlk6TiSsxO0CTTacjZF
X1n81jj6zgmICMktPb8QzHOQEjqYrVTJMzuWK0NYt4qvlEf1+xgzfyKXyByro51g28wcG+r7tDhA
N3xIA5hqA56kIx8p7Gnz3fmGCLBmp/bexldNAo2gay7HKOr0NeOv+uh3jNVzM3OB7Eh5jEddHgOj
/VkYPjCs6aEsDZpjUhr2NnGsQzAapmQSOzbHlucH2I/RiR+lR1P1QSEhW1yXrttgqCG24UGdb80c
UXli9jcvBbesSYzdfmtERxXXsTP4b1Xqnz2Lj2heJK+kP9rYXSN5CEVDQIYs4h2MMY3IpTE+xS2s
e93BuB8r9oufcxkLo8FfOlnWbJJ2guUqenui00A8LCijqpwFu8k5McN9Wenk1alHlTfwKC0CtfOI
8GXZNv5BrcG+yXhsAJT2KlbGrl+NZXFVfZMf1FzTDhmAk8GWZ7/rnFvvTWxeX+HrfcXWr63C1HLQ
FQTg+/JeuTJaUWB9aPaHooukouBncf0Ylf6fvMmuRZTL+j//w1T/22DVZrQK/IrhqmPDx/nnYFVN
+DKPKU+zrG0M+Hbzs1KymxxxEypxcaz4Aq2jzMJqO4iloyct0HMHAGaqDOss9d+5KHwvlKY/6oHc
ZkS4r1wJurZ1+j1n7bZQb76GYf2mDDkIviFLMMNAIEtlto+xksHdV06lHIONrAXYmrBZeWRLg/0g
1Ff1CKWorox5yCWhuQ5ymIgGGS8Vj+njL/OLf/NGaNZ/H7bbrooSyzQ8BznoNEEov78/RnnA+6b9
X/RMFrkpUbMky0Yeob7DNikwBfa0hM3S59cUhBRGcQW8puvn286mZmzq2LhJ3+svWaqckaOIZd8b
0UUGkLcYZGyVTFVeQ7J2dGegC13FJLym2MqiZHgYTQLs48h4I87F3GIqpXasFe/zCMYyGBHlRpWs
lR5gihPb+S40c2+lu+S+S8U5t777oqpNCstD/dOyDTz1LuiYQl8HiWFs2laz9oGRXnSRFK9RV2+J
LXlualIk3ajJz5oIvzh47glwzdslwvr2v9g7syW3lWvb/op/AA4kMtE9HoJtkay+k14QKpWEvu/x
9XeA28chlbal8H26D9cRdnjvkIIkmsyVa8055s2kdzurF9GxdOiIgV/paOGq6LZxv7TwDfywtd4U
k2qH9s8CveFRT4ALFSC0s6Izt2IonE3JNcpBbOJ9JyIRYju5cwSh4IKLZAIADtzyXk4LXAQGDRoU
dA2Ged00wZYmLG4oOin6pIdeZNc7B93o1k1oxeWhv7diq15pmnwDtN6srD6DIZRBeRSgkMdKMi61
0WYVanGBaJYXup1ntHp8FXXMNjiRXMXGU15b5cHCfQi5t3oAYGHuEL35G6vo29VQu80WIMrAclLd
0iuY1nWSvPjLtaVZieaAWcG6ZSbgATdggm4Y9UNujy+VVr6VYNTqLHd3ND1ea5M1KVBAqyxTPaZa
/KR8vvOQam+aur5kiAo7vA8XZUJg0/WMg1gCg3KuczMJAUJT7vjRJxsO72MOrRKfABCO9BMKOXQC
8NpmUTMWpOpNbP0hmb5lGh0k5dfJ8xRn59+/Gksu4IcDrWMLh8A3QyhUi5cD7w9vRmqVieyhDq2n
VhSr2udS6XZ4K3B6TCp8NDKCQbLAmXHv8zhQJfT0qiNn5rSAwfAIm/2Z0JLV3NjqHn++v0U5dF+C
FWQ64qI7OZhLqznBXt2lBwMyDRt4sQpl8Ag/56gtO4o90zlNjWa6WobjRpF9ckfzS9pSBbq9AzFq
gGpujCvLwN8ykXCq2uyoYwhdDSUFsTCRO1YuCKdKfxcsAavYADaVWqB5cfLRPK7ZZgBHd47ckgKv
Nj5M+DiAO3+5lv9VBt3uW3H9JfvW/DaFbv3wP4//+F7U/zg/bB8//sn/B5PoTGIm/3M/xyua9ss/
7qOvX37s6Sx/56+WjuYY/zRpvcDkMxxACJfQub9EtJpj07kxLJOWEU+hzbL9Lw2tEP80hOWAe7Ek
yFJ6Lv9OozP/Sf6lJGDS4ABj2cr5bzo6i7T3h+ffNJlgmtI0pYS7opvCtH/eGWjRd3o6uSzF0ItO
WrJl7REkb1snyemYFtC0KVPQGRHlA6vckk5RW48YYoJTPw04gwOFm7a6NQAZ7GXUvUzVrHuWw1mG
wnc0obLnU7XLpwVspzs3wWxpr/b7Dxf87zY4W/zyO5YQTzpfiIsNLg/C4p92OEbBaRPSmWKN5lDm
B4BkGzGtqy719+Ng3OZGpK5g2u7C1nfObQmMuRIslSQnvcZ6b+5awJIpsPErM3OvAAYYnhgFb9Zo
4a0x0u+JoTHSYSWy6kT3yCA215g3AIhEr1pM1JcOPWqe4Ltn4XzCNJHspWUe9eBBRDDT3EKD7mNl
OUIVhvtVr3vOMquMuxQqAYoB5GNdQgxdTnuof4uS+jsFI+hCsiYBV72rxnylgNFQ3NDeKMakvJ/C
6QZT/50tAw3uZi9Xk1O8wbVoXjWnfzJfXUuzvmizto8EkxUOnmoVcGhYGZz+OCFWJwcmQW29ycSS
4KlTsT5XSgB3ABywanFnksOVPEWVfC7ChE8GWRh3c7wNLHWcfLfe4EvHAOgQi5AwDbNBbTfutEnI
C6PZbe9Ai+wK1vw9x7fHEfboWuXFAlQh9widpNUQF0rzpqDNg7jNAqVFIAv29WKKGP1xYkYe99I6
c7QuKa5XYrS+1BCIJbyWdTkmX5XW23vn0DEoAoBQn+3BEZtqaF+IwPOI6kzu5clocdVykAUKbx47
9AHEcgc30vVv/dEkDKKcQOPAYVsH8YWF4R6Kcsmj0QBXG51LTFJY3hD33NJOHDBehjX5Dd2p8ZOn
xs5OybzBhtSfrEEDwz68kEzAqUUxH9aB4y500HhddpT9oAiW4RYo5RTo84psmIVqhc7KlyHJN1g8
0YXDmkt7F8iMSL2+JdF1Lj4l2PkY0Trp2aKO0pL8Fiqb64H4oNYpW8xDHCEF+YwH8u2NdTDAXg97
PcMTnyysaguab3RFM28+CZfmYi2y/iaaaua+Gf6KtKQEGkmi1xgNRGEJNYajyier1bek7JLvlxNQ
IcNero2s3oZJlm/VTNIHMr9vCB+eEs5vz+13uKKPypW3koQZVOVMfTIk3ZxHeNomvdjYkALRXEd+
diUAEEBJq/p5oxd9ftV1mb4vDKYnAzUJ8AR/ZbYjVAYyMJuNrBn8CR88EdZG0xYnh7u8hgY7kRF8
boC7XSMTsw95s3Gy6sYnRZvUPnkq5ugT0u9zJaznqBFPvmw/W8a1ht2N6B/QJPLRqtPzRPKrnA4D
Mvt5ASWaSzgI2p4S7/0KnRNaisndIpHj+KS+lEp/asr8Xdd1dtPyDtTXPmrFq2HQWOiap6DFnF2m
be6l/iFd4mhivbH2MuWDba52HQ5PQzXsESjwGrgw6TrOkpNlnwZ/3af0e5R7py+zqshi5Vp0HyhT
ksxCWJxUHtvBzjaiQ1tMJzS5vhep4qi7GU7q0Xgx6NyvNNncN3O34CHzr3ZAg4dGZZU/15l2N4yf
K/rJYG4ldWdzhaYDuhMwL4nxLuXw4I16bHtCFPdFmCLDEXsV8BaORFweirDe6aTbeXqIYMNHFyZ5
cUPD+Rpkn8Ny2NU+NK/Y+BQhPNSDadgwj4i5k/l+du1bKyMKyKgRfncV410OiFW8bxL1Gd32TYaS
JWzKduODitQSySCOaqUh2GNvW+Q7ana/AtNLj6Do9MKzWH+QyQwnSN3bkhVjW6TlW22FJ/BcdLEn
+20YF+YWgYFDmS+xnupNr4fPNtLXgqRBu04TvF2G8BKLEUBu4uTSdeNsheat5nfkMeTltqjo/0Wy
+VTpdraquszfBIt9L2YVKiZNHgOg3fu6AbcANGRWZfBogMrWMng4c7GEfiw7I7YVeUjVSNKIYyUw
56J2N87ELqh2JGKPQ1av4cHoiSvah3JB/zsgD4JECzCkIsQo2plPHPoHu2ATsafGPSVuvkxzQ/bU
JXAAobtYsqyiorM3ZVlmhwDPy0qL0vCzMajXVhP1Q0H8w8pCWMxPnYH106AESB8+RKNPqGo+aPvZ
VsWdkQwaBCxfbq0mCA6qE1dZjNw1MdJDgPzwAIEo29r8mjQrcVzMHM2nkdexjIK9cOUTtwzahLjl
ZZInvBWHGUkGevtwn1WluCudrl53rOxIpXp5FdQMYTRfyhfbCk5VPSN1lg2dvVadaBe0X1KfFKWl
OnkMXebGAO6TdV+7CAmTcrhRJRlNCUlSn4N6UcDO2XTu+hIuN0dJrw+Q9gd5Od2Y5eKa9UV/TtOe
YB14+EfR0caPoT4C3vKT+yAhidMpRfjWqipcqULvqeF1CCh606LusbL1nBTaVeQb152T1fdEouS8
qdrj7DYHGDbz8+TPMM1S3cGeAVm6Id1thy4Z3HN7Gw0SkQRam72w4upsZZyh+yLA/u94JIAJLJCs
suMwa1gG3mfyKO+QNRv3uqIYqGNmTKEPgrBsbvBrzF7VhfNmQJF3BQ/pHkZmuJF6NKztWtR39lJ5
lbkfbuzsTqWzOuYz3E10VcVNNmcQTKW+IzqlftZLOHCTfVAlc6FROe2hHnBcTtgyVjHt5BXkV9xG
69CpgWA85eUQHbKK17vh1AbfYMGxIpMoaLCxu+LBnrOETkD/uLTUzLpEK8If0dLsBD+KgISCcbwO
z8+Loe9uW4cmadmf2hD9Rwzb09NVuck7J8RZ4z/UU77HHbgnoYap/wLLs6+tqmFopG80K9mHHXlk
PcHjk4qyteOchQNuJJ4pO6bik47Td7DAGJJCQdzDtOM3dauS6GEzZLqA9HHVBuatOcaHyiYR0C06
Lzd6huFDCijDt9/oxZ7icj4HhnhbwA6eW74zp6RZ0fvIfKriSoycysFsbHMdNnDcE/yTG1Dqwu69
VQPnxbAM175jMcXUCB5JEhrzSPSyFXUO81WS4Fo8VSp97nrkYH78IJIcG5tBKULaFCxLRd/an0FB
NDYcv2DTiRqMNeDXipNf3+tvKPO+q6RCN2jb/spS6YFn9LEKe0pHkC/12D+2UbxXM8kP9YjgOgzp
wYc7J154ioj+Jg0aeOLqRAoSxIL39Z6OyENWxuAhRqh6JAJ5yKKuUEIdcAcDIdP1dwB07yh1yTCL
kwLffXyehP2ltBhdaUZbek6SgNtvPs8yZY5zM+bfMr+7q7vS8mrbfsokuRxxskeq76wDAtig5rHH
WPFXuyKFvhf2Iw35166YhEduwaYri+dUEZOHXvJl1Mw70Qz7eqpeiLsF0+CbzJ+DL/Y9SCdirSLL
RXDtf8n78WHU2wPkLKh0X6OUL8ME7ZHjzg1BlDe8tW0U7OJljtQAMhjYApkbth5DqhTJHgtEgGEc
8KQ7goEdx95Y9eWL3kQRMkgZrJhj35Ux/NDqebaZJ6V83bxa2M6RgfM2nvdCa/mnOou92Zr6VQHk
T6XtjlMipVdCsZzE+l3ZBAP9n+y5jC3qg34yKBKne3R5d9AjmkPvbqva3JpaXS8V+ZVUzRUVXsQM
11E8NXwTYVkojZeOuZ18p0ehPAA5J+Xgcc8OxNrLlTFnXwotIt+2qjnHQeRmARSGtYUzpfiT/IvI
Dr9OVWofQDctMMJHCaqGPh67fqZxOKl7FJJ6lYC9r9naOqFtx+aEdjS9G/qAmWPtWOvG9+Wx7dmi
/ax2XlrApZvGj6O1KuQeYADqzLLw3Nwlkojm3h3xCOdQ5675pXpNA8hrk8Q1QBtPviYapJEsfyFl
pDwPed/elqZ8KeCBF/5LmojgbOrgGi//6KPKBZYUb+2MROCeXEVEvDATMoI8aDKN15mbe7VZ+Xd+
7ndXbtYSGJJo7p0709Lpknza6aVCJmfp1boeZiKMnZz/oRzm7B+Zu8GYvlmW34PECE50iLszfZvr
iTXbmYbqoe6/pZ3ToEsFPBB2t4MdNA8oqfJH936sk3fSQZLrCfnkk+1Uj4bNqLtMnJeg+t8MYB6S
b3ma+yhco/g+MCjOZ79QezPr4vvLv+tDCcBtRtlLnECkVMzkuNXXrq/2Lrika8XB3GODP8l03veT
+2IVQMMDn4g3p3Bu7Lm567H0NFlN1kw2fCoRZ4OjQyuKeYEj0ax/os9PtCGTkWuky9t6Gsg6Cl0f
HIfBATXKT6XVoGAcRXqAcDGsJe5BrX4thsrCbASh0Bi0lyoh5DbuSw4b0t13xUqz9FOd04YS/QIb
1WIa3Ut1RD+OhThbaHdGzO6MrRGVFmTiLtrlfnOv8RgRq8srnrS2fKDitawh2ilhk68egI9XuOgg
wm/iPHwkRBH/XrRtA0Lm03a8nbAMEhZU+Gu6oMP68lfzvMzXcfed+WnAPnZfNFm006FlHpBHkmTg
dttLtYZgvz9w020wn7x3RLqUqbWFBNjTe87PDqHXU5Lnt0RLeSSxj3esnfC8ZzJvplQJ+I1zNq7j
xM4eZfScBCOCQdqWPrb+TZyhA4Ot3ryjnLFXWjONXq3C5pigC815ekjWveNiOGvMhsZGhiPYDWui
R9ob2a7XLHnoBxJFZYCWtlaoP4nccJdCs0Wtv56wZqKbCc6iSyFjVjIxdo3SLAJcy3zf+UzgkKHa
GysdgnUfi1fHMfgTuVHDECVWxKnAog5T9paX9Tu6gGOo8Sou59XMdpYxsDtfoyxcj2Xkn8AV37g4
5R5FlvEpGHgJRiAnIei3/nSbBu5tb/T90WdAumVegJ4MH8Ry64cpz2CpMVtA4/2ez1HJ7Cxxd2Mi
0Bm0QDSEX0e7iBVgVpO17VqDhBzEaoe/7qOkGMhGkqtiE0RIm3ZeZDTUPFTCAaIRBAd9RCKYfXv5
146llqQm7U644xIBy/MF94GuaY/gIoZlto5Sc9iVk89DSQt+zAzk8TYJMDL/PvUj7Xm0DF4wagzi
svHamFM8bVC9mkgNa117rFEDU4F7QQVe0Ep1ayODKvzrmWuYEB9aqnNTEiJd6O28pjhMNyURCRur
nNv9kAILpFSg91SN4cNQR2ysE32pLOyfNVlSIlTpq8oMqkEiC6JY+XioGfiRqd55UlT2uSeZHX9T
tetk2x5MAghu7eVoMGb5V9qR4oSNJt9JSmfdb25ci4IB+8q83K+D3RN3QgaAs65c+VwWoc0gPd33
FOle4BtXOQ6D1wmbXNOa4nFyi8ETNsMIeKtkDBDhIGBIXqP25tW0i2SVhbrPIDFWh8uSkBG0eYTu
7gVtmz5Y2ffKdx2khdwEZlinWjIyi2mMmXXR3FbKfSkh+0gNHn+IcHxVm2HiEVBnbqch7M/jTDYN
dDxivlSLOCMW1kHT8m+X72/6ornTIsyF2WsxcuaJbEJ2hOoe7NDVTt3y7uCQIlIkZ1kqRhfKlR/y
PXH0a8XibdWItij9EllxnRCY6c6PWj9oVzVi8wJxwzlGWxNpbYwm/CGo1k4v5QEDFGlW9YwXeelL
ALF+S5vxKhlhAhpm7d6whGeUA506FtpDQlwylqumv6r8btPbCu+aA8A9LO8kwWNH3Z/e21bpkN83
HDwcr0wTgsxxhe9aMdmg8IP7ttKjnTlbD5ausv24LLxEk2daKg6NX369XHues5eGQcFdOlfL6cxH
gGdFt0ZFnszsrnFmO8C9xwh59HQNe/R7qBBE68tjoLpM7nUtJ9zKbuxD5WR7x62Kc6qlO50i+k7O
84Ys2a3DRrsxxJyjVJsZ9I7JI6ACINQR1PumLONNVCFJ7kDFawHJsuRxjdxnVGo9CMkwxkvNAZqT
SEHUaUS7YVm3VbjYKEKOayaQ6pG0ei9yO1RmZEZ6UIH8e6PRIcXP/lEaTbuOMx+WOLVoO1TZ11Id
HHnNpDk+uTo6lamMibBKWeEZvsNPjGmSVembk4142ad0N6UBmcnjMAE3JdsxLZlV5YVJh29ZJSiw
yk9JrwBQmTkI2giW2vw9rSWRo2bwWsFMRIMXxceSmN01A9CCgS42tTDFz5kPqMwHJoicluUX6afN
TUBIJ3q+4CQJ1yYFq74zUCWWGsnly7PJuGfD4A3/bZKX69yJ+l0kh9a73NDLG6NRV8dDcq/XvrvD
hJ3upB4/SZ3+JETwY6ATxiPYh9bl8pKZnXsKXJUgiKAgpe+qDnM03phJw3PQd3c5mWdeFRskaOXs
g75lrtGP57TAEns3+Iy0kDXHhywPSGiFQw/ijPm1mTKmtMKoOQ2duQlbHVdYs7DD5ggHf+XEl0QR
XoSuZx+3xmlNluaeHmHvyRj2Jkv8mzONyYZo3moTJUP5YthXvk62o2qb+GF4k0qGG5IYwkdffhGt
CQ01Fs1hsEh6GsrmqmUjRak47dG8IM9fHvBolKxfHTPVPijfkrkXZ2cpj/uUVqzLpV3WI2O2gR1x
9v/rimrdwFygHTr0bJQUWtxhpJ3I1GIgTY7KaDZXl2XFSdNwx8t5Q3BR8ylsoTEkrlFv2JmY26eF
gMyDcaBkaEDGGI23iDTAh4rnn8evKK9QOeQH7LYxU8W6uAZFWG3hgSg6ddphjGfnmNkpkQ1pbVmQ
OTge+qbxnSHzeK5yZzgXBHts54yYqh4t7D4JOunRItultZ3caKwV91pZnxNajX0th1MdLCd8jvde
XKNh4jHi/kTNCwPt8dGF58uaFShxS5BlHxJSFNosJjRkbiJ0Iowf53uZ0KZaipdRWZ84qHdHev6S
UNCw3xTDVN+xJBwATXS3IflBpdSfaZlZvOi8QWY6YOtq4ulrMnyb68JYR1Wp3+aWWGmBqyFyjOeV
NwV6cR9OoL6F2fkw5Eu8N2TIav14a8RMooFIM2XK5vnqsuGLotrFIgrP0Zt0Ge7PaO+o6wll01SV
XeU63Rm3K2MkblqOF5Y125VUBo5BK5217nM56h4Zx/Uu9BccvcDxIiK8iXM15NdZvUlEJU6mmb+n
JMURz5LQQgp93D4N32V5N6VdRvh70m2KNCOtSeaLayR1Vg86GxL3c10b60Q7F5Eo71qtfMzsOFjV
yaAf9KnEWpoIPmQws4xwBFnQa6e5HBXhMVdRvW+b7uZSeE6x2xwZoCwiLeo8S/vctPl1QU95fXnM
CbMlZH0pHjUV1wctoL9KetZz7CAUSgK/PRAYucf5Wn2NU7Z1G442PX7/CfTiNQscuXgFhzepMdmW
if9K852OfmqsJVbCa60Z7nJ6Uhnt/eM8j1/JnCbPAw8nV6xwb1hVqTcCg1ZtJcwj+y7J2HMW7hsC
2le9Y82HSLX2XVwmNBML67qXL71bt3d+kbwHA+OZRuCfu5QY5FTJJ7Piw2gA3F56qK2WH9zI7Xfa
gEPJTASM2KxELzzTN9Zlv7H9/D5zh5Nmmtk268YbEh1Xpl8FL5elua3QZiQwVE8Bjb9VaaK5gJZT
Afo9I1pA5ZwiFSfa6EZVarwdx2zYVVqO9zS2V4ZM1Zl5Qk9fPEbFOYnCq8r46vLNSjNQz+7QPARD
QNiZPx+j2OTkh4iyA11+KZVA4O1S5cIQ2KrlWVGfmb3B9JzdY0rwmCBk4Zi4DENmuyxvsx4BrSWz
2wF04RpjNAdzlSLumMbbFsqZ1xCGuc6qytxlhh6xkS7YO/ecze17Ys326lJvDYW1sbUqus4zCQw8
4uja5EdOenKbajyXfYOYW3bYIf1jlxDTYyq6++agz0wBJxhlgtCZOQ3LvTM8W3pJ3IiN1bWAOrEd
UtfEC0Z8IeSVYCIuQ9SnS/FuM+jeEhACoz7YmeY0rw0fRi4J65wKm++SMBoAuvZ9pOrqgI2YWMvI
7HdjFHm5X/tH29A3Q9Q5W2zPxEkRcdhAUkADS7VzqdE0UYRrppQ+7QYr2F1qeIZ46NOKsptPiMq6
Qx2HvWdq6cZCB/QMKJgcvayt98gn6eaYT1huKR4T+mpGb1eHnsPQLhUBiSIUe50TjAcX3MtZ6ZVC
z8NLAPnvgdO+PIhqIBlgulvyrz8NJsf4PiTIrLKNfUSi7Ia9Ptx3wNhIanm9lLhhS0O2J8S57CsP
wjmvy1INFyCCjlh2mwdpVf8SWvxHYZvxs7ANG4gwBRFNrlJ4D9HOLnKvH0Qrc+BaKukdqISzuR9H
Md7WjA1MK7oLrQn89FKLBhIChm7b62wgHCVfNuR+KWIu31FfjmmGVge7kfkV3Uh5Zc1HDHLZ/cBY
6v/rQi5GH0Pnwv9nYcjDl+49+sf/1F/eop+kIZe/9pc2xDT/afEf1hbTdMTFnvOPf/PVIFMBWEO+
aABaEwga/pevZvxTmJJulCsknWLkjf/WhggLPYmt09/GQSSksv8ru4/8IBtEqyJNidkIuYVSOqS3
D89ZClleYVvzGC5+tnzTPHJetI6TaLHRzsraw7cJN6DiUeyF7NAmR5VV0Bjwt6j0D/GssfSTVxaD
8qdGMo64ENhIo+Z2CtDecerbzrOrvujGjKhYDxoWijY86Ux/3cGGW51POcmiCYevtNOhLPRvCQC1
bcIjv+n4tE1KaeZUQJ1+uFF/Iyi5SEN/8DldfrlpKQu2jQ7JzvkgHS3qOS0qOkboHGlsTxzzaJdp
5e1EnMEWoWywdXOOXHmUnLIsBnkTA2y3BdPGMBrrLTEreaOnB3C+8Y7sZKhxBJeSYEywXxW4021k
YV0yp/r4+++93JAPXxt9J6NVoNDw9RSqoR8XhjTB3ZdEAduXms4SxftVHmUHiN7Tmi1fHIjkIqwm
JYru95+7qIR+/lxlE9NrIMGxaGBfFqwfFqQ21gof6EBB70IqkhoQLibOsKW07s7xsG/hXP7+A3+W
+9iLispGsqQ7Slq8CR8/MBFh0dshGSns08Wh19ZGdYcwgiEPFuc/XFTx668z2Q0FWAHDctGhfHgN
zNGBTR/T5Yv8MbzSs6k4580E2Bw6hEoK69ZAs7Pqk0J/Uhh+9JwOXdtb6MWN1y4W+k1CkGJDxR9Q
CyLFRAvyh+f11/tu2/R4uQmGbVqAfX6+7wigfbjP5Aq2nDwOllZZRysrrlTfj162CG0JUbgufCe+
+f1tWFahDzfe0RVoBKLf0bBJ58MH96XeuS7NTM9hzqDGF1zg+WMru+zRJtMxlJ26Fc6noNTUAxkn
L77NuQw5Te21qkjvq8kYMJRVyfbyj12vp/fSFo9B89cW9B93zL+5hY7NQEC3XNdCJWZ9eDFcQbJR
11CBN3OC+abKihNvxje3tvu17gJwFpOrY9ZguJjtGBfld52mE3HSiOQo8sHdZoUv7ttvpVmQEtE6
299fR+OX66gWM6WB33jhY/JQ/3wDE4WEwxSQpgLZHemk9zsjLREjEQe6aWA7rgrerh1Ffoo9Uf9W
kPX+6OvEC2jk1FmDaK4RZDfXBTXeaqrIWrLdNiHTvBsP2SDRtJYJgKralFcYmjcwK7eVmCZmbnQD
EXnYW5UwwGyCrjo2OCJ//+vEIi//aXngEXFdw+YhQWb4l3jvh+UBpXnpWpMiAaqhWzo+DFrAEJEU
tKAEeQPyIkhE8w0qPZlGyefIzJ7zyicRYmpOv/8mF6H7h2+CFlPxoHLy5wS0VFY/fBODTngWCSII
k5F9wyWvsdXdq3jQyQOlZyo75NBmoZ0szcTg4eafFXmIigqToHRtS8Ow3PmJJA7KZdBsuPJ1IBVi
ctL+WjGAUtZMtshEIkqYNyBRYHvdjn5ebaFOZxuFmCGT1d52rBHUQDx5hoXwvxZJgEbE+MNF/1Ak
skQiZ2b7EkxacAUjcvn5p06NHhtQVTIPV3GLZGo0DmjF9r4VzMTO+NoDR75vrVspyObTtog00nFs
0aPExyfjjC0VuAztQ429RzkHosz8a1X5B5rTKJ0hUv/h+1rGrw+JtUBjDbEUHNQvP3/fyAd7w6bB
EGSc7wqX85dI+nuB5W6VRKV/3fdJsK44W+8xgD66ZeIfe4atO+LM5p1OpBHMpk8F4KstZpDRk5H4
UjPufhC+WW0xFGyjKLT3UOLhlCFC9TJRwb1LVXluisRapcryb+ygvikJ4Dp29OOOTTyWh6xNwpcC
gYUHzwOHsK1nqzZxZnpxi+gsD8AF1SGHiCqnIaJIog2UU56syfUJh2parw3D+BBHCDfy3s+2ImOo
GhrWc1/0+Bua/muGcIMcqNK8a13nvSRn4iF0ULGSynWg118+OANJJQt6Knesgy6jP1x58UuZZ+pL
IWmioBWS7ePDS9HkJo4+gqk9h7kaXXLEJvrniKKlyPr+rYfF6AlzyI5BL5h05TgOhknekDa4AU/4
Lc00877Q6Cz9/l39uGpIA5MqomSc69aikHY/rIlQprslgiRcunwAXQo+vJM6gAr8LR7ZSxDzRO6s
isncz/N0pmVZZ8P8rY+g/UVd//b7r/Nhi12+DfUUJYchFqnxx29TunEbGl0ReVkpnO3E+I5Lpq9g
YcazfpgS7WvXW/+CUv/nfWu59D+sV5T+NN7YFUzcArqkAvn5pTAddFwQMEJyh0SAILRnbkS47MZY
WihS678UA7njePl6TtvB0V3+wO9/t1hK3V++wvIFWE5Ymj7WFlYW8KT6ZeRFX0QYnAnt1h8HG7u1
aN3+NJb5RqCcW/d28IgUdh/2Ewiq33+HDw8oV0Eqx1a6UKaiJr+Iv39YtRvTrod4Yu4rteHdl6yc
KHbeU4PX/Pcf9GEbXj4Iq5i7HK1NCqqLo+yHDwonWnhGTZ8qsGOPrMBniChePtHArCGe4U2mrGm+
yt6//v3n/s0PBJNE70Ty6YAclrXxh88d9GHSWctgvviA8S6/kPxhYIjLb/3DR/3Nb3RchzIdZDZl
tPjwWUjYzbiRFtpB8D+4wbPx1iTt6RAFL3rWvyrMpecKwfCeqKl8RWXpXBdGT8d66aV2BtNXGaZv
oYHUcBAS8++qctyTVUb1mcjXcK38wN5XBa11DKFYCiDTuHXkeqWI5B2Bw8kyLb4qlL4NkHofB0rA
Kcgir6AXmlcOvmwkR1EVONc0pjcQBJHsgTXidXNXQyPHBS+afK5p6qLWx53blrBHk7E7Jll3S8bD
RHxN0t1VkqXYMGbmroWGTDtgjtos/mwnNOl9OMlXkrX0ayYa87VWpvMf7uiHMwNPklL8F5uqrohL
sT6sqQhQHMZPEV6vGV6d3ox32G6ZqTjPJFig/dYR///hxv7yntIO4u2gK8Qp4JdnKKKXN9IjZq2u
+ie7G576rHvS+f+//5hfHx9FW2Gp5oSwhPPxh5GHovCF14HXLsBgKdRjYBHWlzvBvGr9jQp6DyvJ
tYrgfvz+k39Zgbmkju2ato79giv74cGF8Gk7fUJ+dak5G2C2SLWj2b8GxDcyJjT0q6GzVlPr/GkB
/FC9LrfSwiSDpRPRFEfWD587T1aa1EAzPMxXygvtMmDOX6b7RCsJaGcktMptt/dwmsf4EGk9RjVs
1XYsSVOKCLQZw+b291dC/M2lYE9kE3IcHjD7Y63U41v2Y9kEHj3f7Koqk3VVOzW2edCjs+XcT3Gk
H1K9QmAV5oyibLNfz0HVr8uigC/pA9tD+XOMBvtuqtvwClQoxgsj6ve//6LGUmT+vHkomxdhSQnA
espJ/eeFLTMgcVSapE9uWsmxyzDZBM4wftOyVT1J/RpyFsT0NiG5I9FRSZsZeX0yrpbwra+bMPRd
r3bxNSDcOiJWKDz4GsWCkuCURl73foagRkHf8Uct95zS1/xDFfLre8xl1k1L6NJ1+SkfqugsS8vO
tSttVdXTk5iRBjXYG1qrfeKvZV6s/rBu/LoTWCbbvTAVpwfaeB8eNhEPYARD+vPJPF7eYoc3+f/m
LbYwRJPnQK8AU9rH+9KWBShSsws8cOzhagrwbUFzwFBY5+cGrakNLSSAm3JE/Z78aQf65ZnAjKwU
V5Xf92uhP7StQwwrbTV2matlocr0iKTLPy1Uv945njnFOQgFJLuq/eFKAmOOmrZSGoKsQF4xHgCZ
D8zDv82kyo9x2L7/H87ObLlRZYu2v3J/gAj65lV9b8u9/UJUS59A0vP1d4DrbNdxnagd974oLAkB
Qhgy15pzzL+f63/+cmCbmG9NlVlG0+6nU91C5iuRNZDEOsLyVAq1W5L9SXnhX7/Zp+IXFyQuwC5I
J6bV7p9bqp1siIi4pNdqCEEaVvs+HIQOfhOGnfkvtYn/sTV3qibaoKewCn4egmYQYga/wpajk0R9
25CkUVFiC/vS3aQuksC/H0X9z6stNSDkpwbjXa5s5nSYfxsKMUWMIhOT3iJWabbifVjia7Kg1ZGG
IEkPv0o7p0sr8Hp3wI0vfZR+hRFyscnkPVV6TtXAETcO0XQGksNvbWec1Drb5V4Qno1JvJYO2UYX
lX2X13iY/773f94c2WNq+R5FUI+u7aed94cKv9SAsUyv03JNNmLO1WlsVxASCFANkaqrARwfPOx3
qe3861D9fx07qPXMVKhW4mX+dMobJTTC0Odi1cagnJxB/TYP2oSNyhjI0bZQAn+jSv1eTdRxT/oJ
//EmQUpNbdyaFVb3vx+NP84casKw6QGWGar+Z9EtyWJv6GxPwbLXXDgY0QrSIaUP5+iEbfwvs9g/
bolMTkzb8biicY5a2GL/67xRxkS2JltDZINyGb8Xt5ynIguwPN9DzrUWxYDo7u9f8HObwKCwAlvC
g404DYkYG/z3RlEdIBCQeB8G2uCvOQIVXK8x+qMcB1SmokKIRyowbpOF37AHAdUKuNO53ktZy+JU
glw6RuJhQJxFvyS4utnCa/xoU/Shfc76Em3eSOb633f6zwkdO01fiUvwfKp+nuT0jVG5NtHyiyYs
ygUhhNceTfTOMHJ16dWTdrEvnA3J0hYjHsjZxj0ChvhfKnF/XC3ZCU93DZehKn7mzzcgNY5d5ggG
Q3o/C8+x319d4KqL3nPjfxmDfO5iTT8SGwMBx0moGn8MjH3m9Hlc5hhUGoDjzc8em5UZ2Ft8BlgU
MgsrPxeduxrRShtWIXZ/0wXg0YZHr6rPVQ2KwBWJv9THul+YWVnvwklrVWhgC/ihbrm0OAtICxQD
SI5MWm9409AwbqqKMEdkxzd2opPVUvjqQVKiMkOhLpo6EffhSLGKeRqxMnGj/8u5qf0x9OK0pGPh
MiOgfQFV9b/PzaEeJURVFDlDVZsbxvIwGrJ21TP3vbEDbd8XmTZJmmF8aBQkmeCGoLyMCyTL5KoP
0W1Re/9CW9DnsfJ/jQfZqWnaAKbQ4hL/+R8Gu0MnyH7h3JN5vRcFnCrXfnMbc9xKF6AGxbwL5e9g
00U2JOgg1E7FhjFscwsc6WrS07aCBuBr0+dLJwpzcL3OS4SY7ZI6Cq5h/7m1JTzuPu/uDVWrV7S2
xQ2VNB0ggvc1GQb9SjUl1Bk3Rhb+zawaw4WidrtiSP2XqAv0r5y13S6TqPqK+t4sveYO2tOXeuxA
NPm+SasDAFTBYB/OMjYbiwT5jPHSpewnbnVLh4Obc0GOuVfcDLrzHV+IekzxaxYo8w/K6JsY1E1r
4Wa5sY2Q0mNlEY+Ock6dOttDzw5XHf0tavbVq2+06UVNIn0XOz4q9Rp7uQMyJ1YTCp9euxKYdNY6
/0I6qXGUUNwTSoT4ULvqjY007PuqK7vj6NkjSbKpd8S3tzWruFwolvqEvPUFolV0baHtX8c++Omk
pzbOx0OaIIdPshyxH75FEoIwZI6x22/g/qKPNmJ3r1rFc5cBqCdzUnAbaYODiyhxKX3Ih7Yh5UnT
mscwpbSucJdHBIh+uRqS4TGssFYOjX7FpvGjBO90X+hDd9DRQi7MSd7b6GZwCC3FOsRe4ix8Q1PW
MdWKW91Aiz6K/DsA+nyflxXSUApQpO/lJ6OsjrojTdQxlnlOrTyBP0v0Ou7bs0ix6mXixZaT7zx2
jLNbZLeucKxN0saQzgzfP3mFfRk1A2SPoWySQHeXlVaq23oI3HPsJg+xzIddk7g/mjq292YLbi2h
iNHT4Vs0Iu5OcTBldhvWTdeYwyJwmvKNTPqkrYdjSzqJEqbVMsYLuAUPYu+qkLmQip5krxvQknIq
X9SGfWObhcY3dD3hA2lXnKl9lB+LEg31MBbtjRFBEgmiZgkkazwC43aXeOa0G8OJXw1v6DcOJtqj
TAeMpWpwdJukfBLyMSy578RlZJ9dOYQbLWjkrkxN5nwAwRfemJKKklZvFtEYN15i/7TJcL7WVYdq
p76ppnYejpGfThZ5ZzcZn0376DStfxK1Vp1DrceeCp2mwui+N0Z116rOcD+6SrWGGgmmX/fPSI4T
stXkmxJ6KUGpJQz/8mxER5oN7a3WBu0tpEJ3Uab4j0Z4nDvD0pJb8hWJQiOi7P91ZOK5dBmoLNMy
nToln8bq8NiqPm4cb+FrCCI1xuslsrZ1pOrRgt34t1vQn6VstjfNCxxmXSrN+Wmk9Nug1u/GQrV1
BrWVQY3Pa0AdyJYRimFLbGYqQrXAK5eCm/+lr0EOlgnnoxU9tZZoF0IR6Ev+0aHcvl9v/4/4IGP9
MTVidxijIhABfEPr89PuuA4pUBoXU+RdFTbAFEKxWqX7XocJB6083zuJ+vL3TX4ennGxpeCo6VyB
puLR5wZnLnFWOr6lLLAogzP0TQ9MDSZghh7m1icHoSCeC4Xy4983+3kIymYZFdK2p+uILOKzgiUG
5DBaNZsdSUEiLYQL/jQex3wa35F48feNadNp8/vdja15qu7RYGa0Qbvz0xjUTyO9qSYLRIvJ4Ohp
XFUiDTGr2mRgUFwV3it6K1hWjIJ1g9KkokGl/ftOfP5tp30wbKr1kxiDgtmngoUpk8YfDOw/820/
SSzcwRDDzVBTVprJSKBN5L+Vr/8YUs4b5eS2bUYrlOg+nVBRnNcE5TGkJHoZ/0+cnZo87tZu3nZr
brnL0Eo2hFQZFF8D7EVRcRBVnt7//Zt/7mMZ017Q2uXUpeD057yYIICgsNyGr46CeD04U7ARMxMU
N5K2uUzILlfkpcvb7JQKV2zioYvOod+A9zS6+050zWZsyJTNXTAv/x/7xs8BbocTkYLwpytOFEW+
O+SEPsxzdokV/tbuknUpmwe82WeVOMqjqWXf4ZzmjxEw2UruR/pJYaEoz1hdiBdRlO769736PF2d
DtikiDDRQuv0Vj6dr4oitVgpJfHZuC4Ay6MzGC11eIRuDITQAS0Z9ZAtXfuGhD/jX67Bn8en08YZ
k1OdMafq2ue6QhIXDUHkcO6bjtYzfIN+HeQo4//+FU2gSX/8V+oqgjm+KtMNxFGf/iMqCf+VVDU2
JAwuPXEB+sK7s0mI1JO9r6o/jKQM16kY4rNniB9hGqPBDvRX6mPfiBf94lXNhbmlvXEmuWvovxhQ
v3bVlGDd+cFZz4KFQFl/gVkrw/FnkOZiqsGXG4+Yhm3E3HMFSVDdFGHeLfRAOPvAVdHJWXm3dyz1
0VP0H0yhGb76obdKPC3fgeGNkelumxFTfJSZcOfguVKh1d01pp6LxvTtzM+6ACPwPXX0aldlP2Kd
AA8D8umSFuY3oKjxVhu1VW2iZQ+FOPt191MRBe4jx3zxI7/ZmQ1JT/bwWhMSf5JhuyXSgvosyjvD
DqZ8gXKTU4882QQ55Gl1aNFBHevQf5U5wqKwJM9yzOxLY4Gzy14K1fwhh+KFsD0Pja6JnEKJlC2N
2gtXy3ValcW6cPE5W+mdDaJjAekbTFPk70bN3bXlmG7ahpJMTTTWwkA5tytQGtecQxfTi7EfOfsa
++MGLRYwQbvE4W0+RJGtLndehwnIVLRrVAwPovE29eietN7JgXybxpawk692GdxV0vhuw1dYlF51
0avisY9BB0eDt9OzixUVSDToMY6ts5QqqUvYwuJlBc9hMcJuXfotZM069ij/w2/BYOMyUtG2PhLI
LKN3l3bG3jqH3VNopVjTmcmi+rNDVIyMje1CXTkAIQmuwX6cGcl2HCMIKiaWS6eUu16lnheGLgNH
LYjwHvj30KiIPQjxQraYt3vDHFZWkdlrUftQfElUy/QUJ0ph9Qu1TuNt3WRf6ix+mSrxGyEC8m2C
bF3pzmOmdUaLp1/xTrhffzKxEMTs5a9tO0So5tt88iy+elirTWz+W5SquDQSuQATFF4aotjK7lUH
7nmqwnElNdw6I6xopATgJr6IYQToBPQWZMvC0nz07qr/szImUVcc4rLghCx7shpaz52YgUwqoBKv
dUTvhGbggVLzZmG1JKxmqex3kRDkNY7dsuhya1kIkgGjausgkljVkfZMkJW7zp32jLQ73YQiPaA4
m8A38SUbtN2Yh2JlGX2yHK0iXXhGf9At0KiJWd4PtrqdCgULWHnVHLTOxGzJv+FDykSxo54J5fpe
SdqrzJMbu2MQn/NvG9UGxJuQ1FLDPJuWvubLRBzkla8KMpWG+hAxmSMLhlxKKkF1U5BXUzwWAWoR
qaUbywofUefQl4t6ZfnV7HQi/ASIeT0S1s6vQWvGar1xLeWH7iSPYDTHW5P/ZBdCy90g+lunqH74
wu7u08B8AxKySJm5vgSi27R1913Bro2HR2fngRzjTZBQA8H+DGVX4PIrIRU5aQK+mVE3zmYsviut
qH/Ek9tfH8J+lfj6sGrC17asdCAxcbGkharF8DIraStbe+yHZWqF2W0VDuE6VLwfeqjqpBD50EaG
5qUcim9hg22XqI0Wj4WWnaf810TNt62VqLsUm86D0ya7XqM8QouXADJHrZeIa1ycHo160Jobm/7h
cgCNtu86HGcxR9QcWZ3ZJR4TZSPYt20MVy5XXiR+7GVfGFj/wpEcSwIGqOY/xVYIFbcy8bnatE/a
/F6rc675JHOOsTCWWps2C0qz+sIagJEiL442qn8kDNrZSIcZJs4HqDj9Q1U120CPcboiL+ipNnAf
JlirVZ/bFO1N1TfWabQT61RjAeRC4bWHIcOH71T1V1LMLnma7nTLBSeqZaewcv0ni8vWKovdZytT
dsT+Qo8AShzqUJ9y6E+HZCgfolSKRduDK42k0UC9sdXXZJxQmZ2Jagms6gl3CxFhmndsw9FaaqHa
7gMK9suh9iU/MgD7tJ6G1W4HRj1ESGVVQ3kwpocSyMvBSb1o02NJWpSmU9xJnCmDEQXEF/AAjIeZ
QAC1uE+8iwRwFjFc0n+mfuPf+LpHySEM4N/xLEMTcDNS2EI0Ca7aDpXiylW2O2ct0KDpmWmBt6sw
JSsbqTtH1zDcXRRV/YpbQPCcpVwxTbVJd64Th8+eyOE7uWp0BqgcPOcCxLoIivuRfsZ9gAhTz9rv
BMcUO4MMzJM2Pcx/dXbVnbzWw+cb2H0G2sLMNx/vBGHQQ7Bjmfm19wXTMR639BiefnvtY5l53cq8
xrqWlyEHy/RpNfPCn16DhL1Au5keBCjOfDTzPYOM+jg/eGKoj1qba8UC8CePH2/NfwlH3ALVK3ZA
O0Pmel0WU06qpbbGlw8uttW9YjXkunmaH97fd432Z9bUPkBX3uj+eVfDwruWgVpuE3LSErUQ30KV
y1gSWfU1T/AdcbcQG00T3rNGFGGsmeKbEmODhVMwXjO0PgRi2eXGDTz92cBYnk3r8MMKMLj0zavj
CXffYQXbkHXQPVdKcZzXQeJOvSC6zr8OHjZco3ojM930Hzqtsw5pyT+sD1H+4JAt/eJU/G8D2n8q
B+4uZg3ne349jAx9PZCOtpufGqVyNURgXm3igq5lgIBi+jTqkGhH8gCTddD6L0BWUF77Z9xS/R12
yvIMBfKuK43wXqXbcZ/0EQ3A2Iv2JOyF90hahrMgNEyqWQKnxMeXNMSpt5sXjq3COidtg7SNj84r
QSOKBT1tDcYn7VUYjfqo/3TiPv8BFapDCSMFvnZVkGjoBAdtUosWjR2spC2Lt7HFPa0FxY8hCx4p
8GTPNpx3BK81yacRQ642g2CRKn3wZEXh13m14UCUVmANX6wyG3HjOslt1Os5XlHd3eaOmdxFGLMX
nZGL77Z+mFcfw4pfONlo3VttBTFGb2tQya524f5PBbpP1VfTqw7z+rnEXitUMs+qr/rcy1t5lp5K
9jjxvUAg85oYpej9G3putwTiW3wdvRYqMIHIQBNVd6clitglieSEKSEioVOuHhpREY4EZQhkx0jc
oRCPcQNSOvJsFKWxKh7hQ2orUVfqdn5XATa3iaMo2LjTwpASza1pTCGz01NHmCo5cCTazZ/tNTJd
e8lP7eH2fOwM7vZ+NLzOb9bYZ24DLTvMn6TQ0t7PmTPTeuaXpPs4DL1/Py89Ns2udbz4Oq8Jf9VT
ZivtZX6vJHAO8gqejvlzMf7epU2s2vsXiBytWmFuDXfvO1ESCBACgSLpgy2lUSW3AVO5X19Auum+
ST1tOS9M+AwlFt9A5zktbCRRfy5iIBu2wIKGSwKIeszQN6wDcSJNLnt/oIOSndBglgALJP6Sj2Ug
KTvJal78/VUlv8ayqI7zRz7WMC/BkDMDuqSzgfe3lVzZdEny5bcVvv85f/C3tZYZojuFPs1qfsfs
Pbb6x+qmvWx7ez3GlUnqIhv7+B7z098+HBmB3AnB7zd96uPdjx2d35gfPr6LSBtIjVTNp+Hzr9W/
78zH0h/vdNp4aXI1h1oRXqJYL/eBCIyzAzDrDK7GGRYEuDMUIaByC0I/hJ5NBp1W41H1ql5ua4Y8
GFEx8VZOSejqx6fh9hfLqsrE+rd35rcb3dh6pdQO76soiVLa61pxgtnXDitv2vS8nFrxb1DhqcDt
3Uyj/X/2bF5GGYNXT0puB0OCwLVNU+IBUPC8P8VqbRBWbbXLVi0viPv6UwZf+lpMfXEG1DcIuBmk
D2VNHCAVBjjg4pSiTr7OixFuchVNEp7IiyQxsiztOzdP3eP708oPHkrFIyVl+sC8yjiWj8Js+uP7
KkkRf3JC6uzz2uaHQIQvda9mv9ZhdO3r2A3h+xLvu5XYbwGo48P7VrxYfg2awji8r1JmwXc/l8Ov
p2Xf/GD8Vf9amDYlcJCJtvbxNb2CENHaocfxa6fSljYpNeb9x151NW5f2DjW/n2ZPmQ2i5FO3c+7
NC9IVWDCE0Xd/n3HNGUgSNTJ5K/PUM+qFha0v9/Wq1g070smJO+vzQfKLkdmPtS/dx/rBjRICWF0
TUgq05FujZZBr2jVHW1eOoyN5urMDZg3ve+fldE0CrQOl9D828UGHUUxKNn7Ot9/wZrw3A62za91
MoNW8PYXuHynU2B+MJiLLu0utrfv27EtCQl37LTtx741DgF6Exl8+75vXcqIP0tIpC7nbWP4k8sI
ft9v6+2DpFl2epVu3/cv0alIDFO+EPO+X9umMcr9CswVk/jpO9uKqy3durB+Pa9C+Dt232oMCadj
UHlMswHK9Jv3dTZQ7IEgD/XmY18D1Q9WGUrKza99A5q/AseBA3zarq5hJqnV26aGTpRxc97W5lpo
5dEI63AfFbK5jtKqLyRaEm7Os3YAQjS0KNubJPLPuuy2tg31ENCe4Z3N/37KnB+EsSOvSZ9V18Gi
G6p6JKH7eIKX89NpiffPd/959/1p0lru2crU7fzRbPr8/FLAL/GxyvmliJem5MN14QFgttVWXj1K
tWempVtl2vq8vMic6GIIZzOvyz/IzqIUYegm7NPUPdeW/r5eKEXVNS5JiZzWO299/vz8kh+Zv239
nw/On5mXagPHOU9LfbyEbZ7Eyf988P31zgxpVwXNKikgvGjceVyC0q6V1boXjQSLj5eIPVQvffzF
I79xSLvuSk+nu+aBMl56pV7nVq4dw1Q8zl9byynCFEG9UTB7EtXlpttSqjXr5chP39Di4raAYTmR
Ajgw7uDa51r1f/tOWjPY57z0/vOrlPn7Er9+pOmp6iu/Hao28y06p8qvX7WblpiezkfOD+RP32xS
CEuMX7sqfqNprUP5ku6WhAn7Co2WoOGNkRLFAu412hMHBq81c53XWGb49XXjksfAPrmOAttW1OXY
2+SNurW3znzI/mahXvtBSY/wjgGa6pgDraRWXnt9lEvG8coJF0t6D9f7LtRIyrCqUT+nDTRQMt/i
Q6Hb0XNoQIOui+ANeitIP1SoBMrzlBxxq1rqFMVeMrPP9mqV0OR3O/8VidgJyUL+0LkO/KXINDCu
e8FN7NCAtVrS1vJ+lLehk7c38N5+7VMT0IOM6j44CxCP9xQm7oyQYIwo7ikQ9SHA3aiznlwtTVeq
bo63bZAJ7OVJvG+ybFyRvNOfUrxTDbot/pyfM6f89Zehp8+1XQ/bj5fmvyJZTvP26RPzx4zKwnUT
etrifV10q/vTb5+ZNwBXoTwhEPt4/X018/OPT8xPy9LsFmavMqGYN/XxmXl771uBKCu2caq/fXz4
89If69aVgmJnmx4+vuL8sdKL+fIfXyVzwLa4gRavfjssnzY/L600TrVPHHf38dlfX346fB+7NL9d
Sue+GBV3+9sOfizy/jkoEeArzJ4s5nkN08P74vMqftuHcXCPXXf47ZV/frvPO130gEC80gRz9z92
a37tfRui0JC9DP33P77OP7/lvLSIpL3PkyfZRrcpgKVXTeqMAtWyvs3iLINzOAx7cGb9hbAZRqi2
6TwVQvlaN0P7ky+Y25X5I4ziZKEyRX6M8k6smaOqZxFV5aHwqfD2rlmjutJwael59zZWwbEqo+6n
HcZb4FLmF4MgwSWKmfqOBDMPSUQTHz0TbCZ4U3PdAC1+ED3jarg89feaVl87bTwMw6cJkPXiUcZe
xcrQ3GRa4O4EetUdZYD2Zn5jXoRJz+OvPZ5cnmb1nXhoPBaWPzyM0WCuhygwT/OGuyTyNlbfNXfz
bs07WNuE/E3bjIf4WNZ2+6bQ8FyadV1f56+Id7o8zF/bHhOxbpPWeMxoSiwclEc/NPI2h6j9OR03
UHnOE1FG4G/6rrvgPxn3feenu9zU6tv54Fdekr/mfXD7fpTMeGWXSfRNIZl2kcH+vZdGXW6iUnjH
KrC9o0OjYtM6ortvJGZpSfzYN0i9q3mPp9+VngFdB+6LWDvS8iCxzr0/DAVEQyK2jT2FzBiQjlyr
thAXoUXBfvTQkowG2TeItvonV62KVUPGphtq2k0mIVslkmusSEZuouB8N6Yj66Xik/ybMUci6SU5
JMDdLe++1zz5BVzOuK6k9RCODI6SieSidSQAkAyjbUVrDruaTPqN0zrKAagVD2r7hnAe+Y7ihpdW
U6JTLBSCDiSsxqEVr6NTvkYxU/9aGkunU9MtokUAvamR0fTVq7PlJh2UlOKg2uiHxjgoYaqY/dnS
8wpcr0eAZKUamOd941yOuXmO+nLNPTFaEban7rIm0Z6yyjz0mvEYtqyH/4PkHn1TSuRgucWSPd6J
kpZGjF3ufMgT/0HvRxSIBlnVtWA62qTySYVRx8GBKO4N9s6N8Li7LRAzo04eWyIRHiUpYUE2FPdF
X39T2gy4iOJVZxGqFTdao1g3Qd6u5JDf1+5Q3mAUGjaBoTRb09tK/NMBPSGqr6820XTPoi+1FQ6i
7kK4KpmlOmQJdkzZtlVt3xIirS6rpg3eCO48aY1fPuQCyqjWkRFrTA8Uk0jcdq2jiQf1bMg0AOB/
oh5rnOdX0IF9F05mM7LlJbUTP7SognSTZ7CWdCvfeRzXs2TkszGUNrmm7W3tkQjQVIwkNYnNEcpQ
/0JTKoqdVzvo5bexLB+H0mkfddiDSlEW/IODPG6KPj6XQ63vtQj7UeqO2BCcKHlWQcJRIKOMqxen
rJEKYCkFjJdd9IwHHlxBNc6EIfGc4AdfE+habhWGQ3dTQgXejOVI0/S5JFdrheXO2uUENT3LJLoW
naJeQyjmdybyWQuU51Iacbzvy/FMmxhFgx7Fi7LulGEBrBUBFIL3WijxQVeH7hulY0BqkRY/hzqy
oTyBcK0FVCNKPYWaraPFd3RzZ1dDRF8y0264SiirpvS1ldOq4S3yKdtrCY5WMU5dOxKzHd3f1Y7t
fy2hCpVQqL/S40f+ZtfGrdv35q6whpriqS6uLRBq3Qy/l4NILsKL7dWoJRliGzPZBgJkxnyIioK4
AgrA+SabDlatMPCQwLaPaUtfPi+4+lLP36SiHu/wQi7LIfVecYkrC7ukWTaOfrbGgstv2CArIU71
GmRAfMbWLBdhEkkqaKYg1KYkBdzMD4SZxYMhT9S91z2ajk2Mqn8fKjHBYsl4kUCziNOU9S2mPXev
5xO1mfh4IyvSZ8ZT46obzAPTWufOGcLnhEnvmx9LwsJg0J2M/3qdSuhLWuf+Xi0MV12Jtr0NBikg
l+VY5sq8Wqm1km06lxFhBWthpQJDPCSxJQ6+M6nFA3lrN/ZJCQyi6AhXOFlDahyb4VGfEJNeSUG1
EJ5zKEUe3eBjX0vdWCkBGQxWlr2WPYDqMS/Expie1sV4hfwLqE8M+U4zqmqXNHDxRzfwrwoF6nxU
n6GIyYf5IR0e7JEhISGkzrGIYuMRvQSXXYhJdZlxTPpN34KTIyah3YEPH1YYVnMCKHtI//14ANpn
nGg2ueSt5S4IFGDxRuc/c+oE2yEwnjC8cMMRWXZC4EC9rSD2SmaFuUmbwLw1GiS4mi3WkZH3R13q
3bHole5YhQlRuvZLQQeosYGrFvTs7nTVje9i6paczrdkztv7sSjCQ2lnNulzin1H34bRAFE0SOek
cyf04l73x/Gmayn9DMprQmMAS4XhBgU9OKW+y2PAk3ZcbEgX1DYM2sdt5QXjJilUFcQZ05vOGL8a
CAyXpjk6gMWlspKipFUtxItVFdWV6z79zedyOnbFJAxVtYJDBdL1/amiaxOi6j2uUhQe1z5L3srQ
RdNI0+XWSNQbJISFqNf1EIYPdKWLa2aMZExr/h13jvt6tJJVFznAAP0H1YnrG7Bu/cUKFOrE5Q37
OqVji/ioyTrakCxN+6tBp1N6lkvkTHCgNHtJQ+G8RgUnfCHLU+GLHAXrOaZVi/LRah/6OHpom3Iy
bsrXwXoeYst8wwOorTHa1AcLcioSapIBysLNDkg7jTVhiYQeodWFKOgr69JWnOP80McCM1j0FIVA
yu1O3owl9I2h1PVbELUM6SAKu7mBuBWNFtLFB0K0u1dDq9t1R9lhPz9l8GFmwEbBmii3o6FtGtJG
XuBw6hsjsJI9QFx0GvuRFAlSJqS1EHZOhSEQ+hl3jXa2STWiwE7Txcy04qjVBkRiGp1fUjreTdk6
a8f1A+I3UI4pZWEd+lSPVpZXRWsr8Ek1FSaFKI0yI2Qzya/q26saDdLB8mpjEaXqvibzdFMBeThX
RhHfWX2FaBmi140bcbHWGljF0VC8iQJtTSLpVVLqfeBg4oUNs2yPKz8hZVAxTz7tNSznSgkMydCI
lCNAgRsyjZYg+oKg239w7GILz0E5UmAPLy79Uzq+brGQnlBg8sU+ffghWg0JoKW+6+kBTTjK3LjU
g2UeZ/lq0DRHQgL57u50eXNC8UixHT5sox39IkXzrCdI5UWS0YPrNqqRDNvG1bM3m3y7EcS6Aix0
M4ZdfDTzDiVoXW+6r2VvEjuQmvKiOkX4peefmlFdQFIuMVmRIDLX6YEaJICe9MpSL6SeKHVV74TD
KN/JfLS9qrWUhAOsg1jDjG3qYoOIoDwkYZ7sYqu+Uyqs53mptRc/1fKHiFoptSuH2ErbzElvVNQD
91GCb/Ik2UVuCAxD79ujolc433IauQod+7IwL4lfbmDnIuYPIIPEMWSQKra8bVdyq+Q2WHDBcoka
dhV/1eQ98oW6srERc+3clPINweb4lDTFuKGCqX8xM+drGiU3MAOH+9j60um9uHN8RgpuKKu1Zgb5
HaBpfWNT8FlYqN93rSko3ynpoQJD0rnJcLQ6jfwP3+6OMaXgTe5FX9yizc8Z4SWrjG6vZoxi1UEY
PRQKYOPR9oVY2IFJLgLw7GWD2mTV1U51U8lCrsCYO6uwIUAdY2ZMOcBogaaibbFdP+R266nfXcj5
lS3sW1+namNO6BMV4NU6rRXvdvD2cTX29+QnxTsQfsGiKwZjGVSyWUmMGDdhG33JK8jSbQ0nwyTj
aJELx122UhrbHLFSPoTWyUd4twik2ZzLnBD5LOpHMNE+kR5QYnZdaNS3fqKAdw2JpXeqgcHVdHVK
Y7JCyKD37SWDUG81hPSsRs2W936WXiBHBpRV0km9SutMU5keEEV9MzAIvPdTa92pmftg94Qg6ilJ
qB0N7IGRyh6GGEDaePReB09cCYrzIOLbwxnNRrkwgVAD+3ODWxybN0ULcN0cVXcZc1PFcjD+sAU1
HMcZTuC1+TmqMV3XmyCX/bn38XsZuU+SQXGLd/VAPsiuRWL8Uuv0rEdUnBupmMmRH1pfDez4oPZf
Yy+vb2s1785Qii788ozGgau90QAinDQavoRmg8q7OCdqEJ8x15rXRm8cCLwuWi+ZEiopXw0uva9k
ynl2s8x9pMVllxPkR8btG7U4dl6WFwzb/lr3nvzOK75aUYRT0WkGAKrkJiH616lac59OWr8iG9Nt
l3XaTukmGhArMzIOuoI8BeJrd0by+NaSlfbEaAR/dOQFt0odMsvQxnpt9agWQNlmx/KA5Np49CJY
knFOgwPcOxh38w4ZHClKCXO3hWyMfQ9y0VgDJLERIJjo58zmgC22gaUbMgeY/hLgrhiSqNOq4V6t
clG2h3F6W/GG9vDxFEgixTzSKjxwrHCGmUR8PHy8JnOkWP+XsfNablzbsuyvVJz3XQ1vIureiKb3
pCiJSuULQmkOvMeG+/oagG4dk13dXS8MknC0wN5rzTlmYkl7RYJRd+jouMLlsdSOPgRhM+SQbKze
65iAkFWmW551gPchVtGUXjzMOcZTonGkkm1cWlCsyToGJ7UTU/rxSAxyhsDfz8lFVhFRwdLNb86U
mZxP6clyylEm1IRkpClbOQ9JWQ78gdWgzgGyJhiJJObEIO0Hj9sl47+4L8FhdsQ2oxxsz0k7JTlP
mc4kf3sQbSZD75T4rBP9zDheW8ZTGrQx50JPCdFhiSAqhbR39Evyo/UpSdojUromWjqYMqbVCVlM
5rQ2p09POdREWD2ZGcnU5ZRXjR3OaaA+cHe+iaYka3PKtKZ5mpxA3nZ6IU/43BhpFFMk9vw4QVwC
ZNvalTg6WTClZgfEZ1dhxcN8ytUWUx4qwes13rioOdXTzfxwvkFhX6yEQjK3SkS35ioSaQ4p3vON
X3fcC2rCh8iek+txSvqeWUYZwLqlPeWAk6Ugm88nvSknvCYwPMWSeA7deNjrMepHvQDhtoi63jzb
aUd40OjdctRKhckcuykV/QjQQT/O95rEyzZ5FP0+P3Lt1PjX89Nqv677x3MaQyDC5abHZO8cPUcS
OEw6xL+e+3P3XFT/H7upAl58pBI4/bnx//Tw8/7nXbsN/q9QxPv/60v95bVk5jQEmdc2SstdJf4A
KP+PVzkv+Mu7mx//d/v+fAlVsew1HfbAHzv4ZVfzpn85ppOAEew67PfFQI6mYenfDBF1C9VIyicz
95mPpdawNuMh+ap6giZhpX9rCuTnUA+jC0qtjjk7YW/zplrwA626+EqWR062ZZYfmV4qMHmpU80r
BI17jAlFekjDhlmiBcZOOG784rnF13kFxqlgnsWYEE+iEChUduOmb0pBTBDjjOnlqdQFlgZXvCvw
esHYF3H5mNrxNztfWZ6D1SzEMQofm7S0KPcuBWrPz1fnBylC3zF4p04UbRy1Cw5e0GX3zNapFEz7
LtOGpKQ8fjVSI96plq9vzbRwXtVQ3uYVnBpUSxBW/VPjev3BGFKdC75lv48MPOfPRpP9uBS4gC9x
XpfnQDBCnDeN4hdOPsWHb2bxugEXf5QRJcBaJObnwdXYPfgKJXvmV0zjKI0S8COd5zALv8170JXy
ZxoOzbNKJWpvkEm+GRntv9kxP7fpe0krHx2cbYvrBB46Zl2J9Jk55ofH3GhawR/0fJWIyjuZcaVf
4LmRzjS9cYAIqx7l63s55fGNtZodbP5ST0hNGO9Om0o3eBZFVr/i1PN3Qa7Y28Zsxte+8p7mfVPQ
pFQdFuaTRlLrQfS5vY77cXj3PBJFpl10Ntq+Jm77i2+gC4cBlq640pMSHw5fWldbZiDdvngIaTZu
Xqm7gMvX69DEF7SC7oc9Ycw4hnZJ2ipAqgL/3k8C90PY2kEPrfaROcjfaotkh66Poy/o+9fzCmWB
Z9jg13IKLT6bICeYamwH5yM2swfjqujFlNQpXKdHrdON6leruc7LkWkHa19pomNdR9E99Rq64vOG
IVmIGCCdJz3gR650KXOBaYFWvCaalF/t0Ig3ptN2+6Svypc+CV7n5S4yU9zrjXXNwlGQOEmlDBqV
+yFbKGa+Z7/lllVvq1QLEO0K9eFNwPBpBcfqeyhuuXPGh2JflLBEjjt9LnwxV9Ib5CsVOXNnBwTz
lVWdvqeMOectXb+RK9m34ckse+fkOOK5SAkOL6r0Oc1E8lyOGSQiF+LW/BC3qXdstOLH/OjzxmJa
Bka+PX5uFQfhwXchPCpaa+bLKPNI2GF0VUz7DEVd7eKQ4C9JGMnnIRyBhEoUDPamNajRI/zX9Ias
TI4/P2d4d5lX4X3exqizdi1jY1zPK9g4YJ5k+P3Pl2xmuyRBGFypZX/kdNG85aSchH2WPHcICu5Y
gqjPp81b0QzhMSL6AgEuD9MIdoxaWugVp4dezmg0yflQK5rfbzK7O3GTPoQdWNfaEu/znluJUpZu
8riat0HcUqygyHf7eZu4UV9TUcpbbYIGYjo9nb2aN8zNxTmrsg4FHwfCsJFuzdLwN5wymrdkinco
coUR+nTc0jS3fpTnz6U3tHdJBXreyMJBcPRTMmnmjWxSa9ejqqj8PNjIbxlrlw06vXlpZVyjJi8e
naHq19Ibv84r9ZIKOohRhah5tglg564IkB0+X7tnZa8NXvUbgYrVK+zKxbyWZuUZF2pmGuFH2Gkj
fe//usHPqpxHWY9nM7QLcjB4H/PSecGf6833hoz/u+xIff9zQaL2yDjmx3JAupxEcQBH/I8nP++W
gnpckWj7PzecOAyUv8JLDPPp5E+vKB5cSXlzekl1m4fHVMLsT8lE+cvxgrROd2oRv//5yj/3RC3U
XOObYzj3yyamNAAKk+f5uRvckmQXxxTUMhVWok8rIZ2mqJnmbTw1r98pDUP0GouVoaXKyXKH4EwJ
x2LwbXiXiisSP4FsyexX+QptCYS+Wnk7tZfDm5FHK+qm9muv+Qc9L/JFTabASpHxSE6P31znG6+r
mmtnZMG2kqjyf1kQx5pKzrgpfl2QO7hlIl7Tct6CwntDlC83Rp0LBE/EM/65+/meCp51TSYvw/Tp
4PPK8z3iacs1xCG4QX9f4EYRPo0oSnFs/22LckDeRhiGXP25l3mVrFKIsulsWovTa5mfm2/GgAxI
E5nL+pcFJJ+5y7wgtvCXBaIq1SXWA3X9517me1TtOPfA1dv8skDpMXiUnlP+ukBt0P2oVcnc8e8f
O4ZbCJ6qymc/LfjzQ/QSfDpNYTWfC+al8+sbFMIvg2qSC/19VwjQKJfU6I/+XHm+V08GbH3Ux18X
dFX3w7bCYP/LBjGqCboxMPunI4QZNinfDBDEcQJ4QsubrF3REyIYYsxOrCZ6IssvW/MzDp7caMzX
LhO4W5ZrxdqriQzqGkEXjKnMjapete7y1Ly5rd+sXaaWtwyq/zpxSvXWBaS/ukY2EkRWd+tONbub
T02UowXtrSv59yWlqG8k+42s55Q3P9MVjtYVN5SwKvszyGdQfX2NEyy+dSPd3s4XIUcjEsGNclgJ
WmGtvcb2rsKnWEjWjnvF7e6su8awrrQ53Olo5jWjXMR783V84UKwnlCufpsE0HO84erXmCXcyOuw
2PXRJsFod+0qrsj8i5qr2xoJS8l1y1JaBF4CTaLrpoSGKMuuid8UZDVkCUdTsJuJPrpmtV1tknII
rrhd641rDOKSlKXcdFbuXliFGDvSZi9dMnabxFfNSxfZ/cb10ar4aTSyNNAuflMpG88NKW8bo7pJ
pnw+6onapnOTjnv04fXODanNULOhnv4Ak4AMKOjp+Gb5Qysz5eKN9se8zEYkfUocTtnDtCpYmuCQ
CKcndJmHqnSjHeU9YzVvCtis3nTSTjfz0t5x3ZWgNrbFz64egqQaCSYj8Z3qaXtUetd6Za6MAapO
4cZPD2kUlYu4U8bPh0xVJ0ubm5xdWdqvWZn8biqjeZ7Xjcvwg1lpfZmXRXbzaIoouM7LiCG7j0Gh
7NScTPEmsbNNQSz4Ag2UxZk8qKEkWq45LDz4Z4ucFJJNotL0+usKelat4lxvj6hy/mv1UATchbi1
d4Rzmfcz3/jDWAFO8Ghx9mWrLef1Pg/2eYvp4DtdAWc7r57Px+ayi5tKlESzdoU8h4AslikpQh+d
6dwLQJwveRj0B7KMIxJoeL4cCcaJrehLPQmheFP46tzUflflPQiU5ENTDXvdgbXZC0Dor5YPVnHa
ztLHCNdSnWFD8Kwn8qJ83GpsMBQpSUtCr64JjoTLCDAmbttk1RmKezTtTt7IMCfhPtaKb340PhWO
lb/mdtzuzAb5mJIFw5sbMBaeV2jVaoq0Hi45Xsszbhpz2VdZ8S0boMRlLf2eTu9hVbtUx+Huv3RK
/mXeMq/8Cmu57J78LIEqEJecT5zE+6jDz2MX0DIIbHI7Oj9c8IoqRK8cNMWZvld5nu8R6+WddERa
f3/68+EfzwUlczori3HeTc/5pMt8bh7+ca+uR/Q6uUs5gjUStSI26Jf1TN4LVWix/fP5Xw5bl5rc
6INBZGsn2MFfXsYfr4VEFaxZ+J/+svCPtzM/p0JzWQm9FZ/v6tfXko/6cLQAonyufK8z5TrYef6k
TDeJOtJet9JTlsU/adKGm9I0aGyVDXWipN7XOnoB30mAHjErWQGFXFPXoiCoNP5dl6IB1TswyxOB
f5+fK0CkrSLwjvTnlFdQKX3HNIwMKEGga+/qP0zmEDeai9pOjrG5MO3Re9bMci+AXm5T9BQIjMJW
LLy4WxWYKFdwpF571Ys3fZh9d1PXOShj0F+ykNz1vBufKhQBSqKScltQDios9H1mSIoh5GCy6nyy
lRpmK19bhkRxBZdz1PNuJ8Py2Am4/UHcDk9+U6/8Uetv+L0AN5vW3Q9Vja5X4MDkEAjbSrqLiUz3
YVg26zQuVU6nIA0igjq2npARAWJlvra0JF7LsEg2jiL6564VwwWU5llICurNMHR3VX8Kk/S9l0Zw
Fa5bPGTTowjOwvv8iOhm8XswVMatVof+aXSG5KaWPyPohOcqCV66wRT7RNT+NSMycxWT7Pfut/0h
7SfZmeVXe42YwJVR+vXK9tGYK7y9NUWARaA4/W2+aahwXHC1XoLezN/t3HwgIlgUjNG1qDavNaNJ
lLa2cxCK0q3pgA27cYrvVa1xA0DzUfYoHKmChx6jSC+eg6TzfVx21ppr7SGgi3jEUpLnmHZaZ11g
R1l0goTCXAUKS03S2MUOl4aAsQCT9moEFYGfLCnxzDX6ewA1aGWYFFAL0oEwXCoqfje6PIUDPMrE
EvodjfxZV8Po1ZYvrmHFlyiwm0OfUR0iJPbCtXXrxCK4FK4Z3RVRkBYUJacyvJb9c2C34RdcxIBW
60NvYgxocv93sCngvScqutqN4J47ozwpzibzo+JLqkXKPmqvtAv9cxLwvhr6d4+Y2dTRGXOIr66L
t9RRsFhWutiafVoS4FnXTyn1z10lvQL/P741KQl4NCQK2pprsteFyqmu9Y4gWdm/+fT7IEUsXcP3
fxpp8lN1RxUoubCWbrQCRZic0sH2VgFN8n1bEpZYIhNb44Eg7HWCT6XUGzDq3KupCZ1SvU+N3H8q
m2Ydenl7n55JJH89xZTvEUX5s6B0tSDKUWzM2PzaFapyIsnKwMu1EAHykiItwG36jNjtwmQvgXA4
C6r5QsXVeNVpLivhkH9z/M5atFAGDoVTP1wR55e6QURU5+TIR1WarjqN0o0umEP3rX9XbTs92IFd
bw3LD070tZy9lzVyC91zUU/d72rKvy2tKjqIjvQ8D/HS0mugcTPKkLsq0NKdH5Y92B/KHgNm3A8l
IaPb6Vtc7K4OYCbrLlrgblROcJoYd3GX2O92KC51GLXhQhm9XdSqB5s+5wu//3yZATOiUesnu1CX
3SlTsmTnT/cwLyX0fruELLb0IHz6I0u0y2SUdWQyKnGz93LZATjTbYI6mcwndV3id4+6Ww4fCd+B
zJatEUZXujOgMZBEIILiiMbIOFGJu/GQe767ZNIPwpX2lIdNYNsggGOEoMXUf+JhWUMeeA2YGhqy
Lo765PYLofufeo1Cku0kzsGAWbIo27TeRb3zndS3UzOlX+lKVS6biVuUNe9dUO7J2QOY13zNYnSS
g+m2189xsrxKLsY3v2zUVUp0ycqtyDuNG+LJfaVoNkkdvmPR7u5tcSpyK3pHCKjuNJMRroku4itO
r8lPaDFXtB3KbETZEkNjLRFENFtG2G8q3YF7Gdhf0hpLPWOVhnl/qqyH2B7Azefmi5egOFdr5U1V
BnHsDBz0Wkrcgt6Jh1XxI21jo1qitXwTQ2E+7FB7N23En4o7aUmEvjLR9WxbPTCfy0m877nR2bYx
aNFKvUhhXPou1U6uJdbh0Nb0gAftPKD7tgLtKxCsmMA5T+69jjxOPoZ0p3QxlN8iC3a2qoQ4FFr9
VCUmN2l0h7sSnCsAi89pfeztun1Rq3wP415f0vnBmDwa1/nGTcuT02jusbfCaIOFG6r9GJY3wQRi
ZeOP25PeVXdO/rvIox8EeBGN4GnfQMV5T9YlolNuiMZ8nm/CJn0j7+KkkeWBDxIVWFPV49dSTV8a
RYbrPtTsPYjghlBpgu/nBD49dZ4y7u31ocwOjtJGd0NFAh7ojv4etsp3pgLOt6qLL72je8j29d/9
wEg3IEmN1RSUc+9F+kOx0KrXk5ol6bIfdRUM27SrXqjZKqitgrOCJXvPwDg59FNNkguzugfPiIvO
rV9JTyTdvuC/EcTogXTF1B6epZ/hXohvwobU1/gyREmEunPhE6SIBEYNbyApGhHpm9Sqx1Xp1Bp+
TiIctKFKv9coQQCcuV+KqDfXk8vVqeg49kKjD9CZ/bew/1FJtdnbMir3eKJ3euDGb4ZWYNcAdEE8
XblpJiVGG7jRGq0QNAipHbS4Ss4H06rrtUaLFCEWl1Il9i9VFkcnTht7NVYdJLievZj/Sp1vvNZD
h5VvcitQRYTlxuygqMU1lYFzsOJIrvzBK59jM9ollac9OVFfrwKTgS1D5VuIC/Iw1FZNiw99EELW
+Nwq/VIy38DychEw0r/kOqm1eZLF9zYMgc41JAxTbttJXFgr1+yWfew8J6OZX1zNXc8cUoca8Iua
dUjbYu8WIH2VsgrXMkkOIfXpeND9d1PdhPSWvsRVaR98HQrXmFMl9VqlPTLyNhdJZur3Mu+TrV/2
9cFp/G4H8rtZZNQcF1oYpg+1bbyDqpDM2UUFdqis+w4TiEm/+7tUWwqLSbmteZlrkyDFPVwHmnZO
7RACfdHDOD8Hmr6md9ehwyszoundcdPZ2jP0If+IPz/aOj7QgDhUqTIaQ3XryQRZDS0CZCeU1Gvb
wtolkaauKfAkK10Id0coDrRu5HEItewVeujsVqfOoQklVe6abD+hkYELIC/Zd9MML1CUFwep43rC
LD638mDa7sFwdP+psWTx0DXCKRwKGZyMBiGs99Sw7wGevjj4aqMuXFZwKTb9UEySXg0PMJlYUVEh
KXMyBD11162wMsdnN/uogqx8jfS22uYKXLb5JjBq9YcpdrGeLPh4TJ0RKxGn45T9wIWOlHkDCcz8
X54ftnllrMHMHVErJ++1Va1oL5lkaduH0YUvRDZpuMhFmFAaxEMiZJ++tZR4264yf9Z2uEpwIq1E
WxcMoBVgkIONO7z76x20PkiN+i25BDW+Km6SjnDbjKI+hjVnnK7K5n6+l8EPNX3KD5EdPOuT5pXO
rVihoERBU6ovVtcdmbyQUmiEd35mcj2nImdQIEdN4qONPPvEFMHYS5FGK2q49c6VebknwecHQujw
bhs04AxNM/lamvDO7Ne51ClQtyZd2e7EFgmbZNOoQsEvRvHCTvmu9QZZXEHfPUSN5jl1uQtEevpo
CayelBei5nNtSABf+QG+4KJSDlFYye/DsRqMbu9J+Idjq6tHkjj7rV95z8Yk8O0gJB9R7y9bTean
wRuJXLbM53AQ/dUwhz358vHKrxFE5K2vnYFBVUQQCXtPU6UJXe8j8jV/rXPVBfZXqTdzijm2fdl9
q73omhAeuC34BS8TEFbXpnyxMPhvCr+oN1IxEMR3ZrYaQuUlmNM3mK04K1CqE6XR8o44ecSq823l
nX4YBS03f+iyTLZdLM6NNsbrDF/SO6Gxa2auw3e/7LTF6A/lk+YRTur1ZrR1cyABfWDHD0/K/mBX
DFNSLryaBjWz4SSbdrb5Reso6EnO5yeaa9q571tUPiiwR+Qhj7YZQAAWmJRSknhWKuGk+9hC+gZs
3OY7hjcUtM2rrLsPBtXdFbCbvaIO4GxpaK21RsR3UDHuc+wFVDP8LP1ODVC/zDfwY+UJqDlCNS4G
wJGKbY29BrFQInaj0iAN8w1c3qhU1oALO3TWPGfq3VfJKJqingcRLLEfojXEJpJNvKPBWXo1mtrp
xhM2aNxWIfLa7eWzJDyjQklwoeA5DbLUs91Fb41RUcYY1GZtFwbhfoFHNlFu6EeGI+bC1p3y6CaR
vxe2w2ymN1X+1K1J/9otm/BLlFeM0sq+Wda6NmwizW1Ad4Rk/zj+eb7pRPalJqFnrYVVBf+xGN58
MZ0qjOJsuH1Mtrenb7TGt89Ow8WMwc94MoomX0voQCgBnX7VZV7wyqzyS95o2dpLM3PZVWXxqAk7
XLlcdBdFo72PtRdePWMMr5b0+103VB/hpJXOoqA+FXrhLvwO1Y2fR9PPDxlPWotuN2Qj3rQ+v5Dt
SA5xhMjEb+FZloFqrcqOf+9QP+nmsxywt2huaT5xpU9WvQyNHWYask4oghptdqMFNDxZNTkojoWs
LLbsG1iaVSIbcc9UdS3qJD9HnMJVJdgzukQqx0VnbTi9djQFbBf8J8tZqqyQ/r43Qj5Ux2TMGFla
/zQl9QymD6GqQg4aqF5wbBQdmpGecrW3x/gkq2zfSP5QIwLOTTwhrTy/Jz83x+ymDyjeuw9dKezn
Km3TBem7eIK5hL1jaQjQUb2jyfruxzgRVQO3R4Z37JxBVV0Jk/9briIEMIu+Wueu/soH2i/SMidq
qf1AyuJBeQvt62StOqDmeS17feSFEuiY2iYta8KJLu6A+Q2zgHsZ+7zm+j3hV5uCtKkYdhN94uGG
AGGfT9FfUktRgU+qaBpkyzrANlMYvvqNeRVXsFy+Yw754Teopcu4YkhrMIdIo+peKoq3p7R36Umy
hwYDqFbgiVgYDBuOKYa/UK1RDfj9mRwT7w7lezO4vfjRHWUw3ExOYQ/g1nDRonitt375IoLOu5EO
/Ez7Ilq31IYv0bDt80CCHw27p1RJzXcxDgXJlWh+Y4VY3qyt5AnEMem+EY1y94UoC/eqmH6ySDya
Blx9lp6q+pDSssUgOet0WluuNFQFh5rRFeeeZLjrLT1WRaSgnj0NaaM9mi9lwaDEH11O8mLQF31k
9ivUZPpWKjK/2Z72vU+64UukhXsnTlqUZtHwJSRCEUplAEbSYsYxqzNHA2U4OE3IPTQ12zL8GQZN
/CUWkbfBFaoAPXTzZW5WNay4FgMfBSNcUJl556Lh3/ANbY2MCUevyvfAa7Fnte8IzZkh5eKbAaRg
5XpevjE1/C6h+ZWQSnuvOoq5kKqhPFcUawDP9BNkrqqAGJbZV5HjfiJ2pNlCUv1RGVX4pnfUqKV8
y+VEPYsQ80d1IN8ctXe2WQ58J09FvEThbO0a4ZARgmtjKznmPQueOA3QdnbrraLm47UujZeagUrO
1/yVMsyxy+2V7eXlUZjUkdSQqmDXK28z1LsKYCmMev3d6638KMLcWiWq8I/9qCkLQ/jRpqb7f+3i
BpxsW06nVef7hOgnJNv9WTv2Yky+J2UfTBDm4DltOTW71YCRw1eOmny27Ryo7dBC5p5Os0ysKSiV
8r0rlObm6+HvI2nlaf8IbOqDqR00T4mJxV+OuG+bBjSRmshtSWbq2qETti68mPqfkzr3dCB6vGpR
OOUyzjaAJejViBLHxNheTTdSd9YQ90y93VdLlvQSpLmNlV47FOP4hncWmzYAmaOvlw/BVWGZOigp
cmcQ16h2jEPtqOMSfvQqji1qO6I1l3ltPOIwRbwR5SXTlIcDRuebaLRzWzk3vyjn8Wh46A11J+3e
P843ul0hX3KLU2ZWxkXXwp99V1Ygx/tJZNPToymMYx5YxW2+UanW6pooLraHZMn2nQ3UPO9cCaXc
egEmBaswxM1D6bOl8SNB/K20JpDvTZMs3UouGvGwlcF6dsMxfsnCgx6PH40f6Fy79fLsleEtLYN8
ja2kvsV298WXerhphJRLxE3jlbHWsawqAqlxPo2Ig25DoPe3zvvWm1JiY+EypOroipgJgyTO+ZS7
stjM9ZYwq+j2TX0/EXHqxDkTLlUfuEFlRek5kF4Nuyoimt2yrilIDWwnKR3lRO7n0TE/j3Pc6M0x
0xs4jPilmETllLLr8LvVW9Yun6B8A8YiXRbfUirIq6opVc5KoljG0G2qMdwKvBAM4cxtSTIzRp3O
PGU65UjLTrONHVndyeg2hckoo1I0IDlDtE6qxFtSq7XvbhCjm6CdhJSd+pUyEKCcEHFI4FXKlChT
jiLKdp2Ft8rUzyCEVMB0dnSEmcZ8rnfeFcE7jntrMyLK3zC5jk8ahfBO40+IYcFb+7zjJ0kLdBlu
Rr1y+M835ktXWW+95oIXSLiSpCM2fZ+MTwgN777FK0mYBOytBuQWI+oNbkpv15rVBZ949pwMoPq0
Fu9Ilg/fGJzjzHDLcxyW/GAJlaTHUz/XeWB80IIAE4NAAfpL+BP3hYdVRgnggE2aIem5L9DAcIkx
DCkVLf0WNtUVRmvxe4DMWKs8/wkNNpH3cbHWKtF8ZJSTl0zFolvt2cR5lc5NK59Ht8ckUtvGvbSL
b5AQt6UwvV2uJh9OikdMIKm7+89ywnrXXiBPJWzJPQJeY4MlH8mbyBk8SgP8CkI3oigeXYZ/a2jl
pMFTsoUbgwCvq/hHEujfQj3UT0EIit6uuW7blVfuHCsYV45bxxtXpdnB6B80kE61x8he20lAZDu1
umfIBd/e0w5ZN5TfSd79ocNges/s0l5gP82XiedV26iqw7M3xnjzsES0RmCvU2goMK/kYmooLw3F
cmmbdu7JDGqkI8jva1cslaDSMCFW/QbolkZ6qN4jXwRmR/SIeQtaUW1DqjoLZgCNYeIncJwWUXdZ
EVDchBUFFUDXmhR8X8wDHOnXh4qq0UKWMIoW3rHOQ/eQ141/nG9MeCFbenbBuWgz+p7N4B6HsHCP
6nSvliOauErNNpzOtUXRv41gAg4tGj0umrr/kuRolpWUaE109P0d8jU+D6NiPBNLZ+fk8XCEV2ys
NDVl3CzQwxiRkZwap//u17hnPNfANUtDfmz4gSQo72n+uE29JgNtxB9kwfcJjSuKmQDDRrzGwnGU
bo92P1Vvde9Ge2tAsY4YLbjEpkio7thHrXQH2oxWvnL03t7IhrNWxUBgKSpOmpom9YPB6LUU/Ouz
GnaBbxs6Hcr6qybTY1Tr/rMZIWCTdiLWQxPQ8vfUYRMmpglRG58pI1jQngQ1UtFRw3WUyaXpMALk
LNPcY+ZS+6D1XpF/88ssMhsvofJj7GwixWirmgoMkFGpQEelJc2KKO+3vKWfemWfiq7hUuurP+sG
SGCUZP1OqZd0oPjdhJoKdgfHlWK/x34mjjCv9q2PoaIv+VvTOGrXbepP/8VpOhrw5UmAgk5lbKw6
+GkoDRSzfECNgEvo/xP88H9iuMnO1Om1G5pl2tAuQfT+hX8+KANcCTODzDydi7o6pXAdGECwXdAL
Q/NJFv5ff4vNrP/5Hzz+TjZtRQxE88vDf25/5peP9Gf9H9NWf6z1923+uXr+3y//9nte/dv5efPy
65p/25Dd/+vwq4/m428P4K2GzfAkf1bD/Wctk2Y+iP8zn9b8ny78t5/zXl6G4uc/fvuey6yZ9uaH
efbbvxbtf/zjN00j0ecP0Pu0/38tnN7qP3575qOABP+5qz/W//lRN//4zdD+XXdMxcCgq2uKrk7R
RB0/k3/8ppv/bquExoOFNWFBKy5fTpZXTcAi+9/BJqu6DYJMMzR1AprXXAunRewPjjV/YgcAr0HG
ym//9b7/BaD//Eb4HP4bID3Jk7yTv7LTNQrGU3g8LwKIt207vwCyUyuqIxBAGsDdazGW+r6kvSMZ
RHOxqxRqV2jVmIxgzipqXLOJ/wwP54lCzRlpDYMSSxenaGxI0GnJ12gq5xGpxkCtoa82NBedBz9B
oitkuUE/4mwJmbMfjBu/t3HkXALR2Q8imYnDrLuXOMZYafXRNpP5VYy1/1RnAYby0AXrqwXmwxgL
ubdiGa3mh0ong01Zp6inY3llsKw/CnXkJ54a2NQiS38MqfIzMvPhMi8UjbvCcom7gAw7JjdR/WJz
bJQU6iPHiHM1+/yL41fqI1WM4jjYIWGk041TKtNAesT8EPUh/yNtfFRyohwLQAXMrJSHwqh86YR0
aKnMLCxFq17QKvwwR3e49J4caMJZSO0C8y60cXz1m1Nu6+7FscePqZ/1RMQGVpGmexQSSkFIsxxK
zfxwiPGJyhGLfmBvK0sL160yNtvGy5u15Hu46l7wsKbXBY4D1830vt2KfzilBv2YF0oMDxpSWKc5
z6UaxzfMktrDdD9UE6ZfxYD3DoBxa2FheiSquvTcMTx5dhWSB9Ipj2IAA1YYzrD8T/bOpDluJNvS
f6Ws9ygDHHAMi148IOaJQzBIURsYpZQwz4MD+PX9BbNeW6ayOsvevjdhClGZjAFwv37vOd/5fJ+U
CelWdDD4uqxXD3BR32DN6LiPF7WLUnd+bXKdA2ssIAfe3/dsiVeVyOWhJP9oFwlDsKzrwTiq8FRl
6qtL0vBt8K61qVevMjKjZ5qUu89nMJ8Rv9heRKLp8NbPUflK68M91bIAvLr05as9OuZBjznu0+JD
4iTdrzq2/hXHIxLHxi5/nai9ttSDGP9UUbxWdyaVTDKwvUrmryEZqWnGhiajZessfDFNerfIk09S
R85mTvv5tgCQX5seYkW9t7dIsuabaQ7RZhZG9fu/cO+8Qc22Hz1dIhjVi+lmeQXNO+qTdWFLdbNm
MIsg+M3V59MCyR32+aRDrU3PtJZyuKUNIUmJkwPbnYvxVlM2H3JYA78/tb3qZul3Vrle6T4ev/4G
INs5zYNGCdEv/Q00WH0RWf/++Wypyq1GG/tEv4Swx7675eYknpoC2DI6hFvbSbXqU3EXLX7/JEF2
NaeMzrsWderbuAuvZRkXQCmng1fEy+Pvz9Luw0Difr7zIPohu5VaR94b/azj51MoWbDFUtfezSlI
5ZrZ8FppMSwVtfij4SS3Psy41EpwjUVbpTd7IhDJC702+PypKER34gR1dUYJk4sLI6J+fnD69LJo
FZdJNk1X5Cq//8ib+ieaw5sh9+jpJt2z2QrC61sPzqPZXz6f1Soy/SHXtUOR5slTFXtbI6kaDsTc
Ko5Mwxe71OYNpm+G6YMKXzxaI/uC2V4gCGZ6imzsk5mNPskCS0hYtPsS4ul/qvm9Gpj0FwbC7otl
vFdwHR/FQgeREIMX20muKK7EBX2r/TKn3BFxO02Hzx/2mFtWvcdV1duk6iZSvtR5i+tuGWgh8DNG
R/kLRXt6icR4He/PPv+qn+t1D4f1yViaDDxA3gRm6GTIS0T2Mie5gx7A26bMaoGpF+NLzotMMt67
w9rpLjbZbMO9v1Xo+DLj4UX1HpzjwlUnu2uvRZM3WOtLuXJYXbecGLEbJLWkKz8Swl6OT22ZviR9
+KUtxRAkI93EKrVus/61lqrZehMH1yH2rFs2PptuuLxombJueP6dcXFfhtpqnhSycidezzQlbpYt
5E2ApgM+PiqI8yoFBd7VqXaI46k493nZBaOuH2LSgW4W0we/brziZ/IMzLVnBorAUFXtFktielCe
Thvq/hDnTIZTpdJgkrKgok5KJCX8yXGZENUyOxjx3BwZcjfHzz8ZrNO//2moI7HXjRrGM//CbWy1
F0uC9yTPaFOrFTKe+OBmY3bKquQ8OGrZl4PlgUQPIZMk+kENKj5Z1ruOq1CrnAI2ZNpBTXFugzLu
Sth7Hn35VOShESgtsVZgfike7w/0M4gpcZOgZrAL/zLiUNl1at9aUbptSAS9pcRAR05e7guZt1vZ
dw8pkrG3TGdMRrsESHQ/T4eREYcfN6VZIxLV+qO8PyAc7Y/WLPnLz+fN/a1p47KVkqSmCDLQrhgr
nBDVlPoTbMBLFYFiH0T/QzW+l6rsLcSVfRlhQ/i5oYa3JNFLFvO+WAP0G96GegNGZuTM3WBsThhx
iDR9GAtirdpED/qI6b8WVjWu5MnC+5fHEsD2nJyX1k0Y2mPFK4vq5fOv0pR8BSmIUqrC0UKK8d8P
7thC8agNINZL0u6EaGhMObb+gFSu9HFR+Qnu/4/EhnnveWQcaSzfz2UV/0hHsXyY/b3nG7bzNkKv
6jfpSAAZ/iuf3bU4m5yxEQzVcDz16SHjHHNO2AhA8J200PAS/EIDkmWGS75ROvmZ0n7jCaBGA2kB
whdmVsHEEjcYcIoFt2MioOfVavQcAO0VBsySxX9Rkf6lUU5AMob+QWMK8Z4ap+NkOvbJy+Ij+Mc8
GOPGu2XDc8Z36ZMEPdzUko74mib8wWlEOzZU/pzF6mun968pZly679pvy8a1F3NTN70Fl717U23o
sZLZMZ0hfKvgKeb3qsLT3Zb9fHIrD++PGpqg7rr2oUJvjA0+3SWVgacUWeGj3bGR9vmMNalX4Cxb
qd6M/jDEy3cCwNwPadi8j26te2PxsbBQBGUh54deKHufZGazNUhLvYLhHn29Tszv3FJDFn2MZNAi
e4SAMZvSAR7+LUc0N6ts50FjBKHTB7kazvZC+t8SvUBGILlxIbovJOQM3ULtK3B8a01nzFSrOlnT
iupXAjF95Endr5pQbJchQEvkD5pMTxpIGSjY1TGyk2/oIsuN4MQX2Mg6cLx2nd+Fcp9afbEtOgUk
ho6klnf8rEEs3VMO5fkXkU/PuSXypw62ncPQoh8gXNlNsZlr7aeN9iCQY/5sCfNr3kU/I+KUZns8
9oP9ZrfMSbq8UOCHioe5tfiU8ofOajdaMpxIcigzNC1CTNc5dr7TUFC+Vs8RU6/87C7deGDyRLYa
3cZAW9w3NUr9wc4D1RjWRpdKbmjGUqktbYKXYgGWh2EunvN6Z/XZkU4tSq821jkeZ/RyxhwfxLwq
QkqBMcEzPk3zxqW/F0xDXu+Vib6nEx8o3anHerO9EwSBZEUuKgWOjRymRUqNEdNauD98/omzvunb
KVaHEd6FnyI2u5g0cy4EEmaXLrTUSndHkzCAFhQ2Q94w6pjtWi2VyBw+Ou2sjiwhm3EKN5oWETlh
IxqwSE0qZ7I7mjRFF6jUGzuBsWoGHTYCnYBNTJeEoZmVnn5/KOu3OjOLDfPc6oAU6F8Pn0/RBQjO
u060SmVWHaaiYJRh5W55iMLdbCzW2mzS1p/IsvG1hQgjYNMXC75EsSwF02Bd31TKWI0zQWmT/n1B
HRvQlfnCuBx0HOqe57a/TFM7+miHh3UykvpXIzwcCrXTbXlSGel2kgSQS1PYA8OcSKxdpC4r1gpo
R5qRn4AMtOAFCLA7T/GSM+yvrF1Uk9nQzl4Myk3n/7uw5WJYt45ZmLww/gr3TtGvXPIkmWUz+kw7
ZbASJQcvIpl7SrWziDEehSyR1SJOYV/3DBXN/GCFBxoGzVl0BWm+1ej6di/1tTWRh1KBt18S63tc
GMLXUBodwhktp/yoyQg8eJm6EK3QPDtZd5TyGNJvXaNEQQSk2RaZIRmbTV/ucYKHfjiSITHFLSkF
tthPMzJFjQsVrxNH12jczGbdbvpR8Bl3xl0rzLZpWTNxEiHJD2nLwQ5RPVjM5T6k7guuUItNSx/6
vbUoYhfcgAKkPY6hB7Kua6NHgsBQT3rWnnVd+Kbe30MgkqAXdvbodtOB/y/b71I+J2WcnY1xUdRl
ccf2z44Q6zDU9BCZoixN5JaOs8F3Q3TQwoBjbmS0MkU0+ONSnZ3RKB8akC8baWhNkOfiEC0OosxF
rExnHE5J5HwfzNE4LuDh1yN+Rz8uBAetor31Ho4KOySVbi496B/04Q7sTcQHhtOr7CD1mksN/TCf
S3Q4dQUjg2LapKqWxksWo4bG9PduywwbZSt3RiLIN0O7ttYdgYyhFkTBQI0/msn97p81B7thw3lx
Cc/JOMnj4BJqEFIWiJSMg14LQe91KK3qql0Z/dCvw3AwAsSy4QUb4Bc6rsluZu5JV/ZO8rPJSDHm
vgdbN16ygrAOt0STjL6G+JjY8qd8mYKENPU9BZdePAAFwdB9fwgnsCROpY8oKDj7xjRLghoCzbpf
Qs5gSo1cRfHBqHP7HBbeskVV+M1dsi/uMGZ7DcIQastl2CJzlw+6F78nWpigi+eaFLGJLNowIK9m
4yXxBNE4tMhPnw9aozAKm+FWa60VXIj+EFVFF5BCEwZYhYwDARYa7gZ56QeB5qc0w/7gJTvH4vRD
PiMdBdcaA4/JzdwO8T4u+wvHgXJv8/mfrQXjK5t9GWR0oFcGHV+EnuVzARSqYGNee1M07ZEycG0z
ypQoywKcVfGOZb5hFDQxpCX+KK1r55HN9WI21gnW5LAfTATWSet+GwGS1G7I0SXWEmbORaA3U/Zs
a9MmsbMWzaxzpkRcEGfDoky0CnaDuR68PqalMh9cDykb+yLhrhDOVtW4jk2rQU0zuIGX4R2hgNla
DY4ErtI+b+ILIvML6OJs18zVxlYRZeQkxhU2/5KDNneE4SnkXHG3HZxx7YpJ7huKoqArrZ/qvma6
JJMYNR10D2W2nVQbyneM7slCNSyiK8eo9Lo0baBMtiVm8QMHFno2uOpL+hi16G+FmoXvcHLb9jFh
4woetZveX0JKPkEd+RPz581IvBhRHXQkkmluggrM9NpSEuPwU5rYxoOsratwhX3MdPfrBMaDLKBy
3Ig4bo6LXp2NrLMfc332TphZ9g2quYGDb4RaStVTdpjr9gTGoN5hf0IpTpy3D3ghHxem/FUUI7lj
r3Cv4ZzZgZ1RGWoqLjcwDTLmDfg8ybO7Lllcr7WZoxoffkryB2G2GSFjcq7jo2GSgZem9aPDp/KI
8KAjUIOhA51uVkqXPNq4VReYhyzidUqE8KifEG7q2I/WSUfOkdEDIHMlM6kYpz9JLyDR4zE6owve
GJPTIAvjgOQu847c43oXoQYdeq+9RFCk/N5yB0xuIMG6gjGg5x2cAe0MQJCnlvCgx26Yzrmdi0A3
aFiHEWNqegjnxrTf51h8wKURVEc2brRI/XQrQ63Nsf7hatNqXEzr2IBwExI3ZUTTq7YchJSVExBy
vOn0vD2M8/hGWo+BlFd+N9Jha4JfxZeUvBcTGrgCuB6hWr0fAXC5OGUEeolAs2Xm4hbOEyX/C4Ky
b2MMhEUZU/Q0qOqZdtiuMeJ6NdWFtp4s7aNNKDRb7qhGpgmXfuxewYfWO4CdpNwXmn0EW+oFcnGc
oEhDbaV1yUU22m9TMruXair/9fBs99mys1s7C+b7qNqKauOpsx7hF3d0Tq1mnTlpcemJbSGnIEr3
pms9lmO2jnuLBLDIpo/TxTdN5HuGPifyjvZ2/QXV5QfLjhHMbbeqUuexraz+Y25XYdPnrwCXPD9h
eF3C9CyNecV48lZW4Q8CsDnG5JvJICsZwfWt6JeaKB/lbnqUhhbuUpEByzGxVG4G0HntOu2F9qUv
15jokq3rpS9dMm0KM9GvxsBwCmQZA0G9+5lW4nUk32xfGyQHsX9HrRftGuwAeMyrXRY62ySCMKU7
MMEaM+s2suaEgdPgxHWEVIq+lifBVJZOtZ27a8XsMNCHTmcmy8qqbCom1xtutZh7f1TRVwjwaqdB
B9Q0ED/yjguzxdcFLg6gaaNgcKHwdqS+JkDspyNuk2hRx7in3GyGfN0VI2m3DczpqAGs3fcGa6eJ
WAp0uDbJTZTGN1DYhH6FbE0aizlEw4wEWMUsr64DvR5zGAT5D8cur8ivZn7HrN9fpy8KB9/lSCIW
p7/OczR/LtR7EXVMRkcWVG9vCOvJ9tRZS+cjLdFh7y2BK5Lbck/kRCkIEnQZQsa19KDs3IGf4liE
fhfloZktuJbL3c/jMOkeDGoB8o98NXineintt0J7bpbw1SQTb6vn/ZfIY0zWEt8DQ2IJFmFE20nQ
WMWrj7wZfWH6feH4FXRCf0Bj5yvwarSA0zDE+V3omIdaTOmmGH5Err3RKtTEmhQ76ejXxm3KTeQx
1zTrr10tn1OtNA6a4V2b0vqhNJb6oh9JMk29lRgWbe26HFJd/mvsWD/Su8TEVKc4hm8V5m6yMdr5
YEOL3VcDVGec9AAota3SSybFXPfBmBhfMBVV68RG1CMhOBpmxEnSYZHAYzJHFGyFKmLSk3JBIDTa
zRiuOjPd34ZeDn7bQoBr+953mv7dGmwIjgIZW59w01V4NGIKAsIiEE7MbXOe9ZralCQfNv4hqBcz
vOJ+fYoNoz6gG8/8joS40tiRyGMDkAz7wDGqtzIm4puG//csnC46eSEB7jL4UEy7+6Itd2RLpmgz
UMHEyAO8kHN8nD/2Rc6o0C4Oi1MfiJHy9ixGOqdpgIBRKzbCbtllmCW3jDEM0132trXz8slHm0rp
OCNeFNmydkbURWG7nJiXB5HZFm/bdAKeZ2cIGRUDZKc0zy0B1gA+XL8rWVFbrxmgwTlvk0ULibou
2tK+vOqFGPd2W9kXugjIqcTYrm1NIf7Lw6cshtscn7nKEz/uWIALOIJ0aY2BUohEwchM180on8cm
b/3MSIFdUWr6qZbtAMVVVyI8xAqPpQiMyjyF+WisFm2M1qEgiylqP1TqmdDG4svQlMcE0cXToLk/
+kai6xyd723S39lmIemjbjODr9hMEnzqLOdlk8uaEES3Nv2ezDUEttiMOv5l98mmKEuX3/Scl2Q8
FlnGbV1XBIQSY1lGGLMFLUpf74Zt7aJy0EXtBMLrPiynfZ0EP0cZA6HNBIEZR+MK2GO60ue5W3M3
xluPRDlXOh9lWDDt92p5VGb7Fof2DYKXt3ZongcWSYVLrtzV2FX70Y48ZIiEwScPXYm6uFum+FLO
zqWa+R5nMD1OCd0P3w6VVLkdYlJkNA7mvu514xYuTwCkJCPvCBEiuEkSsfnS1lMBJIpPHt1NUtGJ
EvljrD3HnvejIurjVIuKhXCeT1rTda/Jb2k3c4uV6NZsG4kBJyk+0aWvA7HY5c6as+aaAMFD7B1k
EUT3uUL/W7a9BGQHUz2mAdjQrqJ7IJsj/RjazLruAyzDKRwBg1NLAbqsgqGduaAIwWiCmWzW0Fqi
o7sbMZUf8HSiVNa7eIOBi8N7NZu7Cc/BJg3NeouTzvPbij3hLl/wVLn4QxtiC0OidkIMszZwcpPk
aYeb4Vqr9kq/WWdulcUHz7X3XWpPMAb185DRaIAS9uiKR8PkkN1EDVD7u8ylHwq8Hgt6naEdip09
0cSZy8be0Vn4EcVtvWHT2UxLtVzg5xDhplxyZ4wcwa5L08Uqp1UkQf2Ldew6aIKjCBVdrFPN9Byw
+myqjpDcv1sJ7iiXxpAZ2eUGTCsOi3x4pl5s9+g4v6IpenRKTbvhCBUXJYAl9xlkMxBE68gy5aEZ
/Bq/+LWslL2FqrrBBSH9TnPNa37nvdHPDmAEv81Tiz9YM4tV0+o/YCLcq5rBH7hEHFc4a8NcSxQI
fkkn4eIlyI1no6Ftz6C1qi3smcrgwjc3nQUu0urF5CNyuzJ7eUs+gC7OCB4ce0cLl+6l1X6pAOJB
V/JOldnHx6guGIqFMyLpsGZg5jTBjBE+6JfxFCIv7HWwXCHjHvwhK3PI36P7vKxJwicHyMO51D2O
/3CrsGksH9oYr9JEmWuNxhBHw3HnZIO5cVSEVBcOeuK6/jCKZ3oC88oMXQNwtGT2MB+oM7EURlxU
ZjH/hhuHJkesTj1FnWuqcyNJbcMglEKpSJ4jKzPJsmyeZeeUazObZr9O+7eYsJOm6CBTJgh444pR
ddzwfjqnPvUmqYz0ZOBKIoHNs34rR9Gfs6zoNlmIwbqsGCQLeqYCRlmlatJ3fitr671q5xOze/oT
dnmsWZt8atCWG7uCTtqiGHXSn8TKk6NWied5Whb8nP1J8quCKV0aeGJht1P31t4AEosD7TvpRhSv
Y04TXXRgZbIV8KMscDpFw2m8GTlm4jxxfZ1TIVzfLPFdDg9ltNMTyEVF2+lcCdxRSjXYjexwV8rq
hHUf8ExiHyBZ7tp+vBenqGDQZ6e+VTrpqplN5DdeV61kbdzGMEyPyUjfp1pOeQIeNSG5m8jaEqEW
ELhwSHytn5ftKDVWq9gvchqwLnVHbr+3Jo3tKMYg3kXeCZGwTlotg455soHjhMhbPftooRLz+xAX
GiUxMX54luwFZDG64Zquqv4z1yhlMTBjSosQ8+jocqxkr7kONmO++aXtAOPXJJo73KPMjhlALLwr
5BIrjFYEscp2CFy9BAsV6b6NsQeverNN4T+OXlc+ZqxKmmTIKDhmRdYZaE9x8Ejc7glJCNicnF0j
mgtJB/UOm6LvRlV4WOvCwRxZ6qQMtPozwzqFdD59bykoA1FSanCKiGl/LK5vNuHIbUuuU8m0Hb2j
xYHFAGg6Ot8mvdlZqmIeusQN3ddF50r3BKN0NtxiCl8y42h5jQ0hP7mopnpWhKRscW36lptHK4M1
llosfMTxB98ix1hPCJDOkPDSdHcOgwfcIvMoiIFEr0R0ifM4WuV1hF15EeMp56mfz/lLWwvxQtTo
1jIqzGqy/uq1vvJKMuY4E9I3B1Hl0XgaEyCWzGgfhKstmMv4IqUTwSExPeDlXBkZV8N2MjU8tZGz
cxqidhJ7eSm6ZljTz36YdHs1WLw0ZyjcFcEBN3w8YJYdKO+tY67ptu2rPo1OSVyKDf36eDUt9bnu
tS9xzQ6LJDQok4xWvtWRWSAGi2TY5VYUTbrRXO1m3IMW40Z+DBSC+JG9F5lZ3O5Lfxz1EnG81h4U
vk88JhkFfb0qDQxYwD72EfYC3xypYHqvOcFngQgzHbrYWZ7HeQoUOcwPNC5AmIzdvWF+oYH1srhU
2BiP3+aZus5oIn3PxOjcwJVlTC+3wARm9hTQTAmEsXVNSCHZdF9Hg6aGW3gkGavujN+nXePgftXD
saKPHfrY7Uv4CRx2oblnq65JXzIdtgi9qf5hcrhJqd1drSaQongc3kqMDUlvyt001F9jbEXrOELi
55XdYVYIUlNyUT5Vf+QG37e4wj5YjK1JrZxygLX5HHEmsN/MntABTYxzIJFcUoBgwCvEJlpmcL4S
0bhMtWHVOAmtpNjdE2DAXhzRqtEaovR0+PMDHdLETb+klongNSNUR0yT76jZ4FxFonwp40d0z+Ej
6eJYhXf4EMJvhkQjADyZhGOacCwidxYSaaVuVrtBbhn6Rsvro2uXe8R889dUo2MVfSvuvg7V6A9O
quJNabsYRyCYk6c0UCboaUMlEaNBwuW6A1dGh9LV3m3PgcTDAqcvNlJH26z8geZbjhT4xEx/JzwM
VwOVnD92quRn4GMTOW/6ZoZu7+nfkZW+RpIjvRZXkPVKwn1KQROJWS8l0QK2nuDWych/YimFe9HV
18mZcG7p6D4wH74NTQ323l1eLK2NaOV1aLOza01iqYOTdQaWrjmzF7A9hL5wgfG2tvyBKOynyUFS
oWQ1pvBs0Ng+9elwW3TwvREMadfIzJPTDuYJiwqhKFaxjWzipyujurXGvZFUXHMjelmsEnNfbTGE
aLIrGM632AKIUMBn2rdjamxnQbQUU9pteh8UjakX3wdprOCJ5n3ROA1QUu5oT+s/BwJxlqUZVjpA
piUemhV9zNeqwxvTDjk07OfCizh9rstCT4n/hhYIWKYMZCtXLBRHFS76kUuLoaBXbJomO9TS/SBd
21opCJC0+EuiLiE4SlopNOOfPPdsGdZvAMW+ap6R02RclzaI0NE0d+C5fnZlz+wrmz9cp7wWWX+m
rbqpiuabNdkMHA1FmtrNw8Nh5rZYC9KRg7pttmjEyZcPOXx27s+JbQ4BdnTpw2ZVL+0+tHEBUBpb
AYFjvgvr+5jMHEnHoK6frbADLGAX75GnNmxaFPmjDcW7Nrd5Kd5rNPprDfNNAFrmayEWdzuQHFhS
TfsVlP02VSTSGKCpNYBzwZCmRtCQrLNXioQIkcx+sywvMs+OYc9NVkWQPeBlPNYxI8/qrpFr4uxa
kM4D8bRMXtLa+5Lo9gON5/G5SWS1WSwYfm7nnG1mMcyGuaSc4cKyMgc4gmVAroz7KN1lxFydbb2w
1w9DiZo+tq5W0d4NdczAVERGw9yER1VUghWIGM4m1r+rLJ0Yq1o4laNNPGCl1RaSzpy0A0ZC+xcf
tjx+PmTkMv3+p37CnxhGFSfXZAc9G4stV5kxZuZBamIv29K6UqptsBrvtbjpz94VEVXxYEhcNxwp
aKqrK6kPBWfppb18KjT/v1ZVCHSk/2+t6q1M+h+//eO/2o9v/1gXSfvR/+j+LF3lP/9duirtf5qO
x0XiGJ6Dftg2/1u6Ko1/StM0UKdarm2SaMxP/iVdFfY/dcd1ScPxBNebZXv/V7oqxD9t0zQ5c3iG
5XiWJ/4n0lUD4ewfhauIY11a97aDE82SQDruwtY/aJttlK21k2qIyVNiZEurOaeN2QMplU+mBc2W
fcy9X6r+NBZvmcXuYCi3e476iCP32I+bWDRP+GKj3R8+z3+jqTWMf/PCLClt3iJCXaS9f35hhfDY
PkOPktokvcFO5AgmGMe/kS/waoxnTbpvOsYpgojjkymzZ4AC1vHvXwSf8l8+HIvPxJPC8jyh//Ia
GkhxuU1Xd0VmJzpSKPA4yHUtGbeqTb4tDL32jFIAwogy2//Pf7VEVCwt07RIfrl/b3/4Xoa2sy1F
sseqbAqYHwN5OHBp5u0McmhcZhJrKw0x8fDkwJT6D2/7fuH98r7RWFqWIzk4QsKwflEztwBkOycV
NUV/MKZz8z55d/CkjDY2QJKNQcoC4UsM8zteol9jScYyPQ5rOHwrp6v8v/8ojF/E1Vyjnm4LE1m1
e78hfv0anMU0MzWP9UrphrtDQ3GRdTrvvaYzzklZbXO3J4qJNrzPEAtZJ1WI1+ENrhEf/P1L+esF
AapLN02pGxi4df0XJ8AYZpmSUnarvDMcwi5QJNZFy0EntiinoEMv/T0ByRxuwg6L//A5/GpD4GMA
zmAzanMRs5vO/Vv7wyVROd4407PAVAwWkRkqnGe70/depDOTLKrh97X9TzaEf5RD8VglZd/97//l
/PUisLkGqBWkNASX4p9/XRgJty71mIgazOd4pqtug8L5+yD0V8rdE2yf5vD3n65x//gqKuWqvOv9
nfsXbTsuv5TRpWPq4v7x/+EdxqNi/DONJAqYM2guwUGhBW/ip2b5EHYuqRtm9jzaZgbNUtBiocxg
BrwtNA2FUZ0FQoP78/evSfybT911JShml2+cF/XLvZBXsVkvLDIrj5Jy2w9ad1SN4KFILaIhUneX
1hPG5YhFqsmeqKnNfUbFa5hmghcTE5rHivlYQxEJcDCQn5Jr+nGaLRTHGseoLrX0TY6RZTc+p7lc
Kl+RrLm2h25YSf75378d8y+3NqpenXM87XJWfsr2P3/ELTw6u2n6dsUxlwOaAysgtrODOZATVErY
u60xfRRiMt/iePlKBJlWFsl2cHMiiXuIJGhIwCeicZczbD+j+HAbZmD9nQpgDc5DY4OKxHTgHQx2
G2ZTEm6bLl89dHk7ketwcKoB+rEWJUyPmmjN7Nk9452X6zar1n//Zq2/bG44BDxWjrsthCmo98ub
HebZQAlDXEqzQFKsoxL8ZlxQ45UoACoEKl+n+58WwHeyyJbjt1Ym7YH82tfibtydCBqkpyKcw1yy
4oGjejGFWRyz8tBGX8TUGFtviZ+bbKR/5BgMz2IGk5V40WZ9uKD3rTf5vVdFpgjHZWppWALRxoBe
gteYE0sM7HwTl2oIZmmnzGc4lEkHBzR+h/TGBOi3JUHtlVXVFxRblyJfrP9wOeCA+fMNZ+umjrnE
NsHU46/55R7nUAa6lpiA1ULQ+6aenHn9+W4wkRMqYyHu6++ObBfxxX+4r8y/LC/8ahOxk8R/Y9wf
/3whWnkfsfW2/YpClVbcHP+Qi/4AAqw41qF2VuUYr3s3srfZ0k9IYiHbcEDBs9LZbhABF1n1Mve2
HIzpLde2ta7AHxxlXBukLE/LJYpZR4Qo2lVVuLvCbjC5UNT17mxfZkPdbIn+M204nmmaNq5LjDmB
aDILCHyxV/guj7XLbpK6U7EpmQSs6F9b/+EC/evOZlPbGTib7nsKG9v9+/nDgmez7yW2CwAbI+R4
Toer4QB6TKzG2iAcAubp2Z7vSDLibXfoNmUCTqqjXbhhE8xWf3+3GH/9RkzKQM8CAomHibvyzy8G
yzracUJGVulkgLBL8meIvc0jA6HurbhXeAsN5cAdEDPWlfYDHkG2l3H0dQSj4iccnXOVw1TBF+KP
DriAv395f1mHbVg4BgUJlSrXq7y/+j98VLNjJfR1URfDE9qjp2B/MLhIM5Rn9CSJjfr7X+f+daHk
g0B9e6+BTIvS48+/D8FqNWUhizAz4weO8nsPa/xTNGjDU6lnSRCD02UKm2AFcBNSW0q6BKMJl0kZ
4K5M+ocyHrLd6DqvCUw4QqTxaJtGcwYL04MAiTVBK6rEg1sNLUgdaW6p676U2G+Zh6S4wBTMNQ6E
2mFe0D1IV923oOisCMoq63i4SAvwGJcQ/GmUUaGVvZqVdWotpipFP4UPStjPfZtP+9Egilgtccmw
vKLvN6Eglx2gYeQ9FhtZcoKmkbyDcmAXZBBoFNF+Mr3aR1rWbK0ZxSVeUb9JRLrrFr1+d9CseMT8
PBoTIMGxLq+W3q4nnKhb8v7adW+UtLnFzbEn9X/YO7PtSJEuS79KP0DzLwbDgFufR7lrDsUNSxGS
mGcwhqevD8VflZHK6sxVfdUXfaMVqZRcOA6GnXP2/vYKAlV3z2MfeV2sq3sp6PbmtQ8cw0F6iDI/
24eWjbLOq295dK0x5ZfHybHoAbrR8A8f62w5/LLiCSEw4vOhGuwwvq54GVX91Ict3Zk60TYS6ehK
DSZ8YQ3lVZKbwUZ3aSx5ZQMsH2gJYDNyyABzNJNmIpUymGuYRILFUYjTmb7Txk+K/NraIvxpYU0B
0cwEYcZ0D8rb/v01af51uRaCZUJIwQaUHdn85n67B4RL8l9kRP1qDGnHzuziEmRf2wqdxNkAbZDu
1nvXbt5oPZMPrBzjscl+WEAJ4Z4nyN1RQ6y7tprbbdU6KEtjn2b0tTF02OtxrJJ9PerZLg7fYGBp
p8ZlTi6HDoXUlNZQxAZzi4es+YdV0PxvbjUhYY8xdJnrnU9z5W9vKyV2RlJC9qugii9GRc6mi7MA
igrqDOdtcA2aMKm1dzGAPwYE79GGfi+YY14w1+wR7+pczQnzYDH77nvG1RGq99nsj/Tmu9cR9IJu
8Udlhvny7z8Qw7H++pGwes/GT55h1APmXMb+duxZ5QtX+TyN4GfGe8bx6NTdWGeyWqUrukv20zAw
lpAuzoCBSePSRq+4zEMRrTVM1g02ByrAhdSam8mwhyXDzRfMm/XOcOMbt9Xlouw9j0oPWKmseoTv
nX8PSaamVtd+xAU2HeHTLkMGeQHa5S77AT59O16D+dYGvr6I9KTkUyQGIxrfA4mPSWuAjnhrUSUf
7oDufFL+swL3IdDDE7Dgv4vU+zHRFF3S2n+LkAxu/N5S69GrPty+SfBWBGz3/PY9NosZIkm4wkw1
Z1o5OBkEUMV83yzSW2tqLmE1qHWRJ+hCvD3SeGBgmL6E6+5slT+7WTouEukmO53E8IxcvLPT6Uc4
6su4G0byxUaX05ijemAqNAq9X4X6zG4wiKBroo9AqxKMMLa9KnrOYp+e/SZ8SCcVbfwuPjVoglay
bI11NkbLQdr6vqBtt0hfGBnnN13wUFUVYlG0uzBVLsqb7IUwEYHLmqWnTXya1oQU04b2SHJoLG+R
ucULKJ4KlGNtMrBDh53ALUKhtY3HNNkhClriSWNu3hzywok25ihxLVjjxrTIj7YNn0Ot7Tea9XzY
SXtwDJGtWmPmRVc4xPpghiUSd8eNSOi3YeTLWG+2+YT6MCUYLFFWeVBmt5vsmH0z0hubrvVOdjNG
EJJLK0JsobZcR1DamVV7/ak3smyZPvAEERvfddLtRGpWo+OFyOcgjN5CwJoVd7zOjTuBx2oarjoj
eXF2kZ2/ZTG5GiCEmkUqkoOnZLc28x5gSi+wCWgfWUSWaxNATcysRULjCgWguypsto26T/KimDFT
ZdWjYo6GZNMySy/N6kSmc4tDgJRlNEAkIkuGtdlm8Jkwz3PX9WDnpyFg94YkdJsykTb7CE1PnS/7
+s6zBrlOTPWhjaCoK3UUjIPgK7h3bkgeeaF6poFyes3q2N/JNHnK7eg2E+a4JhS5QwEw7VHE3Na6
JphnR6DVTTxu3myU4wMVeJq2na8QS3n01N0yXhdRu9angsRhnXhWElCKmFEEyOqRNAW5s8YYUYdm
IUBpiq0IY2JNQvxTiSyX6DCp2HMHzuUQEpvI8tS0Q3IC3oq/N1/DreV3C1R0qbTnmBbznsjkGBk0
88r5RfKxCnc1ZJ2VV/bTzks0bnlD2zZWnQDDbZ2bev5iBeb9qPRvTuAba6c3u0u2yHN8KtWIBaGN
jB9pky91JT9K3KzLrgSIlY2suaIjmHVIdgxfe8QlEzsY1IasvNEBwOHSQHi0jh1CmFGyLuHeodQ0
C2+pHLdd6Lm3dwfv7IZsTJWDK9L6IHDgmeEWj0lvXRYBrpg0yxbslEAJ9TydzFtSzjc1o90wb7pd
NhCGaBlmvaprFF6eKp87YpI2XEHTQvrVT9SoKTUAdx6Jp54s91EIslFym1TAuVhKOX+kvO7xRATM
6TwNeDNiRzXhDGHos5QtZpm5+x8F6NQma6Fq/4BBh4SgOTCcMu11sL3HvtQQoZR2yS2Ym8sgM4Kd
qbqHTRHGyEIBB+K6y6yN27WnSrZPWm6+OVnzwPwPHlTkrquiqhYg5zCDmkzlIbQUS1SUw3JwD6MG
2Qiat5kFMD9tiJoR4jUXjNROVe0SuAvqWY+GQt7QVBNTyB1DNoJHuvOinocXCLlUwM1UHbGaE7RR
qyets8gL0diKph6nwOo6lCpZjPy7XrZGRyYnHsBFz0qtAuOJVI9FrycNmlJ008jT4WWOzqUvixdU
KGsYWlix7SPlEXqfcgD7hfCnUynVsZ0/20WpLc3Su417+yYeBFNiK18RfjQtLcFgPeQRUTXlEULg
S+Mq9iXzUMvEBB7aw/cIykeSeORDRINHjEZyw6KXb80GyPDkf68bN1nJBkmC3/6sHdQrmEOZwyNW
SpGRVAmKc63VuVWzhymGC5AnvFWSuI6FLD9sS2uWUfAcTESdWqOBWiyS+aqdjLOvShbxcGhxU5AG
q0+wUrHkgs5kO43PN0mAaikIYZEfv5ud/1bKpt3AL7FGD7P6hIYc7QKxpu4KeNvS6R21GAab9Byv
O6HNTch64g52pqtsnafGT4H3sXlb1zWGoGq2BRPSqRCca5zTtH3sA5oByfAdXBBykvx7kNEXAK/G
KD9oUXE1+HCDTLEpdlyb9cY5a7VxtCsA2v3k92ywi5u4TRlKJdYqnoa7rpdqgQddrBJkSqqRoE1r
7ms7eSqyW6u1fpR+cXaZ0aOaJ2pwJB7JIUgywoar2eluGLKProvIlDW8DrUflrES0bzuFtO6csgW
y/MbIBpPYxWxLD7LmrObtPfDEJE0leVgTbNvDb0Crn+UAYi+Tx5K0pVlpGIpfHcjTMJo4b24MW6G
weoenAn/b2ley5FmXpfMlnYEezVz9oXmppe45YWxIcFaSNbgiQ9JO+wGLhwDckYTW6syTReZNmGP
yU19mQNeXFree0pdPzjIGDNm08ok7EojURRBQLUwe8anw+DZSx3RqwfmC/8IH2peahfW4lOWRwsg
fCReZxDqfdtPSV56Mj3/2+jYl6HSn+afSMyhQS+nO8vQ019sI2JbDSYIzf6Q13gMbFB+drEt+rFb
Gq1UK8BBwyIg9yqYn0d1f48k+acdQHc0u5j8HJ5/xr3TDCZPTQPHRwF3vJk8MvsACtRjvocqe4/0
8GnAFeOkcJXR+v1kVt0vIrt79g9ep+0TW/wYIhQOSM1HckKMrYTrPtiA0ojcRl6X+edSfHCRfCcS
q16EMUGlSdBvRgEqM60BDgmyqSp7Zlv6/oqo81tBhIHPzRcIZEiTHnorHok/HSRoGmouHh88d7zm
0ckbatbMrM89cTO73pM3phW7x88vres+NmiKtp//1YS4sCz816uwxNEnw1g/NAEMOSPBStgHyYH+
z3RgcZ59p0EVbCpmAItRknvRTs0D0xntlEeYBoORVnA7bwUx34DAAEkGpBF27M7sbHs/SNNfOiJm
4XPkA3qubtm5KKVjD+CdHC7VQu/t/gS3gW1O8I3d0AdOp2gvsyqDog0ONmpMhX8NQdcYjC5MfpNx
bjWk5GF53pmwpBfyt7lPqWPXsQU3sait6cbW1JZakuxaxeYnzO2MiTNkDI2Viil4dsACt457v95k
Zq9tnPASaNGr5ybOEcAyeMLKeW+D2j0i7JhFVKW9i2fW2MQGEOD8shzgGxJzZq4IdxYHUGfORoud
e79L1cl9GtDWnGUW3Tc2dLtqAlAZGNhNeJp+tzMX4Wy7E7FhXQlQFDe+ka7cqoyWTlaGmzrD2dBz
S03EpMT4ks4AhPOzV1N8VxIspnLbm9go+m0h+jWEQuxwIwJMBSEg6bu9SPhrCfPRhRlg5CpaxKtd
mrnbcvYSUjIEuwIAdiElo2m2UYnW01CFNnfNreoiQi7uWmn1JgACsNUIZwbEdYuI/h0LjnPqsDI/
4AjA1eWMmxyjwhZDvX7qm4gddcD3db1AxlIgKAt5JB/NICbbByBTnaXNbZv5J4Z6D7AghkXetf1D
3cyhUX3/KtOQKMlZXivcH6KeE37QogR+4j6PrY0YE/KYg7Vpl42hD7J0l4eTgkvgumsMuGShheEy
yvziaJDoiGEwhbsFOvNkwhFV5qEbEacBOwx3FlXUsmFJ2g4s8HaQ+0uV198NdJAIE7NHs6DQSVT/
EhjW0ZNRRQpQ/BIbmDlJMScJCiLrIutDf0nANp6otlwnXWpCWY/EGnz8HoUPbtou5tHXl7C11Ivf
pEc35lHUJjz9dPRIOdbDRapXH4ltLpoS84bGzbyOGSeyhe33ITxznAVj8KRTJyRGv7IIqBw0Y4ez
agQeMt6YPlyaSdPTvTdfzG1B2zTIGvdW0aFcNhXDAytL7FtmsB3PEIKLoNldmhoIg1fKbh+YJmWc
aTu4oG60olM7OqxwBMayXaeD1yLBSaJ9X1Hx+2FwALqbMnDlCWJU2rhyUE8vs3GyDlzy2JilsW8s
kaCChm5IJFqIFtLr3mzAF6aBuhQVBFuMULEysk7dxeyINzIcoF7ngX0k8Rqqg0Q1CGUzvMrSgnHW
+fLOQQ22JBsB3LnV50epl+Q1dw6C/brewgI21n0ez7IbykCSXBLeWmQ8VDBiSiCK9LGbck1IS3+X
Z0iq2fcfyqrA3K4C77tF6YGJ9TX1gltUsOhmZdrtojJpX0BrLGChqueiuDRF1h6yrnbYLxntA7Xn
OptcsCt2cLGZki91KbVThQSTm5DtEFmu51EVIPlVeaK3Ja6hc1RVhlsIMMztVIzOOm0d0MxR9IgC
cl4uk5Mma/q0g14s68k+V5VtrZoS4T/ibIxH/K0NrFVrB/Baa95oWtQnMUQHvVES5qQkhbSacZsz
wWNUrsCBYve3BTmzbpen60oh0x0S4J+TxoOWEA3nxCiMdAgLzbCJlOk6Tc19N1IpRX5OIRvFR0Yc
DibWWmPIxKcpcsDwdXLH+Qtv8eL7K8ecuk1qTuLcDfpb7DB2IVNEByzsRfBc4whpb/daQjmiHaKP
+IjtXduO/n2mhp9smUu0woa36bGleGtguftZQLcaTZGcY5gvZwJGcAirBCpQquyDsGqkl4UkjDGr
mgXwz01na3M8TpL9hAR3roIh2+JwdbZ5APkmCFkCwFBnS1OP2Vlgulh7XULcDiL/C3h1tuRls3ds
MIijDE9j2LJTqHPrUQtj/LqhvdJA0iz6OdpWRmy93Ty7Nq1M5q5DDMSVxK6ACejKHAxxSdEQsaGR
2Rr4dnzTW8WNiTL+kJk+po4oicksqg+VJ7p1V6bMRsO5PLaHdMfLSnqujrV1eZquodd2QAX7u1ZQ
7jQw2k9jkP1EkYLJmmCgkfBIE1BLKOB5j/GPoqDN032CDaTT721OOYtMLxChjWZ2zSdU1UmWpLsR
vULSdQQMjK6186Ky2uQm9k34SniECXJifXQ9rCjmsJO5cVdUrvOYRHgcLOVTS4zlJa1seUD8FZ4m
67UIgFkXY8qUTLn2Bo6QtzQgmge1MnYaJq5dmYv6ym5LX1L24LIJwIyLXEckwTbllATmABuRep3l
gq0ImTuXSqiWlRTFvVbYtzivgGJkU73K4D/tQoU3xO0smBSitPctK+Cx0kxiiRDKrnSeMFvpGD+o
y2s+6VBu3HZIN2XHKEmgoIQrvcyyhgyDtHtoTAdFXKDsbyM9xI3nTY+4ttqjY7RAXVPC20tbDTOy
iUexxZ1K93pXFVwiTWcFFyC17E/Zp29wizA2Laz0pa2mtxoe4sLQWJdMwFrXERnaNZqwi/Vx/OBF
e4SC+h1GAoLMbGCzo90pGhFdv/Yc17t6Znvn1ymPLwKL14hkQ3JyAUx5QyW2ih0guR7Xafg+tOaj
mQxqFRrlj9jpkrMz4RWijva1iQgYLG/xkMc3iDSzGQlH/zuLcVgMOqapMasuToAO1OpmIZ7fDxuj
17bECyenaqbAfv6rECM8b8RGgT9lZ4mPHKoJyjUCg3zKzzk5o6ZPHztBdFQERVnzPdDaqIDz58pN
lh7EGrgddr6fmspC3BnPrhs6nrYOd8Hy8ms+0qjHDsV75CLnSR7tuwiJtFf0m2J4pht+qruxv0xN
CM86MuuNWxMWJTtPw/zLah6BfjnWKNNPZFqjlbUNem7GuLYBDFIkJgFt0ADBrsiAO4+Zv3BJ1lgX
dvijDPrkFNHLsDQPtxuZ5C9KA3Qgc/mWpOMWpCSDkTzcK9dng127eIM1Kke3fSjYdg8xQa2S4PeV
OboNJBncDG4SIfn1NeNqRfJ2dN3oNBlxwyUM2MeHfzo7XJANg+iR3qWy23KBL77Y22NMO8QUA630
DlsjUlWE9KxNpVPVdzoocjWHVAlFgAsfvmy8GGItHpe+juNHDYGFnKw3V7jNmvEQWvcGk7M7hZSa
zCtWER6jDaDI6gmCUhEH/UHpobvFRnMneOY9hGg6Ohwqay+iRNETA2u5TkBUaZI5MxH10fXWDg5w
eCL5SS60fLSuKmIAqjR4rCLWNmVvaoyCKWEcwVs0R7DwPjHyW6jy1l2uHgetDU8kIIBEa4tHrSrZ
QhlTv5dg/jW+t2lNyC41rGEmOW8U1ekCmkGItknMDp/n3JKnLBED3bc+2GDnZcSn9OCYJ4bAQIeN
HqHvsoiGbltNnrb1GhK1Wuuh0G26CDBsD4Rl08QznJCkxpakZIpFLp4QkW0jnmuqQOUDok6hjmR9
C86vEtNFQPHwa5gSjTOiMhjUFXBsu5EdRkHRq/SoBpEeh7C66JGXH4pODDdT47Y7/BF3SWJtwxTG
rJHCYo1yIlJjq0KRPw9rwYsbO4KL/BWtGrkpdUwWSKfavYrCJy+3E4iDns7VEUGWGjvtMg4KLDOQ
wVt2tk8CkJyZ0APKfHJNkTRdu4DClpcPuG3CdObcaPt6QoCkkT9zzrVV24LgGV7bMdO2utvae1EN
GbsOKVcDLruFynpxwM3vbmF+vCJoTohssfurpvp2G7tJfCzS5opFgatywIbLEP5AlRpcJrP/GaZd
emT3SMCCF+S3Jn0mVV2jSH6Tkd/TuRH08HNU5bbn7/NQf1E9e4RUYMt2BJ+lJTx7R8rXuCI1pb1U
OZ0qURBu1LFpoNObocYJQBLg5EKQGytE4fxWlWVkFwLqJc4uvZ1JqGTcV7RJMEPMRW8Yz+nSmh6t
C5SgfEYMevH0Ds7UHcyjItp+T78rRhlsGbiYwP0DDUJ4R1ZE8da3Oc+p2OxIYzEumrT841SHrw3V
3ba13VnVj91UAdVbNSgTGL/r9bV15WsBZnNHMmy3tdk0rlWdPPXzg0KbaCyzA/VvQvved86dG3oH
ZTPHDuV0/vwy9382cWlXh9wVt0Gle/uh6uO911r7gd4f7knhlofPL9AfKwwLvbEodKG2jCiuTTeq
D529CKOT6GdboyfvnLy/lwYkjjqQ3hFymndERlqxZXPUvc+sm+lGEv20OQ11FfUf+RBcay8pXvSa
+SpJ2O217/2U3kM87cOB2IYh162VI4XzVOTaj2mM+JvMclzHpt9Df7VjEvJoE4KEf6/Rz1D5IV/4
6Kuttm1v/Qk7V0kr5ns0xrCCOeJGhluKNvFq9m64FEPf3akkwlmZdZDKowCcS4Q+38Sv90AGOFlQ
QjRvNcO7z1+3LP+RmiL85pLURlBToS4ZuoEdFgF3F3HzXD7/x+ePBGH4RCQif3OiEQyD8o0uN1SQ
qp4eIAeJtStKQcHNH7ZchXeP2/3u87A+D9AO4+3nWRobvN9m0X93MqNd9q5obz/fYhY11eHzbYcF
cXcTZLrHIIoT2uLkxtXJ+vOI5/PmzSdwFJ21sqt0uEERNe7TOMPYqVft9fPkk1NXvMyfa548UcqD
HcMIg5Vo/kIb68QCg2mOkn84DfMXZxzespLNdFjPdcDnD37+jz9+5fNfeGL9NaA6ZGLza32+wK/X
+vzpP17w1//maTGN7vGPV/r8129/4/PHLABUeN0ahB+fh/X5zc/D/PzXrx8vJo0WRO3c//Fif/zI
17cTO+7O75xm/98e1fyGf/0GfUwQ3kjzGBL956kowZ5yBuaz9PnnP18iaVR6MLRy/eX7vx3gb0ed
mt+t3Mu3Xw/rt5+2wGOsSzxsv07kb788n9dfb/mPdzprltKkYssxf2x/fP/L0TghNk6zsZv1H2/n
t5P9x+81EnMaCp/nP771+a+vn2eLwmX1v2MhU5FrAVvkUYWHT5xHxRiOxX+dOUX0IPq7TDnFqmE+
vktquiKtBmXy8z/DCVP/OPS7vvkoGocNMg3zBeg3+2RTeS8yQ68uaaOmQxDSZC0U3KfPgf7/9zMg
ZfpN2vAX9vbze9P+r8VrnvzJxDD/zi8TA5RtbAq4GFwLBSyZUEg4/s3fFv9yXV1HA2EjgfDg8f+X
iQHItm2byCPxPCDl+3Q+/Cd/2/gXqnaDJx5i31+miP8BfxtZ1p9VPZgUkIbhFJCGZeqOLmaFyW8q
jDACbFCnrmK7zOglTTuy2cZwYejYqbxJsrPVS4snZWrVx6LOa+fQmdJdGGHOdsrWqOzNAneiNuYU
4VqbpsEBcx2iXzvT1cIoxuxajxrWYZHgnYzaj7ASJO+EjNJi2fY3OKzttTf6Aeus0YZPk4z9rSHS
+imq24ENPpM0NpUBOH+aS34IXII5IVmA910WveeeFbIxkm+6p7tLzaLw8xCfLVRTvqQyQyARANZx
bKzCyFyf/al9C/X+daZSwXlYDY08lI5xMxbBFuP9nZNW19gI7gna/hlj5Hc6BxUC7NypP4RQoTEI
HxH3Pnbm+GBW5hbq/kWvrJPMdXaNcLpxLXZxe8ab94xs8hD0EQBSE7943i9AAHyv+rxA+tx+I7fv
uSb/AyFU+z0giixLq2+9HtIeaQ91mH2LtfhbCSmMzJsNEaB7yv1t1nonPbPOZjBuO0EYmY4beNE6
ssISqJ7UxAYs8NpdHjXTwomAcs0TwcJ9Cfv2hiHJbhCRvciVdivC6F432pNe0dL3OKY0AniCcung
uNqxzJlWNaG+JmZjnSGfAcy39Bssl2jDdikzzJLNk5kbt2k1m7mmH7HpPgA4Wzlx9agSH1dzGC6i
AbtwK91NOfZ3sWV/w5q1Fx2T1FbAyCQHY9nNmg22aLuIUsSyhg8/r/oVc5ILe4m9BeiKvfI2aZv7
Xkc6UOu3nPojYIuzHvTf6iB79eS0gwZ39uzxlsy4MwOoI/TyTaFrd9ZsUfZV/O4jOsbmR8KX8xwN
gbWnsrVXokRso02wWy1ToD4OnnNmhAvYwBZBU+YHndFvYZ8iI9bWjPnughr7cgtUeRx0HOHAkeB/
/swK45bewd7wNQBcWXrvCa42M2NG2LZAC/UHmck9TaZzzHMFMI6B3RM16kKP2d5DnzxQSK6nLjyR
//caBJW2oKG89awYm3S8HxLjJAP1ASW1mKleR0m5VyQlTlFgFn5+9JxqHwzOM2EtdxrPw2XbWY+N
lIeJ6UiT0WSyO+/F0cJ9V9r3E/T6hV5XpxTpbFfUT1qG11EBpSmnn11FKJSYh8YEdLwyvjvXSeAu
yAobVwRDI32ywzuv7m5kXRVLq5FvbeNfp4xZkvS7XWKGOAK9M9l+Jy0jYhxMT4kHb6HcOUDX044D
WUGeRoIFCpRDHiNvmWqgf0zsL3AjdnmAI6EE7hvHezctnmMYznZSAXj0CbCNY924DfLRX4soKo82
8d0sHDVMNi8CjkfGVaKxW269XJ0qR/toQv9OEdRhZ2TjsMo813JWwGnqDqnViHBD/+4y04OE2eqn
aUoOja03myLCpDFCXEDw1x3QtqNtzqjOyCTTUepQTq5GNxnFgnGcc2l1CuIE4t0qK8KLinAVWx5t
2yYCFWbR6ie023oHRn9PFEq3ZQPCpdEXO91gVBWVdK2msVrX0gmBqPtYm0e7v58EvA/DTDGLet4y
Qqw20bJBjcHmVouyk12V70RI3tMujpajNPoXfXTOk2KEBGqkXQ2Jeh0K79KOzoeZmu/M++hMWDQW
rHo5wQQNU/NSMVGiwieIJNbEpZbVh6U3FKFFs/ZDq1qLpLuNMcgAV9MpNJtCLkOUqNRTRsjEdECr
lQ7oOMEwO8TKwtumnBB1fWekNvAPeJJ7W+qnbib1CQag69xL9Q3CzHgBsOAm0dWucr17cOdIKAzI
yJFTMQrp5bW1cL7r0HXNhqIszpvb2FVksMKHr3rcrROB6w7AcwcIouFvW4ILiAncjap/G5zaXGmE
vDTQQbWBZO5lbHvREQCyuUgcwEOaTdwp49TspNv0CFoiAQSaol0fS3/WDAQrMhTdVZNyxdLIahlh
0PlRrk5sd66so43EZWmkKIAF7dRNZlXhdiT98NgpWrZ136tza6VnZMM3Gs3NAwHVHTPipt0KIVEx
wTQBjw1lC1Xah1ejnNX0oVnaHanGMtTzVdlakEuyolgBvGZcZShymvVeHJ3CeUbcXCAorIJV5rhX
FtBonXgxPEp/jVMBLYdcEMPzrSn9s1eCc+JU3Hupv6OepvlTv2iOwkChDUhmas6IlcRPVg411IAf
UOmtuUj7hgQCHPGFE2MOEB0kLwu44pjsfGKoq5RfMKmS2xR8iscopeUe1MWtPxLUC0IpJpRYAaC0
AWKh4kHzUX0Mc/5bqXYtvq8INGjIvsDhMhU51Jm5YCOF8QhahUutbn4yZbyflHoCfPXNVNpzLMMb
P05uxkwEywHoQAAzjyBwsCJyeLPq6lJZznVqvK2lZXdNBaHW0NYOxBoMzN+LzPnhz3SEImIGj7qI
W3gkobi11d0MMutF9MMDPb4YsnxY2x3s9SDqzgAm/KWUic4AQsdHmUU3JYO/k9X0KT7oyNOPVkmG
QMttsccsJH8E5SC+x0ZIp6TSzX1DwNVjUQ4hNBPrmw9HcOvCeT5nesCiaQgW+ay1gZ3rCaTMnEnI
WhHatIpM6mIas+HWJqO0KJJDl1Hlp75T/1/s129eVftefc2/+VNuznOUROX7W/T69afmwuC/4nX+
H0nJkWxu/8/O45f37P3PqTrzz//baiwwFEtLxyAIXYv9Nf65X7t08nPQvLNzZ0ho2R6um//apRve
v3TdxH6MDh8tj5SY8v69Szf4LRMnqEe+ji1pQhj/I6vx7Oj53d1H5YCR1nZxcpLv+BdHL2a00col
Sh45ErehFfQiHfbmW9x70TlAHhjGOF1nc4LwR5i2QIT+QWlufDWRzIeAA202PbmGbelf6gS/Adz8
eQhuE6G8I78GN1bHzNJJ7iyD7DEmYAvmtO0hSiHtwWO/4TEbgVNqC7aKubaOfXfvAUslYNzZ/fZB
Xn+did8Nl1+l5F8P7ou5tMoLpNKxchZeTmonwT3pwXPqZFN4EStqrJADO3Z3O3n9P3ix/uL3xQhB
5WRbxMYIw/D0L77LwPSHQHgxnExFlpo5B+jKSCVbGTEQFW1/FQl8tmIYb+D7I6t330bNjp7zzGcr
2MDx/vsTYXI1frlSwIiYqMOwXWL6EV+Ox68aN8zo3TKEqqpjXsZ3IxyxpZ1jhRaa2a57Ni/HCchC
gkzyDOutptVQrcZK/7CZNT6nVbxodL1fklQ8P34wZ/Jo206mCFEkIjSqHcfaZ46WrKwiJtPLsayr
SMXp79/IX0zs84l1dVz+nF7PIiDqz3Upbi5XgQryFvzNh97N43WZRIqOOdB7E2HAzjMaGJoNEol4
JpcMOcJT+U8uv7/YzD4PA78dNTLlsW3Pt8Vv5TE+9UDRBvYQwLXHVi+sq4m5LEY2vEsteM3oHpyB
1HgEMNGmyRhGZAhrA+MfLWZf3TccyFzuswzBMBB8un8+kFQyx5MZ+X5tKe8br0zOkw+POC4Zu2ke
JRc8lVOXjs8TSuKFaOJx28cBIFbG9vd//9mYf12OZmMzHWRPYnGmdfHnY+mQlEJ691y28dzz1YSZ
2IWXWvK0v+QOuh2vV895VFv437RuQ3qEvslr4z2xeg0+Ydcv+sEYwWMG2RZJSo5zkhdzaOH/mIiB
9eN/uCvm7suXu0JIpnNYBU2WCgAQXw64lHncI64D5MoIFkmNfhSWfelxJy9E1Q+nqlLfSqstj5iI
yqO6ei0CqqnS9rZXarfBwJipi4bsWjJU29pmCw0zAxWrhLqzQ7O5MPz7DINhaE3PL45DB9Ej8ytn
St3rrJtT8VBuEwGsvvTc8jxM+DnKmhSrwqucI5XiadTnVIyUyt3vM7qWwNI2+tS/Q6+hnsjgypL/
t4gF041wlgT1lFCVbV5FXUQ7Bv7kxfTv0+DnB04m0fFUJYhj02apIWOE9VWl/3BWPw1ff3oqYQPD
bc7FiPGcJ93XyyAlt8WVnSSghY98ZgIJ4O8bNMYoQyHlIyYrU9TXDLFBhKGPyPoTfXPnpADBnHIz
fMw988Dg1yY5xJELt9G1Fdh/KgRfDbfjeFMxRd5G8eTsIbDiktaPpLRoH4wNfUPpqwCxzSYctSeQ
0i+d0mwWivio01rJtHAA8h5sfNVOB9POmv3EIDN6s2u3eLSHetoEWkCmJ/gq6u/qVMbN09/fJX+x
5OOSM0yXOZfL1oHG3xfLGewsE4psJRlE2pdQtc1N085cp5xNpqdc62Gsp59eA3MUCyEnEc44TEVB
UE7l3DL6dVCBS2v/90f1F9cVR2XS7CNKQpo80Wc8yu8LWml2To3JAxQGWSYXR3kQLIk66crch9pu
mJA/o2QzlS/Qb/XXWsFsjgbrPwg7s+1GmS3rPhFjQBB0t+r7xrLTdt4wMp1O+r7n6WuCz3/yq/yr
6txoGAthyYIgYu+15tp4g+adIbm+29aQHlqNE9qILoo92MuIvLFlwY/LwOrataqQ8qyopX1CUYpA
R1WPXdUf7RzNvOjad88YqAa6tn5x3IAw5dSCYugRv6TQSXXacrwXXfkCHMPwAhM4XPmfEB1/VTzh
xuhUPRm/4CVoWNv/+l7UKi2LhpUEp23yKwyc7OAiVVrqgU04a+CauyRw5BUlvNh2A2bGuquxeMCR
/A+Tlv/hBGFM4uKZnLmC0f2vWUvA/2cKgeOr8I9qL6HrusNbMCnkB5Q6C4S78Z6uNHzoImdppkY7
09d/j8ZgPBt6qRJkJf7DJS1YdP49VHKjg28gLAAAvKu/XZ6uEbeUhxJzMThmekexgN+iohQXiPHQ
645FwWHsIelh5Bzy2Nsids+3QVMbq6HSE8SaQMATq30z/FI/Z1ZkbvTuSEXEKlGc54gCn5gDbqjL
ZNdawRYsZa2cgi5fmU1O8S5uLvGY75KwBZfqK3fTb/tF6QBrCYwQXVmUP0FUXwyD3dCbzKgPT7ls
Y6jshsJJCWaexL5xjDdeokp281+6iybGtvxJyJoZKxuI/yn0WsqeBgO1QfPa9DvzbezkE82+8Dci
6Nz/MVTS/jBZX8OmKymKGsq5Kfz0eRCYkxvECpESEbwwmAe+GtKUQ48qhpqVZwfM3pK7+F5xFPH1
eRsC2qW+J6GzIAUCXU6QDAMEICoqRalX59J6E2XrbbyCLHegn5cuLNt94eTjygRWdsskBW8018tK
0fxrUWCKygkUge5ThdCBr0UefzZ+UtBaJ+LJ1NRvWVcsaHA91Wgj33wyaGMZXLweNXlmRvG+yodv
eQcdvCFkizQD7eHiuabYIPH8n31J2cqhj78qc0AsUSbzQ4i5b6jC9Nmk0rLutGfNleENiHC5S00N
uEijmSerwiYd0F/Fwo3tum9x0emV8QvIfEUHX2oolm1sFb2kHrPSMbov0Tr4FNwViJEJbmuTVO2a
9+6aHf87iKOrrN9lbfqR2X21Lc10LeOO/nVYTIq2NLjHzhDc8YzWUFnbrU6LemfrefZNdfDt0ZYw
Dqqj7xEMJTeGPKjWvQrvsQV2P4IwJ4KR/M5A7dQzFOXPOiyVnVP3nPrCa58SfEZPYYXaR5siTzKf
ZBdfaS99JssLtHkhg/P8YI2Yzxrb+ZU5obJET5NhKa+wEdbxrdSk94lV/WxxJS7jrEqvE/a8s0T1
ntBfbqiH6HHgfotSLTj5LJ+Q+SoLSiX+e6wkL+TEhoR41A6nz97RAWEwQWwOneqmJyuoMQTqRkq4
if1uJ6TrqbzuJ2LwVVef4FC1iFYxRkat/BC9nx0tRWIQnlDTeR6cCpFR1vWiflWXez2s5T5UI3TP
nUCrbWKTnW37tiAc2kU/W1B4piOkyoM7KkQK+t0RJBd+IJVUtBGW2gGl6Z1qlnH0iS0x1NLcVDWJ
MR4NsCOpmDYFbjLP27w4gs5oN13tY43JtObQMvPbh2lHokKfXbyyY/0k0SYzSlTrpEMvZZIJuhl6
DZRI4aNCU/Gx2J0HZx87o0MpmOB43pkeYbYfo7IjnbkQh9LsniqrwN6iqLDjPXzBEiVnUNrDwRGD
sYBDi7imsY1D7vwSNVcpAV20TlSSo4Jx+kO+vXFQIR9F03QbJwviRT3a3ykbKTvmd0C2LUSEVi/J
CpnegOwHHUV/jOMICtES24RcFTAwMAbgGS2IThyCRjz5xX0MzNeQcNsTZ0jwwA2f7RHGlQUUAdMo
8+fOJbY+DNKz29cvqk913jKKd9NzvJeIupXmZjfEo4uqVvon5lk1ttOkh+Xk6ZT+Ch5Yh6j+OOEf
vXgzpLZyLpkqnePC9g8kst+kWkMIbOwKCDq6Y/ixA27SVmB04EHVM4xFU0tQ81vcnYjfETjWmJGa
cbR2cB/QNOTNJSe+YVEGjJGBVP1HZGXkXobMkS25HDPfPiVteKAGGlwM/TM3wuqAZt9ZY9lJ3mEM
r6Nat38K4NdLtYryU4h1Cu2xwJdSFkeuc3UfhVW378Q9sKYWCU4xwqh654n8OW8yibAoTdufRAKi
6HnYZdH+hiskYwW0P+bsbWFzU6qR+B3M0r/FYe08TL8xjwZ6RFTTP8sm0++ets1HLo0+zZ01a8ua
wS4/xxSsT6P4TFokZxBnUVUm3vBEefMnfvjw1Knc9BqPwL9Ek98qFx+L0F2dgOsC/yQ379NogAfO
U2M8hn3jLFN7uOV1FFwsWUYAYKn+m/CIj4EwQJR1KBNxIGRnVw7VTlAnjIkgOvaEPy4cH6kLQkxr
1Zhq/CScYM19FuxlLJVzltvheXDdc9dG/VnDjohgRVmknHILlwi5DTq9NfN34wh6USwIYyBvTiMp
TvWzBzV/uqWBTfFT9DbWM3q7Y+o3xDOgSHTCKRBTu+UVtrZsuvxScisx0lcfg+19H+NWx6KF+O4Z
IZWyyuxHnkfaqp/GkY4cKeDFD7uPDFBsys5usIiNwQ+zCMa9SBX8Ral9t/UQx3Y6qo9ovDZwdnZ9
noUb046KdQNTY1OnwJEz6q7Pvl6SGBCtGtWw9gZn+kJByL3pfVJAElEAUPWa4uh1IajUFmARNxfG
xp7YwlxHA1+JoHqyQ7nL401p6umv2Ai/E+qyFJwET5VOqrMq7NewCgi5l9oHQ9anV8gAY0URbe1i
fCUg291YaWBvXGUCvuI1VprYfa4V9TlxH6WBt6gxA+dUOyjBAqC7mVmhyw4IDYNwRdSd0WSrTKqr
Lh8F9t/KA46BWb0nl3SRp8AFmFylDMrG5C6kpt1qGZLONtsZNT5XzrgexkgunktzTbtRnhoveQ5K
lmCtHyEZksxUucf0azV3CfGM6+IaOVq9yhXXgiuqTMqPsHhFwfK9FDWIjtHKL4bqATompG1BeoIF
ZSrnNj50YFR8CxzLiB57dGpr2bXk1dV8QVJH9qwSsMiIQ5xBpkkak5+c4sa2CgZ/J62wJOOoQiJJ
57Tw9eGtLFnh9H5anEuj2kBELZ8StHNeVyd3mXTWNtK4fBziaPEMe88hTetlOIoKcY+iLUj3Dnee
aYmbh06ztbxnr7WYPMTBE8xymXv5NWsBqxCz5y8JBIPpQEnnPSxo0XZ1QdseH/g8Pikd0xMIylO9
KGVyAynoaX6w2nTdqbaJoZgwJU0xoNJH0vCXllL26zlx08oSudIU+Q1Wz6cnKpI3xoZhuyQPuMVd
GcZO/yCQu3/Q/N76+JduYWgAYQpsJlWVfbbKDjYHeZ9A2ixx7qJkX7kemdrT4lYzOsJYRHKGT0Kk
dI8DE0yQvSri6qxOEmXA2vesweyNUrJcCqsZn5yedJc6JvisJqPpbOgNDVV63puEXNqD7QKA0Or0
qJBwdzUj2jIqpsf3WPcBI3QVdlLdwFHQBC8oNIhAz3G76zTNlqIW9n04UE/W964FTB3pGKs1+7vn
5e2j8bHG+CLzoe4Y74rDt1C77VMzevobDZA7An3U3WPaLlkBK48itrPFkAxiP5gIixWy/0J8ochD
AHRo5eRZsYytzMxzqIz9PhaGetb6Vm7NRv5Co2+d9emho7K7zVXrLQp3Lmj2o2J4sMoJvutHJjgL
jenJujJyPM7obOO2tC1u74VyJRHCJ+tSxalGTmeQ++01+vcDMHMssk6WU3Qil7cEovLnIaZjG2Yw
mwq1LRZ9rbqboSmRztdadfYBK+h8LaZivsRaYx+1uoqOg1t8H6pY3KYf8Ik4yMppuMMj9p+V1M33
uAXwViGAZsaom9xs8uFo95hYUgvLScDZuirKSJ6A0CDA0O/mlEFJRKe97gvDuVMa+Eb8R4eZLkrB
InSQCqATYUfyqYe4Fr4WFcDTBCbhVh0F5veCrjKTGnTiTfjW1oM4FbjJ9m6gbRM78BdZETIkBb+c
kBR3dzXUGxxZC5ruzamNgffzjwxevHCywMvq0ug09VoCgZ6KgRa1HTzxz0cNBP1oy0mU32SNYLgh
m3Pe6lVCCy1ilvjKTAKdMhYUNakpBNUuqnbFGNLubAhwtv4DFCCtQZ2wYcUtinVPXITeVMk+qmPj
UY2C0cYOCtDp9nBEDgcTw+PfYyDWMV0XmkOf/obc1x+CahjuapOsrcaQl6bOxzvxHiF0mLyn5uPQ
hx4xYjFfb+moozpK7fZax15yVSqYDRUpVnvfxJwEePla9rhgSl01b0qnUIVLk0NN2/PqcgY3ptGc
Faw+59wZECuXDVF9WQDZo053o223p7LQENfS8S/bUjv3+arUu43S6+oGCjeqpBrutONgxqQeFR6h
37ukKhvfEnMCGYb12sP+wSomBCnBfGPlRBRU28prtkoX/MgbNbuUktDFtC5uE3kJirtxZaKc3Tvp
0vpwPpjqqS8sqFYhyLZ916vhERIfTUcN+mY/jGScj5IlRWk4K6lk6a6n4r5MtNxfMX30TlpLk7hE
Z38oA6Z/icXMjQCOBLxIbK9dvBfY72DI66IsHulo4DxojOwn2g/chEin9CzTj1ngEpbb6x+C0wLz
qeu9DtknoBHCNS3LO7mYkm9M1TDqOKF/oO5V0nhO442mDvF6iMzxEQtNufoy3w7Jb7W121uBTuAu
snrY1wGoAcTlRBbgSGgVSRqzXYudXVA3KGQW3dWE3UYbJgRsO2Je69KePnb3iHAZWy1HLnpjrUFm
uMwLHp/64UEJ8l1v6sRoePVeh5fNjZO1nyymtndt3AGOwM/VwjdbmbyuWVxzLyhZ5Jclk7o6Hc+2
m3CJmFWyxpdMqJPSkCUbJMkT0hn3pvSfKoEzz+TgmM9OffQ84q7mDU94Tyodsoum+eZzZVAXFbk5
HOZNqxbOalCHcDtvNhrM/2h0q9V8MFM1mmOYVYAXpsPmlmlfkbmfqOSbz/ML0JuRq9N9bYjavTR9
RvF6fieodFk6IZv+ehtNpq0YpJvtvDn/ZHihtpoP9rXf9Aqv6LLDGIuO4kFpkn2W+HsTxVuXCrHE
JwdgpCXed6D6vsQ8d6XmZH0HPI+RrETd0Tg29kYMmFqsPOv5oDxjgtlEftHd51/1rvIjj9rxPG9R
R/FRusXpYd7EW4/5z5Pldt7EagiiQgyTnoSjBbZmMnroMOCn4zaAhs9cTL/nJ1U7UW4Bqob5uflX
mDmoepAdMb24nzILpFPcvvbOK9gYFnFH86blU9sWFpKQeTNpif3oYkIN5oMVDjf9ys/a1fxsHoLR
505K3Nr0NkhqiS8IE1/nD6s1SvQUG/Wq1WrGIxmG1D6K8jG/0iXIh/Cl9Dpvmax/mLngpZuP49ZT
eV9P+938bETbaRMENWqn6a+gX+AJIXHSTZ9GVD3w+0xtvt4Di6D0qhfN14czSLB7kNTw9dzX/sBt
usIOn+aDBYp4VWsnuszP+arCR7FM7fD1eWKCyoo2kV/fAboLsh30svx6H7haqz3fX/v1PmLSc09a
htp+fi2etfImOu3r24QHpj5bLL2EKC6hmenrLBLi/OdBSVjbuoSFMWutT3/9ft7s9TDfjbH75k/L
4Hn/v3arlFEsbddgjVKYWIb+2sdV0lPRYNadfz8f5c8BYHdoB7cS2z+/sqeV9p/NavDStc3SHA3M
dPQ/B5iPV2L1p+lTDF9H+Mc+sR6WZzzl86H+vCdAAfaAR932t7D1k8Wfv/RnH9OpC+j31CfVKtt1
Zn/BuZ+cFMD6rCebOjmB3eEhDrFRzE/5HkoWJTDlMqSXuPyzz/zT/DDvMu/8Z3P+qaz9i+kbFDKn
g8y/+vvPmfNf0vVQ7stmiuz572/hz6H/8RZDs9AhosTIMef3/T/96T/vfT6kHPwfIgiUiSr0/z7e
n2PPu/z5023qVcfRuc2/+bPXP97BPz5FV8SsroiQwcT670P/43nN7pu1F4VQdaoMl4sE6aWayUuV
M8cMAH8dfbdOYEVKDToVxv/52YzZ0soHELKdN5HuA2+IoR3MO0cjK5RimpQ7ZZq+mGhp92nmZ8t5
Z70jR75IvCnsgmdFrbUXiBHf5peG3RDelaDezc8NWew+2vZlft380I9M4qIML9H0JrsoPuCL0m5f
Rxrbd6y84WU+Uu3gOteqUB6/DqVz39KdVv3XB4CSsRJ40LZIYZIXXbeUdRk3AO6mTW7B6jZpTO3r
AxTa0O4VlzFtfrYNHEQHU7k+aYtzb3bVs5uhSIAMOdz9XodDgitvl1ametP7EirRwDyiZ22uULf8
NAblM86t6qXrNObyohyOAGzKs1q07oqihvnq5vp93lVW5YGgi/HdpPYA+mVA3O2l9QEMo7Np3cR4
tF5fEq3RZ59BgyHQSH6ZSmahy62jJ4eJ/Nakr7BPjC66ORI9V94Uww9tMFfz8bXW/ZF7sffN8loJ
ZCn3Tl4V2icTRshaNmXySnTJ83x4ipG7dHSy786UnebTT7uCTPIOZgTpsCT1+gEEheC36RO6H+E0
Vxvz+q7nqb6LEiNaVmoSZctqqK7MUuQZ0ID3CGIH042NDp6SRpgR1GbcskhS98kV70G0ZbCPqAUB
q2BnOgr+A2HmE+GtxTkBNv9UqmdrggtANUzfSIlTKVHQP0aCkbwVAFoHyVSq1FT9bmXOff61KStv
h4xTrOfNzqN/V5Sdf/Fsoby0uqTez6uF3likzsPEhBNoMBfudPeZPLrRyeXeApODzJhYJySn6Uet
5EfLjLvX3g2bDQJ0e08an7wrPpOXlAzbD1lQovUc8drbJgZ4k5yb2OvHuxd5/dcxSIPaCy11XtXc
SDfcZKJDTBLZPVDlQLOMY8R0NypPLba9k9vrqDKII2j6xMVNXf22IL14j0ql3Csw+tO9MTI6VwSo
7TIrvRlhTuj0vx+4sQBJaTMqYPMvFZYz//qRymG2z5hBizGJDzm4NdZA3cltnQATUV5Mj2Y1BZRi
ORozsExNXV7mfeYHFtvdaf5p3k0kmkjhdujfkjEct/Or5ie+DvVne35JiON745sIyf/59/4csq5I
XdaTFtfDSGfWGh5q6uWPPMVSztLkFWFrcHZTZN+OFfqvhtpwzsYO/Ogi917DoOpXgNDtXSWsY6QN
1jghCMZlpo75HW8i3Za6I/qbrb4Lo72apqSokUphLWgQeEdCc2+J27hXGv2/DQ0f49bJrEug0yTw
CoJpgqlCMD+kAKhMpc2f6noGhjvBpkSgfxisGl986XeAJu2uxQMhsTVbVBsHisWLzh+NpW/SMAuL
hhg4v3KOZRsvuBV3J6VDTRmPwO202FTfwxLledenqGZiZsLxUDzng2kdAoFFVOOiWgqEUzJRdgKs
J04wsMFh635DRXFK7Nr82ZnhLkvSCzn01U/KHLuWXiZklbpb5mRlgjhjjboqwuFVNdvN4DXqPidC
NYtB+dQVjomyf86baoHTWFnnamhtNPcoWy/YmAOAq9GAByZanIEpZLFlayZUUCoaGuoDhpFCMw1y
dYRidhX531JIyMfYHysqH9Sn254Lz8qUt65lvegkurdnBEM9xfp8KmRNwTodZprS2FupDWO0oSLU
qIeoz+2Fban1skkLFfctCDCbqCyC44tniCfqLo3UDKPLpoKaclZcDhc0vrcjvuzDHpo3T7pQ31g0
rRn4PmsmkoR3+cnNGvthWZemshWhiucblrunMF6pBBtV7Tv+imGl43deRUVs7UVef5Y+i/G8afd9
dmitONomPVbhsaA3bIDbXCLfJLyxrMs1OrwNvUfAiqL+1fkkqbRl+OYBUfVb7XsTNN1D7/PPIWtv
lZDek6fG6zGRw80dgxfHUD51J6k3yeBcEj7nDuNtutQ7UaxeAG1ik7dZZlD7e9EBUsWI4Ramnbw0
brLVe9LSKurZPv9R4OMHZ8I4WtDV+jx4g1O+FhKjsOISu61TJ+8I3+0YjoosuoYg84JweEi+dgg1
K0Vmz1QI1GXZ62TIAMvB88VQoW5DWTw0o8kRJXcH1UBDY+p9tEwTXNZurO6o1Fy6JjQowIQHMQN/
0CxrYW2TXM/KwqNISNJAudXsCzVugyRWUFLUO1eiCnuGcoIGSe9rFn7pcb7BQiYOeW0Y2ZTBh2/a
gYSwShUD2aDpeqtoDDe5af1GbJ8vSuKzc3SmI5fcTirfYykBHbDURl6+iELgPXVbnXKrfhclGBzu
EoPOvMXic+oyTbZ25r4Kr3iPONOAmKLMVrTifcyrFO6k+dlKjer5vx/oH74g1o/X4FI3iHctJHbh
W9UkP8Y6DrdDblDqEwCWU6NJoJc4Wzrx5hoRFSj2BiUV6uZtlGcU0yr3IXVcj57PlJpKLwHZRbmj
oE/YpIwxQOnRFpEUUFppKiwZ1VWett6h7ChXeQiqlp6BVcnrvmnXXpF7NzYUptP+erC1rWQZy+GC
Za7An0DpoeGV0EgY7KHFpVD6Eddjr7YqMHi6SoBvkK+15KIHg7OLPXstIqZ8OEbalGZroqrwmLyn
3rZ/ppHUITnzr8pt81Sm9gYH+LOhaHfgMumSIFxTpSsgn5lAP2qfxpUx5vYmUgm/FlNouFTJkKed
6/vwx9GgLZqGZUBTgCzSMwsbysQStqj9DmQWh+a94G67YOqbr10p1hGB90Znuds0xvdtGkSOV0P+
Vqjy00neWqPcqol5ieXAQkov0PL47jvnZQWZpcI6Mx5rnfkR18YmAJO2KFwPcR/1J0ROWz8rvFNV
du9kdhxFCZaXcPI3N83bQ6LWv+M2PvcUMBa+RrZ1nIRbMsU+Sp2TsrWp7tnQlUFU7ZrM+2UG7AYH
9GzI7NInhb2WLkagQnDaC33ImZdty94KF1FOhPxYItyvLGA6ZLR8pv3wwpVIAJiFvUfzUmtfg0yh
dMq1G4CoXhkY4rdcHMTauuS4t2n3G1CZ1cT6RQh+VL1zFY/70MvGXTNaby0Jd7rag4wYqkvfRj9Q
Hn8knngPYpDSwD8/kxTiEzgYf93Y/afAA18EPzxFeQrGFAqGSYpAhhFdq3uwzsEyqBNn29ATN5Q+
3DOgP1clHvs49AsicmOiqZNRPzW6+AX7vzsKO6teypJpmRmaP0dPtRfQPAB4WZyaaScYOek5uj91
/Vh1qgDiNJD9mVREVftEA9dEuT8rdDpc6HQXt08uWiZM6tZTn7AxBm4Kv0k11OMLMr/gKLIcC53u
Mf/sJmshMlwzERccDDQmjQpPjSvcsx7QzYG71hf5eM4TGHHGGII5Ymo7dvrJYxpxsSIBdkaYhG9i
LpuDue2mL1akiregg0jWUiP7rZQ0GTNH/rbdfFvEkb4O4OIebV8yJtfZdXC4vaKgxUeZVXvdix3W
YLpxNJJHwYT0da3DONqrRbYyS628R07/3c/QOBsy0HdKSHagsAbkCpXyyAFgK2lsLAtJyXAU1mvn
dHR86/qSRXGNIwnfpDCHaytFfVPGgbVIzDRdMww6VmoMBzYmzVgO/a2jSXKhQSn9LP5GFIWzNp3o
vYRVv/CFZizDNgu2RaJBO1UMRsxQP+E0+QRNo28YjXM8feMSV0++soLA2iJY+t5gvWGJCPVfqHW2
km043IwSR0kR2PJgh1lGu77ZuoW9Vx1WWbVHnF5TB3Iv8ejQ+w2OQUUCVcQyTrp+upJWApCTG8ih
clq6/Fp3M4FA3tLO/4SYmq1UD3MNXKhrE6A2LQE3KUbkvei++C268NkQICAN2UEyl/nVAuJzHeuK
8kXQl49MtdsNnYl1mbXuUUVJvy4KrVjp/Mv3StwMkwsP3K4VbqWqFFslST/UV50p0CVDVI+avdZQ
Q4BG9Kh37/2AXrUoguFcQrdBapuvk9QWhCHCQJv1FuhM43MpV7E3bCzhDFcYqi6N88rd2nHy22rt
K7Xd/DUi3mQzVk6yHO0UhdJgRQiZ8pDlFYOo7Efa1owlUJLz5WglsKfrctX3wHRqZAHHIFDf8+iz
L+N+3UYfWGTHD0kOiyPajdKm2rtdR4cBC2dnF9pz5xTdOWrRvepHWTj+oyyVhRJH3jHDn7eqdJLh
uKId4IfiSWmD6An1jg81MnI3ntGnV4wmA+35zj8W6G7SZmXV9NJ1+znDqNUryXgYpfVrbLv05IW5
h0RsmlJU4UfctDaxueNNanId2kJbMB4Uq64FbFHX7qm0aDpU7dABrda910gyr8yRe7DbyORkBMwV
uLq6bYy+2ZWSPM2sdyhMfpRlEh21FqK5JVqqB66abLVigDwIOHU/pkG4MhSvoL9MuvvQdbRaBnUf
DMqpk4D7Pessqyp/yiBZRyWhvN4UlUYZAVF/Zt78fGBOSgdjH3laS9oz6SqVFsEPdwKHvxPVG80y
9MMgvR1g3IuOpfY5mpYfMgmuHerXdVwHPVNyIHBWixUc+iAIJBpCR7r6CNdAQS+BOIpN2YXtrcWb
edALREdG9SiZuXynQWmubKOVK+DMz2Pr+/u6zO5O0w0XnC0MSmj4dr4WLhM3NK9tX19trakeJEIs
o6LNz7qm4LHN9MPY9z1tLcSLwQhWLe3qa+aTme05YKeEE8JdS4OTq3XdvodstbZINDsARN8BpatX
YQS1t7f7cq3UdN9xyQ5r5HQfRa8GOw9TJoX5kvzaLiQdwXQPnT0e3NY0INMZH2MBK6521OoJGSGm
CUBMsqOPVJmgvyPlUUOJXBuOcUbkpK3HAUXCOENk1fHDY9pNZ5TmS2JNAKigah5Jzrnr1YR+yOYx
P5gmYPRoA9skXIdw/w5xzcBrKuKkVfmlzSSUOX3rIt4CCdOBXRL+rSYOngCD6IryCMiNhRiYsOri
Nj9A6GQl2ekIEHhm2QzTwlpvhHlI9GiVNFq5ifH+Ei8A5r8DAr8G4s3/S9fvISxkvOyQ8pb9EgOg
QbIAeGAEZEHUb9ueNNh6ehiiRF8Gke2ty8Rw74V57UUUrGoZKQh/tebFNeC3w7L21waaRcIdvRep
yn7Bek59Ka3sqQ6T9RCM2jcQ7ceiJIs0MEd/WyVCvMybHpJA5iGgaE1Feu/MhAhKL15YdBjYRBVg
rmG8VBVWZmS9T6ysNntWlDjZtGCYqFV8S7vS+xWsojDpNsCs3WNWVW8I6pdt7VS7Vs2OveOzjCy1
Ww0y7QqmMjRopQeURy/dAPZds7oMBJP+rVXqj2rsgm1N0yigxnkwgp91R05D1yPF6YiKTAbKpDV6
AAvVDItL0zr3vUmmXGMrK3yfOBWzod9VfUO+YUXLB4fEVlW48VdWgKMfUcvC8xy0As1gXfrq6mK0
m26f2YYT5GcY+4Sfy17Z4lV3F4xlHlpdV9s7Ix6WUbpHTPwLl4LKwwxtC35YI/aEbCantETs5HiB
2FVxhEuYxfbNwXW9KbRUWVo9M5g6L9Eq9QqG+QmxHUfQFvUm35Zx7BD8m/0HpfRkFfynpUTqKsxV
UzUlQnpV/n9BjyEnb1c4GKoNXTQnVcTk98hwF+IwZVpVLNJa/dUqjXOMlXhb1Xqw67ruNYBu5ss9
vB7zqIcdCWrQCXF1hLq3I7qqv2WD8M9upBkrqCLnurA8CnS+3FmBPyIbqcXG0PILXM+rmzrI03xt
Nb9ukOl3LZH2IazU72Ya3Oow0I40Vz5JAta2XSP8fWj5mOPU6htAAHgVInWIr4YiVjmjeyhr4uxT
vTq2Lc2u0GOJ2Mh00RVIqsbQeyoS2R5iDAWLfJrRwC+iHVXkzTHB+luEqbrLPeD7rRFTRWuVt//b
tvC3r236d8NQEaRKoZXWWLf8d9tCwKRfKlqGVAo4BiBH8SPBarN0A2YobUOGRNxIFY81Qgep2MC+
6oBmfjVFWmuGPAaOc4E0EGw1Q+h7Ju1YKUHSghZlxSWtPKCnTmR0mVTWtujde5iM3mqI7lXmdf8i
5fyv6ZAC8+ff545J2qQlLBXjjNTMv4T/qVfoaY2UZjnrY6O0/gY5Nt7E0vHOIpFEVzN1XM9XhD3E
x0EfsyNKL+0i5BtoMXA+fe1unLHJj8IhzY2W8nl+CMCaWmNwxmCsw+TqMZIL91rbJVfoJMUt3QKk
dxaa27FFVsh6yTprCQWlwacipTVO/dTiGKpG7tX50P9sEXEz5fNQCA76Nu1yc5GlhnpH6LbpcuNH
p3j9GwvgnjAV0mPCK1YQ/ORY0UD3OUN388pgRXjRd2cU7t5pWFYEAUEgsSeaZc64uBh6gkIYHNr9
LJyLp1uBDCvydEEvrFyuGwS3o4M4QwMh4+rnqiira/J71JZeJ99IqUb6qzcBfunolUqV9fUNd3WM
Td8qs0tT9M/lIMN920oiZWJqxVZc9zcvZ7rqRSom61b+yJBraEALdTA4lXgjOwTB+rhQ6xLuvC3z
/2LvTHYbx7ps/SqJmjPBvhlUASWSohpLttyHJ4TtCLM77A57Pv39FBn1IzNxq4Cc3EHhDiNkybJE
nnP23mt961vXKJtZmtk9vSe5nZYZbrWk4a2AxSfvIcNKgMcBbeB+oHW1GVQOk4OV928AYXBcUqd2
3xlLuPAXrlm4nGj6fqr8ZUGx76nALeCYhFPv6chf+4/GIo2iAvM7XAOqCKU/Fobm1xMpYjpOjA3J
epIjurC2RcISlHLjIlp5G0uOAdcLXBiIDVhZydHR9SBHzbBxcD5tsKMYtMTXu8r0PvgDm8AkIgWx
xmiFrSt1ju5ljLHReKY++EE/Uh4avVquARU2HC31E/hhGZhdoW5rMaHBQmFMXSBeWf/ne7gp0aiW
j4tjTa+dlHt2t/wa7RhfF3xfT3hPCm+0CfVKLEePPrTs6VLU49kpi/YhGb2UvAXT6u7EwBBIFjL6
+Y5LLB83pCz7kmvp2s2KLyrJfjeZYj14SoHk2LBqPx3bMgJW/f1nydWKnigLBVnP+DTzatuft39K
xWV4A1lS1jrzSmAk1Bnu9tVIcmWGZh0y4qS9YfZGoaTS6ZbpixTj8jbmXC/xvOzlbJuHQdWzV71V
rgrAGyWVw12Xxdop1ZWQ+dkjSrz0wZlBv9YmOtdJwTA4SbGlvmwuglAe7D1p5RhPbOWf6jFfJ37B
xNHQuC5FheyabwsD2mMFpvM84+DIKuPeVYwKx5WV0gQEa5JpHmRLehNFvMZHXSjvsUcOy8919/9T
vQiGtrC+/fe0gKgW79Vvux9ZQo/9z2yvX8/8F93LxV6Au0/TyVbwrna6X3Qv63eboFrNM/jPn6Cu
f3EDDON3LLw2PU/exC8k2H/RvYgop/rSHNOm7nex2/8jboD5N9cwFuqrL1NnidJoO1ju1Rj7J/sy
avNhAolM81XhaFgtuKNilc6lPU0RsULRTM4bASvmHe4eSoDGPmMvwS1KGjWG2qe56Z7we8GQbTHt
Lpa3G2bzhVyp97jlaK7n6643sx0w272hwd6qWnke7LbZtIrS8yr078UIQrW3rtFLNjHvfWiU3vwO
V6jcZoY+naEIVcek0srnzqgAA7mZ92oCbD2vJlInT/mSbrEd5SK2mbTWEBjY0garMSM/cwYSh7oJ
ilCjKmSDoXxiV3Gn6ok8iF2MdvusLwnDICb2U5jksfbqgimOILGroa3kG+RpE2lwDfaTjVuXM+N1
ccKQWISWxCMEh2PYj4p7qTyam8jvVb8w1qduYBajWUpxUUjVRLetWeSKzU52MRr9UBil6yOV3GKc
2Unkqd2YvQo2e/60HraautNiCPFAcvHwitU664LPN01IyFiaBxjTl6mES7uAFuf76u4k4t1vEvGG
YFOpe5q33lx/dgbivdIgdDapZrlPTUc8o5oiq6Xr+F6KTm5VfX6j/z08Lcb02CWLuuOTIpmwsnw0
jg9IQs8mcEtcVtukknf2XLwqOn6RPrGYPkBZWlVhk1UwOq/xVGApKogOKoV5SyId3sl4jFxD4dDS
CYWjIuFL6aoXW53kMg4sS3OPkH3waw+IVJ3BXE9Uc/W9tmPO0SfYYUkaL8yy2dCUN/4Ie/xHi9b/
MrSJptosCh4HSVasXx/EFUUYXpm5y2X4IZf7Hx2Txv9iAf6TB3/78fNVHpfmx7//2yfd3/76agnS
sj+ve7/eAivMf79o/ufH8Ntp6N7/78/7hVqxfsefYenEwUMd1N3rH/XHkmnxiMYxX0XBbhuu7fC7
sJD16b//m2797qnMTa6x28Dpzes6+2vJ5CHXdm3L8xxDM03L+EeoFetvZ3P4Lo4Kg1z3NJgTLuCX
v66Y4DoGq8gyg3G+ONpjg4gJxwDmggkTYWkTASg99PVLtAjykUlXKQm5zoVzzLjDqqIHBPVRDe4e
phdyWrLthbjtbOeR6LsTA7xd4qy3mkzOWYdZv/kY0Dkvy0tuJQe1kk9Nlt9Q/9+vjU5qxRJ1lXHp
kfXWPflby7OnuUenN6EEb0gmfCB0OJri+NJMnT+18ybNqshV1ofZ06Efr/X9ny+nX5gVUD5/I/v8
+Z//8b/svoIq8j9czdX3Wsq/XMz8/B9Xsfa745IFTxPz6pziIv7XVaz9buo46z3PvB4IDFc3/nUV
wxIiKpJ9n4cccEPXlNpfVzEPQZxQry+EPR1YgPXPNv6/ITp0FXgoSBrDsT0cv7r5txJT9yqlx2VG
90m5mQVRZhW0d59uhomT1UGxT7MX3x7H8hWx/KaTAsh9d3DoOkOAViIG8P2OUggEJEpYy63PcYs9
T7r0yBtmhB4nUMKwaPckR/c6X1KnYetBC3XMycUOBMTBKAmUUSw9CymcRjq76ynL5wmAG2kzHEqI
55zHz1KVb8YoP7z1nLcWXarlEjdYPRyjFKHw0M262U5OeP1Us9jp+TlGDOeLijYQHG8Vw2nzXWrZ
mwJSsrLNLTZwDtzys62J74Qt5hBshG2eLELzMg59EsStPGpuqdCXqg9Tn/uNrQ3ndYISyXihJUmK
LC3Gfs01EU0o9qkgvJybHMCuMiGt0PuGOIy6j/jYp8Du0aXgag9jd46WrPooFFeJTGUsd7O73Ivq
u4rl6oYYF3+qJwIvpvmq2FCODM2jWDyJRlXPyQo8ptQW1L8Wgx71+8yk1F/NJJBzMgB3Khc/xepT
TP0RR/ERedZOOjM2+GSoQmESqRrTcsUm4jO8TMLMMZ4zl9AmKw4YyzH4tMrIWa7kMrW+xyFwpz1p
mfyKC+WlmoCQtPmQ8wMzsRmZ9TXEHAzzBWeTp0zXMFngcFByrwC9nVfrYpev9KwczSJDuWHkMLrV
H4yGf7SDRz/q83v5o/s7eOwvy1Hw8J+Pv33V8rfTw/bx7z95/XWfdbOQXskZ/i/75l/+8f9wE9X/
x5pj80O8y+Ev1cb1Cb9KDf13x1FZOBhXmUB7r7jgP/ZN3fj9ygPmv23HceiP8civfdOyeUhzgN6Y
mqXCMQP38GvFsbTfdcDC1CZk1vzcOP/JiuMAN/lrV4tFjXES+7rHGgYv6e8tutYjHTxjgw7qDRaK
OazFQ9qUzikellvXgZiIfT3Zueoq/ESpLo7QP9cMwdXk0J2FJnLs9YZW0uj1G9r7+lHAFYqz9C02
pLEpLSIommwzuvODgrcLECPqM5fZRdzficWG7ODd6wYc49hYYjLl0w1iH+4yCD+Q3bE2WMrHYIAR
TaoPfdBwjY2EmCk9ARixExA+W/vq7OA06vWwrY0SiybZ9DWOXvQwYLZNtGMMK3Fo6sAxrIqVEZQW
d0H3wvAm3QqAXrEGch9Y3GYqe+5JOL8MFBdiylTzlllS1XrkdCZjKJzxOw5wM5W0KOt9q9PYrq08
MtwJnmVgTXmoMWPvygEwl91/b638aZHd3VQhQePWM43Q0CzmIRY4ipRgOI5MaJ9wove1d8BJzH08
zrnPpGW3DkgqUSYGnj4fDHPd5mP53Nt2tnU746ZunbBXzShJUT/MhSFAN62HTtUQTeRkQdVai1vt
s2A6mHvujyxuIaG2nemnpCJCXu2xdWZxsicM9eX6jQgRf5kV0vdxht9PbXiQycD41pneTPdosHGG
yvhcaevXq8oGtVUTfCEVSZxLGQ719KXN5LHSrrmtG0of1543jX43pczs7LaMydqRN7UaOn3cRsQE
02VHk0MXej4+l2MPY1TDq744IFod5XGdJRGNm6HR+8AZLA0TCrYxx55eYru5R8l1TB1qU7o8sEy7
+bEqV5isNoNUfnBTKcbjTGaya3RwGZZQHax35NvDzpTtAXky7T05Hj0kiTBuEUQ5uYJ0me/Cs4mz
aOZkgwF/8mLrkBhgcETpnqBC3NEjPxsKw8v5tka7S4ZKlgVzRustoyLEP5t/Et7GF6qS6ZqtH4qb
3JY4foJhosHY1yW9QWalVspcvqZ/3Toz2e9I5CpoDwHN8TB2TOdmTvntutZH3HIHhghM0EqSh2Mv
Bedr0hknpm0zKQXRkMMzCmE1TDPuO5Fa30jGfkXM1TEjoku+KgRCac27piJ2kPnnoO2XJf8+y2T0
CzN5ojofYLRmj1rae2zVhsL14t5keBA2rh3XYTJZHslRBMP0eUqYK1lMmoXeKqd9felSkliEQ/aX
O9U+WBJcsGQQZrMZra7QSPCImDwSwUeGVNjVqo7P2VoDWNCfrdWnW2vANE/0mL5VFvsTLLR7JCJK
P9pvi5OZN4Cl50PFFvkTadB2NJP1VfFgh6iBOrXGrVoDxW3UCLzf4pfoD0vVaYFjb3s7q++kXOrQ
HKc8qMkuMPpZIyyouoxGBQSmQQuUC8FkEe/2tZF/MScctivLQKpgYG8X41G1l4nWZ0rYlu0+oNTq
bON2GNdNVrTe0SYXvbYqZrlfRZegkV1gfOU5eaAQssvVfIEuqYZjNxwVZUEi4CqbZV2mR7tyn8Bb
0IetrY9sXa2DaxWhYdICKfTptfEq+6iusQXLzPgJXsl9LZ0UxFiDu+OC3csxJ4h58ubDgqHL6ksg
4Qa8l2agc61CpApALx2UQrk0XoO7C+HnrSfbbUpKZKSXS+TmicSUyhvyHAKv+/XLarV132hzQBJm
GpCTPGyROsg6bjcop3Km8AVe+ZTjV9roLZr64qW9XrpV1j6j7gd73aw4WatjB/3EdqcB/TTZ0ZjN
yGBchx3zz1C1hdy2Vtr4DMSjTJOPKdFDKG0jpS5v6uFixSjN+EIM4vnKPP4xeQ6RE8JgZGX1SOM8
ufouDn6Nnwh6nO+6ljq7OnGP3WIBIJoxvnsaypK1MV5dekFc8Gsc4dq3k2OSl49gAltmrQfHY+UW
ltUGFmZxYpw+ZQL0CvHHC+weFsASzUTG/TYl+3omodd0ET+lEqkGE5eNpTGPGaeh8w1Rk24v37K8
JeQ8MZbIdIeXlVytpTW7cLDUa4cLABQCpFlvdW5pD6oIfMttv8gXdWr4DLx22+YJas4KfV/NCtto
xnPS2mCP+85HuWed2PzO9ag394v4gEaCrtgR05lG5P2UEZHIV6uyCK8u1C2byQLhx46RRN1quRE1
Ju9B4SCIYHvYOyjoVNO8bYl9vKOG/p6JcDRmZ+/yVaOrKE9l7L13gCZ8s0ZGGqv0eVL4mK6pN7eQ
tQh7aovntusIkcRfQdaNsevqCW7/Ug6B9THqQ+HH3BvVOjIjyPlXGRHcbVy0sXoVzuxsc6aqnSdd
JAuCDYIFCBJT5w/5pOLbKU66XjlXxd7d4DT9ro5R1uTusvUUhtHxsoRzZ80fZUQgdv9ReNIOANWb
UVGV+O6YueSOGZHPzfzPtqmRQKFDFO1WBuBoGUfZ7Os3hQvgOGkUNYYob9uYxlurq7uZ6a0/eARt
xkl5N3hd5HhCi6A5rAxa0s9pJHVdU9wftmvFUKSHg9E0qJaIctTjHBCAnn6LZTPizJ8v7G/Iao0+
Cauh58JUB4U+RHEleKp+QtpaALIBxBVii1VjF4YpcNMxulXbTAZO0e5nbfrR5Cl9QzT0wAyNewQx
y8ZSETLDBJ3RwnRELlnaqQIts6FKes0HjK4IuwRbygZeKRw/kX6tMU27SbyNunZDqti8cSovCRur
PnjNWJ8gmwezm7sHetAw61JtDruiJK3IEGnQ6vGnq5TLVgzOeIyrivzOqU62REz5WqJ/Z737JmPV
DLuylr6MGfOBttKd3g7iuN21lXiuZW3u25Yakzy8AzrDAUJW2kcGuAsmdMY19j03IbF0rxpcyZsa
mYdfEgqBeu++wYgdzMba7lM1ibSMVrc7C4xUaxnzKeRG4I04Vdt54seB3IBrIeo5rUsC5wZACQWJ
2rwziBLZeRoNoBB2a/qWol61DaQbEBmP3mbdD4q5WYoZz5iJOrVYfM0e7iDpJ5iavACBVByV14cH
U/+aCzHsPdpFQ47uwbyGIjil2Ji6NW/7tG2D2GihsGCGIQzH07f5YnNuWLFst6rNDO0gDLgrMVrM
kcY4EcBUdjX832yA+cnrl5pBgb62y9ZULxUh4KHuknfo2up6zYd/H4xZYciqltskZ4qfMX0FYaTT
5b8qtbtp3Y0laB5AoqjxXGM/kyg5ZOUthzObBHkoJWq+W8mIuJkNghtX2aEjUMPWWjNukPykGtm1
dM7Su8kGj9rORZCZaXesMdi4ZZEeSFcUEU0BJxxa5u9t6gw+zpNx69LQtlosOdmIWCWxGB8omp+p
bQv4UmS+1nZgRh0d8kufOvxo42O5v0JKsJutzeOCksuvHPwbVbE1Kg6Ds5y3y4qDxL7uMGI2v1pl
upsKBHLSvvVwO1hjce7i5oM6mIaDDOzhfSqcNeQW3ytGKjczNLfYKx2+rldIO2sWxzugYXzF8M56
cpUDL2Nh7QwS4bKULSENBIteL+O9YtEvGeb3FR3tjoTHHSpSRDQef4BJKr1o1zehZeNxfmQOS62e
t2noDtbFbgCAumkbobyjI58tl8kB12/nQUdY1aFOrPtk6Zdtl1rmoUHTHZbZ9CHra164LibSLsn7
HtUqzPF5+SojAmhkI1B3BsQxcgAcu/2rBFK+QYigb6fcITbFyji9IP+nZNzNXbNLZ3evZFer8zKQ
/5ra3qmI0MTHgeiaGUl+e1dVdXandZ2N6Jc8iZGjcam41WFGtMkgAcZrmnAOzch712tXP2VJGSqd
yLc9onTDbSRO2H70107Jbkov2SspzYoyLaibBBojBltgtUioHNLqdrBWY6uifXNWqGOaHptRkxRk
vutdwhyL06nVLP6YNb5qLF6gIj33V3QLflym59Wdb7K5dX0DoO1Gjv1wSrAhe/igFkMl8sCFCyuc
9k3GOV4qIWM/c70z1FLiwPVG+iWXWuU4683oEs5RaGTZOgARSxvxzpTV4RAZgsnLiu0/6Cq4an2j
BeNSVOTB43Cy6pc4KYZQpfmCC6f4yHFWLRYXkGqD1ilKJzR6yrB8bKMhkU+lpVbbxJ2YS82EhrTU
BcFao9ikHCuQ2pH4mev6bUW7Ooq7hdOfqx2dcgyB8U73CCZ83YIVBARN8/MraEp4/QvCd/IE7fQd
UgFnEi7H8spl6i3kcjNBtWHv9o8lA/E9AXu2xE7M+SvoMJhgdFT6oHwkxgap8Wpx9rS98zynF3KD
103aoS248hGw42L1nGC28XGSbPGI5As3QHmw5uRFB1SLh8t2QtugBk5AMpaqKINCFbcqmDSOT4Gr
r0PUuxxuDY8U+o6GuRbbEX5YBl8l5p0m5Rvvan/Sne8K+jyOlyPu+cUDo1d8c4iljZP1IR2X1z4m
lkRrTkvVYBktbixXZeFcH00vfnbzRfpD2t+7qkd1R4iRJB9jsY2GrddLNnF19hhyJXZsktjQvnSJ
AdDKUSKblmI3aIJpYB2HMkBlC25r5JhdDA8o0RGtqZMaLEPq+UaZJ9sJMAfYB/QbKNRZlmJfEV7o
shfmwjgIEg65Tx04ComyBsJwCGNdXmOX2C+9mzhfQzjocIgsc4DjECTTYj6XXv+Mvoh2BIKSAwfG
fT3Uld+65DAqIHwaqOdBmdfvfa5gj6lmKKqQKWZiP91cYaBXsqVo81OzwokxapqYcixfAG7ds+zg
H7tJiX4E4Du+OFQY/HWZt1NH50DI4ye3EAVX01EwQDy6Huh3P3+6ztF9o9bB0acOyBWIvmRVrJuT
O7L9CSdD6zQMPIP1jOK8sv28aML9OHhY0bup9WfVEztl9CgMM4iLM7o2i6QeHHk5R8MV/mBXP5oq
BXnqOtNmjsHw4FfKtbE8x5nSc8+ar+qQwWRAaaORoEeWLk2gbmp2UyVTUISVvgOd88DCEqHnRQO5
NOA2V+vSMSaPOklfylNKIFr8JvaC8fxDL8czCTEL2sqgELlystwirKZkvgGmc1TyxzH2esLqtGqT
Q7pEl8if6Sh11OfmrYq/aJMK1wqaZJQ837yopNUJaUCHG8rvjqkRypFlh5rMkl4x5iCdek69MbIV
QmXqtqsOqddfuhg0FU7gizGVd55b1KHe8wlM7Cx5qmXhBO8xbBsWMSWss0rsknYJUBd3hGwYePtU
A4W6V+5w/M9b1cL2Nejej8buDX/VZO3Pc56ESGm1gzd+z2BHn1fy662iSMIcN8PIDgis+i2WC81u
I7kRQ3Uq8FbNuO+5fMBTUuFtpoTiaUlPmkaH3tKflMqB5Vx4TyvABJCBKivMwEGIc/TQbAtaNqDO
WFMwQXqbSs9PeTwHotSBFiZavTUZsHGP9DmZIcUiyBFSqkdUAl/j2G5jQprMoo44SB4lNT0RYd+4
O8pwNdsDKfRRUZpkl0qwnPWq0Ud7dxbixvoCC4/W27dFcQSXtSlGzQ5l7jy7WNUIZPRTzcDCudxS
Ggak8obpMuu+1zF6iFe/8sbKF/pIPQG02xovRhybWzNHW1y4exJ+SH8xrhYP4dIZQ73aVPtaBc2V
Ya2rS6gV2hDWbhFMk9/p3X1uD1SqPRcnudljWt0syn4tl3hv0q+bSTVKJiF9pdXgdLl4kg0K8cx8
jsvm4NJ43JGK+9L1Xomx0253CaR/v0wGxy/xuNk5LbBclKTYJjklu4oYjjKaYb5z3Wy0CndR7V4o
YNOzadJCMadebu06uXOzrD6DaDmKoRS3kyIvoulDMoZscPPiSpPPmIpa617Vm/WoScqeot4mEw4f
ZA/tAKLYAqS1cJDk5bBrrgQXlbyn4zB7XMrlGPWIT/05dno8QLAj10x+EAlG8L3LpiQc/d2Jy/nB
mqED5OsaZFMLdc02z2OP2aeRJpEDQFTCPq9gaDUGdrFluc2vpEo9Kx0f/Ed9omGbkAOTaiwdlSDK
cXp32vhurEhC7mju0hIue3TwGYdyziZOZ78TvDreiB4Yl9cH+nPTkPbe2fPtNLS8imWUXA4jSdq2
TpmyuMQVO8+0t8cTmVivpc4launkqlFc+ZpZ3mlsi7xP17foTW9znQ9/IMHVM+iXFAPl7bLau+IK
AAR/N7GpJydXPQ0zSk9EX890lCWGSJpvolFAU0PVyXTtVNskVJnXcD32wZ9isV2Jz7AQ3RmarBNm
CHn5mOxbjXe5DglmL0my7LhmlNbV9M6K7B28Zd1lIzAYvSPDfGWXCFCecnDsXMoPczqKluFanuje
VuZkulVMlg2RdzsZX21niZ1hYF6dLWMXOAIWX6mN3iSwuZxIyUmO6UiPY+buQBaqvdfgohLeTsAl
9sCTofyZCRXGBDlcQNtHqA9+KZNGZJf9+qZ05ZmI+IfWLpSTkpCITuqaDxNb3a65eT+mI11gb3Q2
aP1kYXkg8lvi6IZ2CGkdHx2n6c6WWT62/ZOqOkwiHOUIuinbZWDNA8XQd0RvHMlOqwIts2UQE+2A
QZQ45KRMwrV4X8b+6v5r9CAj9cjX2YE3qdVsXRBSx1UjvXksu5OqcsDW6fRGOceWcHGGieYr3kTD
awB49la46gdD0bAcz1qAAmc+2DFQ3HElwHDFuongZ/FtRqVeRiCUMqbPLpH2YVLP+0l0w11c40Fe
egs+en3ncZLwsytHyQY5KnBF6mhqouGKsHUFQ1cAuMjOM6YfaDYvOmPR9iLNAVcjvcK8mq2NrlZr
sE7gPxM1OTSK9t3rpkeXmhhOw5fCYaeM1wkHpf6mO3YZAJ92QAoc5bVoHVu+/ba2To4jxsMi5w9l
bu8JLEWDlCocSkmsiUiQvl8A+G56xrE+6WjeFiVtVeVDsMwl3T3ir8ISYTUekirbxLLo0IE+6hUc
SNW4S/SZI4ah7ysTHWY602GTCxHnWb+ehGbu1AylejlWgPDyR5Ti6v4OkdK4o8y6TWV2L8qEEKme
yt8YzxpFr980zmvZkCRM95ZAKtEGNNPZxOgOmEt2NQcWyIwVoV/NiHngjj2tsyzNdvDPkmDFAuXP
q5oeZGVnAeJMN6SK9pUCSFMtuqfZASw6Ud/K0jhJIpGzONO3eoGiS8YZdjpSF6RJUByVngqfQmhb
XX+Rc3GR44APtLEPZNy9uRjPt3lDs5F9Dwyv5x4aEWc7A/MVjg+F8D+LDtLUsj5Dh14rGXGUw6DX
9Obupz8b8zuRdNW9ZEhjTbqBPZ6xUNO1O1a5H6KHTWceoBWkm9SLc7zAnNx0wxxRdK0cCS33lSYU
BSCZj3hnnQjna8+4CwFJqkVey5+LFK5f7NAqJGYp47Nger7n95gVnmnbO0jBgMNUWRcoFKudZSZy
Ryj2W6KJ8Tg6zYEhOReR633mnSN2nHlOY9ljKII8Qj3ScPoTXOkim86NDt8VwCrq9sZOQz2nualo
Bft/W6QYdtkIGWqdyJg+FknWABD1cML16tbUCu3Z678PKvx1tYrBZCYkOY6u71oiDvMxec8UavmK
/uNcE7ZXoVQA5gyD4krduiaPU6OA7/ma1++59tnVH4771i3fOC8V5dlOXtq+cvzcpQtXdQ37p+S9
Iz6OCvHiFNm7jBH0GcaK3w1SPaej3LpR1fWlSpgYZIa2lZb83pFwuLFKD1SulQAeceyn2uP+RmkH
ChLJpGDWwp/OLV0brFcE4G1lqd8A4YFAS/2Q9MfEwcJf2e9ON35CPnmbLYSXzqC/2quRb3/0k35L
VrU85Z7B9IJoMX9WUpuu2NjspGy+adk6XbzitanAxygaIRhFI+adjnZoSRTnQNRwmON9pd+uf6xG
iplVS4yolCLiWP8GQl0CTncoPObvbs+hubSN6UbkwAEcTY5UBw1Y8pxtt5zS8jTjdR8W/YUrjh1L
AvjyZP4tf6fNs0GgcEl07ZPWHZ+D+bYM+UsywCLJCX5N2fO0mbc3omO318TZr3wiSV2LG5YTlIWr
+wDXdVs52UOll/kN3OXkMMi09b1EOdNAZ/aSJE/wk48L4kMGKOlXm9pVZHUIE2f4TuU0IltUVjVy
2v5HLbt7PDznyqqfiIyyNwKzO3NHaNWG5mILLJFzwLFomuSL/vgjR2NkJRWjGXgRYbmO3q4D6ske
0ID7hsnEATkYdGNbVg5d6mRhEQbODF4YA5rN4IuOb1JAw0kYNxJscDNjSTzgn6GLQLqC1t6OjUUD
v7BDA/uDz5ELCWfNIQKum0nkiV/SWhjU6an3yH8k9aMKqfo56l2DCMYMz+aqxFY4Epl0LKwPIdaR
YQ7AUdAmSlCVLGse9PAe2QfWAtO3RcV9h3uNoRg8YoxxU+mKx4oe6+Pc2ffAB3fwnyt6vBPcBlop
Rz4UNCrSelDoXBwdDQBDRbhB3amBOZteWHdsY3OGeMRs3wevcC6xTuSmOVKaSVuIsyPUk3AeoZ9i
oy8LeejX6hYNjbqHfnXCYotdFV28hzllDOIRKC6gSLecWQjfaLZAkysjs9eQ7EzhYBY3U/Zs8wkS
URTYVb8VaRPFafmRTuh052SfzrQJGRrNJ6cDdFHFoZO/CvFc0iVu4bIPxg0zg6A27k2awjZzOMy/
QwsRlRPXprcmUNwcWZAj5Qtm0uy5SD46g/uIA+91J2yYxGpM6ctpU0osWt8m+63GOZ9UxRkNR6Ql
xcPMlzoaNiACestspLs11Q+KpjyVBqlbU0GWSq5vB9XE7xDTHtUWDOAF43LQzwqYvrMDWRuM851K
o4s7bWU7swL26G+Va3+Rfoqr0omu/6cxWwdt03T1pcOZ0hOLMajtKZ27MxTLFv+DFWEuYorxo1fZ
AYW5caFoTuN3D1PXiMpQMmtg9LsxoEPnrnrpiLBUQAVwDnkkCwvQU9QgMlPN5HNZvloyKJXkq6ve
BA2t3EOxkdRRPb7m44264CBP6ewmxTVeQt0LmrK68oYT8NXSRdChfmJYTavsWaM9jZwinIlkrfdQ
zRGKQeloYL27qEgq4Tu0b4qK6Jkp9VciPHQn3nCpoDYzog7LHLintAA4emjKsEvdPdfr3bwkz4sL
gMjNyBHJz11DeajQiqQjmYQqia85RY58MRlX9rCxyC3tGb7gMNwjqvadhjDpiolN+4WlCArATtfH
5yXlGsc+lUMc0ojczcXWWvRnxnEk3lP0acx5yH3e4mTETlZsbWfe1onqk1f3mOrFi2Yl3TW3A5ju
RFSSxr3b0LqP7xb1YsBSKvEWJ0YfNZAZ6D1hNWJ98aZLT7PH7L5JJhlpmsI3v12MlgIwPhommfMy
ZkWD42xpWzM5xzrfHQWA9mT3KP8E4fI6xsjLUl3o298ZDcG56BaYVxLN4I2Phs5FjB0QAXtlfLOm
ZjNVr257KZ08HKCzCgz6artGg30/ScVXOY04vD8lIbWyAU2cnQzbvSsYaVBEbEhEgbASByo5X/VA
Q7ddMZGRdlB89py9uKe3pvVuTRiaRgbCjvowEG+t0yXsyRnyQkV7VSsiSg0a/0RDT/q5qBp/1MSN
na8bZISbLH9i9AE8eSK2nE4/SaJr/3UdFdh0uBM4iGo3PnEAZhLJ1wGhX1o7AAxHwskpMlviNUn8
vM/G9HOgIOFJj9NAIK1SQM0Any1vUv2bpvF0JhluWGv3FHETURBQ+/wU4nSa9pfGoHgs41NpJuZD
x574WMXKo9oW8txUEEdWTFObddZPDdfIgG9k3/VCBP+Ho/NYchSJougXEYE3WwHyUsmW2xDlGu8S
z9fPYRZjFj3V0xJkvndt2hRkF9SO2GHRn64AYFQmla22S9PsmJhDfNZTJ97VSY9l7zunYsD4DMKv
OW/+BwmwALq6s5uKAlgFQUK1kQkhpDqFSBUmiXogixLEm//dkaLaaJaPTEwwCoZCWLaif8YjwUK5
nL6XQE0kNDFjG6HM4d4aYCyRfZWcEJh98V6b5ehXAW7JjJwlet99U+7+WXPyMgCgU17DOj5HpVeR
G7on7sbrkNQQrXFontnY/6ZEpIziSyt40h3i5rX6p+sVjhuelZWQQi4m9UlH3IGe1mrVJYQlZkOw
NjluuWS4IDRahyqFhtkx/ZIqKFnNABycJz9KsGQP9XuGIyHIc8KAi11uSrtB7XQU0WQ12fkht1ig
kosWdeAw+AqLZ/Zmz8ZNTCY+YaU/OkUL4dembCg4SE22NwmygmAkss/4OaxMuUWejkM97Kx5ECZY
nrUrbN5u0DANggvhk9/gotzFo/U2Ehu8gu+BM1bJIT3Q87ul3H3LCvtdEXluYxuxUoVHiebboFp3
0bTvHOKYq+G7ASjGhHiY7PzSiPGPljenfq1E+mrm5OE7OenQyBBGZAFMBnn03TuMumRybCBjWDV1
OoARh/pR9yRCaGOUZHWVASiy4bfKmK/0XjnCvBdMmAs/RGoOSxP6Jya8EfJL3VDttA4j1eNrJZMK
LUz11jWZhzx0R74Rk212ZS4/KywPRvWtEzDfTNZXXfG+jbnOpzgwwUU0AOXFB8H9iMZyz7SVcxMm
V2qF1+QiG27ZdSyJTrEj2OWpz9F6Nni0eNEpv1jLifYr519lXH6ps/lNviQXK+XBc+tn9qhj/6VE
IArk91FHAmKZxEuEtNTY0tHgDtZogLeIu/KIPj92ca+ckE/AexMjsaoy/a2Q7DvhI6c66jDkCPQY
ZXaJ04k4McESbTWclBJfJS7BOlbecqxAeOEj2poM4qjBPwcW7l4L13JTqBxr6bsRTm5hqi95limv
RQX6Ez1URzL3fca8qBIg4kYzJB1ZuXz3LGJSn9B3WDYsA4RmzD2qqQzkYO0Iw4+wxndDcWu6Xa7u
wCBdQ96E9kz5Mbo25zqCAErp/Ejkhp9hNjdd0l61QI321Mu0RxL4TpkW135SB+NKCnhNRGIkHmaM
chWlPByal5IRwfmZg98QKUdhKQqhYdoNigXzr6OeJlA6RxLG710Pb4ZeebaeboI4uWrTt0Y8YUO5
1kjykMZRMVgZkz/5BFmGf3Q0d7V4b97j+CaLU4YCPJRIbnONcnY7MqACx4XTmaq9jlZbbd+smVwq
x2vHGs1bsrGRGYXdaeo/ko58VAawzJLXqgHNTBhiT57K2KPmYoL4nBgNhW4Oq0Qdb5o8wy3I3iJr
azLL7VBjD0C/LJEBoyfZspV57PIEViKctlOmOhD0sj+YARxLkP90MBIZQWwsJ2a2r6vOWc20ayJT
+ZJU6zWj8zPAGyUm5lYJ6/Z+hAb3CTA4F1m4MotxHzZ00BfhI5vTk1SWpPVZmb0vp/RHQZDpa7XM
s2LG56JuPqpgMvGTGGeT920vLGkJszFGPx8dj2iLI2UnZ9vSLpMwbk6TPQhKJl1fPVkogIpyhvhu
SV4KanPTJZ+lXe5BPz8oaHVrZ0Na50aXaXLh2bL5funGasz5Uc2yGzVUR2YXtbO2CLBOy/IZnNPy
u2yOo+FirsdSvmizuHves4hZvw/2E2Unut2uh7G9lfBkXOazYt319pkoLXdp7EmMes3g0A/+EIsw
rvgnE/iYhrOPzN1LTdXNU5ZXZSJCPfB7afbnHuGiPmMxL3xyy2RJnBz4vVbR8b8wBcX5KQUtc6uB
0av8GePGB+FcO/al7CmzsF/iAgFHAjbffVcQCUwZ65lKMQVTeII6vxveWx65LLyZ0oVIqo1stGt5
nBYvG4BwxL3abqseIu/pyBhpa+EOIORqbMIJ0mTcY3geXueZLoV2I/D/C+SfJfGN1Z2Tigi8DCZ9
xPdM5x3/KUEquhRuLG0ByjXUcNF2YqgQUbJixOdnBKsWrVcfs9RTv068q9uNg9fOEjn0wBBimw61
P/CQQH66Ap0Bu5e1HlOB1NIXdCyjAkRBNeDunxnRhfXEoVxDLC3DF7rlAj9hIafkO6Qrxlb8AuJS
9dlLaJ5A+uEfmqMtiy3qZz+azQ3ld16V7XrduvdW7aLK9E3o2gDoLY8ojeilTVvjRoQXRB5am395
rKwniba2AsYMVyCLc0q6zGz4WZqeYIrwaBD/6eUG8pxM/8ukcd+ML8zHoFTFUQ8d+j4ix0tiVrdZ
nogxZ7Xkt6yqG50p626ozmWioAxO/LjgZJyVe9olBJiFfe3ZA4rKoqUPMRIvhIoyX/7E3J2VVntN
jdbBOSXzJURzudKNU2tOflOkvN2Zn6eEjxQLGKFtrHLwF1g6LQ+R7azTvvdE0W6boT3V4m0yYH16
dLVRvQCdEXHBqT8EYkuWu7YajJjk45Bs/Q4heRUMK1kTypHCBODXZvzNUkaGKiFr0X4EGn4bck2I
P3qxHL8h0npWQwr0VmMPnYM2ji73pwORRr+luooEybPpF4ExTFh2eUmJL5NtlCR4aCs8lQ4ay0QQ
BROG5BFeQL63vFy4kY+pYLogiy4W6KtLVt7ASuQj5T+8boQuTBRGmO0U+k1DV4Vsiz9djX6qdL5J
Dk/arEBVVxaMx9ZI7H9R1RwpdHPWkUQJiK4V6JLfCXd56YP0fVbKHXIFkhEADKTE2GNhEVu9qa90
jhyrCIqdRz/sTTifvrk1aG/8MH6aPUtbaEkcyJONZVfZS11lYBBFahvrMgpINQfXw63Tz1CegUwO
cHoPBdpIJ39z+k8ne6eoaKWgNUkdwL/hyGm9npAo1jb3euMaISROKmiEsfwaelKNXpuJ6opZpUDG
X6RklnTp4B22aqRWfiajM506BR12e8pBmoNGHPKweWQ2uIJMPoDX1j9a1+X7hpy3JRI/aRranAGo
k2T+7nWdEy/WOyDF5JrO9m/UvhpzRRWdKdGDklMy/lXJx7pENanAXE2/iPp54vVld5M8YdUbvF+v
agMIbVefCuVIqV5vdSgIUyQwcT+jpT2znKS/OYNxGBJaPP4GWgc59VsGTOVshRZw7LoNUqi6kA8d
uSxE3wlwPUQz42yVNPUnZdwog3VPlfB76g9pEshbNGL7msBAkbBVZmO2IaAsm+IXeCAIYbSOS5ve
HEzWltyOiySnhJYGHQm+Ck8qGWZzSJh5SDwenTNbm3Yeqwme+IN0L+Un6wXrmRxJJw1RTSeZ+abk
iIDWVB+ct+/hGDD3BBRFDoN0qVq2MgMVVtvqLiMRSElEnlh7KIqZ1MZBXKOQrsakqk6sGDs1L2+1
HqFoIGYUd/M2t+UPSdNZm5UfoncLUu6pJo/Fu7zgJ9m4xt5JIGDzEuPW9sdzXAy7MFTvYzdtI3na
aDV5lCWKgFlF4xQfkD2vapzQFhob9FIfxVS/kQHvh20ne0Qme8ZYPbq52Gkaz5hG5lnbbqxWe/IX
k09XrBUyRyEbPTi9fQOzQzAr4haCtdFeWvW3OvTZAUnsjQgu364Yb4JoR/Dy5+zY9GomxoOZ+WjO
v7YZkyEoCaLplBclDfQVlpsLX+vGTGQvnvvjjAB0ncJgyBPe+ilpuY5JqGK9K+UXmPODsmQrJs6R
TqmPPpon5CvVAcjkEUYZ4Kj10uYKRhTzpar6Q4HGuNQX+BUfdgAz59Qpw/JukBCAjK1znQesN4NO
y9Y3egAvsUZgyzD9XRG8uyF6+pSXnQcmtGbKPiMLRqnVaIfQ5nQ1DIz3Duyb2WvXPC+PquFQr/ub
VoJEI+hw+XVCJt0vfUEqXz8Loxx5qm76nV7dS1nggR3OIxSzzuLcOsHNrJUVslBcRB6uuHWrk1kY
j9uE7L5aUdysDm4aw9iIJU0S34ik+v7hkKE8m8NaqDbbBWNjanzZeYTCAtHg1LrazAdovGkgQDmA
sCYRtwReUPUnrTsmVeZqZug5NA1aWnwopWjf6LyQ/Cd7NBTkEurBsw/lsxMOhKkBCKhH24LEwxIY
EMRo7BpI3Uobd8wzF23SiLbleRVySxQZkB6IUiL8Lq82dsBvasUvoQokWIoNIbq+GLRHpdlICvRb
hJI8GgnOi540mMcup0FLcDWTSCWjSMDwFBT/6tY4k1bmkqmDDl+/FeBVvjKXu3h6zQh+DFvF2kyF
sdWV7znAmTINYHGG3eyTgtMqWoehTukfaZm0Jz76rFlkpVCURR89MkTnqzCIr1JIayieSjv9IGFq
3dMhqA7tOzWQR8Wcy3VFLM2VLMwUCvg2QbeEMhmKgfMIU4mCKmCFCclspMt+eA9GBEoJ1Is+idcJ
ytdPIPYD6SC6H7mVKO9+R3CEVxRgJ5I2ZWCvTQykXcH9ZDZeHjebTuBqQv07z+2XldeEzPbtnrca
kIcKH3bpg5n0a6RoLXEOJKyB6FmhSmCgERxIcyFzvGrfndakPAUMMjc2YArtpuWX9EQdRzSsDk43
vmedve/aYHkYC+TkS6cCXnXSvc0AkDbfS+NzXiDT5sfB4EIrGSaG5Ej74j2u0kOeGzfiHvd9k92i
16iPaXp+q0ZCZyQcLiFmq1EpltV3YKUe1J+WQnWKuaydmIkTKwbH75QIJxT/znSNu2o2CDIPeKQc
KtAQTHpB5VfjhDXfrRFWI0aD97PWRSdJXmjZT56RNLjoCtNBhWbLD4zW72goXlkq0FRrAUga6q5V
FGqvisVAEYPLzaHvWPXdihYsLEUP2f8Ok05FZDYfiALZN0nPA9xpe1Jvvyc7/MmrxNOkHIUmN16r
moQcIz9BP8vkiPJv7iFSRt/JopNDUlBuGzrgLYe7bR35TOA3gvtYkoaqKZ2no+BJ0+hdIWRnSxhh
w6yMlD2bN8pYpWzLRHNEmUn/6qIpM13ktm5BgWqek/bOV1B1EpneIQollV41SwlH36pqT8Wa4msa
2x7kr9fN7d5ozfFmV/WTBKNnaiOPiGefCSFiT0UNHzQZe1s11wQiz48AYaVFSaE6IgEkbfeb8+PZ
J5ivqs/RtP0+YPnKm3WcRJs4GtwKnGjJdnRJI/xGBi+jR1trtuRbncUinFRcMg1MtB39CpSAsG0f
RVm+GEbn2QGN0EnEazIxjDsv9KKAd1UAZcwpla4eNdO5BVK4tSjdDu/RPs/TvZM5p0bH4MQ4Gajt
dSIal2ykFTDMszLV85Q+SD6+By1gvxhXSsmo3wduP1TrqZUPCjTwVMfPangKy6vMcRfaxmUgkdMp
kldbmogWke2tLjVHkSkv3ai8pMwajRaR99/Va5vzyAq/Df0UlQpL6l9iE1+c4SZW/9J8P6HgNumb
HXWok+EpIRMQ0E5DRhObzsaKkIDN3sxkN5ZiQCHgqWKO/dhJqarBJi4C7ZFo4pmSiBLkzlGFmyFO
/pTqyLi7GpoiqlPfTrpzPSmYkILXMLuZg7Wz0tTjwtxFTfBbkpueW4qndfBjWnpn+0eQkzwGqelW
9PuOrtTjkoBz2eQ4xc2ljbAxNylGof4aSfa+Tsa/lf2CYRQd2GS+ScBDgygdCMtFXm8cJUsMoGXl
S4NNO2APK43yIdOiPTXxdqyNu6mkGydBqUndHQ6JekbQbW7blnjSri7DRUmTexkGOl3RDok9Ummo
fNsUrmAZQUwUteW6JWDNyHNvpgNUsZNDmCtYp/LXcACgkNX0DL//BmZ6pBXxK2/aRQPvt618I5/V
HyIgVDZuDpytQvmvS0spYpUs9HIQH+5UH2n4mlX3FAaCqxNFmWb9RArr5VikdzkINpk67nAXbQ1m
nUb6sojhQ2qD5gI42Gr2nQnEO0BV8GooxSsoIw9+9ojrkLE/iHyNdSJkMxuNfq00FlDvB8lv30ve
10yvRlFHPwA3u0bLyJUe/4mAHYDkMYrWF1C2DR6NUl77unWlqvnXJ/NJM7Qbrd0uooxNpUqPkdGi
SwinrGIunfKgjjMVVB/kQeOpseNdotBlmhAdbIf9NlBtBZFm/Y0imLYxKBxigIHNieCLWXalXruB
nKii2odx9tlkw7zq0vpOry0c91KWOBR/YZe+k1vwp9vlP1JaP/QA22LTWFgwOMqb8JwM0CDNLYpI
+yF+dBVjO8xD0HvsHvRlUgLjVbmy7WKA2ah8yw0albMB/SzfE3BvTmwPYW7GakikrYSfwEsKZSMR
fQ52y1tDsMS5DYd/U2B+a1BJTb8IqUv5LqG/EC3ASxocdUt9D3QKKKJ4+ojT8kgF4GaIxb7AHodh
mA8eHTtpszPVbDHXDSZvd+CGSQDeIsMdnbe8HPd4/PDosvxmMytsKh8C1UDtplg4x9Toai0CXrSX
gs9Y01CfIGsJQ4v3ClAaOqHEwjg9Mia+iKb0nrsn/FUt2OFyLzgd6Dacl5YFiREdTV64kvNMplq4
rVaq0H4tE1jdkPPCM++OQkz/QACepXHEMsQKOmeXyHlwgVdgQVf0zItqiHVMJTYeeJDI0EFuvmoN
3ZuzzcMlfjnbyoAmZSVdLXphEzshV3zyoY9uqZU/0W/c01JeFxM2s4G0hbBYl3BtQm9ZpS3bq8r6
JtL0qkjTW7qzRUWVRlOfErLaY+sHd+W+0oNbpUeZry6UUsltHUp3FDDbucRCFkU9LQJGjUxebKxA
/agjnikQhq0xaT4SQmrrc+NQW1ujrH5wrZzxraFWyaov9qp76XSl34bLUG0QmecEP0KE26QKrnP3
2yAv8IbCURisQa6cmjcTZ5dTOM8m7k9TlLljX+Yurmf0sXHwi5bYVbr5w0qDrwZYzaigflCNX/Em
C7zeAT4fXUPCRcI6pqZjPNl/FrAFPk2Es2bgHKzitWAaJoVjUxtO6OZ2/dqYCQhe4qr2s5I/yHJf
mDBeTh7lkL6dxlHfVdNAqw51K6WF3xrjNRqMFwzy+9RBBjMVrugg2nQQCyK+fcWenkHn570KjYzp
hQqe52ggq2tUOuXD2ECCW2PfmcnNrkf7oTL54FO33muIiyznVaRObzlNf9vpp3ByZPr1hZ7GHZfV
l0q4ZZRmDKHl2Y4LH6HErs4RQVbhltFNKBJite6Jw+xWWeA1Wjbt7cZ+htozkJIXZ7YI6ETn3MIS
0mJlV3BgyD/JYWW3UNYWWA6T9LAe66OTDXddibzeLjdFzu2YDR4BwW6H/rdQg0fMroG1+G4n7QlL
OxaVhtdAQ4slpHXYUpk8pMh9FYJgtfAsMrSOUsxwhNlau8Yqoxm5zaYerBIssaGOPB9/7TaX0n1h
Jhq2kvRTlj5joOuahJBY+4LbO4zD4NngHoiPCHzFhRrqfODiagpkT5r1soxhuryqUYo71vwGsEy7
MznJya6L+BSnfB8w81ayDfhryH7GyRZbxbmK4OnsjuIcKXIjzYJLaR4x32wj0y1RmXfL5ifE0zFX
X+v5jh/ClaERKdUmeEV6hCp/aEP/hb9c8Z3ba6y0WA/zhvD8CXYjQ5CtriOhuzJ1ENhMMMa1SMsz
GeY7htrmVKrpgbUt5S5p75WmPkpONkQx1HIiPM6AbtUp2UXzAo8i0Mu79ZTZH63DJ110N9zhZMhQ
wJJIpBaHCRHDWH7ac1aQcdkkEJPwPrOjg0xP1VXuKp8M6WME8hx0TKJVk7qGndVu/CCje0d0D/zP
9MDa+d0W5npAuJuM8custNeS1hHVAanPL6TX0EfSo1AY/dCwkf84oOjo4hTyKZxoV2NIDJAaGHPD
s2Shne9W8jrN81cD8wjUH1APFQz4E5o4xxONR1tv9kPp3Hrl2swX3VC3Q6cdVHRUNAg6vxm5OGJ0
GM/E2loiCiSQAcQVmkDgSzKsNtkQo2JjKjWGYutLqBoXxjWuxNPQ5PduBiE2A+p+qo+IetVpEafq
VQf+ORxJENgzn9AKnljbZMweGjB2Z9IcHeyV8mLk6s1oNd+WLY+cT3eMsNSraChVvmd7Xnd5dx4F
qgfjLGnmjgCSH2jmdd4CsTOS6whHdAq44rq/1BXrEHnfdkWOg/hraUbxE4iMvJqOiVat9YVDzcJH
oaOrH/Bzs5Rro9rR/0EXyiRbG0i6r1Kmz5YdTbPkIxPCPcYUScFt9WUzQCsQnU38PueK21F65nVj
6CxC4i8EkAqbmju0/RlZbuRShwhiis9ikrw6KtYJs5UiQ0JMvV9kpbc4y5omOk6ySYCxEbHo6TGQ
WXibO+uUEWhfTtKHokPKi+EQBMpDYgV1SBCbaUcucONNP53Q3xvDOI4o5JLQhkBPjdda5djPBDEa
cCK4+zZcO9vORhhvBofC3IfVs+KqIO0HXqIgywySW9UOfd+6bSNhYqQZaUJAOQ3OU2vJnEfhNTFq
RFRzYvfYmtI6lpGDBFOyDhGqqPlRpPW/WpfeHA0WJmVQCYe9qdOLwupF4mO0ihl3JiFOHNZuawPZ
p0HrKc70bIPoU8+nSwV+IfHSRFSWZ1yIZSPtUqeCP+t3UdADQjM/VUMG5RCYVxUwMwjBVhOq9Fb1
3A+oNqTW1+0sAMRAIzNSTB2q6nbEscKui4tdGbcDwoYsNq9Dfy0UzB5p4wCQZkfBwag1WOQzHEbI
YXXynsZiukRS9oWb8n2eIoIDlj8aWNFUzDxRpv5pdjl25k1e0nVBBxjDdgIjSzA9eHhYnBpJOtp6
uFK0DxG+OzWzTJJ/OeqSAtEdxFR5saxuaiBqzqj5uzCVl6lx1iMdN5AHpXIMhn5NcLJO0dEqNu1f
IeOJxdEWrQpbucYNocKEMK4m0W0DM1urFknuVkLloF47Zx4RWjnKBo5e+9Qk4nODChVBEm0DuYcu
Sg2IYiP2U2j18M7WsBYZcy4VxXIvbSNWV5oXGBgV+55F+UZKCNfp6Q/DyY8ebQKlasCS3vIxuba0
h5uojTA3VLjT1Ya4ebIupiUuB+Z3OYBzPT8Rj7UUQUuRfqrGdo/9ZI++dGsjH4iyjke4vgT2H7o1
APDMw7TDUEnSFcOV3ZKWjoFN96BXW7i8Sf6nTKj6g/goWp2XwWHvD2k1erP1EaMN+qlkA5SLsghx
VOYGJOmq6SLIDC8jMHuNdGAlHO01qU2PCcwQrxE/ei6PSfaTB08r2UJv/MWMTOSN3WXm3pi+jTAv
NhRNvMjzJZmaPYUev5KkuQhO3aFraUQTexye6oQipigMYklkZpJFYFjIr0SCXNLSOac0II969bTr
ya25BCmOAl9XP8NJ+Lzz1PlUvhl/hM1+xOcZcMURFwyjeooSw82nB83Z0MXsJuslKw0VGrlCqwkH
R19KLkVC9Q6dmwvA4TsUI5rEVce5fmhDKIWm2U+opu2+2MUKLxN0VxD8ZVQ9E9CNXOpXxtOUhzdL
/BuBTo0sXiWY6Q1ln9rzld70iyx81Sy3YfDP6TquWfL2Z+7eZq31X0PyZTmpL3itwFxCM0SqhVUi
Ufh5d73/kCbJDUWzrTlhRPmpZTLBPzclqik9XeZN40VKMfKlhM8JIieQPyoZb6huOCx3zk5DTbKK
Bvnc0LyiwIgWMmeXnlnDJRnxStPVve+twoPNOja27lu0/ckCCxtdRj3AGaSQ7XxCYJzz8VVOTyFX
Mm0MYLKaa6Z3CYHQoA9sJksTUk8sVe8TUbBNhsdyCsbWyo2kySVN92plv1zwmCjoiJmGf3lZbCSo
3j7/V6sj+oDKo8WJTuuLleBo/RfDd6raiFrlUBa3ltU7kb9tc0vUgRvp99YoNoojaHXiFo8fJhH0
CMy5nVwloasoeg46uBBdQ8NRhYkVdbgW3ELIYlUBPICWUaOJZZ0NMtNRhO+FcqxvxIUfYWfyK4W9
UWPzzn3jttfGgD+PE3zzWTW9JUX/TzVVa4VtpfOIP8koSO6zrZb9sHnRSNPjqQCNQNcKz9a2n2qf
GM9htM+kFmx6LG1Ha8A8OHTyOSrLa92VJl0N9bvoqU4Jjdx+7evpV6lD2jgQFJPp5RAFjJeNaJud
bbyknUE3G+kF+DD4bFVZ/5iz+S8haCaSWn6gxDTW4FICeYw2olCRdVhF6Re8vKYdK0A7BlVIqmLu
RgAyAJX+R8ZkvjInudla5Y08oeqSZw/Y9mkNRYlgthbyVq2anGyFp8HhOgXfAwcgqRWl9QM2Xc6f
9NtJ9Z+aPsp8NyC/zp2nikhxKliHg3yt46xWgC8Cx1oV8r9Mfe+mYg1aJuhRIBvIdHbCJDYsXZM6
YlRfMwc/dZEE3kcs+LAOqBosonTmNQIqKOEWaWapI2zkYw/NQ2i84060yXtPSOKoX+gPWQWAkOV1
4GmWNGk3GfZaUTcVBAGHUFa5hKG4ESVKFW0bLI16cxUD6OBLs5RCGX9oivUE6h5buNk/UYpS1dIS
MaGmszujkdCftLYxvO1EQbBSSBLE4Dcm+nPxlyAPiWexwTzqGs4/IXVr6rU8igvcvILKanhu/8aC
viEyzMytHvGWy2thMeOigxMos5eNNuQ4RuYzOn/JcFKjZ9sx6sT7KvptxUWqbU+3v8lpTvp7ChqM
p2QPZJQ4iAAJk8yXwr7gEYhDHWRkGOhuOd+qTkOgIAPAHMJhZ3P+5mKPe8UbmlOCyaab6lV77uZL
1P/VysH56ycWXmXPm+JKya6s3vNKIMGKjwVMXtkkh5YSPrCfoHsrkKGp00pOek5RIo0ooe15t4Ai
2dVXNWkKgfxGIN7Kqj4EXk6J6sPs6DB26zTYt+D2RtR7gC3uoiVQYKrNpVrWvFU1+AbScbGiLZVQ
/HMWnLvK8Rzlg8gDQmFWIW88TBkeQ7tDpM3SoiZogmgB+/r/yQHMCAachfRyKjlTg70YyrdmTZ8B
uE3Z+lZcUgpBrAPIb4lxXrmZxmfY2N6gb5bipDnlPeBCcoiiBUOEAtWOprLRzWt613Ej0l3jtgwg
c7In4Ahvwsyd7yZdspO4pSEPHczHmK/gyEnLgWNE12Wg89vLM2ZvPpoca82Ee7uZ0R449E4mqmfx
0aTlu7kYeIOHQ6ikAEgLmUeT8q1UR+Tnn/Sgew5jooiukXUs5IYuLna4mrNSIt//o+VT1rmkVA6p
in8OePU66xoaOF1Lkr4sMrKbnY2YqKjekPmBudjtuUdBnhtfKAUCmRuiZuocSBKLcfli8KDhaj3U
GxVEPx7WsbkJmCJrfdtUEE5oYFgSiV7DYmfyMFzbgVogVDrkqOXVb1F2uwybwWB8iniP7mVL2uY2
pDxrrhGbIBxFD0MCSkhCSbwuYD+XB0b3bBOouNx2UEzYat3Y+LL41Co18arpS6Z+sJtvhdBXxBmI
ptt2+rPnTh4Tnpn+HzJNlCZIcCGZ4IEKjqsEitTs0VrDVKrQqFqXEsdCBOJERFG7t3oiF+Hx5xFh
VYy+fPJtg/WakyTmHa6xM2QQzBNTGqYiFVA6inBHoG5zykcZFQ+hLM81tlKjYAhRUpkaROR/sDW8
13RY6an0KCIihYYwhWC3I8ArtftuJZNAkGm+DCqAYenN4JcV5E7VlStJvRvkeUFHrBnvYpJRgwof
Sk0fES4H0807TSfSCatOkRK07IgFiQRwDSIkBno0duukXbI2plzbUO+FJYo/KCyBJ2W7oYilTR2G
Fz0uPDHIjjcC+URhUfjosYc3C6oaec1PmVXM7aTXemVqxOe4k1+De1BpHdRGIr+GaYPqL8keHWvW
wbD6u4YaeSBycAlTSUyQSxOGF9Us4gBDDAysb6kRoQhWuPcSgCNAZ/Tc/SwR7HdUkpei1xHlWxuN
L7aDg2PnAyqq3MkefVKrdjOEFYcJUsj+EGXXqn/vMDIG6lkrf3HGrcJTF7yiRN/LUUoOSrMLQHE0
tGFcdb6tg8Iq2AZlI3/TaElbGrvS4/9/0yB607FXDjoLnAJL7mj4j+VS/5eWQ+MVJgrhUBYRyYbK
dziE/dqg7C8I6RlPjcG5ySZRslMsfh1WvlVXNN6oqP11Gc+gBzZJ2FMx0JKcIdWklZDx7UZpGa+1
OrpYGr1gXfKRmugsKh2jI+Y7HMyd5vMYd6fcAUGyhKR/JqRXiZiJx/LSETsIjZrVXRQBJA83h4Xv
qbWAzi4TzTmmLHgBqfgYrAm3gEyslLVYE+qJw6LJJ3coDYINe+yOc/EWzcH70E7HMld/Bx7fVwnv
Jily4WYys/ggVdUlSRv9zaqH3Nel9Eg6EtPAZuB5ShD44PknlnCJtJzmDKnzvuuwBck4txqvQarF
O+xo0yHVFYA3TuQyOrVzfS+z6VIzlxs63113VGRC2lCSypH9TvgNHXzk081S3rmBYdz/QW2d5fkm
ivRU5KFNtmPzPQUHsx4/26lf0+dyjbTuVBh8l3UG2WjBFtrOH8qddhUititT7VhrkbnEnLxkhv6K
YfRas9jpHA2kD+PPO/VMDDQY/sfdeevYzqRZ9lUaZRcLDJJBYZRztMiTJ7VyiJTUOkgG+fSz2Chj
MMAY7TZQTl3x5808ZMQn9l47lczPO5QAGgU2XhIT8ltsju966L4smSKVVeuJxDkHqwfGaOQKbGJ4
WKNiPFuDfCxjG+rjZ4eosmn45YGLn0lhZ/y2Tn8/0GNrvOIKx3vJjcE9zdT4t0g/jephMh8SdRu2
yS43XS6y6Cjqp9L76lEYNn51zE2is8sjPgc7emwwNeD42xB6DV7QWnfFRWTsJtBR15CR/YolEbLN
elPb5ADxDTUyu0+4pHFOQbx4JucSsBwDPZP9VIwkUSEw2lPjVRzyi+jdL9/Gjum/6l9s45dwi5kc
7RAAkmu+KeSYaUlk0fzDW36qYhu5Wrl/KehtyHTct7hJZJs8F1O7m9JxN4Q/ZdZsC0WtMmXpbqn7
410Ydbs0lseG247Ym1sbZMKqGu2dk8vPNHmwBT0o92OEAtKqUTBkjMf7bD5ortVxwlRLTrUFoaSZ
1Ckn77PlJztrb9/nbNNIqXxPPP1Q6vogHBRWjQy/K1Wesn54Sj25atoLC83NgHap9tOXyjqLhiko
fYKTmBvNzrFBzNe8T+F7W5Xvg6nXnlE8tiGkGp8lH+YepkSb8r7ALZ/b0TrIkvXMILR23IeBdpyd
KQza+7mDFpep5kQy8bUVL0naviUSPpc7rRSHtwcWo/kKimhTWeW1qdwTHJt1ldFxUrAajL3sBBex
3zNRGCgaPBTMEV5hRAijx9B92EXJMTYGcrTh4E1LwPUmspzblmGWw1reweHpR7dux9Elxm2Z4art
N21kvIRsPqymPlQ0xDEAqsD1Nh56it5gtEC7ZzK9Qymdw9jpVUx03r0su/0s2Dn1m5z/GfGVvEnY
uruetLlKgbvt8PR1hIuN4n3AMVd1I96OvVQMm0Bqdtztlhw+Bmdap3v4FFzbwyYPPAi+9CVWiFMY
+S648peMD6CkjZXtAkxi5WuQm0h6dWsM+8xMLzZNOG2SEbmbomi3Q9u9UOIHRsyP5FxYHY+VOi37
93RgCWkxfh4GKoU8xJ3QgZXBBzP/TNMv28xTZoYoPy6mGA7J31+c2vxlboLuGQbBNi5YsFf2TYGU
tCZhwLCg6fKwISPJh3obRz+yH7dTyWQMKtWUPnP+rzo/uqAUf1fp45hTgqBjxPtxF9KzuJa+65kO
OJl7D+91a8TY7txwyW5fZVPF0hVFRsvt2Ifkh8xsS63sfZE99aY4ul641UZ9Q+Dy3WKfzMg4gPBY
cZaNrTgioSWTFNST+VlmE18Xka5pzE/JwHEwjyfQfG+CUig10EzYrDNNb9dYxb4MDCzl3YOGMMed
0uhgxbiJMUnHgsuOmdmZ50UlbcZfGoqAO9DbxM29DyZjmID12PcVxgA8Csc9AMJNoPvvuGwfl9JK
IDhZx2F/bPDfBEaPOryOVqjuNxaZlRrzfwkKwEjPFnJdFflHDheeG4CJRsjfLnj/hzMMHeKDE1AJ
6A7jcyURB0FGqXznWDSEUKNnpsds+/bPQDCYqu6cWeKxoxeYwktUXn1IrtrMP+u53Dk/Or46nTr6
ur8tS1iH2JMwko68cXA12NmgC7OmoymNB2fQZ/ZsNx3mirxrIIpZKztMFZV3dSzHA5fW1RPOVZk0
tASmmvrRnsEjZIP/G9PEJv2rSzB3CnQPNtQzPopDglBCdTvNYFTSRLrBj+HU8J7YXBoPzPTKwN6V
Vv2cjtNh/K5sb+9hAMKGe3SJtFsLItM6F0yk1773AbOYmW3NizYPAT1J4TTnWFTQOOxd0t6n2n+F
Vn9p7GDlLJ8PXGSCEKX/Qjogyqr56i1OmWWnw+vhM99ia0I8wtXwx03uv8XV3pl/84nUTbYVbgyE
IS1+0758snn4DdwNvHiU6kfThJKCNjoGcUN09X4iH6z2+pNQCLSU8Q1T9Q6gkjLiRyPDEOaMJ9Gj
oQGDKYbkMDiIaof8VuXuQbCMjpCtYgC5VMwp3QpVLltvoktXzc6OjaeYJNZYDnvCpbGDYQlycmT5
8VqUd0XPzLAjwT3aseeCj3ASXAL2bzQueImVTWvuGuE2S5/xEPq2d8hqCEV4VLwwfgrGYN8Nze1Q
f/stk6yYV5/2oIG3M2RHi/lXREVrqwdVN1fgzXSj/dbtYKIIEvjsidDf9G2Yry2D+sr6bfvnLHbh
1WSLDoEzdW/F9Uk5Cm5cjUZBI5DlvkbPa2b1oaQvyeroJyqprCl+gmJ+jWbS38xf2e4AX+/zZEYd
9iIJ3A0sFMtfCDQACIV3c96Dew5/UugnVfteFl8J2zfsyTF6xCEprzF80jMT+oOKinXaoLsn05fR
mL9O6pdR3AOXArDKugb1kRW9e9PScEVb98vI1L4H+mOiK4vyfi8Tvrb4oOT7aKjRMT5i8IEejvex
ZNRZMA9ljs3Oj6votiJjfjSmFcq9wlEMtz8yB7Ze8WFV+EpT79UkTWqe3trwtyvFRtE4h+oQdF9Z
rfcGmQ6TaT5QpQoWTXC4j577ilCLsDrW/AEaYsreKrup2vvZyx8M93H0jU/Dvct1v2Vxv4p6hDHe
X1bKG0g1K9yVdRN9lshkrT7dmrUBTBiwtkF4F4dUOP9ZXPM6P0qNdgdoD+X2vnH+ptjAdWocXWx0
hUV81hPASih+BkrYEDwjy1rQjjCJkBdWx4E+FO4a6vN0t6znB5wgQXO72NxcIQj4sjYx2uW8KHc+
cY4YAz9jCxp9MT4UUbqWHsIiFhBGvQtHVgoT9jr3sSu53fw7O5f3i2+pbJCksnPXICHMqtvJpDmA
gTnp37AGVNkD3kh0t4mwJPSy3ZjI6FYsI+HOODukXORFm4z6xu8EUAa9Hl7kNshQFi5pIiI8pMPF
dI7tM4sWgwI0Pwz3/EvD2TzrW40r2EvvkvweITjyU6ORjGNeQtJ1B0B4PyYTt2jHzHYMnuLhOs/7
MbtJYvxuG+8jqBYY13uFMK9v2XtazdZoOelO0AuPNieN+2fpYOewX3cg+HfcWP50M4iehGAwUB3P
1jVOlmV98OiWDKR0dsP2cmrTc+MEe/B7Z79jniR/kAPw8KC/DygPDHs1tAwlO/eed4r6eOC9ivek
CzCg6a7O8FcaJqqNi8OdBhOL3sN+jkU8rMb2SqSCIvjX40JvNFbZcW0ZVxXXO62MW/+cqmcXiEdm
PUfMNafCO6LV94oTwMVNWghWR+eWlWPBStS/VXx13epv0y6MvYyt7lrpjyKCc2bo6BaZRLkxQJW5
fRsQ75yeh6m1Tkncp3w+dCklcjzoXVTtHoKEKZdbEwXLME3qJeJfgreW8TxkqKnfDIyG4ASh4yAd
2TqIsXzyArTDJomcc9aW1znqzHtUdZtwbmFvYLnZyrQOSFMXkBId32Ely3ykE9CuMlziGx9JAfqV
tRGU26BDwV3kEr8/bKwJ8NazWe/xvJI4voB2Ot+zTlpExN2BH9NQ2jiyDSfZEHr3qVDesXkv3iwR
zrtOHmHrJLswtv/YCX32fZkSx4PJpwqjkwke/SaEpMjyLqBrBLiOuuGUAPg6E+5O6spihIgNWZBD
0eWsdWhz7XCIXqUzwAKES7T/7//beSDHkqBGGbr8Lt6Ag0gn+4HshuIJXbtLZd8hnvlOK7QAYkin
K+gn95wpB020UfL+SOZgcons8FR5n9GnHPHFmP4pFrV79TNoXErN6a6UM2JltxKbWc3+vpoCJhil
L8+MgH8SZ4IeZ/sfgpQGyqvR35q2aZy7OgaCmM3RuiGNAr6YSGGhNPKLXEzzrFgtnYOq/ysBZe66
3iw2vUgRj84jLk9oTbi/An1oa7qIyZq7wzixy9PBIA+BV9wFhALyRSWMUj8Kd4MEyd83KFII11sH
CxRgGOoG1W2bnd0urXE61B6TF9s4kWNs8A0O962tq13RDZskBvAYL7M50wetmqvJOkV56R5acHRZ
YbhnD+/C1ENOrjx5LpDJ8hh2d00ZE3La45+kHgU9k4xXoMP+SbVMv0NTJ9QelrMv4ii5iZNbOc7i
XPUvie8SrBRtrT5BNWPbPf5W5mSiBIrtiYS5Qzgjfeub5lhGB2hyuIEwG+2csvsIkgG8Kheum4KN
dKKkXfsuD7bJLvJu7u/5wcmz2a41WY/HmQcYQidEfctn8IzqKc9LeZHmH3wTDrGqfkdmPqOAMe46
4JuUgBGbvd7yD7PHNYQ56DJj2pmNXSbCb23WcDDJT/LjejzFTsZRXlcfCVKrS2uEBzG3xTFyq99x
YiKPXhtiUJicO22cXA+Tnxs21Ta1nG0Je3VLq8pYzcizvSqGE1fbo4KIY4QwM2KT1Vk8ZPGZxR7M
GzA4gR2+9FOFmzPr6WsJ7l71/RSgitrPYR8elEHFXjnnZpaw7XG9sYmXqLCKkMqA3KUIXJ+es0VW
CNUgbvNjjEcG29d4wSeN4YmeoTm2OXMwp1zG7Qlmw9HD2JEHJhYRNvFTpecVWCfTnEKsL9eIXeXB
s8DvFN67Wije/mJhdObmSRrNgtIZ7L1uumffxsyWFvUVuh9rg0qbcI5L50aWzx107OPgItxkwEhA
KeO1CvxiU4HRi5xL3pvToZZMkOwBUiwceHITuEVJuOCsKsictA0AqfNMVeT2QCI0gFNopjt2b+BQ
p1gztRPIQBO05ARd7UInbF9dCpqDGcvNuBhhk55mLyuSJdSD1W2kKwIqFxEMR7IZ9/HOG63+OsTd
cEVW/O20aXacQXNEpXUpWjguxTAlWKlQeSVcWX5+N/MwrNBpBetiRsbbJXAFg8r/lhYnehaLpXOM
KJUKwnQKD1o18CFWsu5yOuRPbV+8gG1js4ltvomVJldzxH/vxYR3GOOrFackE5cEEgf9U52Yza1N
crGTOcnexFuKqtXwNl0vAbJlDCpMQtuxB3iHCePKc4b5MPDGeWMZFW7TxH0IDJZo9jKyUMFL0rXu
1nL6nyYf2EcPJmE6B8SvxdrOCGg3kY6VBf59UGXJTpP6Qe0U8PoWvbE1c+OHxAbGBRZeQmAVCcp6
BCndZAKEDSGyTbb/ZvUKuxCQ8WPo4o1l1LdKTwZQrhsG6Zu2Z4ETlEAOHWU9O7GLK4P8sJU09Y9I
bIhxSemi5i6fZ5qwnEEtVCM+qzJq98Z8EQXt2lgj1YPShAub3B+7D7Dh19BJ/5tpX5LtXsf60++8
HNM47UlrI18tFnPoXI0/Yx/9J1g8FX860v4pFNrd17N3J3SWnTwXlK3RE1nYNsyBhL2dgIevkhmW
78ACjsoYF3c/jUdokOeJoddNgxghRB0SduZjzOj7GKhs3dYY3GtAPSvnC/OSv1qe8SYcfzJDfBuV
ONkReGG/c+vjzI46QysUZfIR6YfM4JPHHmYg15geEJU590HzMUXWgTmeg/kT5luk6dn6WLir1Gq3
OLFGqI9tuG0W83qkuZr6Yi9s5QK7M098ZuY2MMt84zNnVw3Bd3WDap3LZeuxPrdsepe46Im5gsec
jMiCoZ45NALtcIpd2BcFojUvnYNdlAew4R0DRzngGDvLKnISdLdOMgJf3eq0POS3swTbZTDYQpXW
4f57aAw7Ohgo2rwauH+Vcfjmxg1q0Hffqxkt58F6jur8wihyWNvBNQlkfm5EyEJyahoMC6R7tCas
BOPV1c6pKCsfu5XHXRCpPZhmWgGj3xLOHoKcK2q62tbHINJD2fQs2vAKbVPgmeqYB2gF1YeqPefi
VOTUdCjWQq++bXyLdD+fwoz7qdqwgCqYx0fRNjdq41SEybsUA07fnJMzMRa7WGXBx2OV02r1ESv1
l0uPCpoQckQF3cGcqCwMHEhbkOuZBY6sC7pTEaHSFlGXbAP6faeM451pu7915L2mrbXlt+M1Z76/
D01Ub3khcHGynsVF+p63/nielf+AAE9iX4M3ugQlb23Ju9QPLj5EFIBBw68r1peTX3N54mR0Qumu
mkyDq4DGgU8Ft7zvd/R/cfPDQOk+yxeAko7koS+wrmVG7cBc8GpmijhcYwik3xPsrcVT0xZIJONs
vBv6Wu3jzHrq6kxeSiIVQNwghIWXbTISYsd4hy7/Atrafg4jNq+jBIDcd84XTCpxrDrc5XqOgsu8
yLBHmgc5WIe8Du2zRKWT8jVuapQna4c/T1zLpA4T9yay5OIFKGGxa2D+4kiLrmYD+XHOZj6aGp6u
1X2ZgfEWpQNlDQRAt2pa9BDMIdtG7xob/0aqEEUytwAy3ftA8hOowvTM3SDVA1uHoyAQCwtTcIpT
APx2Au2Ldh/0LK3jpincEb6yNnatLxd4m31joglh06pWUGPopD1x5EeI+EyxJveSBEhk4cYbV4c4
XjOeHmC/GACdq2B+skryJFvws8VO5Ne2qZ3n1ofJVgFYTSwj3U6UP2+Z+RFLrd8Z3RukCmzMCvlZ
mw/NSZWoJRzLesEU8NhQV17nLDlJeodbwPi3bH6GHaXaM2p5ktwsdFhVx7+onrzd7KIGAMwNNM/1
Ol4tlx1Adxns6maW2Ckm8Ktrz3QFvWhuo4o2mMeGs/0BU/VTT6+D0u5FpZ7aULvXjfVT6sK8TIgY
hGR9Kc3oAj2iO0uIXMJtkFtXLtAPGoNEJxfPZ/ko8+AsTOM91Kj2aDKZJYrFkBA8T32xjAhH6IpT
9sCYh8Gm2dx4bggXEV4csPXgVEfmcTDoW9Ah91sr5yYaM/ustcqubFrXjRG+15DV0eNsZxeW3gid
ajUEBjrnBLUcHLZgCJhWkIp3581EbuOzex/HsLgJpnuSCSN0JEswisekqaAhT7PA2jitwjlrxMMx
8fONAxILndcNZgE4PmJ4xwB/nJLc3nXh9FMS4b33kvNAylXpsMhRvr3qpctavez/iFfB05IwZRrQ
+ZYukp2kR/nLxwccwmpuCpireCfDkYju9mP0HRqMKgR0Fn1Y/vTM3bnvaMYP7sTZNfYg0WxF+JtV
JojPFfxSa8DgOna1cWnZGpY60zCu3WPeTpxYiHpNf350RRVcC21twCV6XOATIF7FMB9gCZFPVC1R
2SJigmuFwDc/Fr2/aCOS97iP7KuHwKk2YoBtrZgOeNcglNjjS60wZSYOcJly0Tn6Qh/9FPBu6Rfj
gZ3EjzIZ6CMQAVOdCpcMUPLM4+6BDSDQJECRh5EPGg9+0Xnqxgv7nZ3wzyV84OL0Vr+fe5mi9g2Q
0KT1dDCKUGDrtFmYSGo+HmXC10x7X/bprrYeUbujIEEDu8qa7AuhOBt6IyBirgiurcwe4xaZqs0h
s4ndnOiC1gQZqCEAWl7b7/1A/liyZYwZl/Dbm+CG4GmP/Lps02hr3miXuAemmefIVvV7giYvC5qW
JiCvEAEEd5Zh4IU/agOTg1LgYGYymXSLopBJ7CbhfV4V5UKuyuI/Uo5gl6SIlGYPZq/GjTuO3d5D
d9fYzm2tuxczMkj3qeN710GbmEUOC2c0u8rT46sPaV/BgR0j9ik0QeRaiE5jt4rHHVpp7L1le9P1
6FcstzuK2f1rIbhtohlXO4OdTRQMA1mWtCpa9ysdNNaWfgYZZ3oeJwV7J65ugUKGQBb22SQxueDZ
xOn+TXZXAMuwOvOc2Lt/mmQWkPEzRNtYPAjDu6mxJ2Kd27QYjDberNDFJCen7cfdyCl5qJCXdVDa
N9GEkBLejNqgQ9brfA4O/6zy1AKq48wbOAfJpgsoKmoPiLUEU+6iv8WRqjzU0lnyXhoPdYgwpUo6
AgitpyB0x8P/PC/6f2eKq0Wm8/8/N/oRztb82+af5c//HYRuLX/rP+nR5r+cQJCRYhPbSknsEMv6
nwz0fwXSQ8waWK5rSstafuc/Wa6O9y/flLaNuIq/ZHFV/eO/uoqV5L//4ZCBTphr4DNBoDQxXft/
kuVqOeL/iY82hWu7prlkqjv42HEekPX6/fnAUd/9+x/in3bSRY1IiN8BOAFnBSqTrzCuScJ4VkxM
iIj4Uqq1Vqy6BSkmAwGt9CfYuZHMDeZt4jxFqDduG7Z8SIxapJJaIk9y6VCsh1QhoZEl5FgpILc4
gJIy0//xU/0ye8jaHc6zwQ2JU/uOkU1uy4E1ra2sN0yNhBLXPVUO1gFDT/Daaq/a5ybYZTPHxYG9
Aa596wZ7x2cpKIoeHHU/X/po3gnSOzYyd7y9aNHqtkBkhwoUXVEaAOi1pXccyuTruLwlJZiSJJSH
WfR4K5vp0LiJOndA5/s8uTSRYNNFQCICsnARLSmmA/gVEcNQPwwdyL6OCUc5MX2qvQ5RzEC6R4ym
8mxZGZzFVPW7OSq+LDe4jlGo95Gry42enQcdWr81EkfwfT24Oeepd+ndbET8bm2yTNTkk7p5+js4
w3dBHvQpcd7RqwhXsdHuPKCdyj8NxLs+jgKfeT2MOAeiee0ptraYKvB4GNlX39QCisv4BrkGEmg4
Hf0I4XvQtfBByG6cF0CabPNd03cvOm3eY7IJWVLhdGqmiIwNRSXgxmuFftOMTVblVnjLNcDq1BnL
9aCAPcoMRt/ANqr3bqT3mViDfZ7m5DFqLPLisuBicqpzuCUMK7qUTXpe7lxDK8Yxtbslp/IZbF+y
djilViYjfdzxKFfHrHvgxeJI85G0yPmagV7s3QoHNBDVKcCEP8VfTktiayach0bSzzdxeC6QvwaF
TcMmSNpGIoeP02Y0RBft2PFzKJrkgDGQDzzBSKvUU8ugYsuYEylsNG2jt0ZKuert7jiQdLHzWxbd
TVk9oiH58Be3XxAP3taxspORV9UqmphphIXZ3RngeFUuzqa1bPYrMI2DdvBGQqFYdUVAEklJEFiI
LgQ+ZONQxdQjI9AMgDh7Lj/eg7RztsP4WvfEBJmhjLdKIBKX/tScgs56FHZd3jY1iniC+0TqyG3l
4nuKRgc5RRZSNrPxNbMxodgxwl3TDq/JRNBvQtT0KgYP28k3z9GPM3GhZ1UFz1mR63sZed/FjM2i
j/v9xNUV22SHNYrJJB0wyvx5SVjrEV3ALLo3jfijMe6tWU5b1Zkv1lCEN2SkPRoIl7q6HM/xrEak
xO7tWNKgSEUFyY+OQIM3wkmAo41sZ0rPn9GFoQGHxU9dc9QznOkYazsdU7Im0hgYJVFHF8tzDgK1
u0cYNtJXWW3DmByssp7uC+L2+K7YskkKjrh9MHhyRIcgAbieWCNjY32NYgkIpLuvkvk9NO2UwWXz
Pszu2cm64eCo+t5Lu19dqHKLfdTmTgYaLRQEHAUTlSkjH2U73Qiy++540hTfc3SeSWq4IJ6wue5Z
/CMmsTA/lNImpxGqZij2tu2j2i8D8kzsn7pGBmSGcXXuOiCGM/E89K+cIbBH0FiYPodi1DKnI6V3
6yMB0V74ZbsADAdHsQVwn1OnusUmPh2UmG9lyNTMUdWxM2MGAAhKDIhpcqOJ1fpEm7C1fFainkXX
LzmyILomBzUx83fKbdsiKfGpDBClL+440b9SK37F/BU8Vx1s7SvziSVah26b+cJ1NpHwx0J9wC1g
16yEjfua0AasJhvph3ID2zOe2gfJKCFhog9HU4NsGdKD2WPuzE6FzseTgYNrcasR6DHpbudqyume
xkS7qUQwjZPQXs6GkY9NKCs90Fn+MHBgRU+UA47ArReO8YknDPcm5POqAsfnYBX3dPXq9OF9lC2b
LPo00ehTgogt8/hm2iAA8eeLuyRhP8nyeFx1OQkKAauWXHt3bSsA5QYkZ/LntEDrbXnzZ2B6SCOC
9gQ8CDtmhNOkHfRrGR7iSRWbhgEW8kj/REQcTC2wg0hbWHHXS8Ot+hMc34QffpLsvDyDG4nGA2vD
sJdcj2FenyW/EPAwbKeO6TPANwXZc97a/HIlQRdUYE2BegIfoWlBZ3xW8P5A+egR/3qKBsscLDgH
DmCdMOThTkByGrSbgQvBSLbtVuaLAb9o5d7sULIUXo+iB81N5oEiwP0UvLvN92RMpykaUGRSHIbl
+NEanoQtTUoP+SwKGzwtUhn4N3IO0Lh4ZK6n3cmhMd6HOBksFvpjGKmNrqE2pZ168yWrEfZ0iLW4
f7vcwHY6/izvO10CI0Ki/0I7jPdZxiQuAZSghfNU+Egb6OUvnkG6nzMFzi4dungF4e+YOGjEpg7V
TFjZL1VY8gpNXb2LBJHpqHBB+Nj+Efm8mmwyJqDW5vSRq75wmOhWoOM6wdtM/DM2MOIU0hoGhpsM
b3Y77z0S4TLv1WqRo+pU8QET+9e0tn+7mB6lXr6xDgWIM/UlznIUDWxPPmdkv7Qk8x5P0m+WsznO
XGB2KEuqLN+WITQLNnTW3kwi9pBiAKswYjLzQRBZaDWInvqVjTceRvKLwkT+pa26l95EAid6xhqI
7fIblVTzRjjejCrfZncnMZYEXFLI2bAM8Ee/0tSB8jsbB6u1w9sK0pGZE6dEEGiEDau814LQINuT
kBmAlxGm1T9NziIVno1mh/Vx7TD3A0t5UjUMa4bqNKIOOaZjBGM0KGhXMSFy1mAQEfJYVKjTxmR+
nCKNYnDNWiPb2hPqGm7iG75yus5HcuWcsAEaMZoCUQg1UabkKvU+ASwlTEM79vQrRpunwh/bLTuL
524gB1SNySnurH5rpBXRwiO2bDcdkWnn4m5GvMagh4sd/iUzxrVfWxe/8DGdE1MhgrPdsQ0dO+jK
qYeiORaOjXLLO+DgYOG0XJAFWp2Ek4lA6XMTJJ/CwIzB9xtvPOsgC/Mr9yGPtjP3cI4cbhd7n7LE
vT/WGfiR3r5NtKlPjBRuELjpgz/V7E5Ay9goGaSVrAfPJual7s5iZN9ZRBqFL55qhDD64hrVzUIz
GlxzFdbgEvWs+S8PnPeew03vF8jKA5P1BnHYhICxEprveBc5YuthgewvMysFb6dQIHwX2bgVkFJR
oAPJLQ/RnEoeWKaSCmt8QcMf0Zhhop+KHJlqCcjEGbq7ekYl1eU4zo3mL+09/8GrDR88TGRtCJ7i
z6A7p8ZDh25DYm5BpU1xdkEchgWUEKoKY5xtjz9xMt/lnviZUKEDHPNf+zAv92bZ77J6fIS91R0t
9Exs2l4d5GiviTE8OuXejvdieUvz2DiZw7R3F7doJtS3kN2qQVRQB/K98X1mTylp7LZ1mybSJwcS
BQtM9WELfovc6FncuF5DKiJRXqmFmpyk+XrvuacKzGfpRM9yLKvNiKRiZbv01klpH+o8EauWq9IJ
P1wH4YSwyOCk9UGFT4oJOUdIr9CpbAzFQGx0+LVhdtaZO2UEfOCOHLQ8MuXGBF/ziU7ptoasvqcY
hXZYImSMQv+zq+J6LYRZngNRWvC9HWdXS1IN6ySKWbxBQUZC7R7cmagmD2alDPyY2KmKgU4tHwgg
7s9Fz0/IHXxzq1sZXexxPiszB8V+q2RxZBmRnR2SAoax6vdajvcxaN0o97yzrrHkDoCbQ3ueDllq
f5OuxxMJvN81fgN2PLJoIcSD1RZD05zaroRRlE9nJ5xusKZ/eQ27x9QM7tqoKw6zbj59/Pk7gVJl
Dz3xSUkj21T9Oh5nc6v6fj41hIiWhX+aC9wWTcMUhKrkHo3nx5wNyJfqiXuJeMcQPGqdi8cBw7vj
gZIJI0HnNUKMnSnB/VR0x0C7Gql4BL0EPI7n/CztYt9WCF82PsLTewedGE1ST0cjQgOb73QxGJ/x
Vto/4OfzW1dQA4XWHSYIj3zNhB1pwio3GZfEc0u8Y0VhHhlXeCUGgx2YD25SgMP3e77Z/BAbtXcT
mYR5ouikweHfPibZDmoDguwxQ9sHRy1ocUNXrFlZhc1wdOfnlscI/4NL42u+EJaKPa0kSQjSAU4H
CjrbLwKGVGzcPcZFERNK9jQH5PwfrWSR0Q3oLOXwNcFX2Rn40dyxHGj/YqbytkVFkPPfGUIee4Qo
ST/ae0GKGAaTrewAdyAm+UMQbgOBsofsZvBYGufaR3w/EOluMc9NXRvyNzK+XUKAbDyhXGzbERKM
BMnF+B+/lUZLBX1Fv5Imc/Lmeyvn2GudjamDYMUrilMq3yTQEVZ2RQRaV1TXwvWKY2irs/RM/hX8
1GXfh7veShRDOre9iSfvpeJJThZ9PRYYyNIZy1cctXplzeF744B/UMhnVgMHRd+0PeMDTnFVXwnJ
i486lDvbcolojV9BL9BEOd6ubnt/U2l1WkRYNs1kTkaV9DX89Dw9uf7okUPrf2sDv5gac3YZJU9C
nf8YEYtaXyJ9V606Tphs9m3uH3xHnLm5nyOPCmHgRkVgXa90Z4erEYnJOuOHU/sJyiYlm03KK7ut
0LusGiPi8myz766NsVSnuDF/hZGuU0td2ZtnBooPa9J7KUfcWAYSZiogtJB5eu5b51o1krlpYr61
Rf/UJrBBREwOZtC7f4bPURLkbrPNCWQnv2fdluCHwONgh8T7UnJLm+7FLYN40zfgugaBexlFSz7h
Vh9NMAgCKUzeIafxPrLioQt+S5ehczce3a7nxEvoNGp0PFtQ4j9pl2O5QPm0ka1CE+/gKm364dib
z8Fg43uw/woOdmsmtaA1sz80rPY+RaSCU5rwDEojTgOWvO1449dQksZhhmKPVc7QOyjnwXpUwRM/
bhQY7v9h7zx2rEfS7foqgsaXjSCDDJIDTY636f2ESEtvgp58ei3WhaC+ECBAcw26u7qq8s/Mcw7D
7G/vtWHVUsza4NzKrrYFZqxcPMaMZ13Q3cmtR7FVWYUPw7hPfKe9Wto+Fb3xM9mAuwzviQJoyiNq
k4s/eg+T9OBEBeGuytvvibYAH+hGzaOUtGR1wesSgLkr8RDtPSLBjnUH4GlTRcbOgvo7dR4/kEEo
JPb/uEnHyM3kPgqiyYsLf2t31SPP5V/bKHBquOmojmt3aPwEFl0U8yDOfxuhvoe4SMinvWaQI1b9
JHGy4lkOLUrLiPGsBJu1dOZ2wbv8mcH03eTJhx6A+zHfKZwm4AZqwQaNjpwTq10/4FOrE05LhsSK
GqLUz9TU8Lumit2A/tzbaMoOWcwSHBN0YJAbZQdriC4EXvps5NJbxM/k/oGKx4wnZZ699JEfbUca
fVQ4Z5TaBbCImw/ZSKzPjE3GvKOPN3R2ddMRqzPBoVM5pzulLuhhJZIj/9Qkfag/atu7C9viykyo
WicSUAo9tNYmCZp1QyPaKlOWs0vt76zwql0OPtUW6q4vRUkDM2tC6Fv1zl6lfWbfMgHLpuppBGKx
SyOaRNrJvkzVRMV1g9AS+lvyaExOTCYjUffUbEU+n+qMW5EMje0Q2nsKzlA3sojttE4Q/gVlN1jD
Zk8/zRnj1TTti11eZXeZcj/Ydn+B+4foTDZ8MSe8rVrwGyVEu7WqGcQ6ICLyY0T0bNQpV26IHRy7
IO6WzprRTbZz++Y4YqsexdpQAZR5kb10ds0lq5s/HUbqPRVhF/SovUGGTYKF2lMRa4FP6k+TCKpT
6hjZllq3s0uu7tQONmgI+PKlyzzcrpmVxJhoCsn7T1yOK7AVfM1RcNdNWNOr7rHOsWjL0c7REzB4
tCkW8jSmeKSneIh+tGE9xyQJLLvkShBSYTfRd5md6KV7iJrO24/kHTOP64Fd4+9iz6eaN2YF6pGU
LFE/6DG4C8yONqwe2Uk75Z9kt94nXzqzoBNyA2nlRqTYlVMTzKmlS/9Cro0XiXkYWGI/6zBUk3WP
DbxaMxA+VTwlup1PWHAst6AxODmrFjB4lDKic4R8m0cgBMOIEYvNFJTHMPy1hvsxF+ohEh4CX/dY
oLdu0HVorHvNma+nVQoqVuc74VZkJ5jv+4He29If7hZtaEXuwNlYND/gfOmvVPdkG2Bv7sYgdflP
oSTOQR4aHrfK8UxCMtTEFyTSWejqVYX1ZwM/+CmjgnSNBB+eigGPiuehWnJCZ/gdbIK4hHVj1g5J
DsvEZmbfx8NrRG142VbZDgm8X79z6y/BTJG3Wz5XZpPqTZs2JFRoxwophVq7U3QDeyy5FNpFJU4G
dpeuXJcSSjyGtHPnR+Mt4dOQMbkN8S+iWjmfRbk1F3i3KV3oykFFwzFBLUjMXXFohWVt+0UgtGxm
7kMY7/KUAS4UqqYKKM8QTrDzmatRXBCvnaABrhw9mT4tEpomxLgwGEWHJfW28BLDtLgzZd+wcA7c
M5N639AUCSCxIlCpv/NIvc4m+LKJcECD+2AzlfmBUQL1FIj3VmzzsPf2tcwJZ3hvyD+MDPRDFywz
NainWtOk5TXRu0JQY+w6P8QmQeRuOex4t5xVcHdLe0f+4UOZSFUzMREC25ph2Aw1Mu8J1UbyLdX3
3HCvxSzTJ9fBx1xy3Bl6yXbp/o0j9g38ZW+dGTxONPUQ4sJ/OQsqv4AI17W7rSqMd0ZH2GmplsVv
UpjXsFHW7Qx9JSxj3r2eStG8cW4CRNGqNcsDI/y/FLQoFmNUeA9/qwB2hM94FzgmU8+BQWRev+Wz
92E3xWdFxKCHQ7cRRv+uO3+H5zLZjYPHdmwCJM5D9zQW6rdsnW5V1T0uI8H4MY6fXRjWnerAXyf0
2gBoQfHM15XD7NegsBfacXOaTd3QeJ1OKya5+U4KlO1hAFmdlQOKLStPbzIY5JxE6U1BCxmhXGCH
Dw2QonPYew9piRthgJOLpRqWMJHnHY4XYuBl9WiG1smswO+27gUH9Ijl4CSLsy57PrCDdzYYfr8J
5vh9lvzo2nMfhQumoyuwIdSoR2noE0HoZ+QvejqcuB2+ENDIsGxd9owgS/Slt0loBQZdBbJI0r07
uC8xHP6uADkSeixpxfyRjDXYqmm4DXVlrVOze1GCtGo/jTEbB4+8DFW9LhMUJWGQp+KyONOa+KKz
atgPFn0ACd5bKn3SB1Kzz2QMvsY/Ebm7usrgBMXPlS/zCyEjPhtmFXJX9srdxIJIjXlzX/sq2jmi
r9i82rPfda91K2NsWzkWCnzQ+FuM1ykez+FI4a8dlvYOw0W0lo09XKualU0uvhdnyA/uSEYCRwv6
i4GEbpPbeMsxG9lx/FkWxmGws1+a0lHABq+hdcGAyqA/cizWSF/5pWpMEOvVoRK5s8fr1V6zG5Pb
5ybVTX8f5EO5zcLAuGYhSPOSlyRJqZ5O5YD3BRlrVTFHO/SZxPsy7OBXXJs5OEZ5+YsDMuBixudq
8DEy5DXWeA7sctv6fXx06XJ3sXAYelCnom5ReuIUoJ8OkOkz+9gsCffi0xWjfVstJTfT54ifCbaE
+eUkcIeH3tiYANoZG8lujaXAJHc2witQzUENzOS5YdmoNZW5zJDM6Q/txlgNTnkKuIqDvUAXFgJE
kpuhMcdmp3bKMg6IJ/ra9e1jFiHz0cy3kZhbIVXVL3ZZf6eMwDddWcqVkyCwwHulSjflnJKO1U0V
sOaOKn0JsulR9oVzBJdv79SCVYkDqPFBfl/Z/a1bgT3gcaQeqOSKWRbVSd6V8S0dVRNOCQIbMabM
NDvUfY8vJqd7xqlc3i72YNLR1FBUwXtvoMQbPUyDss813Thru+BhGjml4ZNeNcLGL88TLBMJ80EW
9H0k86bLqRzP3GPUBTlsA/lk5fQF5eP8KmFYr/VfKquHyNE3BVx9lkYHZmfqfg3VT7IIfwa5zAhL
nCuKB7dX6P3FDU7QUVsXq8weqjH/7VWzK9qS+U8XvJslsfXYZfQpIScKNcD2kNVTB5wSK2dHL5r0
Ll6LeuKHPSxPZ6vd4qreuYBYglJw77czURW4KE/FQ6+db61KDuskUP3x6KuJTFN6aKMAY2ptf1Ok
HksFmARiJIeDxs4/485+4yM9TdDjLRiy0rlphdlt4778DDySWXXp3QBJt+nN5Xm/6dr5y6TooxLJ
Dd3OJK/y4S+bR7oU1B1o9jsKj1hQfZZfWYBkNULzZqA0qWE606R9tARa40Pq1MZdsPySrQf11nDY
OjCwsBpV84sbnMaeAKeZ9w4SNlPvsRLTKUzbd4IEG7qhklMbIK4hVV47ftC9yJMjA8Qj+ZjoanvN
u/Dr7BRxxWiGiZSRogAH9z19dV0MhBY2TGgP4AzLsDngrOIY3zhII7xK0MaLc1179KrhWUHyp8PP
kJU6yb6sNm5DzE4ZboPnX5W4eOwaBIE2UL8eo7D89EyQQlpqwt8RYMTZvnHAIO1ssM7cCiqOxlba
7IWt+OAH3blMwbC5yIhJIjHPb/2YA1HkiCUGmJ7qabydMkmtPWdjwVn8qP3ublD9O9C5qFUYsaMG
QEw1cgKi24+sy6GfGalkDl0NbRlDfIIeSYA13VikWXF639hLX3pJDVQkTSZ9jgQ5J7h61nl5Q+bB
vJSE91BACVZOBthWr+G0hX5wqAAyrkXENt+oB8gj6aY1IWARbF2BWAf+IdtnEQHNadnRhUEJUDN6
dA7U4yHvXQMbA1j+eozwkE3dGePDxGLE8zSxNZw5DJaEzSh0yyCBJQOf8LRi/hlEgYvxynruxpLJ
QVqTRR6ohLC4QOpx3MSelV6ALzBfSOGyCIauemiZ2HhUCXKv5hZTglcYqMPrwxKgCpY2jvcGjr38
MRb0dxJgZ8hSm+HWVF6wiR3xNTrgrWTBjJSxvXvgQwGNy2DLM4JrYFAnBNve5pR9sKfc3C3mAneO
oO1DT1k1nX7JJvcxitun2XCBnzrRV/yq85Ypq6QhfhqX3ByQTTNLv2yL4ZBbgQKjaPGdROBxZp0K
BCYMYAvVCVuE+jENKCHgXPs6nnjIsXj5r8wL8CEa80dHBnzrStWtpmqP0Y2RDgla4rl4s3sInmO7
l91Yb6w2wQw/EFeMQ/2x5FVWXQYoxe+Hnyn/K3X6q7Lx2WRTn208jm3wWXG+wKMJLUwrLrg41Dhu
1vusbx5EwAvdmElyZAb0kqvq05lzImkUnivVn8rOIfHVWdjUDDpgAsFvI2T5HFg98nWCChvrV2QZ
brkyfKlF8ZI67pORuiwhKUbxYByPbi0jzpAJLUAoTyusKuERYjEbek1lQhbmt4XV8p6xfQWm/Oo8
90QT1q9vzzaGVntjRI13wBmJ9LPYfW34ZYvcP/G6FSNJBAeuCLeWDZUkOBJHm3SBQ+NiOae7pAS7
SlsAcdEUibIHzubO6gmze0djCS2sJk64KQzJbdTpFhgOcxEs/gy1Gy5tCYksxuUaaJFdhMz+NbWW
JaQMjs3egRf9AxgEg8ME8ETsMxa1GcIPlH3oHK+ChJDCSJ9KOTx44/Rn+PqrRLFd1R0nX8pOzOsw
wOGJu9+8tD50wNmyWDTXpVISNpqWxLbQX74IpdwjFF3xIpPkqxq0Ogb/1UKUschOLWwNk+SJK0IG
dFC+Qi5JMHH5lwOV/Ax5NWIQjr9DNxPMYQsIruDaI4z5l3/+i3NXdmko6ViPDkmpMsiRdru6Ia4Y
/VoR85u5po/CCfAQt3H3YTnkPK1EXmKMqVZs/vqWme1EAMbc6fgX7Z6RnwEc5pK2TGXFgI7OnKzd
DjPjmjmlLuoD+mRxISzFyDz45DSDc7wPzmHpfApCzq4OHqOSlsWiHjmZhDeV5HmNx83gpC84qVk/
pu5dK/zEeMIf++mlc/OOyvfhsbDs5L7hDef2c9cm5vwwVAQP8pgcf6aNHXm6B9J+7DmWtlb0Ng1r
SdGCB/+Jm3Mdor/qiMjSgNFymPsNtFOBMuzeOH0fnv2BL0qRAEroT3dWiDrdOzF2LLuct7GH5aHW
6dky0ldcRclp1E23rdTMcN7lMubPKWVMtotOVPvzRtTEJrh3H3onu29n8nypkj9Dp1BM86WWh9Yq
ZtQI7OO1JBzBbJ+FjjLiOnZ7Fnletb7jOqSmV5OtiMxtGuLKpX0POKI2ibbXvvOaujmbiS0eMymY
wHPGOmrqn1qAe6Brpk3GPGlN0AKWgVlbyCfh4TMrkuS2zl+N8b5EL+4DArlRPv0ENA9DSGWUbnJ2
6XT+nUzGjTY0nvuIGLUJJYzBzF1fxOY6dKGuzMxcuwl5x+wc+OzxLQ959lEDnmkgzuyqTNxrWbSr
SoptXhv9sezRYviM8kSLwT5QnAXZhXY+23rQOeAwB8opwnRfbGdg8Osgqw9K6P7VWUb5qUvlM91N
nIJHquo1pSCTvuN6+kcTHX3VMfxudO6lawDkVzlHr17TWruhmM/52BFvT4J2a2HWWkCTBWsa798L
yEWx6TDZralv+coxO5Nfyz7wwNFJMZfP7XiTm1NNyrOL950tqFjyis+unQQXy+lz9lrqh4MJ4o2o
6CrAtW50pxh4BkNwBOO1sVzrTWBLbj98MFJJd1Cd0Oz8+WqxpwqLdJxbMTKFiQGHrM0PcJSsXdwK
gnve71i39smUvrUdNm5Ccj038GTlZsckOreBaSXRtSnnd7zkyAGBO5z6wQDhAthrQ62TvSjIcXEx
MI6sg3piPNWygqSExhXfPWxKFrqaaVmAzOCiT+OeL80o/uCShsDrfCRhHODMUN2O7L4mKQbRLblt
fO6ebe/8OZZ5NbIWl1GdXWa34I7miHNPGXMChg9+k7fxdbbR0Lox2fL+ZhMcZdgNuBGb9X+UTq7n
1me81Op/wmz+T8GwU3bDI+NdfE7qNUphHZSYifm9yrUUO+1SbuIXlzmcUc97PuzjMkBN63dDY7f4
j45IUTIr9KBQ4eIYwa303Gf5mMMv4fiXDGjphgiBCFINMjBUUkb81YjkMSeEZ3nkXHyP91LG+ckF
68nK6BHJz0y6wWHQYKBCEB7vLZG1p7R4F+mYrf+/HXg6/vyP/y6d/5sbmGNM+FnHn/9uBV6+4j+d
wJb3r0WyMD1saqZlCfd/GYEt61/SNXkeUc44BDvmvxmB7X9Zpqts1yEv7AtL2v/bCGz+C2OwUL5l
2ySwXKX+X4zA/FTkx6awLJZfy+VP8oWQix0ZJIrNifi/uoDzoeJA3LMGFkp+eMJ/QHOmDoKcwb+9
IHf/+Sf+t6LLuR8XLQZiLMz/x7eS/EZ02AjbsaRUyv+v34pK6KnqhmHASMaQ0SDTOvyEMRwdzhWg
OavvOB//uolLfCaKXwB/dJAm8HkTBpOtr++MOrlGMQPkZFH1zdyEf0CJ80gGWcfHFlj1tEwAjIqm
LADbiih3mYBtI5vM1qQeVKOh6JFyGLDGES9N1+hpb02Md7JQqH2cV08Bra66rznAuCPEy1q+juX9
HCAqckH9RrDZziOemlw8gfC6n1rnXBnmTdZM7VHBe+Mn7n5IrXCg83AFZGw09CM9NUp+yx6fiC9h
RRYlfc+VoQ6hCYLSyjBWV0ymrEA9Zy75kKIj3Jsp82mwwgn+//BW6H7xswFGCJxzqon/tdl4bCt1
KLv0HeX3Lw0cljYw7wnlgfDB3goPf5gDd2atRrzBo2kcC+b2a1WKS5dMD2VTfcowPw1kIz3QGUEO
2Y+zw60w0+fYPVeW+0Nnaz8PX5bvS5YvAv0+9lAbj/iUwTr95yvGeqIB2nyBXZSva0leMDbjj6jc
lTPXwzwGohLVS6VUfTtPNfAR+Tm4WC4UBe4G2Wkhs48qQxBS19QhyhJnCRpymXPGxlgYGOIOG+mC
cEJmVePbkJfhnnr29zoiiVVm5XdN5LXxpo2/dFZze8E1qzSWQl/uryqHyeemnA6BYG2MATO3kSru
jEg+OllaqioTHKd58VU3rSIfrDZ9G691gqiQoxVgzCcpm0NyXX4GoHzo4NOz4bfMdJn0Zj1T1jz3
oVvSqFQlJ8KcBZWasMjsefgzW+M4N7kijgoBK6loVAmIiGISAW3SftXQMcq8hE8GAXrjIk1JGESW
OfC3ZcEsh/AH5QEmHDlAK3Xm7v1mftZJwpkdSwQdxDcqxp+tF8AEWXRO6+j+cSPrjfarEwdM0qKm
j8khPlkqdddJnf40guvHnQ0cnQBp+mM1Q7lynOeqAqjhmy2lg25x4V1EaMtc9BXnFisBXSVFMW4m
YxRMcpEMM1BBnFXSRj0yA33rfWRX3hyrzY6GsM5ZMqFk4UTBtYIY05bE5MWfWyPw6ObPcZtHiFxg
7aasWCV0Mq1M5nwaCZOZCAejKDphG2DK4fED2OWjrdqfcuTBTgvvJBr+wsqdBTuxr4iJr4OCQ/1y
meoHh5wPSgLgNgjV+raZRLUORPtjtc1NQbPBqDH251wPe3xnuBQkHHj44qvRcDYN6GKfAQ9QB2ZD
eD/0cgJIvOI0DA94mXcSBFfhY5bs+x5ART181tgSN21dTUdjAq8/uNWzTMDVQ17I/DQHvWnwIpGT
Wivg6xb4/ZUcEJyYbxLdeYSTdQ257Q2jIuk3agyPiIg+FuzBbL683nwuuWYBHaz3nVtgAXLvy746
Slucpf+dW4wNMOBw5I2CQ6Xk7eAo4CWPgRg+/I5CYNnM98OQEU7dQ2K5l759nZDMdeVT2LiMSqYY
JcpSjWBtS9Zz5QAQs/fNGBNvh1HYKJKFFAt9q6imzrqEjO+E+pHW2XZnJdlOaaKtWUI2UsV0DuYL
Ydasxy3YLcTUAgvPMFbn1vCB1/v0FjBT2CiKgTaTDq5cMfNSGegreG1giRaHOQB8Css39NdJ8OFI
jqKZc5f0exWN992o8fvi67T75yKiopW87WBO28oPt6LvzhQd7NCJGqKJ9TwybA43g4RnH3SQ+IPP
2K2Y09q7ybJRFIN3h8TJ6GB0FQrtefzSLQj5JHcOJsE1kfgH3/NfdRRvOB7SUMAazgSFlMPKyglc
tA6wfybYAA+pCDdnzWqj2r3v8sPYcLwL1n6W3ujcRfl5ILW5Tnp3JxW0kWiuVpGbnYxEfhXGIBa6
cuQbB9nR6RYl/nUCatOUJqfK4NTkEP8lUdTwCqAfH118CXgoUwkorW73XPcRZ4GKle245KLF9yKF
talp0AKvCZT8NMaE6K+NH29mIaSk4bblMdHJjSESePa4WxrprFmob0pBDBZj0o/Vg4JJ/Y+8/RRT
dsbpZnnDQabjbVcwc7cKxj1O8dnSC0eR6qI0VTcqKH46KtSF4d81EEZUjQHcGB/0UL8xH3oNq+rI
PmRL971vfXn4ZyOp9k0EFMB6tW4CxFkyNICtuvgVz4heOQ1ggtmCOoUv0rWecehucdn27nzk7nmN
U7qY2/K2qMwv0+zus+h5rOUp9rtbLpYX0vD3ET7ulmqp1oJOnWd3kc1AxMKxw6UdO6E4FXb2EynI
2BoVUAUP9Xxj6eymsf0HODBbd3Jeonq+090G5ROZzMFZFZ/VXzxUJ7y5LVXt/rvZtY89/kVX79IS
tcot2zcCEud+rC3G+ODrw3MUA5pEIq6dam/ToFq54ad2nU/LEbztAl0Nt2erDxMmo0YxuGz8J9Ku
V+7McMvt4aXzelAP1mfThZfEaz+8iIVknM2XYn4rC+vDGItfOZoXkWPA18E6a/G+oncxKZve8trG
j1Uh3Ef21k7SZ7Tcp3Y4+LX5IDuiK2DoBru699ybUoZPNC99Ua7YMmzA5JBm924hNrm2keDms22A
mxaFec92uc8aexfa7sUKqm9nuRWr0v8yiYP++HYOxNZg8EU3YpLgF5g/WktclUWOkyMg+2ayderp
I0BnjILoIhzjV6XYPGcKMwLPvrc4BPVT6DGmBpeZT/a+5P4+ee4zMAyGV9waQdYdoyo/ZEV/4OJM
48VTWYmVk2L6FCO9imGlroVJGUtof9pGdQ+6YT8NfUEKw2BSXDyHeUgwhGVw9ItzZkLCSouT1uoc
hw157Oi2ITvbCfVaR/d5+NEXLvJYfOmn4NF3w3PceFhk1MER1Rv58T1Aofch7S5xDaWH894bTQto
FhxHMLiWsXdQI1jQcG72ijUm9ZdTX003DK1ynnwO9fDcgFFSJldu2S5Dv/iDjznD80K8mgSPV27O
6NBsho3JVBnuRlZ5OKzcd3OWB8saDokJ+Vn0R1ytL2VNLZRVyy0JIdoOvE3RdQ+4O6+Uk237mEi8
D0CoD0/2xEBQDns8ARefUkbQPMnSw+UttZB44UJ2FYgA7N0P1lLcln+Sujha9njrSMzdniTi1pyW
x7NQ7boAvxeNNESCcHXxU2QmMEcIQHWmnnMov3UY3PTF+I4euB8q4zuIiOHXpX1nD9W+Q3Bc/gPW
683zl+PIdJ00kd3lKkwXV2M491EzXas5vWpW2np8Q422eDFpJjwVqf9mjsTSLHk3EHBBa9kBptqk
U3rX4Zewx37t+taT6RpcPSCxeRSBN+WlSIwjQjku3uHeOM/kiWbze566nW9uRxe2hTXdlCHhIwoD
gcdl8p0SlQN1k/fkl2CUUwQ8yw1eANGQHZluahwO5Vy+dBW/fkC9gcSXkDbbuFF7IZ3beuSrs+SS
We3aDesba8hBdObbyro4rTjRmo18xGWDlmfGWVJQlxzSa1Oma59UWOdPp5oFMLB83HvXJh32sYCf
Vi+9j8SSME0u/2up6XYgbFjNMFoda5fSXhSzIPaluOaIstMkj4lXXrzavS4/HFWYvPy0fSOidehi
uGNOy9+fsJ+XJIexGeWxeeeVzrmW/cvyLiwATiON9j4p/UpjNGP+RBfgAUuvlUdwMORuaQgPygA6
zrivqW+OSIAPcjoEtnsTRPgjxvh+NNBnrQANnlNE9VBDJTAUGGS4POGJENRVafclM5Y2PjyLnExC
vOT46PaDU59wm208iKK6xzw8xj8sTwe6CTp/ay5dwhFoBf6UJms+piH84yMFEmOf6e6ApLyBrnTA
4I7FA0YW07cMFMnK86svFxq7tiFv1uqacdyr9We6Cy1m6vNRzMGDh7hfVdGWY97WCvvbIRrOMMTX
Bj66mhfd4tPVFPOmsfXObuMb4oJmO/FByreyx3/IeXP5nihO/Wp5j/0h3PaNYonkAtYw6GpGPi6x
f99QhBxBqi0s3sFh3jcVFUl8bORIF1UvN5pT6D/l7tSnVC2FoQydWn+dFTQl1SYbUnBsgx+SUkdH
RueCgqOZywSvoaQ527tr+fpAlrsUzl6kC4z2A/oeKhE7fLfcghnIBlP2ErkjvghxiCIYhgsSJ852
MBQoApy5p4+XlvMWd8OrG5qbNIpJ5Ddbw4A5g2Ggs9TV8idyLdgmsvhoqnprD8wC5Hg2gKiP6NiZ
F66i1tnXwto6BihZUneCBF+jd2A0aMLFU5M019JnZ4M+mU16YyxjKIDKJp+c3OAQT1WKE7/Y80wG
+a31LYJ874XLc4HRodpYgbvNx/iMVHqw03KNjeXOYaThU5XeoRq29Agtn2e3y5mm0lLQNdumDA8I
9VBk8HXXcJxpzKlDMkv05CX+yloykv109UfvmGN6xMHBprIL+/LA7PDKTJdiOvfBm3DxsmAuUF2r
dvfCGXZR594SOPYdn1LC9Ah64b4o8HxleM+Y0rEG1lsd5/denB17EzZvSWILZlrROLRZyiOCEbxx
dx908qio7PuHAtBZawhVfI7wnVDBOgv6A/lsLesZNhcs7tAMA5PoaL0L6i9og6vJpNXKZWLOC4Fa
A8mnPVgg+XLf2xU+ne74LV+r0rxO84fq8xNsnkPkpVS3YjQnvDSyBzMZZ52k6iAV+2pI15FC5se3
gAkli8R+WQu1vbRptqeJ8lHLCaBgxFeUlHtZzSQWXK7CzTlI2+cA/gY5KPd5dLNtE3o3VmM8tAY0
F8oHS0j4NLdcWo+DomVLauIyn9sFVoaJcI4q6nNW2x9VQVt2pV6KZfAopvK39idiMbF5cTr1wyQe
xIaGMYx5DVBsv8EFzIk2AJTZJP5xKvqPf/6Za04WZd6U8ZV0w6XjE0+XtS5n3C09OwIDmHincgO+
Vei9wvEpV94gX0Ljj7QnMUXPRh4yl4mGLKL1mEPTZkzwUAzzSyYWisbIna/xHxBo/mAPUdx4wXGI
/ZLg/8qcXQrQuEqtp5jR3cxPSiWPP7/g416K4to9IWZKhbieJM7CvYqMM7g/g+YiVDvddtY2nfhz
xr6/rQ1vi/MGpgjcIaw4/V74ksyGqHddY85YvR/NpvyzjeWbL2EoRjm0WGbWr9lyPZ9iAJedjYnW
4NEERszSJsIHPGb32BP+qin/ndHpwOUbOTVYEJ0mF9q40X7WBsEK8yU2l/67IrPYSGnxAPIbrmuS
UGs4TwQ8e/PGdSFLKgsnelTNTD0Bk+ttCIgDP9yU3Tp5e17eU9eK2Mtk9ktalXKiwX0wVfZbQv4m
ZIBmlKn8T/YgiCJ+k7nmhSJjeyS7+ac1HLuUN6Q0FKOciC9nvYj55v5z1xu3nAHpruTlDUMMya2O
31w9B5iD+VGHVr7YkJNHEqbJID+wmtwKl5/GTn87f7zV0ics1sHUdKdiE0aMZEX72fq8kAb6CsJQ
8BTa1mLH3Pph1zOcBuBECvQmT2+EFNV5hFyzM8rPAq9m5QAUSZPwu1UzfdwifyiSW8WBCfyvwIbA
q90Y7UGI9BuuREteLj6h6BaUGBCoo76R4e3kxUR42r2i2XfNJJ5RjrcZuSFUI3c9l18OlRC/FqNO
AZMSwYwXyg535syNjAFpvDWGaAfrFLf0QLUX77qpinJlVVO4vg8mhAw8dc1WJ+EfBm3cwqzna1cX
973xPKWGf2za9KU2nOLE4K3kCdqXckJZ6Al0pcFoUcyo3owQx2yZ+/o8d2BKos9JxoyfAn4DZkne
CvrY2eg00576C1fXt2x49/1a74cwhCEJ2CGadkOaX1vFj01w31xOGE+lurNDpc8iMLbwhsxzrRQW
OdpDpsCvdnKK/6a52sjWvTdyzjiNbx9tF/YNkQOCG0zIhAfWYCjxOsZcm/vQec6Dnl95RH7TYbJF
Gv6aHOPDa3ZYF2EwMvZae8tLKnBDxtGM84TsB98SGgDnJBpxdzg04q3bAuEmbC82QRDrDfmoFdcv
rOrAFjcGCET3oXX4/5lore3c8eUDqEXO7tOhWIASs8LGIuEOIsvrN2VV7sm8LUbcqNE4YKjPgFZN
Fc3BFGSwpy4grh7ggKHR1XLQx/+8tQ0c5o0jiBBG3Gu0rn6NqvitrP62KjHdm+TfV20SwhjvzKOs
cR33Ig3AYdQ7NS/8/RGpMkyGk1Un3yI9ujnnnDFkLV1Wpdyqmh0P06+0iTuB83pLMVPcUF4AEMD+
GC0C1XXUrulsu2YtsQaYqX1Wz7dBnrgnqxsfSif5zAtT7+eJvTT02pza6iUpLqgEMayZU9N9FNkf
joPoWnvpWfIchzTCwjVb4lB8l65lRSgn9ZHU1SHV1Y0x8DPaHLDWkpnzHONo86tLFUmODbputsFf
kFT4AGyz3zRl8uj4XNur1sf35/dUk6rioL9J3qdM32hioKPQivnDEoelb2DcUCxbiV/j1Z5s7A7s
Qx//k73zWo4dSa/1E0EBm0AqFLoo7+iLbt8g6HbC24R9en2gFHPmTJzzBrrome7ebJJVBSB/s9a3
iC0lmA/RyspWXFyY2Lg8yogUR83IcYZTx4iV/K9eFPs8YJaZ6e7QEwinGp5QVgoMHlA/xsCTMaPz
tbtmo6P8pzOrH9yevBMdKvJ03mYFdzFu3J0dBeDoS6QAsVscSk1AU7ZMBUX4xJiDg0zTFY1duh9k
cGdicL312wwemSboYE7EJgj0Y7msTXBCNcNUr+cUeAGiALHy5XKltuUp6STJitQOTjH+QBBD+GKa
h26BOacOyugJXLqnIWcLkuF6STT178OD4L7LRCqdVfM21RYBarUGjdf3WAQDnnjcPmiRb8csvdFq
uPNLYH4pLqLY5LYTgv/JnfGBzyPdYX0QVLvqhd6euqPgsyeSFhHjqKpbQpUm3MH7TtvWOmTlHjPb
PzYtUzp8CD6hzkhqNakI/o8kP7pvp3QnmhGzfDp+LmuvuWJcKjBFHhqPcAFyywqIhwIQostk1qFX
UZzzq4AMGJOtFIwy9x1N07WdorfBCcJdqyaKVzdaxyX0fWVi2EZQeMp9RFadZ6ALmNqPNETukjRX
a0ms8hHYbWYBjaqev7TN4R2K4qetUCnXuK8mlwtFLBkv9eS/otfq92NvgO/yKVlKxl9oxZGFGsEr
eIZdgl+7G3hIL5eJS0i7ZwuXto0L2Xb4+LWGVKKqCHx7ehWTD+zQNBDkoIHRWBK3/djuVWrfQaQw
D3mSP87Gp0fS0NZyR7nxXHc8eZ6Jggmk4jbrXHb/Qw8oA1MqFtqEeOkrPNPmEkRQGXTq7pvZejPw
p6EMgLRjzhDh6757+/VdiwbuPemgn3CDjL3FyvTQGf6DBl934S0yL3Hsv7rKeRoGpqupzOM97mrU
6U6OrHSKgIQphnoJ0qtd2h8nhiNbL28ZpQ7wsKqJKCpA8uODHLBktizm0O8xFiVZ6BbjYvcA1b7C
6sUYoKDUtCNo9j1ePDChS5BOvnAzWJYYU/qdRZ3FdCS9KbvszQTldV/kV38eUyZORrMpUK0BAecw
E757aswvD/zbxZFIBAZ3ooaP2nWtohQgqAYqZkBpBONGj0DcDOoOpPPdsGFuuYJBkjy4cQQIvnU3
ygdlbHu4+NxuuEoDZBf12EeeTsghWBJ4tsfSpyYUnc7sZSw5PCPd9AfL1I/RRJtsoHbhZChoY2M6
+DKMdlw7cHXU8JAURBZEcyBX2ve+AnSwqxn+mdtDvu6ZNoWlb3EgkeI5YqhJc8WP8moutLHfIUwg
TmxQ97bn3onafRtTA2WBRA1vNc4VNzbJIxRLzWz2zK9CH8HxoZrgQfekrU5ClyceA20yX6qMEFzb
AZzW4WeYq/nYYz7RFa3YkD1rROwIDfUxX/AGgUT54eiPZLasi9OxSnQNqMZxfzuPCduiUAZrs6Dl
zIAizgA2Xxq5i5hA+gjP+rRyD2PLgWF7xtl4iRj3rNVzOaJvegRvA8xx0a+MnKAEwzOqCCeUo6pc
7oStssd36qBpqP8YWbwkklHIVYD6LXgafamfPTlYCIefA/CU29QwX5226dd0jzyF0vlNjpbYOZ1L
1AqIG8wp6MyYphpe9mHZbIai0Mv3rv8RerO97mTFjCDSYCoGm7QOph8htOR5CghAzbCtNzUXREso
qVl3zbqXDJ7Sho5xQHozNED7bZWW29yd93Q9yy6bonRmjjo0HJ0xodcUmOhgbZ5FjMDXukWNH/AM
6k1UI9Fod5tYL9DicO0XNmi6AmtSaJsAWY3xDTo5Pusl+pakyhuDXTrK+5b9df1uRsI55/w01gJc
vUYFmz2gMQPPL2+S9tLrcr4wOEWcpukuCC3fWN03ejLyGiuQDAGXIBdTc8CG+eHxzgo3TbFgE7ET
ePlHn+hgXzfjDUdPdKjyY+cgZ7QEQBgeH87RyfvtaJJmOCStu4bndKzMuTwb5EPu/JL93wRTehKW
Pgh/fKsWlqRS3DtzotkTKJZRFdVAxRjVTLDjNtioQ/kzWxlHbIpbRNefqs/mXVAuey5lHB17ILNQ
UC2J/mxX1Gitqc+Z3T6weSmPY/7XSvQ722m0wZxua7uwn6oOQzU7RJp0XX5O8qbBFMfcGZhyXSf3
FhjlizqmbUA2Hzb9NqZ0HRUoGGQJW12Zahca3qsOKmuT2KehQfvsoBlcqy5JL6IJ1v02r1KQ7PR2
Wz8ZEW0525K6BwsgtQIAzKN0o8emJquNlu1Awqh+GKvkE8j8RMI3VgQM5PtSIW/2Z4dwJdLN1Ai9
onGYt/sDX6BKW7KdLjBTyZC4u2wGMUWQoiE2dblYRGqf4KY+3rMPfTTqYtxKGwSFkR7smKmG6yPg
nIA5bJLaZEcZJlRP6uRDEFvxWvSOF57TsWhAHeFaZJV/Bkuw9Tn5tjzqqYKQu4JwMn9j7UJHuTfE
Nj4q37mT/rTEO+lm6wzy6NX+NYoYOg+LuimUxiWuMEHELvdCMDYgR9wKc5JJmKCdndBYQbK1AVOY
6itJQR4kgpQcWb5wjAIGx1Zp1gEDibqG9/w6aUseYwMbU20Or7YiGcNJ0BLXBagTNZA3l+tpxr+S
v/fQgw/TzEM9wBxI/mG/TlH1J31J9lJHOBPzsRtZ9+dOUXyMASJXOzJJcCBqubC9BQV1GwTs6Vqj
J9sO9zF9PG0lFJD5gALiEgrIQHngo5EMFPZDEVzrArKu1/usyiN9FwpYZ2T4RvS8MauIZjy3CbFL
Fgj4xmeHyELhYsGpl3l7cZH8bSxs8JumioF3JFvloFVFI38rmWHA54PIkJjPdku4aIxGE5Eof1dH
zTNGZrX3GRbU44AQtmfqAfACI3bHd0trjiy3SW+i0XB3MiQ1PMgJy5pBeKUNGw3mSe0uS5ASZh4H
vDY91EeKUDKjURB5SPQiYKNEMuRhT5Sc6GMwbYOmZq3kgi4EJL9thCKTUSuo45wV3OfLnAsyjA/Y
mO6ZfJuCmAAkpH2OEnhxp27C8Z61Gsw3fzgWfnwIDX1MRkA6YZ+TH6UlowrcgKsxrQBdj/eZp65M
IxEUtRnwztCOtr4gJWpAKdTMsMcp4W4Gr3iQqilWqW8mFwgxh7CtZ9aSTroagRIs1XGZoM8LNaga
MtW63VAG7FO1IG5hqv6g/cccHiWfxIRsioKI2cCwvzGZcpYXkv6Lin1JxMBFko5kM9ulx5higgDG
eDV2hxsoJM+ydS6DpfpbD1YpieLOk1cldBZqp5a+twzZW5ikpa2n6ia25/ERAvDVXtLYsD1+Wu5u
9FD0qjLYmFl68JLiIkR7pWh2dt4fv0ExbM+3QTTzK5npawb+cMzs6uJa6IhngfioQFVcVd1PrIAl
5Mn40SM16l2r3imPzi4HnCxTJEAOD0XJ/mtjyjjeFtMjCuBq67TeF66Re+DqeypzL3vz/XbceR2s
Id8iyZZe5n2sqw7pKf5w31/Y8iDouTceHSRUQCpJNRWCew7VFkzaiBU+XIiRYn0PNCNm/Ds92ZJi
x+qRmvXYxUMrL05ZXBnMPfhvirK4qxT8N6SiaKgWkXpJaEFLo72eZsYLLkWQ35xTNR5z05N3EJpI
Oezlru0h8ePv+nI7PMlysu/iPL12c2NsJ8MccbODdxdM1lYxqnKAHt65AJ0DhPlsFiASHCNFsIls
YO2CqwbKeNcnQDVM5R3rzP8uE6AiTcFWJ+oxScxO/FXbgDcqqhqfd5PHJxOmEgK+7cQT7wR4M9yP
2P35GZEfhUdX+wiy2oYFVBh+tpl8UzOaLdvvH5I4qE8oQ39UUGVbGblEC+rpyPSEdO32UQVck3V/
bP0OhbM1vZpdtm3wEFPSed1GiAEsPS43E8T2jBrVNfwQqTv148DoF+T3NtCVv7NMpFoIO44i4xbL
Sf21IZpRhT/PAKCYO4Qb4zfTgVCRFt7iUQeEnVrk73RqK52+3vYLh2FSDmFfuAE8xtGUgM4hXBxu
uqV4mmd5QM4HLKwp/g62PJVB/UVA+luvWRksyhaeXkVollBfBGKASTUHNICgYdQAuu+lihu2l91w
xGJ4nCW7saGEQgNQxmNN7yKVomaGNhNAK9j3tQFx0MhBUrrBcZpNthPETeBBugxi4lHPaoPePyOX
imf12plA8tZ6m0IO4+MPdtlI2h9KC5shMR4SmtU/Y54QKl6pl6yPzhk0xsuQpz8+3NZNNgHei0v1
7OgYr2yQVDsogU92/YPysjjx8Dy0Q32okgHMEEk1UxQWW6ai68h1k23uIxmiKSSlEqi6hchsm7Ho
qlJFIGcqnz1X3DuEWa/MhgM5lc2xWGhVE37sPcbQZx18joVvnpRFQqnHNlT4f7skonUu8Chkc3Q0
NRkYSdZNB8eazx7bMUewVWoEOqyAis8vC5fRC8G3fPVDlAFFtEC0rIc6ShihAsH3QHVVcoO5DtUY
99SuUe+5Eb2blIFZVLkX4Vpiea/Fbqr1LrE/mA9O28YHiqKzxjpPiXyrBjghknadn9q897jEnBCB
nI0BdCs8E6aafE/pT/ci7mKCIhZIW0wINSfeygqXSCLH+8vC9F54LKvQ+pFqDi/OIbgF/Gmtq7UH
s92AaUX2HD9qjjFO+m3kcscw5GFyscwwRmo/zvE4IN6hRHUCRAeVvSQJ08Qa1AXe2u2Ke4flVC3s
b6m4pAgxYd9TPTD/jVcWzO6dU9N4gITPMjB2sNFR349XgQaQdvXOYhTnqOAFpfsdpJEfwYFol++j
gTKIbMonQ8QEqswsQ60uOJeOsZYNRSiVBxMAVcJYmB95IvXHzC6JxOuPDt8kxC2pvHnbmBOnAb3X
7N/60qNCpOJ0CKXemMR8h13rHPo6XVZ2xtm2LAmTi/vfmEiocrMu3lm9wZYWzxzc8smsb00ZQt/N
Axz8Abv1SP7+tKmHQdqQhAHHhy6BOlLpLy8gfc7RzmqmLNChfeNqxUZH5iFWEI5BmyOR8IaOXgsx
n2J5mXvgHwSMiQgi+doP+ZFcqVtziapOCuutENPOqKdH/B8c2KC52TbMq6TlY4lbsiBCE3kHK4Z9
kSyBoWVsrENKw5XT6Fd6ogp/whWKEqI4ksXQltD1V4rx7EjUmLQ+Asdj7Jb0ZyKjOMFVDf0wbR4z
DamyqXm1gLrQ7qIfi0OC0RAoHVwjRpRgyc1sEHUdGOEnW3dnO9Dn7qrWJPWR0sKKv3LDczeh7T8y
o7jQdzDqxA2bDsUrj6sDWrC/FJo1ZaG4JVyFlZXejj0fuwmCfkcWemsUmyB02G3PF0chopKQANZ+
FWLezPbjiDutC3CEe7FaAEYo+QbcdMAfmj2X1hlzQ46foBbwa3mSgRHc9xnhwM7A1DEBlEbaLW4J
Hgpol2DzMm1iyEGEXvZMofmUSv9P1CKg8pP6DS/ptBZARhcP06wjbw02ehGpjvdYWWZ65WMasKnI
+nKJcERBpFpcghYMf4GX3crHZ5MIzoSlyyoFjMV0NDuoNES+7fEqsbZt9VQ8MB3SGwy2nA5ontV3
A8VhU2nXAIcZv7ceU59p5talWdyP1UAmpgru2wxMtV/WOCgS48VDb5njbWRp2npsCKa7UjgvS8rN
qngAtsdjlGCPVTOUYk03TTKo81fP8q1LYOmYA4/GgDmhLjKmVlaD5Qx1nzk7Np2of+iHgEdm1V3s
quFkDFOkxUnx7U4IEtHqXMkNPINPxqGfIYDKK0QTEhV6yvBEMOtl+mCQh8CnErkPPZS4jZ9OH6JP
nxEYre0+3VZNfVMEiy1Uz292itIOsOXKE8FHZFAbgag8hp0AYutsIXzdkAvy7S1emFeRyz9GhNzO
JfCGLh1bMBsOp3hFxxShSEc/l3AJrXX+6veMG+mboCvpOV/X8nOY692UO7hmegmeVA/soP4C2EYd
gEsekMimjtBld8mjDXRxiRp1t0NQn2tkqnCLiF1NzVtwJNsclO/KIUcxNKyLbcqI6iG40BJqoDTW
azqUb1Vvvg1mUKOF+vQq7yHAQVQJaoxp+ZcVne3ckCboIeJhv34Oa1RndsXdEeAcCkDbrriNOW1N
7F6m03wHwjrKOn3ARnYTVbioy+V3MJPoPBEZ1o+AjpsEg3XMUttkXA86cQ6Y3Oka3UYDpHLsWKkj
/sClb3YcevSEeVm8sm26guk/ewkoUcYVB9pUKsqIIEmDMhxDAgIWcR/0M2RQ1oK+gdPcLY6hq74c
En8n9S06nAldlF7zNjHZuE+7PHY+fSxkLGjUy2AWBQb7CWYlqFrFFdB6zHgmaR9du482rQXUe7gX
i8Am7XlReEjp7Wv7SZjlpiXGIgIkvhZO/NoY9ZsPm2cFpS/9zO3OXU8ETK4AfG5U0b8DoZrW0mHR
YcwBDkiZr/MmfikG71yDBGMB4eOUaC8EOfbIw09WIclIAFOUeeaR1J37KAYolS/cRRphq9LvjZi+
qrLCz86uAYV/bM5H0LX3Resc7Xr4KDrqxxbwNswrGs5zqNGMsn9FydKHf7RiW1i3Z7zXqND5gIMY
CbrxlQYxtX2CikqI6tN69yiKiTd/LDP7TSkqvtSkmx9q79j701Wb4ibwMnvTaHwgNvmjqLwukVTH
OCsf8zk9D3Ql0rxCotqx+7oZ/IauOtwLq/oy3PbRRcwxMiAnH53J7GvZs+wTI3yz8QPv3B2wtUsT
2M+iGO4inXwyIKotH0mO/4S17Law+n3NaB0U0OOcJHC22p4Mh47pmAXDqOj/irA/Kh/LdBYWPPgb
+2lCjm1Y+R2KEorIQryxNr1Fg/ngx8MFuMZtTJLW0EKXDpSHgAmpqKjFR991KGsVe1bJqWTlbCbA
wHo33DMkiy5/mOBNYLtF63CgPHpBxAoXpOBJnwyYAFqFh1Krw5zFP7Ph/oFleOnjv11h3faWQ3pj
wiU9eTOs+mQPBoYlLwcm6+nb2tPIxpNj3FA1tgN7zBZgtZPm29+XPAzQbuj2uzY+5pqMJ4ixz3ls
H8r+r+FON6bSu7ww99q8mbCCr+cOY99YYl2Iq+yJZBx7hj1PW8InrZiag/JbNgRZWVnUGlyMVkDk
knMinyRd2Un+GTXVzq4jrPcVosdRy4NTRS71IYMqRTdDycC3df4gqEW2zHMjsLlil5Zs0hyC6BKY
h4S8X679l1UWcwAzOZWcRitS6sAP8Z+GDA9XjH8+Ak8xXw30N/yDcwh4PhhfsDvTtVTs06fePRad
9yh9TogyJ2INyxFLt7F87LM92dd5FPzxSI4keoWJWTT/OBqKIUz2Uxvnr1MkvlvXYtcws6P2GSrP
sMGYZ3NSVoSu5CxuA4fpV0mMQmWMn2xG4GOgqhwYFdCN0He4Sl6zWBwH8JD9VN1JaV0nu/qMm5S7
lSGHqdXf0E3u8sB91+yBAKJt2qLDIoJxh4eQdwMS4N5RTy35YmFDPqUuGg7KjnzqeijunDB9m5K6
YsAJX9sy+m3VpcQI2/VjbtcXDSUUAAvt8AAHZZO5wdrwaRgodivi8rK/oQeNjGxBmGU34LXxd8xQ
P3h9d90YjZu29Uhh7pK/LjwnP34Z6vQbQ+tb7iZPROF9sZbbDeYSuSJGulj9XXGaFFW+k4VJxzwj
PUe9tYXjQ0rOwbDefMa45MLtq7w5BlocXTBL1hwh2Vwy0FKG2Gltky1Rvsq8uVGjZFwpwNaVRK6y
oEdSZFO5JvouCTqkwHjqVv7IneSYPmLEdN8L2ImQCudVEbB5j1/DyH+mV3pw+LZgCBDi+BHoQFCZ
erPsiDzhnvxovvaR86LJM7Pm5wFNNPL7myDIH4lFIqAzt390T7iGBRkQSiUBOqP/MBh3UTDfeLW6
4Bchso7voiBR5PMZbvefzjcxhLUMjFGJ3pnNEkPpgwg0gY2SxQ2SR5agpVqUepnHoMGlLoM7fkZD
azE/MWTwLdnYHiFxce2wIo9bva4EOEw9sbwAH0TmVQAjSbXpbnDdW2nx2PFccLOlvsauA3UJT5O0
vY8IiKmQfOLs87i+xVCt6Ghv3d73sYOFlJb+uptLxEMOv7NXmhuPIRA22/a7a1MWr1F3iNrxJWiW
Zw5yzZWOsueBJGs3hXyfuLhcBCEaRjRuHaCkuY52DrmL9J8VR1zicw0WyTeBd9e4Tjaa7XBTS7mm
6eCthGTG/PGlbd9lQtJS2V2ZQr1WToVGrCz/uCRPLPvorZF693jK3gp155jxD2ObxG6/Wn/8KAr/
QhF1aUkzsAPU2ZjkL04f3oIYMBY+yLM3uj5xkBnlOue79AVAXZoJQnPJIJ9PPoOHFWbiJ8rhdlWF
KO7pzld9MUMo029ZFxJzDAIe8fX9UEbvvhdaG6c2rl3HOzKGOQmxXlhuQZQ5IkIYIodTznxIN8N+
5HBCY/FQK84ugBC8wTMIwqQdn13tXjIEKDvfbl8igUgACMeKd7lksEM7ak2tzfQ6Poq5/15+vbFS
xJWNP1bl8ACsuls49RQwHaUHuiJ4GyQppeDcm/oPKqTy7NocQo3G3mKa3L8M5lG3z8YxyI+lz/IY
8UC4E1a2VjX2BrW4lIysv81NtGNu1ocnk+HcMWHl2QvoZUCSYZuM2LJjMT6rAO078TyYCEI2o2YH
eNNLn4uxw0HR5eg6BNaQKL3tHfJGDGcNlpD7u+nQg4x3tjG6a/g2mFofFY6+DbP0x7YvP3uf8amA
5bAiFAfVULmply5Nukscg0Ay8J7GGtWrYpvmRs2H0QAWZtyfiO4BNS05DuMOdZXcmif0RtFxbHu6
+2jw1+RzwharQRtNcpjWltF6W+WCeCPasthSPtQuoe1ksn2OPYY1pkfGJrIhJVraJCyBHWJQsylg
AA2FrOR3r6gezWo4J7y5sg8spizhRaYYTOeUqLgyMC9VSJo9wXfFDr/jMg/jqKiSRxRMBK+gZmsx
Qq2ABovNPHj92nL9ByehJXbESCD9BRGgCRchPPc29aE5jUAdGqq1jjEJ5gGEMH721ys65rjAEd3U
exMlL4gmPFhjiAcj49r7vMgvgj8aUetQ6Oi/kePfLX/NFk//WbJqUKVZ7AlbYypmrotFM9LYl8yX
Kbq94JFz5YaehA41YDXXoka0R/EnsygO3aAiSTyPdpaGAaYHi/DUpbCxsVs47cmR8x7Q4ya3J9AF
MWpim2d8XYljk0y3bH9OQ2u+uXRpkddfUMyaXfo9VWybuyrKNxr+O802Ey2n26Ts0sfcGleDzafg
jU60FRwG6VB95SGGFRueR+h+q9w+0VJ9CUbmWZVc854koThCIKO8t2o8lwthrrTmC2EFlyTqd3aY
PSw/Fp32Z6lp3XJ9h8kMdVRLjF/O50Mg2d6roahb+2HucvabsJPKyf1SBZOqKvss4xM6PNALDaWa
nZlvWpGjSdXc2H+NOXr24/pLKjZqCXtf9KLL79gY9k9cpQarsoeKATZwxGffZc/KhOkQez3rO+gG
ton+ynbSBdas7wym6/gSyC0MYWeRdNEo8zlhAquq6Rol7Zddwx9fGEwleKXEwjVI5C8oG63ZGNqX
eXTuAc4A/ik/uYXXUUYe+mDesD69Uz5YpLZ6svOlymrQy3fjfDMuYEh3nVQLJY82LOJyAMxNVx30
G8dusF4F9W2lyr9DOVw6CxYikvuCpcPK8rPdbJGxqsvpDwaLTzaRW91ZL1RHO2N2nyQDgQa8OCTJ
lzm3cE91b8v/N3Zzy919aEvmhnOIUrtTpGeTL+LPkIYnp30bKrkC6Q6CwjKeFNtWJN/+vgRPC92B
bZ/pxlxGQQ7Xfnos/HxEjU+aACNhEueX19A05HbT75bNW7vQC6esu9N+/+IGPIo80hYBzn9ReWK2
zVy8ciRcuxIoCmUH3J3Me6RD+axz8WiXHH6Udib9L1ERsOO0IloZpDtUkVXJcb/yLe/gBwnyOZMn
aSOdTTmjNl3eZ9mNBBB0uLGHNr+Ekf3oTNYFJtYVxc6zg2UVPMstbO+7bBxpJMLkYXlFPVD5fCDP
O5q/Onveh94zZNML65/PNhFPqP6PZW7c9P2D203HPjDe2+mrNgmnMty3NmDb7tXAnSP43eBqWwb9
0KADZEwSDTZEO1cuAWOEAOWhIKajSx8Fj0xmH/2fpJX7qVM3mUCPhzp/NTGrmSxELy1pVLWgJ4LN
CHWsFDexWe06R+yd8MP3cRWUE0FWwzFYrunIKF7HJj9IDb7fF/eWhRs8aY9Eo5x62d0MC9qGMkqY
7R37lmOlM5R77H388Za9uoUPLm2ZZEZWcwVdeqcZ3uuovFci5vSMOWGXVj12onZLSjA6WXyVEXVT
XhsXa0SXAnImpXhy7nL+amsQUbVvXoqADWtKnwmq1r4HWnrK5uS1b+u9MDx8krF5Hw+IkNhs0bfn
N15AASDRw3NsJ8SvFtUbT7TjmD7O7cCeO3kfUO+Q7U4JB98p8fCXPQTIIxELXe1wW47eXdUj2faD
kThGY0DxMA7IRMRLUpcfFQV7FnONDHbG89+RB3uhQVasO3cBCkcc4H9xXX2aBXvnumnyzfQZIypZ
q7j/MlEZZRjQIZt/kO+wt0NtrkoZwWW269ecsWXnOUw3fbTsCfPZndFhjWfPzryLdO7uhbBzkNhg
m0OrZcroGPCdU/ta5B6x19PJLQq8VdgWCpu6OiaSYhWYuNcd5yehQQ95Tm8Zfs+EzFNfpgqPSbpx
DRcm9BiQn1q1lAWQASMHe8GAK6Jwigfy8pbHyRK8Dh1QWZwMJSCgRJ1yQmK3TpexexLNPr0LDMLY
4pInDVANhI5sPn3nM0wjBvUO6Qaa3KRkaQIih+1vnLo7mq7nUlr/m9LI6nHhlxBa+P8Pady2GlrQ
/0VlWf6Df1BZGB4GQcAExvYs6ZHc+N/5jLa1hDAGLDVA/Ek62uAf+Yye/De4JQ5lo0XnYoOI/geW
xfP/DYALTxEPySLfjT/6z//4Gv9d/ZT/g0dp/+Wf/xmXYvMz/pnLYpq+DZWFn+NZpsTHCTTmn9MZ
54go6BRhw6Zyp/E+7xu5r5BQJtjVVyQoznB8ecqhhgC8HPyAX3h2m+A1mnMHyS6ksqKH3WBQcZEB
h2gzx1lJgYG3T7AhoAtjE6N3LuXkPc+eI3uw/oi3+xIym9vYHdaSPizn3T+9+/8PBozvEF/5L6/K
MdGLWr7leAxVg3+hzYAOqIexW1Q8o/liVz1MMAkQ3Y2YoaL97NeIZUGNh/LkEgKBAwXNsvU+e2Cv
mNKTN138FaW1//3S2iCPo7Tip4wN3a4HJ7YGAeFt7Yp0nUQliLZy+2YCy8tG0doGIwvRvIK0xq1L
c9PM5crFW09nw2FDxaXXQeadUrdluqOQ1fx+W6/Gu0BtAm8TETtJZSaEKooejZQZuzeYRa+o/G1m
MpHyOp5LHZaILA/XvZnLvY0thfJ0MA+mXV1D1oQkByw58WH2CSORCBg2UOwDZbv3EhTXdt1AQ8Nf
uYp7qqe2YO1TYVSoR+8nhqS3jWwm2b8/28TozPoJJoPr8rtOhM3ITu0bVyxfUCFCEmwXRrv4Sfv0
PfJSuW/QvU0ZwfBZwaDLsrHEJsmF00Rt6yp/5dl7MFirAAjvGFIzR3IiZtzklrSbpq0qpHLZbblg
tNs0/4uH25+M69y89B/FABmubFkxNsQiKEu/BAPInXQWDG2Wt21qiZAmlDZerkDlxSzCmhyVSFOD
+ys1TYUBF2dM2K9IeDec6f2TORt/IhYK27rwyc/iY2DxkzCNKOQ+ChlyBVV/DlL5wHQ1AB3i42/S
iGF/f2ASpmobIohsp7k5Zi7+q6L/DHvqnzyu593vW5ioRsHCbNnYO+FJMBXERobkZbBY4mTsMGT/
lYlZb/2Cf9vaaK2dbmXS9529mjcvcJKjmheHioHarnWYSUI+hKvAsqXucJ8McFjo/9gTLLMVAsGf
4xrPqp3ZzTFBk75xLYf5FJ8fNc6n4K/J40aQ3SmwUhx8y9chb2bA2bgV/XYJvkvJPdP76jg7/XPu
o5QlfFLuWwzCPCfkKe2wm871VyzUNQ4k7tLQQoNpL/c838iXpqaB2WUpZtysMqad2UYv9ogeoBtA
cUZ9wWXtkFPeMPmBTM6uWZ9+r+Ua22eCGqyfJMGT/EzMJy2JdXyEv7dvTNLa5vfG1AvZCF9WEA68
mApfbdIYMDmxhaBq4qdLZlCxE178JPj+vSR0GRwHq/uf/x6BUbD/LPPKWbk5WSKm5k2pLP60Q5om
O35OFPKHZfcBrsFH/zX1699rtW2xTwfd/f/5mt+rN3FKSqG0YQWiuOF/P3xQ/+XWsM10JY7p8ueV
gcwTB80DsmNwJxp+SRxm93HBE1W3QIMHmCZ0M4wchMWTCsPPhKEjPP9+9L8v/Pfvssqhn2gQKIlY
3vw+jMLlPZhifsvfH/37yn6/rBnIekmZEgwg21bjAFXVtK34Ia6J9yBU4kSIzOPcpS11p70RJjqi
xGGX11Ula97ly3+/tZ8S/Z1lyP11I6+zty9TpBQkbiA7C40VHNNvcqqvnYMWD7r3k4hBMfnLi3Aq
0fKVqKJ+/9Hk0czKEqlVSJ7I3ieEY/mtI8O8VZ47w+FV26rmEiQMwkHPGHyGFqpIaCTboXxWegqX
5SPmPgvBkxqKPbgXxBVGiQdOZZ8FFtnC6NBvFCi74waBqV3LHWcdvOki3k/C7OgKShgGiofGQlfM
BYRW2eOnXZZGKOi2JnpOMsa4q/DbES+RGQEV4z7zChBS6sy+G34hY59+hFKRLo8Mhmkgr4J7LIxo
ymT/ker0cRnby/BV4DvbuMvdTAvx7MzTNSbfZp3rqn3NaUeOGMzChUNBjItXECLgW5e8umAFCiOG
5enSUSXtGSuBw5HKHRZYLTr15dezmvaoSeqIhbOJHNu6dJqkIcY8LyJ+Zh4e8kRI5DaRevf7LtcT
uw2W77g6kZtuR5R1USqIVWLKtxS3tYF/Wwfmru/aYD2G3Bm/hzmCPhrpuX4l7zTYgyDByZxBncq4
Pb3cIsbXAAT6++IJAq4M1Em/HxJI+OQwYwT9vUWnmKVsJxNJTBEaZY8XkPThdVz+tUDhixvl1HJ1
KQT8iA05Jtzlmdy6/0XYee1YjmNZ9IeGgCiv1+tNeJuRL0Jaee/19bPIaMx0VgFVD92oQmZFXCOS
h+fsvbYDNqKZH2oDumBi27et2vBnZe3szPWh6EQIGde9K1uetHpgN3XLxcQOm9za9vrQqaOqtSLa
CEDf9crQBxcDxZnan6xLDjb1e2dMOniSOVR95sibbrcoLw+Dgg5bv5UeQlferuvAj48I3yGDYysh
IRCBNt+h2PLxAzMVLXk22LXXwzeHse+uiznaQNd+X00kxE7QzXcyUEBoDrjtMNLZbmlWuEPxXHh+
ckpbgBKe2yAoF3ztiLqw5LrkldRGZz7Ezi0LsmFp9MQfFS5SOVJIBrg2LBmy5NRCql0I4qIsvE3V
VOElxbSLBMt90ZVZtYzGyVTqJvVXvY7o3rQpniT5VcSyRjuj8d6NGkGpfrryBlFCOu2N5n2xwum0
DAhKhA8HG8RHM6PASqFQt2DHN638rbcnYQf0vnBubmi0SrYkkmWoFuELb9oOaZRVK51kYBDaZiQr
0u3+sR2JGa5NviP1HYCKycpmb1jnzl79XUv8N1c/jlNgCg1l59dYcqLI1CHWN/Fg8fdUHXQoZkK4
i5dBHYKdTbOx8bv02rHnV3EgbyQtUVnknOhZDaSeiYZhp0/Z7L7rD6JChHUg1/NVn31CYYoLqAX+
+FDWSISWnA84tIf4eWpI6dWfJKxieCRtfEClAcHaR/HVR4ZziGIsACbTh6E5ZYbD7Ig3xaPeHWU9
099oV5uvT26bnO8lKWg62n477ElAUN8HTwOA6436b9jiwVarKlz9W5RSaQ0RHs84snQV5nreS6Iq
0Ax1A6ngqD51IUFkUrtrpZNiEA1eRu58c+QDd2ax6UWo/ymOkQjDKok/38zEWGxjTjmeiJWt1m3P
/cDz4afIQ6oGtbGYrOFQmjS76tR48KoWGRJjYf9Fn4Kex+aYeCBmuucEooXNHuip0pDuMNfipLmL
Yc1sSlyMqOWW18LqwHZkuCb0r9Hn56T2mkCV51WFRHT9GB3P2hZRYu565OzdHC4cRKp6z2iIl+HY
oYd+hol/1/jt9wbXNU9oi1Rs2gO6ybaZ/WRY43oCioKEb5EnNcdryqk9oxI290WS/FZ5aTMJwnrt
m6lfbGFO30Yre7N+Kgb1GUAk/k1g8QLijn/TWwmN5vfGap8Q63JFSmnnjun80Ng/CY+wPt9DE1vf
yPgAtsTWpnerMEOSqfceqUquigKPTiXd0R+RrUgi6niwdCXCSQxIl+u8OiT0pt8a+bUeEb0BQuOv
qk9WOCyJEPz9BhfrNVMVEszDDz8BOygqu99DuccG0TDVHezLsvovnaoqyoSz6p8vXOZf71vctkwP
s59nSen6dNj/vEWODbsmkAi03KqG0g9yM/vPBDIPOwT572SNKYuMEeKxC4u9DyvCcCkO0iQ+B1VU
7Aw7/kDlwF4FZHJtzHd3ZnsrOriOaPJOEQ271iOV659ft6Kb/nFPtAzX5Fi2pGlbpmP53Nr/+/Yb
E6DdZ6jY991gX2umA3soDRkKv5364g8iWAGxEwgW4T1SG1AdD2COWX1djzisjrv16Gd5ACOOQgPr
4rET4tbEPPkZ1cJNaEOPEeIaEpJJjM1uMNk8LBRxmYk0PUvkM0t33AXBz5Hz5rjEhF+psnilWffP
79UE8vrX9woSlVaC75ima9oKm/rj2xN6XjCq8n8C7ipOG5dINheWWVxQoRM+rb4talxRT8Fxjsl4
rdXr5Y7webV13BYZjy0edL2TGT0d85opJCltqLp8qtqobc/4cDgC5or8TrYwQ/Znqsctwesoy0r3
6hZ40v753SjK7d/fjSMdz7YDDIFSPZH/9W5cLEsBlkJSxMpdT9jxYAO/AdRyWqOO7i3Kecl4DSM4
QvSqIoBGbxy14Z8HF8284j4kxvRaiPE/q0yv7VwE08kNmkOfmx9Ljm3MKBbKvag5WDFoy07JMqYq
O0nyRipVoZIOXYGd5tznQx0MUIWNfRzjH//ydtUC+i98LpwG1/FMSUildD3XsVUb57/eLnQ/ELVO
A/0RVgTzBFIEi3ugBxwTBckbHc2ENqn3cGjviiWdKY+pL0yJMksfh7qAU2eI/ipIST54HlYDwpRU
wYIobGA/aRb+VRUGa4NqE2RsbaFMyCF7pJBZsWCzwdBIUtrK7tlMEHf45u9/fp+qr/Xn+5S8Q+nY
lk+EqQGK5C/vk/EiN2Byr/UR5aO93sUjByQKEqVsoBdvwjU4MKua5WUJsudJoHsZF0IuZC7e/vnV
WJ7qE/3xsfNyTM8wHPDJAY+a2j/++2NPIHFEMmPm6sqfQxDFx2QV3DRqVUOHU5czBaPRIWfo9FkT
M3eslwVrSqSictyHwJD5xQrl3RqF9DWwR59gyPacezPaO7s9xySAw96+1dtmmCVfu5QSuDQCrDV0
efQBys3Tb2fibFV5NDYG48yVs+KYYilkgopNifTcjb5b6GpPhHRyvHB4xJbxn4sbuqqj4USEFSBq
IKGYVoM+QNTy9+mu+MUVthczG9XWi1KELvw4RreO/y2zuQeCKTiA9423oPZp5lCvpylygir63ZXz
EysH/S4li99bewqy7/ocZ2KFHcikdifW59TNDMoiTPdoELkdR+96vbQJdXoz09IIpA9tY+nZWdfp
iLonvOgeo7EiELb9G/0B6SaDOSZPITl/yCALyIGK1dEISBgjTIHJtFFXozPCRYH3lqFGrypvlXhN
sjy73Mymp0qiaEon/KXNYV36y6TSy5uuAy7MRUz3dbCh3UEt6DZTQV9nDlki1YTQInNvetv5sByY
nZlHr7RLozMOK/NA1nlOnsDYH7PKJUrSrEihiF/JPJ9svkldAs+VVLb27/juuN0ZjLfaInloo9lh
hngwSYd+mvhhmzZb5rsVGQPwI5v0AF6C6SI8kgPBieNuap1LnNtEJvnUE6F6Tww9L6k10VpsAS0W
lPqjRIJjUgGqb4uCezxlfNNkQXM2eXk/P3QRFdoizgKv+00VYawYxQS0YBYbm/sAUvWOEvzBWdi7
SSahyrHweWFakPUIn4UzIO+VKT0m+N4sWoJpLJBI6ixx5yTiGU1/6i038zCHN6L5LJ5kyI/7VbS0
4TorJaiKsRRTN5woodE8RiJ58ZKRmX+RNbAn4aZ53vIULQsoErwfTZkylA5RkcNlO09Bwv4ruK+N
QCQ7CbhEn1JTxY0Nod9Zv9m+G7HyE0jnoRq/OP7o3xAHrapIxPd4HhsqaS53utxe2mzXsbeS/X5N
y/jps2+t7p+5sTZnNhobTZVAuUKRidQ+L9YjpnlG9L531geIiyGypizHuUH94qhrI7vKuBUdUqlp
ivltlW8eSwBouq+SwTnuG6SXQ9U8BzGTGTyn4zZq02G/qlqqt8UdlmPEaqqhDk/AOGPs2SxFGV4m
wKMpY8TDKLNfxAQIgF2TvAlXEh38bLnW4NV0s0AUHM2eHd26bbGtFm856NujbJUueW5AwLImDCo8
rG8pXU++xKhamFgGu4HMh7s6udLCikDFNAM3FEZjhboT6TVchliRlKBdXxc/u7gRx1Gc9u8kExLB
s6iozcVCYGHU3XrQN5SUgokStz7UMnjl7nrOVRuhSoPHusKB6ZVhdujq4EMfA0PODlGAqmsJQjg4
NQLIrk+Lc+8mR1G03QnKBp9uIPhxzoNZkVGDFPOzY2m3xD22KhyFrsylVAel4G6yFSJm8XNmZ0Cj
aevCw6yDILj4qlZJcEvhjHZvjNW7Jw/qwXbK37rNaKjnd+CIj/zWoIad4z2YMP3WJ7VLJE1Ynhhw
H6URVecqnD+frsnCMtQND933MXzAdfI9UeWXPyXvc9ZjvaVfoCtDvWKihY1HcEHauEC8DpOQJ9Tb
kvAILoJ2nXyx7HQ9mo3zfVhRb/7zmSfV1OmvZx5FIhoI18drR6vrzzMPu1aQm2Xs7RbPkDelfZQF
Blu810q+QCipfo22OnLMPLyBRxdhRNDfUxlzD0fZR6cWLttNuGcrAzquRv+c5zzM/sLIHCfeBmnt
rZt0b6OJrdLr7hou3jdq526Fne2XGHqO6u/5GXji1Wd/DCSVnbJmu9WrXmhl/JxlYAjVBZTeGfoC
LuODOoUGb6SdjYMzTP12r78VT3T+ppgJYSHw8KI/boQQajkhfp1nIsPVNa+0uLJC/Kxg+uxJwTub
+CnIXXknwELe6DbUPDscnSs0ZlndznJ6LoruNUj8V30hs0r6Qg177WeXWN/BZto9ZGik2wmX9UbY
FtaEOLmFNXYi0wTMAJiOPhdHkxvFrrWVlA1DJMtRfRr2JL5EiY97TQ1R/u+PrpKe60F3tIMcKW/i
waZSg4F8iMgOSsRZfx1JY9OGanGIpEdDFcNcb6dd5Vj90788M38rxqXpe2p/cB0KIaDVfz4yMliA
sOQRxlKDSZW+4Zp58uyBlVNFo352cn/8OhrLDzHY5MAP6XXi/XAzYodMQpot7Zif/+Vl/b16swzD
oo9s2NL3pP2XKWCZ+jP5U6MiB6y4bGOxH0f7xUYvRUa8elLUt045us0n0lvQn8FJMc3h8C8vw1Uz
1D+rSAuVnSEJwqOkZWL258cToI1t85UGcEuA5bHIbs20Fztjir9USYt9loNYVx0YICnFSY5B1IwC
Lhg457hcjhHC04mYAwNxhK6K9N9eZwBapv8mfPhRdvxTYEIjkDP7Whi4KXKeD/kaZt6+m7a4dz9g
yQZHAZpY4XGZmdVP7mC+cnGlpXQbuTQVemhM+IcJ+w6MO/ywKy226DoWskaDdErSfrlDnviQJG15
7RltJgseFeWXnsUEZt9JnAvB5K8DUEK4HoG3Sz3Bf0FnQ69Y3flNGy7BEw9zgzR3n1hMVIPp++L1
7kE6y9tcWK9+9IHPCpaWalcRU4gutkyfZlFGp6n16UzzwmhtvvUDyk9CDT5mOi+f91SvhBfNwTSp
mbJE+1HONlMKtTRmlIvc7E0ChJMFZDhdOa5AL2nGp6J3tGGZY3X4QpfAQGsGHN8wfshwbAzcxMYv
Ko6bJEsPJTOPidpIoWGp8ZDJHvRoDblss6dW+9wfySdxjlCrZ/r4em+ok+jFibuPvLQf9S35c4nW
4/elkt9Uc4ZW9S8BDVS9bV0B6rFvEF+CCPNcPtMrFKHnoFr/bJvrVRXFp6i+qQzWlF526oLbNS01
nirw9ZXNUHveVF3rcIEAS6EC2ovumfptqXuT2mQQpO0JWVzVT8mdXpB6AqpfdudO+7R1sIlVDG+6
xr7Tr28gMcyBCqu7lGpM2/lB+S/Nmb83laQlg8BDNeEYjsv6+XPZ+Jhj1pFguF2kphrA0L+s2Vcp
2vdUPTYAkNhq1Ferjwq9Q9aBGgKrJp1+lbiKfpmzc1P1nf/mW4hGOe//r14ZAZcoE/37Py/3vykq
LGl56DlM0zGlbbnmX3pKIZwHQ5AevWMaxW1DbTRm53A/d+tr0Ean2Ru4QOrpljM8Lcopr79KU92V
zN5+MoeaREsvfNErpl7Ha+CE7eGzpUp72CvQUzpql1Aj8z6Y7mu7fA1xi+hBLfPZf+u2yL9v8AT3
0HowLaYZtu38pdvSB6LEE1qQf65G2Bmhp6jN3AeRlOvBmaCPZzY0Tt2W70rnOJE6ueml/ZCFJJ/p
eZFYzFcMFc3unz9tS32af+6ttmuQr8fj4dt08f6iX/FysrrjDNFwFFavNnO1dWHtB76ekGNbJ+j7
ru/VpZVGj75vpjhz1kzpJfhmtNS4rAq55WE8F8yTj/lvdX/SB4Ruv+opZu11j1OcWvtFFWG6FNQj
AOkYlIIZ2FtEKP8SZUSr4W/tEFo+NEPowqtGl/vX/kOURwgM0VugL8jd2zBtGfFVEANWnAqAy3+b
Exc7j5GUEezM2Ca0DXOc24GeybILiJDieZpfXa96BTVCbNkw909ISrHNVsN5IOsQVjH/B1EGTAfE
95CMZITiKiw6vJfYHkmauWnsg2HUN8CrnItx6aMBn7ZLTkXjBj+QyB8G4GtPOWLPTs7HwCWW1r5d
mEkd+KjSbbmwymThnsDdV4ewsDAcTS6vGTUauhIVcyLarS0iLHm0CFY5DiBhMu7SE4Md5iIvlUMq
bs70FPvAaQ496ARSvhjZLUEyfO6iXU+9N90HtuqQG31wg8BvT9ZqeENoEaHzIqXJRTiFdMZH2y2j
Y9jACjZYiZWXepBYdq2JoFv4TXpeRHZLcnhEoCnhSbZwli03cmPXDAfmdDuiZwXhPrTDLly7j5kh
Lq0gthnF5Di9Ff5yJGKCbslTYreXJCUSygs5h9Z7Ug5uexppEi2lu8m4jSRR+dOK5oNvD79XNl97
HnZFQKs5jutpY0bAYI3fvhAvaeTfEy3oTTya1mgfOFCilARQy2NwCX827XkC4X6hO9p0ef9YCk+g
YpiBbSF5pjCOQ3FTLgg7k/yUNMERfX1L9h/RN7jiTku+XArxoyfbqkCg3HX5V78BxlRz5iS+84Xh
+yH2yneEE4Q0L68W3hksFNAmk+K5K0ySNyW34/cZMA60EXjlkbmvcU/ElXfbXs3fCCvvjBmFTlc/
xDMRSb5kIZ54qRtcsEQdNZT1pfuzScdbC/PMsG4PEhJQndmb2yW9DZCR0p3cJoN1R07TzoqGHegd
9Tnm0Rusjd3kQq+m3l/9YjPJ8bc31cybkdDbWxx7WxcSBx0akNwh2rQkOa+oxaF48GmO3/mNbUUU
x1i+QjoprqLCLaFCeVXlfNcz0fcXS9nxNvEwHpjwwZQRJz5iwDzoqkLCnUp+pHSXu7VnnibzYh/M
gFcaL7iNmuJGJsOVwRVzdPfaEcCU8cOrxv7ukPknBu9bPsT7sPoJ92ab29l5qQigyoKHFaTYHJmM
WJ3pebZbmmY1+c1yPNcmbls3vPXa4tDH871r9qc8cN5C5jyGMk1F+ceSDU8O7zYnlazKHnK022Xj
vC1O/EV06FpT/1RNvosFwTxG1XgtZ2KhCAcLN0VXb7PQ3qeyPGQdUDuXC7zZ3+EdPc7+eomL6SBd
w2TWbh6NasHgV56MIvySY99lJDfhflzgrNCtdTJqy2aMT1WIzb4lacFsnsjlRgR04+TzASoMHnrj
XPgPQiz3mE22dfcFldjWdqqnrLK2+Cg/DFvcEN50JcRtE6J78wIucvGdKbqHeq3vQ1F+OBYO/jbf
jjMTMzKnLrOLqbss782c+WvV3fZ4AaPoMQnDu5LQxtqXx6Y5VIlxE/vWfZJnj4Az3mc3fAhKosIN
Y+cGYqOG+LZ/ZSPZcchTGIeHTKXXMG2PSbTHDGzvo/5hwcyXPQZt8jUjJiZInAJjW0/oanCdA3xg
NNFMd2dWz5Uke5W83fHdin/J+PVaQuBNYMCbEtFFTp7Ic+K7j+BX7s3xGy99DqNTDTk/fh3s15DY
mtz7XYE4xO98yPHHYnypQWQo46VJ57W+obkPpXfY+Ld90m0D85n4aY/s1+XJbH8Y9YNBapIw7yLB
kkf3ysSGgRZaKcVYWfLHDNt0Wqn9Eyo1vV4sMgOlSjhU+2BNd2bfPg/038ohu29mbxMZAULIY9+X
1zC4mu0FKwWeZpwpqOMWkiNJhtz4sO1kX9/PpHewoGuBGRZSAcHd6JG+Y61+8tb+2kGH3sUQMYbw
6vMN+R6Eip7ghBqZn/24Wj9mMZzmsX1y3PnUocxHgw/9EoKznV+UP3tCmyfkeOOL6lhGv5tgoRN9
szbBTuI9L9oeGlB78L0PG0+uHyHxMYd94JgoyLL94N91kBpHpyOlddyupndU2TyLV+zbrtwa4UMc
3tKDOjUSzgch3elyNCSVvl8T+lGcLWkcOgfV+fp9rM2buWzPFg1PC4tWm/AZtNkFo3bjAMuLhYJX
5tAL6B3Q2+YUt49pOFcHrnLntsqPDXNqIdcdbFn8+L2iYnlwmOi5OeJMTM6T6bynDF8Eo9FpPBsJ
MLGQzGvCE9hJQo5Qi8gP/+esGHcXiZ1Sqe1D+Hd0xDc96amt4/4YLPdMAO2Vy/PGaN8koDAGL5s8
u5cTHXG0li6pEMs7WOlRZHsrBPOdGGdv/u3Q/IrNde+sdFik/55gbXaccN8SjTPwEmWE67AvDMQd
NFYqjOsM3QFD0T+Gdh0S2C4JxTGW59ZAXRkIBopkbDjjepnEvEdDyBqjZYiDyGhPQmWe+la9bAzj
vsqGg5U1R9kmWwO7JPCeI/C7QY4f/RqaGMCIBi4xoYVGfm9Y5g+Xdr1h1ad2sTmc8x3Zpy6XRiD2
17BiHVleehnshzrOfswdycRFBQ1alt5b5oUx5miJ8Yn2bfUT68q4icpyZ5u8n8F7n4Lq1cuGi5zR
7ZvZ85rQju6R40qZPphvsG13rsqOmgmFsO7wHNs7cE/PtoweWmPK6FXaPytFb44hsZUAPjdrl92M
hkcYRPo0TLeDxCRovY7uT6hyVxM4V06NapIlOZJW3NvUNVimZX3pyvcBXN800rctCaQoDh2NtiWr
vlmjPISL+9H6sNQKHAChL04mOUDgkgBBXH0GmjicToyria2ymfDmxButkGgDLCiH0P/wPGefsZ8F
xrAl2UMMt4mVHV0++ixsHiJwAoIRSEMEcOb3N9DRMUdOzvcGgFMTDhd3rUiy6sbLGC0MWGL/auZU
OlRNK01aZ7+0kXxiAL+VcBI/VhT0SEIp20ZShB5T+yQ5g6YgA1ciE6KcTYO9JZXfiaRk7hnBx7ZL
YiaS2EI0uAPuY3xDGYhAawgvc5CHl8jjn1LIP1BCyvZm6v2RvWMqr7XLrTqOi+WclTJB9BM1J1OE
4rn1AQGJdZgvddNGL65bDEcr9+Fxqz91czHd+/1yGYsFIo3oTRrSeclZxB+GThDu1nJGRKv+Na4q
41pbC2YX/ZfT5RduHDCoSH4ODbiHF+j5HMD+nF+CJgJZz7VyT2Vc3XQhLNbMvbZLVL4tZZBfWLzc
aKeieDOmoT/5Lai4KcxraBe9AF/uuIe27h24lPyVVhK5HfddedQ/AGheyQaxeqdpXos3L2VD64Qh
L/pPLTXyrSau1/pPA8AQiyi23FuJckQvF74HFVEPU8M82FbpNS4G0s1CCpRFRQFuJVzIBebVl+ZG
Se3rKgG39ExSwlOagJuVUuzKBene4C0n5kZTRDtnGSn4x2Qvp/xHeiNl8xinSMZTtz66Y55zZI2H
qXMuAN8Ppd/u7NF69r3V2uBFYBTMVOtLiuqMyVbyPnU/aR3D1yyfY1+hEgZ2UoCVKGl/L+nk7RA8
gLET6xGc7y+fk1b9T7YNVAFmE5M/Hhojw9xQ48xe9olcAN/VpK61LS82P8UTiTw5rHniryPyJfEk
L/K+c4kNn+ZDUoEgnuLoNQADO5jdvmz9U+KFT01nVpslXYlCug+HeToKpBKlwPOYRtGxX4fLYhZf
Y+MQDqt7UOq0GM5QbgD4A70TwnP1UDaDT0KlGa8xqlfS0HyYx2l5622Q4caX0SSL0nOjDy/2UB23
aP7tLtmVEyCKxl/vliz9YM+5BFP5aBWADuj5x0q4i3yLPapkqEACRI8OKrHZbasqfoBIYRoTfJSx
owteu7dMMZHsMeoeJp8uqRhSIkDfIcFy8jOTQkk3/xgMhrZWFtzM/r3pVpj2m4cq6HksqhWUhrWz
oap2rYlatvbaY74Szc6IeUcJDyl401dVeSBS4ldJeRBgiZf1uYvzp7Twbw27gJ3uvGW4LRpiZqJq
Okyme9M68HQnYmrIifOM/tluHmLvZ80PjWr7F9NlfOjhBr73iQvvK9Yskn2c8FBk4jhHNCQm4j88
kRBnZm37nr4W8W8gyqv1zSGzoDWaXzjF+bC9lBRyarsJelS8cN5aNgs6cpQJK2ZkxYFmD9ndlKA+
cEKoopVVfyETjVwl13oQyw6d6z708z3tZZzwoNA24RhA6Gm5mMBhWaIbwg0h9Db4Yh0wenV3sdMh
2pYpBvL6zcqFfYnGTWmW1V0yYANM4n2RmcGtcNkjGnSEt6hFHobm0XLX9OyQfLzpcX/ccMnQcz3X
dFf6AMSL16Z7lQKQwFoI/9iTwXqUJdzcuojPnol+xywJHme6YnKT3KFdfap6US3noPd6tqLp6Jtx
c8kgFGr96qrGFMJd38OkKK65j9kzjGAOtKU/3UZTeFmslPvHqNDRmWncIYl1AYJ34UeDzvBcwHW4
GrlFTkmTJaSXsy0UltPcTgNc1NbPFR3V5IEvRC0uFtqrXczdFWtm+LwiZj+Ch2pOTdFCQmvCazN6
V8kEhTsb42/kydaxbwzragJfBc3apAeaa+MplgA9mN5UJ0zNJJRU3nvhVOlDgDtwioz+wbeCX1ks
r4Nlz2i6qc8JsbNuRMGxiGvucZLUQcNojSctXB7z0Tq2ZXTVn+lgHlKce3VBltZg2yY9/XVBHk0Y
skGXeVP3q7lnH3us/P1cg0X5FK3rPqbfDScx+uuWa0OFZ0F8Kzv/sVzCnxK/g0IhLyTgGb/WqHym
NnF2+qOsEWfvFzotFVMANR62lspkT5tetR1FN0K1gMELdkYi0HH0FJeQP476b/uZe5fn5JiECpgG
Q/NzhD1VLIbGna09CfGU+XZe7NIs+JjAq0Ok7M6j0rCNg9PtfxTa0ZBZcrdWxfg5WTMS+ghRvKCV
H9eQdNWCZZiN11FFcpJOejYqbBBGE5C1xG/yUedrTwdufnS7FsBsVI6BGs/ZMUkJSfNWAFiLAtHt
G9FOByCYr1rUpBvURdyx05rE7GmZbkCHaUO1cwxUjKgTm/C+aQfr9+v1pOOWWXmdpf0pbtbzeVfM
v7wUyk/dkQqY8OP0L9ciDS1X+P9GoX7nVeFt/RjBg55t6Z9sroZgEjnu9etKzVK8GNGMl9zhwVOa
fz9g7ML1Sn8lKNVAMDYYbxgXHROzfeR8Yib2KbjQfyWWmDtWX2EflMxbKHkWxpKGDU65T7EqgF/h
NJQ7O2BmlKc1yUVu/t6HABlg9j+OqsevJ/2VZZymOG4PyURCS0R0z/yDTDZYjcwcPt0h8L7UFpZJ
56w7m2qmWkvEX+QeYz7N7D1C/EdhQ1TSnzlYgw+z6Ij6QIDh4VRjQEqCFUlWbVCyCOfsAuKu3TG3
rzepZzyEha+lsKJdiFhHEso2JdLsnKmi1qNAmbovWpHQ4Ylfu/WaBg3gHPXWMzWgSbBZgU3q3rXN
ZV2fXDddb9WIVr9F3as1W4zwpmsc9f6kJwHR3DzTiXC1BoaYhp9gNeuN/sQiCybJRMy6FvBqBYju
tkd4H6yRXB6t0NWeJz2tWYJ2t7Qdl5jAAB6NwlxLSATifWwJtAc9xDA41Lmmgd7c+ZPzJgQteq0k
1h+39hSECqpdrGdX2JDbfMNFQwnOV83/xcAeOCM23blOzEwqN5dNNwrufkNxMw9kaEg1XtbDDj0D
+/TliBVyV0KssRQvY9B9uiHKNgULIWh7l5R3SB3TGue+aALWLSGr6oja1Qaz/Chish8ifxrZRriI
Ee0X4x72lHhlgr2PLoknpfLL6UB851bLS7TtM1SambKMz6PB+QlegApC/dTesV6dpGUHVN11OtHj
VmljtMiQO/EW3t5yTzu/1cp0PdGeuSyRJP8bJRFDkqG2N5L29FZ/+3G9J1c9Q9o+Slo4kD71ZM8F
hhoDIx/fu4RsbD1L1OMvYHNsBMVxEjhVimPrR9kpaQuTB4YV1HLHOOrvATCLv22TF705uIEq6wb6
1MQRHQLA9Uvc/uwUPBsSH+iK7l77e+BGY61gwFbPxXVdq/6QN+TuTgt+ORw9ZKAEJ/315PToMP2g
6/08hC0TFIY/BZ/L36mp2WevO1iwL7aQLFnZEahFGU0bp6sf25q9yOwi82lt4WrlbNOfShs908pm
PJXxSQ+Dghkq0Vo4WyXfqQIkPIPz4hMHRbQ4pbDSp2XASjbkz2D2WRBfK+NKOFXgNJVilUEJU3eU
nUp7Uy7o540CFK7NhqLG9p+bpnLyCU5iv68gfeUDtbFMSFypGBv2bLZ6k7dbkGJ555HvoqTzbcO5
v8b3+qeHCRZSZ8zGDfNGBsyEZUBHG39Glf0xRWTK5Vlwq4cpaQqc257gLXTVd2mtd3VRf6iob1KW
v1Qx6vDERCjgyJQsP+vZArZyMuxGxVkStWLU9Zm8EpyAaLuqpgASRoSWXt96gRlUUGeTklM/Q2Q5
jBtVzoxEix9aar8hMm+90mLaYJLxFLkZLeeC4UBNtOPnUd1jFtriYNjoXVJL+vU2oR/z1KTmCrHN
Gr6808qzGL3FbvDgYfS5t+79zGu2SXMbFkiEeiumiOPI9tz53iaBQJskx9zF6oS0eWN5jn/wm5pc
bGUzzkryTzvPxdbGI4z+dj01cFtBc8YHBgbZbhkbgnXx2igdwpEp4ketCnnorudcmajmUf6evNdm
bGkxtM4PW/QeT8LwtfWTQ+m65sFmRW9sVJ50lRkrksHYQl0ijN0OzGrnxC4qQCs6YLal7UhS4obg
A+foSzj1+o3o5a8XoSEwDRLzo+VVYjkyzD4Beq8+DS7FSE5eHTkG0wvCWJS4MU14xFubx3JWFr/Q
+lYM5Iv0WfJpdLBkkgF0PxDahKt0DGi7s9z4PL/rAZ0eAuvtQm95+nsxcXnsrba56O+/yKKfQpqg
zlTxq7VXlovO1vwo3QkGlKoa+x6hm4kbDGWWd6ffiB7LqsMQbNm5RmqCAiP55bpEf5PIC2k1fB2U
irKh9T0PUXXbdZAP1d6ZEjkMdZYWHgYnvf3rA8nI3FMdBRe9SGLTQSeBj4pPG6e6T85aUDKzqdQQ
W8/oMxd/nnhkovIE3OF9EEZ4sJF06hIhyxxOr1gcRcKoWekuPzcpC9nIBAh5MwoWu1eB85oKipoI
ffRGf0r64dQqplylrxh0ZS5De9IlpVbtTmX0JXGG3/qY0btO2gePBsqNz9MHgVbPBCtb0R7lSC3V
WN2XP9I0os0FLwyO0oFM56N29iRW8qVkF9Wnmv4GtZTBzePvZUTLUZ+9xuywybtEbI1P/38Y96G/
W7pkPKYt3VavJWZCmXcsJSVzs694FKGDYLRfh4BWvPJqK6uqk9g3C1cmbvnIG4nITQ92Zd+qPdLr
Igz2kHoEGRPwtjgTBLoGQE3pJaP9ELr5x4jp7liwjhu5EGep9LIgf5ZDNodnvdBHemjsm4h8ce2V
5CvAUxMl2Fwt9tDqxnbm3j5HQ/gfo3JFjva0DK9aaKI1iCRHMplqnXsZOwzUla1+SobgCGYHbs8C
1rqevBOAgp1vieuUmk+wEl/01uYoPap2F+rTJXd6Gr0gtDAjaOkbWH1Cp6b+p5cSWmF4BUo7rDZx
ITdTnG9nPvWDPp3XdqBTbMykiWXb3mOvsQn/wyTKuY+svaP+F2e9wtBy1nvzx1AjX4rC5M0S6VmO
Kd21XBFaLbJd9ZOhNXKeZBuKrYB9Sn3Abs7E0vCmhxT6oXY5K93NOlLtJF36BFTv1a5285rRolHS
F4sIC0qCEO4gGXjJEt5DnfxUbetywUcBsSJMn7tgn4z5K+80vICUJ7B2fungIVIO8DLdsHtfuHWb
g7IZoYEuTPG/lJ3ZUiRZtp5fpe3ce8vnwewcmYmIIAIIIICAzOTGjRzC53n2p9e3Ni11V6pVJd2k
VSUkhLtv33utf/0D/NVob5vYH44tNGet+mH1Vv/kTaEo1NglCR9o9qUfPWCcsCNxNodRnvQsgp+K
aqFUEuqGeGN4BKwBZ8q+rtMwHfBDRh0krQZs3mNiE5RkCH1XafbUQlM2D4qBQmCNsSm8aCX7Jg+/
RaR9LO26x2iD2VY7/FI8zyEW/WwIs93Sy3jfWPrJ9UBPUwdDQbN1j0vm3Tcha7XSzX1XV8ds0ZNd
StReJwwpuWSrr1HqjP2nKBDP+PU6aryzg2XG3gt78YxD+h4Mb2PnHtSZJi+Joi2qKqmMzvZasYcZ
rYa5wbtaGao0UDdBFdpEgsEPlzdtqZxnP3RdxQlSRwKoHsj0P5hJmNZe3Lr6qr4S4upckDbMYKMx
DpxQ4U5taq0gnbj+chLotC3tTGiHe9t4/Qt+UfvUwL1RGExtqcMvaYeLVlGGLo5QQMNhP015jacD
DsoMAniFIQ0Lt+5zBxOFtj/Y14SsrXeabh6bgUgExdYcW8biptysgpv1WdhPsw9ygM1+ki4n1QcE
GXY9U0OctnoD1R6eekWya/rPsq9LhnsNJ2/kC0gy8TU50uAd3bR4wEWRy5rg9Nlm+hY6jKRcV/T1
g44nskG9MhnuExSqr9hvH8EBPjlrjBu/NqGDp5VDC4mPstod+qH9rp6cWUzP+WyQgdB4vKfUYooS
KvKrYMWprOqtX6quUtuOqiPSnnQNt+wfqo7Bw8KAXFhUiptLHiZ2GhN6eRGUKnGJgxoYrhEpgvIi
KxZ2P4oAV2/uVF+rFrw6wMi4OvlRvQsd/S0JJrIK3tQ/mlZamzkik3XO7c8NAdPgIezL3Wsza0SZ
yvrJatpdENh9ZhX7cLSgm6XQaZJO/zKF/kWdGkjSNAKPmWPgdrRTnbsiqpO+cgqD8n0tEQIkfR+c
GINE0AgVkVsnvCOs1/vE7Z9Z8lgZapdWtOA6zaN6jkvmop9Akzgud1Qq2kY1+eHoUVFDLlP3LiFc
osJTUejIw0AOsV4CYRnlTi0MxdY12vDWzCAVxMvXNVrYS9CYHgYrfiqlLzJzvNHSPLtTlzpp/tnK
0zc3xmhaJ6Hy09ejSnP9dnBcfdOKZpQoGXk2vKNjr19aLaB1BrNWW7/664aIsrZKvSu3OjiyDWqa
lm610f6qpXfapDe3asd05hzxMxnjq06ktw3gOFTQJZSO2WbjlK1CPSz5j1R6gVka+5qcrImZV2tH
L8VM5rn6nbqJeoJZx6dsV512w5JX4BDZBUDyHjZPeaO7xq26caqUXAYcLEIJq8xNMs2YVqk7G2kE
rJSIHKD2s/eGs1XiKsnErrCNY2amKFAc7n/Eke3AmfDZL8MK10dtfBlpn0Bxy3TXOwQy22N9jsa6
uQt94xnbdaLqVOlBR0nfMpBkmahBDKWm2sfVolefL3XqiDKRBsXPbLCouPsa1ruClM+TU5Kfnfb2
L3IavzV5aDwn0x4X3vGzi3Lc6mle09vcJ4+gEGegCZYSbR7Cx6wl7MfTcyKXKBxciFOM5UNr0xAM
ufPWor+OVxyU+29rTwhG6K41U26yBEgq0OaIwYZfPysfAlqF6c7JAVfVw8JYFpIWiStqi1Ws0yGl
Jx2JXM1s716dtygXafuVKAM5+GTnEhx1buzkNe7MS6w7d2obVz2ztySQ5hOoBWr7qDyz2Hnxepen
dCaZz1UgySWyNdNOrQPOo2X1k2PzQIiFZR5Qc066NnUuLd/cMGPn5LUJtPDGqyrljLF2fYnU1asJ
RDQcDPeTfTzyk6MByKdgrqnqMc8fb/0AaN+BwzFTlx80q0CgMXbPae+9AFNxa+iB8nAIH3uhfDVZ
fQgs3Nk0BlRFU3Y3KdDYylnclSSAWzn0JDNDDklsprsdsmATWqSyO0Y87A0crq49TJ62Li5MDrwC
NrYhv24LNuGJkanljzVaEUA+03OLnel1p7xuwmsGxx8YtXrXnQnSX3oH/PE4YCZStEKSvhBjf/Oc
9uCUZoGTP6K8BmugTMtKcmnuEKTd0XKx3fmkTDApfSTn7nXS4mwfZynj2WKji2leHPXRPrV4vTSX
tCPDHoZtQ6Rwij1z6nstDsKEKzYDcQZQxdwyuzVbMOB8GJlZI4IaNDLSNBfKteVHd/6S4vSBZcez
H7mY167tr2laQggA+JdMXXIXR/5VthBQnA3azvH83ZrMDLGsSrvBlDbahCVKth5rDxNfE5Ir6Way
+jhW4mGV1aeuCOrNYNZ45pFNMen9fYipeOWQRezXzhMaE6KgxTVkLkm272kwtsbCNhnPBHsRs2jc
NG2DT9+q3boVq3qMrRfeh6i79En5I255S0Zjtu+syT71c/N1DQkEGicsHNQfNQhM1dXswqZWXZfx
dAJhArAerMu6wDHM6nVraXNzE3r6dUGW/Ao7EvmFNzCM5tF2BVJa7kyJhnjCtSMyh5sZQmsR1ynn
rXNybf+lc2oP7fASXa3Mx/tx+tJgT1k6gEOmB4u/M7WvtRfh1kWA165Flxh7/vDuB81HEIn/sFdC
byJ1JlphSJtDhi1FSp5IF5AatzCWYuoG5GDBO8FO+TVYsLjyYYYAMZunrExXPARjCL4hjskNvjee
5m78mZytVPo5xk8fuJU+MRKHDbighym74gXp2k9Up+QvYX7QZu1d68cJ2QKYFvbVlGOLn7818zDS
L6TYgfZ3cTGCFw4B42ZHoqL36T1xzpwY9NkkD9rZIW7l3zWJJTOSfZqO/TX/mJwarIO3SYA2b57y
bzQbzn4d2jcNnHWdMGlpq682I51reHrX0O4AuoIXK/rpQaY41imG32g07rypC94G8yNorJ/OHODV
GyV4N87mfYLAzlzD+OENpvF6FyKO7JAOYccFtGV51bb36b3hx0MyoHERb0nYRjfxTP+2emawL734
ZWAKgKEOugOPOM/GMPUt7LIA85TlbTBab9fDdywxZ7qx6xSrGBTOU0um+dIY472BNQSmlbssNa78
NIaIH9jl0auJpQXDuStH1MB9x4gEw75l04XpjyDXkhu76P1bz5oeh3XyrhOqKAghtBxT9VHUJpEm
DTCenjFYjqtL5s05kobhBmwsvZubkctIlgz2JgJLTfY2uk38O3xCM0y4WtIVVAWpL7y/iB8z/VhZ
vnjBOztQDHNHtMBbODfOvnOxVkJUvsPNKTz6YEQ2wUU3k1e/AsXtLRvqresgUsO22kVgHEf7wZ+6
+xSMXuus5db1ih5OGJN7HbTjtvVLJDSsQjY3OBbZXZfo+RWiLvO6CEZYPA43og5wjO60Am2odEZe
Y38KA/7bvzEx/FHVBENHcf/pafi///e/739VDx/Fr+4/5V/986/FCPGf/7d9+R/nv12q9m/3L9fn
37/zD/+QH/+PX7/96D/+8D+7smcs9jT8apfnX92Q9//LXVG+8//1i3/7pX7Keal//dd//KiGspef
FiVViU2k+pK4TIpN4f/dZfL6o61+/e2myz/Kn93v/+zTa1Jz/45YwrV0HSzORDJhQyj/NJvUvL+7
gYmCkfcTSQVqqH+6Tbrm3y26Wb5ouh7bvKjyO0y44//6D9eQL1HDkGFj6fxp//+4Tbp/5LM7tmOg
HWBsSAhQAKv9d6GYO9qZ69oi/m1WHcibdCTM+zZZ1H/RKrocHRQDTXCzs7z+iRRt7LXKBe4JOexV
DYqehjYJ2ky3Z4cZjVMwGvBLAvZw7SVM7hgXNQZRgEpDPH+Qs7nrTXqSCGY471LLWKOer22ihTcE
35MzHT3wKl01w6/Frp8W/GPjyT96wiJtg+Jew24AHLY5MRn1ryzGlFLoB+2sXxVIaK+SebzhFH6f
yXctdPvLEFTAy4CuhrVvfC3bes60sGfAfPPib70OTh1G5buRVe/gqpkS+SXLD6tr7/9lWZw+xQ9/
8PRU5hf/FEWo2+yaAe6hGDf7PNLfJJxlm1h5TXmyWfmAuG3lRwsDiU/vHAysMjIraXa9pRcEmbiG
lUhDLC/t0GJmauNVxL1IA25ugh3/FeEMtzqWLGXAndUSd4HzDXnHP3uNRvHs3PfggddRwLACDvFr
VxRHMlF5CAnbVxsQpMKJul2thtBX/xHQbIIzw+N3fO4IdjBX6lPii/eDsF839M5jE1+kFyHp59Xw
9wtBPlfUbsyYe5J3otewIeyhpRTZJVoOQw3utnMadMAXTMPyTYPQE8OKjJEG5ySnMNKyiMJ5xaSp
iPEktUZQ2TLUHiBSLRvB/Q3nva2KUyGZB5HvfwS0mKjuGCj2XIhduKQJDMVdoPULQMGW0vsQz/5b
VqMnI57i3A482JVgDvkPW9CJqUEXh0HBjTWTrN75xZdhGLBhT7mW1iWWOXMoRgnShVSSv5u4BV+l
03obNtUzMzSeUNZ/w9b+faii+8qsHoepPDncm7jTfgkkXdLWmHN17ibWIyuiI6NWI+034xNNkB2J
CMl3tuXcyDcz/3hADMXcSQDSsfLOc1jhRZqc1FtlxMV744OvaPOPqCtPBmYDehOeKzxBASmhPASA
ypCBNr6fuJvFji7uyLMNXH5ZiTeor/UE0mNRYbPK5C2h5z2ZVKWAYLzQxH+X+YRgjK5tSQIfTxzj
sNrVxSV7jJik6IJ/x2EYrNdWrmaA77MJiCn32y+dBc3Ri7y9WzNezsLnosveSRAlbqENOZQ8+HqY
em60KvmKqeU93mqQcqLk0hjZETrqds6S51GH9x6+dC5TyrTQL3IBWhKg50gnHX8h/TK2Oq0Spso6
JSYHGgziegVF7YeXHNsM4uig7MAExYcrvcsT09wtznzKmF7XDp840zScnMfpnhjkF7X2R5NbYzXQ
4KH2LlYN29L4UFcH0v3+5++7cin64+vuOIan2y5p5Y4JZfePQjlb00itHggt6bL0xsP4FkC7/Ah8
iJqrZr3OlXn0EveUEeq1AKuZE/z9dMY7nwnFqapEuLGmH54VEFgpeQJxjuYyXAcShoY7xoTPzrNu
8h7UGQKFfuXt1oWDhbnUaD0T47yzCCvEQeVXD/uejdg/yXdBJ7/JS/jFcW5shyT5Bmrwowggs+FC
hOU1I5xgLB4ZTdKl7QfT2o7RTGAKBoZ1QYTcQACYBXXVpzvIio8yc6arDKqGRoZrbp6hI+FOr1NE
90I49qlgtZl0I2M8hKw6iGHlW7MSbb/iMIrL8cfK56KYQjbnqfynowkSpQ3dT1uut/Uo+wx3/un7
DX1YJ1fvjsNfaBoN/Y9KOtmaHcfCcCowmHJz1v1mcMNtM5M1gU0X1eZrwHXJbepJoKvDCk2JT5ZM
fhgq4z23e+2qTotrrN1MNanU6/ks3x2sPKRZghCCPL5hPnvlteY7WA0WnJ75uuKZ4xj6L83LPlx6
OkOzP6KSWz4STg7DgLtltPrOW7ynLms+rMp+NQO+nLGxYwj6fWY0eFWBtdXVh+HAqcy0+IU0ww+P
6frG8AqoHEz0W+8buaoDnD3u3sy2RLlXbABIdlUU0hZx3HkhN5BCg4Q++2YquaVmuJiI2ZECEv1T
eePJmJyT6XOl6itrUj05ZXdaLfNYpUVMEglUfRO6yOS2waYIuGY8MolZGdmnWYVlZZxm9rUo8FHK
dChxsdmgqy7FZvZkLsuNW68HJoV7+NUuoKv436TegjeAt3Uj4oLi5rWLUK/lULgpyFErLiwEJBHf
vYkln2ISKwxRNJyEih/W2GTzHwYQy+xbm2cPf/4me3/0XvhcHbbN4oCMSa6GWj3/4jekY64YaQ3Y
iuUJdJ8cG8c/FZN/WlfukTtU333IZ2RCBjgN4n8zNvO1eukq1nTEkVuHLdIGTAzZACoaA/VFI+Et
7FMeFvy+3o92ju4d4aR9yHeSq8aqWIoPLedX4CAGkR57ixQkOBvyDwItXxO0m8kUnKzWO1WkCjIG
7U6A8UJs42YNGs9aPoC4J46mLrakpMh3vMBz6VUbAmGv1wmn0Ynf1I+vuOBRS5E+QOibf1uYb/y7
ZVMjst5myXwoyXrGYRlWokIKgb3jJb2ZJu+mBNnyJt6G3uAPtATiQ4Zgp9Wu1SagWZgsuQQ0sa25
bHj4kr8yhXn984cU/LuHhPe6YUt97WEd98ftdim1jitp6V3d0UeTTTCfZTz0RnkavfKj88gqMFln
PfA6UaToX2zWY2LeFVgkgN6yUdVW/iE7s3y/AZUS4+byumjyBrY5x2MyYXhb6ttVo2LBQVRHqpB/
kAZ7jBLtVo++dJXxHIRoc+S1dAu4YOoZaGH2rWpmgMrgJBt+xLgPc6HnOnROaYYQfewOYelcy90l
LIBN3p1es8B5hSapKb1uD+JDMg90oD3WW6Dm7cHUbbYgOVOGDI7ihJTJfo0nNoxKlgY/tmz44pS+
+uxmhsNbzjBgW2ZkvtU5e/bSTb/KTlPxIYzH0aNU7DQIt9iJk/FduYVKxljfMiAMF7/aJnr2DZM1
QiChdfL8YESc5FzwKlKb4SlcDb7+SoLBDXQBVh4zyG1vjkcgm9cWy+jNUzOyAP/8qduenKK/n7I0
8QihA9v2HWnW/tULjBsYTYGhGRvdrk5rX73rTfHerfXJLqoTjctrG4ucVauo5opjjSO7W5N1DQfc
Ko/wpU7YmhDD7N+n6dbRqRrmlgD2pulfw+TGDPJLbRbQnRLnxhj6F2oWCApFhCGwvuyi+BYX4o+0
KY+geyfOeSqw4DnVrxAzXio3QLpDGdU0fAK/Si9lG11I3KCKNkFH4MBiYcZFITcxSPxJE6Li7PaU
+aSI9DETOi1mcJAXJVl9iLaCoTovhD3vQ9xodR984LMuM+u3bGZS1tXE7+RPJPtkLI1Hq6cbglWm
pTr2iT6QIs/XDoEC8nLKDnrE7Miu612zDO+mUx0TpvWqYrUD7kIt7GpY0TvX6f1t5QByAgeABVLe
9xQVAPhnfP4q6I44gWXRq9ZHPwYNuZ5ziDXnYLcVLAGXM2sZ9GJbuWWxyeiNtgXDaVjN87EkhRav
uMlBlBntplnKRa88urr2CiDcOgB0Fo47aZOcxeBLVdThSDdhga829fxDK5kK4edD7Ku1sWcuxY+t
FtYVWmJAMAK98JawKZo5ymrKvpif1kvz01T87DjcgZ2cPYPKtPLji1VQZ6q+osaWyRk9JrecNIvG
H1ZevWgdkqyV5O3EPMiykZXUSJU5m6w51p5fl+/uTI3skzN21VvzIXSyy7zS6jGBQurencfIu4VI
fk9CHxGb9bHAqwO08a7ys/coxEWhKC49vqdQv1CCZPEXQz7zHHVfC9e5GdISX8Pkh9aj/bFpiQJw
X+w+sJbq0vdk5BdJG6I67TWD5LIstHyut18uAewJ+GY4geKoDTS0S7rlWxauWG3Hj2lbXNyEqToB
Ybcmph70YbDfpZXXY7TAPStlhcl+sOC30/HxkarYOc/ddzfVMB8rsa9JhRNn2pPHDCTlaUOVmgjg
Kor31vXORKocpLoPeb4yy1wS7b5MfuIrfXK5a6gFj+QoM/XF4HxIKyxWLvAUL8yH8C8zvkJo+xKH
/lmth2SN8JoiJnTAb4pp/Wnwi/dJ6vrEo6mRR4Pg5g2nfWjscYZnezDd9b2XbXONFzlx7iI7ei95
4kkVuZuhcJ6nIf3St1zzJA+7hwiFlv2rtDRqvUnrPafVy7xk31v5NundFqtB9opXsl8dYxwC884/
c/aezZw7A5PDLFGbp4eK5BpsAukFQx5r28TPwE6bmREq9S53EzSW31i/4elkbqci4hB3v4+A4lbY
HSK0O9CG6V9ld8GMxVeU2dg2TiWOJtEiFx2Q15a4d1YHKbPsrzUrexPOYRVm2NgVR7VFKOpCl5fv
jHZZTyS/LZ5Lwc+hNlvDC/7AFHBBdCmjAHXAkhyZyUh/yLUSS/Oi5pvCQRgTZOgFf6ulfN2qnENF
hC8WfVBDTxq2ttrkEZNwl5TdV/l1Ob40E6JRJMrg6MIHwMcVW6jmilxzoml5xhOj02jARacy4eEH
3nxAdokgdcAoDAiHQQA+YLOunbCVfnRr+Z+ev855h3kxLmKT2EbJLVQI+PgF/gvYS3GAay+CAUEE
ooNuDoW7vKrLD1jl3sxZpFvFXZolbIE9Nggss5nTeMOklIe0xhdBhDIdpGVIcDDAbspdnrOChZ8b
YCbFupVh185eyvc6qU5D25wc0oa64oRL0C63yAELylM3AjuRniwrVpYlI9iTn+QXtBNiE+EfvNzB
ZQsbaJ2fwSrO1ugEu+VVQJzegMoWl/qXsYGDZWjYgYMDnXDK+ZjrAbFRCQpnjtrFcZfHXD6qaXH4
R2P3E82MfLpOkBdop4c4ZburenP3c4Y4y5S/nbZ+7j+4K4+9AhGG/otEOSbHpKfiW3VuEjZqPyrP
uicqCiXS1gqwwBmhPQX40tz1iHxcrDeuhOIRyiatmK7uDqDvHon6596RGNn7NBicGbV9CExu75Dg
JMaaXDgjZMV0ZUeU2VpDWgSuyd7N787EjEd2CvWQTWPtmMNGf+H8ZP67Zi9wqBIdUE+T/vyPJUNp
1S1aLmZf2KNzhuvZNoNwcpUxTsBewgrqa3V0i2kTqtD3osAhm3nU3pmwPVcv5VB5e7SUby0J7ZvA
QY7LSBuDFnA6izBvjWXarxmHfIN3MFDjnxc9yj3lt5rH1cERMR/BJtn4Ha/VrYnpN16Pohs7q8Mo
X8yNTxyawpjoG3+2M0ZpnH0Kv0Uicu+P7gO6/kccAj7P0mkqsq073tUdtYGZ5Ed1z6svCRD01Tp4
t5npHFI5A+2RHKE5I2IXxHKaYUlhzyCrSx5k0c9HElpt9MD9YQ7sd3nR/uJ6fUFGf79gKLKY3QSW
qwf6b+Y9FZziLIpdfrMcE1n6c4y9a1tOVYeXzpNtQYGEbRyeRz52t9ho9Mv3dEgIEM4u8gpK8bVG
Bhkzu8l8GX2KAykASGI7yY1asGOyA+emzZsT1cOpiaLXBlhNcFN4F9cMFYmy3EbGXks9/FNu5cSS
+68OJGdH5ss9prRsTQUUr5SjYWwrCHv8mkD335xa/xE5+VGqTsuROx77OJY0z4gyCQ8IdxksTfiJ
+7ylDln88FwSWi3ccxlgBRUwnjmSIdo7jy4KSjxPOOykuKxgrl6l3yNIgWYgLChB33PXuRtT8119
kVgAAtnwg4h4Bxc9P8onlsvyfCQrc5vvK5cWrnFGXvWZzaGt3IcYAwq1FdqJO2F8RZhHNPvbsEvS
jWM9I9ijlmiheaGkx69bVlB6mxTLXl57dXDDs4QCn2O16KVgR6Qq62B74Uq9WwYuripYEwiuiNTC
gcTS7RCQoYjXkktHU38Vo9ucRZLfmSOn4OrtyZumpePsBWxGTmMJnzxiCUCRfPHm+T612f4Hg0Od
3DWipOLbpI9uogVg3YUdgHLNuJOXRTBsKS8CSNpLfW+yE8E6v68KDLyyd6nTHXM+lZRTc8AGpAqe
IuLQkc8GMSYjp5elBUB5ZVyt2RPeKLiPAiPvk5a0Ss6bXI6KKAO2N+RRV165SVzIE0Vp3zWrc0nd
p7BPUM8LLByYrFUqHxO4V0Hurs2H1dP+W2EXRzoVyjoK6iVIn2hQD2B503Zt5BdIeSBnhb6u2baY
N1MY/wgF/HXHCEKoRtqrdlbVvCpUg+faqe/swTrIAvBzTSgnr2HHx6zM9MKix9J0I+9CF7oHWb14
PLMBm/hxj4d//hyjsMU87Vvo+4cokMqaZ2KtrCdeG8TpvyKitBFrG/V4duYjWWpni/fys5LmWz1K
PlbJV7qjVWBnBXaPTX0qo/wkP0uq2Jj9hrE3cmb30bIQOhMKjYIhrENY6hNJXM5N7Wq36DEA7lnL
PR3fkMePVVne52v8Do59yjXpx7h/cjzhoJZdq1MLT8Luyvcr+zoPLKR2QMu6Nd+bpfcDZgs1VnQV
xzBbICIS5UTCgR7xHi5yy1U1penj9Wr5P6VslV+N5SxkTLlVA2bT4Dyzhk8lTQEpydVsLRvpiWSn
qAmcvSJ15OTSP8FQJ9a6xVpFH7bqEC3YoFR1pSoNDf2xszUbkIqxZa9VS0Ntx+6MgTQbPrdvGYhO
zeJ9If2dNCEpZ73d9A9EzW+LIf0+et8DMD0/ag9SfJc851DaoicgIv5FXh4F58dN6Cz3aEJCTtfz
LidwTzrHVcUemjTxo7Hm96TWnyIrgfZXUH6W3wlRf6lMzBg6/blNHLKw4SAf1AxNai+bBVHdTYJa
qgLLKMxv9kDasZRvtdHerXl8LwMJKZs0v/rwkpi6kjs0hPgVOT38cnWNLYVOJO+pNb2YU/PLDlte
D65VX7uXoHxuEEpvVeNVGvnjauJD3vrRfdk7lBIeXmPqbdBqjEDoTqS1UY/SialJ01S/Y3B+kpqv
ApKc0R/VbA1/fn4RLPhvzi/bApliS/VMy/nNDm11TBivLfCybq5QT+Hfdl15jXnvq92DS+Vgp1qO
jC1rz838tBpggs4KdhtNfntVdSaloAwGBD2qXH0nvs2CHIVFcAr1j3TQ56tVp/xDWI0ryDqfBQDK
Xdj0IyndHeg2ZbeGtg3qvsJ5VgP9K0XlyZr9fTg8rPpynwZAxsaEIMp2AXAU8FiC78g8pXH6J6dh
jFCXdgaWQeUDRm6AKinkWvDvBHEUNpn8kaILti0e82xar1lvvGGsvgkm+CZrDcKWgJw5KWCE5E1U
o41tct+86H78Ek1gTWZX3Tiz9x73RkXQKSNQ/8HrWTgZJgYzmCa0q5sx1y9Rbbwg7OsJt7q2rOGS
7/N5cPery3x30dqv0DbKKweC6sbzgpSxDx+fZNSUy9vauo84vWYOpNmvAucvZM5p1ptMSdSMhZQW
PLWHn1TSXJXLr1UQIZGm1+QRioMuF1D1/P1c+Q+V0It9BDm+V90GZc7IM+FSqiZ9LZ17s3/Os/lO
bpJwxZ3CPY04hhD7QNFe/FQIY+/sxxFKE6QHePYDtJIRGCmeSXL1Aia0kXMQWLhnBrPgJiKYr6wG
bbZek8h4heMcLRi4VCi5/ccOTGJT1wLlGbhkxBqnrNsH0Jmne2J6z5VvDKjftZ9udm54kI5ZfSR9
tu+88lEQPc2Kbki2h9JXXcv/w7p+8EvGrhMzmBxTCYXwSQ6q86UqnC+5w9oDyakIsXVOgdW+xDr2
riM3vEvzIxnGT2rOoAm6GCasmlzn2TS1/hpFUOTB3UGnBAi3AroEsG4FJc/jeZxjdkmXe10ONu7X
+S9mmWgbSvYNQNZKIboCOyfkHi2jvZ8LNh2WHZKtUzzSJKr3IrWdG7uZNn/+Xjv/riz16dQCeaWZ
rP1WlhbMBfSoWIxNXHAUxvnJEAfAxKCndwyNmVvzwxu0TUlQbNJe3ADF6FkIEa1nH1zBGl0FBobn
VlujK0R8MHgaujoKQMo0BXdICarqHfkbMjBvEm15qAkLwM5quHPz4YaAxANmakc5uFWJ1wfpUSNE
jxBdfz3kyLX60niUE0nLCky3m8fcZDAa+c5ZTknV56I3YY00Hsbd1o1qZNRJlFreLeyLpyDQfhUB
v/TPb6AtmPxvdb0H/8X2bPIl6Mh+G7sldj6tQ8dp2Jv2q9PuUOURNl+xh8h0JQzzr0HxzYfUu9FS
2hawZVeGV65ZHqp43KoxitAd6qi/1mUDXMyXxdVexmh91VrmGsWksx8hJFWvqiYTSAHtXUZMajsT
pF5GLqyNNc9+CgSfwIvedDParDQc8ZZamANk5ivDPOz5Muww7HjZjDI2Q/Oy/MWSsv6Pk8J2XNeC
0EOILG4Hhiy5fxk1rZjqJZ42GpsQ768by5FkC6oQszoiHQcqMmi0cu0cZgvEkXF4qb356RMaFZRJ
tFGAbUepotgWhw2Gm/Ts3i7w3YMupeICG7r20X+vsDGa5Mic8IF6TY3cp8hxrmL7pe3HhzXBxWOQ
JinOqeOnKyNEvYEznfAbGMUyiPmLxaAGNH9YDPgW6HCkmJr7zGN/H+AMrfytxWGjl7xA0qC4pAx0
c4H2J76sE2KExjZe9fiQuKjQ26dosg7WMlz7GtRTOdgVACfNgRQzbZE+hrDTZ29H9vR9XGWXoMj/
ojX9zYIVPFw+NI+JmxiYDPt/mzolOrrXagn0jQ/l2NCaMzNQgB20x5hNXJU0O6PH6MUJTt0wY70Q
P2e4OjPMD/H8wCMiKrK/WEJ4rP7+VvGZCCemX9ZhlQEd/nENpQPFsD+gZkrG4j3IKgzXaGYEUfct
wtg6Tl1BVoWAVFAiq/ZN4dSzGz0G0fNY91hgw0QSmLVa3LO1NPhLkyk+2UdBRATsXE33sfKPq8+O
h2VXd9Vo+d5MyDX87ILz5CI5NxFc5XSNb/RZUV5CWaXyzxcfcp/7XTVXqjtRxKZRM29BYtHnaaRj
YAYLlhAI4Cg7pvyFPyC0JKqWoPKORaLaMhcuU15ReSd2iF4UYNHwu/tA8x4KPN0IBAf3LErE+tfO
0nIuCt4Blf6DyQUlEKtKLkn6KLWtJslw0zMntMEuFeSq2pOhlP3R6ognk05QzVOku8I8NTJsrJxo
DXEaf1+xfcA8DEs1QaU1tyGaR/9Q1KFc609rFXyTYUO0ggLImKV10idan8dSZkVGMH1LYbNkdFZM
64y7iOiEAMp0asZfB8ReNVmhZTAfnKyjbPZ3VhLuBG5x5UEp8LKkZRQqS7rkpzjWb6KyQclEF7tM
VOrDbL277oER6MHoXe+qJC9FYaomlL8htIGSZaLBOFEgXg+BWnGCmXyxouriONkxprfvrfVxELMz
mF9q0cQyeCC2+G2JuzuB87OMuqzL7iO9uJTm9GwS/Cp7jyk4q63n+zJvHkh1OMu4R3Uui5X9stGH
qvYKAQnEV1jZbl9wo/CAieOLPbFJaXr6MZcm7nyqZ5VDsAnDe+QkCSuhua5XqmUFTBWr+T7oAPkk
/LAchC3WLDmExJsx/gcNzqPPj2Vi0Kw9OujuL8bRtv5He3m1MzCJNgwTQ0HbNIzfan6Q0ty2AcU3
snmnqfMJ1vHrpfsW0EHae5m9OBlgxXTrMCQxoZE7mnXO4/KIDu8Us07msoQjVB5lkjX0HzhUPzkA
z7Og97LPNwbjPxR2hBHlVzK0EDhZ3hUZTAn4VevhI7EQjENlxmQbLj6PaYuUz7S3vf4Uh5imyA8i
jDKtf8nKmZhTDeuLALcEsF5kcCqfwO/MM4xOOQPUe1vyovJuy4+7fOJpbvx9aKN0E7smj1p4i3HK
dCjEpJcMNdqvEpEGxN6PLLWZLTAeCjGmFk+/LT48B9ZE6TAcF87iSGGo/iNaHjUj+rYk7bsNtrep
Z0H8yndZxYUNQS8CnDIWPJoEEhMMIkwyxkOephZ6rbAtqqgMZkMQNs+Tw8ahnrwp54xbvwSMqK+a
HKzp7RcIMAWnzAkEx5NX3LeQVLB3LjkUKyzuSuEKTlX6LptTFFfXDrxLtUnJUxtKGqvE21nNPf4j
Z8NNDvmaP43eYu4EBdFYgGpFeMA+LOoXrC234AFnfcKmVmZrCjJSW+KS1PCskNZVQf7u1RMFXfqS
dbJjyTdq/nA7lqS4UAT73D/Wc/aQBRh1tf5DyqsqTbLajAsmmpbtHBHbcpSzI8+Evkc5sPwL4zom
LUwmBPsyi/TD19Cy8W4EDLXUKNGQUaIX5y+8eCVl8MYTSEUuHrt1rDRpr7iU0CMWXX2/q9uPNv6o
mcBxnh+9w3rmS0Tzdo9awNb4OYxuGOPxYpC1DhmEmCPuXarJQIJtjfskx46iHRv/k70zW44bybLt
F6HMMQOvMc/BIClR0gtMUwKOGY7BAXx9L4S6q6qz7fa1+34zzcJIigoFg4C7n3P2Xhuwm4QA+adN
9HyHnqPJpUGUpsZvcyDzHYN/1CzzQK6L5VIeRPSqwrflrL28OAxdL37JopqMKVhtHJWMZ5ZbxEaS
6I1iU5fmT5zdKJ0RD3QM6erpshjsnoLhbOEpK6o1oBr8SPnycwm+F3j/n9aVRUuwiXPjdXnRAFI/
4Z6kZet+dQLxbWKbRTfEBulKxm2V87p0DwX0u0L8/NfJDXfKJoiMn396m27sr8Lr8vLzcLnkF/G0
m28xHtWwJLk7UIRdxpgbYHLfkVo/ZdbZjD/EMfZ/JobMU5Z5SxbkD0cNW6mxB4iCSoMDIRmvLvLW
OTDOzXgulybq84oCErqdOSstg9llgtUtu95zctkRomOKlJAjjlzLGHhpfi3qiKi3e5oCAK8QJ2Nd
x8Bldw8CipV/Wppjy4awjImW7xc1ZwLKkJn9VqfvKiI4YxGEpnS7idTBirts6Usra7mYl/FiwC+v
LKPts0mu6VwzYa29+tvSbXxuFnGXflu22nKp9Se5n9Nb1oLblQk0E5NG1XLntOWbU/TXaZg/cVra
pkV3NxWj0g65ME+6nDSXJybH9S8bI5tkrV72rmVy7eGRQhW/UH54bcsbFy2X8LOD9Gwt9rZ1si3+
1tO4OFr1F695C5xfdIe/l1W2i4fw/Mt1G3f9rLPK2T4McL8sEF3wM3m7dDr8GEeeuHPQRnBvj6X3
XvOE1cQNWDNf8jwa4Fwb+Xp5lbI0N4OG3EB3ct2FUbnuNEvs0mNM/YR7J3gUT0X4MqKth+TXmK7q
mqdcdvaWw9HyXhKWCXfPeTeN4PAs6f6/C8Q0OWb/n20gx5+/FwfIvxtAnn/jPx0gpv0PJ/QtCxoJ
Eyyf///pALGcf7iWbVnYcwO8HsLCnVFW6mnz8P7hOuynIVM+G+vIIm76LwcITyjwfoShR9Vh4iz5
f3GAWH8vGTi+CE+Y0Phdak8K0L+VDCRDwchu1Tap6+CROME1nJzsEih0UsyPYTL3r1yMv3Iv88/R
1JU3NVti1wGH1YmcL7rUZMDkuX9xF2/3mDWsncpD112rDRIYd/dvb+7Ln6rw380U5t87BxysCBil
WAzZD4k4+lvdRaCB58lxcYB1NmcnMniZRmKddMRns8HmFliQrId44yPI22gJi9UPvVsWT9ypqesc
fDLq//eXtPye/lszw0FzKLzQtELHhjfm/+3AhzU4zPRA24/y3YGqSCirGRwB69/dubxPXjp8NWjx
2Ym7kkU8fDI8Zd7MKfjcwwcbSaifpz1t0/5r6PXnGigbpkos8XmSn9vCczbWxLF7UPb3/8vr/ruC
zjF9XvDSguE/CwX0f//dh4WR9XPdGvD7Lbqnqrz3E4cCMcrmK9gnGoU5Ch54ACRWpOvY0fnDdAq2
8arce5AEVlFQ4HfLe2ZN7DC99dfggSsfQbBpYz5rZhyT1NP5f3/ZTvA/33Ck2j5XLndHwBz/77Lc
tG/CusjBuHdcviuVu/blXw9x6XQ494jt/ufXJ58aQywPnhVFSNSXDxt7jmDc5FDy/vmNxtg6l8Bz
6XjajY23sBvPrM3jua7j6c9Hz689P+3qdNqE5CowguZbnn/Q5xvtyPneGLZ8qSul7mZ7MiIJ1HJ5
eH4ZPzSB2EP1YxzEVwiB86MdYvHodFtufad4EKFBXWsPnXsIHaBSSrVnWsfhruBif6C5hiUPyvlb
aZJeGPT7IGnML9Mcw1S3RvPmyEKeJBmZeyiHX0ywvxdw0BYhMLiPy3IYEpwc//W5MNP24YwmsqvC
PLi+0d+YlGBbnSPAJdCBAcN2KILAM5xGpDaXNuUKIaQZ+mtQNZfn11AQrWvZIOozk+ESeWK4PD9i
sRsu1RgVJ2vgxYmSU14ZOOFp7DwSC0ITHDfGpDN4Gb2Jh46unWdZkH94sKqx8bcqZtP689VBleXO
yQP8vgPTiCIlYbbw6VWnxH2fnw+uYThbFdEUmtvEOgNKNP/tYSDE6kxN0TYKgFwHCN8wig9bNsWW
+lJ9E9Q4JOZ86cpZH+xuqHbPL5sQ7HAzNB8Twl84y7/TLhObfu7KzzMmkB1idSou4ZWfjQZKzewC
o5+XT0Os4GuzJfwOwLv5Ein7kscjM2QrbPaZNNq3mPX9WgPdGQDivz2/VBQ+kWNZ05+fn5paIbX2
KRDaYkAIPI+vERLKV3AcNEODJjj++VpRuPdYO5vnZ8nybSk98J2eo2nz/AsqJ5+jAgJ1pG74pJy8
h26ed69jA7O2GPWfzzpo2Cd7ij5UIDhHZfFcnfOoJqsqmQDxUvh7Mf+w2/fdiyhC52qIeZPNjnuL
HCNYFz3I++ensehYc5c/MAyePMEya9B03EJcXnRYU3PO47mGl7x8GGvi9iDQHNLcaAsORxYp3xb4
9lU1SixLMdocH+bTOVwesAjy5igwKb2vuPWSxDgNKABOym2SUy6/dVXqncUgS1oCZny3+rjdO1ND
Vz7OcVNHjbLRTNe7NpTmpe3wKM91l51nHS7JSM5Gokp7LdzwEmNIeJiBWpsax10aGvaVX0q8Qboa
nXCA01FKGfKM5mcIfP7NzhyENmoQx6CofnZBl+6HtETgGqfxJ7dM6AcksPtyrwvOxqHEOnkuXBdu
l0dt5jl9eZ5SK6xWzw/NyQZZMSbFLqb4vhZD/uoYAjFOXd2Kqm82bZFl+8ZMol1JWbaZeopcVJjT
cRiHLeF0nwzsF2mP2nOi6Tt4OT7ywGgvESfSi6oFmn6LWyCz0/QGjz/DamQTx+HShu/iwCedbLij
WvAvKZaVlMHGSwf29UCobLWOo9B9C6mv74wgtnnmlDd0fuOWJrrEVQBxeCIBp/YjTrux/VprMCCj
leyrlvGlKWyJUBwrd1I7l8xFNc29Bi6B4PB4GEjDiIuXlBV1046nDPu3taSdIZNOdYaHM0XpOfsQ
JJKQxFsTalwWI4EjJ2fVwatMUuuQSMIuRsYE2wkVemAwCZMasdts1jRizeKnLZ3fT7aLLWuIzwvC
XLfk2TfOtkCPsksjr8ZTavVMBIln7xz7GME23ArXx5EGnQvLz/gzLBrzpdH117Dy2oPVFiilvW44
Jr3Uhzgm7HU1jD68kL5cl0kqJ2L3rGxTGV75IFR3NzmF8y6WB26CNZdqDv2HhdAM++gjIgekTWf3
XbEiNXk7YekRd12m02cxZR+N4UvowqFa03vj8oACeMqAZYyt115rGGlY8luu59QfiVe1fjQTCpo6
UOEhykNExJQejqH7GxOJF24N+f58KGPrEBG5AN34Yuz8qJZXC0fl1cdQf23ow+tVazkfzTTO7/BE
ToBlt67Z6jdGi9c87tMtRn+sgi48jGjGkFdINNPGZLwa6JsopKaHt6DXCwbYZSguDiEiNIzAGNdA
yzcIJPBW9lCoMhRVaWPeIstNNpUzBtci9fKtj5twZUQD6tOoNUABCJJ/kh9zzLUXtXl1rcroKFOl
f0bKXytbZBezjL4qzyYyywnM8yD3dVvMtDYn9RhQVjXdQLC1RyQBPpYKHuFEKZlTLpOYqq86HTeN
p7CsRe4ZJ3S7yd1Kr/tWJLd2eZiIqljbNe5Vw5nuU+V7rJRERUthHBtfD7vUdpZQPOh/mQ/OO/Ja
JqBOkhAlR5AL42tj7H2GbHMybcwxAv3cJSmXLLk5QMKN5WcaJrye3VyhWl/Sv/Kq+5m71tckTxIO
viXdtNaYCRoZnINDhQz19MVGAAD4r3aPVZZD4sTI8Rq4/Q+K1JmTjD2dp30J8ODCuVWhQX8TNWlm
aet/B0IC6zSF7F1ZNhbMrm8PBQPYjShyvU/8/qWjvcaMP0u3RsW/Yi8yAsrZi9nMMA76mL29xt0F
wm1bDtp8jThM9F32C4y3vA4BolhnmjAOcmI+4yZYoeXxz72JyMDsyjVhTmBMh8m5VHOATpvOeTRe
6PzLXk5fEt+nSg6SpYvfq128m3KO5isfccDGMKfpnGk07vNIa46wk/hUsATPHjQddJzknCQETy8j
d3o93c9QArBM1IeTzLcm1eTS2B6ZlyTsevVPgaYNoO3obBKni89mpS6EeXBn1dApwjAutwIqLfOs
iHQOjRoTTdGl44Yoi4gliMssbCqQuE5iLfnkn6dFc2U05afGITymBPXVN+PaiqNmXZrxvDYkBPwI
2u9s+/KRT5h/kpalAvfC2uvacBe07V0L4qV1PsQ78BTvmT0FJ0gaUOrN2NnPgc3kY4z+ipuw2I+t
35/7xPwAXeoz/OhfZc25onZIvu+c8pwA/8JXHUe7xPWYP4PPY97T1M6mL0n6NEpY4shZsJ+Fvb0l
ZQckTfNDZyYUoPrbFLfu2SaZCKEUo66kqMBJWUCegtQv32EknqYEj0tithbMnvmvGCrzWREkfK4r
nCkygxjKGdNmF4+QFPreMQautwek9Iq2j3s2CXbmSCJeN/SwWuuwBFPDTTCQarHl8nbNmqAhyYik
nZqfnqJVHnsSwK1HKqdEeS0YJpXLIbInSktzci1QR61piZyXslZlBf2Rglwav0Ic23UnELmYm1gU
N0Alg4sy/GNGo/TwPFZ0y9lCOsjmcuhxNBvL3agjeUosSUyVDG5IX2F1NEZwj+etH5XZ9zFJfgT7
AvPPvdZtv/dDGw79lJanOunbLYTcAP+KO1wGutcHW/bvk2omNtiIrt+gDozBm3Pr2dm6MQo0Ysta
aXqZ3jbETa0CPZtnHxfQqlK5uQ2Mvrj+68FMq3FVjine8kkcXTBcO2Eyckw62shWZNY7t/PIhB+4
gbLQBn9NMx5aJKNtw9DfW0A9lwSTB7AgebAFkpzRn15IezUeqkWm7+vXEsCyKC3LA/BHjkw6D+9R
xfhLxwkiypE4D19Vt7GwxJaWKT1n37ZxAzjfZBQcGr8O9vWy/up+bOEdhLnchcV0Jcp2CXS9ujXV
nCBpeiezjvwgibQ5t+8GB0Vn8uN3RQZsYzrxZyAUP9vKhHm7JAFhn2U477Rf6tBotukkiIqAJSWc
mh+F4tQrklVlCA1lxmzfFkvsmJrJo3L6c2Bx4cuubfe9ob7WiigG1gwz79XNTIziSD7Hx3M7Koga
uI5N4a+6sbFPtu3ehZLhVTcoFOc29faqZVORRboZi/lTTEPvpXc+HMvuPv3nPeZ4/iNqnXQTaw8j
KyGYt7wNYR/N5RXoZLvNy/I0d751KoqvlnbjfWI73+3YPYey705xmjk3MrFTyg7QyvgGWqxf8bd+
KuQelW1zTtgp+NXbHUyHxYE8jVwynQ34xa0ytTETor0EAsXXxqy/TFYcnOmYz309cvoEpDNkDREZ
eUHAUKuruztdfP3bc9r5m5uGJ5jKl7l3BQrQTO66NmsPTWc4N4+UOKAHTvIiO34Xc120H63X/ayM
sPrpB0igiEjsSdLJ+kvlOtPGGjm6hFmajH9AvZa5WqC9cziuIyDVx+cZwe+aDwO1wN5Gc3yJIjx3
HoyPTERvjS+nfRa4A92KukWCZCCvkkshaJCQdwao+VcQtPVpnCNYbXPQcsNAHItttzn4cxuiWfP3
JZo4u/V2XhIYnw1J1ssYs+A2NWge3pAXdygZHFSDsa8SLyYsfSj5lXj7Dv/O0am6N2pe8P1p/h4U
qDEJAGRBzlAiU7tvrWrOL0GUk9fcqnWfyeAq/c6/trMONqXQ3aYicmAdNy1UEJc1OVYTnYgyaUj/
pYEE/RtkvetAbvRxjqqS9Be3kesh6qk5g3zaDXlpboHL0RqyY+uMm/F7nJnlO3kotxjrGPBmOV5a
QXyIQ6D5nDn2Sx5y91iNW+9SVIfDQPoDRLjq3FuIlIlBLLdeQa7O4LtkU3YnliXztXVDztR5sNON
nawstvaHNvxoixy5OlawQS4Q8Tey1YorUANPrTx/6xRMZspaZRf7259LP7ZQvxUdmSSlnWC8aBU8
cluapyY27ePYh1hDsk9tgZyrr/K/evjTx+e9yMApZB9214jk21OYytfnCgiZU25khYXXs5DkOObc
7FSn4IQkpG/EAoW24bdn7NXMLWz/imcRNXm2rIfki27zKfhWWcMp1ZF9jVphX2104wM6tVtIZs/K
bvtTDZjw2vZMUWnBN03sQqtMkPB1tcCH+Kscy+ARQRXUXv+XSlT9asUNioVRxRiKQJDJhchtG1V/
stASqQhlBSkL43Hy4N7Ymi6QwE60bZbzoNHPBDFlwfn5gAfIRQ1Q1Xit1PSaRuRpmI0MdoUTOzu5
GMLEmHVn8jvELs3ISns2chRvbuSUJyvL3/MyZvpPJIxeu1NBapMa86tI8+JqC+PKZfEm87g9eATu
velo6SQUWu1UNURnjOoAJDOW52K25+1oa65HK/WvGXmnMrbkufRL4xq3BIwVuAWTjWeAxgxdo4xW
zVR+Hpo3w9TRjnDa5jw7kNhlVTNOCaMIekz85tXo5etyvuZWHD9AwRkvpmohvTXW99nsfjKtFD/M
uduXblY+yEp7VKMfHczYIK9xjuq3piF0t0Pw7xtVcQjsMnnvYsUhey7OzwNB5Ic1uwCrSo7xTJf5
1V1+/kkBIovTxNlThIQnOEf352bl0BY7EVL4Yg2e9Smyf40RQ+EpHOuvqEdPcrLVRTBqDwCtnVU3
5Zeq9j7IB/quq9znuX13A0Y2OiSVM+xrP9TbyHCcXR31rxoz5Kb0xbjVQQbTdG7eVes1R6OeCOm1
O9YY0Qenl+fdMqcEA0bRWB1FRjoaaLKFce5vwa4mf5ZK369+t5V7q/OCgoVRTjU1xbvrI6ULGwJz
OUn+uTNrdW6AF1yjd4JEVthwx2u2WHrhlnT73BktApTDPQYzteY4LU91UNmPsbbXfTPDpcvFvXOT
k0W4yDlGjcsmTDpGaQLkNQigH33OD07JIlIM3jayOg7iU/m9p9XF/u9Uh7g2nLfcqPVJsdRMbv8i
5MVorPTqGTZSnnIo9yFsll3fkdJjZ7Sgw4GQtulT1wi5H/5kONhWMp1TmSNNTuiV9BlCmK4yqEz8
9h6TubcNogz9eGnxZgLbihC+SfNL5pKRM1b0pLv0NjBOPZdT3F9qxPFShv4VCvsezKZ/6uYuOYd5
vcvNVF1lIoqzgJJIy2JcpzAhX3z1+bn3d1m7myUmIjTgu7IJo53Kjd8clCkkkZFreilzy7HZEDCO
UCJzbxut4qjOYckqOnGjNqWezd6ehzvPS/TacGNzPaJqZIC06byxu3W+8o6Fyvp17LdgxskVI7oE
g4eRl9NO0G8GjOHD7ZNG5D10bVrrEu39zZ3FIbOyn5nqwxdvIlm66on1MjGg+Sl3kaihgcxL6y1T
wR7o/pne+rfI8OtTIYxs7RjReEDR/7Ow66+VpPcVKtWd0hSweVU7HAGjeFfrcXr3S8YRbgm3J0nF
Pm3aU1Br95y1IPC8uRjeQ4zyAGSHi7YF1ya7m3RzG94qPJmmdMjWEWyFWUxOdVBQAlRLYIIx3JQI
vHUk3XlD9u/I2Zaa+5i5/cXuCrASCW4MKtbp/nxwZTfd7fCD9wuTVV9FAFaS6WItBfKzSu7niN5r
HwwEXscLSHjgQtPYnucQCqgRe+JsG4V19KAvNC1kdyDj9h5QyZuTWvQdGjyCTpJB8Klm1DZQj+C+
GBPQQCcmSTMBvRlPgXOHQojJO5+tU9Qb1SkimjRddvm+wDqtSpdDyuytOebZt0IN5g3utD5MzK3q
WlRH1vbgGJucD3AwNzA+lsNd4H3CSBBvnV6jt0da/yLIJpFa6atB5xN4T/MaZsOmUqV8rcbic1sN
mLCWdWtKUAhbswLLP8Vc1X58tpP8MxBYuacrF2PGUgmeH+KJN+ga9yAFP/51aBIyIbTIcn92HCM4
xE76Q6j5zR5uedlbj97BC0fct7+OTbM/xnZvYvckj8IklOmUOWF5aipFJ7PfPguWxcLWO/HwkqW9
f27kz9I1X6irHZxCGAISZk7rsSOKrOK6VO4+Tor0F+lKH0YdPQgFbC/kGKSs0wgu+s4Rl0JTvNgt
/hwCHVFA+7rYjRMpA44Ffr3Ag7lHkKlgcNAvcfCm5J4CPEpnzJgRTbjpwUjXok+ha2QjnS/CDnaN
RRc9kW/2krOsQw0/1HPdE23VLaOG6tQJH6oVYs6NJo3qnAp1e7pQWly1p0wO0d5bMiVru8/2sS6a
DReJxscqi1MyNqB2B7dkp1/TbzeuaK7r/WwtiRq0G9AdPkSnxEE4cXeEu7zvRfcGZ4bqA0N21L4a
VDE7noWAxC4pErok5i7Djr+fnNQ+xzsJ8MlPg7fZgzEpcpogMgde5+enrq/rjzqJfvA6gwOWrUsg
SFacg8y8SYGogQnrPR2V+Kxm1z27mh5jSFLUSCjTFrlZuo/iTKPti78XiIBBnIhvc1QG18aYj0n5
PoumvYS6B2MVOZfeQBgZphCTW4MeGdlTj2J2q9tsFBwsx+hg+SpgogQ4MMZevhtlFkEsfnmeNYgD
KOljRWgu+/kgtR6JaMNQbokgfdXDXScOPhbDKX+/xnFQUGnioTb6ZQ7WQTMI5PepT4Z96RmfiaT0
jrUrtyzjOYk0WESU4fX7caH5e3nwQ8nipTYkNPJGHMuesquPwEUMldlwuPYqovGgo8t4npj4eO1Z
2ySEKkrEjcgcf23WWXeYmW1LncHcY6q+lw5ZL07XG3syzdQ8nFBbbkRNay0nzxik+Hy3Z6INBiNI
YeoutHDie1exLJJb11d3e3KQkSqHTBGdrj20NpWwt20LLkMjAU+agMvMwlhMIiB8UN1UhxQpG1Z9
l8gybIAb0hzEVk4juy8L0qEPKr3iUH70JpUdB919Dvthfm38EStVHlza6Xtv9e/4c8iSUhOA3Uz0
OyuX5I0gSB5VBXTKJg4uqeUXEdoZnh4Pf80yCSKED/NIRvfLNCakOvCXmi7OzzoDMuv7xjaxqLY4
XLn736qCftTSqUCyEs27ZKClqW1cqsNyJJS1mrd1QdxF7DE71FTowBnUq+NMwdEUluBtBpblBe22
GvxsS+8QPF7pmVePNsxGFT69zzR8zTy6bA75QavaxSqVp12z1gBhcTRPYpMsXX30iEj8gilZpQZO
3mAe03uY0Q2HrJvvxrmM9ikT3JQM9keQmucaIkDRqU/ujA3fDwFCF8sATJql3v7JQRy69tY1zBDj
1IzWXqpTrljCrUaiAVbZXJBm0QhqyWmOXkYsxsvKPFY3c07RF9b431QojwI/2DpTpvmoG3U0mmlD
ax+jKef+S9ErBr/ygprvMhfxyIrmg1ea4g9oVEjW4iHfpT7dU5kd3Zw0icEKD8IbvmqTAi0ro0fH
sfjNsQmIkQHy2/FzZdRAR5oiwN8w/LLKXB1U1FabPiQ2kl7QeArrT4h7463igth5npb7DH3HPW2d
NyN1fwsbOvcc9cekim3utNjfjXVMmxpf9ZZqNoTZHI47H9/xOq9xxAKv0WCdS32UXmseTdv9hX0z
u8TEodp+kZ7SpPktRvs39OqHBbTuVJXBa0eRuFcxtLoKzJ/Zu/oWh8o+t53aD9VUQ3xkWNjXzgsg
YmEON1yon5vFi1/MUp+InZ03vKH6NIpMHI2b07W/ElGap2HoJty0On4lSJt87IbIGMSXa7ckT0QG
0d6nl/vsOphwQ1eOR2ZS5OpzJZU4KgsB6+AQYqLLEfTImO/RciB2USreETsPnJuYDdk0WNMVLLbG
X6B+12lai8A2txHmA4WLb2djL97YHTYmP9fwd+wpfih0ZCA4OnDRY9u99imlZ9qhxrPN8TI6nISI
aI99V3w3GoIZF0dVTTd41dK6h1qTF4eCOfrJzAVJ40KmRGli3Sjgl7wYsx9BKpmHQ10mPi3pxFwr
tUgai8G2d+ATv2FQjs7xYDwiP6ZNPiXRjapEY1wa5y3NkOzagbKw66k9px3NWK+xhqVPtbEB5O/n
aFQHxpm0LQQdvmG4l0wST4ae/BU5qmvDwVNQawBRsZVZnG/ihiIl8x8yOGmn9+/oifA4J7FzdrsW
PpNLdIKoYXA6NS81L78OZVpcG4lGQxRs96xC2BAmeSc+9O7btfWqs/Cv2iUZoJkks+EsB3weMWqD
BDqcwe9KTnAVGc4isjFC+pi9ve7L2CbhxVHGRzg6zQavSX9MTVZAI2pPZVWPt1RJcA9FdKydCoji
oiksuqUF3DrH51kkCag5/lQe6ejRiG/FKf0kwulO08386ikNpNOKADWV4UWVqcZuA2bDpwu1b4Tb
LL3/Dzc3OXjOdbWaB7c5zUUPh8lVHESUWWxNGoHFVGSXqRjE3tD6jX+k2XT9ZGz91hKnmZHqyiMT
9tRiarJ9yv4i4WRPvOzqWQGixyacI6uTfV1KfgI/yS5VDuSxifdFkKljJSRJ6GaGtnE0CMdLMc1A
W+2RXWjFFvBmBk79NfEqtZ/paW2CtLL3eedR3GZ9+yqjK1uXf4nz+k3KlGhEq05fbbRgJ4igxmHW
Le7pPE0eKDOBpJjzo4zE7lkzqXTCIx1rdmeLDDmtB/eGNeVzWVTlp7kgO3miYcuMfYDhPDyUX9hg
8ud0nVFh4trl1JJD29EjBJzMmsQ6tDJxkEL3ELhalBZ2RoYd83uUFeFKW/6xcO3oLSNAfMoeBGN9
9ErpW9aFwYLGau8QKe91V+DGH6zkllQslaAclqsz9I5D5NcXAjEUIx3j1bGK5tIPFbEm0nnkbSO2
6CzC9Wii/oVJlu7tPrb5RSQXXY3hPSGUjslOrPdMT527zL4OsTutUtX/sNI43cxW14Ld86qvOPaM
sn91xaAeWXf03Lo+ZbmcN4nhWcgf8ogSyf/i0pJ7Wbu1gvUQc4rxmckxqqm6l7DZ9kX9jqnOuQeJ
a5/aLGTPjWCn0kLqr45jwG6swdFiMMjvdkQ+bZQwTp/6YD6FY5oecl/RyohYZmiRK1++QfmjOTDW
2cIKaYkAsKKV6KvinssJm2fNyQgdW7qtq9o9qLYx73FAQy6qFezsYfpGY/JiVB8eKI9jlMYvDnLc
g8DEFkz6CE/om46r6VvbsV3Y5i+rksYuNhLrarJ2XgMrPA3RQG2RTMZV09tfhUlP8HkauJ/DBrsc
Y4MdVAS1L2grfhoMis0mxnHFG5My5USSQ8iqs3WGUuyqTtBgyFoQyB16mM7rxnsxFltGCQmrYolu
xJuvo4t3I4w0/XkaNSsAQcnGzNL0PCu65lS7BfiGTa3qaVMscvHG6m+CaPOxjZzrGCa0iucUnq6R
vhpd0K4VGs5dVouUUHG3PLVS/zWITL/25FNKXLXHrCcFMfbDnwEKq7c4mQsADiNxu/2CPMMuMzNy
iF1/PvkEDKxsMemf+2dDrokIDKUFT7L7IqQyvKrfNoMEvbOMl1rhD6hr8PWkpnEsl4CcuPamozPQ
xcEVgRVStYRx0wNc+bOI2MfaBqAfZhojbqojM1p9LMoljdmvSl5PhnVwmet3wyOQ7/VoBifh979I
nTffytAnfiAbXhn0hXfyVBlrpnXB9MYzzpkNStYvhps3oh006UWRHTMN5yCH0AZtw3e3+YxSnrAA
fRuFoB9gN4+K33aklHH32f84UdsJqTSe+lqaXPkyF8e6H40XttEXkDz2ttR5tk6XQx+LS7bSPbim
jAnRbcrb7o9MTD967DMn2+vNTeNX5koMNf0lk6JeDr21zwPaTa4NUioPuUAM0y/3qHDVLqDxtFN9
Pq4GlXu350in7Upj10uGuJ3TnYoob+4oU5BN9bO9WHB/JT56lpZiu/ALNtbSK/Z/euEI9v4al2bv
vDwgZMwOBB5fnxfX/Ee5NC5DDcu+NKoC8powinaWXbipsNh7vlF/bbDTHz2rqG62Hj6NY0juzjx5
p5Y+IvBYRgWj3V0HWVFYMDivjp3qrA2Ah2Dt2T2W+yErbmFPh8KfkXKOlhucAr+e1n4OQG2Aw3WB
QpSfq5bmr98ODDkMOGboyCXqlTUDQ+NaRQR1BRq3Sj7qAYdKixiGU0qZhoyOTNqzlh9snlGMbsmX
lF0cclOpzbP9Yei0W66RmJN67t6mEImbVyULNsdtbqAqN1OH4rBhpHiRtUPjyTDENqqIuDMoZFtD
BOvM6uXGyrV3pQo5dqkU59Yxf9j5f7B3HstxK22avpfZoyNhEmZiehblgPKsIimK2iBk4b3H1c8D
6Mz83R3RdzCLgyBFSadUBWR++dp2p4/kDSp+QTXUUlUaDo1DQp9xcpQkPoT+nBJaZF+GSsFIZDTj
0cgjHScZGsVRqCEYSmh+1FbwOssuOwggFTeNBLPqZB0KR74PuaJvw96vDk6r/QoANoZNkHebFU+u
dVqdmKTFYbAtZWvpJCHOgz7dMrOnaDwKKI6Lqxe7GY0jQEbjtSym27QbnFOTNRfboE65ksVbCfOb
BpVxBpBZ6HQ8flhmYiXxH+Ws9hcA8XPKYnIeSGw826Ky6IiR87WZFiNUljx83T7naCUPGa2qQ6w/
1NH+GFBufIRqGJxM5BvQ/SaLiI1roI61mrrZMQMP0wM+diSXWZs/NRLUt3w0CpNFR1TLIFrXSUfD
Nbj7z0gVeBWdcTSshrml6WJ3KKpiLxPcsYZDoOZAgWVnclCyyObY49Q/6LQ70k1wykEzrxRiDS5k
f3FUrcnYVOZSafpBenTMTBAWt7h6FfR6PAdC4maA0gPCNGPvWyl2OpYjV4VQ51M4G/7gYP2i09mp
IHhlq+GcWu5FZ6l5cWTOTrUM2KZPhayeRFhO28EdFDX8C5nDkGX7yuF9VvmfH8IRwVmu1JWrmfDv
s3HrdfWlK8zk4s9M3zQdJWiSzB27rQTvYU+ozKu17BmYD3VMkv3M7ZCejUVVp2l95yp5pR2mkM9Q
MXTnZib1F1TeNJEtx0+9I80K6xa6RZQff1+SA8jvVdoAV+Zx44eXoiEeJbDQWPdsYRDm9AN5gDTR
FnA42pV2UJxFjMJhHQGlBDfKuhB8Zm62hareVgxWV/1+B61DGJM+U9+43G0xraNzXD5w4Y578+t6
BGwM/q1mnwwX1TfJIaX/z6Bb52P0x5dCD8OXqVkE4BCWTHDytc2ZPQLgTy1O0eQNgMqjIp6J5eu3
CKvcghQbMfRsSn0PgcAqJyUcLrrSqY+OI2QMw7eP7aTY4aWb2GHxsJI+Qbg5Y4KrR2w/Uwuum7Tt
rhTVn5rbaauUHdR5GWiHtEg8bu3pQv4bgpM4eSmBsu99iI++YBYki+8XM0VwWy/wGvZeKrxB26rx
ycrMbeWKXKq64J7PdXOD+kC+MngdZDM5L0NBja9a9RTPICNaZRI0tUTnJg+UlyIQ01aiznOFQkhG
tlCqMffzOaB2fkfrAQPWMg6YFrqMOO15NspF7odm0UzCx+jMW5NSwbOapgjY2Ge/Lca5PiOj1yr9
l6rQfsmGWb21dQUrPBZZu/GrWxYPvEFG/12mfQYTrssTUkL/7DR1sknhnuiivcwJNtJc+h9KqGtX
Jl9rM9rVTx+t7oEKgXA3kXK9s1n+t1KU6JWqqgeUVuEzpI62PFmwY44Nkrf/lGYWlXr0RmFlrc/8
9twlOuTnLODdxuVSaSmjXNGhs0xINJMd4hrhHKWa0eoq6JRKw9j3ulCML1qBttlOhmQzPggH888A
TdQ5Ux61TRRc37CC4tZFPI0r5kSUanek0N05xJX+Z1TKXwFI495GcrEPO9W8pGNsbEa/KhfFa3uS
UfHa4EAkh1Yff5GqHbrodsDOphbeISNibxMJA/+UBsFFvAHhlYvWS6nKp8oREwH+LEC0ouAjAyew
+/yGPm/YcWTiiGF306EFdj3a5Fg8rHhPmVTMNmLYH5MxhRBbRXP4SgG3vJb+LzUPzKtRszhoy6XT
jWJG/h6+xUFve23gC7fSiDTXVZ7z9aIkFkJsIe5BaYX3sDDJ3g/ywVuFixHQ6MYwBueIcoQEnF4A
fyzraLTU8iYVREra2+idpaBrd30HbWPYalGNADuf0AcaxUO3QcjK8DWUjOaRskdma9yk2YVe2+X9
LgJsUJVg/GKCXmydlmolg3razaxSN6VPdevR8FC7RTkgnRgNTMNW5gYCsn2sJdiOXRBJo43upEqS
GrCQlGmlfUtbYmtr2/dGs8w8S2GPCfrK+uimD4R2P5QqkihyNOPh6NCvou6svQj76UoSenOZxpLX
FXNIZpt/b3QUGjmUzB4G2nR7Q3M1hF1I+qTxwP6PTzEfXZkpmdsTQ7LPRpL75mox9JUZxhGngpqv
BnA1VseXRDJ8JlSJ08iRJ+4Ifu7NoA0sRE5+wREAXOLMGY+EOVx7VT66IH1NCRU8tkpHnGQbFW6M
YA5hSzgROTKodzGom8aHzZktkvtkpsNRteNRKRrqbGrq2cvepqvZ0INT9M3EN3uMwfE2afXGlKm6
aHkSt4syHb0WWoZurukU5WjAM6vOG0sT/q2rBmQ6dRid5WR8Gtye70C64WGi+5jeDHkO/TG5zDJJ
9+NEz0M3xsPPUtrWpWd13y68zL60+t8UHX8bKunsoLlGzn7JeGWS2MVxC8jRyf167q4cxb9W0zSe
0kZ+LxOau0LKfz7nfA7BLitUVnSnEURIgDPVBDkjpWrSWzdE2h22c3qms0MlLb0iTcc+7BvR8NoG
8s+sWPqrgRAJJYHxJ0vefWduL0WCa7XQzNcWlijuF3QptrW7c01TM9wHHOEO6bI8p6Hp4+n5bTek
71BGxw3k3P2YQ+5sM9kUiTmi9zEDV9RCPxKbG+1ZKwmDVsw3e1aqLdGHNCSGbXrCSdMfgHqsg6bU
Ein69APyYEZQobCsjCg2VGe0PS1G4rhok40q9XomBy2pipsS2pR7KUDv9ZgfY5vAr2QcI7fzYQ/r
ET6DPXw8wHgSsF3505Hi65dRM0aSbZt8iyTYcjn7jPuyStQn6dZGxb4actzQEO9+dtWi3nQs4946
ivIgqPNNzyRNHqDubhjklluQ5chBexvIfHoPZVVzq87zaQ5LAFbbf+Drek/mRN3pWpHtHCU1n0MG
wsKZ6W1kmjiHGuWJDVViTuiLm2lLbbtKcFJ0VLcwzImWH2N5ziMm0bidbvzHmcce3v1hXER1Sn9c
hetTW5/lzOSdTYSjOpzY27+HUWLyhov51hsFOQwc2i99C3kYjDGl8xFODH3sq30Q9cVxXfhVa7G2
Ts6lC5HkjHZxi2xndvXCJouyn5Ac2Km5c3gPN8l6ozYz3hHY2VNgEiNFZmXBoZyC9izA61DAd5//
nr1slowkmmmp0+kDjxOMsLimjLszIEPg/xFz2DVML8r7O3m5NjkVSeMqU21u7CQd9ga5T7tAJtPL
ehKOkmoDpvLOJ1Scs1bzaoNcc4TH4jB17ML9jENiThZwNumcu6krOLcDNBE5Lok0BnBPQ2UkZpOz
kmOr1/WCZM8isZC0Zssv1JHamzE6IzpDZjMOp4rD0Ww43tCH1R19QUjWpvONQlHlmSfBGwHRw0np
m8ZTbNaCoUWLFgrtHR05veRm9V2Ak+xjzVbeoOPF0ck6/gltv4tTw872pLruiV8sjrne/JAkXz+N
ptMJ5qb/wJqtnhXDUk71cskDmya8cC6PWVltGcKD17/bLyUyDQLk1OZe+AuSqhBXStD1r3R4AoOm
HcnGhCe7gTITNtYgCB6kULYrYyNm+r5r4Z9yu1LPqMmPUUtnpSDWaI/6SZ7atJenqUs6Twv2YeC4
xqJJa1GIrcdKmgpcMmu6S6Dbmbd+lVdJ7uWDsPddqSGUGSvwlLwrP3ym+UOStBX4KXPt3B+d2qkv
jhl9mQRd3soI+ojqq92WEiylrrr22i4Xoj+08wK7EUD1ewpQZ5BHhKjg/10CWuHOCbGJBysiSG7F
GepkLqu/X67fI5Ug5lWPHpNSpjsD0cJLpAb1PcHMQl3YdDPbcscpjqzdoflmih99okbfB7M2zlpZ
iI1VgWvoZsXJ3x8+yqBCJtSVMOnwycWcnP+e2JK+ys9ZyT+rHFlNWX0mPIWoorXeMk+UT1unvtXh
Zu2+2fV1h4XVkVnCYo1IQ5Gc9Vm1rJ01lKNnp2F/DZzZ3wwVgYPsFRB+OsqWqEvfU5WuqjSm0KuD
kvjH88KY4H9Mzht6FLMyffL1JzfUev0cLxecOA2WwEHu86yOvXzBZx3Gk+O0iFEjw9YPiPF+qQrg
hOMHe83XOASHzWcZA5uHUJsbHROFyMtLFDPPrKqKBR4TZqefe0c9UB3cvTNc7DLGka+4nzZxVr9Z
E3hUSG7YyxRlzV03ELPRgoYJ6VZmvngZmlJ96WN1JycEzI2tWczZY3zTKXi8rV8pa+LnoNtHu7ta
1NIRp5JMV8P03WQKeHRBaiw+a3Syijx1lO9FpCey4yoO/Awey0ujKCpeTy60obH/CA1lA8tMaUjK
HC1VHnlIl4aIaqNwYLpxJFd4gCXgU+q4cNAB8d1hfaUr9T3gwDfFI1ZT2ic9BUGIErTJj9YKrrB7
ByJVmpcOB/M50rufncNzFWkl5Lyv3vvZQrLcq86B+y+8dWkV3rTRuqQleVDk3B3JtO1fhzSIzgN1
mZsxNjN2MzTvzeKJbVKEfaUwg72+rKI6OWsBHXO7zkYRGC7TqzGb2SlT7Fvpz8E1ycB3/2rXBDEJ
R9OxAiIinfKHBXlhU1jnlTjmttGC4+lO+KPWp9mNMtT6SZ8/s1h0yOabJ6af8KhGYUW/rY6WYHSb
pJCPCJbsaMfQAGWqOB6629HDROy8pIbWbicENzuioI6V6sOdxDK/IPN2FzH7a2THD8Wy7YeaYLle
MdbWj8VpTLNpk+ZkrY5KTd9rSFLDam6a7XB4QV3MI7GRQV3DcSrNs83D7DRkguKiqqPpTumr7Xo8
UXvCTTUDvQEgo7ympRJcQp2bgmnjagUB+8vIiMDU5a2UsQQw2RDvF6B7NZHiEDpxHbLg94Q9hiO3
nb3APyv7v5uadCB4mpRu6ARs9TUo7wY6IBKG9U7fCDK6HSRmkWrJF4zB+3FxfKVVpxMCQ5vChHeC
qAn90uroeHv8ti3pnThRXDXJ7Ith9zb20LPe18oZDkS9iIoVHs+XZ1mcyvv4ok7agBNTMYjW4M2Y
uukqbTO5J7ChHgemH2WqwYA7w4TVfLF0RSomTMNmRDXk8NbEDaz/mQNDyXEeZGW1d5W27fkBCZYW
gN0u9ofCHTE38sc4/1ZAwNBDi6amf8VWhZI6Gq9zXWKKTIJDDCt7jhElnHujDFj7HTKYRe1TbWlq
7bnj3IedUj0FmBEh5avmS5BmlDA3KjYTlARG1U4kkviIMdCOkhxele3VLmcalZcL8dcE4SU0swNq
9fYubCWy56ZM9pPh7wxZWKf1QrsKaerqjOlthGUiUzh6t3oTZXFnOPhp090kg9YLw+l3AZBJBkME
q+pEvIglewEP47SFB/saZdJ6sYzU3DPkOZytQyDQIngzGq04cezliILgbW+ut+qCNdsZBbYzcU0h
oNKuDZfBLwj0TWobRDc1qjgghFaubWxKUmM1t5K0c0+q9S6rIcMUK14BpUdSdFHycOf4ij0xTijH
JqtHGMMsRIyHgM0JLPUxNiw3zjTMXkuP2saYllCZSCcDtWzgwxtlq2uc+BbdCKEl722cdHsZzOIB
nngJtNZb3Zd4Q+dNAsm+HWZIEu4AfntXKN9SoeGg02asAKxqMclfuIheyPqdw758aefQm5t0OofL
UGrWW8FgvM0KIz4qMn8nPqc9Ak1WHm71iSpflKb4N58yrJ8KkflkzKI1zevWPCJ+GJ61PtB2Pp9V
TCroEKl1QyV4+LsWhT8LQ7Yv2BN+0jIUngHlgq0wesf1QyznadR8kl730OBHvyTC+s7GY904cd4b
xMXbvBTHPrLEE3wgo98Px0uHd29A1MQi0U6HlAHuGs34mtk/5mOW0OGNBU3bgaj/HGvtECrNMawa
xUUBZOxxHiVeYfhPi3VNxW6lTTXOVqJeercXnY8TusWet8jJVtytjfXCtWXRQZjJr3lL8q0uO9YL
TO57gBEMpmhYPeqa2NEldsR1+l8/tSTp613iNIbbxtP0nEZCF0MHE4dJ8B+CgLd0LLB4dskLUmSs
ccUY7KSW657PkrflqZs/TcliZ6rKF96K4rDeO3N7FmQIAvnShWRDAox1/gfNbnmgzg59aQWYN5v9
ZY4Uzy76+Qyy95Me1cIr5cSInTT+beqNfNsNyE1E2kRHhkmXN53caX+kALXJ7EeHxntkxhyAoDls
16RCUh9LBTVZaAPamYS0pnPU1/WzGIpfsY/Ge23azjSyufL+zZySAUUbIBxRkB3yCc6MRmfKTVvH
7cu0rMB/VUEIzX/SrohIkz6TTSAsMO7Q+qN2TbqnEqje9sMwHEKMvJhcyk+Ihfyo+lmxN7QkPORj
mLsTht+t3hnTiVzCH5SUZ5jryPCuFWd46bCv2gbHIAM1O7mkhnLRa9x/Rt6x6g6Otp19sjCarkA2
VmfqztHRRpkJ+FeWYkKtCAS9Vb2/oW3Xqiwe7JokMdKp200Zpu3FmniylRHDUQKR5Qb9oHjNQrPX
ZawwROThSZSQUvgebSCct0QG2g1W5GuCDjdF8eYy5yIeXDIX1vSFOWCDQINI0anavXB23qwbeF0k
KCqVTGCkLvF/mrhisUlcdTUZyQym6HokOmMnA69OT/mg5U+Mz3IfWU14qpYVt7OHc5zZI5aRoMDy
GMXX6cX2lx5QJYrPjhlH3hgNZ7vsMc8mVb2PSHfYUoo9I0rqxZbwMlYKC7mCHybUiEY1U2mbdXsR
5wSNLgTvetEIkMWPOSz86O9qKI2nMzn6k4DDd0M5wBuaUPlt/9TC4S5UNoQoTxLvr6lJNgnPkmK8
SSlsB3FKDwTtt+NOApUbtaa8ZX7UvE3w0nMxHIbMiKDOrfigM7YRi4zkuxRT4EYTeSRNKr4Iu5Hu
YPVYz0DFb4rlgK0VyqtdRs1pRU+FpuQ7RR8JoVN/d5SAQooNXxXEvjudEsKyXigTFol9gL8RcKYV
mpuo4iYszHpqw0TCyfHqIItFdtQ/+lTBOITiQ7g+SeN5/xgwHBFXaWb3IZOmsekhNtkuKG5Cedtl
g3GSVUHdYwHlti8T0r0VILPreqFW5Z+vVMnDiqX/kratwF/PZ9ikKqoSvlPJfj+MGeKb2OjaM5gU
2HAseiq4kujW1cUnFhG2tV9amyMKNfgTMSOTHmq44MxJuyAEPigFvgPbZmzvUomKpaGWEq1t8ywV
upfU+tdUNcE1Z3e6xiXydA4oG63x2yd1uPluNEgh4RHGQ7ksMDpuxilgYFkMi2IW2t2C4ptqUII2
iStCzM3iI2NPnQvcQXZAuAbiOZS4GXL+y3oBBP7nK1AyjEQ8SMaC866zcQSHvtUSC800B/Ij+pB3
WRbjiSDRXytTI7X2V6ZnxmHlZ0lBtE+RZiIbiuHPAAYfIWE8R32osb0uR4k5bUzKEpLC7Sq/3tUT
R1TbSn+UZvU1UbT2ZCzZHdGUbNWCp9Bb7Pt3TWFRMELEOINzXf/dqxJsvdi1RblMwGujAOPmIP4L
Mi2jMAiwSrYYcmUJQCH88CDGwfpwYvoGDNBinTbC8yAxQFAuiaCcNXG0+lsxDfqhILhk+3fZtHg5
RIYEzb0ZoBgDwmraiffcaS1yc9OfFGDwP1MlQiKzZA4oCQ0BCL6lvhbviJyvmPsW5jUznqsmEz3i
/12Re2fGeok0XGpa6WHagojKzEsXWJZXivL77KS7phr9h9Dsi8N5+xC3BN1lFuFHTiNcmSAJw0fG
hgm84Bi4oyBvoWy66GkRgzuq6icWdyhs8gmSrqK6zgh+0sgW7k30P7uAztXXmrluH0DsEvBArrxQ
lIZBGi7q7z+/MToX0RGKirb9mUENlEyyuj8Pr6QqIUJQHeuBmz85BXZZH/4RDyxkvuiPGK/eV+ui
bTCoBDZ5yGabG1jTmS0n0yEWNSgYffvpuPptCaPwpsHxMZGy+DZTSIi48pgWekiJyg6VI+pdk9Rw
Cl/C/kC0RwJBkJMMhgSKBcQvOGvFyTLC95wYcwQ4mjivdPfK0i7sOlGxvWrBUi+XftqhvSxPEa4A
JC7+A7NlT/ptekW5hxcL/eamWhqq5xK7qj5kFrtfdLDV1HybizR3uW3wrSxmaIxLqpehEVuOzBR4
f6lpo721Q3gtqx/r77Bhvs7oSjdCACHW9bhNR5vlnJd01CGWTr1ToAxqerBww7pPtnJbH+qCtKbN
lEjdi2cVenlMZzdvv0nq1E5JqwVu1Y8GQSo9DaqDPdx9ffznws2S74d2QipI+IMlKmJNUofmRcaT
PTktzmV1kyeJJXpERHzPBrgtIoMzY1n6Hxj7Pvusqr4IDXEZiIRLSjF4xhIj0y2BMsNy6exXX6uX
NF5WoBaJwnLWDNH+W3sVD9R5VYXo4guBYWQhI+PcmMO7UsovvCDbY+0BjuUvOK9fWRa6F61InI2z
0KrrxVrd5SlqdWHnJ7tNF+3WEtExsG5VcaS5wHXmab2IUEdgok9PgusAvBevODl134euAfVQGJw3
qmoMhzzGQLdYJtUm3RJa2e5qRHVIF2DAKd14a9E1Xianik8WpvS/34FqHuLSAMYg0uNd9h2m/wJ1
KxmO2iHH8Lb1G6FfxSCto2FSV0hF5nkwnV+mM+NsSLrciw39G4Sy/uErWrVNGgKxEDf+XinRKm9v
ld1Mx1bNgr2VEzW8/npiPjCxYWACAjI7WIFUITJJ6vZdOq2zN+cJ2c9gtHQOA9ERoRbszTz+DEvC
8nCkQT/7gXNQjfQ28uldOv9I/6WyjRwa0ZUKrkKyZrgRmvsteDg29dhXIRhSQKXIDHZKlr/GHfJS
LUx/WIvq2hcFfCsrXGP4h4R7dQMX8xYJCJt1NSiqlttbtB2dM8qSc2ZUCxAzPNef8vept5Uu7Sab
BDSjaAiX6Gescoh3WVJ2Fnzevi9t8D3I3+sQ0ilBkDmooZyHR68XbxLBTxkb5TXRq3BvNxGihMbS
7kVyGewfeLuxeFryKz60uxhRSCa9M33rPJ5I7B46ygZNH499wgNjh3q1E+M9RQd8NROCw0oh0pMe
1eZpVVAh/GDeXqB6QiQsEBzGB5N6rb1Ce8dOLluVLVyDkglIio6fl8cgciYscpPv1RRT+oFBGXUh
ekFOSiqutgqzSRXfNk/oVu+oFw1882sKMEPHPa5q7IuLxN2MyXCgM0aiDjkFjf1sTSAN3zH7jaGL
zlslqs04fbO6xjnZw9gc2kTXPKVRXaPJpmMyZCr+rloeYgk43EmbykHtOLSy+TJlHB7ozS290i9R
gM/hFpg0oD+ZxqQ1vQoJWnQoEz6DbPAxqVpZtlg9uwuVFbwf9hjuujHpyR2Btk17NANOUAw8P8in
4NzIX9PVn0Ia9RlQqTukCgSoUpS/wWSdnSV46OLIT1xCn76BH+kbqgapLzX0YU9f9pVwiO0QTxyv
aYjdNjPDvU8kUDXOu9EyvjTOB4hdi5i58eqhsJBEjtZ5Wi7rtzoFxYxJSx0BPi5arxht8zhWH8Qk
qI+6Nrq9hZwuVqQAaQicVweIhSlOXrpB3q0wch6J1jqPgpOe43NMcpyU0q9Z0R+ZTcmTQcrsIZpt
bR8UHLAbTvnorYggXu8iGeCRmSYKxNOlgIrsi9QTE+DlNJPX5Fp0PLhdz9AvZvqX+sX0Rj90S3Pv
nHuj6k88UzmlTYvrG2XexzhBaFVoDjZiGs9W51AsV3eHaZFR1BlVGjWJbNS4EtIuMh9rTqmkF/8S
59OIpNAiTVVftNWrXI7amk02J9lp1cuXloGAEeFPZJgRnPHEm9aJyyofHwOGzNCkSTMOU7rkOEoi
Ko63YEhgXq3xxLGbUr5N4BasVnwRY33BCENkezl9FUX8JoTUz7hrtqJEgIzEEWkFiXo+ZZGBOsZU
3mE2VJopOzgltHenl+4UW+q+9Z364fsZyxKmuqh9wr5ucZk6T5KC9lGFeSl8We31ZSOmA/rHzwAN
PhYBLqC2y6K8jI3ZQG5tHd2DzhBPRcNnoC9Zw5MQmLAR8LiUAzQ3FaS1ROnFHj5opA0H+nZVbgcm
JmFrUrXb34kGrOxr2InFFWPgfIjdNrDsr5qS7Inwb2/E71xT/zcUAyyQP2NbFOFbLoyNVU/DWUPO
AQxjk8s0krZlVbiHWAHOXaIPd3QsCcBq4cMIWXTwOeF4V4r4WEsoz1Uqyvv7DOYwcMtkoDPc1jZV
hvN6Hb4dOh09Ky9Jjlsc5KEy7YuiVk8Gdb4cDXPtYcCHl4NekXEyaND1Co4gKJSDtHSSsSNWRNY5
Zd9d+1SSoUwDKnbJ0Hwbk7s5F/j6tKx5F4pojyNEKBrUuXm3UQmfJGrFjenI+l0lR9kS7Hp6KetV
/r7VbZVYsYktO2lCWpqKjY5QHxl4U++CpfTDwGi+Gx2ASykpesf1q267vsk94taIQUVcBPICXeiQ
jBcIcWntfKs3eK+yxedllAJJZpJabODRi1MHoZuSRn2mY0qiOI2fSKtJvCpDHf7V7A4c0+AYm8zr
nVLSqj6iiBs1E+1HWN60qsJFmybxy6TnxzrQ9EWDrLjMCKCs2D+JPtrGKuXUTWCILUWk5Pe0CjkC
WoHLJ6UVjBvhhQ4o60F/bQwP43T7FWHAwIiWUKuwAxSRFzfwLQ1p2oc08cOtBdw6wUQgMTa/wzJh
NsnQN1deYalnLBv50VETcAk7MrYmCu3duKwV64XXF1wYWAHCy1Bh3povE/yovtgEcqgYDnr7ZlmV
M5vavCa2SxDHmRR3jjz+Pu8U7HqQtUGGDaEtzY2JEfgcysg5Dc5HAVF8Wy9hIz5JUMAkyoN81odI
cWsiQpNJmtd+SVvQYs6/VcSpVSPdDBAB9FFkbGxpXiyyAnWqX8Djb0VWV7dmwX7tkGBZWhWXBQ52
dR4Q/AH69zf/2yzt4mEI2R3Z7DcExHzTfFs92BrqBt1MxkvM+e2iOjHxd2FBoJMeq3e9fIyZwShN
Yu0XAKJdkTZfSQYDVscDHGy0jnp6q1ryj/zoHXFIBzXSUQ0W6L9pbusYgbIC6wsXghCTmEFrnfbW
i66I0avHngMzUqUlnqBaSXEz5omtmgzcMs8e40C1m6yLi8pXj/WXIsv/qWmL/EALvpR50rpr+mdF
eBnFGYy6fRYc/0VdcEucSgcFVjrFH0RFED4HdH+Lmthdh2exBGmMDgJOnbgeW0MViKRoh+rR4rNX
x6ejb1vORT96K/X8sFQ/E13/5bflnzzJb12pBtdmRIiHiHX6mhIHgrOQmUUZrkj+0l3aEc4tJ1Qy
SjVCtwSUA0pyqpaaaWjZVrghw/+OqSG+q6NwA73Wn6nQ9ScmKGenMJAC5YwOsXxggaT2n0VuLjFE
cDjUryDMq+b6qFUicduZNl/akDpviLAwcIMsSfiMdTpNouXf7zLnNTHwUOsZrmxRL98mpY40mKd2
/QMz9YS3YSqv6w9DFeYnE9X3OK18IgFRzzpZiGq8LewlMmxcko3mjJicVLvPSUtHsdr3iB0gjv75
0rdJOXNAJNdfjP0pW9piPn3KTk5xgYXAoofmRCZEu6mcRLgqDiK3yhgFJ9RCg8Wx2RbY0QZYNXrC
ZrLes1D3wPqNYUhuChrVW9vQ0sRpk2lCsWrShmK6Hf/1Y58ucdlFqmfMdgWdEKbpLY84SxUCAd36
N6y/FkQmEfvJEp+X2Vq3Y1OrtopKaAbOrRElbFUQKYUu87J+v17itLzrodF5iSh/TGsgXaTVwLy1
hzrNeHaMc0BRZPutd/2wnIy75VLb9lcSKyjsFG3qoay/ricSWTr+mYb2fy5/Tymp2v7N0f7/ce1L
KdJ/n9buRj/q72n7vf6Pee3LH/knrl3+m07gnOHYmka1myos4sWH30377/9D4UemKQS1y5qmwpza
/4pr181/I+xP0urgSEvoqkaKelN0S5L78iNh2xZVv47Ob6Fz+n//r5/j/wx+F/+knTf/5fv/mH5O
IdZ/zho3GRx0/kK0XqY0NOn8l6zxQDOSBPHHn5guPMSAyp7ytOlpXLkJveBM2F+7Gc/lffpOrurX
+rV/sU/Kz+6h/FTuhlvArn3pHsX32AeOQ9y45YsI7c4dXxeo2Gv4qbfH5rcRbLvvJZzS7/HVijb+
H4p+8CvjVF0OEnSthJvpj3VmKO/1bf5G4EKfbSfUTuVudsPX+DU/Aha1nnMoP6OICL+dTgwltjGi
PIrfxSPINvInFcL+p+DD2lekl0T0ZiBacJmJba8nhJZiZX9TfIuwh4M1HylU6kGeXYuCZryyX+YU
dd+RU3aKZ36kppKnf2N/xvEG7FwnC8TcFtbWdCgmpCIINfQO4ZjSPOzfTnYwiQfcz/0mSo8+kvZT
c+Mcav7hRYThpn0dH9NN+Rlu0Vid1UPwEC/zG1KYQ35xDqRgHjpXO41f5/O4yx71Xj2HB3MH4Hpr
HhVF8b9obpy+ZA+UEPJjeMa/cMITt2Zt2/t4BFI5jV4AvK+8+wry5m2Qnmwt32jsnMAGCK1QyFKe
Q1g94UUbY68B09tnau60ZMPLuPQfzCTiCx+E9cvJTpCJJtbmxqW5qlnTN1RKkfLo0BfGJiM+kaU+
AknbwLLRYRMDy1FDU0NmP2vjMgeJ1zV3Pmkr/DSxnmaQHqa85OJ9QuXtF5+ZxdCJKb75EJRfj5wa
NtUrIPDbGPJi/W3wWxAjh2ceF9WeRh8WOx21VkZT72dbQnRuxzer3aRIh8VFoi78P5SdWW/jynaF
/0qQd16wOBNIXjTPkm3ZcvuFcHvgPBRn8tfnozrJPX3uxbkJGhAst9t2U1TVrr3X+ta2HOfji/9R
ndVkZRfzOv1safx9p3Bj7E/7aUyiE/4rdyPEgqxP0vLwBYJL3xCYpSt4LNRrVJSz2l5V7EAZcffZ
qgqaXV6TYLLi04o/bqRK0suy4DJFYBOsrTk+5OasyB9cbyvzhzp/QGPBhjrrMPE4x85EvbMxeuKg
mQc91HLhfYn2jRciRrnPFUln5E/eqivHuQyY07BAtKltOWHaCFAyCoaAun6lXMvww0AZO3ovqU/0
04Le+aDM82rZR4iYZvpF6bbNK0eXfj5Sd+FFXRtslmtiwJkmz+yjqjTz9hu55QL8gIOea1kfo0P1
Lvj8sJNrmukMbXvjQ605rouFZ2x6RFBmvJy0UJrol/UA/lBZoCnH3MkcYiafKSO1r3Lv7dML5YlS
4kyaQXW22lUQ0vHbhy9uAg4C28NwNZ8qDrym817XbxWF71q6B7ILnORaG/hUxMM0Vshp+2D/mGnu
Q8r+BZ/CYXvvw5kYN0F3lHxEA9Y12Cs3EtihAdM21jb9Mz5oeoRpvA37/ai0FHpOfvUOIcC9mfUa
e/FPbSBjaAoSYlhWWBekYEG3AbLhIO2GaznzP4afyJKjTfczm2a/i1jOR8Q29Mk2w2NOYmKwKfUd
TaK4/VE8aiqdtnpORkX21aUzxJDWWzOyuyNXmTncy9yih3aHfiPuLpyXmCzSo7tUP+HKdOYWmw1c
qrxmAj0b5ZzG7tCu7XztyWUI3LRjhs6LAfNi4+UgXfZaD3qY/5V+vG9S/6/d+vTe1l/yP6Z/85EX
Q4nau75vHX9/tv7KT+/pV/XnL/rt37Df/PfPXbzX7789WWac+YeH5gum3BfjlV/fn61q+sr/61/+
29f9u1yH4us///0jb7J6+m5+mGe/7blsbH+xTZdfXx9ff/76X3u05v7NMpBsuRZiUYctlS3w1xYt
3L/pKN915oeOsB1bkJry34EqhvibbdqG6ghDY/d0prjG/9mhjb/Zrjnt27Zusueb/79AlSlj8Vds
yfbzP//d1oTDL2VbGqHPuips60+BKlA3BJA+i4mMRDcWWswGTR20CdhHzyXfNKuhZgcewQViwKHs
tIaYV0N2pSVBzhDoJMTm7Im+HpylQI9fKih8k6wvNkGhLdTiZo+DffrDxf1noSq/J4H8+qW5mBQ+
lBXTheA/9Yfw0SxRK4p/2B2prhcUqt1Zz7A7+Owuhv9VlYq+LHwsbbrTXXzHRefOWXyDQflXiNBv
9c4f65vpFfqHq+c4DtWSyfXTzOkX/cMvoquk3GFWUmZRPIYLUlvYKU0Vh3ethnMIoxtbWt8uU5e5
4mKizMipWpju+P3X14NMnn/4LdBbWsBFDYisUzn3x9/CC7yugqs2oUwGiem1YCFWjvggwNClvjH/
658mpqLyt5+naaB0+CNMmzuH3t3vP6/1dAL6NEm3U+jNacLYt57xrrTluVSQ2QotNuAn+dY1IrKW
DWD4qamRdxirOt0PghvAUndp190Ce9EEebT3aPN2hih/cUbgnDhLLRmosroCJGJUfebQg4tKwGVR
TG1jpSPCxnFg0Q4fW1Um2xKL3b4v3BcVh/Uuk9LfxFGMXCqKwieVKkcH1ALGR6wGpTr5ibfqWtms
wJ+GKwG96JDFxzJv031eAhd+StNxmPLRlk6m0ztxAu9gJu5L3RBZkRDWRR+eAymQvyzErU7fLCSY
xao4kPrmsvLa7wYT8E6rHiPuvYvs6nUXaP7Ro+O81rJuPfR9huZM0I2xg6c6UjJ+r5H8RzS5OwWu
UTF2x4hy+lgO7dZLtHrbmf0Gnloy7+y02yQJPbyurNaWN4yn1BhwccsYpZ2qM2XsO0Yk4bGDKbM0
Zo3SB/sKdHVPl5XQPoRFjoZAurf8a9zm18RggGMEa9OQb2OppRiszZsH+cVNquStaNECWR2zHzDi
2WIg7mDm+gC88BEyx5IOqPhGxltVk8bRsId9rUNWQx86Luwqys5mX1zg1IQcwA1oqEWz6R3I58Rb
jFvdrp97S8EAWMIazJVgJYZa3eGI6mZ6a6YnhsINcWRApaqbKIbmpWjA1UKzW+mFOzzVdoarJ2/F
LHBLZ4l8/5qjyz/1baHtc0Xb03CNaFCIbk26wATY88KVjjB/Y9pmsDYiojq1UOlWbYZ+TvH911Rr
B36++e1h7t5xqmGKiphr00ELJ1IPOtTUkL53pY1OeTVE8zIIR+5UHSmoUFA1gzAolsqQu7O/ftNp
v+ct25zvVGK3NKELDnsmnPjf33N5ZmtpWET+3MCaaiTRttHqdm8Y3nxo2eNRuOx1h2zR0n4Li5yS
O829U5toDx3WyGZMuyu+KTxbbnjxrgV2f7rfMyg6Kh4gFatAmOAlvqpVRRvBUfRJDKNuCD05IuwP
943zr3KxpjXij/sOh1JV5XhoWRaJScKZgr7+sHKq6oCCA9nRnOlHtjDoqRyVR3uAn91I+Dh1xfxA
C82t0rUo7uEz2qjlFIisy7yId399cY1//GU0QtDQqKumwx/rTyFdjCSSUNCimql4fec2PNBZXzvp
dmiQJg/4CeZGLIwDnk4DM5AzzGJLZTqhmPes91WszotOW1kiLWDql0z5CcJdljrvaxw5QdQQ2qi3
5IUSdHghKxQJBuenjs533kL7GSNVX4UogDsFJXIrreKpxOd/qNMondFj1Z+ruKeDLdRvW68wC+md
d9P81MAeGVhrnLPeLSuqH+mYlxfD4RL+9eXBE/kPLxYvl+2yExia5up/frG4n3vmghzkIiJ6V5Gq
bXGzVwcIZSoDHJuzswen28bk8Uw49kfYO/GXGyEyBu/GvlCLeVqbtLSlHLYjdQPCNqItJEgXw0q9
hcAsdw0H+0YqAoFttdI/om9B8emNTyhvmY4SGljUGQYFu88epcdPdGDDoiwWw5PjXZqBc8RXoZvW
GfKQ/QCLqTvBakdpyLPYq9/NidmObpYDTmCx/kxXFQi/mAlfPxN30h7MBjE16HPEJn6rLTpGQhgH
AuuJbibd/mhY4hAnVdUpnXc9KB4yQx+/fNjJEYX6qNkhvd/0XFKxbGhNZ+tCs4cDOItwG6l+B2EZ
3J20moK3GlPyUSUUB3WAhRhWKY6pKnhgeL1kaVZXamt85xG9OwflHMBILYMuj7PY7RBTkvuezEKy
YB/oSYLdmMwIQtkEPePnAk3FBRNuNB85UrgZfEWrCMsjvPG94qUCv5AhjxqL46JC0z4He2JvpEJA
npyCSzllpZrXrIrp8giOzMsxNJpVlWrac90YD0pmWE/uiJKMsTNzSFZnFCvc5FJcn5QILW6SKibD
udJ6tGviPvGIIbCvG1wz1YSXCcsnQDV0TBzQy3eNiOWAmUjA3oQTogxtSXnUDGwNGoalXPfFM35R
1QYWY+t1tdemj8Kusrd/fYs70/L5+3JkCIsq3KJVplrCmPpYf1iOEqsjnEFJPcTE5jWQwaaSGcY/
Umo3uS9jADcGQ50MRV5hovpXfV4pt3KPo6t9dVD7lxws2lUdmSQlj8XeCgo2yzSkAoaKpM/aJi53
6K2eALyPN91pHvNmUHHSWMpDGlYXDYjFq04M10btKvZbb9yFYU3DIcYaYrSesijN0FoOaY+geXog
TmnllHiBbOZRfVXUQOTxPSRNhnYsdfw5xQUL2vipD71J6HySPbaBWS2ytPbJofhRNdOIum6xiVCD
rH4xjfIW4m5YvAyROiL6SefQZQkG7BX6SqXW7d3IebEjNhcrcatt5oj0iPkkXRG+x83ooGTPh8Rc
JAMGqYj5x9b3kX7LoWneWgbkqprqL56e6bgnnPLX500SW8JKWFiCrGIXILn5V9Xqn4tjjdtFn443
GLFsYbh/2jjjtkltjZcd1SRzA7yoN6uxjliNWYbozC89EGiPqY/GtLJ97VIOajzPO8/Yko9klKW5
NjL4wdoQkkjkYrz56xtv6rr++dbTDVVzcXSaqvVPFlfE1nhYcRPNOi1c1q3hHIAKICYGbFhSJlGz
jaIDOpmCfqSpFlaGf6ujDDp1PT5Lu9r4Wa7v7g8lQyEYJRjBpTqc7135e0MeSAWg6fzRrHK57DMv
eLahZK1DF3PrmPjp0UoIHaeSpsFBXexi633WMCOvJzVBkJ+HJi2wYJkKvUlNvqA8NeZ+jod8Ao17
MPLWBamcKyODeKaVmf4so63voeXyEO3Q/OrY3DSg7lEAke7+7P5QmoTamA0FnMdqCl/NEZuoSNSr
F1Cio832Fjn8vRXsIDkPZU8MuWkxjvDsesG8M33MJk6o1jc7YdA8MjNWtcbKbpjd3pBlWtDNIJIx
vWgxz1Xdqjdb/UGjeJ4TAOnest75AA7Uf4ZWgNpI0W+BbtKNjkUxT7Rev1mk5lFWVtRYWvVQYvnE
ISyHedepyXNm/1Rak3l7taztAmYpCWnL2KVjZzWetbcULdqFMv804bAid/GY5oRetoCfQlsaW85j
U6ViLULKaAtD6jKQPrlFUgBGQcnM5Mo8M49Zh5Mxsw0CLHDTR2p+Y2BWEotkhZMwFaYNE3uuRuNs
6PDTWdIrwBsMructY8hf7CTPao45hyc/C1GW1IhG/QrrqFMB0Ut0ba4EYXiUXUBCh41wMejT7zaH
lFwQDcAZX9tNJgHox3a8Vwd9XHUQpDc2guJjVTBHDjrbPiapCPYig2ojkVCxeaK06qP3KkfLxG3f
3uLC+FA8uvlK8RLAiVk2KSY0r/Ys5D24Beoy0fb3jwoD5cSYqvVNOble7595CToo2A4vQ13dgqg3
DwMFC04BqT0aNmzPiVs35OG5GupsH6Ehh6g1JXmXek9Ieo8BNs1xNWXl1+jY9bGrcJxAnkqWvuHQ
ce/8jwAI1Sj1z9CXb3Coa79dD8C3Zh3QRQbggbYOlZQE9IJOPrux6vQXqhxOd3PDp99Lx+aJ+j87
U0Us9GxA1jXkP/FDa6jRxvJSRCrBE3YFinL6C41WIVqiPrBAHJXT3LTOybQLC2Ppp1isMAVmhDxB
HysRgCDZSzzA+y6G2rknwnCXZGG/qMpxQM2Q2Bsflu9cKp54wihIO1+O+lLorbeUzqiuuzRPV6Tl
eFyAZFLSlRkKdt+MVm2ZTf6vzpwb5eCfFQ53Nbi7r4m9LtXOu3otBLpRI40PtWG5tPKi4S2ArrTW
T7STUFhPTyC60h1GWDQPTGGf2hC2VUcw2J3l0lEkn2JIvbABXHteGYYPviUFJD2xzFTFHnZNjTtT
za0Ndko8YF7f7tqS/vJYD2KrQBqc44XGSBNUYIt7H/Gi5voLz+PONCIbzL9WP2S+Hm8CQLks2c1G
LRhglDQaOKdnKIvzkLwfSyTfw4YTjrPsCRfeFunwCjTJPnIqmnUqglbMtQhrSvljxX8XY0OGDx29
zr7/34cE6vasTsDQIg08hzR/HvUoq8+Gnr3gSE7fLdYXDLCNh4ytDRZlpJON5PCWc+H1cJfkT4Yo
cjoHMxZaiTdoKT3Npb9QI8DN7Tc1NDUK5wFgS4x0MoTGMRKTMpdomo6ki4ZzTY8RwUHknNkWhSVp
MeYU42bOCGBX4NthxgVyJfVw48T29/01KEy6Ey6vMZCi1H9ovHQTE3zfI1tSC2WY+6X0l32nfTs5
kQ+Vj9Kz0l7u8v27kB/cl8ucuUGu3PlQALPBXEtyy2ZKZxunJE4/h8SyT44T42NjFV8WvApbo2g6
Ttl2/4i5FkZR1r907mAyZUgl2sOienXZksPBeYwIM0R0V+g3MuKfkqphXTD0mx7xMuvIa7ZxsPD9
dpy3Wgd0U9oQH4CXVqYdUnEjR68U8+rr/skvBm/RVkI+By6ASCfIl3mlwi25u0amB3Ah2awsbqrX
ajdvLI8ce5ZYEcY9vqNinUNUxGxofBCYk72reXO22ZHP3XTuB2OeLxRmdKJ220OYRHKpYMhf1hMw
VWc6AxwwfmAvwLUHTK4CqLq2SS1ecN9ec6tTl3Eh6q0dWvSSUHaLXJRPOACOd0CapZeMKemarewp
MIxto9j3wEtWo1un66ALtgOR2JfBCo6xcILFKMfxkI6KOm85xq/LIvnKkFclwHrIlKH5iS8K62gX
35ARlSzCfRIdfAIDt3Vfv1rh+IEXVserCdsA5yJsRaBpmTSDB88vPMoigJoR1w4r0oRAKgEf6sSf
bFIzF8d6aKyV3qCVC+nfOQShoORiziEyOzmGsbOj6uq2dmazQBWTXBPwuWeigdEcK3vMopokqsg+
aYgTli1U/KVI2npVm5JtqXiBg1W8YY1+6Mu6xgw7KDu7Vgghy/ulXgHTd7Eeszq41joXof6QWMqW
zEmaviV5RIqHwhMs1NMwbdOWqZC2ewt823mP9fpZC2XB+ZAQA4v3SwJIZw/5osLQxUod58OqCmvo
bGWpHugzdrMAQw4QfYfuVsn8eOiHy2gQm2dKf4Es21nhpMt2pBGbBH3ApMuDgNTB3J4kIoXglUBn
Vxrli168Y9nGwtw2EaYf13pQUV3PLLw0DdjAuTDAloXl6JwCpNzznvflz7LFEudXLJXd2NFPyGja
ZFHwbHniUtsthvqki1bJMPnIenwtiTUqNBclmdBefQ1DcCT41yEixyZ8MlHFzOAIW9ZZuT8KA+KS
jfSqB3Syg+wQ7a1qWDVxJQ++hHvaloZyrowH7kHtlWYN0ESbesJzlYurD4zni0dbJyIOPf6aSKOZ
jQZ+WRCtpI2ADnN85W8cDreiDlsSwT1r5RPeDbPV/wRVheGmAttXNpy41HGIznnE4NRgHTgGwmeK
7zCWI0sbdyY6dk4uyIhK00PDmScrOiQjOQi1czKAh3BmdKJNnwX9Mc0+O6jkORYVRtGNSn6CGOGm
ihoDHGzYXYuI8VwrsT6PDASLJk5cTgKcU80gRWJDxXuzIFXaxc2h5XIaY4u8lmbXYYsPlsRPtOuq
V/EPudaXVYj8lOQut0OJwrAR+78/2MDPNjULVASfcykFnbRCbZ79wMoOuVEyYU0h/3ki+4xF71E6
ZQmZ1/ItRU85DwPiRchzxoRKN1gaGBNIt0nX3a9YOl2/OIqzM8LE4TwWa2fZv5WDop2CiRyIOP+j
h7i0srsYEaklNnVgGjud+2peFA1+FNTE6ND8Byy/znbyuitpWW3MSvn2jHi4eGn8KTDoLFIlLHfI
R8tNk+EGQFYZ4pou0qsKDMqDedkeZIGtLukba51KJz04oU/CMuzPWQAh7lSbYI1y5kXHWkmbuRYN
cDqqVUbe1sEes+ghxSkdlV8OUSj4YzX0jiF94wsd/nyttmgu2X7hbrQq6Udt9hYIjuEKra+pvyEX
tGG8DaEm/sY24mJB2u5lwEU/SzTSWO2xrh9bQfDMdDG7LrB2pk1oE+laZ4ZxaAygjNaumX4EsiEy
YMxRZg68eZ2yvDRlj/6xtI7DZLbXDfHq9KJe9rVoCa2t9RWxcmY3U3Q4m/ZIayNk/AA6P9JogKtz
EX2O4xCuUKsS3dkYKWS+NMeNOgJG2gO5Hk+B9LL52OctfSgug/2tDdI9Q+zK53E+EiA6qbf0fEJS
DfnG0mvrMae3BWjhs8YOjf0xXUUTRT4i8YvprcZeYgfWe9RS7FbAqgBdhblQkbGQ74BfkSxB3yrh
/vEwDV88kdYHo8rdvUV6YdWjqQBYmp9bkuxyUjYr46mRxfhijtsh0eC0SEoZiYV2JxRd7Krpowrc
+kwtSewdkcg1CO4uRWAVvx4CGUFgD+qzbEFYkAQEpFtYympsUyKl20vRAxLECNJs9R69a2XHr273
MvpkraHnyFe+RQuhSfxi2Rs6FrC4jDfS5Qc2Fq310PKyTx16Ryj951Ji3NKgVzyEETDDvJLtImtH
d2kLOg0RyRgL2YuEs0mWrIBfk8JSiad46sGMqvEDJWC8qA0H8E0dBEc3a7hX2R1k1OsHKaN62Rhj
+0Ih/kZau4M3aMysWzpUGL97RIz3p52JiBYkv3mqW+kQZ+RffRsbWe0L8KlSQyRjlR008+TdxeZc
WWn5DJMsYmJZgKst6nKV35W6GokeuzD1H+9ib9e2kvNwvqN3wwQ6xBCkX3bU4GVS5EeahN9V4HFO
ieNg37o2kgsKf2Anzrzv8+6Y01mwZqVKfWjkxo53tUYho+pn10CqExWcVzm/EYUQBvpjRy+EJMTM
vApNeVctthpUx/NGRd3o2ZiQ8H0Xi7t9zqmDTw3gwwb/WkVOh5GtzBFlJopWaAhF+SK9qL/wwp7R
ppUvKXMnNBYcCO9/yXDHtYnL9ntTvRmDfEqkFd7SyN/AzUBi6anOhAFPl92A7sOykAObQ0vXuwo+
2ipWT7BdOCRHICOYlxzKURFnJmjBjqyzekEy2PCqk0c3I2AB9lJhYzaMxmGdxsmOHwlVaAoAJZ+Q
5b909fWdpp4EY7WJrCadkyXZQp0Z/GUINvu1xgDvGsFjTf7ggeZ3AJ2ltz+lGZKikZvDKmyiqzHJ
TyFnhasKKOc8mugXrd46FzPHr2MVfL0y4C9qs1KeCdWZtQ4SojbwvS2capqz8juKvH1gRdrKdmvz
wWvxaORqxAEtiPXd/aGqvXZjO8G2m/hoJATtiWTfk4LOwEytXgOmibgBaQCYrYpHp+nHeUdXcQZm
VTKKx8Hamkl+7mgX3odYtFkKXNZRfNDgiqWKQt8iUcD+RvTt4qJC4GYHLXRvKFglGrUkbrakN0cv
WglfiyQJfS5MjQjbxk6vUoFtZpbVrYi85iBVB22bWLZdaX5F8dKJm/CLbjL2ST+xnhTSo1eZH3Oi
h77iqvVe5qnYDDHq6cL7sj1HObeGmT6iZGrDFJBdXHD2bZARWEb9wJIPl9PgfsVf2AHzI0+HKEJV
nw0ePUp1enD0jkNNCwrfgtg20xCkv2a+oChw3hgqBGdSMKN1JUfkWGFWzdvGLnedMoK8kwiq1EQ8
QmkYb2mdUn+Xcjz4ak5RY6nJujRrqjJkM+dqIrVyNAw2EPyexVga65axoL9I9ZAdpDGNvWsir4oU
wirU0XWJxnXCZTLV2EFbPymad9QHWFDm9NDHRUYpmBjPQtrDq8MbjwbHmF0ICZFIl7XhLYyiT7PA
+8C3mOFTag5loGA2CeECqaO3k4PDg5p/q1hZ1jqE2q7MV3jT5bE2xyUNvnaOY1es7YneagFtWZJR
9pnSjkJ9pXYPnhJyKkmKrQbt/4Q0pJnIA82JxsS4MDsjgRcfcXj16/46uPmj0hpXTC3GBVZTc61i
nBSpMt5kx/kwR5431np4YFePDniVOYNksJ0IHA+rSaUdsCNTj711SmsfTMVOl6Gj/uAKiCcXhXbj
QpyreSP/3X4OGX8uM5WIDTfdNEzSX4yu3Jc0mL/jqSEfOKQOKsTX9PBn6b4QrroWCtjLmTmBx5mg
5id69lwr98GaoOJdRjHGOKuEhknESiSEtlZxyC2Iq/Zh+OvDaxEi56xd70pYWTtZ/6IyaY++/l51
Mv3wBmOc1eoYXvC23wm86IASeBoWWk/Qs17rr7FXNS8luhj8B0xbujSzzxjN7DNZJREM8/5xuqFL
3v6vtYlTpfIqjklmciqtjnmijN/vYZnSx7sC4ifm/fBGGJP53PvxKpDC3Cs2vSMuLLBImpgoRK5F
0tmXCL3PXCEwbAZ2T+6RPWDljRwM7H03LsMMPk8SJea2GCZkje/QkZRsbzlK4OlZ3kGOyapqMWma
loM5OreAL51B9SMosMPIGcQI2JRKEUdk7P2NbxWHyABVUE6e9CrkenSf4LBGszv3nL6CWHN1zac+
07I9fsQCnFMzKYuw0gQKYV0egCJydzNuHUGWjEAfN3FirFZR5iIzzKORJq+BxlQGQDSO81AaKHlL
Gir4v5ujlrZEphRDvgubYQMi36EYHWsUjYAkOia6cFhyfZnopr+drh5Z3aAkp0tYD867ovTxVemy
+uZhhqvziC7u/Y0yPSBEYyvwO2tHDTOP+zz/0hw0s3qZp8+a0yerwAg+XCaSm0wb803fOR+pkEg2
g8Z5dWSOzE5R4p1d6dXMsQhBJA/3lAlcpgCRzJmHThr6gIEqRmKhcdkejo2S9Dddz1H+MU7237ym
G04VehygFb2xV/mBsMO6k8mIAyLDgjlCA1nKcvxd6obJEYwuJvyBehG+UdHebMEYkGFSTRgTH0UQ
y/cNCHRWc24g5NJ92saXMYPZ2RGXBT81OJFFS4Xbk2pQGJZYcMCXxz7MygPtDegWQn+pAdQ5aqg+
WqSbHBlCA20hMQwzsmOvU40KVlOh3t+NZDpjF0ar40XFdX7FpE2R33FiQ4L2xAv4IlpDfWk9asOQ
2DFgN59ZGUM+LgP9NCbubohdDxGKk7/oPQMZ4ryaaYPFNSxjgmDBpTSe80lJp1xNVEgkD1fAmSJi
lkw7o2Oh6eRHcFbkjrARevTNOZ7IkiKaDwrvQSC4r06aOqvS0rnFOrO6qeNr7XJArls4AH3tPUjV
h0hRpjOAA8qD6/s/ybEJdjBjvTNwm5fU6Kj2I/phs2JAKlBF7pFIJ+hXXQBbyrW9dT0QoetGTHZ9
/juB23bbYWz4VNfeFK15acNInWBr7TWM46Xft+W8YAV+LTG/nzwvVK9wZVHfNbLf35+KEEZwWaaQ
JO3sAQq0ejQB/a7wwg1r0QXzcOrL3h+ION9YIdmovDAgoIcqNWaVHwbLhLth44zGQMFaviV0zNYG
ccXPvkfnp9FztnEp12ZuVpxUpp6zW9mzxkHGa/l5e+nSKjswgKNAxl+wgXSSE5nibqrIHB47Ldig
mgGFPKbxj7FtmcENqIFb4peIJUSkHpGZlEjDueDvM7dtT0MqMrBh83usKw6ls2rMU4j6bjEhoNwN
xrtjzWAHpXUh9zU1ipf7JCtEhCfhe5h1MY0XBrDDpaInOtPEcI39WHuiulmalKJjZ5SHpByKtR0z
1b/jziUEUBLn/J3ejcQcRMopDZv40Jsa5ifoAnFHosXQvd2fuLK7jX27GVsdgtD0oBg14jGpSoKN
0mPuhMkPIzBeCPa74KfZFwQrE2dAE7QflkXkOM8eZMjZ0AU6t1uJkxpGZ7uJ4AlPCVZMcBXF3SVD
FW48apicOI4Xv9P1uVZgZeuoEY6dpbwSUXQOcz38BLZ8HvrqzdQxOuaR+Z3TlDhwUoKmN/rei+58
O4PCbaP0DegHMtBnghy9tSkM6xG5k2B0pPU7q0fKVJOpu5UGPlk8YOYTZyFrUbVDt3LzZxe6+iNs
mfJpLE2ywRtk7HHlyCc1NuC0qdgYsJ+usq4DnjF5EO84sjs0LeTzAMSgBkxShMoi2Knro3hmThIF
J6epatmPsRVV58End6KXfH2e6y4QKMcDhA7wq669iRpfjvtAz8gAT111RpxJSiGDZMEua4aSebUj
HonBARRijhT5bRxjdxnq3CjNhO6tkYYfStU2N1kh0UfUs5p6gjK43HkWJ64qxW+ly7c2GtOD1dhv
0rCCJ3MqGErLoWRttBjHa+ySp0MPUTq+tbs/mHWcLOpJcX7/F63HzZij5oaKhoDH3mB99Q8V8MsF
G8+rFAMC+T7hiEfC6a7xp2o7vtFTTE52guCHo6I5u7NKmtzWjor9q42duGKjWAkx4HoNv01VJXdD
ZG1TZm3RHC/gnPM/1ojMLh7CWN8yFhp/KlnMOQiXzjnTzfDgj6O2kAzqZxzSe1pz+KKR0+W0VVx9
ZTdfdO0HwsaLNsBOMazNLNs2DXgisjyPQrGjPe7ii05G1rJpVGujpE7zo1FJJu9CKhydBO3Sxeqe
UR4R06VemPqPB5mqRz0IfTIKkQxXHqCtAObtfQLdQsbaCZuOubSf9ClDrJywGyPn4oPiC5YxDYGo
keesgLXA9TZQBpWhsXBj7Zoqwn53LXvvVQ73NU5OqjP5I20QUWW8K0tujF2N9TrZUNTWcwKKxh1B
au5SBaMMMLXz6fOX1LkKtjkakKuck8euaIuK2YIkaFIUBJ5mI+p8eunnOuacpxBOvKgacUEFCjVV
rb1NG5vP9n2Q7ErayYN0dlyjrzon1L0HN+qrxaYxzVcjqrqNliNh5Z3AsqkOxdzzspZNPM9PlteS
fI51Lx3sp/vW4XD2nge+uRCcpXY4uWn3yYHBLfrrTdQT+JTSgj0NhrgKv26292deqd0ilvqD3xl0
4ogdfP310WBdBYS+CywEKIp1Ha/JR/SIqZdrQHkRi30RfDYYcIRT9zumMtjoCQ+5sGbj9hiYe+tV
tm6mGVWQHe4OwbtXkGyhdot99dAwN38RpDse3Fgnzslm9ChTnWm+jbzQqJn0uRHviTiulpUei2VH
B59WVPGzbIZuZ3pGfpFid29v6raZHwLgTEWRmy+eq7/EQjc3lYYGSHJdx+xgd651aqGWnzPq43MR
29Y+McMd8JJyQVy3uk+SEP9/rCYviSnV2Qhv4ofWhSglw4FqeKwAAEAO6/lvrlxrHM+Z0WSknIjH
rDO0SyJL7zkqHqmJzGUBJG4d6VF4oqSv11XXJzCFeZr7CJtq6KVrMYziieXpu88Q6bkiGBeNYyj/
RdJ5LUeKbFH0i4gg8bwW5Y1K3r0QkrqFT0hMYr5+VvVEzOi2pvuqpSpIjtl77U0w5Poj5t2a43L5
VguZU1Re8s7ulEOsWwew3yL5aigSWsrBlfcxTweyDaz0DjrMtR3IZxpzvGO+19/7/jztrJ4wo6IG
LN1OVrwek9g+//sA0NA5Z4Tr7eSsvoppAGnZ2DSudEw7PYn8DTQF4uCMQeC/T9UEDA6keG7opz4r
qp/AFG9jaALeT/w5IuEYiJJa+s+xkRRat7TWHKirH08fLN/jY6VqeQmQKXhLNz/0hTM/OAxi8c5H
Igy7O9Ap5HGUxC6USJbWHJL9yveX4hzePoAeICqpNQDXLEt86ZuLl7PmHZPhAHGXz/59aFoq3zbn
hu19dR8ynilNTHB1qse7uIQjAIV9F8w2CbGzqza9EtbjXC52FPv0irUkW26Rpvg0k/pFLeFwFVb8
492s3Dl6jxsrgnDsoXl2Cv8cm726/vtsaCRiCiMnVswJoFNY3srvLWxNnmMjxEPn9n+SlXOLsyqT
/p04wvSoxwzBG/agXeITjAZphRi3oBp0NPTTtKs9K3t0qiF/jPvlNNrNyR+rl15q5rXM0K86Y/MG
fS3e2mwxj6NJi1Cb5ggZsF2prpmfZLiQpcxydOXQcx+QMQRPbPbsfdbja2+TZk+shX0Wi6Wf7AV1
gSO9v0uvBXZFw2C7XHJyFaJmJdyXr0YJCgNxy/DNlulQ9z1u5qlkm0gNVswyvfz71b8P9Y2LTKfy
ovFEEI+ot+aIDZEsSx635mNggDpeyaQGv5kmf4eieAIS6T0GwsGaeYvCDvNGnyTCEbJ6K+5yPvv3
38vYN9d1oYMIFqh8TOkx90YL+5xU6kti4ZUcDWk+TjOkL2Nwm+fSz8YoBr63k5IsitD3x8eYVyWr
LHFO0nF81Nx+3lJcpJLGgU0YTxjNHks3f32/Wpu5Ma0p6oIz8zlEembiPBTeEu+XgEHA0h8naxjv
0oTUJW0rLIFNlVzrDGlf18Fev4HYRt7Ci+V52bHrFyKoltk4S3SX2wZ8UZTEDQT1iqXFlqXYnxiw
IhFfQUqqWKlOjPTZqfRGzWgun7aD30NQbpbh7Nw+dIllAqlGPhm3zrbSdXbwaixgI3mlkWgryBOL
XbecDA70P6d0t/9CdkoRP6NDwF87ctI5LVOUMZ3e2z7Qx39XFvt5Esb4hueU2wxvPqkN/35Ju3Yj
HvkhZLnO5vImUtnjYt3PVRFfKt+wdrLmPf73VRiWDzv3SZ3+Acl6wTApsuvJhvEKoGwJ2YiPDpv2
EYTcBtrH/Fr0znOApeSYgD6KiGMoLq7FeLXTN8o71QF5hru0CdyV6DRLvZsQG96mDI6jG+4Vy/9i
SDYabc2qcfVjyBMRMXBk9DuWEIwQikMh08diqq4JhosATq3quW/DeFWhVFOz2JlLAbvPvytwM9Sz
v9HtWwduezmzlr+fTOO7Ql2RVyatnXbPonsvWMjMs2Sf1R+QcOjQPnoQjG5alVWW1VFTz5vK1+9o
c47EpOsyvQqNGGv+dBjwysY9lI5BFs8pwBrpvYNwIKXG/A2E2BTFsRnCu34BfiAw8nl46fSyzhzn
LiDiltjy/r0Wn3Zv3bMC5MBJN4L55SyTU1h/OCR5NVCL8D1ABVVrfzxW2Xgc8oLJxDeY6XZfNMtW
gDYeyo42HX0WQ+E2fnVR07KJnHklUrFRyVO986nRCN4Ak1WTOkjFWYyRZv6vF/+pU98dCXMYNBgL
YEoMoVrpH7edj8QciGoXCI7fCoD1goZvgrwVwo2wwvvgz0hAU7EwJXtZshdTfOBe2HflUYSH2ISo
Whk7ZHJRBsPLjIhSPwbOj/yqIIzWzWUA3AOyChbbMeg/C7sn4aCPOt5+HtObNu9+zBbI0Mb2HqEo
rX1w+dnQr8PmabGA+Bn0qohUbdbVvdtcEqMipmnZ9aNBxVpFt6phAmrtC28F/pTcQbQEBGKlPZvt
khHwgOrNbOrNrPz9ItSWB0eUcfz3RXFy8VEWxE/e8IapjPr4LRYWmyDUmx1NPFxnzj1+dLsmkCqF
Rg/GFdUjaZ0VizrGmnGRb3LCa/LmmZBuJh8yoUmJD2xyA9FdFubMq8UDDJgDj8lTwJseWrupPKBg
MkLvk001JF25tjUZNMzFvkwdbNTi0IbEBKUwnss9CDEe8GmyuQHw/U1iDOUY88S0ldylBiyKgYLQ
1cGLNRFd0BT3lWFtghygN5kFeuSRX/wlfQUqanvH5G1rZRZtGXGKrjVG9mGYv8FQ7USYXBeZXITq
vkYz3xVZ8jKbbFqSS7L0uxKHSsuJ7xb7ipSFSNFXJrojPRTFeZZsE17Res4/PJ5p0/IXldizGaQE
89mP7QDKNZyhuPJgqafnMgTey7uxWaxvIihYo/AD3TLGx+EOrc46m5x7SIBwqrti45LcwD07FAa4
pqzedjzYpQHZqTXAkSNSRRYw2vmaNLwtUpYRS1T5EGgSF33cWaBn6cAZ6WISmtNjU0MmjjNS3mjQ
+i6a4/pp8ppDRrJAhV4nj3GqM6ArkotKSWZD2+alBWLS/NjBLdMaR2JYA2vB1T9xYiESP+KO2Jks
IJh4Yixnl8565VTJlIytUf1mNzJrHtqfsiGhPp4uWYY121iOXRrufdiEBeZwBzW575EWOHBEyjDZ
scncN1V6IKSU1cierd4Rn8lWtBIB1vzK0hhzYO/uvSZY58aRfwzvqymfdTjupLLuxZrqYJXFVTQl
cdQlJKq66W/dxciu3Pup8pHQlbxkBFfb7gWNIb5uMTwxr0iMctNm1PZiYt7Ud9vE9Y+lXT03C5KP
FNkotxZ64VsqyQZhSbpK+KrUY28ZGQIDSb8eqSAzRLNl4eIqia1WDDg7/JOLWT7FpXjXCWRhVlkm
Pntz0aSW+H9KkxC46WNyv+pWfo9LSTAMt6W1cLZo7zeBnKarcT0Yxolb8MqKM8qavwyLUKWRVoWP
Os7e5sVwViHw0KGtfwr7swDkYBEfq4fmmmWBQaEVnlCgbh0r+WS6ESW2x8kE9jcq0m6rc1UTcB2z
7GJeR/ZrymWbya0IGX2TEeNb7aaR7XfIkHaviRAakUr4A/lJtcWUl+VLhwZHzZAHrQ5sqbzYNeoc
I9j4cQvUD1xnZ61tq/oeOYHQfu86DP/axl8L0TllisNZXAj1Psd0bnQKTpOfDb/dh6ypjWa5T2p1
Frl8aaW+r5DacfufM+He26m5Bsa9NXDkL3JipuXfVb75t3T8XZE/JSQb9XF6zYgbW+IicuPwVOh5
P9jWa1G0O89HED1dUSECxv0lL2/nT6xPu2A3ee5OkO0HecFcDVAaYWUDi3TFvcNNpERzWGr52/Id
I/e/gYeekmr8bSZnwymEd3fIv3Er12uMOowVpXW0k/BxEQhX0wwGB0nPtuImhmbmxIeWESC5Huva
Bt7f9WyjjY/BLzkVWQ8MEFKzPFkFrT7Of5OqYgLzrR4gpr96WUY5xfklMuA9/TEGEZlnDAAqQKNV
ikQafkJqoN0CXKsaEAmpfV5UB2zjrkq8KEhHlNflc2j7MB+LgyzULjeNc23FrKVbhqpFvK1bzie7
8I4cvg9+WGKUQTJvkbiQ6L/0gseZUIPGCF612X6hFSxq9hbx1oyN30J056ZpN66fbMmKe+jHfO0u
0760p63pYOkHU9YFQAKXwDyGPbSi+Y9rAQ+Nf2cbY5Qud1kVXgqyGbLe3Y6+unpp+NSQqlqjl+wJ
4priam0Ej6Kx9jHq3lWpK5QLRDICPFHKfzFnTNw16a8MPUhq9CEmlEZ+tjCQjJAGcHQ/TkaCtG/a
gCCkiB0qzUJgfgIN9jE6ToC3x7mqzCbFjSQ3jV83r+ShrAd6oMaa9hCsyVXuTsnQeBtNlqyo2LSt
CbtMmVCSrcC3W4FDmddxM+7qgvVG7q+cIkOGg/S2+YalSygZYEC8BlisLHfZNi4s7LhVW3c0D64b
35o6uNHs5pPcJ7zy26N7H4qY2J3w2FgvmT2uYkynLUkPqvLfUupPyR3U8kRphldpUdok5qE1sm2i
0m3omtuua/ExlKyl9dWTyeOEgmbw631h+A8IhhFJZyh5uy2c8ahlJHxjshuF/OxvHDvLyH9biGtB
Hu7HBq9UcTHddgXe9i5O62OvH8sge+z84ZQUaH8SHnh465FYQWu6RfZdzCF5goruC57nQwce1CuD
v+TVo9RnSraqwoIpJpoNJzd/J795SRY32wxtMx865CrrpR2/Rs27vLD/Yr8G4aUecFk8ZoEkn8pi
mEXAWUqFBCysBGoIutpw1ybLBQSENkVoykoa78WK5WJ6Aet8qhZSPWP1p8AGEJGVfS2M7KGZYJf4
JdAV1AgDWVaw8ZBbzYx9pYhXRdeTOG6CVB35BcqeP7VTP1WotonAbuD8GIcgnZqNrcCmNESDpyHf
yFzSS2SsvR2/uzm6f702uPMH8xftVY19VAAvmEpOrzmKTeskekQMtfk+hMlL3Mp3cwqeShBEQiPc
4nqZDA6oHjv+epqRadXuNS/BAi11PuHJlucA2WJUNypDHc+cvq9JCSr+oCVPoteO8ddN8/VHeAUB
jNkxpBJaZwKnztyxeaxm5r8tUTmmWylU3jSeqZVG3LUgsPvICwwWeh3WndLfSYxGbPkF48zZ2CCR
dkASj3iVqnbjoTe1anvEswWdSLX817b99is07kZKXq1NFJ1JBrVRJt7GDcND4vW/hBZRMrUUQM6U
5EdWcRPYj0bELppkONjL2L575YuvDVRSM6ruiufRmBKK5I8mdHk9sHEN3sKkMBAMwgUT7XluRL7O
bLuLeqovJBzk0Qcxezgi0Ox8njZ4OPPVRkHoDyUMH+aqXpSy6lgX4Irssni9rZLJJxVQYpYP8pST
HeL495K/rLl9Dxbpgu5Ip+yO+d+MgECsGLCXs3NfYjnqZP4pGb+sfHmYfCrdeXG/zLk92GZ7/beI
yxDZNYtL1B9bI5F9drYj10iZ6SBGAQhwvpAegRjQy6g0vDxdEwHYEjW+sqRrR4vRf9do82Pnjzed
gj57KeLk+u//wcaYXGzj5CTVsfaqryEZHwmVPNe5Q2fIqC5LAs4u4yZ1EGh2sjZ4N+J227E9WzFN
uCrT/W2G4oNjbj+U0wHhBiVW7J5wvPjMZPWutcf3yUpmZrbi2cfiw2/PAQsr5wVAKBIyC9ZNKhxK
N8Pb17CjYoqkyGFoF5mF+JFW8nyb1608IZwtuROroW//qNGFmogA/FCimMpc+xSI+cGSz+YE7cjM
1Kargx9SNyEFhfeWYb6V/oTZGNsFEedIhPrq6A9Yd3DLVyvBWtRDYzCawHOzBhy5xuquh0elG4gE
oVtGePzYsV7yAStk1nJjN8xLFHNeklsODkDTyZvfDDn6UTmRVtCa6cWN61slUq5jETMqQflXmfIv
wO2OJnz6rb3vxhINWBt3WLd2/8d3th6zt4b1B+TllzJjv8tS57NA7IxSAFGvSVyhweKPQ8qGbecz
l+3v8hpNQmhUybG8+h5LzaHMudNyYhWJMq0RgCAQIcjUWfBYIM4iA+2utuUDyycyMmznMyHEZ2rI
KdATi0XXILgPzbwuKJRjDoCKOX5kjNR69jh85fVfs2zGFU9gDK64glcK7x3rE9z187GuXHWaWVgE
tjFGhuimyEjq9SxIFoEl4LM/WI/cYppzAMxhuWXqQiPu8liXtr3KLfXWhBRvdtxj3o8B+5TzV+W6
L+zNcQ/pH+oQUE3fLbtguh5iNfHVf5vmX2Jp2ZYDGd7GJBSsTFjrBIERAi2x3iiHVl3VX4H0Xnu8
y7A7NCm4VBbIPonuXewrKbZcCM9+223Kh8zFfqccjhiRVhyMz3WefuhseA2dB93xxPSq96JI0Ido
jQXYzSmnZAXho0OQBG2M9fS9TzwS5a3aVUv+pnpxNDLm7MyV8Yyznm9JweiV5TNHtK/N7V9tF5E1
Ve5K4owfUjbCpvxyoXRHuZ12G0CgrMrIZGGyheQyre+HGO5zLa+CgS7hRDxLnOIB13Kajndj4K9V
X56WCYErIgDDnT4nvJVjOFz6NDjGpjq4AaoC37l3QXCLpNxnhnwLTVUj2R8PAvgoQ9VdPn5ZPV4Y
UoLwbF/S4WYu8eCs90QELCIIb5MFEL2YbV01fGZVdpEWy5BWf3JKjptqKB5lTFa55yBSCmlhdfyR
hr7FgAwTb++7XLsE7TVpsPeUc19Icr4Gw3lvOfv6+WcMjA93mA+jfmgq4zI1uDty7ymtjO8CTZnh
vmiLAQT87RiTwAhCy49Zx8eor6eJiadqr4nV4m+ghrCnl0xAKwuWsxUvj/ipzinGxNVkco0EOW81
WWKwim2YZiiKjZxGVTYOyMuJz7jdOx7qE233CGeEoCjmYI3J05ipupc5j7havovSfSwCFLbY8cfV
2JYHSdDdmsSbOVLZj5exmU8WKFnN1L96Ncy1kLiTwKvfRb286fTSV95jRZWI78KwuVb8ipwefiIl
yYLrsuSPIyT23VRgIxu9HUAgLEvCeBIlC2QAMYxMu3faHlRltu1ScCRrMy4PfZ0RTaxj1krtnVmJ
l6wDe8b/UuG+GmpgpsT0zPWevLDeDoN4xa5FmmT6Pdn6U8ocWZ1dbH0DDck4kqoMDFRDQA+r8tfg
ud9WNUdeTFaQpMX49zMkFVbNun9IEFMCDbac6TJqnlHx7XWmSXpKWuNAzOk1GM1Lb+eHGQhfkFbf
LQWDOdn3JEue277ftCmVSiFGAonrgEgyPLC24tnJkKzOxmejqn9s3lm89W4Msq8vMJTz0Hpysv5q
2wUgm9s1Hbi6pOEajj2BSTwZnci1aHBscx+oh6w34siuzL8sII5hK/cG0psgyR+9jGD2JWWMtPze
bvKOwqs03yHComvQuKZlRndVfo86uYyB+NF5VqzrXqGfGugTEQqobjfRclE4jRsoNAysq/7acL1l
Sn6LgZIrLh/gxGyHnmGWWM51DC2fuPq6fc8WMQAyJhipydNn5XARds7P7XskIPFPmMVfMs4P5dj8
+IQFexPNyGS1xmquyKgtl4y5/LAWaRANVTKtdJMifqV25SAu/gT+JnNhQvB2OfH03jnekTf0Dtft
gTgUGWVDTGlFmI+2zTW3+A5F93FZAHokt7Gc04lVI+3twpzLMQve+LSkIU6cz87pI7vBLqOtAfqg
H17c2yXthxDxWguFeHGZgoA1s14lVS93knQp3AoQF3vXpXdzr1PR/grcZLhqrXdrYncGQ2zX+va2
MxpWJ449RRAj3lEvMAiUwzvQ3d/JxfQg8AdHfatBS6p5i5xqiqj1ThrxLDs6EJTT2cpj/Ly2+2BD
0o20ORI9rnh/SivOVtrrr+QBPWrcNc2A9s2QEE5UzCvfBObZLIgR5VQBltIE51iDyylMxmvNiM2h
p5Stkfj4RAuHindBjqCyWgKrs1vOAEgDYz1rWg6y3b5bZ6o2zAIy4clNLSE6TzCONwuBjJGjloGB
KTo3hx47In+2w4ruJ4fiQIMTbsImBHNXn8hEANFhEZRa3BOf92UlOo4ImZvXyScucmcVO+6qNVwE
BCO6h/EWO1CZ4FYoUQK//E4q46EeOIokU2YkbaCPHcbWV2LD9LrvCHIDDMlcjvB6md2B1r4fib6N
clcx6nKei5IkiCEbg21nLje0Bu3VPOmXwXes1VgLKOesmE/2zQXhGt6hrqv4OFRmsEsqfUdIMbFo
ioeJL2APKLI1GuZ9UVgdsDbQIJUEnvusA5Ef9tnORUhsmkN96tQnWeM4EzT1QdjwNxmVcZhuoOmJ
zCSO7JHRyedSk80bEuwyGPwZMe/BpVgb1VPUOan/EIjYjMzFkmSui1PjTEAbZlxPk0ZdzrBzsrws
qkgZy1mwroIax3XCXM8Mpzs3ZJlts+UI+bOF133FE42bQmhLiVXF/l8RvLPi55t7hQ9jRKTfZJFR
ObvKlh3eyipb+U716XXxKzpcLLwJYao06LuZLGtGCQQctE2Lei8lbBX9wdDTWTXEzHls75pHJlfW
Zujmvz3oRdwot78g5/42y0g3wbgqhTq7igBrREa/aN2OSsp9ViiSJvFsrKTHc7cjUHoaUdADCllZ
TfZrknSQKPliz+6Rapte3FH1Jl7u8tgydr0xHzsSPfZEDb0mUFegVR71QOEjU5ouo2se0ZUia8Nl
prgQQQyNL+2Nea5rTdlyAyxQV+Nt9HaFVRwSi8bLcOHKkuXVSTw5KTSXlFUq4nBKKinNzVDjOtIy
3oeOhQq/fBsR7JP6IN489scOfIMwyYy1PQOaqWEHsB5E5eJMdCnOMIJnpykiP9jFC+BP3kE28Zmp
0EWg024W8m3vPZ11PKeKrz6ej5ZJ9JKdbiuTfb7dkYM5b2I7OKub9Ye/XOjbFIG5mzvc5K5eD6nS
Zahktv3W44loFxyVajoCuDf0NdVdt3ILEoJQoLEmOU6j36IFw9Zzi/3MhfeOrf47yPpfysOPMMu/
8RNELibFLGNtkbEe0zd2rzT/+PxsUQyRdhgQ+8mlwVzPqM208BgRzrHyB6g2LqbPEfkHZIB7heo0
6pfoJjhb//vdTBBN4rhqhfEy6dmAtQkL9qrlh+gSb+3B1lrM8eglGW4sBJnL7eEkCWqppXhBO/pt
1iR7JZl98Nr8K0hM2KL6oyzbvVDyHBvLxjTaZwRlO4c6UU/dRdk2aPHljVzRN6dV64zuES8rvTnt
Njrm6aklcXdN7AlAuPxYMUTkNhg/fXINYlwDFpHuPHqw3dYpFFG29JEGcQ4WCMkRbUOYYNb1niqZ
eSvXX+MJhYarcCfX3Cqia5+sZcRHtQAnClzJ1GS877odoEmwrH55qHXxVMjqxbEQJxq3F3Akj4qm
0oVRQJhckX2Vi2ALjKYTp2X+sMjyoe+t19hZ9oGr7hfRGIQgnJvC5AK2yD9hUEQTkK+8kS8pzP51
9n4sPYSrtvefuyZFkFOyb3FCA0qFfYq552LggjEz1aEjPllmV0LmeKwm8wXMqtmVT5D7Un608rEb
h6Pq4xPDIpQLr2FBBkuJ18bN/Fd3/GyW7Gp7NdpM9dxIebYSLNzNsDVGYm7ECL3J9/WXYw+fsH3o
/XJGMa0RbuaAaZERZAvbxv6+MycW5RS1cD0IJOLBp4J7qgju8T7Fx1uuU62uyy2yOcnNV5LBCTUQ
ayxuPaQRquMspogl75fad2V8OiWFXo23hBH5qkynB5VwZ3uNSx02xR85aQIr8WCPJY/cJZTUrRVZ
CR/SYRafZ1CwEs3dls3Mwbm4bys2la1c9LHs9pjOdfFjXnNMy+msYGUcFaFsWHV+BRGCfTD/gKPB
5+0/5x3rOdY5qGMHe++n6KydOc8wqfhfELZecq05Dm/vpitsuAqqeAXYxk6FA2AVcMIx5B5x8fgN
xGTjcxiS/tBkKHFiKH2A5ZZNHm8gowYbDJ4ksFfBvmvyi0sJvhVBsCMb+GTZTJSWnh6JvIBFnUtu
/xxE1QoI3rQGR8EMZBsk8d1kGMfRL5g9++K9rfFAW6wm08+i666UwcUKQRkXcxYcrZEVHk9uHo3e
znKrFy9HFzjm90Bl1ggj7t+kNMj9FURdtA05n9KnD0twKIa9fi9Mp91YvV2s8lZV22RePlE8P1ey
6ljkWz9VwAoRJCrvOoBkd6wpKgJvpxtgTaOTEgXdvgKCQdeGa+9E2AMZDEw0ue92i1TcAwm5ASRQ
kYkN88RappVnez/YVDcOYy8Ryn2I5ai2TaQB85cKGNIS4LXSNwttbzf3drasVUECRZpaL7lDJgAv
yjvDqi9u2Ftss9rg9SXAzTjUtq8OjtBvg5fn+yltcQZ4ao3K5pSMQcs+EJF+r1myCOjsY8E4Ecs6
4XI2Pm5pfSxx8Kacs5eykRaEU0aVIsBzKDHa5ZQPzbGb5/ugIcU1DEHz6fQBw95tghw/L+02XMSv
24w4LlzetWppdi1ZF/4QvFnymnRcQiNpBgyCuDdQuhxrHVxKH86xljZIQ3QmleKIMFzNGZex9LXL
i1Fm25m0zgVSEr1r90AozylxeQz56xnB+8q0/d0YvJRJAUMzQFbRN+aXhaApKxoqi2T8VYNPSiit
fmKOL4E1XMaxi3zN3+KGSbkSvgl82jtzqjL2am0SBgM8Lq1Q7zhPqPst/aArj8RmhAhNnLxNQ/kY
WtkJMdZpyam60qFYCUvid4XKFflcM0hGGTIml7mxaCJzRiiVVf5oAszZq4T88HdeghYTGIDVz0/+
4vlRqO7aJn0YgwpXYPeq8HpFmKa4rmuo6ogh8Pn2n7BrPsn4UcifV3ipvLHlFWg5GHsf9PXso/d+
JapmHXrhmSr8nOTFfunTOmpL/CwlYCnLYFKOvyg+gszliR1TV/z7MqJ8mwvxjCuBmt2rL0ti/Q7s
LKJ0rj6ZbQBiGu/m1h4o7/HYZKN6jQP7hCrPk7h0rUnwKlTi0U8EolcGHmNxgg8HM45hNhVnf04Z
CK4yJ1kl7Dx9l7DrgapSF5gKSmEgzyPzrE7e0roLIOkfx3LE76TeWAhe59b4RvNGV4IqKXzTONPT
MHxEZvU1dv5Pg55oCZ0/yUdm0UwbM3M3RSLAaFsQ86adp4t3gfYUHCPXgW+BEZ6674wHPILxjJTJ
MdigE48jeE3WviJ/iUoK2UqyzvO3QnFlZlb4nHgNJVW/czuer43F6kk4wx8tg1fl2RQ8mQXMvvO2
pUYPWmDPGLruO2RNbwzOunPUw6CnvyxELiaAGEA+e4PkJL7HhuW02rvW9JgXreRJQxPgzP6J7OKa
MirBtsrvsVAz6MJwiaHZUQhcSrcoI6/+kFT/U6h4ts64wcktSnGqBF7H65ArHjJGsysnOuaUOZLT
B4TZmjvMtvkKcGG5qcWQHVuW2SMd1d5MmidPlTZ1eVkhCYJPNWY8rYM5X1va6lbKZDyIwHDN9/4o
ZY1SsG0e7bK+i5OYNTKgnVz7JDiVxpoxbLcWhWyj+Dv0UWblDUBkwKQpRXB9aYoQOEXi3oQt3h3p
XigKfZ7IXSLxmM5ESC712Q2bz6kZsRSaVOuLqA/MR9nXBtBwQzbDVddam7ngUC365I83oM+OYfMR
AXM/KPLhmwRtId571tJugCmuo4wvi0fTCABuKPtmlSdC/ZFrjMPCooPhvstIg+o/teYRWxc8mAi0
YLDb2zXrIf9b+c4l89y7lpikVWJ4amdp8wfj9O2U0QXVJAQSYLtyyta9ZqII2IwCUThHM8teXbCP
bJUtfsyS681Aj02QEaD/JtxX5viXkx+iRvIgRAhqqGJnQbuYLCX5qgY77YSJFy6afKH5GhdufgBE
aIAHcWErs+eQqDF+rOyE7TU6m4ZSOFZX4uSMrZf41erGHNyandddetjBqwEp1Vbkw46odtLN+6FY
VxMEs0TdjVX43mciXaMJ7zI33Ai37mEGBsu6BR5XYhk8dHZUtTkyEJE+Z6FTbHJprqXLqx4b5Nx0
hUJpHYiQUfkUoz5Yuk3NEC2UsBcotgwIHj7zRKZeqH5aMtrd6sTDZZu65ZMBAXknzJttZxmMh86N
YdeJjGkTVi2nebYZaJ0yRdrBIq1yUyhSaZPcG/eDz7WQ+XVL1+d8F3rUm8B2GprBIt04KatpM87P
LP7qYHyggA83duL+aeUiN1In+ENSQV62M+/7jtsAYwpU4+EW9ek0KOzKhf4mSCDKtVcpGrbDI9OF
mOKO1dyxCSrjjod7QzrwDDPt1tvF89WRrJdzljpH6oFm4/bghS1EaH6VPWuHAQYyeHcNyEasE3Ll
VpXQrFYFqDLLOFBaEQjPhMnvevmGVJEYggxKlE4dhH896fV6Jnko/ZiQmh8LAfCXejvK/SbZxOGy
nNBfM8UoiA9ZQvsrtWsRuc78kZV1tWLuNG1Sc8baMtcnz1j3ok13shy4hBMSH0D05XCx0vIFhxwb
DrsghS4uBlLIQFQgTYzzTd/AUALoQR/RY+xhQdvee5W7rBph2TuFxflgdBBfFcvCl0AtW+1bd8ZS
Vr+cTFu4Os4XMWmQcqUaL7EsfrKWBA8r5U9bVs1A25rY9RDr/P+nyH0qfEEQBoFTXSphFI+luneS
dn5PFHFF9kc3/SogpOf/iaaFesevb+DzfXaEiVacp/FZq7Q6wH1lpFzUwabx++zkMG5FcpBBw45r
9Wr51QMhwyJq+VqRaJRx/fcBHX15SAvoY9hvV8jDvRdWR80GPlZ7Yf3NkE65XAr1cpTwes96cdx7
Cx8ysKni3cyXT6NbvLOfl8gJSzFFOH7t878PS+6T9UmRLWPnaSZPzYe+gs5MLW/dQp84Sl8+G4wb
PBUMX+E9Qu32p7sVjG7cY/sNFvIk/QJM1xj/HX1xjfFNPAxjeACtO9+1Mdgr2b1TkCHQ1/9xdma7
cSPbtv0iAkFGsHtV9n2mevmFkKts9n3Prz+DqotzynLBAi4KO6H0LpTSSTJixVpzjmkZT1ple9uP
t7E0yg3oXtbDdlI7obPJGBJAO5U6gSWRWZfb0Up02qPmSYxxucutYjh1XhItsqYtjtnYg2dTLpkW
I7pV7C1vTXwgN3Ntz8cCZtXRnamEc8wd8J822wEtQ6rwXpfE4sLUuTNL2R3QHpusbtlbXYKuAUjS
nvVJEW1taic/wwSXD0N80ut+hjH6c+y3I05u7oFHkN5rQPToWxwnYllEBP2kIWfkOnD8x8IbHsqp
zt5HgVC+czAlGVU+nQU06j1d0475V+AccEsgeI0UpSLGjnep2VcVpeUtKaZH3bKgFrTs1ngYdDau
aohWJmTOdW4guxm0AKndADskN2hDtCSE0fu214iq8kvkRt3G1SLIZw4tcrdM3Us78wsZmWBfzVE2
uY3tbkCI3eeqqdHLERYZF6S0x5VEZ4Z8fYVzgLwceyDvRfnqr1bL07M0vOTc/+9Pflq7O4qOf/5c
ymTaZRZLpJ0PySFJsXRLkdQvPT3NWG+iv12mw12zQFbgHGKQMCuW9RkuU7XbyUJeAgY3uc8RP6z6
soHN7U0h8I1AbVyr3YwWsTsRWJoxCoYdRx+eRhoD7PyI2GbeaA9M50kP2NYGxuRpYLyQ6Ei3lek1
p89wUdVpc8W0Uux46gVimMfSa/KrqgsaTnOWtB89Dr5t85tC4MY5f5nCzW+iAjaqzAGtaV7w79To
IkDSrjROUae0oUvrDvRalfSYZ/fePpltUkN4juKa/z8PgMW3YbLwhmFc2zVnyh6EjK9F+4iN5mC6
72UwAOhuzPDRo0uokKAwreqzpdcSfY3nnSxi1nRr8NYutCX6RXp2gQC+CirRrgeR2Cc8wOFC6hM+
tzllLoMBUf6TLRdb1o/ATw44EMetLdP+2RmgUhWjGkEeT/2zaWpvoGFh3I1duINSVi0dzgNPYz7O
hLnmxe2Jjy8RNW+c2EtfEFBasULOKAa1kGZFFFEEmyVWLg4Tw90Wrrx9JBcaSU5cecfpo3a7cVEx
jMCSMMLI6P1VxB8duhrEIam72TXqNPLjPKY4xNEumQn5e6NkvN4nza6RZbT+uDzx8Fcqh+BqhOm1
zr36bCQa8Qa+JR4ki8ZSq+L8GvQn30aSBgKtxPcBz2mkKN0yuZ8zK1WRbXrNQCo+PLsYnx6yljGK
jzd5Oyg6KbYWD0sa+JgGe+9Skzi89jLNRX/ngG7ok3rV+ia6q1ZLb0bVHwYUzxxHMmaCnn1SbEdD
+OTDj7sf0SqBVTbeqYu0Jz3k89l6tSOET9sMKnG4PBxnvPFbWSzBZBLx+b8GUGFxm5mOc6iD2ZtZ
GA/CRs4y1fUWwBPe0dayNgNN+p10UR6iHdNHr8f3i97IBSK9Hf3pycVzvvnIKaZv0K2rmPq7wJaR
ONJdmOROTKoOT5bKXr0ulg/mGGMx03C6eq6RHkunyI7DsJ4Kgho7ALzNxXjiWFgnx8mSw8bXOnef
OcrFhZ41kBj64Wp6BZ4Ky4LVxxEZUeSy8mrWlvkYWyHIuvWYN5B/jBkTqmxp+CUCUqRAwcC+ZrrG
yhS0Gjym1Ehqxvwcl8YD+nrioGbTU5Gh1lEuPavZ79s1dn0JQHHlhkEzDTNTIMdq0xGMgdFWn12l
jDKbibzWXHEL5AmhDq5fbEz8zExVretM9lxbeseX29ADcF16UJoMIraeYm9Yk3mEq2JzuC6ZRc9u
JKuNL1ke2VsCyDn8tZSfKql2UPgqIKQVDQyUyGJrW3M3LUUt1JUdsahRnK/6mbFgcBhbWLbu7j/e
omIi+tXvbqZZDEc7LbtTJvLgSANygcjT80XzMnbmePILwt2qzhNH7DnJujRy1A9OHy6NBgmMljG8
UWPQ4yjmCuP07TZJ0HYHXBIroD7Bc55DkEl9mDltKP1nY9B+ciPyQWeZhO8n/REsl1iP9PZuHpJH
8Eaj/kxQ0K4cCcwaUHBXiR0/DOGlFznI78RGnkkXszymVpdtIIFyaqjBwIHYh+AJFvFe9xL/xOz6
ofa5rQwy24/0VPpdQqGDWFHSx+hIcOPAs3ZMyUrUg3mdlPTXbpvECzJj6ThmbfosWhMZdN+sZWXS
VtKrYY81XFszsb54s6mLVp1cMy79+cFYasua0PVoK8wgfnFIddCGaTzZ+bLVNR9fyBCsWdyOYTFj
p8uBz8cpKW+9JzDz9j28YrPw3YdesIWlRmHcd9Z4KYDRsUXRzW5zqGSEbglSR5adwHZZ1twTUQ44
r2rejcrOL5pstlPA19VN330BUtBy8OV3I4FrYetvqvkhD0YnpMFW21sFMfiaOjuAr4eROdW5hJvL
UVRTe3Bi90lBPaT1HC3NjnZ4Ejf9Y+ZK0Enh+1SL+gVBJTrPFgBbSk73ObdQihEjlmM7RvCSNJuu
oaWghjV/L3n6YNPgIyY8Fb4YPUmF704Pg9PHT6Hi4tHmsKIifGpUmB0EzZAlkpL0G/X/Cw2l48ik
rxkVHD6zRPBGHuySpdaPlcZIQpvi/QDF46HNaps7PaEpi966yaC30rg5l0lVsT2MLqwbyM/+oBqi
Yh3jPCiQ3iTNI0Mhp+AhYFGf2ooJhAmOqqFJe2cRKXJv1SOOlawFIVSnBMMnOkaIyEvfybA4pt57
T6c7dxvoJbafkeIzq2PCACVuf4g0k1/AKdeZX5D+JlAiOgsDCG/BihCnMk1qg/oFCmiSv/+zns6L
auPnwy5jRSZ1GN6biTty1dqO9YB7A0qEDJ9TUzMZTsitYoi3tEbl70c3ioAfOudWxvkxzxvEJghR
6NKWgHVmKYub//Bi19zIqXOWTlcDUdWJkQnT8jGjWw/pX1L6QjVAHtzHx48XXXmYt0eHQbKVdcfC
G2mVMfR8mwpmVlWry7NeII/CVfM2tqZ4G5HRLWw0vElVwPWNPjbEyNz0CPuuSWCTLeT09St4wedw
jKJ35QQbqyJ5D8XTvQPPgOQcZOFQXx8+3k2zO3II88ePdzCogcbXT0VV9XdVVZccpbOUOWXBtDHI
ysc2yliMbfxiAT2Zm91YDAlnxJTmzjWTn+inVAXhmgoqRk2XOmizikOnOuOporus6Jwe3cCaTn0U
i1OZWM4CNUWzpK0UM8xP4kczENc2dNQPAn6WHGQxf95cSxvfo5b2Km2dNaIb/Ljl4DGXrSq+hPkl
QxJxGBDuY6mqkIcb1eHjJ3CXFAkhiZTznxMHkss3C6rdT5R7mjJ+Yt75iwGod2Xb8vZe4HinTG9e
AOiJmRTlnYY+aBjs5uYKLFp0AWZg76a+fhzndw5CgDtX1d1G6FF9E/H0N23A/Nk0xtkpEVjbyA7j
l6QAZQTopDyrJngCcsnhU4PYPmjKfnXG+ImyGjsXspRQCe026oKhQYRmMXUVH4N5gAdhLdVq7+AE
SXsf9N13cxY1h6oy0TLG4vDxEs8/aWqWCCGdXkm3gbk8MaqwjdrcmpmQT1WihctxEub2g7evRQUZ
wAjct0lELNM4lDsP4iaTQ5cHKE3NLT4R/fhxgNAb5ktxUebw/6fKYpu2k7tmFNFRduZwP4IPEQ2O
xpo4caSizS1OmngbOVG0EZ6O5HDI3zMTkegIsePmhOZLzzDwTh9M9TaMyTJuQqgnXq7vS0N2SzKN
zLdBzxCk9e1NH3Xz3HEfMNJwurnh1q4xc/gXtx79U2R1C8EskKxNXlKH878VubQ8O+1HbLvEgmV6
e4NaVy4bR79wBx4pVMezKGO6eyTIfBcMukVCny6OoT9+lKZZYwN/IHJFIyLU1ISxR0eSzvR/Ov3p
+Ga31RdpIuacapsno59n/4TqIR6zLUFUuTBNXu05b+hfaSJWn3VJG1fUrJ7ebMci7a7ufBu0Q3Pf
iaS511qv3Wihs/MT4xt89q1dJ90uzLL4wDj9lswHPQIVdQZiXLb/e5uLvOMAX/ydFXu7dNV70Zfu
0rRG66Cq2OUrY/YJt5goyIzpfuMWMUYQPz59/CRal+I7NHlEZdnttSnieJFFR5ez3z0F5l8Vm+qG
iAx3CeECiKHePnro64FfZc7Vs2GKBVAWF6n2FKOnTFm9tazuPULuD00TyqcODdrKYJqns0KcsqiQ
y2SInOWfMzM+J3qoOVPY1hXVpoL6IeZQvn99u301eUFkAjOANuhsTdXuXVf/SUNAw/aBo/HPv834
HA7Fr7OlIGqQ+thyHPEpHKrFOswBghi0DD/JX/Dr70wnbv7KSyxMIeT7+7F3g02gmm9FgwDZlDAv
x25VlYX/wlTCd64TY919UepyF6rkryJO0Cj4ibuLTBJ2DLc0b8U0xHOl8UWwlfU5n1BJ23ZM24IC
Y0hbWJ9Stvoo7W1GA93CbfRjz5ez5+QcEMV2pSgGvJO4ktM910tqa747CdW1eBnzvD2NzPAmKKSL
dFDVIoVcgKOg0tbKMvUVp3IPkct1TIT55llluSwINFqVCfGynurinQLJ5wdDuLGD8qeomYWYiIQX
faMZi9TT6KDW7D25pSYaCSSSRWV90KaCvGe7dlFkyaMybO/ZktUqya11mNL7lTRoVlSRa7f3ehqu
+Czbcq6TCyjOBZZXzgjCXKe18BibRCelm2sjCMQpNMZi3UdwXqscv6ZwE8ISyg5jvo51/s93C8rs
3559WshMxB1TSSH0z4GasQ7qiEx4ZH6Wfpa80HryXVolbbgecOnhTKVEbWHhXQwgcVvRjNQnWJPS
zKlRAmZLOk/lvU2a1sYrSmaNCaPBruRMWpcsfMUwdtcGtDlqEASXfjK9VHY03WXECCzbjAEL2Fxr
T2nbnOi0OY++HtFhRk1qARzGPJ1f2qbJdmZVkTXcG+5TXRcP4KravxL0kwbNsfhcT5H+igo6xHBZ
Jt8NRHQGaJXOnLsIXq2dxpE2gxMYh7pLmVXPAXkuTrOVDnf4igXwYjS+vKPtwrG69sR9pJv6hbBl
vaiWgVPDGszFAfAyJFfD1/bOVGj7To4+VBzaiX3vMPrSHHdvaa3YpX3Y4yZI5wEZeV2rsJbTEuJD
dY/3rlpOGCSkJ3RQ5mlzThoDFUyoo2rA1JrkV0PUx8AJiye99fT7prIWtPucXSfRC2G6uDCzC59k
qZU7wwgSOnh7+jnDhswc6p9A9ltIIWrV+4wnXE0U7PuYAH3WjIdQDkgpRKDIHuAn5EnthZ3YueMQ
sdUcJzuAU2sOf77D1OeoKmVJqXTdYuEjv119JAX+a/krpNRbBOcQpFPxCJtY/zjwrWq4XhwwcOy2
fbWVgHAxBhJ4GIO0vWs4oq2itvQWrfTtc66ZpxBmXTimr/6EENyZ3kFpjGPpHUI73Q7Y149joy1h
5jCHIBgma4R3GUgmSYVqj1r4InXPveKwl23p8oWJ2SoPSStQofGtjgBW2HuoOK+aCc27c1yaL5Di
GR/7werP34c5r2G/bLaWnENyiTgUgNcd8Sn9VJDXA30YtaJbAgH1lTvutb7Do6RsbdH7/aurI1Px
grbHsgreTqIlJLLbOViwm482X/W21Nuevnn3EiT+iMZOqDMS3mgpCLACQ2j8aPAPQKIEjDEszYDL
bNZj8dhZeyGtZwwdGpZ5dp5Q6E/RklamvgYDpoF6vXoTWKUoKW6R4GHXdNxqZWAn75gUoUrFxCuU
sX3vh28Y5ayd57ohllw9Oscq2A9CZT8jvXWWGiOvL0J0P9b+z9+blAZrlXBtvrZPRQoH1Uj3vDjH
gsJMnvWpxsHs59/Kek7Amo8AZp96u0QXB4N1/sRBa5+/9wDeY9QzkbOwoJbQh3SyJx7YH3n0FlHE
GoH5jJzCWPTdOmszKAqN7tzRM8UTa3vuorAdY+mQFrS3epw0tRgnvjDTQzyCrdlt38yqRoedk9s0
dmSZ6XxACulvoTVHUWAcS0KOElXDMgfyaDXqHTb+DjCVR+eA6ZxMN27oGhtPd+YhlPU9j2R71I1k
KRUTQSGs7Jkjx1WL9eLqSf3c5tkR41B933bhueDovvjz/al/zveiTmGZN3RXoKwCcDIXi/96XmOE
jkL1frFQIuyOQ2eHuyrGL93E7iErQ+xzKkiZXYMWBcR7yP2xP7aN/Z7kESz30K5uelKFCy+PmTdi
l4Dc3Vtb1MNf5jz+1yclIG0uWIHEUlz9+kmZETDuwCqKSyAYgN8EtKWCRepG+qNnF+89s5FjW0b2
it6GXOHG3VXE0FzcSTxYmdWu8r5LaOdE3zCeMs1pUybFpSe/KP9+K675Ph3DYP1zpCmUNYdV/uv7
9FKsal5T54twAqkkTEKBYiKjl35NlmaAE2JRpPi4vriKc5X369NCp800HOpN/qcbn1aZImtUNcLL
4HeVG2/KA86lND8gobSK8BwYsmptdEkBiwUQXDaNxk4N5hs0K3CvtWbQu8C0+cWH+n3pUzCtXNfk
Eylhq0/lXRflVWWMgDUiq9m1dtmeYqD5O5/m0GokVmQb6O2wK5KoQf6qdv3YPn3xCX4rji22I9fS
TdOQjkOk668Xo2kEjEz6k4skwvLoQr7G1uZB9OBXKSRVm1yZtD7jbkcDhW0zGF44b247i7gX0sXk
Fw+bOV+GT5fJ5b4QjmXbru7Ynx42p0URYyQheSpBewqsrtxkcRvh00rst6QCjI8UZieyMD3RBn2E
Xai/gIGFXh4p8xRrk70H5PpipV2y4wyj04qIg7VFqozFsPwAmyFgnudCADZrvV01euhdh+5ZN4M+
5qwt5Y6CD9Ydg1DTu2/MTPvplKemVsEz8W2vkzGAr5gTbDiAaTCVo+Q49O1rMbc4P15cG+xLapmk
XMMzvK+c2l1FU3BN6BycJTFad5kYwtdJInnU6rY/fLTcP160sPmhnNTb9rL2j19c598fOkunpGGf
5TjEKejT7W/GMsTZhFDBz/pszppcyUHWzw6ioB1A92mJA7u7M8rCPeaknXvjkD4Y81jZCTKaJK+c
IQLllYDcHP3ktPH3P38++fvjaemWYzgwt6Rjs639eh9qWQHJauJIUOIuODl2fptE3a6CoYQfO7QM
JJrMX1ah8zddq3btzMHefV0hEZmDh4bC7FZWS23ipJ13yf3ZdE/5/vECjRrF7yjy7cfbJn8OQSZK
A/k+0d3+ve+8ValkPxqgz8Fec3dhQacuVVN4toV9oDhxznQPv7jV9d+OwZYlDd0hIFXnmOd8rgMt
jkuCPkTIMCvds0BEF8sr3VMPyTm6jviytp6fk2xee2doWDtilOqDnP+1QZ/eMfC+YmnhTDskty+u
xe8FKhWZsC0LtaTCyf8pSxUEA9QC3OeLlmnCSdNqF2g6OmRJug1Pp7HSAjUceSSnnQvQalnS8myy
N5HCCiK8pDgG0zgd217IM2qaDChmqBaV5agTKCPzNI/t6YTZ3jqj0k+zDqjRNHyL2m5aWVhAaaOE
5v1Q21hXgRIvwYHAjrHJ/moG+4ti/D82d8s0JRWUNCWZcZ/TRctKqZopS7iwDWtBBB6N6sZAl2bY
2gWZ93poK/c+KKF9onM8DIEWAJR5jVO5bMOiPhKzJs/90OCNSBG6IGAhnVUPncufL4nx+yWxCRAX
FGM2n5Zq79fHIw0QLHFXzvHxGEmoHajHq7F5njzmVCl5Gv6YGzcGLPotiVIO/nm8tFmU7qrYe6A4
okeU51D8ndikpwXjRo3TroVEC9qYF5MDGU1chXrDJX7lzx/+I9r81zWdB5rTjmRdN6imPq09WqgR
BF6PiN/pWoOaRRLetsNj49rqiMHpbwxH4F0QNCYV0Xmc+PVTFpaEdEe4Ov/8WeTvDx0HAua77HZK
sKd//iJjFbu6aoA3VacUqfRdnrjjc++jf3BNswfyjcVRy5N97ejJpfMd+wC39Vl4Lj3WKDSOcemY
N7fVgYjY/t8Ac7SdlVVz3nQwrQw9ASZXtsePvDkx8QzlhvUGw/aYdhzoArsLX5NWkHEnoYjEpTkc
09R6AyJrn9qigjmLTnAtyEFc+0nNiOj/46/Pzso978wWBvGp9sJ3FidllSaLynB+TJNpn4gq9rYc
mHXoLkqDh+gW6woAxM3NDUWy6NC96BZTFa81w01eBEz0q2JOAkdP2QXOg2aODOTNN+KcklNMa2RR
ayFIqfktab32Poxle2/pyBsnkdrH1DGrbZWghvRro7BXsNdXHO0Dpb/bZF70ozgqtOQ5Yl31RSfQ
/r0+pjSeT5sf5Txlz69P0cjHCWDCZwuvBRw5FZe4tP1XbFTJUaYg9B12t41nQsri0g0Lo8hfwTA1
JzHlaEzqhISrgDyFZojCV7er0QOZySmY22XJ6OIhANVtatgUY4IgsYKEW/6yw0E13gQTMWyf+hyx
WF0QcWYsWGRXpJAA8PekgTrWJ1or1d1bhhNhadqFfa41v9gTnuGDjWrFg0px5QJvHdZ+b7LoNk52
9lVDjwNUgCB9Q6t9+Yy/6Y2o8cdOeiTG4FO7K/O6RhupV7fQLoqtg9qub+vZ/VY/ShHbuxiy2dpo
Y3M/Qkyw80C+FdKzNlbckt0ypilnsYBhJJPBVRTE9c5MZwzuisj6acUXGID5cDtcLL317IZOB/1B
nx50rVBLvPzW5s+38H8thZbN5k3nWNJ0V3Ml8a/jQzvGBDAaAtYuEZVm4Vm3rKv+FhmGvgzBzSY2
r+lkFJs6GmJsoUQYqMG4QVKTTw4Dujar9lhWvfsBdj6EZveaEFR0yB3kej0OrI93NBynuz9/7v+o
cGy8oa6DQ1Ya9m+VLVhNzPgtVEQJ+LjChyCHctGOtb+KRQGWkUuxzQBX7vTc3AUBlIe6ZppTA6Nd
CM1yD/Nbe76Ocef98JweKUczkuhVGWScY/ZbRGOLoMkgj6ETjb3xJD4xRhnUfNztDWbWg+478ZUZ
cD9HzA7YA4xvMkwmphS1ua8UzpU//6XN35qpcxkvlGB3NTjyffS3/3WxGB2NqQrBfLqCcOwedsMh
JBH4rhv9dlUTFbhjfBadHI/WidMHt6FTWHQr+57Jjlh+RMwUc+IppJ4Qdjw8deJSo4XTk9occmY7
ZC4ahbzB1rwA9xyuLJHHp8nEwtngU7RXRlxFu37Qv6vAqOkf+TURSgsoAOS9B9t6SBmBgMPbcy+X
u7LrSpSmdr0ZR4+8hUoYVCQQdNyAitISAVFdTndzzUVBKuKr7LbIZMSLRi+Jbhv+LUSd7Rf3+8fu
+Gn3dAxYlo4yDepj+elEZHY1xBonyxZWFEp2EJIVhJ7CzQ3q4BpmNA17WgFA23v4O1rcPiD6iciB
77L7qZ2Mu9Evxq2rdeGtN7At6aiDOZvEWOeqyKYJRP7CeiR3ea3yPj8YRoxUoOuiJ6eqorVw3OnQ
dUBJ3FLPdfhlerDOfYbPH8cYjJzuqvcyA1aw6yx1D4P3R3u5KlW+RS35/vGujwyXgFOvXKT2nLlR
CX1LwAP+rblx5EPl+uph+496ybXpryrXkkBpjU+LROSic2QmDsGgvpVocp/avMGZYSBO+Hib5cXW
DP32Wro9q7rmmCsNfO7OKlJrZdGK32YduLYEzv43bMqqEnizc+AfyS6xe+vsm3F/8acDHWPIBEzg
6eXm1z4cfbwk1SqPAKUh8B92/kRuSyRsJD7yi7+k/vvZneLccJgOmbZy1OczXedZVlbEEn1HoaZN
ECf9zgqt19HM37g5/nk+bDXeh3k3LBWwoINvecPesyHQ4Oeevqilfx+0WTCgXcwMVKrYAj83JAct
L0PWJ84AWrKhmsof9CgIL2rCHl8HCK0iWW3VMIpDkJZvhSlPHavCq9YOR29qX9t2PFbWoNiVXbU0
u5LIVkMheKBxyNhyJD+XwPO6/wFRyPn2xUI13xC/PmWOblEY8EWaFseeTzWqRZAdnskRj30Lsxtl
lrMGDH8/lj1g3CAJziPJyeeMxOZ/Xky/6sGeFuViAAuFM4Fo0wCkgn0xpKxe+Jt2+xJRGEwj3obS
xGw4uYAiD42vgO8T0722osx+nMDDFsDxHkRCys3gaeXZ0vS3ymvM+4ZAmbvSrZKLezORIr9Qyedr
yzB0HCxTs6wbHndEzaS1+ileFveRDIL+HObZuEm0lzLp8p0P5X0Ry9qitiraRZE5DUhRzbrFpOr6
YUM4PeP2LxYt6/cymyGaPX+b3A82btBfN+nBtKpiQDaGLhjkMAiOGW2q7el/aFcFxmIlAlstokwB
Za9wSLGs1YePrJIaUujGG/HktrbCCSrKYDtGoN7nZoQ2NeFVTtdEAyet6V3IWmT9v1zMMLHSY2p2
BzKx6n+iMpENU2ppJA3m1NKH/3sZZdYTA3prGQXcyTTt35qISV1p40lp+tB5aiLOolh43uwQShMZ
c++MWug/yC65L3sw0+RvYGxHNBSB5DvAFC8XCTKkjSZdgFid79IHdk4Duv0otpuVqFq5ig0Hy3UR
ZGuOkcYJ0jerAtVbHTJVHMuHCfwskbfAHL5YKeR/rBQMkg0L8ZSk0/d5xOJomYeWg+XQmU2Vo4xw
qLVGd5bh0K06ezRuaI8gEaxaC9ccKJii7cuDVhDyoHG5QDXp09YbcZtMMXDkpic6zdZXhhpAcZIv
i+fYFUd+b7oMqqJe56MR3GwoIWY1RZfaYClE2ew/EPQARRJVdJ3bMCMmqKhgUr/qdf3eQ5x7SCb/
OCYL5OcKMW4IQ0zxNaA4dpOb5dTfo9Sx38pZPxLErr1Pi3B2e8Y7bjPIlki995XT1ntb3g11i8Za
tgHpOK29+vMqY/2+LbGLu3w4diWoqeanAwh9ezhG5E4tyj7aBB1Or7rRhnuTCOWD1sHYg/x3//FH
vl1AFQ0t8o2Smsoi9E9aYelkeyfyInzjMoBDIGYlvOqO+lkgrYJ9nFjrmAHenc5s+65i89qXhQ2J
NvJOZdzod3LS3Esn9Pw0YNRfBFM6vdNU3ZNYlzwbvSa2DYF+d56TvhPWO9zk/GLH1jdonwERG/1z
LIK/0KRmF5M0ACIPGQ0l3pIEL1KRihotZeY8VaQ47Mk/qFaBpefbrO8qNKWOf8rDxrtLarFJinw+
P7ftNyah4RnK2K6ILCRs/kXT/S+O/LQZflvbXd2yTcU3gajH+nz38xD27NGAe+qx6rY4oDiPVcGo
nSp4Un5onJzYzY4pRgCHEJKVmrRxZw85WHUV9uad4DBrqGvb9QCdy1Juh2mJSQwqXdZZa50ov79l
qb+zYA9U8ZhDpsJHo+lUBoyktnjo46U7gRkaRCufMgvHU9C64m/Zk90N5H/htoKGgYXISWcCsLBm
I0EKUm3jNCpdJQbugKIr9U1dpljPh6G4r/n66AfibvLhiJC/sdUnj3FxPBHRmCkIUQ10+SNj9zk3
pr/VyFzxP9g4N4RXL2Xr/lW6VHNRUalb7zETLuVR+GD87tpufiJCiEJxABRlCsXIaRTZk9fl3ikn
awjh7HcrjS2Q16Z572JRZHI8wfoet7nZCjqvRBAzxoVX06IvOSWznwNwoH1Htjet3TZyNzlzWkSf
5myaMRahEylstAKeF2wpXIZVuKrhPF4ZA/XrlJipfQxDN0UtB7GUFysQoH8F82i9bphRYXF/dtrs
dWw8/YRhN2R4WbeblFV8YdFHvJD3ikYzN/iPVcbehKXP4tVEwMqjZLYpIW8B1APHcYqXYaJn+3aK
oWXWolx3xWhuBiwQG5Xq4dnIyi03m3uU80s4R7QPiltBJtm4Dyuze8y0rSXwFQwgMh+ZkHy3W3pe
qt22LRVP/78vtdBf/7y8/EcB5hr8Y867rkDV/6nqFXFlRHVncaxM5Yn0cVghTWITwzKQnFoThmVG
7fCM2O6RLFmgySMaHq0sf+bUWTdF0MxyqqFsmWb2FPpyjyij+A7AhSheLLSm99wY8NvnU5cq1BcV
w8f87dcCjHkIw0Cac4rzsf3ps0feMNsEinqRMoNdOxo3TVHNIhkqhWUbsXTrlBJzUHF3H3XDSNFe
B9jaMhc9lIWThA2oJf9wmRHIwszfTjA8IrsP5580v9dYefRkaxRGciqzAZZ5ZyNzGkZG2On9ny+E
/h+luWvTUqY05/j7+1gN1a2p043lSgTheHLkqO+8gCEw3oJgMbhOtqsyVd1otghoIHAIMcfuOhQr
53TU960b2zfZldF5YG64ICZkYtYUBw61CsGrMyuoct/buLkPgm46owmfHq2E45VjEQfNf/kiokAe
yF6RhxgG1F2DyA8LD28tr/gB1iQ7WGlprQItbDdTkP+0sWBfK3GuBMTFssgwRw3+0RuN9BpNFSs8
oiiksJgCHN34zoF5PWma9WYOz32bDVuzrJ211KwIMkS3yURUb0MjJsmvr1eNAoTDVDO9EAcpMb3Z
0ERx48Gh6mmxQm8qt0Bu2pXh1CjBES7u6sDAg4j2IEcOSkJU2F2zyZGw7X2NylFPl7J09Qd7Kdpu
fNDnn8sua1CA5McinRJ2SWQgBHTGe6JPsoehBA5A3BV6Mi2dAyzUiniS7iWbDU0MIA4xOvKVW0EB
yjXFWTb/O2AQfSZkazwmePYXaZjNgHK3Wk3E8i1pLRoHGn/XCQ/6BhnRgBFCJxVJTsM7tPi7rjcR
B4yBRgZGz0RDC1owgXb0pOr/IezMltu2ti36RahCD+xXkiDAnrQkW/YLKrGP0fc9vv4OwD7nxlbK
qlpBUbSTiCQI7L3WnGMC9fzz2fZWrWqhTWAPaMkqW17b/v2rE1VFWqnQoXS17g9DDp9i1D5VMNF3
aZIHlYs9cXAnUaWeYiUT45s+fVUW1FWrYp4sRjrACYiETWEAiB7yIfsrQfsoo176GtTGKUV4+F2y
IffEJegr3FJcFE9NGUyEAI/IYrnO7gALdF5TRC8GBvbPiLvGDaM540qet/owkvJuZVf4IvNRZnSM
EmR5GFbtfNRT34TrItOiMmKSuxqa8oL+qwsKqnTzzCR426xGrrypfGuqZiakxxdfNGNxZs4GiHuy
QGZO+qM9+NqxwMaVb2TSmt5ZvIk3vSzeZpoKTO0QmSyD1F/3NCH4s7izuGEXXfFCvzjbS1bfOAZd
L5os+XBWWhIQi6J/7eS6Z1I9zuf1EBYhlqzw0av3Ub039XLs6nsf3GXlRgmCqpTbcK30YxPcLOUq
lGuA6fLemDAjuIiFEAkMOGrVgg84CtcM/5JCCX4TEBzHaOv6OwbDk58JbDxhYtJel/Q7f/uvvuqQ
TuflsIsrplhLmcoHLXzS26XUtSzjKcmeqX56jrLnQPpZc/3i+8+N/jLWL5X+kqcfqUJ/yaaPVJx+
rCW8DZDIPuXSRwqixkaqs34gIgmGoYD08BBh4RJlJb5kGepGjG2vpp6Ge6w57XP3bttHld/sOy02
GQhmUcuqKrqK35pliqHShEjQtismAskjqeB46SBKDtlpFEeNN0k/cWxBU0dnH3MZOVPNuZHOpHMZ
J+IG6/LSzEuN4mLmV3rslG5f/fza50gNb7aNkehGzRhFxa0Ut6q41yyr5/u41jzfbX+psnr4Ph8D
PL5Hy2PlETCXcFLek2cTjgtUt+y5aTP9oCbBWcJbBXnZrA5BaYW3oEjQwBuKW6gHiYbcUV5gd0ep
P1qkzvuwEjnnlwoJJxFHPz1RdnpKUHITEqGfzIpw8XPgn0t5KY1wivyi5BdQWBMkKwyV6ZUCpqum
1868Nu6gnURyq8zr1N+s5Faat6G/5QROmrckvVNReo+He2EtFQ73zLon1r3NHpQ5PursoY9LkW/X
qo46PlLxkMeHWXyIxaNVevUkiOtIOo0e6yJB5WpDOJ4Ndj+R4p5YJIMLkiUHLkSX5KFKKDKCrh5c
HBbklX4w8g/aWkr+gfItyGUfbOvBWYbSDzOpbj305JEOS8nJz8qN+49KjbuISJm5W+sxbG9adJea
m66RCHbD8ZhFt6S9JtEtaq9U0LI7vnb6pe0uHMvu0iRLYchBQGUOZ32tFCaZONEepJL6FNWnMDox
JM6H45Af0+EoiAaK35GFv1XJoIdCNaDQ/GMrKX73J2QB7LA61JF1qmHxFBaJ7fStPDgjJo6naerq
q98IXk5qPDFBJ4Zs0fzVQ9cRPKETDE9PRUFxcVqfWg8EAGkXXTtFkyFIgbeQi0O9IMGunx+hsJur
1HX7SkGkHU6wEVPIMQBEiulL2NRbU0nsT3HNAINvZrRfjUjL81YGin5qbdNj0xv9+PsyC+vQbI4B
yst9Arh4o1tlf1sPOTa9W9TrgduqjbmZiteZlea11qr0jgEMD0zy1dSr9FM3NvWhyd4RPrxdPy9D
djRipoaaWWNO89sVviHzF7F3sTVm4zlOYoFgaN7rCw4tGti6yhNYmLmu8D/l1zDvG/bw5JxMpHCN
2fikmsaLbRjJA7tbZLDB1ZLO0cvOgHUM12sEUHxDl0dqcfHOvUlZrmu/rJ75zRGDK6hIGHi82eLa
dIKLLhuh/HRh57ZzzV2yVl9S7CuOrmPjSLLSvJPRAjxZBB8N1OhgOOhtWn3W0ujpCfxdYrUtFR9X
m9THakkS+PM6RX17A2UERFsGwAMuA/v3YVBszRM7CmBH7QRCuDAxuBiBHXidDDcHLo11nTq6cKyR
nUHOY9AlxbRNFrY0bBKJpMJXo8pqd1A6HdpMT97CkJ1jgTpdnfzPgGtubTG/N395K9PhraVxhm6Q
SQI66N8UA8yWgrmptWwby7WPFw18oG2Qi9BoKfF78Da3DF6Hg9Ge8gaam1lNrlHp6EAzazrntuTV
iPix3HTELA/cF//8pr4VsPDrsTDRkVCjoH4zBJixQxMwCbct7PzyBfg30VpDHdMy8AdHbzTkyGz9
Lr5JpCEmsavaM1mMG5Xxoj19kaMO2KNPT6/QTca7oDI8Ydh0O0f1nR3e2yYkv6lYVBfctlcR5m/f
rozUq7GG7xlOyyW2QoEsGpR5VmLUONP0Ot3Y1pzta6VVkaMRIIWnCg9/D4t0VpfrNzKFZfik7Nqy
x/cWEslai8m6KLq6jGFsECJdj0IhzBTZyZDlXIOMwO1ENiboO9KGTZb9kRYOI2rFV55MPdZ2/cSY
S5UiQRSGke+tkC3KOx/Rv5z3GpJ/5IYMrHV2hb++cDkr6Zyio9vSx+5PXRHbRF22NF7lTRZpX2PE
wntsyfh7esfwebV2Cj7rz7+E+S9XCI2LGisgVERvhU4pMi47VbIFqBHuZZXQGgj1XmvUS2pKGRxh
e9KSZotJ35BsPyyhe5Q08QtZEF9D4oa/QZo4NsSPnBsZ7uTADpeOMNRTtdX/LshceSDqq25L42TD
F0k+jQFypanOhiew2ii82x3Xz9IpddpeYTOdcTOXVxF0BClmeNunpV3Slh2ZElCSkxTnQ1jh24DX
fLDtVr5rqSaepaqMNxrCd1zSsf9sWQxeGk0Uh/VPdbmNnc7fxG2OaMvySU/EGO5xbYy9gDyRnT9q
1m0OpXMgl9VHC7uMkoXykjBDjy5SPqCNuQwypMVJzioPIYn4YFbmhDyXxLo/fyAYPt5esw1mNTAh
6HxY+u9tami0XUfDqQR9hhhlDsTF1tH/rY9KvXuYGsvWpdIeeeCBjEFqbJfq0sPcHnrhjcLj3Gn3
KpHi7VKD5grfnbSlWDvBTCWvgW0LdpqStD0FFQfcBeUx0XAm6+3zWJ5+lBycNO1orJUQctcfUSVS
kX/QlKUM5UAoz9Ric/MWda3iUX7rBZ1n+zSHCYV3R82dNUKYXLNx9cYltLGwXBIUZ6QwbOQjD7+r
MXrR17wH+EiK0oFqw4NvHObxUEdH2wBBejSro14d+/nI9jCzl0qo7hSmp4h0pe40BOdUO1EIZX9U
NZ+1cqliPmfz2bLPCbmgUEmyCwWeJIaG985HqL79BAXXHISDmskFWPldtFooc2u3jIy39cKY9q30
Cw6oiC5ysMtr2zG0mh2fVn3q+ryEPjc3ZEwXwg21XHXKNIX7OQpls3dqEKd32jvRITRDy5UxDtwz
Mb0oOgMVI1DgmtOLDK9dWoXXMiVX6s/n4rqw+W35YCM1ZQnBFXoZhP56hcqbuCwncLpIT5vxJqDY
XCvlGCKfw+OGNSxmJvSg5Y8Lr7C/N722Tzq47aEfJWcMtMUxNlMCx4I2eor9b3pYZRcaw9llfSSl
6XQKVIsViZ8czSL6LGFCejIJNNuFVit/mCdD21WEy3gVS6NHecaGmW/QYX7C9Ffdi8Kq7lMjKi+M
aG1b6VDdg0B/yBNMcl0s0ad2Z5JA13yN43K+tZEk31FyhBtLlPpnHHnprsxTZE8ZG8M5mkd7RxNH
37S8WJhhoBYT3bPy9kWFv3vBUG5dYqu1YN3o5j6rBUAKlJSAA42/YhO3rIpXYqcRq75ZJSgK/uQN
vYf2Qbb6d5LBxT3OaqSXS9e9wDuIhzY3UMtDvW56Nff0RyoT3I2HNJfcxieZzmwTC7iiaGBNAI5o
IlXb4+YEwNZjQk60vrgrmfSxnc3sa2SXX5Etg0FTfd6S99bA8ptpCWZZ5vfcMw0bf8aq5vyHZAcS
mKRnmUKGEGGCshvE5PB5ClfDykM50kSHligkaEbRwZ6W8qdDaR1w49vxEc/42Bzn5pj7x0Y5Qpav
8lM/nJqc7Temzl0an+fhhGWZKolqi8+9erabpargMqtnqqwuXbBUjfJ+rb7iqrzUtJa20PIvln9R
16PwyX66ZOUVepgkNgocl/IaSxeqKa+RgrDyOpTXUrpQ9VqtdKF69qAmCUlOw99Za1Au1EQuYXhB
haqHFzO8aPVyTPWzvx4Z1lBCAZBTl+bDInD882TF8rYSTfHISDAjRXuKn8gqVTcQBdX7bJSfSg0g
2SmnKVueu+AsyrPFg/lsoJYWZ65ekn0Wa6nZRV5rHJZLVz8s1Q5sPJdqzMuYXPl+LSlH5iUzL21y
jQf4m8QiX/LkGpmXwIQPs9QDDaZtXMy1pPi6BHcOW6W/qMZl7i/jWpNx0SzWHpcu/Vmjdaaq9EKg
RGud0XqryL2LpcLiPPknavBPqbKUX5/s+mRFJOuCdThq7H7Z9K6VFceZ9ALpkGCc1g5GdyC5KfqE
4IZa19LezM0Du2LnlaBOWXZorq656K/+fH37l348J7XC/drCvsHm43et/SjPvRGrHVtS05J2+M8P
dGjlc0y+1lohgAYS53CcLWbCpYjKCbKlRt+dffIN3EJzw2Ep3OIShvHITUDCyUuZ7b7O91O114jw
3ZnaXtf2IMV+VJPCTiK8GtCaS5y8ZbpV5Bnoj0qPTOUcSqWBEM2LQtSlS4Xlz0ILSCGIb42DGR4x
FOZ6LPbDLEHDVSsgG7lyoErlALo7aQ9RewiEF5I1zMtBXgy/pvVKxZtYGqTe4LvU5Lspt2jNDXgh
xVJ+6MK2oxp5b7R7wlrA+UUkXO8pgxfCy9L2+P9+VNe41MxNnVc0KwxX7EE8A9MO7Xc3X6xM3yyS
2IfjcdTZNlrIPX8TklSK2esSSXrk2dBK305AVwgFh28a7EBVUFq1CxCnKrtoYCq7Iz8h4FIaAAJ1
uswZIGQ3zpQ5NGopRXfGxtH0pYy1LFaYupNITrZWQcYwRLa1iO/quDZIjgUaXAI05RDxR9WG0xrs
J5zeWGrkx5YgBTowzsCcBhU4hGu23bkTokeEn0dkL9HM2o5iw0GNzc/qox0Fjk7oW1VsK5lhFDTr
rQIEa60ANH2wFIMtqdzZya6Vl6rXKiXiDXd+4uSE6SZ49ZaaK2egE0S/gSiNwSGYh24cNdkOdN2S
J8Ej206zlsIgJ0IJ4yxCDtuhaCVR0VoBaxhlKW0tYs+RQbagsxxArEQ8Umrs9Kh5YmeKHUFkrtgV
aLemXabvwMloExqlXVrsIgII413ss2QgUHibgQxa4mm2EPfTCZ/zFr+479mkYZDIyOca7OZ0p1c7
eOdIj2Og9coOEhO0XBXAnbXTA4eIGWpeizHT1Dj5xwQBfUPDwyGPlwGiNjns/FI+wYm3yAkMQoGW
wqy/+PX5yPi4jaWqtfLZaQz4605nOE27VDsTfuqAk1XWmhgbYlGOnNbeRZEDXyjQllKISRx3Q8Ps
bdfmuz7HHbJD3QIu19aRWLJAXI6LkG1ajrmFoINo5p1g35GQkbqL+6UaeVeRDmcsVUj8Eaflzkoc
auIDHZbjQKlOPTjdehz5HFV+E1CV/FZLsfKk6MNFfOh042wHWhQV8zdhgpEaH+1NxdEVR1iO0jsW
vLrekRVWUNhxnaFcqltrjh1b7GBjouXO9V2q7/RpR0R72+5qkqxZv/G58un62OW2yoE2Dq7oTt6K
/p02x6pl/HWFqukCDZNpYBJfLgm/rlDLqUwzOMDI7XwVO7Iuh0+Y3MMnv9acfhgyj7CGEOWcLTs4
aFieNIr2KlmPAD2J77P6SrX5wZSzcG05PQxoAN2kD1imgkRDYx/e/v+QYuzYWtarsF6T7jXr+M+8
zsFr1b0qwau2FmFmcFxXlOsnKf1k6h+7+ZNWf7T1pXz9o8Vj/4UKpxdxTMNHPL006Us6vUDjtfRn
qmmYgDyHwXMcPNvzE25GI3+y1rKtD+GwVDx80PRHk3ww9EehEfMDsbksMsKjI9N+SiaJzI/C/09s
RvkLAY5ejRDxjtYGjVfXxtsUQ/aHP99K/6X1jIIMPYDAxavTxPutHSb3DYRQf2nd5dZNL/GkrYcp
JTinSNEsFQNK7XFSP8qlSTRoayinqoo/14ILNGk12m5ghSQrMDIb4qeIyEni1wmCzc4mau2QRghu
wLLXqqbsDR9Ye1wsMYhFJj+6dGYpJpJTZozyY32q4ceNBTyTeNpQMBWxCWiRkKZZdmQ/TeNobFq2
86kffyQq3jiRfvbPQ6Ts8iWVfq6UTa8OrEOJ6sXxERzrVrKf7Y4A2LSvuYaAf9vBx/WMpsxeamTq
75zg1tv+DMMfbMmsXZA/MF/89QQfTdVP5HrmBK9s7nOL2rSwmulAcik1ikOmHGbB+mQp1i0/KgBf
LDBtLcXShWLd4qfLkXULpdu77sriRep/rlyQM0bWnpULpRPws65cWLzEybJ+Yd0Sjj/XLb2/Z93S
rvVj3cLSpWAnH3nd6GnlsmihUsOLqfIQrEsXP/i5aFmMfKBko3zaA00EO2WF5/VQSCh5fafq0Ana
k3TrIJpd/nyWWm935hpN0UXtiNNL4Pf59d1MyAhvYVyWhHvBUknpDZ8bNMjnyb73SBth9pXTa1TP
KJCt3g1IlQFBbc+n9dDVKfOcOBm2FaA5r7ajAcMTgrkmVfW/WlXZltBLd/pcdK7FrIrpLa5Mvg/f
wnThe/3vqfX5uq79bQEB2ln/gMTF76M6kYoSR/tG5IQHdASV2CRvn3I+NkzWE5aDVwFZepvF40cR
xF+LxoidOZ78p25QiQKJZsYmxmAfA3A1zNLNe6+i5UliOX9Rc0k/df0SLFzn+YuMpvVifzUbGn1F
JZIvhC//5XdT9nVs/XPPQOGlRiKxokPKHHGaJGbLE5GKXrlVX5RGrR6iyevvhlzJm0RH6pAYQNdR
CjZO2Wbl858/OjBQb5d8aGcQD8t8gmxBf/vsZLqlUkszezsoaklfXafjZ6nFDXdHVzgzswyxq0zW
fg5L+bp2yrWykVBYB7c1VaMvuEQVNsj9POxHNGTaUv2wF2JvJzibXEvsiSbTE6TGrla79rRUarrx
WkPodWtJBitkj2JiRk74MHhG4WlrNYOHuhFn6Fx4xeCNhdcTJD4sx2jw2sILBk8PvBIFZIF71EsL
viouhJxhrdBw1dFVygkYJ1gqgO8I9pv0ZvDr1a4GmbV2xeSqtZuZrjG5ielGa/Wh165Vh55dLFWG
Xj942FnagX4A5kK18HBGl4M3FUvRWEkxShdLxfwVXkTgSb2nBZ7oPSXw4JeNqPgCrw+WB4HhUr6+
1IymsXLB6RjQ73cFdvzYTWMXbj+V2CRTLzWRyJTvh24/hPsuZC/xznzrLeuE/qjJvV82haWo4ndk
WJpaad5XKsTpFj25nCWkIcRZ+6QwiMvB63rEHNhPphVLKIjm6IlhCZEYQ5R5BhrZY1yhI0pUMnhq
GtFfQB2eGhMiS9gS3zZZs3ILg8+CcCT4ltO1nPr2THsnuIQzt6OyEOGrPAx8QCHpmlWrtFtfgdfX
y6ArwHeaNxsN+bFqWvpiok9eAjv9uvzT00nbMg6zbqimya3K2TF3soB52+tH1SjJAKaxVGZyc5LN
v5SF3J22NnkfAReCOZzIv5kC7XNgSN9wTbR/M/K9D5n0NYyN+UOR8O/qXZncIchK7xmO384sAEII
bkcMmtEWrcOcf3SBLHJeUruTeTsTs/c6YwqPLYIxmIbRkwFGVw6nfVWL+VMRRCVdHggVZEL3aNyj
hCAmNFKVZmoecqfpYxE2wIQNUF+94bOSD/uLkUjE5LWa/0776q3XGAYwK0VZZ78Prn8V5v3j9w75
MEusLijtdAtG4BTo2zFjbCtpVXWEdwikZowPcWT2H9CkCVcpXugH6g/iLKV3AD1vnYrozwUqdBVX
FLf130liSjLOejIkErBGjCVpWBYXs4y+Imyw90aq5aR9g9uNRFt5cUokKyTzzI0mjCUpJO1luB5r
Syh5l5AcY80b0LMqcLfGPMSmEbH1msXnNtUfdi3Kd7w8LOfeXIVB5XEVlnUov+qblnAb5GmTj1qw
HWZfrrYBoFAUsNK0s+VKwXDaQREtFk3HoKu0fDh0GvvO0CQ3ev2DwkCCGGVwMchI3Cu9ZR7nXqvg
ghViF+dZDoI2oMGw+PK05YAyrrl10fyNQBZjXzVWe9IGuv7ro04ZXouhaV2zJbyqMONPaH2nQ1eQ
nF6WKGyBUJ6qovdPrd5DMvHjYW8SoM3MIhUwaunXbdaHuZw1R9nao/3O7KeiEGPhBqUkOwxjDMKc
SuNM8nLOjDehF9LAql6fm6a43OF7CnfzwlMeCxO7CEM9xw5r5RrbPoTZySS2KdTCewU7fBvUPZEi
yMTv63OdWogbPmOp+e8TMT0DtBQWyR52SyAue13f5kqr8Dp3He16ELcczDLZsKQlnmYenTi2yoec
ES0tyyRBxkXDna1rrjXW9FOoKdUdADsZfiOJ7KmQ9m2rdJ7uF+2zohFr2Bc2NiHjP1FOLyWdYdfX
UTJ6g5CtDVZUbZdPPS0sQ+kBmRIGoGkLS7h1A60tCLEAhG+lRLVyETuOqI6MYNafMl9jPx4zr0tN
3AiJRGbhgr8kto/Iv05VgYQK1iZmE7+aw2DtRpUmcoc8Af4pt8nEkp8buw7uuSapH3Xxl26Y2UsG
WDuIfM1L9CY8DrC7jusjOvE/H5VZJbj69tUPc4+VQaeo2tI+lOU8OHmD17FV2/4ESKI7dRBsThl0
dUJuZuGSibIBYBh/STHF7HvRToc5YXUFyu4TtsFLFsaYg/1eYyTa+PCS9Ck5Encig40G40yqdP23
LJjgNpN9naIYtVGWt1ebBcn6UzVl886u4GOZqdQybVR0TDRGqyDN1PtNWKNIlwCstMH0bMlIQjDK
3VuBJdc0Z5KNzKZgPM/2qWD72WvFcIQ3OBzZ8f58pHbjcMwFJzF7V264vNpH35bzw+6Ur5Le6Ec0
4tPjx/Npg8u/EOf1p/X5iX6THbXksegzgjL2u61Ip3uEr+eoqNzHJxNHB3e2h7As2O0K6oFAq/xj
EvRkTs7yTBRDCmp4Ey3PRuuzIYlDqYL0bLWmW8Q7uBMCXqYwIGN+HJp+3udSAIutMBoUZkwT8d0h
D9YkH+YSDWOZSxsD3pFM67K3Rhfc363qs+YiZLZBxSB7oh14Peqn2dd540y1XXjn1rGqDusPnfwd
CodxkKdOV7xAX5b/g0KGejp9rqYwe5HyYM+N3H6t8fdVZTQcMonhOzvKOKjECXdX3G/Wp2YICOf1
0EVfqsEGNV3pfbhbcejDQslvGGbmSyTZQOKO6MqfB3v50RZE9VSJPrjdOFentiq+dQs6ljMzdxrS
NR1zsRkNtU2uTlbdVnw5cx3V7aNKRyNDaHgggd820ZFvGDMqiIqgw9uhFhxalBIb5lDlXSb7Okrr
/spK+j8WFMQPlUZOOrTO5pwQbnYE1fDEkKKBUGbh6s1hj8WNBFlYY2OchWbuCv6H3qwSIKcTS3cR
eRzRmFOW81zWpg0as4DBlUKXUgvwblbdfEpITDvOxBgyHJ0QUsZMMpZH6wGtOKvaSZvplFmfbCnK
PRJRjYst1cZFz1XtmBf9i62080kyLBzDbOK2GKbmk7UmadpzQRi6qX4ss+xTZaKiD1s1oX3qswUr
dXSxY3jSiqY+ym1fbHVIPTtgeKSptj49r9YmAoaYC9YuhQzTKpJzrDRahcasqpyuTYmD7/CmlUaA
OwVqXgvZH+E6MCa6FdauGKejlpE655MndO3LvrhKehJcLSbnypa09m6WSiek67T3RYNmdujLQ2wx
D8UGZHkhVMxNryuC9Nj656EjsGyD7gRSvzFvRzuolztF2HpFln3Vl+9CbAgoj0WZe0QbN7fAyAjI
ZmXBBCVEqBLEf1uj/h8MKfrnXjc74iam8GMVHfyST2OyrYmhWjr/OEiZX0tbI7O3Ft+BQxCUMfm4
5RJjnQD2m4v6BHLTn430isC9M3a6lnNSbI1NnIx/iSgMydpswntAA11EknEsjcH/gLLkrDTwgRWp
N/Ygo8bruBD1p2ked3ZHeLQ9ywffqgDG2+OwlRI938PLqnaTVUz0cH3tksTZQcm6ieZm/x8hsRnT
yxgO8CIVQQXzQdEC5o6x7h8ZlH/ToAc5Y4xRKelIdFP0IHoCXs8wabFt5GHjP6Ef+ltOYutvI8ih
HwdkMPeCgMIlqUW3e/usgjDdVSO5cWMofylbUXxrap0Yeit8Tf2+c3wTy2dqaFsVqQofMAkeWSbh
bvrfoSRM7xSXhkyjPjYdI9C+zqZePumjrh0UjTixgnQUF2uufeoiyeKkVj+MCrreIrKQCmNR8lhv
BpukiSfvnd3y22ktSaqyBU9CZb/8RkRCnJZptx3xUiGas2tYqx5vqbyTgWjaUcFgpDtpIAi3/LtE
wAp8ENCFcnJpITIo06WK4y+ku3bbqhdPRaN+kTG2v7MOXtUDv/ZuBQthgH+mptGT+V33N0OA8S10
dFtWyTT4pfRqGjknm4/CnL3by6jH4WkAKuaZnPX9SVXJs0QNJIyxuUHzcybaBVutZy8/4yR2Qnq5
uyQlAjAiBgkiZZjtSuVDMLpkv8hA9Vn0Z1lBjlM06nxT4m/A3IBEaMMGKmbkyK3+zRY+vNl+6eNX
MWMMVUWxPgAwSc1zmCg4i5B+7CorpFFfTlsk7LM3Y+WgyRAVLoCe2LVNzGpTo7o4JiZHKV01YgBm
hflrKFJmxwZnIPRwAGCO2VQvij9+TctJ9pAKaEfdB84+TDk43gFaA467pz+fGab2+wLepn+C+Ro3
u0lnUf9tcqbkKXz3xMq35ajoz6Rvztr3SBjZU6wRW2XlUXIpI+neFV9ZrSXn9aAq7D6JE1c8c7D7
e9V+T8YcF1JjXMZRIT8JT6hPh7uejPQgBnVnLXlJYH6wvuFXsIpI3qVaS1TSDLIZpOvqIApU5TMx
avIz7VlW4ViN/566e2jz7VNSMpFm6PJPcUaiCw0zBAVp+x0nyLBv+lJxyilUr1lD/I4m/2BLaJXN
OnTgpphZUfQM6dQtiumpyZJzK/XFMVSj8SPB3w6uF+slG5LPkiHdoybon1dPXu9/J+uyeadFoSjG
2zcc04Fl6UAt0Tm/GVHYgR5IRCFuldqBe21pS4m1IljcjFPrpbJ6P+n7XtrL+n6U9lPmztJeI4i0
JRNxKYv1duJlkPoRAjiz7SaJBzMpSzy8vJSKRLP2aNIR2B02WHo8zfLsGe21Z8YHy/ICFkmW58cH
yfKo0Pai5BDbHvfBcZfa3Iy93PZK4pxlmpteJ3ssqzgxKauBsOqJxsMrJDWeJdwu9YRwpbVU1Q19
t++XwvfUrdWHLiXmvWruUUtTTbsHYjUF+5b5J+A3p68m8kJHWUBCbV/CIMnOc1Puit6t1soLl4KX
XfHfMvfNejShpc77MunGTRgZRMvaevNt8iwi4/78TUHX8uaTo8mBN54rKQ1jRf+NilVowSQFkwA6
WV10+aKBOZSXsqoLmhJRXXx5UZOADAuUC4KSZK2y3zTNPgNWVpN7finrS4V2JD0iagsvbX3p68uE
jCS8jPWiJ5FgooeXUD933TlG7InntztPPE6XSgFJcg8nAmo6wRybyp8ll0B7TkgBqbhfpIDUlB1/
qAG5u5uMBVZB4MBYKz0gBFRISV8EgU22VJd5CAIlf1EDtgMEL7e0CL11c4vrlSdHXlp59uiZozcb
Sw3hYSyZ5B3U8SCvJaqjZRwsjtXRqI6ljTsWJegxQY23VtydKPr9KWP5s9Se+uDcBmezXKoOzhAB
y/mcr2XbZ3hD5nJ3XmrMLqp97pGzZJc2u9TZpULLkl2K4ZJnl2RwIpJghks0XNKMdIlLiJaPYMn+
YvcXKb0IFpXAgvkyRPq54S5+LtLh2dbOSohj41x350Bfji0p9DxOl1Isfu2zZp2G6WTwTk8n3FmI
Rvv/KiGRQVLoIRFDIoMkvBg9ZOAfUEL+EEMO7FrITvuvGHL+rxLyn2LI/ykhm8HV0p9iSJSQGTyq
VQmZ0JCs/qeE/CGGRAmpEIVX/hRDmv8mhqznI55llJCURCKJtughUUIiKopXPSSKoir4RQw5Izay
z8Za0Qzi7aLYZ6rjbZ9c+e+Gd523HMJStprH1RA355+/Yyul6Jc1AOJni4acoD2H4PV38ByY86yF
CVduqyxMiBKy1Kc8E+EmHEvrRIRLfEV9XTlNEpZce0YSFlVMy90S8g78Sr8hBdcIiCwJMtJogZGf
NsJ6GtNbLpi/QzoJ9jQWDc64It03hiluU0geVlsENXYXrsiBIN8a17N+sqQRHQIZlxdBo7pMfPRj
c9DvZQkokNwXxc7MpPDjbAmIhHhB31kOMYh6e7kxmfOpjDfAgaG25c//0aNE11dXcdsQdNLvftTE
OMPc5YEzs7J/DVh2144/OlLtNFjpJzTNS1nJXqxF73WAZT6xfN77+p4JmyXt6fZQPkwAogFzWhxu
lLt558IWoybFrWmcK666VizcsXNTrISKmwvX5mazVi1co3MD9qDCBWWVqG6mumwRF/28Y+f4XVwA
B1RQuGHoshSKw/9j7Ex341aybP0qhfM/qjkz2Ogq4JLMTGWm5ln6Q1iyzHlmcHr6+1FdfbvPOY2q
CwQE27JlKZMMxt57rW8dsF8XyaF19it7P0SEdZ8O20LLr3+vNt5zcI61XYHlmDa6tqvx9n6viLGq
hIa4rZJ4wn5bHLVZZG7bguYRBcf2EdA2i1hXVu3tYFPDnhqz/cCi10f6bLNvsv0jyADS50xqC2Ov
e/slB9p1mPKDyg9zdxi/19DRWDh03WFatqWWQ//9Ee+Gbh+y7rDah3I5zPYhX7ZfpP+14gVzB8Ft
B7Pdlt4eluywtgdwHixAxaPcswZJ2Np+0fcTQ2y1r+u9qfZmsi34Wa27Y2X6LmE1u0jtRL2t7IWE
2MFDP7atjiziISRQG2JD34b6GDKtZq3OtiCOs6JulwH+I/Z32RGZxhqj3fy9hg6C5B70xtztPWtP
Goiw9om9Lbw0cczQ85BUhzQ+ZFws36tVh6o6AE5Q36urDvgPJ460+mFRB08/zNVB6IeVy8A4WOpA
bqj8XovBrNF3qwPL+16CjG7+C66Q71U5qNb2jUMS3h7Z+XUW7ydOCOU+G/a0Yxpol84udXY5V4na
Vvq9MAK5MuSjYIqNcooqciF6eFvzGFratgrixZ2wgzj5vcj3Srtdau7EtCNpovB2Ktuz+oyZ77ba
aS8MMi/3nrE3vL1r7DVvP3ORePuR64RLojsorg2uFjLW2B4OQPJJH2KnrLuDZR+65R+rWQ4sUEuT
fSi4fLhwlm0l30tQjbQHbz4YZIq3B40hWnZY2sPINZJhMT8oSQDHnp1WYqyTe0dhNNtXNSRGUk+2
pSV7+JgsoXaoFOJm51Gucplk2yJmBdU0S/TbosL+Fzv2n5R36MAxwlkum5RJCfEHQUK2lLPoFlx8
IGFPLpCRyyaJyVnXZsISnNAZ2vzy+49Tpsr/+SsUmHPv43e5X41aBbLnRG9P8XPbt9HVaJAfWZAq
+2ptJvTBSenA28IKEuGiyZBVd5x5qxfThTBaLPdZZ53XOU6uv1Ot7ETFNAXCChbTqY8TerL9IH3b
EW8yN9St8rLqwSw2mvv6rybSfwbISN3d4NnMwxiIcEr8/YbtdVFcZMIlx9tIUgDyOo9YM5oOju08
pdvvvv/IgHUJZYqVW6ckOY/jqbZOstwW8bWpcRy3aOCjOxydYluud1Gpi9i4YH6Rw+izt+WSPJwc
XQbfzbFxjnuTk1hK2vy25Hpy1tMqT3Rtp+LMUsV5VGfN3JYXX7btpRtf1u22lHdZtpe9t62iukrn
q6y66iEpN/t4voqmK+FsKy+u0+8V0w0ar6P8WuZdQri5K2CPzQZIWHoiIaw70Zyj+Bwn2yqskxpP
03hyy5NXUnIdFZ5k+KRpaBZHORypDx2PuIxt1bBP2m3R/pD2thx+vOQo5m3VzlFPT6VzLGnsf6+5
OBO6PfIDytOkzjqHG0XHalsN3uGWjuiltV5q7SkD1nNZVoB8LlnJfMVKqyux5dT+iyrhf9ElSDhm
kJN4YjPo+RMWW1+qKWoK0udpDSHeG0XOIaW0bpJoEuFYN+bD3Isacyt0BY5Azw5y41Wm620EkvO+
JkLEjAk2L4ymP9BwG0BQwuWcIO3vZpylNyo2TpXt9o+0/YbHXrB1mf1w7awVO1aKDhcr6UXtrvWL
bIt9pqyvoUufa8eLH2EzdmSPbC2WaKDbkH7V5Th+VMj8Fgdyx4xFaoMz0BKNW/0jL/qjbbGpDZPR
3jZA+IJ17AQ+nrb0UzFXYW5b3SO3qcO5e3qu3eGJAAmmUgatVTqG+ByT1gHOZg7Xq101QVqt9g8Z
1deJ+Qw6w9sSPdWpLeI7Q07uwTWoCVVl2rdLKaaw09OXvOrcKzyUKJY7HL6NQKbg1ucFegOegEl7
7hLjBPrbIR+wBMq01Bj7msR5NwRuoXgxbxZt1M8q0ebb7w9ZS1BhQ4NoJ62IQIsc9KDqqnOyLNpD
3+ovvD7TaRlL5oSpjQS91y8RHTzMzqJBjejBxjrS8nW2LlRo3aZAVeXJnABZxCrtHrpf4wL8V4IB
uv3+IJY4OplBNrVroCJrPdNXsl4a58wJ2Hqth6g5LfYs0UPG6TuTkBetKYvrIZlvQHI2bKmTtjNo
iZACD0VCG7s7SafuLo5oPEV5C5AkiVQS8JQ0yHwyprq6LiOnxviAlbGxaucVT9KXLszqc66XE6E9
MZhm+8qTmBH++cPgf6mQab1sDFcNfJyBffD3O+DgjsIp7Z7YhHgx7tIBeUm0YiyXADxfK03/XFe4
Xo3IbPw5QnvIODwWYJB3hFsIbAXeIZVJDLDsjqWXiBkJQR9ppJz/+8Ow/RaTNMNunO8HM0ofilp3
3/UcU3AtSLEeJuXdMUX4mhp5FdtPXvEcLc9u8ZzFL8n3aocX0wFYva1+Ijr7UNavef2qZW9L9mbq
r+P8Nnyvbn7jaVawSU59fe2OdffQ297tP3/dgJz/6azPMR+lJJ5ngIhQt3//wk0tcbn2gu1y1MRN
5yTjftFW5zDa+vQmYbeSiQ1fOR91GKNzAaDBpXWojyeV3XaNhMfTESGuW/UOkjJUskGHF7QAcU/S
5MOUfXzbZLERxGizbnrlkuJYwXjuNBiKtu1eOoY5v9mT6UDdMfym5fVIXCTWhEcO97Er3j3QMZw4
qFwzoxwIV7W/IlyywerANhWEJ+V6f205A48ps+FcWXfmhR2V+n1XRg/rkJkvylguSlFpn7r8kJoL
pliuCxnXfBjqdrksC8clW90oj5lOXteSp0/IcJMnL74b0rKgwiLH28izwJm76sZTaIgrAlaD0VFg
KmxnutLSubxkOB1YRvlFtOf82Jdpe7BzHo2MWeoLS4r4Vuc+9KEsIqeysGiDlz2bqlk/a6t+HweI
k3TDB055CZ021feHbvMWh8nYBEog8wyyoiLeDR68apZ3J51qNP800mbE0OhPv88g3x8c3cj8fEJa
+K8ulT9eKWAc8FxhUaGdT/rk1l78H1UhX1w1k9epwHLm9mKJxLM1Tr+SFQgmofbqCiFBTcTeIfec
KWgUeoZ//g38mX7AJIGzHt8CFyvPuj+UpTE5k70O5iEw0whJf2yfBrfFbzf0ESAOlPqVTQ88aziW
tuxc0p3CVFEjQ0Rqw8mIw5EwbaQZcifVWzlgDywQaVgcs6f4Ey5mCRdzae7VWl788+/8T+07vmm2
JJfjGUIl94/isAQh46jj/A84pKLwcoAIpWXkK6nZlNjmT4b8y5VQGKu//99/+5z/Pf6qb/+zfdH/
/T/4/WfdLF0aJ8Mffvv3w1d9/aP86v9j+1f/72/9/t/8PXz4P49/+VV3f7l62D/+8W/+7h/y5f/x
34c/hh+/+82uGtJhuVNfICC/elUM3/8J3+j2N/9/P/mXr++v8rg0X3/77RPG9bB9tRgi7G//+NQW
gPqdC/Bv//Pr/+OT24/6t98uVBX/6JY//YuvH/3wt98M469wEmiA86wgaIbj0m9/mb62z+jOX5nw
cIbaTlEeQZx8pqq7Ifnbb5b8K9gex4ZjRecczAIPmL5W35+y/+pa2LY0JsCaxJkof/uv7+x3b9F/
v2V/Ib38tobI1f/tN26mPyibiKCAzObQg+JXKNv+OBiJs55ogcoF2Drms7+Q1njWCvsV1xgmwvam
mixC0xLohXIZ0K8jLEWNsC9wHos6n/dpw+kvw8lqwRbzNadswlFtQH4pb7U6osevKRlo122lUzrS
rKjc2GfEpgVFSxDN6mSGb8XYXxjm7mQ9knKy2AzonKHY1cNghy1/QacBpVs5bFiXQElQhT5D5gzW
U9X7XgGsLCvcjOCVllSKcknI/zMAB1EuBbWto0VNElytm3AWKWNo676ORP4I67W1lXhukIdw2NqL
NGl3iWe9pz1q0Ii2lD8Cvw1L3ZhDj4j5sMrJwU7F+JDOT5GlQvL04t1oek8az84Mn5OeR3a4to0/
z7DzE4ZfyD1SmF4ViSiNDo2fg0yoocNjjpa+p5OLugoIPEKCYOk/6BaSIxeBGBwEEtpucU81DcKL
WfF0XO86whQuJ6LKasuD02toyY4sa9tf8uqtWKcLuBdfxTA9mhONk3pRP1xy6TiALxholE/QyBdB
QjUcmSQJ8uFHCXwEcZP3K9J54mseCqN6ObKzpGFuaAeYeZ7vxjGhdrPKQga+b6vzWZhZtIvKhPOI
XaEgbMgh5t1eqrMWSQjmeloQsept+r6T3iCJbusKdI5b+TliP+xI6q4pUvpRzgxgN7ED7AyoMwb3
OEv3mE4pWaZ11wS5JPNbVaW/QiQIYjNWYBKgAKoiZ044cqypIn9tvcsYmSx1BfDDOCbr3qjXyPc2
dWluF6hGpo+qM39BoZXMoZKnoTBe9egNzCrXVPGZmQM0KU0bdo2UuyViV7d9qQmquOGAInXeO0oM
4Yg+qNV5OmeDRnbpNhcV01MqvNuhyR+zliHXMlMrlIyA3Nl8JwV6Ji8dykAF9tVwctfPDfM75g+/
GaZfnuumT9QHIbTGcp47cuaG+SWt5HisRg/QXvKFLz0P1xseIOk+GkvDj0xJBoe+Qe9phzGDfGqs
vLjsiFL1aeiQaKo+srn7mfT45rYoTFxhBjPBVpIWZFqHxRmvcuvN0FCa6RSXjVbbgZjFDlYnKSY2
asV8AEaRO0znYv2lAC2yqyALBYuEyKF3bknqGj36EU/IPH3ATr6lmnFCPcPiNZACUBqkhSdtfECg
60Xtes76eiWXQuvIh22fK3sumQ+BKpldZnygmsKunTXmXqkRpjPmHd1Yqgs3cQO9HC2/HxqSkEqc
4c0qv4pcoDWOMMN55H2bXm6Esb1OYUHDgeGa5wWr53zYXv4QEVm6dzQNZXZrj4FciFntZROMk5cE
zpIAD/NCsOTPFvnUx6Hf2ia2sZv6rvIrfDXDTHhTku2qdYL9TzpXUOQLF0YvcXLJ5JlIH+awVfWj
EMXbFMtsSyFIad27cAJL4JzJS/NNa1Q2b7lr3RAFkgG5LWlX4/lOiJEM7VRHqJnwKm+X97xi5FsJ
HugLnET6jLZGxIG5CHFhZuFqd/RJM0bpsgjHEQZeNZFKULVVHShOzr7e+HqrE926Vh5XJ5XouExH
K+3ezQhepolbbKeTONwZiBHRgVVBNxWgx3KGzZNwnsgGOOfKCOZRZEEa6a0vZRNOdXwhtfR1IX4K
5GmNSq0kDsaIV95NSEQRCANAQQ3BgcRAagV+CoRnu3G5HdxouczHpzyli9eKAS+c/ICUnflp79n4
otqfqdJ3XeXe2lrx5ibi6FHVXKIQPCbjYgZpX/A6jRiEbRQUgSWR5ltp8kQ0YeaXXrQxPvJid6fQ
/Ab2zKHLzHUR1CP433F+jBV7gJqyym8YvvtUaG0hrufMQ1uVGp7fCQJyy5axwCZsTbs5WCvxotP1
Rc3gY59dpfGKEZ9gWicoXOFywX5GJKKgH4UnyRR5cJil2Kip3HJCulTLL2+d/MmwfyrRX20qTL93
++tVnYRhdz4WshbsTkFfeLxuBlgLZVR3gYAV4y/p7HP6PG9C/wPZfRbt7PQuN9uUGjHgdnmVjlpB
tnJXL3FxWxvsC6Ydl75nG685TMlQ4snEClf7YnJz9LLybh7qY7uMDi2Tqg5LLTkUs/OwNIheWhmf
9HY+85x8tTaDS69+zvDBw0m+FQLno9S9Q2M0DSEDdGyGKDl1JtdNDpHW1+cEyJqbgkMm2SnRH2Sm
OOhOqFP7ighL5aTbdlKEbddAoZpKn5rO3G7hghDWFUeXz3bAFTuXZO0NP2Nb9oHnYs5J3E9sPlBD
IlBcivl4jE3RV328FxQyiaSSntTMZs0zvZhjjgu9hRdB2Bctxg4scm1AlALhcaq/0j2+4DKkP8Eu
7QaitHfDpI3bNUwoTMHmSJEOIRwfdHxKG9h6vJVUg+NlVVdPY5oxcuDmguzW4XtDcysKspJFQS9a
BxffyhH+ikp2ce1EASRYX22+9ZKnrO2oEtEGqsTaI9kmrmgBIm/Zy2S4lGb6IFbzy3Oz2yaisIoY
n3fdqyUbSEwGV2LuDfet4HXTmtC2uxugXwt3QbH3EojKg0AT6FXhtA4RybJQDGCoLQBh0VE1OiK6
984pIP0WIwjtIvlITe/GRVqAnGQ2ceeOx5E2M6WMn2RUA51VDOHUoISbq+6N7QBGdLorHe3Yb9Ax
Ekk7qLrDPUEBi28JBEAxHpNoPEZ0nH1pus9wz7ExaHjgEmOzNq9klXXp5DtNF6j+fpyYISaTHvkl
Q1xCLGGXqbbFPgKOGwGKGIgO7jr9lCloMBQ0dHQjfNMOF02V3pNEtAYZ7sWKI4aHYAqB266I5jZ0
wUJVNRuy6+QrIvbooV0VX9ekMowUPEtUSXkkjpWsMW3xOtpT/+KhHN0SkvxeTndLnfnNmoWch7Ww
GbpLEa33C0b/ZEjAbyv7E80j77Py8whasBfJKzQ2NXGg70aR3eh9QU5wa1+KuB4D2EpZ2I2QuOye
DZHEpYo9PRgcFNJWRQcqr89WdG/xWKYgG5uDqAcc+0YfCGAonMoE41YDhiVX6brQPCJ1WlsMrOzb
KzEhj7Tm6NKlBPdLomFINSqmkIScAPYMrJZjrXkOp6XOhJS+6kFfbhjUx9ZJ5VUV4cxakulmFe8W
O1Ug4xgweHlsWmflwKHK0KMh5601Mb6wbpTwjXH56UBRr73+3tM3niLHCDv6ys0+9m32EK+VgS1o
DURvi8b3vBB0XgsCSq0RYP08u0bo6c1DROe7yX5UUOR9wvTAUHOsyZzsukoKhklumDVm5i8ci1ed
tMDYRlObTMMvj7QYJza53XItEM18tgfngyMYp9YESCJx6Tuj1nk1JZ0IA9h4BOmZgAZl5T9WM9vP
mnGBZ+lF02zc2MQhs0maftp1vd8WLlJ8u3qsf3iF+bUkDcKh1B3CZOCJQ6wXZ/d9FjkPbkM0XURA
eFjVm1YoWQNZroPvLtlF5ojLoe+ci0SrX03Yjb1J9uDYcN/HdfbpGXjGi+Q9b+jPcJDiAF1Uvon9
l42QfLG6fCsa7OHCYyqvtQZjPGBgK1O1Ff49I95XbVSGP0a5rzUjsn3D/cyr7ZmJPGiK+2Ds9R9W
vj4kTPIJJlh/Zm9aQWYmHuSD5rI3AgTDu2mnRJeXW7dU66/MOTr3fY+cuS9PYwSMvzVy6UdDGvaR
/TWX5XxpcgEd+4nHIiMRnGd4O+3ebwq2BlF/ylj7SQzcskuyjUAPM2tBZu0sjGr11CbwmpGJzCvi
R6bqogZdH0xlwqDa+XAk6suKosO1BPNzS5EVVQIPa2vELCNnWWNJ2nBYCzJJCsUzkiyXJe6z0CuG
JDAhHKR64Igy3en4ZdFJYNxbUTHSK2TftcQhVX15TuZz5I7mweinc2wvHi8r4QNW1pwm4zGrbZvp
ciR5moAWL8ibCC0C4u2l5nTdcl5sqgmaoR62E5EynHxJQrqdBEQEnG++4dxBEf1Vlt2DEKVfGN6J
GUJJPcA9apfCJMenuOl5F3xj+zAxIfBzvJWNnH5Gwmp2ThmhmMqzcKIFW6rWPUaZKEKyLXyLXnnk
pIyq4ccF7YyiOx9w5UbBlEL4IGh+2Sxkc2BSXCZpdpfVxcNYsBeYdVaG7uA+SGu+BTD1lE9w4vV1
Okqn9nnVL+fVs3wi7mlCEc9dlONlCmYHXuM5s+yrrBGPUOpu6jV9N/h//Ag1oUtVlGCnLxtCEBBe
h73i3rDT9NIeHce3f0IDpXfqkFHJWSJAdP8AR2uX9fBSKBE7Z/qk8GWfzutHAOX63smjj25yP2YJ
F9vI3aeJHTEfajwgThFODlX37NEPUFifLgoDPjgpBNDT4e/oyQU+oBq2QYWKD7tMILSaJhqDFHgY
Q0h1itDJjvxqxdrq8fOhYHdG4B1xyUm32BM5ZO6MxZBBV9o89cxL2ShM3j2ZFj3xLnMz3g7IYbqu
sQMccDYoCck+U3okiHEQEWg/U1vDiG9bd8CoeBD0cESn8lCNPHhw58Pzg8Puq0q/sQwcf3UWvyuD
9OxqmigqyGhIepWE7jK+GZX3Eb+Y5mRybk/SsI7aVwvQpN870x1hfGPgdl7olct4nA2KiWpaNQLW
wWyuMzlVOv2RkckSrmybUIqKK6LKxjtjtYrdmtynBc8Mk9YEz+qV4NYue+WCp1McP1vmfCFTddMv
40VBWLMJtScvrroaYTm3R3JPTEpN6idgjJL3ewjnzsIeUAfsf/fmcuNJvzVhj1Bi9POOyI6dU3gX
3WxfXB2tXMLccTRkDNGRXuktlFQkO+MdaJKodx6Meb1qk200oX4Rpy7T+L7Is8z3LCf2HT09rvhj
u/ok4RT6Ts2AV+Zj6Dj9VRd7jyWWNeCMYW/yXC1rPKdz/RER2VzXueanJk0CQS2UZwY5PsL7aJU0
DzpUQGO+Acd4a4Cb0oqdZiAsisk5W4ezNxvvQ1v2PqXAnTLncxG75zpzfnmcbS3YKe2szrMs7yow
jKIpTuM0HnMehyZnwtUbbkkCDZbovnHFa6vMG1X0X5wCr223OseuvHUiek9dXj47a7yJ9DxzPKK4
p8IFkaSJu7aBtu1du54LZjtbcOqBxY219cZ2J5TAbfQJv408FQ52TXfOs/jY8uCHl4bdyPItTZ3H
srxvtfZsxy3qgTn+Udbui24ld/WiP3acf1cczdASq9Cqx8VfpNB8FCGQh/0E0lhTxUCqgh40c4Ky
1vBWP6olNCdFV93ieGQIyViR519nOKafCA2cfVziM9ZQjFsV+ipiz0HgsKn3eeUrfsWROjsTdZdd
1HN+X16x5Xd4HBaI0PfmuqmSKcDRu5/APj5lMbLpiGxAf+ax5ddpykyl4TLqSvGhpeLnZPA8RbW2
BsPGDXJ+qt68jOv5Mpm8vRjNMexUeckEADIMcevSiN8aiwyTyHifefFrUDJmYyiewss+Kdy90Q5f
7iiPawF5bbDwYuPjSaKP0St/rRoNHNcARCP4lm1car5l+vZ9pTN/kUb0wFHt3AzoKgyhPzv5WVuI
A5l1eeX0gteKExSMJWBYDcorkd4VuftZLt21XgnwFOM+cuTIBMB60/TqaCvvWIAwwMw3W2pXFjmz
BGHuzIoxTLLeMoC4mCw4A00iwqx/ie2YqkibLoRsqH3G7EJYOEbE11q8yuQ+N9ERG+4LRjJUofAj
BdhS6giHmNM0ZQvS5IPR0JkczbvEs0k8MlqQN+p5Ri2wOLfl2FzGCUf+1CnyE078eS3ZfWVJhrJo
ArOuOt504CRVGZZkpyZ6VwcmVZa2NAdptn7sVXdGLp5H9GmolpfmVpYMyPraNC4GGkowaX55ymEv
bu0XAm6Jtm3p6NKDp0ahEdRFdGHkTMwdQ2Zi4QGtzpmvdeQ1kERaBolHGcUs/ULpHtqtlfMndeIe
npwVMJp57nVQJwSIRXXrHEjWuCcTgJGLGgOnXjd+po5QBDeT17kBDigeBWZ7LRqdF5h6LijSF6e1
L2aOBGHdT/dNiS5Np13U18v4nkc/aocoacNz72AGa75sbeKNqE8wb9o+bR2UkEBx7oDz1DujMCpw
RT/y2Z79yMtbNtAgNQu1Ty2gthkZEduhhqjT2XjqS++6UhSfkf2LFspZK0vavf3w2ZHs0MXwimOL
02RTOwo2banQzo8kvnRqDiNhDyibqoRAvoX/ScUfztrTVoc5tNq8/ZAC+Nbqugqqqvmp5917Ruv2
gifHTqGfWz22eMLi+jhMq+xHZva3jkMNkJuPzEKpQhnOhoA2u2ObuS/xJgllvuiTyrz4aWzf9DX6
AWo9q8E1xXkFScG1Q44jD3T06IzrrrD1y1DL+Vbi0iiJA+0JOqvX6xJIH2JTCUC9obOcRGA8cbpN
w9j5xCblcMr05UZvbQ8R/vwzpScXr2227/DoBZ09fOB8dv0xtWkl9c1n0SvzgBs2zNb21HPYvm1G
bl5VaO9Gl34g9oiCcaYJbGTez7LFPQ0uS5NkhhJAFJDLovuSPtFURB1eNk7P5WYeNjjX9hmiek2H
RsTORaAkzEYgY2R0xH6RD0DCU6yIKTfIWlJgFBnPELufYaE7vKjAg51dkbKBVREW0hoWW16Znt9G
kb7LCH53sitOaL+ycSuhc2SLcUUjL4qmNcxw5Qdp02UIhqJyR7+a94iyNqdBcWhLdL4NABahpR3E
I5omE9Fjm06G5iNOxZ03r04QSQ655vhUk3p2J7jAG4yW1hJfCxelMT/77Lu5JgIaq0EFBTgUdGUO
k8kzom3GgxhEgWW4AjleEso16OhYY+dHbKfIXyOwNU3zwyCm0GRiH8AuH/00tb6U0xRU0zF+/BT0
6FwbOAiNFbpL+livVYHcqcF6PI4w+gyUrgutht5JQrPnilQFRPg8/myzBCo/GiCvpZDFYkyASmZS
rM8fTp7zL2PQ8ZXSVJBaJjgtCACtpPXhZGylrRXfyDI9aOTz7bm9uDgXemR210uiFBbcSj0YM91Z
fnpV7HJ6c46Fgb5X1FSFuZsfaS1fJwwAaHh0OZUnRlA8n0UYZ2GVqJ/oAq/yNrmZWg6a5PscHZ6+
l6tqTn1DmJkoBkCeEHPceu2ue2vkjqLFt1Oo+lszuUR+cpNHHPz6Lr8uwcYEGaAKqU/B1HNT0/pB
N0nXaLV8A/RIHuHzwOMuUBP4M5qD/QDu32yn67rZXPQ4JyU7PJUs+p4x0S7pqoTd3LykrToZAMgW
Lda2s7YH6vAuutFSqW6Zmim/4A3cGLCPTinNsGhspiUr3j87/4yVlNjeD1UKt8rx7tK2HzEYgabN
Ob2kyk8jQh5dJv/TCt7WTvHRDm0bpKOjwqFAoNE6Wn6RCzO+0Vfn3siwyyqO2j7NJP3Yu+nd4FlT
wAXj93FFyzJ5T8kQqcW0XNb6OZeVvI4zWtQet/7Gw2dcJrpAX2Roe2ggPAPXqWMPvlePxc7YjqpS
AluLUmdru5qBS9goYauE+yhy0NyU8riLDT2wFZOj0QmjoXjQ04RJGE7WmV5pQ1cVJ82VPqB2AO21
q1M9J5rKuMg10twW7r12ooxOW7reLs1/ULnqxhZYVemd3fbJludUTPyzvUQcpUf5Qau2ENRuSaj0
2vmQiTXBSMh9qhJxZ5vcqyNuXw64Ao89ubD2yDA1AaOremDi5ToqfqAfsUkXnm7RTA5ddzEa2hhE
2sKUb+ZbMktISIsvzMUKx/VF82QelDHReo2BAUpsgmouYr/FCVA25Aqhc0EcbPxYqeS20uArHxw0
jwKgesq8QnM6Kh5P3RbWWJH1jUp1bemQzmv+UybzU5NuOzmHwNwF34cnDfm03ZDYRWZ9xlHcHpo3
dhRByyD2dkhYR1+Hj+z2DXPevNUDqFH7wXLV1Yh5VrcZkhRpGM+nocHOYOXWa47WDXQmErnVLfy6
XDR/zjqysZg+pH3yMzdTcRiowLoy+2oNQLpRdySNUXCTA6I0LYYfmOtgC8biOiuJcWa42hwmmTzF
bkMDcDQRFjfablms+8UZRh7HpUcZbuyjZCvOCH1maCjfc50opSniUqoXUsgiN79MtKjZM5Kk59td
KdHCAbVKKlIqdr+sknMKnqyhlQD7bfCzmHDVRGf8HZO4x/3MSzlJBNMuf9C8YgZlpEEiQm1SRKpB
609ZN3xWA12TkiYnjZv+KY00ejJ6XPurNXeED846sEuavlrFnHLEYHmOmVCUyP+XigBLWyroAAml
ANfs5jDmWiANjUP2g7S7O1M36HS0b95UDM+dUI9ozijpo3KPUCXn4rdEaFbbtJq79yJS0YmrbqAl
WUFWivKgitgNFMG1oVb0ONE4eXmlKHzPEfqemTSzA8DNPnB6uTfG5KET4uTUunOlNdZXk0L4b8Fa
+cUSn7K0epBx71y0hnwfCzqz0h6rXRPFO6ftYDovTk5TyX3rOcBOsn4kd/EGURhliXwyMoaUFuRA
S90sVX7vJh7Hun1pgN3kJdhpY+QximLjFzX86sJbr6M2RCuJputjkXbJAIYKWaTpfc6Bs2xpnzBK
Yb+Ybj0PgTwnvUTAv4SWs3drg4ezq4CMuUeR1k+5lM+iolHOBPipgaAB0/+Mce9+LOurss6AaCUX
bV9dGUaBw7/8bJzxF278n4vevtGehlWwPhh07f1Y0NOynBXFPi3XMdaLq9ikNdjYVjg0dYR2UsW7
1tAp3KgyOBMMuOTZzXVGaElh0TfsUg3/VPacRdVdrsXPRC5jaMzPU7d0DAImx+/1+6xtcxrBwP6K
xfv6v+yd13Lj1vbmX2VeAC7kcAuAYBRJSVS8QVEJOWc8/fxg+5zTLZ+/uzxXU1NzZVer1QSBjb3X
+tYXDJ6rjMS8x6A7VH16s6wS1311BFa9h64m4rFGDT6OgszpjMl2QWwb7q3QqlIm006VlTSOerKJ
jA5b5srcOlaSF2AyA8ryWDe2eLyEjpwq8ioUSUBoojC6NBWiGcYuOyXrrZViMDzPQKZOUs6wtxBK
04nGqd03JCzoYtgS0EOlqU/oL9USVyLFSDAWDdtnXEn0g5GqF4Lss03G0efUaomTyxRZx0DUHf4I
NyNdOupEkWUtnNacqeS67aZLOqvakQ1irRAtve2ItrM1y/e9aHE7z8xuXGW4pGzjpPSUXMS9Q6EU
N/A6OMR44a21EIumYBD1G0N86G0zk6a1Po1PxkSd1Bi+6oLn3jElmj1x1rDvmVWyFUqborRB8Ulx
MYf1eiTjIiUP2S4M8S4J6eMHY7hDqdu5uVb7rEpC9GJddNqGjAmkJo3PIBD4njnVANwyWX0LeYWm
nN5hZDlFuIPYZS1cY0NnSquELzLFkdFZNUg7b0/LnDCktjRLfQkgU9ESjVSoSpZDReDNRB8SMy+C
6EJgcfNU+xDbBxV4L0oCCCV1mniB2T1bCUXgMpuS2ig/T4UHgpTfd2K0rRqFk1n00/VI6OjeCsfZ
zsYow2qcGxZykmC0oKGl8luX2Wlfp54eycElCNonsulR2AwqJq9mf1tEcwBYNF4YygDDMEAw88TL
wg6mTlrAi0+jw1BhMmbm+rSXq9EE1S6xjw6yxyL4FPRx3uESRZGB5kgaEMzxT0MjKAfsYxsUNqYV
rnrwAafCkYl+NiXGmn+P5BPo9+aUbsc6W9Wc2FszkD3D7wxXEwwnNFvNqwU8HEe/2vgWJStUyrsy
LT1SC9vDAFHaRmcPbQECF3A6rCIyLdCmJUz26rE6+XEm2VUzzUelI0LYqnxsFWZO07iTsm2AzEyJ
RxACBKJmMHzEA/M0YRbX5MN1iUySY86+wEwb1KUGnC1Ib9mPRXkRG9AoDfhth4enY+kBDKopBTlL
G6a/oQBJhiSqdN4miiJsy/yRaJ6HwbcelA7LHYtNXQoU6y4oJQ5vGauZQW9BtNrO0XQVZjK1Qxo3
NCZGHLoBVTL+G9ERGLtfj2GeO9JM7xwHzJLKOkRANPtOtaSzZHK8l6UsuMmI5dmoTFkPMUm8h6CH
oaUqmMpzoCBiKDj9I3U8lAF+xDq+i3bYMDE3cjG0xQG/5VQc8JgFf4zjdoaSdh6XclZqGkTkyvQw
1IuerWrvZeVTr5OE+xkW5OZgy9/4uBjlxoQtr/CYCAZj5BpccfSnlyQjxZf3qvNi5Dd6QJUsEOVL
liU9WcaxD167sVhtG+lJMMzHJtBjVN+YogQLQt3J0bYPUhMiFP7eBajPxOxZiFHU1bz+FP76ugw1
Tp4KYw18Vc/Yb3iRZgnrNEhUQBTX93vZnWTYpHp2YoOI+WtcONx9wxEr4OlKo4Dt/dzJInx1aL4w
f8k70NT0KOq+XfUtxqyivm07TjhG1FQW5gSgLEDWE4uzUYkHf8ivo4Sf96RvR6YMkypssEJpNoV5
UKgIIV8117lc+Aahcg0kTuYKx2epMncj+UfTUhnGQvxkaE/YDoJSaYcxSMadUqqEsmLKGQdUoNZC
O5E1rJk1I3yTQxrIPA3wIOweVDrKEhxcKYKzKYzzShp4X6XmVsSAWcdZMCoHaDQposZorUpkgE4I
LrxU6+MdxmB3YV4qzANxX6VCeCCEw25nOcI0S+lA/XBeTpniiwXie6ZTm75DYW08x+wMVRRwjHAL
WTVuMeNKFsZhtrXooPCLYXYdaeRV9WTV6SapvnidWBmHl6wyldBa8i+wTAHGanXEasPah+IGoVzo
XL2YVkMNzqUWDnxg7EME6YWqHy9OX/kimd5cB0ZCiBkATz7NwTYWqmmlgbsAxeVSjBpVT1ySO9Yw
diZCeVmhYgSsN5dQw3qCVEeRDEBJA8Kb8aPp4onxaRJ3GJkeBgJa7/1kOtbTsKH1ooghT7bAC7wu
xJMiQsGRFG2XKBk4dZusar85MyaiWCw1jaFUuxYwg8s1a3KnUXhLGWBA/eECuukwIQmhbjMrV5Xy
r1bR7vo8gMilQoSDOOE2U3AIUwuRSpusZbHKCRSCvaKyPYT6k6SlzWMogpEmBS+FOKqUE6hTam1t
qEuGcp6abmgemzpdcqaJW+vFmXgFZrxZ0/qbCgWj5ZNznWwVNcUEvLOQNReGsK5V48kyWAWaIpE3
iX2lFobaJmnDXRIxMNZzE0pKWRIBXodnMShMm/BTezYhoKSUExkBQzurxpupAEalPEUpOnV15GFE
Aw2G0YjZ5/usLHb8VlLQnUtKQmc+CbchFYWj9+PORKuULXVrF6t0kkl/tSyqpi5hNgeLz5az8Mls
GeSLtcW4DwM76BDY+kSjJzXSSQiNnhif0VPY9fYVeAmFR3nsxpimw/HHJN2NSXw103hx5aPRVQrF
Z8YWP2ZWEm2MdmSZsQWImSp6oakffQuug5QBt8hqzYmuBxfqYmRXCtrCsoUIgMWnrerhvpLDD7E0
IjiEuBrLjymZIFI4YKxSkRZMUN/d1IunlB3VYza9U4ClnARj3ZUh7vxOl3HSx6hvFk2qKsZuLkvr
o00Y5NLhXws/ea4jRVtRLHYMFiiVosaQXNKr171gyat4hkJmMYW1ahlfWotD3IJFvk59nLQG+mr4
GscSpBBCA1huicFTlIEQ5GJwq2cG+Xa13LhRGz1IlR88RWZ+J8pMiuXQ6fph9MQWt3JL70oARh47
nfhKG9mazDD397PO1JOwbgw99OEFQTlS+hS+Ow8/pUPSBneiInT6gresSJCqhdjVZRZuChkJSb7M
vqLAgqOn3FOqtHbWy51rDb2jpYQ8w/jPyBlyy2m6aVWyNS0mFtrki1TlANwSPkvjgNXuJEK3YUyQ
4PUv+7xrpcSYuvBDbYU+iYFN4vMaz5wUQ6kdM6NL3VyZY0dUUkYZY3akkC7dtEXUksbPGEvdRw2U
KV3rNnPv3+CG1hCRFpysrBydSadoLH1YdUk8ai6imGsu+IRzrZkuSFKxymqTURPb36ALd6rR91Bn
lPuE6A9XHbH0KZNeJ4q92EthzfSPndZHraVH4cvkV6U7+sNrOkf4e+GG04+hAzaPEZpY3arBUQwY
beSjddvrlLbpIMNWE6Fu1wreaIYVe0LQrkv/MQ8RXRoRCInSp6ekK0QnkhiugZhEiXouW/OtSNQb
pu8QA3AqcQmkpyBJoEPFmbBmNI8UecadkBBN8AeFFIfiUoOxw2LKgUhZSzb2i1AepuDSTT6NsYTd
EVZyTJGkel1Y0lntRmYOwRTt1ayL7wK9vMXNlnYsStapELd23wrlsRBbmekCsEQU5K+aQSERWXhn
EYFMygU+UcFN38bbCaNsTequDWC/PZrhDgjt2lSTuivq6MJ/t1lRjS95+GVV0Bhw6n1RCnO2lQYx
nWk1AyVud5lhPRLMU6g4CrTiWFKxywjJdfjJ3HjYmchMSsEJKqDgRBFdAC9WH0+oh3Bnj4jycz30
zHF2wjDf1PNCaKqFL1lJmLdR8BDqbqE2xLO65vQzXyeN+EC/cA1p/Gj1htU60Ikq5hfl64tvphDo
wLtRk3BfkTSK5i5srM2kCHcp3BU2Ar9wKmIn8n5gFkXsAJZOjJEQPeU5+3csLNZHyofQZ56K/4Qu
xrxZS1svleq2zqqVMlqwh3u/ssFUMnoC/Nll5AIFROlCVYTdFOETpYa4dEPxQd38IKQzdDUpTuFG
hKGbZrV+mzKJFMZlzmG0p9lYGaEaX5jBIw1NA/rguYTrAMNAl0hkyCaM55qJKiNrO96okHvTmHK/
HmQdmnNORHCin6MOUDoIstTz8f9Q89aCais8EMbpdTq2gEzksTiFBwr6IUNryZ3CklNXH9kJuUVS
DU1GQcKKPALKoFmxhQcagmMj+DLFsqPhFJ8FQcSagoJ6LJoPIWu9xBgmp0HLNxdXodQ+DJE6LMuZ
6QzivFGGAOQ3rBFg9q9FrZ1aAw4ykry7Rl2er2V6GKw6wwRFoE5zEkd0ty1SddNlD20vcoyHttUG
8BW4s7YWw6xtpu49qDU816x+XlfqZzom3GW42/yBHS705sW+3bGqgQpTo57PaIOSInaW7Qkl1lek
+0dfLyfslkbqg6Q7q1GhbM3OgHoQlI8L4tMMqYudiZNUM7458F79PrlvZtwBYVu/+vyLg6U8DKac
eGPM4MPC+9HOJU7JJIdmYJGyoxojtwynl4Q+gq9KkWOO5sWP65U4hzcBXf2AHborlRH1JEZPKR2Q
qG5ZuSXUuDl1Sr2+TgUzn5lgQEWCr8+4sd9kUvAqDKgh4AAw6FLe/GR87eEIxEUpOlqi7OOq/vCL
prE7bh3jH2kfp9IDZANjbZbpQyiMxUoTxh0cAJzqFabfgq8zukRkr2rzUyslgddLWEjVonY0xwlJ
u0BzF0R3ptY9Wku8W4KZvCf2Eao1bCXqAaZiPQlLsBBT1ESIdKezplPLbE4RdAUWIxB1MgrwIHjb
q1C/ldNCXBsJ2W+1XBm2H8rw61WYi2WYjW7BC100kArhmIqbYGKkZxWNKzbxiyFLxxKsxlYz/U1t
JVqPMvpUF+s7JdLWTUbxZQ4VPcR8ifDxvYEjCtZYqje9sRkk4ZIVjKqJlhWGOlwpOEgEMQVMGSCq
aWhbR0A2RoT7uikrhrxgQj1ZafjVt7BApx7K+URSZdZOGz/DLTi/jK35Xsq6tdNZLAV/rmWBtmHc
uLTb4r5tAJVl5XVAz+R2nfUkiLjXowfiMGPupEXCkScAJV2Z11TnFUOS6Wqo/Tkbx1cLqAgOD3xQ
TSOYVtMPgQCdOsyMqzz1O1Uw5J04mrFdCdaIO734hnyYKnKyAg/3v7UqWBj6+69yqM14Ws5P0RQB
1SVE3UvBtEUX587CzQwSNvi8uMg36faGeReWsejlgpE6CWMgz6+rc6EZfySO/H+VHVSRH3SOi4rv
J5Xd/RUF2/+yr+jjPtPP7Ce53e+/+vm73E7Q5d8ME8WdgU23puPyinTuD73d8iMTMa2CtZkoiYYq
y/8W3EnGbxYudQQsGIpFNJqOFu9PwR0/Mg0R+NhETgkO9o/0dj9rMzUCYjQT/TPSbYI4RAKqf1a1
dnNrpHOoyq64zo7+FrbkASfXX3kziD+bHf75MVhMMbFX0K/q3zIj9DxX+pZ4FZew1jK8hoM9pTaZ
vnnmMaAP/RPAS4/oR7QnH6qnu+RLSmsgCoBCJnfqbf+ycBAiW3ObvfyGxmR8gYABFVuFGXfTYYAO
OPhFtm0FlQLGcYp/qtN+mGfhIbqguaAgMU9GRrSbTQXiI2K+b0O7P/mwDAi3PszXIPOUr+xQE8+w
Kl/KJ2a7CR0DiZRIJZDLXKtb8YzxL/8ftCvj1W8xHbPV++gW+uiE9q6AE8WwHJyfXBDMf22z2bRf
i2LjMX3FIA8ALs0xkUJ6BQ3WxfoGJ5ro6Yc1+Kee8kf95Le86X/dadxQkJkRNf49tRYuQZ7M9cyd
87q1cCQ7bQe0xmhy8pjrrkX+K7vxzgBKelJ+lbgqLUGkf+hwF13qXz/9m0g6LYZ5GBRFdjXAfxsL
dsieTuNOLowEm+bOS/Hu/oUw+pdf+dvi0kYh70osiBdRYf4hFg6E1/4NWAmNs4oQ1dZu6bLQqG8X
AxLbV2+qYvf3t13nTf32xXmFSaUn1UbE5lX+Js6eZEgXagM5039VCZiE2/xFp53f04hdhGP3GuzF
W32d3dbb5rP9wLToMTVtdavtaDjFj0rwqJ3aiSs1GL17RIu84GHoEap+E69IS1r5L/mbelZuhbWx
Ux6wN/Gss/Zhvirn7N46YbgB1x2WoR14WeFWxS/Mhr7FNizP9eevt3z9H8TvqtJGxbh8vehx2vW8
OPIqfWqe8Z78VDfN2xz/6pmKv8vZf15KP3/ksqX88JFQvAWrppFz83f1mh21S/+BOXKoOioTsskV
odHWFPmYkdvqTXAv37ADWMEZDD3o78rzdJNctZca0sxdSH4nNGjsFT2OQnKCquyrxSB92I/ELidY
88KRRC7qEqEGYbSwPKtw8mhDgqixKNq86bZ9hyEqUhOaNsqk6QIVaOg9Uqnjh5J/b3aMzBsv2Zvx
HBLzSBpi7KnmPg6P4kSSsNOrrk5NmNgl0Du1dLQeLLd+R3VrmR9Se7EUXHLcfos/fTavUu1OxV60
NR56PLkOJLdo1IvqpqhcIguQ/FOOcy3mXQFmxgyfWpySHJB7CwBQEjgY2cibnFwB/D4AeMz3xTV7
g4svkj0PPSLcGefma6B0uZ3efNWJTpCZqz3GHtRs+WF6m3Zp5jRAaz5qEaABhg1O3WzkO/9V6vHs
w+LCro5Ka6uDnZ9aCwKKjRQwwmcFujc62WZ9WmziWrjDd62/ZbvPrsGbFbjmvIKv0D6VZ99wgXWw
lZyU29bE2/RmEVQW1tGKDor8YQxg+ynGOlhFEAOh7OQiRFvjkKzJZKir3uv5jCVf+qwyWQldYIag
uaM9IC2n5oIVGZ8L2/hqOEee1Mwxrt2bwl1jKnOWnou3ovc4QygrA3xUcWXDBo/EpmTV1rsR8pMa
3XfpOpnXo0w2GZQLXF7WeOgFQMgBKiVHbjyJELjmhoxaJTgmxHI193W1yYOz1tsdFjq9bXVOJ69j
6aNKaJVXWmHz4mj1Op5d/YWBM7wE4Pcl7/Na+bZOFYu0VdbfLXGN7hNPt9SDvh8yGpvw5bKpQm41
yDAJ/DM812C52DWVquDFbCLjLp8OHZaRA2lpaKg/sIGtL1ZzY7YeaoASbUh/xB29e4luqerRtSUH
ldTK+awkOw443NhKhcirxfOtTLY4ys0wjzAaWQDWwl2SI6NTHZ+S8WKVO5Tm8gNa0ra+QcVB9MX0
ar1ZuEMiiorcHI74iwRxm4X6hC4cxZWuuXq8rgkvDFzAug6fmgeZPjhYMwsOOkdad/DyckcGTgwd
KXIahj21K0EJznkPSK7eE0UiZkimbYKiuSIBDbbqor3XgfQxhSPeRHNBI3FNFEuI79uMaEfdU4L1
1D9wRQpxNkjK0HzNKyCarD31M5Qvh1PbDLcqgEPggIGLX9PR4tTg/E75nZX1KcorY3SJWxZImEWh
Jng1zL648SDBIkjAZJBKHdcxCouEOEjeMOZ6H2XipI3DdB1GQEBiFCJ8TEkrzyzgjpxKdYO6Azp3
EnaECV2pSwhcMzKMLb3e4J1a9p69TLCt8UzyJWBVGSEmHWyjfp9NYgN3XYdM7V2Wznn1iLInq7cz
ZsMwub6CAxjIIrjFh4BJ4l6aXA2bHwlAysF9BUuy2NX0Hf6sWxWveKTI14Qvg8sMmQBMU4igmlnh
tla91fHWsu5JKtHE7XzHux4+Mk4alMfDrHvw79TmeTIQiq1U5BzFihGQUVw7rL9PMNEOyTmboUS4
KJBjnRC1a8y6BhWHkL7FB3cXbOBi4n2lSjbUz9qp562QE71E7OCdbhzS4VMUNgEKcxwe87d2OOei
V7fPYs06WJmYIBPKaZC9tyXON0rOunyEDDruSgmbX4gtQAdrmehlGQSpecoFZDc3kuwQlAEzrnhM
niD2yK/pYnmH04E9FA5BK4sz+7jltBifBqI1MQeM+fni7Yg5o2De5yZLi6mYI6pPgBfiaWavKDm7
XWvey5orp+cYCZDiMdKz4QwqKA6xVKc0Jb/QcHlGEAXjZGN1D/4hPo2oEjnzUztRzukmO89flAD9
vFWbCoD6PRH3iXK0IPqpbvTaviH6B3RXngI28GJbW3TuN+ggzHtrQursRPR6D/lr8RJc+xu5sHVs
gii24KqETzw8SjEisVRuaeqiTebkRGNe5l4qetgucLH4Yk5skSimCfFV1xAh8hPiwoO+U07R03wP
CJguZDFbew+Ow2xPNzoT/jsD1h9HyWda2um7ItqIMPkoE1CMIeJNsgl0jjxyVuyAo+Sco3Wzsdl7
AzjCfxzuViK5bbZiFTBCgLzD/eUPuxr4wVZqGxKESRQ5BvJYGi1fSTzXK9UzVDATezjBPIDIYRhb
+dZonfKz/Iwlz79FCR4laKttpjMjvGC+KLBduZQSEoxBVIYwy8Fooxu1exbnIyTWQT9AvTGSm8Rc
16FTv3JTy4xJhFMxJQnZxRyOpAV1htyExgbK1pP5lH/17ArAzMsRScUr7IenGjNRO1Zti7gCHO1Z
CJRrM+eTk4MllWiL4NWsOKcheAIHEBNdJ1C+UfhtR+PYQmVQbT06RdSHjTNLXv4uIUPlzJE3prIt
rAt0xXpnPqsktiNXJF+TKDVjBe1E1Oz+E01xILrGo8TCh1NWrUt5T31muOW7ceFvh5/zuXgxdMfg
0Ci8GfH9cbhUT6PAmlsttCLiZ8sVuQNQjD8FuCJ2kNvuftqFkOgruOs2/nlUMMQEPw7xVj6Wz+TK
KzIbrDsbB77bJok9hXuLcWfJhPuWPK00uGdoIJrg8ATy3ZkEdQQcjw7GBbzNgsPxN08IOR35BBk6
BJ66q58zbVsogCLYO0Bu77dB4gAT4mbnCi1j9Wu4AmAZ3+Me2gDCmwXuvAVNFHbQ8PP76k7WICgW
TDmc8DoFX5J4RgdgwBJDkpLeFOjOCRxnsQuHZtxjZj7pK7+5Fyk3y60Un4dyh9tBOe3AH4GuooLA
CC+qVsawitnqJ7tm+GZwZijvza2+a18gS0vgcQWKRDxQV4xlZ3EjPhcn4ba4FGw+s1udWH7Rwdr1
D9oFM5RpS8n31K7NZ1jaWrIKTgyFGcIlOOCOm2A+WP22Uq5GsMOBb4725c30hIGJAHr+XrABHsJb
a4fyLjilz1VrJ1dxz+5vXfw9PuVHddfe4PwqPVpb04nvoAM90PiVR+VK4E3myDcc8ny5ODmL3XHG
SUTdlwYkCmbw4LR2BmfTjrEYdIyX4iofg+ecq2a+0l3Cxp42kHH8q//QMxV9ofDbN3uJtF+01/fI
LMC+/77Hkv+KVfzcESzN5w8dgRRLM0QvmpDZLa6YQnv9fbLXz9JT7pWn7EZbsXGwDqptvgvOheuv
9LV/ND3/mH9q52ETvf399Sxw0F97Plkmy85ULUlSvzVFSdr5eaNSb/UeYvan4FPdQp/lvHeKX8S9
Kcs/9ZdmSNZUQB9ZtjTlm8OpGcV61qa0uNZTlbyDqErWbTC5uvbE4mbLlHl5c1fJnO6hewnAbiEs
MWxgu2RIbkJA8rTuBEzdFbtO2ONkCCvjMSldq79A8wNJ+ftbI//3W/Of6/3WDveMRoVGBO9BeY7i
mmJffWDCB7Yvyx72GOV1vNNe8zvzSSKZw6FjqW8ngXnYLy7kvwASrJkfbty3Z1QIUz0i+/v9QsJL
HtvzRlon6+S23fubNLVNcGOv+cXjkn62sPqzXf7hU7/1rmlSjdnQ07sCbtEVReGNT/a5l0GZCezo
rL4JvKMTMTgr5Zq9TL+6/b9cLt/elCkKZr+SgWGya8gQFGn0tTwrb/1FXZkHs/A0+CRv2g0tRP+V
yJSGdns1N4hV2VqyN3WvDTbHpvbMSfFGZf0kbf9+ffzu4fWX9YxmRLE0MiDBTH5+lU2xQ2mIAZib
n4e7+oQXjPEW38+X/KA9V8fQowAVV62nXOQV9ovr5iZ4UE/1ylr5J3xaNpNrbNN1v5JuEUZTEn1B
gKY3snbhStikjv8kbMlCt9gn9+K++sXTtf4KcrGmsLFTMcyXF2u7ny9exUZS1UaZu+uvZB8nlBWz
NxVt+5qD3wrd4lEQH/G2QNI6+qf20n3xwmLZQAmET+QValOGinF0K+0SZ0jv1/y60sHwYaCxnnWI
VOhBCX+mP7EnuiB6WwtvdFtbVTfpO1Aebom82ip8STpkjqHFHgFlNcT5pY30MYa16S+XAmZDS5Tc
FM8glePDjH8YNFf60zPuVP672GEQxUBtUxquf2FLEPsdLF+sbmXYCsdyv6j64OHCE3YQLYRMIJ+m
HVXViGt6f0uQ7N+vim8+zn++NiauIRKQuGR8R4nTuQollOq4EOwafGU/oEQbOQCxR83RIF1A9Xep
MncsyctzZOoQ6FTlJhtWqIYUwYUqTo2Zv2VQtOiJbrIHSlD4bHiokylq1lsRWphvG+KG9rkT3PLh
769fAsn/6y4NYC8bgNyA9svPfzig+iqSO8vntUOQuRtuwhc0KsNRvUwnZC8HeR+d4g2uGjsm+UQZ
/h9tdf/5dPXbO9Wg6QmTnndqfJew0zn3YFWA4eAFX/nsDLKd4+hPgY+E5O33L/6PRkDHa99+Vt/N
E38yXXyKEId9fkTX739r+aB/ezP+X2KxKLNn/88Wi7vPuvmcfnJYXH7hz5GP/Bv7wxKjoeIEZamG
AQz+58hH/o1jwbJw6dJFmSmzyRr5l8ei9ZusS6x7S2ESYloip8q/PBat3ySYYrh+osPCnpgZ0j/w
WPxWR7FtYe7ISEpVkCBwed/w8q4LW80a4gFx8qeUniINu7oOoWzg+Cmy8z76xcr8b58nqYrFleMU
qejf9stkbKQYKwnm+vFhlj8G2ub+cZI/xmzfc9L88BzOf5whPw1AGIz9+BL+/u3ISJMNSjLZEL8P
QAy9rgSGbRguLWjD/EiUdnmKkcn42Kn1+mfVtHYnbxv1vsEKKC92uM15uninsDsYwq++u/Z9U+A0
YOglm6qpyRwaxjL++3FTkIM6n4RY7e0A2UUtHgI4wOSKOSEmaiX4h5+/ayS7Vn5uT80Bqyi8GJKN
Lw7nus0h/vk3yfwWCTLJI7q5lXJCqSeCb0D90GreVpp+VIQOnZp+Smv9bQryw2zVq6qQ9xV0qBCf
hqR+TPppI/WXpvuSqLVgp68qGrYi7zDPQmxAUyB+Kk3iGDLmhz1QKcQEmnGoFBJTq4iitnnsGJj7
7WniVMowxCEyFZtN+C/wuAIpg8jI7Ta3C6U4DHyHLKMm5lRmVVUz8DvMgRwZbgGat3yHkN+cxI64
KzvWyTBgyJcW9aobM/xHMieigMWUBKb2h84ZWWoznjmQOZizTfhtxMCLIYMdAWjUlAROYcgbtGjl
+IGmtEZvLCMvI2pLHXB+L+hxTl1z0mOOjIlGDuWzFZ3MDolkjfkAeM8kPWrIUXhUdkTFFMDcVURa
eFSbFeagS3g2zHCo44n1Ec2tU8FU7NA7VY+LCcZy/4Li1LavkYnhRUJEIR+lzOmm1YNVBwulY6wT
R4prTtJK446byWM0Kzg7enLcOYL5WpoNBFzueIFDxoefnDEZi/rMaTGqlOksxu04PaYBAhe+ujBw
wo0tNHO495yUZU9FjRlqhJij5u7NDB/r+hDBjUopFDLfcmRILwGShA8ZmL8qIWB9lED2BcJLdYJw
xKNYLkEteVQR0RDIBkowHhHyW4YMMO96V5qJk8Wbg7SSEk4VBkw4uQsb2Yxvl687s15m5FMJ6HAU
ywtv3MY8D0LqB4lSRfM60Pb2dwljVAu8ArwDgc0YLlZgsN6rU4kQX28WpfhHj7mRBM3LgHMxQwmx
FqDnKBevGk8v5zlNPlaUzaMwv0rAE33OSpQqoPlPiceOgKCN75uBZcJzaTCI0xUep8RSjTSqIguj
V4jZCspPfjbUMLH5e8tziFoAFIBcpbtr8pPAG6n7dywJv8L5zaKEklU7ViQqvhATHUhkoDPLMjEk
XhSqD0MjIcjA6wAJjY8IqhjXM2wSC/caDZnsOBB1CWPM5EaL1t3yDaX4M+QpNyq3OfSdhb2BomJd
iulGbYO1rDktEeQqrGak06uaNq8JUldLLSwzFvdLQOuYVyH+rFnEWbMWBlpyvmXUf0oFUTgfIw9W
DHF3ZfHhgbXcyiqkyE8DtJ/cTCAjxBTQi/xVYZTHFgwbFy03VtNDpZmP7GgrVNsPpUBRUeOoCCet
rccHpVDdDJ5kG6hrGg3Xl+W1FoH0ig7FviuXOOEErsX1Lj8VpXK1EINr4wWeKbAURojoGnv5M5kH
nPteIzzS63J0UVRgmfAoSSMO2rWXFh9FaTHVw155Z0oScA/F53hrqPcSj6vwISRTmBbDp9xiv4bD
XZ2Bg4JSRjylsMEOrlrH+E8FTMEalLmjhACXdWkFi1O+2+nJbRiYWxFh6LIv9hnwJcurp51AQ+Dk
yLIq7M8kPDrwjYXR/wmJEOuoO9w94uQa5tx/uD7w7nF1VXdar2OxyDbEhuejKMub17T1RpJMwQhj
dB3L2l1eVN4DkSBTfF4h6yJK5XSSCnY7mUGFRGqMxAaGwK1mDQvxI0h100i81Wi6eBfT6sMYc9sf
H6vxseYlithLsV6feAFBQhdDEXXooMET2ss+LuKYRpCmU6MtqMYtxlyrlJalgIVgBrkT6+yA+cyX
4lhkJihPWAnBlBSqU9UxZa5kbxgRw2QhAJVoQBzMFQ9Ol4c9xnvdCAwlaOlTPd0NKv5vZto8I8fE
kTNwDJjoo8FDYW6H/etGJlRU5FojbOJ7ZjY+K5iHonBjiKEvBDwy5Tt0AssixU3fTnAwLDEPHILV
sgclPOOhnTdtoG/lId3klNApfPpRk5zlAEIa//uTS9jD9F1XsCdqLHgQ98IK1m1UbyHnbkQsTlCx
01hZL6UGGa0l8Q/nYaZ/y9IO1v+8NP5/04N86S/+5wL5cG376PpTgbz8wh8Fsmz+JqsyhZGE8vF3
BtOf5bEs/gZRSgThMiTIvbJITf1ndayZv4m/U5RYThggU03+uzrWtN9gQZmaoRno3KicpX9SHRP2
sXRK/0EnlppR1iy459TausKlfCuQsUZrJ4moPMYlMyFcXbmvhRReoZyS+aa0cDm0JNgLvBVTVu5m
63aC9gPb10nNtVTjRNtu627rY6bf+ozQa5BJxOde3ixAd49ykyRfRohwTJucsaHFXDiYseqQOkF2
upSBg2QJ+k4ML1mZndM0lR4RkpzUYGIekDzPDW5Daq+gmsBUFv3lYWLGo6UYbnRig1OA8pRG8EnS
INw0JdZk1IfVhAAyzfNzyFxnIgN2X/1vjs5kOVJkC6JfhBlzwFY5j8rUrNpgUqkEBATzEPD1feiN
7L3qLnVVKpO44df9uHQuIjOeLe2/5/Yi/jYML3bmUZJpjmcYbTCbwujkgwjuacksGD6o1EXhLt1t
2DgfwqcqzJts3O1mz+ac5I1TrFUZfhdp+TWrr1k6P7HbLYSzFXQshrl02xnDq99QDDGSbrETB+Ue
vyk8rDsgjavvLxtA3HbWpwbsvaLVlwVdQmxi4bC3OTCCpDr51XdSoGIY0XW08zvVIyQqZsDJ+bqt
3oWgnctkFRPjExfBtnYdkhxUYC9p2Y4kL1ZJSidIRjNZjMo5t8BfYTN4QDyBXBLzt1REruPVqIXe
1FMARBxWnmr9nfRwgUTDNxDYfHF0AqY2U86Feuh2oane6qJ7kwtf418qytvyIjcJzo9w+oZGje9i
OvYE+Atu53AXNhlPWiCCsBP8b6AM+1rkezmexOBeXNJBo4gZoLR4z43wgCLME0zvB8dZda59aIRz
H8B2GMnMUEkQu6S40uBd5zKDBfsojcnx+LN9zPmXAkJTlAMyFlnDuZ58BpbZe8rew+K1XpjezEyJ
vOUiXsUBgf4UbJHNN8p945BmxSFUmA8KvSvdj1iiJVojRvhh8hmboIKkYKeXlHqyrLKmEPplY58q
B2afDcgA8jAzf2OdBtd9HYb0CAg5q64K0bEHMQQuYk2wgYfxV2aah0wPP81rzLa/a/VLZZKdqwN5
pCmSHB/TyuCYLTAS+eiZ/W9EI5+bEaoqI5Jzfqk3XWtznubpzkmCe9SxV3VjYgZJPGdwU0LaZMzs
I9EaRcRy/7Se5W2MgeRGPJvnAUzgznVBt+PlxcAXMKR3ZXFqK3STcTdU7P6IspXqiHTJ0DisB4z2
/fDlIGOzAY2+U5pES5XLw5CI9Gp66qyQiA4jgBBktmG6F3WIBFUs4l1f5+soj0Kuc2pravtitiDk
cj8JoS30zVXk6avpKvdFxZ373JfXTvTQ4pLh3nFKmk0DU4sME24f6ync4J1fJzW/P/szW+fWL08J
zaOaYl4vyV56tv7JkPzFrp+Yl07WACmYfsKMGjR/7xL3xLs/MwFkln6NuRzzmx4mhoip+62FyZ4V
y43U8MKnjc/WClWV9ueH0crPLdyhZrSvHT97ZN4Hdomx/TFa4Wayj5bYdDG7e2E+DwMxKMwFnvcV
sb/vidjZ2V9Kng8BYytBcu4Z5SZyI1ai6sFgZyHZ6s5+dBvai1+Nm6ZMdwHGpwyvtW6MVa+erRp3
TgEFQjTg5OBg2XddfPgIx03+xyn3NqElAdkgGl66+USL6CpfKhzNaxSbt7m4t/eW3ahJK4DXsWm1
Xg1vWNv+AwBGx7O2A4joiH4EkWCMJRGQjs2qdB5DJ8EIQmaq/Uy0xWdtuvNj4uKQsfCDShNTFF04
+9mCylHdEzO4ldhLweAmxNG9mZ1hEquWR0HxXtT6pSQx5QlNv2GGt4GuwLjZViznPZI1jjGh9Ibu
2yTzrVmQiQVHU4CYITocxdObsvZDrYFz/+LtPhqovTM0XsrSD7pLNhLZti0+yibbTM176l+CxQrA
P9AYwuFYkXnBQ34NgnSjA5a5U/wWj+kt00Dh2k2PwJD9rYNNx21mlpRtArpSy+VrRg4gqtPi3R2a
dsW5SGyyfhCtu0lxvsRUl4P6zrtjFrGpXS7/6n0M0uduIixJTmWGj6f6L9BrJHHtA7gvpHGLi+ZQ
rR33HIcfNdWlQzpsFdsS0/oTJ781JKp5+m07+bdGF5i0vxuxMVnipSl4HGrsiKF9b/APawbpwbbg
GvNmY/DjedKOLFOF+9DzNHFB7DkzJ4C3M4oJsH3TX+22vSSyXwemBCRQ3iVlcUAe48VcRhFzN8E+
scNf6eWf//8aFGizxvzSy/rmL7VQ14ZMGlVrJD7NaSnQjfBeKBcKf+0wPGdljstF80rhnpmdYwOq
ZmoWVTYL9h05FzPOnr2cCmiVXUc8Ftr/E1mfkfXICgmLxHcHzSnlDJ6R71mrrYL+u03fig7+z0ig
isRIj4jGs+PB7kmp5Yb9UC+xBFxT8nkoSA1m3rmxn5Q/rlX+5ssPPkF00KFldDNklG2qD1aUHOIR
topVftPwu4Mfs1UheWMRADl7izp1Lil3HVOwwSNts0F0HrxPofRKcf3t04YQ77AONkCV+QAVjylW
iJl9X6TRaJTPOZdn+4kuwkY7x4q5nZ4SrIX72Wl3fVdtld89mhCExEQ7nH9qqWvg6ZpwTe+8f4QI
QXl526ClY4+bidNMH6pD4UCrcsl+h3ymrXEbIE/F8ItcjGOlSS0Edbi9LHeTrvY5tbcEZxjZvFUA
11PZw4ULH/UfTfYdOaSFh0+PZtdipnYGo+s+HsKnUlvnGotXqTgYCaHVnJ6weyl0CX9jl+BI9CwL
tj1U4frKfqLVELm/cn10xfCL3PYLeeHvsecNnlj1VugJorUdXlQW7kZhgIcvnvOAN6oq0azmQgFO
UuYf5hgGyUjGyUq34Cucob85SYotteQRPbq0KBmEx8s4Pop6YN3xM0v9k4duzE7Ge61j9xbR94Qa
MQYm1V9z6pALAs8w6HNf+BJn4fAUs5TEpJmwMHLj+JyLJsWtEHyQlsczE/jUzs9QkcDyoSf0Fm7I
BW4WJ9NPPuDaCvtlmgsQU0JYOPUj0+MeOt+TMJOzm4fPyzV70OOqCcdtlspTz9NxHq41MRrH/o2d
4Kcrho1oR3w+07FBIWpinpKY5qoa11xZ8zjoT2Wlg4cUn8s4MuIgBB27+epV/sZPWFMOUYnA+NeT
Dnu+fCvAU1hB/e5nP1SZ7B2Q8V2EeaxFZoTD6A58A/gqvUcDTw6DTvGOhV6dAAT7HwrwqKdvqOEP
U3LPAUpGRXXq0UAqOOo9+jEqevLQKo5yhDFMiOSqzHWgvM8o/C3D8gyYek8HxqYzr57ZHdTU4krl
vSHINBTNyZjf0sQ+jfzSzGqKwPiehzSfAqRUnFIhl3gROZfRGVeKvwAMLQ2FrZYBVu5nO3Sweeo3
wXwYCWgxBUg1zK0lztBRXhKHlNYbWNvVgDaZ0/g8jsQMx/1cm8fY/FNT7eySSRDGix1ke13nh8ia
iC5N+5wfowqWHOTASZy/+Dw3SNsTZ/oqC/c5KQ9gnxbrk79m9kYSydfUu52UoPhvLwLcREhxQQMM
rVglg7vyJqy0o7Fq0vIldeWR34iG4999Pv7Y7pvtCGOx6t1VZXbr2q0+Rgqko/gvH9OjUcABJNvX
j+beYIxPnO4eUvysIvdQWJV3APvzaJu9pNco+5eNsBYD/bQI0fHIYZKqClGNKcabkJEkbSWGMWAU
bkV279Np2KY+Ab9yXgJ2nuseycJ9AGL5DAQ1zRzwt3pyniX8GloeejKfCFB1/hq0yNBYXOe/HYkS
NT/GOPsryIGjb7OgTVdhaAAmFGDS3hyEn5LZukx+wMCgPPXLkBNqHFM9ZmxeOx6dK9zO3gJvGLGy
Gz9F9toJ9KWlVwZL+ZwlBzM4uLx56WZ8YJMEhCT+6jrBpOFyJhGhREapoUYdOwiiZuCuIgqIM3e6
eO5Zokjb8G/K4OrXt9rMDsAGGbowTGG5GsGBwV2E583oktHlGwLp6i+82zdlwSdFwFjHx11KTCYT
awkMjfgCXGdAlI9ea+AwczguYIpVwBXXtkBUzcWjaJFNB3M7p91F4TZ+5LDkYOEcitK96ccnbb53
/jL87imK+MqI/cBFOaSTfoo96+xVvzFYjSg6DkwbJYdax8NiKH7zr5nPZspfcJYvOor3jpfsKIqA
Q6rWDXC+tooucYhLkCunDUra6vZQWx+U9E5tXK4s38CLjBA/H8XonHL7LfXTfbawiZkEo29KW1Zd
Nuyt0nulmefIpQbq2q8ENpSW+RVlbyOKJyv4aokLBXW5qpy/TQFSPfwqrNMUBTvyhbTfRNt5C66U
KrvbQtjp5cEkxV00t354q5jBPO+c1QBSmm4TeR8DwvHsc2LL7AEA1ytx6lWPP4dKUDwBKxglD7p7
GRibTZL1MY+K1nj2pnw14nLIKwrTp2w1EI7K4dOa+ftcZxzKwdoiWh3rTwM/YDQ8Tvx8pIixpYqd
G4XbrqKfsx0XsCV8mAF1We2agHBA+D3MjC65oC5r3mTFHrgVAuClynBjWy/ehBPaufQFzEt6Uqwf
x/O3RpGtnHafzs0OZtSB0t0toLyNF8aXhm1W0IFfLZ/SsT9RJu+V/XH2wofA7tbT3O34YGCC+xKM
8PaCfaZb02fAEgVoVhDiaVCtuo5bT9ue/ZDBkMfOdA6KJ+KV+wzt1KegzQ1vTSPW6MpXy2OoNnIs
suFnb4JwjjKO5OAhZ+yYjIodiX21Jxrf+Bn2ZX8A1b518jfb/W3y+TLhVKVTDVIOerFbMmyl56HH
WTD2FLh1eMjtsHmUJWHKpo7w8hrfnkzvuVHtaCNJWWwQtfBcZFPDiDapCp4nmw6PxNjpegBaw7Og
5hXMBY8MCDursRrvjaDNBwisvR4743EiW2Ka9V8lXlP6nPddEG5K2lezODoFRs18aL5G+WLz8nYW
txdN4S2clwaTG4PpthX9XS4QcAbOUAbbWWY7KsH3o4brTCWt9s/AUzk4iePy8HODdhcjfntwNWtJ
eRVAX2SD+8Tp04zursuYv6fijl72MP1tu8OM7uJwuwLCrhDRDaJ2fWn9JT3MKZUfnYnhsIBJxStE
Dc7nyLPVjgN4NzymvJOF6XSe/zp5sJk9dXQj2lqcL817w+R1q4pTx7U+jvS6whbbOM7VNBSQaXzA
08FOgn9l2e5Gtwa3iXolh62FCRgi5apa+hXihg8Ki7OKyAabmwd7Pk55co2mD39YHNqzty6KDxOD
k+yqB4LgWBuJCAuP0vnpZVYBjDh8xLR3Bd5LHvQ7NuVQlz5D99+UA9yVu2jK9q3n3VvADdqknb5v
16AFBpp+pF2ybKhvAjUIYO6agqMLdJ4vEfoQzMgjDVO3GZ9yk85oULEgOemMSsevJSncWHhfRX00
OigyFez5zlTbcQzJiZcDJmGgvMb4WxDXB7tR++vC9GF+WP1xci3zdIG1KH+HbhMb5uHFr1+l+DEn
As4jY2fDqhkaC/J+ycWVJLY6JKG192MsQqUDPTKo/znuPwd/reNmZ8FVW3fUxDhgDfAH2T33fp/N
RZiJG+C7Vc2MDvP+T1oab54MOBmILvLx1pwOjYkTnNTGeCjz9ki34Carq60/HqrhyoSxASHBUDzt
jN48zgYaJQjCBDuP2biH3gZNYa5jhxkMMXRUt7R2n2sn48V7notyb/k/MvN2jbcneb8zgmiNMIO/
+dN3a2i4YMbCe96mTz6fA+1yyLM5imM27JNfXvui4M+RU6FmvkQ2fLSYkTYPQU7ULKSio0mIzAUZ
28n5h+v6g54BFI0hDI9V3ZoswNc+VMH6veLYj4xfv2jPKvqwjWTLFfv/k9Ks5bvRyl2KZ52asb1X
kIx3mSC8bzsFMgPoXYz/Ug31oBVMiQQSU9hvvfurh4tPTT0KmrVsqHbM9ku1HoIsVzQxf0BoWYgw
D5atwNlDNATAULZPdj6B4t0MfCPeDUvFH5paor8Ae7/GxqB5cPHfCgzx2rDqd2T71WTjv5pNldNw
M4NBgILtkF3w6AuaNyMJhVjBg4lXivACPjfs5vuaz0rUImUYED5mdRy96cTW98Fm8ECGZQXfvBdV
eHGn6sRvP5kyexu5Mpr23tbh3g/Pk+zOArrx3F208naTZTPQpusaTrue07sbPSsvPcFPgib2nm1C
/AA02ENViBT9D+MbOF63/amb9kp0SUWcndxpFXjlTsyEM9xnNV5sLltOEp3stMaGDyp05ds0nkde
swqrZG/HQ7Knp/C1xdsWK++WNOpks+lyc0xhhffN9vdk5BRb1BA9df5D4v/BsMvnIsTED6Wefif5
tx/ZlKOehQktg2TsmL7s4pC05mYYxC5UGPkrKl0oSnS9gCGPFMREzMlmgCWLonzAD/LuZm8tGJh8
SNZ2/VYmYh8V9YsuMavpv8r70wIQrvJPXo4TmK8JMJ77muFhLCVAREGNAp0LGceWpKckARRiUumb
DFRXIFqHmlKVUzT2z2PGc6J0g/VILCirMc3Z4VbO4TXAcuuFf6R/VzO0+OavRPSQc84jvNsJq/7n
KVBJ+XGK9B5e8YPfhtu2Cc4e4SuLH5EdPrVNv0mN8dWBxI0RwszjdcdwwiIbWN6GGrqFn7ae5J84
eyP1+5B4f0IWbkNg3UE4Qi7/V7BQkPkMUK3Ygj0+REHyHFbmDwjbg9/1zQFGJFxeyyPt4Qdk7OiP
asWuJZUU9NlbkuvjVNkXZvRba2NVpx2DTEXEx96p/GNbcPaONs2NeY7JHUoa9Is2JzCRBfZxstlo
WM5FBsa1joOXZGYLwUWcT5/CSpozqxnFpRxaikvbQJx7I64O0g/fLdmV11QuKc3iQ4n0retpdYzj
4uaCCZnSBCFj+hoT3A5NceTQnO6t5gEfyPRddJaLA0AyjobOQeUC+OKkd47N1Kxg6G06/gNB/f84
WSMLQYosrZtR8kTGTZlOh5FSqbyBQdWksK+x9SCImE25KXzOGh0PO/ZWuziA8FHSQWLGRzaX4M0s
emgdLqDiHbW1bWbspYRddb8whW6ZkB+TbRzcziZeV+TIFc38XtGuoBMjodGdL6ipJLQlkMQovKeA
ttlFn72mIb5Dw0Xopzv4H6sYwLEVzRc76vfZAAHE+UuvNN6EkKxIU+36RHoYIuzH0K9efJ4qlHoK
yjFh1n/7jftQVJqkVUSyjjQGqQ0koFOlCjBext+sIykbM/ug4NpIorHBCkNB12R40q9aB+9B0gP6
GxgBJwwEcUWcJ0R06tp9H3hbc9PC2NLFwat7JlIOVoeqFtIYPcdcI0+JzyMISlUbjWde+POU1Zs0
/SjYuIUSmi1mXSexN2lfbGrEZ5t3S23SEMVzaBgycH9bnScwBg2Py09eMqxOfCCQeC6NSOXBWMjH
oK3disuyk2XxftLJyfOLxcQx3K3aoHuJ1XbVc34ZSUSDWlRuarMLz5FrksoT42NnEOiMLPK1gL/V
ZFkv0/Ip1n6xR+5nF+5dcjdoXrKR2iEnQxW2BhZvWcgQHM+HcQBQXmp6TwNIpw9jPi40LedJxi1N
gcrflxOC4Sz4A6SJmWzjswbGCR2w1zvYOEpO/tMc99ua1hDHYjmm2TBdKSStI/cYRMV50oRmk+lM
gEzVdURVU/RJHWu7rRtOc8AL/di4p/+/mCUfd6Pm0mcCJjZTMyRfo17d7DWuRP5sikNdzrQKxt7d
gZm0s6je8K2LMw4D2KTht7N9sOteT20Jbo62F94lqF0sSf247wx+PnWIYuRT4bC8CZrj3Ib2tktZ
VUwsNoY6O47DBGIzoALZnKMjDRA0GgnVreLOmY5Z1xN3G3na20m8KyJOAcFrgaWalxDA6E6L6tVL
RH0Ih/qcOXF0xk3Pp1e4O0PXHiHO/q3ventjSo/kbOA8SGGdQyOCe6XgrNGpS9CLqBygWMSCOSAV
0oDFX9BhYzqxYKkHIjJDJk+l6sFGaloVnd+g1PTxgsxZyGeojrr8WjxQUhWUWM+gPwNnfPRUFxyj
3EgPXUTDW8gbsm95IcpB831525+Cyv1QoVucw0WEyhn4upFwM9ezGRHzAuqUw5Npsxz6+TaXRnlI
EM+jQEOwGs23vHRIp1t0EWrBarpweV8Pib0vRcJPzg53YcVWT4xgXv3lU9psRt/tj5XE35E7grhw
FoYAj9OLARhbFvN8ujlzlIBDn3dyWXfRNf3t69AhnuaQ6v/iRxG+ZYFeltL/21IK0sk/eWyEz8Qs
x04xfiuYcFH+MTj2RZCldrLqLRgMdxcm8jMdLAwvvd9SocgfKJMDzQ0Of9A6dW5pw3PWlS51AAGb
S+Br6S67JFw9YTDx4RdvqSLCZHSnQbDn8h1r2IVt/taX/L7INMZVG+DNXzqKtCznvRtZ1GgkP2Wr
npn0YWbGzGCxiG5xmHwZFivJUONBCaB19TXvwtolnu46ySNsLMbrxL6FCt+TpzEHUAX+OjhLSUzv
Xdi0RLcuxOrZyD7fw4zDhz+zcIMHhgNeFLcobiv43vVXKoL+z1IQXFEKvalFXO072/hwRGegSDNS
+nZ21rJ/p11ua/cDo3ub8Kmb/ecs8G45aCDyjPNWx3Z/kMXYklJk+d7gQqPwx6fwoxfoYEuXo5om
Grnnrcs7/5BX89qceLIkPS3WrMiZRMdb7Bjltmornp1lx3UGOeL/L06Cf6zXVIuN7m20tHvqFq2z
T4u/Rtz+ghdLnOdpqYhMk+jYNJj77QN3h2QPOZGre3TsObdRJ2gO8AeokrPQdK6Xzn000KqWpjC+
e3cBONb3MthQd18BGi9uEo/dKpWiPFPDpizaOnkcco0FuagMXHOyjI2DkTXtpnOBa/gFvrux2eT8
fTIt05OjaJHUdbQ3/PJfO2uBKFfUT0FPFYIkYDibhKxsTKxb06cbI8m6N6eJiAYW2RGqM5+zvj4Z
7FqzQHAp88pxjS1Rj1W/nhfba0GHJb5aAvCBjBlU+nwVEp3nbyV3pTG/lt7w6JRRyHlS05ltmKeh
OeVGBom2zuLNqKcNihftiWCjZVN+RiZEySiIv9ksMXNgkrKVorfIFVt8Il+qqqNtFNQ3KnLVxuxp
tGadVK1ir2Rc4iJtO2joeYYN3GdHRRm6WFO5EG45Q7pd1AImUPjZpOp5oaug3DQt3tIs99TaidMP
o6twAxrNoWmCd5hyI4iboNxDTQb+1xPZwaViI0Ng4RLP8dg+xS7xfDDuh1jhVhVOwf0hw5Ix+j7s
DeoalbKx/zWS26LOSOOySt8Le8vrnFLs2B3MZKpPadpC/2yC5bPrWC++E8GcHe2DGw/11nDFs2EU
/4wh659K4REZmjJekjK2eV0E8d3AKJ5t2qWfPC4wq7pjPTDaPY0Apb0LKQE6VXUIs1gYuymC/sA5
c02C9hXMcrcvGjWR0/ecfR7aaq952mLXUd5RzL6xaSkVXalChHc5wM/30NCRHKyXBlcU98DssSZU
uDHa2fsoqPgsI/1ph623V4uTe6jKvxGtmJ+zVH+M8gfOXnKZ5hp8fJ1DMITXvclS742qIvHiTDyz
oyHBWLP832oKwU9OfbcxQFikCqIq5zqjUdpW+8Hy6MXQrOeqNvng09Tsmolmcmn6xUtaRzuGYlZo
9Bkd6bjhr56N9AuZdX2rdEU83gu9bexY9Y0JeZ0KztnSdlOIOqm8eEAeqYNKRrCERY32gqARGol1
/P+LWP5X6ivjECRXzyvF0WwomniwyIpOUeJsLWV+KwgfDilGdi4tK4Ap6K/uTO43c6Mjh0p6E9Le
a3RnMv88CRo2W5u0tjwoK/FAN906Y/4QxWUO4vpiLV8UhPiVI810H0lOW2DGxtVv0+5lTKJt4oag
+8D75p4P3U4mL5FLhquFCrhJK0q0wNN769LKkOfpkCBjiwPMnajxHL1mPhVlfRssQ9Ai9YIVexvl
gH6rBllgarg6pnOe3S0YmtQX/RiUCF2yTB6rmKumsLN15xvynHaAS2jP3Tf9MFxdbnc7p84+Z+S1
aLLVDVA1di0zKW5zpX9VldDkkduc02lRvM1xCb4vHgUfC88F/0PthLK3zjCj9ImYaFilm5eidj9H
6NfrrvAK0Hdg6j1fUjovO+vgJ2ysTVU+NYaUp7BDHQp8IpnZUDyxlF3lY0jXlWs2e+lp8RJwLm2d
fik7FgXiYzTm5KH9ddXYwGclrak4tvptnjbOHghVsC2ripSp71tHCht/Z1cmJ9nvU9MtHlu7ntdq
mC90LkxbP3TrI+PaXY2jvdUtp09lVqzaqCm8BssXf3D+zNqm75W1VNsY0SPl9MajtXzJdEnC33Jf
JVcDaqdLTbrN1DebDgPmwuqdZMp4+//XA0FtTTUA0Sum3thULR1ejSfQvMwMMECagbAYBk9dcK2d
+Fnou+8P+u4F8XiyDfdtbiXVESaHSFaFHXBO3V8qy8YTpah7klB0Yspw9jbstvNUleEZ8C4OfWaX
jR0Q8ljJHvTwwKC9bWbPuYb+RLx9iuytX5js7bvJfmucKEQfU/uikuLmTMY/wcKUUyu3H2mWh+zR
SOS8ofwzIUHXfcPdUE5nkN/d2VoI7R2qJ0s2VS7wwnzjm21/taju2gx5/M6God2O9mR8gg1GKGiv
lcsoO45gqFBe2NzjD4B23G8qYaijbmX80jceJqKJPCjTKwVsRfiA8wBRbfLA1hN5zILWPlgVYzYw
5AjznfNBE2H7WAboXDG9rUxIxXguPHYalROrZI0BEmp/Us/X2un3vevCa2jl+NhWKRVBcZc+On20
ziog6Mms5q9kJroG/f99jk38OBmeQz6/3/RxMKaNJXVW/vgmZo4RTqC9dEIYMcoTtynsxI2qsOAh
lgYCnwS/4OLUe4kd7T2DeCkzq32ILHc+eWS2yAe7+wzIFSnzi9d2TGUYxGCGDNx9+5xhonQnBD0d
c+mmeAQv2pBtE+mDAra7+jYNY30wogFPU2KxHEIAOjpjU300y6UMHkSPk/oyq3S6/V9WwrccdzqY
nItK9Y5KZOrfzcbaNU7zJ4kc50LpdL/JBMZ7O5TqNUpFc2ckf4lpfDt1+Na2VUS1ilU0dF/gIaOC
D9l6iqLHdGQkzdFMdF2kG9+Raj8W+jmzo3scNHLn9QF7XjdzP9IUSFGBBj95jUUAJEfqsaOGhejw
I+io/ojD8dJG/mPga7z7AzuOWKfZvtMTvuvMS7d5Lbk4bnx7ni4BqKtMm3BPuuBfk7tPyuvktp5z
fN7+sFYc6Q+lJo4PxVJVXF19WpE24xAFa8dQzbrR7G06HBQPHefiNhmnD1OP6Su/kVyP+Vilqfvo
WuLdjsBLR+Zn2k9vvEApJRARUN3Coa0YY0hMkfKmzMcr/eXhK+H5dRKO7p9pID6D5iU2ukAtj1Uf
3n2QJ7Nj0GlYAjRw24q/v1Ud7GA+M48k2yGgY88b6Mwt+/nYREtxR+69JGKgAliBcPUt/yL5MxoS
5kGWFB4U55jFq3UOMtqWdA24KGpHn3sR4oXiaWD2pOE6ysNXVeHCKWxMfG22qU6el+e7YnF+ZUnC
XaF3x23rlOrsDiH8auZZlxVaFBvsV+hG5O7erCqw6GudVePONv3DpMZrGwwjvwzOPovew7DzSDl8
YaV9a8UU7Ss4UZNZDs9hT7Yp4eRsYignlukwoJ4aKWmCyvDo9FonN20/l3GpCFJhPBCduGBBGh+m
uewox6XCvupT/PSQ6ENERDpSHvDikT1CKo9DVELKo2nhxFMSvQuupytTgMqabDs+tezjKddA4VbD
4JwBbJO9CYqRCY3GPZvGvZVX1yenBEdUEcszi+gQYDG7YBp+SuqWlsmZy3pfUHkmE0FJZ0CzTFg4
hMkSVgZB8tI0UXnRCwGolpQp2eaIoyzpTTwveDgrAY/Ny3k70+n9qKZYPvbBlW67fOciDUOS8iIG
cvInZTgXh5R9JaVN4dlzp2s1B8FGz+LEnmLr8Qc+pxaQX6e4ZpXx1ZtQhrpJxDSgCGpC5gn+SZJ+
a0DqR9VNhzzUuypHAO6KsxiBIsS0TxOHoyesNAt6IuLh6Az3QauJBbcLFbk+lLr6mn1coIH+Uy62
may2/tnS9vAdoWFKiQeySzubf/HRzPLqZERsEQIHeIfNTuwsagJMuezkxqBF6Rjq5mwO4aMqzX+d
STgsmpb8E4KlnsJr7uLl8xIORuxx0GZIaKFguzsfIeehcynnVUnwKgOeg5GP3WpAEsm6rmD9q51N
kNKeVlqT8Yz0RJR9EvSmujkeAWLqFIO1J/QzWCUVau5oWDPvPcZvlBGXmjy8eyS1VEFNaEtjBYfL
fG3buWbbQ2keyMstzbl0z2rH39Z++9ro6bfue30OE2pcjOVLaBvbqvLpdYhnriKM99tKTvEmcZ1s
FVj+Ps3Teq1852VwyjPjcrNzJ+4zo6o4Pvvavs6WPV/a7MMN1SZ1I7nVZvbEzgDI/TBNIFo6dALZ
uruyDbuNdMBhl4h0soBCaFWnKI7avXZ7ygJk26wrd/p1c0PcZ68O7kY5eltr1Ph1DH3tidIcRpGC
LHU9d2PlZrD7j73z2pEkyZLsF1nDOHkN5yyoe2REvBiCpakaJ2r06+doTQ9msQMMsO/bD4lCVScy
w4na1StHRFhkHIpstA4BSdATy82jc6WU2Tx7tFNWbv9uE78IEUpwVv3LQV5um7CD5PGmzzREWqfg
4sfzbyRLI0aF/fKwhIdUvQmdGm5nYbGWHQNJK60NFRVgmYOkmsYkI9/pCQPKuB7TAlISrhaxEecR
3tTdPcc5OdjldMB+qcsaiv0Sf4d5VR1qHKK+ZWWETdG9bNpNx1qf+3Ydi1fH/WN6QBP2gJLW+1tb
YTdwWeFJH3y8b+4LHwJiySburOTswgoy2Hs6VXA00gNWOxoSUk3h0yUCyuFtpwreUKYcgQbdcyNB
WXBExGjQyR6z3+SCY+Uk78gul/SWVS6oQHrP2TWuZYHcHRvnKGyso1VQBl5O4U7V+LPMPNxGo8Cb
4dTFmTruF+TPeDO7GFC9hOufI6uzCuNr7ZsNKDw/SAiD5TNHUuaC40166aP67t0tq3T7koO7sLSl
jT6YdoaxECjmV69E7efE1EFoOo2DHgWXYSv9kGZwLxdIyiqWfLdybzqXdnEblEtppVQP7khJ+pRc
OPs/7A4nsLnIA7UC/pSnxKjjTrA6lrl0zvJRrwyLLwydzjHdOKHcuuUPx6yxaSgboLvIx5aXReeK
pcJxYGABe0Z0s52FdRKpkUkLvj0AJEJEw+KkJ2DtYj+zX+pa6hv4DgxrbdiiuPanBe/DZ0zkDCiL
K3m8W8MY3Kl+19f+cPDy5DkfWx5eVsH+v+vkJmJSjLnq4OysUPBlRZrieVrE9DcY3sve4mZMv9wl
Sn6TCjtW0M5MesK8ixbi2cccE4JkAbIiAYiJbOYGEo1w/QESwhx5DfWbT6KgNd4vxa3tY+62NV9X
/ds4Is2u6jCfZuhjTvwr7YI8wnHL051Eqzbd1qMfEefuTGsVdz9jIiA2KI/CE0fMIHivQR75Qab9
LlQSUslaCOWQBmWsqiLSMEBrFOhOq9ldsC92zaVlpjqlBCgtyt3EeBkIFLxS1lquoiCJsAsjp3U+
b/5EwR+kShpsx2640iIJfx7MYuct9Qfub9jLSnlrM5qeQzQzYvlICsuCnuCnJfkdcDrQASyPrmlt
bN8FRohqEhnblzHkA89SW9Dw4j2Yvp9vRio2aashv1j48BehulG20kBEcM8yaWfJmpI908hjI/wZ
nAAnsEuo4Tx81xl9LGkDeIHSwd1bRtbZXBICYiypodI/TdGH/xwCYZma3AD0fZZlsUjJMRHV1jxW
I0yNXOarrOjsZDZhqemQckVF112RwcV3NYZqjuK7yWHZV9BY5FjLn5h+x23EloD727shaOVUyW/n
J+3ZoJKBJ3c4rl1zoFR7+FKWT/Rjm5r7+dmu7AVnZzWuhGLdG+aoix4X8ATtKRgHApBGUlDyjjBH
vrwfpl2oTVgRBRnHT41qsOnaSc8igrc7GmIDXa8nGTukZE1k3T70mk/T7rAV1Qau6n7hmz9XV9fg
rGBtwAs0dNZ9AKznet9wCK8yytv3SqehFYH3G8TGIXJeorTqHidqha8s7r5GDqpzgmtgGvOnwEhc
SgSKo03aPhrkmL2IZnzscQGsg16QJ9xNwZ6tWIJLp/zKM/vaT3J+Uh4zUHkL22y++rHOAEO7JejT
o9qvrc4lrnnWKdWXS2lakD5OhGntvYR3v9MKeqhG0EeugqT3ewjDfC95S1jbRQVmCMc3TDZHvrW3
2/w1w9p6snzD27lRIFZ2u0BeWrwk/985OeuUbMvFuvi/OCelEv1n+X+bJ/k9/zZP+v8KHc8LsDkS
MxSYDv/lP8NFbJPMeIJFUMq8wLZ9D9/if7kn/X9hjaQpihPd9G3ySP6dLOI5/wojcoxMAuij0HcI
Xft/SBZx+N//8E5aOnrcY1oBFI8sHc/xf2TghJalbCU6vDSZT1j6ayq6TyrtuJoK94W8jnNM/WDC
np3+zE/NUU4ZO3V7QvTgMcujwmuPZB2zrLi6LgSoU29tYzkbpDIjyENl+r9hQHSjo00sNau66bFy
wFVU8BpyOceqwIMbob4NvpcyPFD9cA9AVojxvpDYevrm4k6k4qTB04A5ujOBJ0eXxb/77C2PfXnq
OWwXuz1j1b6KMdxXY8dh7dbHoZ7PSUCxdKaprSC+a5x36McdmS4wBbnz1kwKGv7JQJOqqE1uxu6+
bbtdmsdQFh1TWbeusNAkgWzunPBhsBBOWTxnCPEq+iF0qZeEkXkIgsTDxo+peB6q6FnV/ZES4kNG
rkNQAv41yT2w/53Cex4O1SulknghY1oQ/QVUiQdE0zmYMNJDP5frcZCbaoiJL8UU2E0b34c/YU+Q
5MVjg5JXJsfZUk+lyh4G9jdd6W9TOX45g3kVHXbzKDtgx0ftZVobs1VcVGD1Pas95xwOzSac66c5
otdC4lNt03mblWxJ7Vzdi3xXUFfeFz6Jv1m+ztnyVln3XNvxlo/vuy3UtoLRWSga4bENN2Y5BHYK
RIUFdYRJKHavQf5Oc/xLDfRdMRwxMwEXef26SuO7NOTxQKsBL723clmheVH+RMwJvjp8SeB5Fy8f
WUIWNI2OwQ+9FxujkDeHn2LBCpTg9OOC0qd/Ync5+yHmnyFktShXGDpXsu2vyg83zHOroO++Kq4V
d1wy7zOYxS4yzE20ROgtuVYEyUNvHluRH5yWnE6TuY+CDi++9zq8UsRSWtFD0FI5E7ZPA4tZL1ab
rvaOJnvYGWsDJPIpdT5bj3KCnDSE/pO95Ec6lYRLDjhmLGNv6B4kCf5FPSKIZbuTlXcU6bNHnjF3
YwoTyDkjhjqwzHNFyDdXCSyJ7nYZvA0Fd1gr6PIEEVUXpbwXVhXEg8XXARNjSXUS5j48LpIxvNm5
dOl4zfwyN2cR46nBxo/CiEYEN6bIrovq5ORXX+yxCDdY1vES4Ncz0gfh3ChKv7l0zzQB+X7lQBGt
3d86yPpRnhpSuQtSYavCP0SyxAAJYpNBPbBDS/P2U3hccIPuMWBg6OZvM/d/PBmsUFGZ+rD5Nl38
RvkQs4De0qWBsR2b9iAk2IKyIXFmDweCk7S3iVvEqo+dQ0QLczjfKkWoWjCcnY6644531vRyAk+6
o6WCh86bnuKsZMGWcB1COela760qKGIdk4MRJHvb8gkrlx92/drh52r9lIJe9dr41AvX3OHTmgHf
fPUXA13zgZrUlbEgNxu/opjPDfu7Cg29TwkMcaAA0n2Yi+fIslm7F86Wavovs1/elSbp/eRX+NzF
mE8KsBxyt+Vw8WL/pvxmhD8/sqIU0LaRtW4zmvDm/kfWzCttsude/136XkeKY8vt0MQVS7dt5LSf
UtffGo1/71b1d5Me6sA/mQZ1nWRZbvC47ylqxUjTe+9L3+2k4l7uUA4/OB6M69zv7UJcoe1hf/NT
RKnmJg+TFxWXx6b5ceLsYGfdxXRJZTCPrA7/dFn2RMfYczBiYy2D4dkdCMLPqq1LUdGSU3Re4RPI
6pcsrW9znz9r6NxJyfEjDL9qddjcxBcXgwOxIYAx+9bZuMXw6aItQ1dgcSXo3pZPDqW4zjCTnsHm
LxZnp6L+ihtDiGF8Yv0z4Uegp0A5LengPk5qq3V+ypCvQYYlhhsMeYtmA75koI4lEzw/NrOIubD5
KpOfaCBZHCCi44swX8vxqjK5i4dpY2g5v1q2gCCnxiqPJvA5BfNcbsXTiLX3rmiiBR/gKVsSvEio
R5jyyPHwSNNv38zQW5Xpx8DJ5rE3FaBYs8OtV/QMvFyauKq3RJmMCzQtpJ7v1Wc1me92OutQHu8t
IKS2UYSEdyTUK/ulHZZ+lzI8yyX6qv35b4ae0FU8GBY2A6thtHdBnM5rl49yILRWLnxidLfo0R15
1/3FLuJjKao/hYkON9v0Y8FtoLDAp/eI6M1s7QT2TWu0Sfhwn6kUYlsq7xPyu7Ml3DoxOYDB1L47
YfXXqPPfJCje0rH8jcH0xwzvtcqaF3Omw94Q+YfV1kd21PHgPMcyb+5ycBS3xddZgTEpoT6rpPmK
7NBaB8mwdyVLRMlrXIfysIyCHWH57rD4tHFkm0qsVWrsRoouaDq/jYTVM7LzQjvPbWhe4rr72+Mc
DM0Ci+81A1a9E6gBd03MTdZESjON9CJnZoNGfPfdTG51y01z/irG91r569kbKI3D38O9bYzFhpZn
AnKa9Jr5eq1VEnoM0umuBh/ssmmPVUr127yCdpvuzM74RMyIgNIEpcdLHO/GMnuh2xbDR/ddaqSV
OjYyDY3zUCX8OSPUM1CjFMm6qtujF+io6HYfTAvmi0F8Fma+qZv5ucGnA4mPj8n+BDM82+7wh5vx
vTHQL5cZZE7m1skM09OME8gtoCQsSQtbueUw9bYBJUQU0HzRS46ZsvHYDmKd8NDvVYM82ClikMvE
3/vudEwc+qRqnzX3HLGyaLwXCfQYkpRWetU1ojaxNZ39YBcPcdDiCCqCM3jKemjZ7i1QNG4Mq6d6
okaf1n6w/CZGeCyHpyw9THaA34MNSdOe/IImBBmTUSnziVUYO8zMzK/6IA/GF/IHsAt4pMenJI2l
4jdMugOq+joYQTHG5yqOX1kGr814uLfgzZUu0U7dCqaqsi8WWlpUROfULt6NvsZm41ydrP8QUQbg
XCIc62NSGPLGxWaFcQAP2Zp5ljkCmyfiUgwFW0Y35GFEwW415XJlRgQh/PphvZOhXLnq1wJ6d91L
Sc0XprB5aXly0deQxXjWzOWBhcCDW7dnIJE9oiA/TZm+Th6FXhq/qQm7TzZ5dGvm7OaxC/SxB7Zc
yHvC5e3KoLOUDz3FEYoXY8muDfH2fZHeXPxui2efDFs91TxIOgq5Ce274B49yuOcvBhq1zdy7/rR
cwPCadBt3CdzwiXcW8nqEcXs3c1L5pc42fqMUkFbPJiOoEyJDWQofoTqOnqK6w1FetHKDY0NIGlk
FCYHTfVVI0OhogVsEtDGeAx7BXJi3O3AvjaVV3/w1Qja7EY+5ldBOfzK4ZJucOs33OWKQqjrrRv8
ZQVmCv5aPEVzEzGEwG453aK6ufnKn56J/zqKjGAypyTSBOMGzRjAnhaz6+LMPQ5fIuygdwlBoCaU
bNWgbvb4aCBJFg45tMTcvy94ww/2hKcU6CxYWOnQ64qc6GAl6pz4j0s/lGsRJ1fR9NmFyTVHzWgB
gc24eu5ziw9B5ezinOATZ9rkCza4UhJavp7+MwqGiHSgN0zIrLZ6NLNmSr/jMv7KEiqQLXx3sjOO
Yz4sp2l2V2k44GlYgbDSPxQ0tIsQFdbB2RKTVtK8aO1Kzz5M+GadWsKWG0R22UG/sWz21ghwJXJO
/GjtRRDeKvxG60IFhMj1vyQ0rNChmmm+sMTnaw/DYEenMU6eZoyMIVpk6vxteNzEJKVVuhR2YVdS
U8ftcebc+aP97c0j+HrYUiVpgzA1084SHcspkpxEdlJvQV8+syimFMZ7lsy8diuuAan8Hk42QQve
EnwP2BWD+GaQL52PKK1TZxwyG0yXBxrpYK7kS5TEbKrC6U0tTKYhXTjEGBY2fFE2AsBrK45ipe8M
b7FDfALXLOPk8H9hotvIQZ7IZ8A0Stt6CPNhqmavCtz/7aCORq2wkuAuBPJjKJ+PpcTphHZcAMsH
LCrrONxqX1bMZllNLF6jN0sZ2yH6Zs9xzqbN0vg8j0L1muEJNyZseOJFuuZmydqNEfAwE5mx7ork
JqjDXLBCz/EzZn+EpX7Jn2x/AbDtJUaR4Y3695eywqkXZu/ZUyKqWec5PtUDCF5qpVc3WrR3dyTQ
PkyvQRtgZnL9rbT5LHfrSPXHpqUjzMSHevSsr6X09oDjwW6avEM6v9pLdaCJvt9QsvZMqCZjPjgH
l1zbaf66psHCfy84jzwVHHHpBQsd0uqWJ/ZBReLgZi8K7IkgFST9odu0Ex4rcAHlZA8hksxQ1Luc
akt0OULhuR2rrUD8wpqNjdFP6DtdDh2+DnZBB1MH6nFYB8T3nxX6FSAihSXWvdu+dpgIot/Z4wvA
UvrvSJ86OMUp5gO32AJmjFAw99wMl6ojcYyT0I51hoTYmN4fGkSBcekvZXUbwQp4TvCpp44By+PM
1taby9U4XMGNA/8rpyk6YBso+uRlxtljmOXK7UmmtxgO8mEbDN5aJPTlWkjy4gWvPsElpKdk8z1R
Hc9x2L7E/AQ9y1U3y9ahfQr4UC2MFp565RKN6bKFtvohkXUXB/W5mdBSJ3H2PUzASU4xSEzJJINB
Tv4HA5glOY6Hdcv1szT6Hf81+5HBpHBWJmuRfbHNc8rBuVOD8ZSYAr/ucqg9M2PWj9d9CVY7lj+B
p3g0jKei8R8mikqLOnoYp+IYqPJaeIRRLTbqctW8W11w9kS5WhICdpBGyOZkb+cXI49B7E68hRMm
2JY3cRnOXmquhyHehZ7zyG7Rxa/hPJg4ds2+iun/+KnxWvpNcGVPhLPflB8gGYdOjpc+giCzp+d+
cvNTMagvCALe7iKnYU0kPAzyEPjNWpsIvn6P/UpRLMcvN8NislXud6o3sqI+5G57bSlBoJ7UZOLH
eD03f4bafPdlum6USy9JzjU1w/zo7GUnucASrhctO8un6Sh3X3xrOqjHuYgWUgrVAzjNycoZaif6
PAb1VrDt8DB03Y01f6hDH0vrvBNKRUfsMN01plwDQj43hWKUaC+54BCSk3qqyoVci4pE+Ah/knbP
K3cFNfKoiEO8w9D+GDAQIOZSA+Il2dso7GsyA8IOhl/sKJi/g/m9eCUJOIDCR/YD7jrs4ls0uLt6
GveJMInjJ2dPqOMyYeTwQyc5tQXB+E1oPg6hH+wlvPeZ+u1FYCXCJPBAdUwx5UQclCTaAFeVaX40
oxw/n3vqqvTLHoOXmVnDJrGxyyMiZ7j4y5zK4B4VLMDL5IXFo7mDXWeWXpz7YOmxEaByldFvZmVb
d8nrbVZkuzGgUK768fP83onw6oIKChHz2+sPq5upHvK0p2znE8PXgZkxPmZ36fwDibOuqxDF+tyq
T4Oc0ZFa76hVOjnqNV1CPsdswwSJFQA+alU61leaESkF5rLi2Y/s4K9bwe5u8r67SbUwDKRh2EVP
bxWwq2MfeocTwnRpwjONT2i6mmFEtcCXT7ZAn3Y2QrmXrpdrS7zW7bxGBCeS9E0hKJAoCAAsY1Is
yQYQu2o8p5HYMv5vfKD0MH+r44/a/FNl2FAyWb5M5PNjrF1XdMP0dpEDGJmMniYSJKe1tx3iY+gI
tO4EK6wsLHoV+ls7lNQWDwCtHhfAxkM+9oAPc7wzXYN+38HO2f4RsUiuM64TplVR0Zq9OV300MZ/
DCYcLuPGLRNjtJV1d87j+C96IRsLowdaJiqP/V22PDu2+CY0/zes8bE1qQttk2ZIdpxbNZmpRoB1
pyKshTbw+G4Ry9+sTVj0Oee+fuRcJmjmsaBGymgMIpbIKei4TrNdXUJnnY2EZgXNYy99nf74yf52
Y/HjTXwimWaDG9L5V04/jWPfOYU8ZiHBmJnODH5QvVj3g7hkXnh10/y+gKcj/ewnlVx+Q6YaxHXs
MylKdW8Op8mjty9OPdaTjaJriX6qShxlw11JwcUtHsp6+4e3+GKwfcjJFZZhtJ2zilISMvPGDe6A
HTka25g8VBtRS+FF7/1543kX0MaUx9HjslwAGBkjmvUsmC3ld8b5n4r2QZaku0YgrdwwYRV7QCTT
emFbg72Pc8NNsPeNRJNFE9rO84Qwp0izjRYehRkZKjlLDXBH/G11eS5SVDPaUWhftnP3FykZoILZ
F24W61WWXWJ2yvY8HZ2OZW+dcK43JJMW4bKtJueXFkHyYdZT+BZmJP6nOpnBPgT8kRlpFCMZNNw8
XpQ6jFiviRJncOk2XaL22b1c+DxshH9puIeprIaKHbUNGsA4PVSdszeZFXVjDqEnRo2f/TaMDhk+
xaZPI8aVzUAZWIe1sD1EARXjWKXhFdWqGgUjf70ps72UWH+WeK2mcR111PoMMZ6VlLK6bmWxRjMg
qzqBuAne3i9iP+EMK+1uM7oGdoKe5jha+KioA7nu9CTC4sqpX6yq3w3uphlxqpq7wSw3WD4bNhI8
0XYOnXRTTjoGaRk4LqB0bgSZ8IHce7FxSkx/ZU0zHshu2xbjbjYfJ/Op54/FmZtBqk4scxnb14Zn
8t5NhJt9xSQQp/QxJ2P4UA+nOCRGsdvOkpID70vJ4pD7+H0WWVwaktSmzr6JvCMxq7kwnS8YGeqB
EIYB2h+UiVdgY6IOl1m2y4H9bAJOw2girxG23aFksNsY8tqlISk4wYYrxrrEfpCIGzHxLxGZFUbF
adE+jw7xdQFRRBwmhYj2efbW9Ae8Rlz51BbC0pUkDH25y72hbk2fXVh1Aas8gjPsGl0Q6i9X8E7I
sfFuBKijA9NzOZmzvT3IlWPm72VYHe3po2hnf2clGWGC7L3LnKzd1r1UlAqS2XGdWkTBwHkkefE+
zhw6tuN13BoTsivR1b7pUM6G88uySZapmu7d8uW92+higZ7jqJ6zbzfgkZ/UFaDOwoe9TK6gdquG
VVfLMIa7737MuniT9AlNcDMLCgMBqAaxDUT8Osf95yAwRBRzBBFAcmxBLBTLTS57cfE9+pK7j8/w
jZcV1G3eDwXaZxPN1GaPa4JYaN311VZRz9Yie0AVMe1Y67Q2AfKX57KKEadjdzN9FxhLomkgwewD
jIwoGcoNOT4SpQgy67bT8G6oSziSuRZmO29m0kMqcYK9o/5Uwt8u9ZG4FWTegTojS7IpoIDCoF22
5iC/+Oo5/JDeG2PEQXATGjq89LLW5ELKTgGBy0h2y1KtbTZLaf5kJsUuspq1tpgS0JHV1iap1ZqY
iNVgBVtzpMjbT9lqFg9lAhJm5yRfbEb0KQ8qIKOuDMYlJUBNbxIDMd8VDlhWazQXfBDqnA4GUXaG
8xr6tMqNI5eM1iKhR5vQAwwrOrGUkX3cDBSlYzCEEGv5iFtauHW0hIuzlKujlnVzLfA6KL2Blnxd
Lf7GWgZutSDMfEUEXmNa67jBdBVp4VhpCdnXYvKsZeUwffRQmT0tN1fozqEWoDuU6FhL0sE/4rSW
qatbr0XrQcvXML3XET0bSDBZz1riDrXYPWjZW6J/z1oId7QkXqCNh1okhwvNn4SDJwD5nGSvr/kf
QV1L67HzEqK0e0Xg/dZo76kW4QPUeIEqH7proUV6MKmEVwzhvkfBd7SU32pR39LyPkjJ56QFfwPl
P/oHAdAwAI6qHZ9LUhBajQoY8RN2FY5FDRFgqvwoNFYwaMAg1KiBgDnwYQ8iDSFIjSMMGkxwNKKw
PM8aWOg1uuDAMHiwDEzS2moMfElwfHvuYWEQQHceBEQMCcE2Qidt2n/6btkw63frVmMTQEwoc1SE
lhAVUqMVSkMWOFqwtXTjFYSf2J9DhIFsK0lK1HhGAKcRaWCjAd9qNcJRwHJAQh4tDXcIjXmAI1OH
p9GPRkMgy/Dt2hFmnM4l3U39xCHxmGZKeGNZ7hKF0SpWzOuZuEmNmAQaNgEko/dZAyj26Dz0LaTS
OGNVUu2L0LCKo7EVcoKBKTN5TOOEPMfox3RqBrG6AHbJWrk2/eG5cGm96zQS48PGCA3J2BqXmeBm
CJgItrNGaZSGaijRYjTSoA3cIh/D9GpoBAfsioRXskF81zq1ZnXh9Zk5ThJrVfUTY62GeWyN9Ywa
8Ik06pPydqvi0GkEiKx7KFmNBU0aEOohhSyNDDUaHkqhiCaNEwXjlq2jt8Z68xtr4MjS6JHjXQqu
s51GkjoNJwVQSlLjSip8WjS+FMIxxf8ATRptQpWKVqnGnSZNMNUsLrclLBTJSyZrecSOGP5H41KV
BqeIxpg1SCWWs4SrsjVgVfjTcFdTQ5ukM7lkGsMqNJDlQ2bZYh4OdbmrzS7gswe8ZWuMa4bnajTX
Bd+lo/Cj1ujXHZ/jzcLYbGgYrFbpqdR4mKvoqOxdRhWOXm6C1Keb0JwaKqs1XmbCmU3+XGPsIiZL
BrSEju63sXBBLhaiBpyVOROOFuKM48fD/G46JHk0WcgWheF2buWBvTilssVH68fkQqpT0TndQ9rY
z22vd6bk2VXCoD4iJTmo8tWmiFhaORqsa0nXquaiJFoZmnceC1wV7XQgYnbawSmvhDc+WaFjXSBD
ParZe775A6l7MluWbVSucUtouBTYr4f6WzT+R4rKDgsLNyuNBrYwgoGGBancMShzByDsIQkdjRTW
KNZYCC12W2ciQvqVW/CBHyZxL4fIeZwtgxDOGvf5yD/e4eOP9jIZyXFir0T6mChOTT1jvhnJ/Ojc
LRBztxo1BJlpHLLSYGSnEcmEsLOO5RjeFZ6e/QIf4Czkn2i00taQpaNeAn4OR8OXACOown8mDWUO
0JmWxjRNDWwGGt3Uh0CkYU4z/s7/gTuhPH2Ne0q4Tx9Qc5jMtSHB4hV29LWRYrUJSKsfNDYaaIC0
0Cipo6HSps03UOHFOiKlgc3+n9I81Ly0D1ZEOkqkbhl8aqZBVbs1P5t0RICJZbUlmyaLWNT0s7Op
oVx9aFf2bebZvc4agg2hYW1u2YeQSDjhdiEA4eJuRoM0977zqUfMxnuPw3uFE4gcAk3cJvMSPKl4
+DtHmAtU1CZ3dmNz4YDSHTWuW5f7TOO7tQZ5A430dhruXTTmG/8D/EL+phoB9mCBVfZmajS415Dw
pHFhdqceP3tPnD0scek71wYKD+uKt1fLAq6odE1GOk5bfxxG9HMAfI/UsFYjy7X+xfez6Tw4w9/a
726xxpoH05D7IrKt7TxB//G5eM7EfB+WZKjGVpHuS3OCTNWwdKux6ZYgQI1R5xqoLjRaTdBxdzI1
bu1r8DrTCHYGi11rKDvSeDamE2fTmROLZQ1vG1DcXOxqQvTDW68B70Cj3rWGvrnCbPqQMy3q2SYL
2SOu2MH9bKFfxlSjTK4H3TBMv/jHH0RYn9OpQshqS1DzFptr3BTVOZzo2ghC7d6VYXUai4dew+rE
yaUbyDzgH42y5zDtlS1n4IiPAYzkVBnF5yQPoVr8NSsw9MzhKYaOrzUmjwm33gmNzocaou/Lc6Oh
em5wFA3Ph/kf3B7u3tUAfjKB4vcayh9M8PwcTn/RwH5qffoa4M8g+fmwnCg8CDc+jL+vYf8UrBO/
X4nTrYBJ8bkWuYpQJ6+Os10Mvs1i6GH2kgdfGwmafywF2lxgaZtBoZpg07AN2liS+bfseehE4ppp
e0KsjQpCWxYybV4YtI0h04YGrsMEA+FxiLTZwcL10OB+SKOIZ5VT6UOQLq+5YPMdCn7LiD5WeLmD
15sVV5hyuEiXhPosBYkx1cASd/qDBYZjIj2PMGOboSbwqW5ohGVRZqYL5/y8surQpndeEg2hEqwd
jPOkbKQB/cLRdlQJGLD9MmhDSKatIZyP7VGVp9nAGTUUEPx6wzERZTkPYf+SO/45C3FPe7V6taYP
0UrvyRz/RIJMwrBrcYmSvFvk3sGKxLjLKYfg6oyVxcbTYmhzC1PmqsHt4mnbCz83J22PFSbsI2KO
DZWuc483QFktJHFENl5kLvhFBjrucd3zUVD5RjQkrxradjNrAw4NJyT6dmcB4HUHluLugpBrOSLs
bQ7dS7rwLcp1pDFpEFcSVTQNmy9HK6HWtYjxfw3MLgVcB3vy+uAOFbvEnEjyHKs0icQbyJnoycJj
rScwLKQVdnNrku5HA/eFRTK8Yda756DPeLoR5VuN1tlp4UuGumFHn+Jf6+d3C1eTYwV/Km1zKtv5
oWfjkBEtc1NyfPNw55Pqggzt1LzWqc8+atLWqUCbqEptp5rwVdX4q0pttCIjYN14gsd7V6aw6jaZ
ZB6HrBq2IQGagGuoRj5NSuLZkoFYZxra48MNtws1Tdly0mPe6xN+yVnpqjSokZcbHPYSYpdL07py
yXgZUuttYGV/8GKL3xN/TyVBmjlhUln/JxfWXyJBrbkPVl6VExjkF8/LnEm2KSyVpnngvsAjH0Wd
KGmaPfrAPOU5MRw83C9sC5IseGPJDSg0kA8UO1V1GTHtFbgyMX8Lor8qanWXfNtzn2HdZj2TrggG
IPlb11BiRGnyTBVGtKxnVGkYpNI/MeyLU2a++KKu7323my+iOc0N96swsXFPT5X9JGZ+4Vjgzpd9
RmXXnBoztG946e4jK+YUJh8A0MmOH0aLVW5L/u8nMUZ80YVBvPugaxKaLN7zdwx2VUncluM5GMnn
OgaPKWzaGux4nScIR1EeiDMx9f/+p//+d1yQptMEgMILdg6QtHkju70z49biUOQ6lgXNfJosnhUm
Ed0s4/jgJ/a4HZxx3vhysg4WJI7RwVeZg3nxO7dcmbK1CAZeF9PkbnrXas9kiHyWre4AwspwgJAx
UREuykzTZxMhuiNLz8DqyCBMirHTeNOh8+UqSyr4M8+qyQogm1mFt2iiyGxhvi46HGukw2HWWnuL
TXJLRiZEPFDRYFXWbUnnhs118KHv+DtXgkD6CTnMSZfwF1tWMw6oSxG2zNr9MF8wpCo8r8uxbibr
SCXWxRVqOppWg+snfGqdKbrvx7IhN52LgxvJ+mj50yay0/6p9odzJ0t0TxNVm9gmTB82QSlxvExn
GkgeEqQmI7QuQ+YYl0GZd5XHaIEitmtLt31qh+YwFKjjS1VSGWmF/i4h5JSdRrgAxLlumGzrYjgs
rVr7dgWswer1roZcuUs6mrT8inibJiSNoXA8wtHIfDymbksArUVPpMcPS3LIQFkYW3VDxuHGsGfi
r+JMbY0ML6TjBS5pm+W+CfOPzGCiFnPr7+15H7bjeZGxe5qKNEJnCc61MvdTFaf4Dw+OB8zOyuzT
7n/sKDfY25r/wd157MaupVn6iZig5+Y0yGAYhVPoyE4ImSN6t+n59PUxq9DozCo0UNOeXGRenKsj
Kci9f7PWt0bmMA2ldhw+ZktlBZT2MUydFYETjxZr8fpFUdUIoSSS3EqEJOVSRGyGoWkeQ2YTlJsv
eCfHg4zly2Q4/CcD6Fq7nRpGL/2HaKkGohjPZbtXm9Z5KXK1PPcqb7HbM5wuo+ReTo9NGUHzTiPl
pAN4qVk/sU+w7ib0ML+CDT+bPMmMvQomagyzQbJCvqXCTJezhbXLLlBO9rn9aGkLsYU5MgRlyMkw
COu3ZUz+YnD3K42+WIfigBmYvlIa3waBjJtmTF41gr9MQ/lSWvtlZOaHtyg7z5ny7SrGbXHrbB+j
i6cwt55M6h1VjFsLNgTbLbZpTGU8txmJO2+U36brVqe2AGPVyg31f56FPOQdhsOhQdyqz6AHbdvY
Khy5nuKrSd4f2XQ2nmMWGGRjbtdo71ZTErgL0tc4ij4jswlM10CCLwuwpJkDDVe1/7h5fVLXuLcU
OTKuEA7MVqESrjsExQhRkmUEg/dWF9JbkFwNrXGg6k4jQ6LlL82tyfAeOx1bzqRW8Kq1n9ag+2Hf
un5RIkAsUWVu0nDE5yfX9Q7dShnWJI3xMUjTWfC4sYFvzCkYIE8apYb3wnAe03i6o9IePRVRd420
YZbXCU2usX4w9kIClLkZiUhvBHdvUxJ8r/ME5epVMudu0/42mzEz3aWKUcQVb/TI361BmoU+ja9R
C4m/XqqfOB0dNpe0HnF51ZJevdpP8MD81EZVkJJaCIVLQK8wWuRGG9qrGbiDRCxGkhajyzGgkJt2
ekz+pK1BlmhqwgmEEpA3wf2vD9oGDpIIYtt+EWGCTaLHNxnPTFiGxfQwj20rJksg9EmG4+a+jsUo
ntwOByb+7p2i4UNOtauTuwyuClJMRtZ+A+2PXWbYOqLpZkYuey0tPTp2digz+c7HRL5xg9QJ1M52
TizB6zPum7x8Ko2VBZ647RYZONoaOfWelCOGxhhFxbRu2Uq41kqyTskYVgnpwN5e6d+VS95lHO9l
CY8adGED+lTf6SO+3FqvwTlYHMOxUh2tHoFuI9lrkGOHCmxKg7yPgUjRfPtGcisTa2Qiqr20PIF6
D9KvNbHlhxVJeCo64j7L/8qsIRavtZYdoD4SuFRAa+mXOoM7ieLsY+D7ZzmRblEnAOhXkmuExrJS
gEj4wmmZbw/5QYhc2wkdamzUZJAZZb2vw4q5n6jPUEVXjbruqaU++fExTtj8582IBBqIJO+YfS1H
fp6SZf9GL2mCEPeMfpx3zq4eo7trXmakqXfHgIlNj3Tihxs3Wi/jrVMP1Tkj7wKMGsZQg+JXpFnA
2IUHYQ6bC9IoBHXpaUhV5zYurHXAVVgY4gr2u1hVtbqeDqWi0iU6jQXTZtjqS2Y/8VJsJqG4eOQd
HsESbZ7iQtRjyZwR8qxwajuLFDuzNxB78sNcWwUB9vwKcagmkALiDIyUOOg7xr8AuwYk383BMPX5
lkrPlHl2kmyEMy6rH1K1N61obW/pyQrN3rrSuQLe4GhvnjuIHukCFuK9ViinWa+Fs+IZ4FMlsXmU
R5ylChx8ZsGNA6bVzQDifMrwEyp8vBD31gpf0P8r7m+YI6yato47QFRaKG+PWWH7HekkI5+H4fyG
8i4M8nCqvyAeNlmBZyqE3MsHxi9DuNVhcsmbadtjS8x6XJgPNuAHMWTHQuuhNSVeE7eHx77i/s+d
oOUHH0I2KBVK0QB5gY0yO5//dJXpqfa5cIyti8If0PDVRPeRvOtms7XoLlEZkYmifzg6tqVV5Z3R
JJn1cxuh6UiVi7DUGzDol4gMDIQJUHRL61ubmSZ22ZdiyGMkhjcbFcHCND4d4p8y7UHe3YauukY9
m6hJPSyIeYuserJd5quW/DvIfUGwav6tVicQucRivsjhYSBLu3GNl9qxGwzF7IvK6KZhendj9uDY
pUvUJ/Dq8xTZM4pkAg9b8Vr10T7rwwANxEGq2UmdM3/OID42hAgiszH8uCf6cVgTZt4chDBthl6G
XFFJ0JIr/o5Jc4vynqaLoEJV2xtJe2QOcMRzc+5iVp7Krhir82qiMNllJIAceF9wd7tYG1AdwSxC
l3BpKUen9LFs30rna1G7rQ61E5oUdPpEDzcxI0PNDp8yyQC4U5GziejANPLW5vXRNGE+POUTRX9j
rUtri4kh+RRql+z7udstBL55amp/dKJ74OzRj2OhXMoYf0goKCJ6pVjFX/vJRW3VLphYBRxRnf1F
oypIJ2zxY+Q6vzhy3ccBPORJZRHdscpcYLAbxrXTtS+74ciYXQI9WPHaxvBQSxV+ZPEZIvxWujeL
EqqmctPjs23CBqiJckjWnUkRYAMHqAmJ2g7gtQS5bX5MJUJnvcURy5RjZp3s92r5Fin551jON2NU
vXEtS2iV9Tb/Uvr0KOb8lLbuvtB4sQY0r4n9OFChRlC59TaePDdBgJSY+1FxBItSThx2gQ/Ih3qK
dczqiIawfSAJgCzOFRG5j11T41pdUGF3pENIazyQW7StRHQEsbLDe3hlShvkqMCsYr61YfyhuvOz
cHrgfeiXRkv3JinPMSTtVlDu6czBYBnsIYuyKYwO9dh4tam8Km77qxUIRg0wVBnTT8SSq7pFNnu3
Mbc2Ciw9aSH4pFvbUtCtsuPIzH3bcsb0A1m0CFgrqRzKocRFS3+LNUGpngv7yPz2oQMRVPTRobQS
imFWtn3W3RIq4GJwXoySOtcl0lVCy++k+ZbN3ymhWqAYDpbOehGuQ6j9CeX4oJoIc2flPZsKhoIO
7IPoTg/6RjoADDnoZjuVkGnkjl6RVz65D2Q9KsCaELsK2KUzRAer9LLUPpoGVeTQDReV29ETsO/r
6rOb2Bp09bze5Jon2uTt/3Ly3f6HcOo16vpfkwXJ3iYj2raEYWAf+bco7CpP9XlFfvhspaZ9nj5H
4LP8JkSsVSn3LEvg8vDhM/p1Q4FrrT8btUNWkMsTr86J/89v53+V2/7/aTjl/zO9nXiS4TP7d4fl
/8lv1/V/WLZlY4dkw706KfEw/qfDUsN7aToOhmoE84YrTD6//3JYmu4/2Ixr5n9zWJrOPxyMC6pj
WrrBdsH53zksYdn82zOkm7ah2pprWpYQGvXRvzos6yVylkHCM9WBpmwkseaHiCizKU3tS62pf9Jq
bQczfTw2tfScItfBLLBWHBwvzjr3YmiUk7lAMbBUWbG3c/MPcdv2aeyHNzk3nN32At52WsQekfWy
aQiFu7QGmpVp7h54VwVVWaIT3W1XV52vz7ScyLelsNSjWIyd2nXJH42gmNURw1TRzNF5T4k4GM1S
cYkM1SFwGpgU7JpOec53IOfxwSJHHDa1PXplY1C9zFjexknhv7cZ2nT6rO5hYjw56mUpGhX4OinF
9YB+ihtU9OgpZvdvV3CxZQ1EpE6754z+8ITPnPACRsBCCpRK0ReWj2aevtCb80VywkD0zvJkE6lU
L91mmTTBtE6bGezRCFtZR0yICQeuo0yVIszPSd1Q1LOxG1f9ejFPMDwV7cnCEDpn3XuU9j+oZ38j
o/rujWLbZPU5dOM9m8cAx8qZofYdZetDHgM7datnZyhwwwjxgqzsuW4dVDn9t9EhXJ5jDbB1Z5Hf
xlizzlgLzDfk4GTdcBLSor0RYHWXed3xCSEyiZrvqRP3YvQRWlzkKmtJpoQ7l0XmRguHbajpHIfg
1tC/TWV2F2Z/1c35uS+jYKxfOoWpZJ+H10FUqDQFnbzzDqos8yxQ8uAp8N5aQ4nYvdJZKygfWbjY
aDPqJ5hMx8RwQIEmqxi1Nv+ClUShpChHbYifsjhn4TdPZPFO+PmErWiBgGcGHxdlfAaPvKA18QuS
LoiFX02mpb2TuGkZGoTHkT0cycFwu6PEVKiDCGyE71CwB4/8Run/WMvcvZiye1/IJHAs+ZhE2lMe
EQe0KJSNMvccjnnA6LDfZjHCz4N+Ai+E6n0pHrKSVUoUsfTrhknzZ3OS7FMiJH7rNAKC3TN9K7tY
q0uCIRq/gXS0x6hhMJDHtFN0dqSr1m8VnKd5FJg8OzpGxKIEEhNol9Bf2bRlbgMmZCa2MYSAPwsX
JX5YA8dsuTgbjfAIaggkGdg/JlBPeU6RoDJzBodEjHwlPkTqCPCKM1etagRl2bkBgZc0CLp9D6W2
1SQK9whf2KbKsmdYRrhUCrnS8KIreE++/4hyAlQnIN2CAUChHuxlxABG1mrs2I909yRGtPGPqMg/
HVN5LfEckwK5GlvYFjFAQaQFLKytGfUoI59rw7yfDTsPRGzmA9fUFKRmDwyLP7ISRjdWwk6GwFSW
45gON2ZXvzepnnr53OxzNon4Nfu14scckqs2zw7KmXh6Zgf+MwCJR8RFtJAlGIbxqd34g3wmWfiJ
+Ru/U8gQf9btvzjZVgb8J2srNH01mNh6yq+qTu6BoRhxUOkOMAWps703My8tXmWFzNiS1J/F2zQB
wOp7GmR4XhynSrvXsnnaRw7ad7v9YhLdY98sxiP7rk+NdnHrxPiHsUPtFt0xMOfw8/QYtWfi92Dl
UyiD/8A+UcMezwwgXKXOAlrkiGgDhEvjlmKcoWN505aByb8C5HXB/DMbndjZTt6BwZW0TR0ReNRW
JjXR2XFs+FrMjFx5JrEFXAiHqDnPRz2JkRnM5VMabTsnJSQl0vn1JxXikZ5HttFks7M7SLwtj1Ji
FjYdY7yKRumJqgHx5Rp6wOd5AcmLI2R2/URLmchruCka3LwMGYhPEWQtkXhUKiOQwRAH9PihjjCh
GsZodQfTTiVhq9AS/YD7oVpd/rQghrhncxJfm5bEsVq4w3EGbeqHRt94nQoSpMww1POXNRGO61HD
CJ6zWVOT97Rphw3gVIRTM/9yz7jL3ddW9m0s5qmoeScTnUzdMmsxqAM9MirgeGpRDjekOCgbUjhA
7AXVjRGv+ziCMYV8beWaaK+dpi7HxoGPx48ygvzGBK1DPl+sqrzlogyDqAf77yyoKcsqCwNjD4fE
3LjIFLhfIz4qn8houCJY0S3sRuDxL8zMCDyK9evcpid9CiHagHaV5sD8p1rkpUYQlnKr+qImandQ
GsyzTXMaRYXhmej4rMA8rYpzao4/rNCKlFCpMIuRUPLVgdwLrt0ovoqKdScuXbSkxersxL2jlsRT
TtpPNc8W8OJ1jpHzLJWLDcDPiTn4Y+In257ps5pckzSE6bim+NF9cwsTq1H0KkHTUcYSO0OnKcX0
FfPzS9Br/hSN0CojYtMKzGKjlXx3tCh6i8ha2rFfzrmJhkDdTh0xKQRkzwjqynxv1sggsYprLrbV
MolXMALzrM6uaeoS828JNI+xlMlSCRlG7cjPZSEfAljtLovsz6jT7MBZBS/kFpGiTbhoXQ8M01YF
GjvtXWGXlS9pH4ZqICVVRqubigSEVXFot6J5kOOriWricRHPHLUssBv+rnxw8S6bvKumbcUA4RlG
0c0D8eHxtTNOY1wO2Rr0DRGJRGI9D4ttXEuyVgssqi66HJ90ThZxlGZ+Nqz62G751ef8jCyKi1bf
iszB2NtxCKUawY0JM1RTkuid2S3wVYnpsq6j+WFoUKm2wBuxj8MUXAG7QsOOTIQSTH2w7gJ+FqEy
oILT9oeeGxVp0Y9k5yUeI26CgYfpD5N4bcPPDnNMkHRmr6NViGKp+9NDOfXLAguhJpOvLlc/qgHn
oQQOdUuW5ghTEhl6T4nW1t99wsLIkeRIlN34VaIr8ZSZELqYN1+q04/aWC7qNG2+Ev7Ko9sNxG1G
GF2XmPV1Xqs7QlUA6UwZL9ByiSSyfiClgMGA7eMlrITf9/V4Jk4j8SwU1G0ZXZTaxOGmoyP2ZSVL
vE/WtbbQ9i48JgpM5TPU09ecYSDbfZbBOetzxgHWn5locewkt7hMPxGjRf4Lig7ycXkgF93eDome
YvrpPhxX/gwDkvjQWYOYwKVvkESxg2KrXiTYJhId6rjbkRFeKp0P15wIXVclZmFsUe+TbEG+L5ER
oOOgt9nILOIRHgHZotwBD1No/S50wDC1LoyKnqeoLWBAsh0i4Yf1QtNypc3kE4FSyBLuKMP91Cun
9MlwrLa28wjBOfVi7hvXAoy/Wjci4sUNpgKa6zya9rrAbr9aXr8PTqCBd/gldO8zCgDN+CADI0cs
aIorZW6q0iTGH03/Bw9EPH/XxdmyrlV++0rNrzT/FPHbKG9LoXoGx0aSsiz3Sm4k0oOQxFkbs/kc
KHMqiUFQ/64jJlYxqXnbMf9p9MOoYQ0CTeEZRaDpZM5lJqQyBr3EAUDt6unEUbiWacEXgM0YId+W
zm2JxU4xcDdHhGlkd4nzpFOXA7SQMxtdsJTz3hmtQ5wNu9ElbHSNw7oQT6nyNTJmu2rc8Wazq8f4
mpOr3vU4RR5Iu98MM8S7QQSW3gRdg201/ezmhkw61wdIuk1svBVw1G3tg7SaKdw50Vfac3BpH4pD
3dk+uhYxvJj7quoLj3jjDvtGuzYosmtq++nWI14aGjJoE0/arBAJ+O1qjO/FczlEKLgkQT6D5xZk
6r0OJhVoYXm2Et/5pALWsH4ZZec+V9g1dx45iXupX0bJtga2fsbNvF4PyWYqnp1eeCt9QThv5Sri
Zn1NAnhT/6JfoFzX7wlKP8OWW7eM92BuTMqbnAxfvthDoQz7ysKGCW237JZDslBUUOTFOKoEOrBS
1bw0nDe2cktS6p/5qbnrwEVv5i+ZUg1Wtd5Pv+uUfBVS08ZdsmyiHoeAl8db3JdLBLYbspqvOwGZ
kl2KEIBs+AOSMTxQnEzPobtFv0zVZ4AAw7vjbvgnV9eJ4VP4YTPnvsM7oVTJ+12LH9neAICe2GRA
D09P4rF8gy8ArGZUsB9fIyTUsGoTCrlyVxE/qO4HXD7Sj9ULwnYifFIT+WqQHkb7IbMGkpEOA2d2
uxWFCBTngK9kU70MOUXkmZhWbs5Nh0ivNjch9Zs63av4Os5ng7Fa4vyp0mMxglDA5lwSNulL0MQl
v3zPUs4UBK2NM5T5Oz661+KTh0Wiqny26j8crTIP4jyAAd9ke0Pu69jHmcL9DjzkmMfhWipGHZ1s
YGCEyE49axtiSZZALFc1Py7RLm39SN9JrmmQP81PlLAA/Jui1yOMlFzImQWNHyvY6eklQOoeEnAL
flfgXPb0huzh7RJvJeEsOiyW7SSIjmAVcGo+9aMgXOApvw3XnDntOwdrYm2Y68LkYPsGdp5DIpq9
UDyQJmJZ+wbCnxOQVE3aXaN62BKg7nPyuvhShM8uKtylOr8t33xkVj02ZBuSXDFtJxdbxL4FhoOB
P93bCH+XPdnHq2YK28mMn+RoIZcl/pknadR2oXZUHY4q+pdm2RfN91j9pO/1tUr2qBwRVg6s/jbm
M9NJOEu8I0jF9hhSQWCWIZmkHDqQUR8K90nNYcYt+0iN/Ew/8lg17Vem7cYR5/ZPzY3N2SEek/zJ
IPMmK3+xasl5/a6W9o2p6KbQjzx1cGhNdSLUdJ/lT7q2y3WUG5vuRkYjdlOSNEjDbuiNAp4/XtG4
e+M5QzyLqWYKQqLIoBgVD2F5K0qWgGag8N2UD+NyYIzLupA45QRE0vRUXNgEV3RN2dPCCpTRONnF
1kNv0RDushnDI1z5HVtZ92p9J0go7A1GCpZwFDiMmQN62jXAA4WV3II8sbGSGnex/pMD/j3ChoKx
Ct05d/9nGJ1BtYliW61akDsRSkgui3fiyCj+MPWSN2Pc8ukSvZAlLQmKObJNSHnAHN9hqs5ac8Xd
b6MS1YeHbXhSjhgcAPfb/SfvuQFCY9rG7dFg60oKPEyKnsSvA/FmaCtwyWYLFA00RlcY2AmCQd0r
v7vijlITDpIeX6V2mge/KW8y8mu8uxA4qHveGJ0kv5wd1UtBhS8DlcIVCTHkERhMo883SASM0kIW
90mbEHz6ySFqT3Z56RJ//pzZabIFYGkhsDFwuE/tI+Zc5BKkmyauihEqoMhwLTSoXnXhR+OzRfCn
WJjp/cYOxom65GT3p7HaVfWDPRHazWOvPJMXw1CNwpU8IbBBqrudrcfEIXQiaHIEITfCxcuIffnR
FdRoQYHmeZPVD7W+cYJqgxjvHkFSEr4yB+WwW9i7UR4tAcsV3v5Iear5jufwMnfoA5Szg9uZnKnC
d5CjcliUO1s/ZsZxcYkQeHHFgdfd7k66BlN7n+1wfbkVxEI0fg+jctc4q+PkzvPTpCQgKrc8pSqd
nlg96fof4fiYKlACiUP70vG71H0CIE19p3IfxLu23OYYEmFS9CduCF5S5hAZqMsOu9PRZBD/rtqX
7KMxWIuw4mKb46MkHNElQjjBd+Qr6lPR4MPb9VwrM1gG8r8Y6ClbPhDUawhTF45UzrLNSLMW+tbe
aB/4f/mTE19xVdllwGSt5Y7B+VtoAVyxUdmE4zGjuMKfUfkYuRmc5OaeV2OGuGORCsybx9DI6zjd
0RV86L82xVO5IVy2Gs5Fd42vruZJhlqUvJ6meLxSVBI1WZO8wXS2DqH2P91MItITHh232gIoYpyU
gRvCkv0KaB1lyEbgpzT22uIjfZ7PyCQcFnILAa/rz64o16nbUhW12oGbe24D0iota5sO8NsDfr3F
5GtiE3DrxsgjblINEAkUxm5E+2xWyM83c46HOdMPYvLgrduXGWUtmbrNttim/NAkJ1GmKK/Nsq1D
Eq9BwTwsyjGOHlLzdwCuCzUh389WAAuq1R7LeFtpj1ToFLt+HX0n5o7XTIG1rZCzQJwoitvwibun
5V7utgyC6cGZ3cRoBHynO6rqXq2QwkFUfkiQv4bncfhssOXnB3Q0rMHb1zQ7EXukoP3ANCiu2Wuo
Pvpdz0u47ZdDCdCScPrL2lbaKHTsPZJN6oCBoHBjpyhnVTso/VHOHJ87I30GLERsJKEu0zevYo0o
unLhtAZ2eiFk06i306stHszG0/7wu5gkojOAlc9rZHkLCnD9gTQCUIcvYC8GbxeGyxZNwp7T2nA3
kfGnyg4h8y0ZcOTq4ZYbm9t7HJ41JUiiswl9XaJiCfiRehkg2KegqfgrYM+bvAHbGKl3yEF6xqvB
AAX84ELc18HC5kTep3NG70CWcmc+a633xcjPWOj7vfybO1d1oeNR16NegjC40Zh/QfM65X+YwnA6
8d5w0fKGUCFo2rdhu145XqL5XOt3qlgSoJ+U6GTxv5hF9HDgrb2GraR/taPDlxQ0m95wjccJIhF3
F1PuOLvm1WGwrrY41ea++VCjJzwQhJYTDUu0p9Y+xfzl2XUxnnXrEjFu4PBicop56EiCJOMYyrVv
rTnjt7LdC+UVtUm+alM29ohD10+GK+Yi8TfiJG7+6pyo2qE/14H5QXmCPUUbwC3gVT6S3oSl3Tql
y4PRERp4LmkeieJRLgVdOUPN+qEyj7EJ/455DiOt6JTD7uO3nG9T7UkBum8ETbXlGbHm14HaqDvO
yrawAwbsCK5ZkI2ut1is+z0cE6yZDYzO/yyhJDZCDjwCUjbIppjAISHcxsVH3G1L/hj3CWln6Lcw
gn8iyAJ/gclA014s94xLGAEzz/GA0gZrwurQ70sCJvYmAJcXkxQIk+aCUxrw1huVLX+Kb6a4c0PL
wdNUMk82NPEMOlyFYdb6eddAHfgv2P5f9BeTGexpwGNNKvJeflN0Ttr82yR9TQVpfpW8M4jJKB1d
xmY5M/GlVeHxSKhgIETMqwrQhIET1Iv8Dy5TnnHR3pNPUlYN1H3NPTz0d3BwCaTHl/iNL4YKutvy
eNifbKCpBNWMZKbN/Ky+MHg+orxnRsedmIbX5gIhEyUErjxvYvppAZXzc39+JhYbrxkC+Mijyah2
dU3MB+ZPvDzVgyJZDDgTneBd4wxZNOQd5ERF6HkcCCdVD9CQ6FJhVhArkTsk7cHAqtBt+y6h1pJA
bhSx5TcWQ90hfAH3kQ+ATW7mNj+Xec1xT3JLe4gKdsg0iD1iTsggKyXDBsFmPlN/QcjS8MAgit/Y
Z+Ce9ZsxPoXLAdEHH55rbu/TFGg/+RtJJegu9fNKRniZteOSBRRPpcAh5cE4o4/jxCiULQU+bTip
EcNbmtzT91BAicPfsia8j8QDA+sraGrIqvDgkdhmYK20R1A+REY1iDcr/YD4DDm04XLWQDrw2wYC
6XVozu7TItZvSRDLrPtzfRsjFCZ6Sz+fbtLhyRleK+aNaGQJ8vntM3dHphJOeXxl/bM2pMGLYXy7
U8ezxqF3AV6FdkDbIwHdxOTQo2g1r2K+L8kuxoy4tO+S9YR6TnmiYn8Kr4RyAdGAS+GZ5a8Ahlkz
vWo60s1E6JX0bKmDntBil4Hc6uCrU7/pkQ20ynBqhLyEKHkARQAtjdD4eY3Y9tM7IBGKOUj9s/bV
u5dxdP40y/BQ0auGCFAV0lVPDYUG0jYKVYKOH9UhfjRsXh8QHE/JJax7rxMZxL3lz0SanqOFD9by
4CZogqoBcGl6ipr0qkmxGaz+ZE3ybuRe06cHi8Ma3w0qIcJBiQljdEnjH1QXOJVg6KPprnaZg+rI
dx2nO+ACGVtAmig50m1DRWmVjHVkltVbg/iSjar3RNu1RI1N986FdpM34T0pihfSY7kGLAUC0nuX
hyVFjoviJKLYpuyWNvsFth0dkkkQTqSn9JDbBwsyHwJ2mz1spBTnehmzU2NS0Yy6isAp1esdPvpf
vTacwMV/Yv8g60SeosPxGqB7a8QdOMn0U4uCuLf+VvXYT9P4uZuRHs0aIrBy/ohMLnXyaWCGElvC
wYN2iBOn+cg7VjOchVSxen1omF8y5l/LH7t4QJ2pKcZzmtT6HjqEwnM/LAFrpy0DPuuBXAl7a8wE
g1ZzzY4n+TtYGYemlT7jB7CANMbcJTrqUb14svXoFim/Mm2eHfI/YuOhrPtz179ZRnHreyISqoUA
DyaT6tDoO7IAbhq8CQKu1B11Il7muFSCPoPPYS6pQcvDtrUr3WNd2AwXQ431sk10ghnSfiYOx3wD
N5LYIdi3A0bSJr6FQ+dunQF1dRq2qVe41MJgOxoxgXrJvscCMp/Nb4IlWf8boyBd/SdtjPwVohgL
XcF4pM2ec4OKqcNF1TUjHA4r2y+N8zeLawO1D9qiPo/Yl4548bD6EvaleRlSQq/KsUcsOfkXNRPU
pkTaElMimQ4VrOZKc6cicolMX5Xu3RndA0uEmd66OAymQwZMHOODaVG2szyiT5xnOi1ZUI0Px15P
XzWn4rxW1GKTEpCHNIu1gV6AtoRH9cdarbdkcJGxY8jL4r7XhvVddMiWgLoZ3lZm6ck1mHsrLOYw
mzECLeFDmKHxoWXW37wsGV0xdmdpU38sickVgtKe3W7F66X3+6YeHg0TumkfmgxzWboqK2VlrdcM
/cuCQFGkJiSI+Z9cWxJ+kU+A52OeXcZEWxLaAR6fWbVoUVDF2Qsq7OcEju4oTPw0s4NDaVrImIth
tszILJvKZdpXtS8iQ7lcVdwYDEvrroiPjd1ynys8zqN4GQXdgit5zZreeh9FfAgN9UtNqCYgKjeA
CA5ZN9IGWUREsuAJylxZ/BgWycaxtefoZkNH3JRTRq2BTSrUmdjGUInwP6kPwlIKCBlLHYTd9MfK
QmbDxfyTS8KyrS47poLkwUxzZh/G5U+Wa2XgTA25Am0cDMNcB7LKqQl6ZgSlUCyPpf1zOEpBvRjS
yWhvjrCEr7KACTRnO3fTqeg7HTNzXgbjOJ2s9Wd3JvmxFPA9ZcpdXLU0H1xz2VBgC7KeJnixkctl
X2EH0sc08fuu8fXY0SHTz79gdNHNZTk3M1tleyzRyDkTawV+WSFKBYX9w8yBYqM5x5ZffLTKs15B
jWjSX7CVBw0BMTzupvCgLAC9IcMpjnKQQUO6a+cIYARlskyvZqHjJ45sPCULO/S24hnD4Q5hsiYp
criJfL5OA0OmjFi6kYs7yR2xNx61JH9RSvua526MlYURTTjzLQ2EfxtuerAj/MqdNn+hl9+NmJz4
ydSLNUSMUubs4rTTr+lwc+DVxrze3q0lfZAOfDfs6k1QKsWbnTAoYKUfzvYL+BqS3OGOTZT6dcZJ
Eq9QigxPsMFbuLEHsnJjnWmx44A+6G9hjoo0jtc5kJNAr6RCIvIULrRyI2TkLUwnDFwLaQhqRWXt
nqtQDanHWompl0fIlkAxxjw5lSJjvoM/HPJpD3CDBOmiprCIySb3GwzcWU06BZuh2Irf4HxyamuY
qNVaPi9ztetUsVGn7EkxZoLKEwa75L/ytluCUzVfiB3lDtTt8YqRjXHsSAZgZ9XHaC5f2op0DsGY
pjdB5cZcbqZNSOjM4Agk9EXYLDQMLYGoWDF5t9Kt2uD90+VMjmOsPymu8tFRvOp03SElAeZd0oUE
SIjMfKlkdx0N7T3u+k/LKY4p3g5roh4qzJUU7BnCTE+wfPaj8SotJsAyxvDQwMwTk0h3K7gVIqRf
T+UHZjJcfTQLY9reZMmEKms6uB31c5xZP59CLeHEzmyptPcyBgLiZkCV0jp7nTJafuxtfjmYpARR
qOXQ21D50mzbVbNDd27tYTnP5BZrDYhKVFCJWuanMeneuEIWAMzVVzG4z5HeKMceOWRHCrlaIReG
bMEro7JtNq1IsHyPD3h8BOg5GLTuUJ7IbnC27vzR6061tQyGuJYl9/1IpJglsLEuim9UWnaYbPer
JL9lz/K2SkAeV6P8nsOx4+Qe6KHTJ/aQj+McfTtZhBkkZ75H/DQYnBXa2zn2pjSW7yIesE9U0i/i
vD9oZvQitQwT1xAyDTJxIMF0u9S4Fb1iuGZcGKt/lC3hwh0wCwsnV/09jeFBVgif9IY5VhENF6do
+13J60Oqhzw4ODRkIpubVna3Rdd9XecvtQxd2UUgjpBEgJ5i2xe1/8Hee+xIrqxNtk/EA6dwOjkN
HZFaiwmRopJaOEmnevpePMC9+HvSQM97uKt2VWZGke6fMFs298Cv7FNKn1S2Ac3HAjLUqOk0RAlI
YUKgiHNH7cL7NXsA5SNBJ+9/RpUFXd899m3zFsfLPyQVDgsWFhboqgKk/bPO9VbjyScol0/fRvlT
9Gw9dPGEeoYRSY6gCZ/6Vzl5Ho7QkbHefGhlDQKBvPMDS/frQqjfUcKxa/hJ9HZQrAMFPltsjRKx
rILS0idudipl5Oz8YHoOY9ZSfeN8j4mdbIBafmnERfuuZlDdzeM+WKCMdh2z3K6MWKFzuk1R6u+b
ah5Yn1SvwAbdkyPbZ08P8WGy6lvYM9yT+kdU+bDnmh+3aAbfPFLQCQVkVWJnIEPt3lyVWPc0V9pJ
Vq21GccKVgKSwbVeY28D8TNb8G6vfERtRS8muKrj4C+Ki8dFT9eqDRCdwP3YYj3dWUl3ZSuY+/li
1kVvv2yHRB09Js0FixdXxp9F9VuS21xM5TnWL0lXJ2sW+7R3igZloPWqcmaWAtsEVy3XNrJb9M2O
HxzJIpBbWG+ZYfQXT6c6BMqEZ47EyXFEV1KxnEMIHR+Lb8/45W5Mq1OcphY8HOKQhfsV0Pc6lp3C
8+DddQkZ51UNRlYo4yEeqwaZ8HtoawhkU/zbrJxPP3YFC0SPFCSGfUS7XM3XMrDj3ZJTLbl9eB8F
5l6Fsc0u5N2bC3vPYpTO0ovegsa/1b1gXpERKBG+BBXj1rbvv+VDaAydTNq9LonEpTvfkf3JjNSB
ZTGRJe2LjPTLkyslT+TUf8BU57uIQP9krP86bQ8nJfV+bpg3ue0LJLfrtq4+8lTdjX5yjTTpV1v9
fgSmXFRXfcU0VntMSmI5vPamhgKJS2WK9bsbUE0uudNvC/+9kQN6Hpam8MOBatKhTwl2BzlwdVtZ
DJ4KZ0Xs4VFXifa3io+r49XL2rFEhQhOviKgy0UDTSWc8b4DDWuSj3F5tyEe7LsIsVeTvyYVwbwl
6APBgk9J9v+96Ch63bOW6xVfiwJrIVxc9JRbkrgAyFK55hUhz06MNchaluelneCihliYG5rnDBsz
dJO9TB3DkrZBUA39m/wMzJL5fBTGfTLzcCwX/FcdtEo+eP00T91LU6pL4tCy9R7LotLpDkRtuBgb
oEmLvWc1bxABtg7SKh4Isr/seMbeT4phg3NZCpYrrQ6utC4iFi3z3qoZBjUTHfQ40kyEKeiyyT26
drUbsiy7BRHKXZW0+9JiDSPd+TJYpr0ORlz8SlnRbvF8tPkIZHpuhl3XTj+9VtERGTDZOVHIlqZs
uiu58trQNpEYAb7aL7vqEim86pVDFENbfC1DE+5cvHK5FZ2FP8iDsCuG6WVLRD3exy2WQuvoJbK9
mierOyxtdI0zV9/BwaGtcKGdBDIxV8Ac4pr+bMquBNHquVDqKu+rR69eztLqmr03662wRmJNx2Lt
w286G74d394XwkPSuzs05IkBxeGOVr/t/Lo50NYeqjFX11i7mADn+b1nsupmZEoXhOVtnoruQtI4
gix/ZKZSyyOYt2tLJ/FFG1Ztgf9T9WkMxbcdT9lM0I9NF5LIMDtJUkwYVCwQzaAVTjEFd8KRvm1c
6Jvl1J0GV4fbePJwRRoGbQ65H49JSK+VJam4IEkzxUvcGKKRpozWTi7FyQ8GiHRZcoKnyYXZeI+g
F8YTsmOMFYOLT7qybtx4Dg9ByFiiSOl/sOdCAhDyJFx0nbWDbCpb8gI5sbOvQ3UXuWz4WYQfyVid
75r1+dYcS22NXZDzWu+7gVJRRBnNluMe//slqilsDzJlHUnz6B7K/NpyvYXxa4aNbqVldl01HYvO
/hwboOtNp//6iFSuilo2HrmWMlkOB7sBgJgWNciBhT0WYPKUt5LDyvFXDgx/ko0OajLR7gfRQago
p0s+QxavVHvmrNRXvgl38Zq1W0F73DWqodQpVH7yh+BLRwCdhykjiBNykh7jbltnqdwutuq5mcfh
WjnDKfYr+hOrZCIIhBZltsNQpq/P7pB/BSXj29zGPCqIGhCEm1grdqyuo9tYLqwiczBGTp2hwoDR
70GvwnOenMdsjXpe+7FhleDOPeiKSH9aK/FwhqKCPnGmHnEiXOUj3tsR8OLqjSRnEJiibKpqT5w3
Al7AYrtqYo3mp556lowPShWCvPf6r85gDBmjo28s/8t3GUdUjvflIkcoWzRj2M3HuwAnz1UTY7SO
mfMNdu5dDUWHYg1216FmvFSUM1tksnaBU9oA5RzvVHSwfMcl4NdS93mexPCUVtMJnT5VK657Xh39
p/D+tJ36c1Ckn7z+JErwzG7Wf/tW+BaWzAkLJ4CE6pEYqd2fERltPoJP8oS6klMMjST2kFWnFz5E
9AW6DjY6GJ/bCrg1Aqw7g0hAxBl6kn58b/Vc7R2Vgij1FOAuIN05tQpao3rTtfn1EOXzxp5Y53nu
8ucHWNcxu+fMGymcalP/JREt4syhd4i7s5dab17ngS5HSQhJJdgvJDtvNA7jbeSg/x9Cc+pbUiAw
xbvU/lvXry+hT03c5gzEcLbBDfMuDdbLYzHG+pRSuie+glbJNxwty3iXeeiTlGp/uoTfA2LEnCMj
ITVIqgQvDQ5LxxbVrqu8g8rZaQtGIHHnkP3OpDkeV+9jpK5okNvN4l4pLyXXrSyBkoZsSLIJD1Zk
YwN2OoBhamHL66Q9K3Skwj0IxIWttR/Ww10QT6xQWKy2Ho9WGDHbqCIeR1m8dVFxMhiYhYEMgtNt
V1hsCIgquF8slGfgSN98ZhWUWv4pwFtnJ9zcPnsxwvmiU+p/SbF+aHUDBiyOrkVp/hF1WpyBWmo8
fFY006xE3V04RvMdyUZQ7yOBOUoxN50LAhZ9hocIV0iAqanTGPaTywgixlwXWh+0geYSopiEIKxP
2mrOcdDLg2cpnj6kZ3mFprvzk3PPaE+xHlwCo09yjTTQolj2fhk4myUKgFrRnhBuuRxkTHhPOnpM
MOAe7Hu9aNaGxSbyp+VSxf9MR9Q7l9nRJr1ioyp/1R6K6iTpU52ilqciYR+p4LhWmc8zq8aHwZ6e
q3SJH8JgeOCvRiVsOzELvO6Nez9+NkzJI0WTYXZVGEdH/AKgJNaImWJiNxok08IuQxDQIaLi2HQc
Er1Iz+08ANclB7BPq3tFwDKjHjKDlHkPcbSyXI9JnPHY4unIIhvS697GhHl5jsiRNq7xdkvWt/ts
ZF4QteByVIMEDuMAtSHuYJYJZAtANrKRkAzkGKQK9Ag+tK/E8JiKoSH01vUgUYPGXXpaDeHutUMx
GdQhSgL7SIKBj1yEWyJKKRxky4OR4gIf1PiYgWbfVEo8NppGvU+nK6vpILEjqKuKqSOLA3QVdqFT
F8lNX8+Ew9TlY6sij/Ej4lU5T2+qtOcjqwPxYg3CX8EV5G6n7XL0XWAyC1sAIKTYPSzEwODVuzOJ
rcguSH5GixpF/y9Ujxk+oXqO+j+G6j39a7//d7/Xf//Av6+u58+6/xFCiTC0pe3btksG3v/n9wr+
E9iBvf6OUrYX/E+/l/8fO7Qd9MCe8uCriPD/z9TznP9QMToCA1nI+EP5/v9Vpl4Yktv3P12DDt8C
ZBmi85xQkHAs19//H5l6Bj3/QtA73Ijwxnj0Ep5BxYo57KplxL/ri+TKKLxgTpk3tHQXgsiGk0Ro
NCxm2REnMh+IoV21UCQilRN7hKb9jbF6gYIhUKSwQeUNCCGWmsc8Sf23YEZBt2QxlWdg32GUHwik
evRz7FghdaR/1M4AG645VX1MIlnokn/RMgTF40625VpGIgavSlaXS79Y2w64d+kFFTEKn8tU1FsY
k6iIEEBYcfRP9tkL8Etgb1F5KhWRMoE9oWOOgpsS1/kJWPxRoGOKJkzPrT3/joYJNqPqBRVO+8ig
psQ4RpyHQ6NvEay8sYb8mZATTk5SOPmlhrKDw4rSCdUF2XG+H3J7STa1FZKH1W63ransNfeX8IjC
UECQ8orOzIoQ4kVTuSnyGIlaMp14fhDMhccU+AK7aJu6p/pXN/oOjrQCkkWNufhtug+q5DOSGfHR
BlLOQpb6zjS0IdWIizf34uuO5OMNfnQDENNK99GigSrM1hFI3inth+IoqovfYT1psrdweoW9d4uH
/iqcx9+c/3Gji/wrskDNjLn/iUcJJa7HndznKA41O+7Uc/5QglPGgSadyH1DiRPdwoyxqcNCIoJb
kBCL+zlaT6MM6JU9FKoe8EJwndHJb8JmY3okQiFIz5LpmZ6RmLTXSUxp5K0ChCQk386Dut0qhBM+
sGzUAvWeXKmvSOJkr556g1XFZZjCidqBsoxuzAjxoTCHWCJ6GFi9CTDfyatZx3p8WmeX1tcD6IGJ
GKgqdy+Uk+VL8DfMCcoZbtRzGg1PszPeNitQc/1zMVb6RS4fWTZgBbJd9FuVfTumf13qXwvL+7R6
65eu8NTHBbw0ZDBxjdZ4buGYFXi/zzlYchDfiOTgcrAR6Tj0XXkTgZ/qhzWGaIeJiY/PoJZQ2v+y
6uV1BlZDyAmCroxKog9BDKQjGrX4oZIBOXzBuxzxfsVOeceef9uN3lPS4lTxXMFlGw1nXQ1/lZ2c
J4ONvlmYAq0/sleax5awgNoejq3d3/quemptde6dPxhs334+31WFfInxmTRDd+eyQ/Tn4xiP6AFk
8uYn4wO2bsnMO5bdo7Kbn5abOq76k8kKaDPpYUpePDpXPryrGa5gr9OzGQgu8TxQziw14BOwmuCi
alP7Ofb9M8hdvQWyB9OocN4JnHvkn3rrfHDPfjtZw6sRkMDj9taPG6TvcUdcASDmtrsyMVgTMUSf
gZcDHupRj9pXFq3nric5kEKW2luPXzDLWdMaJMv22W2ByKLTYBT4ZQ32j/SGj7HniWUeGTUcSaH0
7xu27aG1wAqJ3Y3dX1j6ovwR5joprYd2HJDy5OrKEUSP2sSZr2V1spr7HUL5CLiZPkrt42+BSl6Q
MoXGMf8++QuBuW7HsDgr3kIoMAi5mbdOlBKD9wQglfBAMzDBhAi8GR9a2503rjOwYQ+dcytZ55c8
httkmt5ab76Fbs4yAbepP7NCK1L3ewJKU3SsozCAPWvQghu/zn4XNh199mPK5mx53k1YsuwY2I8J
Zv6pbtkgriVLkjyaZeTv6eQpzOGLGQ5+p1fPVV29pWOIy3Ua7/DjsDSy8Ts0PmY2bMif7jJgZ+po
xavgFGOAgFLbHVQd3+AGu7DPvRohnONlgrQR9e5NpPMH9o3nzphft63B9A+02/nMFrEueQqaOGLY
OTMtFUDZw8wBGD682kHxna4kOnuMUU0CFuxb9TAF3/H6i0XovHehfo8c942JUE9uSXwjXErOqZfX
ymqOZv0eyH/a07Pdjj0jhLm3HwbMPDJOJUReOrx0Kh61AkpGZIRgwGlnaGkt3qTaRn5Nh4wowCWN
zWsPuvuZF5f1hB6JHhgJhpMLGSOyAeNGmeXmdL1dpt9gPRre4ImflJ1W6rxoz/psl7fQwqsw/UYx
tVrOJsMA21nss9Js+8PK/4ID2WEhXa11y3u9chaKpb4ph2zfo/pK6/QlyOev0QOL6yXeQ8rB7MAg
gCsRcOjUeb+Z3PAtyVkNTZ1b7FzEkV1MwkHwLGeJgiarfvMkQUjNEIVkK3SqI1QPr/dPuUaSEk+g
x0hIQohUceEG6GEWMeKQyIiNWsL3oXf/SiIPurH2YRkKrDWgEDb1gzYzqF3ffR3IWSDnXB6qdcnv
q+ohyqzXwe+xDoRG7cc4uJ+bMWE26AAwt+HNS1Xs0zj9gE9i7Ts/QHAZ/wbWmUgv1mu0azvCZh94
e/fEXVS7JOduo189FbLrcPjSmpG39OOU04taorOTsRftYIMMnoV6b6ghLwaIUD3cEjzyB8ue7mH3
cxT0qITakZT3QV+Mn83bINPvKQ7TbRGqT8fWT/ZQvDClPy0hKNN6cNjgEJCIkAhfJgMS4XLUs5zb
QuaA/84t6KXM/I1mCOvFAUT0sT0SO763YnK4VAqsZxAGN85ATBESvKCJOH24ObdwohF5Ldcdxk+O
N6va0aTgvzvMhKpsmrHH2wm0xPFvh9LSbB+dPxaXJxbtb1M9bJisYo4s/GvLUY+VxQbfSX+KoIVX
04nDlC02WPoSvo0VfQsLHTJ/dbiTVAaE/rJDTSPCLZkVINJAodpqe8/aH1Fv+9jFmppjhoNEKsWV
qKMJMYT9VU/hXgPPTxrkO32c2yy81xszerYGuFcYpt+sqUB3VTO+rzN0NewXSTOtyPNJHBfjD2Na
Eju5TU0NKaBM0I6LxywWB0u479RDDLN0YmPoKC62jY03aCfYPgu8RI0pOFhnKq0xwM5hFTs1Zp2Q
ezxca83J9W4w/SJ2wV1ZkNJQx/1PBdB4K5lW2da0m4vox+uif1z75ymwkanQHOaYNQ/p0N3qpbzw
FDOmiE/eJNJDWwLHblleb5xI4VJpW+sqA0PsaDY2om12SgATj3oOsYCLux3C2yZBsSvm70Tyj4/9
ev1qjEKxu8BbBxwCZdh+nInICVx8ODIWDku2eEcNSf4S8nNYBmtYcfvUs4bZDfDlkX6qIvnL4/SO
ie/rFJc/cSLvFIYbQmWegavCXSKFYjvL5FPZ99OgEJZNa45m3T5QVYPkBlQ6T5IAlRDeVHPflaR2
MunZZw36wvUmrAiS2tgiK06l65/nHFNDZeGRlmSIVEGJ2NpF6UCWwk+Y2K9JWhzDRr7w5BNSJFs2
H03zAEnwuSklcBiscewi2pu+KL9E1QJZZN66AaeADQszcTVzZiXpANM4v6eB4vFb0yLz4FVP/k8r
E7zbhM4O3KaYdex9tyL6knT8gkG05nv0t2Gn4clMPSkIufU86QX0J1uyhMCGTaoHumtZ/mVRc9Mr
RJCO1OSO2RuRAFcCw/RqG0xeVo6tL+K45PLdedVcHsJ2Vdz204RlkGu3jFn4Lau3vJ1t3D9i5Mz1
bHDvmF2IxwR+37E+rTqYl0mDdNzLiPqAnLudFf4CG29+suIqCr9ojt1U/2RLRP1ioyH+JeQN7cZM
AdATnOvPAE4R0JTkD1fVSj9EiNsULgxSwAVV7zLnG+E91piFd3PYPISZgOhochyAWVud5vgja4po
T/5TjMaOg6Mbl/jUOcB9KbSPdho9R9Txh9LuWKpV6ZXMOyJKJLJFgqCoCeviHE7tJZ2Z5Pk2cxd3
lUrhiIavwNMUNzha7erfZCvOJPdmgp1LAKv4kRN4TLvEC5Dk6pGcp1VIfS3qBSlWSTxuU5/C0T4Y
MNpWFpbXgUJW6ucIJRc3oYeU5s9OJaWNhWrJQRrt69x7g9YxdiPeYd/BsuaAaqNUIikIDvLZ2stm
QJ/Df1v1+gNCBMDoHYAnJpKQD66qx2jrEn8TQgkvm3+97JiGD9bRLeaPKHU8oLMW81MQmVWziL0b
E/3SAp1keWaQ39XRvtnLEZelZiE/LpQCTVatfl0Bco7u0M7Eba0kXgZk2iRSPFl58tm0aHiJ/KQA
GbOnuSMjQzBr9Tu8L8airFPvYnRTLrJ2JhGnOw6OnVxAhqu0zfdOBmI9TkbAg4+wl+ununcffC/v
Lkqw02XixmoqdM9txWLXAdMhrfpeNIjYCIH77RhskYYCIazHXOwAH524Y3eNqTBeIMjZoBFEY77a
j7uk2RFzFFwrhTaHRxpiUTF9iG4haWP2cDLAJcPoRvdhR1hkK852iu/gYBfIuBISZBeW31SZ9lXG
NgxtlVAXZFh3ramfYHheJQrce+zMT7OocbdkLi+3zSDTN/WVo3CGejpVjPb0Fwww/9gP1iNjiAwf
GP3roqsrmwm6TkJavegPb6y61DMaZCRAwLGZRQjFgzkOBnFAGNdHb8RoWnr8vUTx4t8JOJMtcCcm
1nsHat5Ze/XF5+naNlWLdNAlkpxbMJRwV0Zgh161Rj84abEtctcmxhtbSNm9JOFnkDDjo4iomHzT
KJUnI+e9Fqw0ATRzkPXQgacF609k8WJ6AQKSRNzPQ/4YFfJAje/tNNkmGjCsXbrNZrLwcQZBgwvM
jDdWBhg7w2SV+m5xaZEbDCMuH8RBgk2kexNU5qRyTpdcds9VaYcQR1CxBXb9N5vVtb0mplqtdfBY
O2wMLuONsN1TzbW8tcPBR85ovRI2TMoavi2Mxts5DZg1FhzPRl+Ngb+yTnMAkUEYg8SGXGHT/NDT
GjIgOJIiNf9WC/EKjYVYqJ+tXTGk3bpjAgExgebsgmYgJrV+LxWdJTPdeV8rm0HC8FJYPTrjktTd
mZ2QSjBc5nxfyqZnAmYERBxfkPRtZ3uoXYbutLErd95/bycPxPqETivmSk9aUCWRvR1cPhmxICgs
IBN7qkEbbw0kGDEyIEaJvC1Stq2eotObqocpt/+N0Fx2DalPyJIPebQmQPl+tap7HG6h9gpyxb0T
n4ZWvZcTJlnN61FW+A0bpwdlmm86pkmHZZ0Vl6H/gb4RIo+8lPrVDwH6oRK+QnmAyV7WxL1Mxake
CBorGqfekvTCaDj5oiyDzTzh7WfAkDfRTyadY1OML5HnrmJ/B++mSe5Z9Tz/dyjRo0UpNBn2ep2b
9611An/wNBlUDETJl5l6CeDTEhjLugEFBqtqxZdMbQKhOA8PfuNclj57cNr6n1qulQB4qTxYAEB2
AJjDzzQkgQwGgTFDLmi0iObHgPGA6k9O37266YyOrcCEggiMWJB/SQJdO61J4myFOtVdwpAiWWwU
vvGXCNgmZdO2eevDjAy8OHyx8/5ntmEULLz/uCqGQ5t0n50hHC4cEecmMHUYwogaKCzrGx4yaSF5
L3y+Htue6YG7l1fejt4IyaNBtX/EXHwHBdkokxC/OfsJ4Lo8FBTxnGnjUdu80yR2YCqrT37C8bV0
NC420RCexZ9SUnIVZJxVBoGFCeVxKMENlBVGg2iJPkPN/s53HoO6+HS19+HmDwTIvlGkq+0Yt7/A
al7QD7Eac9KXrmYZiN6DIee/tCS5lpoQ6WpGC6OfEuPflSL76x3xDYZ9I9evDLHox5nhM1Wrfded
No4Tk56Zj9hY5A8x4FRK4nmZ3UdDpGIKro+LODrVuGebGqJwJi0469o7hnX3FLjZm2jRA//3/yOA
5Lv17HfB+Y5NMjhUwuVEM4BIM3iP00gR46BPoPnxYKDTcNVWwTS2qEoU143aFsAgV2101mO5TvJ6
mw6sZtuMx2ECT9t5O5JTnOuAYQpgBzJqOuKyuFjJoKmgLlAvhoarczfU+lWnPSbrXu8XG7hwygNP
bWgf+nj5IAqdbmGQe1W/6Ygtb+wNHJ7jQ05MKBGE5sB26Skr4m/R+58NqaEjIsYGJSbN/NgRz4Pf
jG5vA8a0PsoaUiRTKRDgyKIc3q4hdpAR5z8prcUcB0/LaD+FdYzEbKDftYDORoKp3MR+cOcMxU6I
JbgKMiwTzs/QdZ865x5tF3wKSUQHXxgyimaGa9WcUMbJ+OL42GZn8935jA4np+n3nsYMpNxrZJu7
uHORwHD1g/TCgjq256aMb7saLyQybtAejPkPzfr70hLfUdQenNk8Nz2gbVEdAw3Yw0zsy20jj/XK
rFGQ5KmCEOFE3t/Iv4Pkrg/Hns/aQWzdlCiuvJeybyVqp5hfSLt3QLDcF3WH+WCsP9og+1Dz18I2
2OBTrXAQi1WGCFiI4TUT6DHxn2u0ybshsC+T5TMRdJDuujFXpycO6RoPhEiQtzwJ/4q6xLA3XGLG
FdFSc0Ml/GPMrgGj7H7rBAIWCpuMq+hEspGLZcnCeQiwKozNKRo1zWnvNBBFqoeimt7XdG3YZ8gA
A3HX2GF/Vi5yZei/F5mHl8XFjydDUk9o8qEVxocgosd2M3fbudTKs6X0JhbNXd/2N3ZpcPGq67wH
CVpxvYOjQ1yQe6uFGVQCUPuAO+vgm+R3DtNX0/HNDn2gti1329rCJ2dEfwS+Ndje7O7KMsMayh0w
RjacOHXdsqDkhesn737JcIIwhGHWyOCiGdgW6J5kUkjhLPr7ix25hOwslKBIuIEOmN9sYmjU+PAf
+5bFdd2IT6/2X9QaWla23Z5XhCPewdcDb5KaI0jvCjyy45jfgOfCGTYELWv06daNZtysMCrLYC31
6gjHC//8S2Ru54kEAfyFbdq9+SJ+RMtKlwq/f8tnzhsAAlRX9bYe4cuMAyaHgBqKbgEXQZscvGzn
zZZ1CjoLBlx1KxQaxijN9IEHCuw+oUWFPb/5KbLjFHUY7CALfzUAU0tyB3fKu2tWgjOaA9yuWfJW
NOWuiLyvIsQ373FgbSmDP3o7/4rdeY3hsl56yT6kcfEzRgHJODVMdQJuM5w/1Uddioepw3PLNt3Z
G1Ax1NVoE1z3lXGFBil3WXATbePMa0hwqDaNEsM2tfvsiCqO6lSmT1XjfcMPCuHKDQ1ZiFjG1GBx
KC0VTu1WFrsEH1Xvy39k1xb0bvADnZJeMUjU1oGOf8omMNQNzJcdtC2mINiFSf+yDpU9ABKTU3kY
Yv0qWkGoTcdnH0V6ufKt31RDundI1x57pgBOVsFzGrFkBMV9H/bfKZs1zVIrKZgfzkmlmCvU7bYx
foleZ36bc0ylRd9tyI8a9zguWKXgUSxCOklpNxenLJ1drj9YH9/k4+gdiTMMqMpXY1LPxy4LpEh+
/RtZX21+nx70oBe2NnlxbWfuS6GcnYkjh4WSN7GfSVfgIIgP96YLGIGFS/S7LOpWE8QAQeWtRxVH
CTQx6Q5prdzW5chOrium9LSXAvmVFSvSqvTe9l14QUYTgRbbnyVrwdkwlQTPVG9Nkz9nFhpLa3wZ
R/8178W6Y4PpyGxmmyJgoXHPEPGU8GyI6uVcAQK5DT21nxyDEdploy919hNBhhHRR8eOQLTJiytD
hmGt+zdF/bcdiYJnqUYnvUTgrDjxRcA9k/iS3E4dXnt+BUVxHt48Sl1KB+9h1PxQ1vp4S4QtgBSI
frdorvwEQE/YMSrJenVuNBpnyYzQCwHAoLbCpWQeApdNVjQr1BMaDa8DhAQ/CQovAgxwIjBDlD4+
fFLiUZnGbbNB7FhdHMs6ABcM8YT/kNL0EUyr7bFRHntQprEZ7qWAZIldDYF3IG5s46jylqMZOxfZ
8CL6nFFFbDvEFZvFmH/Ub3bTyx2XlL2N4+5raRAVTqV5znXyL1/G05RXH6Eq5YaCOdk3HtOVKXD3
Q1lG17l5mM340egyweo3q8u0DKSExRmJTLZ98cMvBRskSLzhCjj+dRann3kFLCcIcj4oHwyKLCiy
AA1e0A0zfSVuhL6hnMCSY2HzBjzMwcV2+2tTKjzCVxWHdiv4tKoRhh5Vud41FFNzDvO8mVfg1fzR
KkyxM+Q1lpsh963jYJYYn/Ml+ReGqU3jguOhaXjpWvL/sMIGoIjYe3SjeONGhI/g88WXStyXTXtC
ZeqdSO77irjVCKIt/xaXybaz2Ax0OvICFIqprXG1daxmwFdz8mM6WuF64KsMMnxQEBA3Xo5mn8SM
k9GxdaRLxv8z3jVReN1UqJZ7OmGmFQ4i38x5DHPWGZOW/s7kAqrUD/Ku59aE98WAYUzU+bWzhnPn
hBDGN5ZApmXY5e4T8IbT4r/GGgdYRPcedgSiQ2E1GyVJt47wsLBkGJjkgtMwOVJMx++ZAZJZZTvB
JxDrN22GFBZc+5ol4rSSZ7dBGkB6ns1HLu1/Xs0dQu3FTcz9phhhF6QMYBeln8wbja4suTMKljJ3
I1kddGGmRJfLzGpw0JvmosS2japMw57rCWHDOpFdIbRvQVDkNHVuA5cfffu+1MVvGQSfZieaitGh
A+O0XNxr1+WDkrkBQVAMnxh4O1BRSe/V/+yS+IYpZrAMp9R9AEcIqtIa2mv61E1vZrPPEEKaOPnG
KMEifgkPofJ+kso9J4G88RDru92wQxROdZquG8Ztl3fvWevxLqnixa2YZHV6yD7jtqDkFxLrrCG0
TGTxnZ+TQOBF1u2UIymnTNw368zLmeZy79s1rh+vOadpOD9qOzwmfbNcanzvqHyQISmYoj2vbwDT
XsOEQI/6UEcVqRXnec6LQy3ktVzmRxxi5ZF+tVjWNsz5lhz4hyxhxoUolQ9vppPuLOqW0cdWa/r+
Nw0r3h45BhfAjzcyRXyeFvCwyS299lIQEoPlQ1sbYuR/UX07ReDRhMFqXAzkOUeS+eSkouXidfF3
UBGzXCoLV5sG7wFNW8pO73KVffpsADUpx+lEqlcJmB3hHy6ldB5n6kUu9Gxh/dl313FVBcAZUYfK
sT/SOpyRQtQ7xT/WrhihvgrACMiEK8d/sbNmF7Zd+thYBAWOcB7qpzIkyHtsWC22Ezr9EJS/icF9
Rf3NEE84vILEbvZxYTFOkQQIrTjQ3ZiR0R3POSN36RKGJALaUKaxxigLwynRSSlsh9AU+A5Sgrr5
scZ92JOSkUwU9KNNOC8BfGkzivthNNjBnZXa75sX2vyFM4DUTIMjteY0Xxp5FGDI8dwx6OAjARDv
AGYoi51xq6/CIioDP44PJ2+/GFicsfsKnvhcAOG7UhZwv2zlGo1cZyTxLDvfxy1eZ6/EVgMpwUu3
9zApbcZCjaDags/GD0Y4rDQb/SoQMXhp+kKrm7xPP31HkqghcCoOLTTAUH9WZYblTVDogOE4FqUk
Hwd/1RKMGUHK/4u982iSXLu2819RcI4rmAMcQKGnQXpvK8v0BFEW3nv8en3oSz7xPoUUwTk5IdnV
1ZWZhWP23mt9y9znpo4mJ7ZeAsgTnjTWROjKbRvjes8gM2OWh705IqOMdHNYGx42CUlkc085s3bG
insADTGPUOS6aAlwhgvD+/2JmJiNTVatm4Abaq0lD82BnTkUNaV8nfLXkxIlp8MvQSO4jTsn4nnI
Aq/ocReEiY53aWckFYfRM4k2bJNqfmrd9MK+94pMihPSZiBodTnNNKiVmnnPMcdMQUU/ILPhZqVy
06nde50Om5RYIbj7iEGIhPo2+TcXLqX2QlOmQa9Uc7Ta8TMkQ1JoLO1TL2i5W4V6hi7/HHH/XRix
3CjNqNLQsQ96wOOYmmSTNiPvqKL9tiIMalOWEmFtAn9PMWObJirHWSufMV2SruMqj0yFY9Di053B
QA6j6tBHZQyQx4m3br2rasKpDNKR7omc+GXKuYidb3tIhm1L/A4CivI1iCH8WpAlAzdG1QvdmLLF
VdeoJRHn9t3Oteqrn1W7XKds6jUt3dadtU7kkM1UG3/xUDIELopiG2bNCHuek1MCRZwDfb+ScwzO
rgIgGmQQhLSoepNEeGARxcU1sI/UcX7k2vVlPmvYxnaukAT8lC+1xWwHhz7Nisg5DWDnlrDBuU3J
DLii+45xh42iUzaN06HN7IOPvHa+Ijv5CUyFwqMY75kCycfsX5qkZwTOqjLjjJE0282iU6Mvj/mX
EozfLuanbcO2vWhFywRQXDLVEvvI6C5dz/izqYlzTOLxw6dOtTMaLaNXXYou5ByKIGcpNSPrwZ6c
vBV0jtyP5rrNH0U9iOmYe9dMFWNA2GXyiblbgcEGs8Yq7X1JC8JNtfdkcjMZDfxI9QUlF2C0tesV
+bYv+YimaSVZdBvW8zTM9HduyRB9g8t+NRYGs+EgpuXURbe4MTZEpkcUm9YpwZo019PaXTvqqi0E
Imwf1Yqtae9cjRi+j2RjDoRIkzrqDMz2pfTfSnbAglqUsW1IrHGMKRlgDcJWFeKk86plwGAyeFdt
SEMTL3eMw1tG7aZSqUlw94F4YWqJupNkVhx3T0Vm4mpnRk4yK7l8ed7BNXJvDaI6rwSmQTIkWrBm
POpZRoxij6+mObWeQMJj3WWmbnBjvGYdnDpbd3AmRxuO6c3oEgtmgcTt3eHepBoQQcL03PDcEoi2
9IrgGpfZoyAWgXVPVR9EDXAfrd6wMR2Jg+SUbGns9ubcVgUN/zx4Nn0cB1rUL5nlM+M/hV7zNeDQ
ZJjF38gdtwdRa2TzmGDFGe2ZgtGJFmGpDpqhZ6yjFzvlWTW7bCuzeheaUcagNgGmSIEYltq3rPxo
CVzhauVS4XbkIpNu+2XY19D5plauUgOmdQ25gOHHJWuUB8MC8j5g8VcbqmOHrARURSkJnp4C2n1M
oqUUlBWTKskfmvxY+OzKRn8XDCpD79PSw1+5OuCRieFQeW61dT0aUW3jprsgokpEzUt6aVDczDDd
YBr9Npw0+RDJeJMkdn6ZWbOVcfpWcUZfiRel5sR7e3AU7F29uiTeFQOxmeGRrNhDGkkBWuXQ1ANj
K1T7WU94fAfF6gl4T2HkDOF7ocTXPqVgt/JGTmlz2arosdnTsWOmP17q+JI6qrdviuIDqRo4WpBq
jCE43wb/O+jNbaDJ8jTJy/D1u9GICWaknCIq793O+5dU4kZlSduziN10XVmRCuNSPDwLb/eY09mp
AHXOgtxWt+zIL2abEyITNjD74US2bN5blxXYu1V0JoYSRCHtNTj6NF5Gd4AWyRJpCa93Ip3eYbyg
lwcwzqWeZdZrE7WlNsUxTbApSqHUrLkkhjXcKDu3qgoAVERN5cxpt3NiV9uT3QJftjDd0W4a9mNA
x07Ro/dKthxewv0KXOOn0YvnaScLs80wqNpKMwIdmUr8gQSgKVpa7Fy+aGivogJsZjcO+LgqY4kU
oWts3qkTH/GA4cpRi3eZMQEKVFCkNsXCoKPELkC5onVq3qoIrs/ghulJb8W6NM01LYnPFM5xFmEU
9W3cb8wLaKPiYKOpMPcNd+9YxWrQ2nfEStNMlyleg2pn8sEtiYHBr6eVfBAArrpxsoMbwalqkfMr
LgTHrBqYc5VLpvrsEyE5f5YNCw1aS5UmpzgvMMBZ6dEwu4fAYo0OkYfcM7jPcaPrBp8+evkQHAIA
SQcQZiZpKF7xNpikY7XA7zPUdtw3D01ONi53sDHHwIrtcuHkPfmPHU3PHHXeoTGLQzGwZfulXNnW
ZFFtucoFSnGwa8RhpU0IEUfbwvJpw0YD/vaQBq4pmVkpfbDrYW0UaQGPMhhxm0yDgmCaCEz6QLT2
joY7GUgxFUTZDoTclLciQvDS0N6xVRxK0pfXBroEkc1H0alwAGHIV/JYGS7uo37YVz23IFCcqYtY
KIjESrdym+Jacn0bkJuEmf/VNpuyucZhdExoOSoqWqA+sq+Yzplz0BkJaXcUzDZcF4RFDtUgWg9c
AVCgwJTzcCjNLFsQG+Jp21p8hjm2AwDNjK6ASxNqSduveehhcnH0/mt6ka4FtExGlzjXXgzh3gfb
expQkXLgYsscr5nnP/m182iFfbAGb5upnA2p/xSLH2doNmL0b1hhHr3mP5Na/kgq896TLy76F6+w
T3HQP+LUOrj1nXbDth+jC2iUU+iUpyEy9vCM9zR/t4rHVEJST5TWxm+iCyjdm6fzQrtKWxgJsV63
Mq8ONp0FpczPigehiLwwxdKXGh28wWLsC34SrADV/66N6avlD1dGH3ri1xwbzDsUw2DSwvoLCkpW
HxvyIJpbZmzMkGmmQ9bbzM9I96x85cg1+8noPZzfdJ7jAWfyxpVwwUfuuzryRxpAWyr/11IJr71o
7iPH0rQhMJAs8Gga7SqPoRe7vzhTfiySW+c4F5+twDsjEGHoIFOEQ9le0MEmfRTdKSukUMddnw/H
alBueZTt04Jgs2FrknlsC8I9UcjBL+UWZ5UfnblXPAP0cHMShbckvXKp4POLCbLrgSz5NiK/oDro
E/UkoyPbGunRJmuKii0S2iUWza/QiXdW6YNtGp+dcDy0fUPTr/+RUv8oLe1YAXszA+PO1boc97nR
wy7lO71s75QuEbji25yUmop5gI9AZ7p/6WzlpmTDjveGcaSomU2mxyqq9x4puuprG6iXoopgqQvr
DTb8i5/X71F9MkR3QzDznlDvRSGq4zy6jW/jmH5jz8VzhkWTrkDZLQ0+FJbg0iaDzaypNybkp+M9
Dx5yhLC9BbmzS/LgKm1MtSJeF5NyxlvJ2sVmnVe3TAvWATnUdXMcc3mwiA82nQFPf7clr3yOcAt3
bbF0q6vkElX3kismGN9oxLNKjyEp18E0ln5XM+fESbhUoYLGGBhy3X8faAZAsoIBbWLgKbUXRvyX
zK3ppI930wAVRlYVYVP3UNMvVaE8FIu2G5MPvv5ig4qzKcIUfo193z6c4eIMxSkbjBeNBTktQLRq
50avlpYerWK3velyeEmj9NKTYzZ93UEs5e6aOjn0evFmnhuBASpNL2St31pCmasomMiGW91p7lQj
805HgGPLQwlbDz3ezU/HR1y714FxRSVOCuayHuFvqjYPJVJf1HAprAYAmXpRYYfSJWBMYx1wTN0G
nxc/tCd0XKeASRaY7lVbKvfG8G9+6ZzU2H6bthG7tRhmaLPp1ffAmvPgEXT+bdpJHBvYpDEXcmFb
r11+8crouTOTnVetgNhWff2ofkYHkckw91ga3IPj7jRkl0prj2jr7epipg+KmGMHIr2k6xRhH0Oy
Q8sBMmIwHFTCZeoovPRNeCsU+HEDor4weM487eJrzalo7LeSnpmdV7AqWFOMIP2LcsaGL0nftJvh
Nm1z019ltvXEBOhhtO2jQBoSd+YR98itqJILg5ubpQY3C8WY14IiL1+7oDtpFjtjHbwwQb40rTzF
cfAcOuIoiq+4aU6+n15aXP2pofx+Y1Xl3wwIcRNUgGi56fU40+fZ0qfkVpZ29ypOd0bLmKmLL112
j13/YITv/gDvdXBOfhU8G6F3Sir2aH6UyTvAHLfM8tM4hkfXMl7MvjnVvnKffgHTv58Y1VFpsXJ5
N5REe3Roj87oX4ogOPQcdG4dvhqD99xbaI059X4FlvVmmt19eqK01ga7+Dnk8YWi+VYn4iwG72aj
sMcdyS2wvVH8U3ygOuLhC8AchPSppdtfDbu5qTY/q7FO09eIMdoU5XvZpGiXId0F40ucjdfpTY0i
uFC+VXqxNobxysjxKWyaOwrdt9+HjirfdL3jCstg2H9GGnoPpHwrAv9mltBOmsvQZB9p2e+kDkW0
09c+jm2NzjXdv8HplqpS/PLHBm3ylxG28FWJrwj9p+klJFG8setDq7lv04riszppjfbStt0TnIqw
DU+6Nuzz4loZ7b0rxYfEIchN6s5sYGL8bBpXXQ3op34/Nmr7mJ5ej+zpFGzLSAfXFsreyes7mp7X
cWxvoaK+IKl5y8i66WVyKWLxhlyDZKzJbFlxQIC7G1zQR8klYYFO52QnsHHiT4hYkXnYXd26fQJV
eDO975YtWRjes1BM6OfYi/g2Bp+/j9c08p4atQbynhy1TMyTwFv3pJgKI/pVvthjeXVXbug+yuRn
cNszF9276JWr71anoOOnm82D4eFpEvcx2KryAXl2epR2e1f18LVhySnCOkz57077UMoeK+IUmrIl
QnC6hkwv6/ev0UENWmFJMlCWoazl5/MFx33+/TrhCSvtkzeqX37h3WggcM/7Nb0Lq05f2YGvwgJl
7J0Y4t97z3sKRfSq++pLwkNR9hZq7+ZRNy6GkXHfIZlxyHSvHkLqZ0ydp2IaMEaDc+9tdU9sKQJ3
Iqn5Dskdy7BQjaQrlS/L7CE8/zEdXro+VVkQWdOPOq8+MaIvWuoni4qK4ZH3bCTmqmEH9QzlVvXp
qkJrRj4Fnxb322qdZONROtbKUCD4AwwxHW8TpsF6QhhKKvYQVmAklSeEFdtEZnvGHwdTG1cOVkyS
mLhVRtfpZC+dZOOE1SfoBEg9ct1Z3rOmIJpSIG66Jox0whQMOTlZ6uzSpa9dqH1B9+eepLMt5k+9
SD/Msn9ODPldde05ic+94tws11+rlkFaR/sU6uy2EVhWg8DXTJs5DC0072YOKoFQxsK15EYW8Wsz
ZEDn+i0RR7sAZWVCEg6Cc/xnmpNvbHUhe1pezbixERehY1m7tTi0Cd+A1Emmw6IAWbAYkFcG7sDe
IOAHN4cxTi+GN7W+rIMMtaOX1QeI6KVs1uiz4Ysmux6m/YVDIjjRQN3EgKAx+xx62S5rGtW1ug9U
aI5AfqruK4diowbtLTZfWPXBuQhWgvtwhTbFtryD8Io9kbUIobtlqUJj0oct+KalSltysKj9hmfP
C8BtJ3M6dadJ/oeXmdm8+6QRcmgCV+XaqdPLLUHMJoxeMe11HlcYtJ6qmu0K6BE9eoschWcW9avp
c55ulMgSVcc7oGvfZbhm9NZhOxh24FRII1kHtvkROtXNaoJbEw5XzAZIXvO1Y7KnMQhv83OcRhcb
ESL+MIY5I6pOn1fiMUpAJ0FYDEKi9tPjKdLJeDKb9pHV7d1QkEVC9M+dahI0g/A3wqsXs93w46LX
ZFDgwXMzKJVgnfcApP10MwoUYmf5FsBej+x8X9Da6i3nW4AWMelNWKa2HmigZRiSHOdLHqaLqwcR
pkyAlbKdtep3WNmHSV1Zy3XoHHUTac5kGQf0HDOkRKdBKwFIHitRr7KlMr1K/rxoAAnGEGcAWeh5
vyCUtEnIx5P9hkkwOSw8XrwYwiXpPj9Se0A1RPAkGl1M7zTQ6Ix5HXZ9Ut5XUauvDNfaBkNAC9ve
GUq68bXx2NK8dSt7i0mqH+YVUR26FKt6wBIU0ZlxSZgt9XhRnfOwXdoBEULuQNhTunfdaeEq87wH
gm+6hBzrEzNomyXqGYPYbuwSQgPhlZOfpJnDpgO7WmsZXJRVg3oPhekyIvycW8uC0RA0yRVJXxYd
pJwraad+2dTgJguo5S25NSf3l4HEFaUAz+nk2TeWoFNtcZw+Af7XdF+efguJJ2j+l4t6AGJeuTdb
9s9KVK2lox4dB27+sledXTASYo+1hIZocGs7f6MY6ZqqH3bZVKr51yQSb6F7C5EytbCPZaO/9GQ8
9BeU/WD5CFOIPnJiwMgel+reZOmTeXUsK0hVGRWbl1xa1AV5qTICfIkLeNwTmYmnIFaVI/sNuLvs
s7No1Zg6uhwxXBHIM6Sm5Jkmo9ZkHRkW0/PtcOWMMmc3HXg1GkxvAPvfyy24yJlHGGTnlmt4c/i1
bnYEjZYq9+hpnHydflar4CThT4VF/+mqDoPlgfQ3KjncioZkxJxQoZuLEmuLRrnqtNEGhwee23Ph
dncGJqQfA8PJQCnnHSJVMUeDO0vZnQwcO9PVtPBocIwr3MbHzjRX05c50RdmaG9lw7GG/SWR7KaJ
txpwYAwQ5euKQoH/HyRETZT8GtNu1dZiSTYFWbZHKpJZeCC4nSQ8uhz+qbfGNTrqZUlKnTs4pHiw
m7YKgPzl5BLCPbyMq5iQp2Ex/fHIh63ABWJpnpilt2wGk+TcGj4mTcWAkBFf8Ho6CPsgug5tchkq
cegzc9U7/l6h3wfuVri7QZy9FrFghoS/sk/wPjahlpPFZZx1u1yrrrMO/XvOBNfwVqa3wkG3rGlY
KdWtc8/jQDVo5utBARYwFrA+vWvOsQewMfLNAwJPOmgDdbBNGrm3LvlSlR91PlULlphisbUGeC6B
euOcWsAfmhlhuaiUcu327dJIrIPFYLyD45dF3VJXoi0EPuaM/iHkI3A6PNPDxurMBba95zzkF8cF
L0AiP1VzVCyL0JF3RvovQNd2jUAp8jE9VHZB0ASCaN2EcJ8cBz9YE+zGxcv6DuNtpzKcA9SjpvlG
6+FeTNWhqO8epUwUG69Fru5r8vUU7c11/a3o0mVu0sfTDwOPSkqRaONwNtv3xFSOVcMEqIyPsZVu
iq0aGRcTwJcuSBtQ2GGadsU3JpuuxrTGtiPdZFIzbWXirJPC3k4fU/0TnmIF0BMfnk5QkDH7/ZHz
sypSel2GcvQWCQHkpqAvphcJ14Ht31nTcZjxrPxq+DMj8tfQJkGHZyu31LFEcQngv8PAXepdv7Kz
t9hwodHa0K+9qy6Mc6WKle0D2lCaAxlXRzpkEM0tJghiFQhoMu5DGVFi+AOMsGyDSmbWTJa8RqWV
kBOSNmzapt34ATwTNtWo2P/eq2FImo66TujupT2hYGDpGh8Nbf770xjCBskm1FEQZmbOE9wGa0Va
29rrNraNQiloVqJV93EtT1Ea7yK9feSM4aIx3Uq9AVHkQmecjmt97wO5cDqHpBfENlqFXaBfDal5
ihmNo1U8VAF54NX4VZO953QEoQ7By/QkR1UweWzOYx4fu1y5WpD2DYGQFuVKVfqHseWhS/Uls+sN
ijGQYPler171jlFVW61TLQeN+CGp6yAPxKq7CG0AxOkK/fSaThLpalyKJNKNICEkId3F15E7SRQ/
ebnGUFGcVcVYIoDaQdVb51l7SmVMDqa9KQd17QZ41aB/wwaAOkYKZpOfyXwts+wSBOk2DJJd4vX3
PKLoycEPBM62FPEWvewhmTBUBj8Jkc2IrzNGWqHya+jRpOpE6Q5T1BBXbns8ENq9HUaM31WMaksU
4ivWQ2ONwigLc6Jx6JOl5qUM0xYtv/uAy4huPzeq1d7tbZ/AgZwBcUIl4KKp/3ci9G8+iCbMf4rq
XrzX7//tG5BZPZzek+//+Nsh+P706++0qr+D9G9//9LEFfn9fX9iQgh4NkBxONJULboXtvWfsdDO
H0JKMCFCcLFxVN34p1ho+YcuDVOoSNBs3dIkac0VJHT/P/5GMDQ2Fdu0MVCoKKKE/FcwIQ68k3+G
hKjM5C1VRYNm83OEMImz/gskRMUJrpYFAzUG/0TnDFjYMBgKQhucjOkznFZgnXWzGniUloI8pcRE
FQalDng5q3fJqtQWoY6FEysI0W8DEj7IX1h5culsUXzIyAAYG2oFKWqDuoIWItZMn9AleB9BnG6c
hp0o8cAIiuDgGRCVEss8OxbpB5FL96KODi22e8Vmg/YclMh9YO0wLr30JmS0sI1MZN79LgJ7NhvN
7qgUYM4TtZMbDyEdtecq0GjqepEeXUOOSWtCqCq1QFnftvbNS7If2xUrTRvRy7fVRaRQzPoEE1A1
0r6uXdEBO1BoTEPSlhT5kY6GcLodWxJJYGQivLBBLxtRt7btWJyHAuCvHzGc0rL+4uwUhXa4rU51
r9YBHTDgFWcIbWcOZn9YWSAvFYjws1zZ4Ps64Pjpj0OizGOv1+b/Xqh/X6gsq//+v/7nZ/8/vO/s
/16oTf+dfGRN6f11lfJNf65S6w9TtwUrQQdxwMozWPfd94T5Mf+QhjCFw390Q04r7j/D2031D42V
I+geSC7LusM/949VyuIWFv+WIx3hsP7/pfh20+Rf+usyZWmyONlKbIkkRFX/ukyH3GSA14AY0asa
FkBExJdeg8pKuLP2RbFHzJNtwqxbtjx3s0TD5Zg5L33eJZsQBNmSRv04F367FOWI/sIV6SoynE/G
iS++lqDyj0BzVy7q7qaKC2xR7snt6OYirFtkGExQ1bLGHT3+aGR17Th1R6UktVsjUc0EnlK5/VtJ
UgEXsS8Pge289KfIqj1u3pVfkFxgm8FPqpZ75Ap0JepsqTGPwDzeHxh0ofVlPqdr+tbt3Gsec4P1
u2Jhel25NILqUU3Q+5aAUkVBfmi6MC4b6sHYvcgmObkMHRdNpp+BQKKNDU5B7FADpOvQMKkqkGGm
1k4ZnRR+gbX00I/P9LRV55rrvTVVhIomAaILjzCFzyHQEsySAJlckGIvyZSb07DKHSbqtkLgUuqp
2OETnVjcFAs6guF5n0/4jEx+aT3lpe2R7yJHplM0XT64FsDMpQLaREr20XRIj20jMmZOSdvAM7Ob
FyGBNn6mO1Smlk/OoH74jGjWZd1tpx3L6JHPgYHsCi2hfLVIqpk01ooPaGOsMKkhJaCvTV5i43fI
ibreImF4Cp8cHqLqDnF4KiLsJE4qXmPLmQeJT2APCnLbq3AJ+Ayg1A+SzJnIKue2zA5RUDxJk1Z8
qnVPVW89q4mH225EYq5IjGaeF+PQ4o12lTWuuqY+RNr4VbrpGcrmpoQ2GMDKRQKzBEPDB5hgubQs
+528cffLaSZrYY5LVconIKxfsFnVeaN2xQqW1UsgyncSM/h4ZH5pPDyWdo7TyVR45hN97I4pDb0Z
aD9xQ3tSz8qmFqsES7/l0MRza4gqk9DeC6YBcicfqRqz82KpA2cHjYSzbFWCYEQdjj5ZV0Mm2xO6
p2jxbkltaaG5l3zmqvJLo6eZlOkKENWzZhvKBriBtqC2WJVi63UONiNE0pjSF5WZ35peI9kEN6CH
ZT1PwcU3Y7vWnZb5jNqtx8lz47U1/UjxKPqKK11ePhuDjqCk9a1Z+JnSypV6twmc4mGEw6SXBzRT
MRZWG/MZc+0TSByk8Ya7KzpYWj1yJb991omHtTtBmHz51OUH2w+WIvrELYqrssVjM/aHQENYqiOh
BYBuHVHAvNiUGRKvo4M0JPYnR70ybALXm7IzErgcWvvCMURCtyKWQi/ulVYAUqraYy2AmfjQCdO+
2EVa9ZHmE4UAimYOitCcXnZox+9aSaq22hCy5BRvWDEBZQCx9k8xMka3ABkextGnAfV34mmA4LPr
X54WolFuFqMZvEc6VGGGe33uzgHqDerGs6mRauKYPG+oZ6mjfZQt8CA7gWwdCRgc6cP0kJ27brfw
sMMPTfieRTCP4978TGPkDomDNirWIfUx+p+w585ZROVrqVMxVFF0NDOmPVpXbesRRbog59Oqh1ev
I9DT64kxEwiFKuyWfR+/hxoJqIj7EadDEkCeVi2dEj12ptKKxQNF/lCYtBdPgFtUipZ0UowcrVRX
jaKwjwzjYRD6zh/BqBnOZA5UaNSJDrQF/e6zpkwqLYkdr+D5m/XZvnbIMwQDiWaiN1nHMc08srTL
ftuN6C39PnlVjgHLAXK+pk0hPRTt3Q/Uh3judIIeslXQZO2pbF0XFxdsxdzbea5C9J0MVuAQtmBo
Ln3ZKPPS7hkM4Js8lUlNll22NggGwll9bQD8CIXfBxAsIiryHwIpNk6Bb94eYfC605y/tX9VqvkW
ed4H587BlcE16wG41934VCHU5cMcOGoqN7dmgSFW0YgfxICaOWNkvFHUiCDcUiA3gWBKo0iCTURZ
ZBZkr4RRGh4wRHMLXVpla2/9ps5nhaXeU8dyFm2QIxPP1BcNuZGi0H7hLmgkBOMoEaSGSlZbO0Xk
6agXK0Q0Yxeonn3VvdU+G7I2vg9h/6RpjQ6tkcloT828SMP4NTA7BlM+va0ISiM7kIttjcFdVMAR
YueaCQMrkonfxKWRTvcholkdIMJjU+YyVwQHETXkKGrl1iVYPh8K4gFHjGfY2LgENz69lgYFVM5l
MqenioMe8SDjOr/supORSLqlBrftRGVIktikwtk4i2wLUXJFzGGI+O1MRAmBu9xOFoRu700N1WcL
dUQ1wmOpNt18sIHgGKS16rmfLjwvmbdX1w4ugYPO2PfzN9WxXkKfLIwirbx14cVbPXd+OApOalZx
l8+e3AReT5CSUdXHGplSotXnuvPupdXZgm11Nsh+es5id98ozcV0cRyF9rWO9KUzNmt09jkHWPjq
FR1yYo+81aAZH5JccuCa246c2JhLCznRnKSYyeEAGJ9BJXB2MbzwlFqddWZzG1V0M2497tHtEv3Y
n51ergt2rWVZpT9ZTCSaHZcKOgyEJUoZmGtd4sqWikmIRjulTr1njcaApO4Z//g/pue9Yu1ehC0W
DQUHr220R9ch98upD9mg9Kg/kgnBUr05boP6SKXXE1odMlH98O9L+Z+XchMk5v/7Ug54/v0z+8uF
fPqGPy/k8g/BpJzrM2Qd6AKUp/+4kPMVdbqQ4wX7E5TJXTklT2SqjY0/pGXgElMxw+hC1/6JrsmX
OKJZB1Lnng9h818pm3WTAvyfL+Q6ZE3TEPy5AV1TELP+1ws5BNkhDHMiHmK92Bcwd0E+YBB0cTEx
LrnHd2VAxEKmSrFOumUVn5xRAP6ZE6jdyLXlvejqD5QxvZjiXpZGc23zdy8+yvIVQLqo7pF11axt
FmzVAvrOvC+ohO3HINYcaWxTNjisbUzE2z4kRZSekLaJhnzh39G9XQXZTYG/UYFXYovSNRxBD0gb
IQMbRoTGuA3LVW2fssJZwZlptNU4HsBrl4NHK3PfCJghu8ZdFra9xvcajUfguBHfWSz3ij4vwm/0
gX0MUUTOJ2dcwMXk1wRDCp88443IBvM1VXbIiDEzIH2E7PHCiAQyLRKLgu4zBX6Py8zAVR4+WPBM
1+I34o4xcwL2WxOJsx5/3HuHMYV7Il1/f+2UW2WjhxvxqxkOijnzV+OcfNYVkVqIW6pkka1v7Sad
kYhEwEh2sH5IxdYaaJgnrdtRz08l+gxHuVwCA9oEK+de4lGdVe9QBrYIX8Jzvlc3AbdFZYPesF3n
dMqxP87McCHhsSCjSJhfZotQISbuSKSpwr2+fMgPKz5BBzTrHWHSrnvp6lugPwlzTwWm0LxNttxr
rGguPpj5IH0niQxFPgMUYqocLk+z3mcQuwb1A6qK9gm9CfLFEDc275DqkB4Q2q0hjB1PhJLiMMJj
Cqt/2MXlFgc0uGwyLGtOCCjKNkLiOX6LL/GDZFf7pIt+QhXl55RYZ2ckiE8X3rcNk37hyuTqZi2x
PxVT0zwynodm5xOeMIY/To7jRjWT/b93uT93OYue2f9nl3uP6/e/bHLT3/9zk9PEH6a0bGQWJFHp
Eyn4H5scX6GsEKYDv5f2gWH/n03OsP5g8zFUB78Mdm1jaun9vetgmH/YKk4iYL8m/UPxr21ybJz/
ZZPDBGwbhiUkOGJTNf/rJqd2XqJ4OBNRapJAgWQaeEfO/lZhPzLH4iSqkivJJyrzLXZWaKsvsf+p
G1eTyGMtdxjXgChownVOIqZW9WiZQ9jkBcyR5ziL9iOJbFkr52LXu48MlihnuHYd8VPbzXve7XPK
7QbP6o+KreWSKhdzoCm5oylvwusyqVDQXSok6MwTeXCgzCXn0T0T8E6rG5jZCmPBDKWumuxHBjQw
wTCjhCDWXe1B7oTlXMCB94AaNPIGLNebDwAswsTAdG+shU0BG2zxfTGF5sKWwKRlDjIlFbGFsYeZ
xiX3Iubx+NzodwSYl7CerKaPB3EzIYrkEVGGQgzauICeUoDwgcJbAEvXeZvSNI6RmjAY45KfvNrR
xxzoHBYf5qk28TBcjhQLexj4Is/kFSGuc/FMj4zecnlUrXDh6ig+aF7Y0p1xT4Ugdrfpg5i87t7t
Vp0u9wYJPgk2otbxVm0QrbXcQybu7z1mmiR+0LT51npt64iOt08kMxqa1pvG4P6q8cN1lw24Uohd
aguQC59NQTqIjZtn3ZpUNM5CG5MZLQd8dabEWorQFsfbZGedKDJE9UYo/+mQ8DoVE64dh11w7cIX
sjdzxtjmEu0bNOpHMzzrmyn8MvhFDZVV7xLvj7CJm6acMaQ+j7NnJrB4QTlfMT3qz+YUaaA985r+
N2Nnuts4lm3pVync/7zNeQBuX6AlkaImS7JlW/YfwlZEcB4P56fvj5FVjcq8hUIDWUBGhZ2SKPKc
ffZe61sFuPig1OCLvi3vMsZoNEm0rxAhl+FDWrhDnCWDcoQ9s3g5aB5kvdtEvwt95l3gtJJP7qrG
wDBRJhuyDdcqN+oCi8Lf3oAi0znlmUT08FHG+rH8Pw7LeD4CKjPBHIrQMxdHCydW1JjDsj9K3zkk
nWF8K8htkaDIDDRsgmqfi3lhBGLDYxvgaxHEDkQQbgIwcXo8uCOq0tmRNnWC5xJLYZX7OpkQTfNZ
ijfRPkg7WOslXQ/wCg231xCCQXMAWvEyskymmYY1ktK/KBVXj55NsZVKMtf7j7Glx5JIXgV4QZU/
WrFXaEjQ0SOduVnPwKfLMdwEgrs2NFYwNXnW83VoMr7lIIFnReKb6CLeVQJnpXp0LRJO0oZwK6b2
zmnewO7DHKUU5x7IctToI1pqANZmvcVUtKnp3jGJwjI5blo0qXNEViX9JILGICiD+CG3dlbGTVmP
NOxDZONkCPPnGFZUoT0q3qyJVUqV5WMt4ehCn5AtTkXBIzaxooz8/TBumKwjarmQsrruOHQn6G6j
PYROwN6nKHn80yJ+KbMpLIu/gVC5lHHRiv/9HxZL858KwN9royGr6tIVhuO0rJ3/RFfXLDxVUPkh
BGe/BMlr89mpBr5XbQ0tml4EVEzjLc9rlOTLJ7MPbQaBmCAUxd7psMermcnnoiMm6HyYtgkpkCwm
lUc+krc0eisaWQk5zNh615xAt/Z4aWR/qTjbZrn96/UsQz2AJpFNj+UhG8ffz4Aor7J8CSxi6JiP
Tja0bbqEefTIeIBs+U23trmqrR2++Rpnodq9BRNtMwC8gfzQkw9OWbyaae7rJQKF8GmUlvTzJGAN
NkAZrnWMr9WmJ2qaZySXOUNvY9z++6ur/Mud55+u7l/Z9daUp6XO1Z2z13S81alF84uuJs+oRdNI
xivX1r80pNPJE6QTcuSY4TZHTNXuv38nbJn/83vWNdyQhqWrjOn+0nkvekgxg0j5njl6j16lYC3D
rkgysrzjwhlYWMiHC0hGfiL4ColSLS7YjcMaiZdBwr1rmVuT5NVuK2RA1hsaRGp1TctzPuJNeVTG
oZZ2Usw/72TfpSR1kjZSQQ6SuvO//yjLkeSPG3kZSVItyA5TRuaM1vJpSAb4yx2baDaTQAKpc91r
nO+uxQYtmzigjqXS/DFo+mO88i8eDw5a/+K1NNPSOIZxPPrL99coZHbSmoJJpHsyWBA6T73XdVuD
g/Y3PKN//8kc7a9ZByQpaJz6qJWwlhoELPz5sw02mR5qEHFkYL1hVLGzAh6rKN2mlbIbIUyWyuSl
40OV6rskYT7DnAKKXxrfEMausa27eM/pfylPCrnXWGXYR6KDqnSnZZUvoF5D93oLEXSMUvUdQhJD
DBpHr6j4tgUP+RC3PwxJoc1za+J2NzsqbSdioUZkoTRwlneRZckFyeppcGpfLx7WaGw00gltFguO
bJ07y1/1HLp19xgizjH6TmZzXcoICaGqnZA9jExAHPiH7fU0yQFRnYg6tR26LH+kItDRU1hKsmmI
bm+60NPMi9Y/B1q+FdJHris7KZJ8UrrWUw2rtN6rmc8SuuZOIZAah6Z1UWm2Y7/fLDtvzNtetgfV
Yi+j4UNi42rZ+ZZPGw43FZtL8CbTEV6CyFO9WS/7CUveUjXI/I60PBwMIhYk4bLQN0Gz774tkicR
d9Jv2vTTe89Z18QD1OLwHiMa5tJGR7XQdgjRpB/brH0X9aWdyYmvvITzdYHQtGKTCJehTeE1IMAn
Ua+6miAKxsDO/FNPLxLN0wD3Doz07QC1R0k/l8+1bCh5+T7rXKT6NAM3sqkgMV93El+q8mGTBLW8
55o9b4IRuBRsfR1v9DM0WURuFq11QOz2PgVXKMrF0bqMwWFTrSRClJdtssOIhY9+B9HiHWGJr2jD
qRx2ydQTBh/vIsRcky75JmORHk8Izo6u+9R61FYlKhpYy0iY3DKkWLQg14vtWPo6R8VRgVhI+lE5
ZNukRIMV1lzhLdaX7ZwfZyv0QraVnk1TJ2rOpOVrm0yY4Snme7bLGCr/si+TVAmRAo8k8tyCAjYw
MYyHblX+7PgUAdWmOR7po/vLdq0xrV7Koyolx6iAk8pDs+xIRv5Ie0+es7c5yegutNsJvk6gH0sA
wYhtOwohlTOznoQ3AoooFQ+9nWySMNy1mOcyoJDkg0MZ4sAJxlc898p4rNJo0xsMGEJqA2hOvXgM
9rdKda3ArxIA3+3jZINJp6y1vzUaA4VyKwDJLa9gU1Nz45e8ubHfO7m3uCO5lxcAeL+EIjC9YrPf
DBa/LPbLOtBjSAijEQ8XQeNJ65v14GnT+1KKUN04IaNFnkrCJ1ZzDz+LLU+rX7gDGPL5ksbWvNIA
xYVsh5VKrYG1rSRdIHIuTInXy3phYRKjLCqt8fdu1RnKBvmyxRSwGWoUtM1aa8Pf9W3D7TItVfV4
y0FJcYiwau33GaPBj2apjzTD9cm7KBJlVfVoKSUXfzI6vGsHsp4iatBxNniMIVY6VXjkRMRIwbyz
IjeSelfMn2m8ZD5yCyOuJzbObWGYdwzfyEpZxj3Vg5lQlVa+OriR1vgqKXeJQ9haC8m4ii8ioRpY
TG/SMp5ZCVBHChOlNttGZIwLmsINYVi18WLTYYm7t7x+8pKYwQR/u5wsFiStBKKzWUSSSJNMOJ58
XwxN/zhYcDcsRweHXdThRtNNCljEcbqQmFhdjYDKEkV1Gf+QAiwkdwcAeNteY1h0DPEm63u55lpV
c8h6NAXrPnWmM/RuP1Bkp42/nKjo+56xF7hmPbEZzWiniNt2NlWWbruRRFl64mCQ3FHpXJm4rrQJ
t0hVuAk+g+6TaFuqdK4eT33zmRHyQGt8lUQLMZaia3jrklel+BUXZH3AxTbMbDMwnK54D3JPexBW
QE6wLLdv1ND9L/yKkp6+loI21lot/xtpAKJHYU526qggy2if0TfTRpAQVXGpWhBzUuAGKm4HclZV
un0KdFpnRBIp+0K51uk+iPwquzndIYu+dYQ4mK6Dz9h4LEbs8IaYDj8d/DJcD+ZLRvpLB4Lw72+2
TInjbp8V6ZIy7Khb/LuWhPZw4ZCyl6jbGkvvMMAqG6etDj1MAw0SoM3Wpk1QJOvakDzG+BvidkpY
AukxJD+jMxvGqki8B48qA8pzaBhMN96RwzZK4ulwxWVhnorou+fSEn7Q3VhZF2tmh+OOUmZrsgj/
jAyQC+lBDm+DbsB2OUismwEsuqB9LbXbmHxJLM/sAAGPD4fVZRYN1BxEaWPA77WORXZDohS2IIGI
mfGRhqbK3pmf2vJMa41PsRRBy1c2d28WVnqGGxZ8NBXqY1wj3DzinJ6gUuU404YvB8gccNN1qnoQ
D9j0+kVGuyo7MNuSsi8G8tObnaJ1rpo6r1JYn2fAGZBXNvSvV5QwwCQ6ryWjlcnxxoFL0HSRu/Q7
anqaqcEnqOlpas4tDfMNnF8XkjojIsnVUSoLlj8lI00uyddK9kkMUQbcURLRHhV5CSIpkeiy2seG
DcEidU1pYKXyjdC7Vd7Jc5E08knAC6rodAX50iXusphFssgPxI2ywPwmNK3CmdBZxQ/md0O9kYW4
Wj4/z4Hef1jqK0SSBaW5DkHSgeSJe3eEMKKSupf2WFcLY20uqDUVgFo3uF1SMnsGBozFYJ6IWYLV
aUMCmx39qpH7B2kSEdWylR7b/L1hTDNCKQWnxUCR3QHiSA18cyh7XKUsVdSNOvMnyyF/gnLSAvyl
ZC/LCzccReuIDIFc7HI1czUbrchw68ZfBMbs5OwutHwXUbxgzI5D1kOR/lLme176mobZs191wDR1
PEAN/XL1l6YCl13yadD8Z4DrUtRwwvi13Cgqa5MS/BqH20CWeJ4bHD26tSW2RJisSxMcGYQXLknF
OteMpP3w7wAYXN80tRV/b8qEJiMa7+LPgqkB6iKkMsNaweGTKZ/FZABj5Z6AQONQHBHFBOWC71/h
x7TlzcygkgO3gQGf5DiUFwJN18MU5Q0HOkq9aNX0nFVU5qQRPGF+PqNdI3GNkgoKKE+b1bo2zXpm
sZuWqXFacdshHJiyjgeAxPsEt2iq+0PPG00ZkCXM/ljtJFaHaCBlp/6ciAcDWecvi4REwz1TjjX8
ZWPUV82yvDvogTkSjtZ4zTm7Lz/mMACOASG0LTznhR9SSC7ER06/FGF6tJ3xL+oi8+A4f04zC31A
adwiz6WVPZwEXamY5kECE8TWVZYANotJPTrNOWN0upz2NXv0qFFGxNqSSN2MvtqMbKOglw3jfScZ
0SFPtXUHNkHpT06UvPUhsRCJN6fTAd3Ybo7lz3gIWNUHN5kQFNHvaI0OV4DYi/nZTB2cg/gFECoG
9Pdi/Y3cAgLSqERpGwqtXcnUeW15DYnPDHRlO1SBr1lMKig8U8FWPI7e0vYp0tjL2c01UCaZNLuD
Rp3BZH1QvhqDR54pdAL6CBTasmXT1o/JIruZmOmYA1u+wWz6dw8S+ElaNEx+6IBQpcWaAlwbSics
ZpPHkcCyloFKfdC4p6fhkSz7KfgovoPohxjlHUZtdkr4evR9hCkfzf5tnpunxQq01OwYsVc/Zush
mJrIdAmXIguUl9/O4KUEc+eheRo0sQNrsY3C5E1DfNNBBsqL+Pn36e5//ekwKX5r9x5lNTVkZrV/
+eN/b3+Wi+RW/NfyW//vp/78O/+9efk/t7/9Kpu/nV68219/8k+/yH/+7y+/SAX/9Af3t773Cmtx
ev4puqz9Z1Hh/+9f/l0KfJsqVMKPsiva5b8WxuWfVMI0rP7pnPs/RIvPEHiLv8QPLr/xx+xAdf7T
khlp0utHDsg0gOP+H4pFVf5P1XQcncmpo9G2tzks/2NAavNXhmHCcHMMXUH9+x//mB0wOzWZjdo2
0YVMUDUaWv/45H8/7//xnSCv/Bfnf6gP9l97OBz8dUO2TN1EushrMfb45w4Z+phBDRYtQkouxQZY
eOK3Wnju5cDY1XV+zFPFdcIhXQfOMhsLhoNdm6eAUOa1Rjd3a3PnEa7crwVGBai1xBV2ObIKNf9Q
E6w/g0Q0EXgQ4QHYJxEoFYpbh/N7nQfWW2w7BCSPHCBJb1Fsohzy1NfRbLqR+qZZoMyLwlh4jI9J
NWgLg4laYzfbU1/SWSudaiMAH5oyfpg6xczQKdEprBdNjUVcXTY5N3VwdjPJn7Tb2R4oUM7sPM85
VO+TpJRIMnpQuwkYf6ITN31OPdia1KV8NwfklZyzO9ZXxnlNI1qvSEsBsC3eBzLN0aJXX6ZI0zZD
ZOluFy4sO+FXI5mjVtOObi/k55DOA0mjBhHA9bzuSC8jq+DFGZX3jEqBiqgBIst2CsehV9Zag8A4
tJAad+g/zVkjIlBmRdUSY2vl/MCcltMKpO13OIzttZJKv6gd+tNW8qwUpL2VIKsHE/TpqOiuhl4C
4VrjqllXnGYvBiwdWIJJZUwZP8QKaT/BHnC9sgH2+17JJoMHnGVZjjicdre5jgIwAXYa7weS3kkZ
n8rsosC2dPuJdpFZPI1R863E3DyZQT0TCP2la3R53U5WCmqg/yDbziidchcxOk/L/hDEOio2g4Qz
Z141LfulOYR7eR6ZRFmId0T9DUOZ3odCNK7j/EwbjdJqqGq3tD7GiggWSyWRBXjgEbycgK5ONMZU
yfeaPHs/pp9QTMCJmz4QXqva5UEe6byYA4AXOYw2KiFWyihpO9nsgT/TofHKfJfoeuTHDNATOIdb
u2HErzN/QiCe+uy1QIrTrwnMq5+aFUHwZbSxgaig+fuhdqmxSfS2WNegqa0I2ZimHCXInicbp9uc
FwF0rFHfkHhS0BlK9EOYth9DEAh/RtU+5NkpDED3qVlvbUQr3zu4ZUyBemZZjA43jiEDBSITGyAv
bUALK6NOYjuW0s2c0YOfUOdmOj0RfGr7sFeJjBHOCpVTsemJUWCpV7YQi0qaUHiK+xa9YkQECRnJ
C1eNfosmgpzWKNanhOxaGRkSXUBaRZkU7ZNBBSLT9Xe169DJdmzpQ/3NYR/NLh1KZnvZV1/Im1Qa
W9cRQ0ybWqcDrpiek853uxPKurF6VoZGe5eFxjpivUKUVXdD2b5WXNlIIppirHrLDbL4Mg71Z1Dd
JWX8GBbFQ1iei2DiHAV/G6uCtO7implWFiubazFqbLi3LClR4N9r1ZAOKF1XXVrpfmhlsR/mV4QT
U1Nob0E2wnUqhCs53NgT4CJXd4ZFPCd7CwyuLyXl2NhfIjHbbU7cHfma3U70mYbKLnsVlXPo0nnT
zxVgSXQYkoLfq8zUz0qAiNGYB7TYWeleElOWHOJkJ9MFW/e20XNgmdYjxBaCQ7TbAMpknS3sZ6PW
7wp2pXkILxMrs59II3Qcgzz6HDVpMcJ3amA6O4R5QJKWqHF7059oh1kaznVhGY9wpgZHAF2v0V9f
hx4pVIHutYqnCjVkwffVKxFHRsf2RvqLmHV7P+uzCtal/BarPDuK7kCdX/imWTqd5Lb+qkBO+4My
3XKipzZDi64vijAqDgpZRUmQXOGErTpjxvJhi3YjQVKvBthgErZo2jbthpkkImTsg+tenxaNFhhy
K8YEJz8K09L3uUZeWR47iBw5YxiZgZ80v4F30C5Fl90zLT2N3awwfIl+mA0pCaYTweBl3NU5IL6U
CBqCiqfLDewl/zmH1KfG3VVUivoUoThrxAQEdMgdlyS48QorJvXIz6Q9mAuWeSUHq9rveH+2F4U0
i6MJ4q+t5bmLkwPEnZPTkbPoLE2W/BLF1jvpVfJRVKF8bCXrKluGQrr8KG2lWnwbTWk+pTaRbFXf
waiAaBwGhCYFywCznpW71iIftKLyPVDC5th3tzBrExJv543d4tBJO8aYfcx7AsqerBQMbnu97xh5
k0SFm94Rp1TiZNAXFSJ7peguiH9HqMwHuQlfkevnt7qQyLGVACnaDr3ZpKm8lPC2Dc1sfUdKB+c1
th4thFUw5fNNtrXypMxMs5qAgTuWCcDEzXsKxuQ0G+SjDSXgUCPqfVpCFfvXu1wk4T5TIniUY/Rk
2sRQNdlVaVLiVXBQ+zrJVLQuE8AnMxLtQEhEuqxnydZOcW/qXjTrHyT8fMrlVO2TOHK2tPBNovDE
nIpXzW6OMnCOp86QgSE9cTypvnTtVk6cfNpJVTwy6bWNqGYTadWMVnloIj8hibuubU/X+vxVp7dK
wG/SU57jpe6I1SgyTKSj+QiikfMXJYo/tWnjAdpod0MjW6ugwvHf8pwTC4yyGM4ximIwIo1VF8+y
Cjm9VM3xEw0yDT+k9PUMAM4i7QWpaHpSAZutNKUeqK9hcyZN1N3LxsBtgTiqRITmUpc89UWYvBcR
rYGgcwv8hUddR+sZaYvbfXx3MuSsdgozcK7vYuoWsWXgV5FUblpwzZdajk6VWRfnsaIRKFoj83//
UeQkAwBSI3a5lMtT29TlCYV8QgxIslB+mQaYgVa5Nhm/B6cPncMwTOGWXf/DaYP+GMnjcPz9b3oJ
ac6gfbXkvKBZCrhWhHIQ/VOE6SmyvkdlNLB4y+R/yGTrGnpzi9UGtRyJY15rkuGkJYikLMFO4WiA
oTONP0qhzIC5tr/UEKjJoAKOxJ5F66dkxJRFsX5iqApI0/DrEGW/lOcf1JXBFbycEDHH5EqcZ9Hq
ZOdSd6ER7vWy9I18CYzsIIi0JKqZJZorrXNKBkRksfYSLf6sA2ouWcwcKfN29ewwpsiGg6k57zU5
jNECVtCDXUh0514C2VEH5Us7Fpt8Ur1Cyl5x3rDsa0i2ayZ0uN449KNDqRIHFKZl3Bkjn4OQROIl
trY274ptXhZVIM6KlUa3MUiRbeuCpl1qmLcuHM2tIAiWwGDTTZKzY3yOC2+vrt1CKY55P9HQ4XA5
b1KO43NDMSsh02M1tyjNqsUxB4gzCFMXXBYhb70iM2BoN5a2TJq0ksvddhjX7fo9KojQyOCMyyKV
vaSefSdXWw8TQkQ0c+op1m0ovsAbckYNT50ytpww+2NPP3Kysz2F3DEIrXUFSS+v0qesG3z809u6
FlBMUZ73ll/bwbaR7l2EhRkYYDHjiE4lT1R0+yS6tCMqlT5qT5bU9nxrWJvIvGSC1F94FMkEymp6
OUs4R14WzrajGJ6jh7nw+xd0NHOTpoQwT49PiSEfEnWVR+Tt1t81Ip4YD1XlXAb6OxPCP73HAU9T
XLb7TTwQjLNH++QrEnkohu0uC6eOW4AeKhen1Teh45B0Wm50c/QlPqECHxrVyIr1CMFgB/6+pDqx
cFSSzwakcp3D90fHnnmxo6ODbjVSpcTDGB8JUanGyLCCqn2m0gBOAtAFgHF8MfOvLKlXgnqMDF7M
PfhpRgwGIx8YkzO9iJWj9hjZYXkqkNFI4YLU/zmq13zpgTOwpz6Tu61itmeIw/pWlK8W/SMK29SX
y9epOAqkMtYMtEVT3d4guEkiLHa65GhzcGPSBxhQVkck9zTD5OsooUgI82CFPxFFvaobgZTQeTPH
5JOE0WuS0auUW9Be1IoCqxdYa1QEeZ1Sn0OoE4YDLKxUvL5ZyTo1oPyoeYlGjp70rt516o9Wk3kQ
7gVompT8IkPtdgMuyLGmUQhJB2E3mB2QwuW4FTyYE6ocK0SNSm0DvzOplS3M5a2JHgrRQuT2KrGd
LQPOfDxEekJDhmihdqm4QzZKjozjnnzCg+S0Ehp1pEJL6K2RCFrFZSQTgUgUvTONbmpTW9XpdLRa
gwTh96ZzXlR9vloN2YQlCoi8pZKo7VN8q5PobFhCxp0AqIj1ddebyutsEHmm09la1UJ9iTgoOkNK
+9+YnrO5+naCCHdRatO0ooOF1zVPzrHqKVWTb6IZixS7JdQBs7rKw/Q5FBlDKD27Sm3+LAkJx1dU
vyFwW9DXdxuLTd6juI0cYDy9wDkiwcQPIXBZaXfOGEWSWXmgz/SVGM3JGuc7jMuQ/QSBlBbhylHv
DWP6e2cSYkz4xkqjXbpRpn7k6EDjuZbvqpQLj7lBKPERaeaDJwYF3tqZqy8Ncl75nOOCKip1WPch
9buezD5WByL2SmtmtkosJOtGwGMIxFfdZoH2CJra3JZF+KMRKCaW28xqFp2ww/bVcnmcFu5o2ASv
YezM8FOr7zYX7W6M8l9RLX2RDUq6Z1UrnMxkN1Fo+ILgMtcWnF1yUcqj2uZUaFPxNgpJ24MypS9O
m601pOtEAJlPlEe0TiSTpAWL92iqEYqvyVAJopt4FFnh1R6kHaOrrCLGtwlSt87R7WamRR5fAcXD
IuOI6Uye2VjBRtNaUULS/TDTZzNsNlY7rkQZ6BDu0yvWDnCGsGeLwrK9oFA5cGShG1WMwCfrSVcU
e11kyN0KgswCUz8rA8BNrNcSg3Ca90GeoSmLcPXk0Mvbyag3fV3vx7I4RzyUEOTsukJFBloWuRXd
XrxHDc9Wqr2TF05/MjzZpH+RC7JSkZKTwsU8JOZpUL6i9qmLD/awZYOZ+Xunehk5kw+YH8MoXlf6
OQ1fyup5tPZQZj0p5ega/xT11zj9CEl6W8IiL+TJp9O9L3b1azniNzkqjifQJZjmi6CxPoaEZv9S
LVxpuOJkwiKmJtxQCaLnhIeHXttEeRCS9cB2GQ8fibmXm7PUfmXTuRcgfunIlCVMuolTsE/SMB8x
Sp+N/LM02Qg735aePDW89/N71O2wRDnZXYpvtCc48xfcU6DfIe3VwfPEmp3qtBs4la9li4M8Uyfi
ZjiFhjxPRXkL0/c8eOkUfdOQUKcN4it07omNacy347c0+BVIjyVjBSYyghOmlWi62X14VFC775oB
ULCL0CMDtSTG74CXRUZHfBNYwL00XKuEFBd31gk52Bs2sKK7Xrxn1vOJ9AywN7F+KIydtviVCmdV
kNJbDW9LmRJB5Tx25sqy/AgqGHEtBkkMA65bWIzhIcd4JeNWIQYnTO6xilSRjKm4APc7eMCQM/0k
JNZQ9nSfcOI5ucXpG4YieCH6ypPBVEjYdXrti4j6ZchEq/hXLx9Jelg1hCubz0pNmjE0Eyf4qjUc
Rh7b+4jez9gLA71KSH5rFYPO2YaKZzT0kA0HSdPF8pgzOBRR6r6bPkFAN4zvSpwBg3K1nSfQ2pPG
c8z8fbAPYXzSxy+7OwrSM9RzmxvrhHZ3rnoOagVC7VhiikNPbpmOjF6rbG8mWQBx8OB89wTMqkq6
Jr3BpYuTvI40lZaH+SNSnoVNUgHeCDuGbz5dDd0vqIzoi6yn7M1IP7LwGGTfQXzJqZFKvIVV/W2N
blFsA+1oz4dZvVfctL35hIWpsA8Kqc4hPkjxLedHc5GKPCFeVoJrkJK8yVueddhrSB8YY/AUbTTp
EgoD0TQqOvxmEPeMgwy5jtEDXzCiy/ow9vcg3bJ+kj5RIsg4Bay3+bbj7DBbdzP9TCh7ddIZfxq0
eWTplzSR5W1eOu0A1yQLD47+Q9F/JGikOc+uLKBBZKgt4yBExwS47a3+R54+qVW3Czv7WjPeaZqX
tJvAp2drIzqzVAygcYdfCJL3wWBTJp9F+MLRvCb1rBnRVVpXm0Il0KUdOdioPT97bae2Z8nca4LN
YgBelFMAGl8ysGdUJaHElGu015WztZNdn/cYKelSxrDFy0WyuDa62gtLBcTMKz+Th2cy3Y1u30ku
O7ujMB4u37p4x5YdDLQi2ckMgDHaogOvyVmnsOrlpyG8OfmrZD3zGrLzZFm7TPq0KmZVlHmLiNYm
vLF+UZJtnF9LSvbRvljls9BeNaZTHeU2Dj2nTv0CNn9dvTvOnoeMNNrSgqBzU4M3If2Kxp9Oix1m
IwmmqXQA4H5dguhd0p4LHe4ix0B8H0hDnQtjIXQURn9tquPoHEvr7EC7n6jVf9bWVdEvbUe0jA8T
18EuQ55wdM0EZWrwmmH8EHuJvvXBMl/T6ZxmPq8HFwfIqBH4jYZeIKScN/fVfA9TtPNPQf6EsY8O
6lAcCApaVblY1zlL2FEePkg+RyIEXnbIv3q1OkwqobFY5YrNYGPp8bjKLIBEqiEIPRF/iqi0ZrSG
rlg/KsHJafjdnTE9dcVBYk6vPzcqWoFFLJKRxfrV1ZfcPFRcPl25lvmWOKeWWduxcE5OdcqrS1o/
tR1O9avcPWfCJ5CPT2ROr0V+7IeLFAPe/CmSR4IrM++vunaZquv74tYOWYcVcATrQv2qwo+uv7LQ
TPk5s5/65J7Hh5kwH/1dVEep3MEcWBzz+JyiV3M4lmxiPa2p/KcFcNV5YY3JIfKoJyU6wODVq68S
iX1vsNqzvIYORd7KSWg7Heb5pZLCl4KrLeofzOaXBdkheoMjofxud98Kcs2w+kkuTMZDTWyHNL2g
daEiDYynnFwrcwsNgN5Gqu8DvLwIS8x8PbfMKXYTJNP0m/gKGl68e6d5QfxnPKFgy3OUvKnHlUIP
HHQoRZEGx5mbI/Irpp9D+N6FZ714yZWdysTW5PyDkom2pVVtOPhxGfMoJLdyWBUYLno+VBJ/2KWn
szpsZcTiJY6MZy0+Ktqzw9hOkz7j/hUNPGp1Ot8EfqQAi05m/ajH11ncsnhbpGeRcOpJl+bSakDN
EUYsN4OGIvlHam7k4qGHN3RvLRpMuAar1iHuuEYSe6ANX4aQ/sga95zxnNM8TEakXemJTVkbPO6f
DW3eIUQnEB646jietGYHsFjhjF84X137PItNvCQD7q35mf2LK9Pqazt/4VuZhwmLm69He7s/KQFU
JzePH4NCzUPfzpm+22pEBIZWa3ib6ld7vKbD2aYa5yPxFcylCyY6y5Hlt8ummId7fdoH2W4avnO2
HO7f8s7elyAlm80t3AOR+ZP0bmg/lXDrSHsiHqvGRc7Dpmq1v1DJ4DF9atPbyEg4Ke7zoREvnYPu
GiQwj+MiDp/gX5156MLc12w/kHfl9NXbfqYeGYmnttfN36R6jdIjs8+Wc9LNAy8KgQ2xP3e4MT0U
Dv4tNPct2IpIOof48FlEE4n/KHziLR21hR+VPXG/arT9AHnQDZmydans5f6V5TRzvuf0NTGOyfJw
W9uCrG7jNFCYZLiSGdAjXKGmGtCOqWyvafFCvaGRgDviptsO3BAE2yGTSSPCCclQquPXygWbp88G
paTPH1WSo7KRoz/HSJR8PKihxaMOEpBZCncDhTVkgqk/Nfpu0F6k3ERk2a2bzHSViRD3gukSOti6
OjrJOTXtNT/H92VBlLX6i9Cx8gBw7ndQeNmZZfuL/AHGWS9WcORoniZQFzbBgCHgMx1XNSoFslpW
Xf7opVfk3FiBrgy6C8VzSvoXOAiN/Jn4gEYhimvHMjgAix1B/Ejv0/DV87WA8Esqn90v6S/dYuwZ
Zc+q963pQhgahtccAwbZtZnftrtOdk1kZ6h4pfU0XYfKk6H12fFPwzplA0FB5pbhIHexFtyy0ge2
wPk2k7dxQx3ChigV3giDO/LCcdtyQ4H9w4JFE9U1kPUZribuffLKUoxDemKW2ASnztrwyKoDKuAt
nRG0pWW464LR76jfaKJBE6ekizZknGL1CeaTbT8xW7RAdnCLy89iCW/sCTyUN912aTijvNry3yrq
k9MyWjTv5CWE6imStpl5trJrOOxE6Kcp4XAc5OpX4PPdeBrTj8ayiODw5d5H9EDbHrfjJdFeEy+r
N810kPf2Nml2U8ZC/1IZ33n8bjbPoNLk2SfRsJRdzd6X4JrljVluJ+tgGc8zlYJKS/ul4lBY7ssu
29j9rZN8YTwxfgA2DvqJZlWSfAzpJREvpYr565WT2UqSDigXs3ijdVud50CnOH7WrC+RH5T8mEZe
zFxSzXdIJ4pul2BSqZJVNoCC4kQ/zOdxfM+zF7X7MrRHVH22TAVTHclJ4YNtsKJLYx6FOGbqBtXQ
/JKYb6RnrFUURSL5RdozWe6BfjPrC6DoLHsNqifY1mWDy31VryLt/7J0HrutW1sYfiIC7GUqiqJ6
tWVZE8JyYe+dT5+PBxkEuCXJsSVy77X+utcZayLaMq7hdOrU3wgXPkKncks6ny7dVOknim5hezA3
dPJFLqpKjGW2tUCqLC/H4NDsPZ2ipc9C2E7R3hMPSUiZr1v156n/o0ERvomTmsQDS7RBvobUGZi7
8l0efjkyJK7C6n2X0D8biyZcFcOd1U0Wd122LZBsZ/iWNIF/rb9IFmJwJ+5i0SsfyEBtliYMEA/K
p/k7loA90IMbPdoE0zG0joQ30F1OOOtOtj6aCJ3OMjTsSDuZPeZXfokUISfef+sxpPt6YOJZJ8kF
iTqv8rfBCRkK9yZ/KPS1GtazxBaR4SXcVdmpJEdA2JMZDCH3p1iHQjxjuuvaLVgFzSoDIZ36yZ/R
eX/ka6SNMCTolN/L34cK+9Q6QYTTuzJpMeDC07M1+Iw4PTPrXRHPpnQIeWSKzTx/1ZgAjR2rCrj+
RMI/vZbc611TYvJAR4TxDn5ipTerejgwums0eezJIbcHeloqFimkc1bpEGixiNqPVriHEvniGHpy
LM+j95uyCVTRGx942r/RVl81u0JYyvYsTz0WPZtx8TuQdEsOGnq8syy/ycEhV9/63PWNlapufSq2
tggf8ewiDHrwSuIyD2DyfP0opncC1DD4bJPmZvp/KQRPFiHB7D9HwOOoP8fasU2gzNBlNfIc7ICM
PgI/yq9xQPRMcoqzLXS7vwPaHW207fJnE3j2UwvfyXnxEVBbdklgcLMriZa12NL5tRTujioGk2ci
Jp9Cnh6c/yDY7guXOxetg9Msnh8TrmybAt9A/fF00Y5mhSkF9+VB4Djyz0F+4MtS/TWmryl4EzKI
VtI70t+WSG6eO8CCEyKoRdk5oSM4ebskZTRhJk4czt/RftUAot0K0j/6KIw1oTn6PNHW68SiLyXn
QYT25C+v/NXTO/NInl8L7SCGu0Z44L1Ej9keZuB6G4lXI6WBkXZk5hwWVZs0/LRnBA8QVtKfkldO
Mvc6deC2+jk399yig/k5NeepPmbiu6VsBMeyUyhVMT6XBp8k9UHMpyvREctvH4wJYoO0JuD97qtr
S1howHggzoZKJu+gDTetwF3uBHgi5u0rOqftp9+NTir81NgURirOjHEPkTc/OlW47I1dYoDwyed5
A8JkFAQ0F1mPIqJQuieVs1nF1tIqt0r0KSZns3fk/qV5LyJkAIGzJQqtRa0SX0vKSBLRZvWUy2O3
fMnQWJS9s60+Ss/RBNfQ9+Owl/J3GWCl/hzHjfkuCnuRcBvPZYRmEi3UzWS+TRI2KLRtrph/RT1d
HieLD6GWNm1CO+3FZ8Yo6NPlD9A80oYt3Jx8vlQ5b+XuUhC1Wv8pxk0EUqYCzjZhV5G3LopsN1Gn
Et6l/mc22tbcwKLdk80bV181hmSYhYGPYi1Jd5OCEwAwpggCoUGM00+BeOOS/O2PgucgxxlHfgqZ
hNq/ARp6ECjMImRbeMy4mKqOdu7nDmFJq2qaHH/E20AxuNugnZ4U3npekZmJ+knAoy1vKxVvuFZ4
eQKGGIOiqpwk+dtofAjWJl+8KIsniNU03rTwHiaHWKd+9MD5lij3oL4Y6bOo2PZ3mr42aTX1CFn9
HHFT4s+vOD8lD1ADmE6+mUQGeOJFpODIWk8y9djYkjnzVNAbmaBPYtno4zoZC6LZjTVHVsY9GpKg
lSEtHUQqifjbYBxt9oZCfjdUrLAJ8al3cdgWxVZj4uiW9EXyUoUS4llzrTSOnnwAro3amzTtq2Jb
CDst1J0G8qIr55lLl1cgkryv0jfYybBC61qjiGqdngRpGp1JAKIPVYfEZ6zkpNfelOpAJukyxhEw
0BhPLziK8j8x2lZkx0LLl66RvDrhd8STog4kpmE9hRNQCDyVu/eIcDp1fGpcKsVR8d2qWDO+AgVF
pYvY0K1qIGiIOqPYsjmU8smTXUP7rZVPMb1l1SGJ3vPRQVZMQI/ef1fxq6HWIgxO7I86rwLxY/Jy
2AMQiu9RuWYsFax1PV4y79Kn6zp4JOPO11dB9GVhPCIeV+pXJ3M4eER+eG+0e9lYkeTH/N5bkI4c
VQcW7fpPp28OOzuBdOTm4KnKsv1QOZ1CRZabkNmRQOjAXMtR6lYt2dkuuJwIBukts2zNrjIZKzrm
vPxi6u+5uPPdWl0K1xKqvX4qkbEMEjItOZawtC91nkFrmxu7MjhomAZSgzAt5TNL3kUnBkJWd+r4
NkulBEYbaT7EE4Dz2QGxFVHf8qMbBO9wjsTZBw/2XKhcsOc11rpL3oPpZsVPg6Drclcrp7+7aH5G
XC3KjIk2Z/J9Bko4WZTTEmge6IvMOvVejspKIGNT8EAlp2divDRsbql0wZbflICMlHugfWaTxdKx
rK099tYggl+gLH32y/m/LSKwntIkReFH5g/hRe1j6AjlZPBxhotzoDFUjxyFzQ2HDua+6zDdptW0
VMtv/PIEqa90p1v11rJfMCHhzDICdSnjvRpxFlfQKrI0p2oDECk/2A1o+CKqRFERO69QJZrFe8IU
5pUeufiYTXzdGRZgvJAKoWOSC0cLQoSEhWEtVlzRxnfG9+6gYi4vhvyDKJcc80Nit+ABqIi6t2R+
uaEWmgH6Wt+3I0PRqpHOxXjzRad3XqW49iymigJkv6VnhbwW3jbFWEjRulf0BYSoXWXnlr1ffAn9
vUspduG/YLjT+zcS8IuA59SGKyb4z+TCIR+1wf0YEEg3PEOKTvsC2iH6wCeG8+M0/zoxG0iz8FF1
0Iop1aRzLfGAG7taOtTzhY47RfY+NOtUqrVDM+w+T7f1V1cdivbBR6V34PjqVp7oYDSvSfGw1DWc
2KKjZQcNZNOslPa3wUyejg8VibbvCKxB/PHkM9Ipqfe7Xv2ZiG2uTqb2pcVOOP6SQgC484N9gHyZ
a2q9UuHLwOJSVOwaNt/YuCnbdbNTN3qHYJ9P1AK/Ztt2NG/TO1gTPWBrbJ6N+icNt7h/94FvLSJ1
5LdRvvAxlIljSXbJmt6ttRnLl74EHgmCYe2muCkQMbGTLUmao/dso6yi2ZO9xs8dYgGo92204Ssz
aFQrj7VMi9MDEqAP16CtTbHNJLupiGBgb652xHCmNjGYbKtrb8PEyMLOxShym/jxZohoruiQLqjI
qUbKVl4+On91juMTjmpH8k7zHuiAVaGwbBF210DSJfn/iM/KfBGnzBYC3euAzKEv2HRIL2hSorQY
09s2cDEX5tvC7ZG9uL11UcY31TKwbJL4I11FwIsk/JFT4L8e2+kedK+Qj8hiQUCmdpZ3fapfSWrL
Lve9QgocMv9lQE13PsCZRjt1lqCvPWFvag+rHenqvkdvanGmvmo+fbqYPp2d6pI0k7qh8Ug4xand
W5hdzBNAQkj1RlyIw6tCBjlolWssuaNAbFeeM41b3SOUQOQOMT714aQYbkf5taeRLciMilpt0xvs
6YQD29Da1ckiXL3YxDiJsms+vKnCn6cQ1kMEI2burd4ilSTQjkqebz18KhLGph4Y5SNJ/v71Vhx/
M0pMz0AOAHCWdmCnZMbwBzCqzzB7ZQqHXfeLDHQR2HPhuAudwU9OprwbRhcLhCVIZaeY64kDanuy
P5AjZn28S72I5m4xsGhupyWMe3hoHcIlirMIPye5jXgUgIW0OUQAXLF3aByEBB1YlTPv269/xeGd
PuRRuQwpph4elZLbnShKmK2zpr9i/lOq7QA4cHDtK/jNmoUXdcsSeBTojm4ev1inn7lwGMcP2tMT
7FOVCctS/FWUmHf+qs0eVXbVhsdUnbxmNfsMFelHRuwklGsg4YyDPWo2tfpWUiYaED6ATDCA9pEE
eScYlcvJSPHCcrSpei4AAvYq5Th2hyWKdehkMiJvArfo6YAXaV2Hj+mIdMmzQ5jT5LQb8sNswBlr
tBM+LTLFzWzveKRcv3QoTFn1P9bv4Gg44jgvgWAjqIT2kZHah1qqJ//p3CnfolDSvqksKYqiNYZT
tP0yucI6oP9K9hZxlTt5LS9rALJJeEntozGuTLwVy0jgiNNMnoBoXLGXBLSImnedrR4vI7OLq/AF
NsU+1l0swPDa5DYteUGI7irrh1e8JZmbn3GEymQ1SHnGhDEDxrFd9fVa8H5D7eATMhOteSKwIgvt
Ds3vAveqhYqZJ7W7cdQOXFmSdTJ5ab011AxI+znKru1g2aZlJ6qTUZnCH5/cClj4GjJO/YQCQnoz
+HvOsVxdGDn57/xzm0LYxwg68CQtxOaQKRtdcIOlZfvySiBGyhTI9EXuyVnC2DDgxR7EG/aQhYoy
F82ZS6BMtgFPcWv90Na7gJVJ+Var16w0E1EtUeMO3wUYOmDFh/E0OXb8Dz1jluEHl0BP+hn7hfML
MJMW8/yctkuDMK6GXdfnqhHQFZJhT4lktS2zyZGJQqj9t1R61pR/gjSiw1hLxitRf73+Ghf7QqUn
5FmQsKkOR5o/vJBqhEOPWya/zoCJmFqbJmW1jmYj+nuVPtJsBnBWVbXqWJbSj9b4aY3vontRtdnJ
B1SOOC639dLkxl7yKYLiLCmAIfmMmA5qHWIiXRBv6DwCPLbhtxrc0/Zy/egiotf48VyyCx1GnYkl
T4+3icL1RgpuzyjdgMGat0YhLsZYs/Sk9L0cTeC9jNuuIZ9QwaU3QFikwncMy4s6iwPXapyOL0HD
mcVVUKX8j7i4wHpU00YX7SJshTZCjsD5i6lv/oaoQsYcHJ7KonFG6BQJnruQblkItr7V4Nqx2koH
Pz3CdwBWdywL/KG4qtBqh1vSC6BwCHJpHuHVIJCoB/6oHdFG/72gBxKOOab5keHCIy5AxsAQMu2J
oWs1K5mrEB1Ev09VCzj37AN2Ti7uaRS6XX70VgokyF7+LJkRA7SPBjr65EU9Ox9vGC25DlzJ+gQp
gDh/85JvcQj3g48sIrsKzRnkCwffprmNUN8Mt1yT5mUgkQQtqU0rqS1JP3pzj1xO3+ZIui+DAeez
ShFGTEsoOK72Kv0rfzPTlvcqhd3UnCTrnpGgJsscGuLOU9lOi1uJny4VuebJXwF9EFdF5SYIQ6Ke
gSR0OqyclL0ucuWRGL9GDRoonhu28FBbpYRiB4v0BeC8iJ7kZiG+IOvNWFTZUurXXngiA9m2Js3N
EdZXU8BWNPdZ8t3yF62vy3HkVyMRCyGvpbzn3p/qK6jv1711aMeZFeNgSVt8daiMTTf46w0HBUA8
uapeosYh3cIFWptxnuD3/wtGvqMJija6m/S3fxcqZCPp+8J3wXOWD99KgVdY2prZrrA2hDdJ7V+g
Pv0FVMeJFR1bOH8QuTGHdHGykElV/pdkvCOFRLNG76fPF5yvfaIYIgKEUuJ3K/Z4WXhq0dagFoCH
qdh2N8vi2E64AMJrGBzi6aQsOojnR5r8gmMvBeQa8OTQ+njq1JPSXaSzyBwB+oU+0UJFQuhRGhEf
xafq539ssQNEw3yh9GDadu1ISBp4G5LukEbWovC/yXTnft2k6wSBq4foxhHIZiEIz1/DjLpMXNq4
G9i7eZpyHlyGrs5Il+niOf7j6lDWxHC1y0jbTCBlQtIQHMCbiBeoeRnQ4IGN29/czhLNBGHWYMC5
rQipAGmlkb67Sw3lPdgHc0JBhvyrLz5QtyyUgOwaVK5cg9qydTDmEy9R9GtyuJd6AWqKywZx+lIw
WH9BI6eJKe7RypdwfJb5j4x9pR2euvhWYVMC0TeWenVkavOyawhP2iEKmME3XYEMYLMTsy8iaZsa
5XG4p1e8Sf866XNEcZz6BIzjWSSQsuYRSG1cxOXTZ4UBzpLFh8qvp007FKzIExU+YQT8gHbKQrRF
DeAOTCYhMvpnLD/kLlzUNDvZxXjsi7s+ZyUQIVsWP1iUKlqg5vKYQ4/6hO+6bFdQHr60VNPPwjzS
9zOHgg9rGsHUm5A95HA7NTqSXgLWEig8DYnUdeBcZhWa256A4e2Q974lZfg0I8JyiFyVO0fz7zLJ
IELw3aVfBgTE4M8RBCnWemyUG07kGXEbP4nEDMeDrL1N3kuh1m28zf9qS3iaIAwZcqDBJHiDg08I
rlaBz5OlTtogqVok+pUtgZZawVvKyg51pC49VOh1KNLY/xvCzxdMrb6RVkjzWDZSecsFQGAj0eMg
REm7ter1IBL8uKoUj2ZDW0FhkDfPygOggzrKgxuBYJNMvYw9lzUaI3TwEK8yECxBDXFivRvZnV1g
kUZOhBFjHbvklSBqh5diJN4Igl1iSUHSjGzVFbfZpoeOp4uCXyUwVikkRxZ8taganzUM9YQrOVF+
WhRiRvCc2MTHjv5r72N6QB7W8YfE94vRCIF2ErDg7Oi0gJNfYRCYmnQRJvmJAA6SII7d8BpZp0d3
3o8UflKHyzA4VEtc3iVMVAZnCbUwjqT+2qm845/qhu8Oycm8CCWFAJILvqyf56tb645P5HEqDHnc
v+Lq7tNCK55YvtX4JxAYOaJ7MF3Z9aXgc6huCZKlGb5oU2Kp6PeNye0jXcarYeGsVYLWfm04hIj0
W3Y4uGwhoJ0OqoYjgbu17ERUrt9a1S3nnwWAFf2aBGzZnua5vpxRW/y4cAH+IUfMWyDBVeurL19q
KE2Jk5nSTZK5CVPlbqktYf0CrtSYCHgTexVXdk9KjpQBooLKimjOiGSxFbqXVFeoj1LBiU7TT4O+
FzF882UuCVxUyDqNXd5ECfA50N7h4kVzNxYMmumxEt7KUaQ1/dMbtlltT8qhGU8es2L9IARMFE4Z
y19GixyBrksUzNaps1uo9Ivc4vBX7LzcNEA8sLmLqHJrfkv4jxlrcqblnH+S4jbC3URIhiH/yemt
ElfeZylcUUYZfM7DeI0bAqWNNxoedOTLUA7AHaG5K8ujLm6I02L6zJZI7mWDI0Ocw7Zv3Xibz0cq
VOfdLqBKfYllJ9wV0dlQl8noGjl9XSWTfLUTyk2ZunK8xrPCIFQW15j2OULd5/dOGoB/Pgz9FGo3
A8lqHGMND++K+dmGZNwDSZ590yGzwZ3LEsFHmKHQnQ3xM0alsiQUMNwk84v1kMKjvzQd4rlbnGV2
SArbyjKJsngJwU8j30KD9eYcRU8Bo1zahCAKJjIiWgpBDiIfaK/8DBDwcET4+sJ8EnvQAmEsSQfL
3baAz1rV2cnQdhL1hWig4TCwS8xPGVosMA8nKXhLNvT9IcoRkn3VuUa6imGQ4+qHLZAnPrJ43MNv
XGIB8YzWSdIQwUUMoXaXX03NrRYhPfHAHyJj9hLrrKVuSRsZrWDVqx9z5KT5FkRv0bBvhmuur1N9
D3IEz0TuFU/UZG0w44TXbCLP8BLxv09EXupEPYTxOlbZ2MloqNftRAba6PCzoLevHb5tPk/6yaiU
fxVA2cO26e5M8ShuFppkz4Nw3IGgc3ZYYwIGzAA/ymRcpgRGgPNwPsDHCitYaWwlfAU0nS1IP0Xt
yALUMboQSIKA1692tbazOEA0XFNf+Mow4m7bFDWdAKxh9guzQp+4GnCpZ6QHo4nqkepcK16vqiFA
nxEsKm59eORHjFbdOhp+64s0R6evVJttO87/ImvWc8SDI8ur0RiBEHmZy+0Eu8I2BsWEzuo2kYMM
JmoA6UvpgYkBq6Ebzjn4iG1ngqtnvXTgYqK9JDy98jXqn2NBvVLcOoZH7mQN2IaI5h4z8RVBjS0D
Kpi4+oZUkgIT5kKUdiOP76gNa7VUF133Y4hYm/YcrlhveHG7tb7pNJccBtSD7ugUw80a2QCyI4Gl
lDfn0mfCfAZtrbB5TEyJLQCrcKLCgmtwFaR7TGOK/B6zDE1XpfuJOGG0YjuvfHqyI98ClncA4UHa
XrLd10DMfP+I7IL4WSmgbtZhJOaCMGky2j1ilz58ySUUBwXTMLvNSOv5rntYuVJcsVzSr7ijdMGB
opv3imJi/mEgSWLCIOGzxU+p3qb52aoe88BV/HDENeFnZLBkm+x+Ga/8DMOTq2qH0BpDT+FTwToC
U+5HCMtKjBC8eqx3qInE+kkYlB0Y7ovEU+4hFF2Opm2Q8DT43IZt7ZG3xTBbeedIgLRYEFWCheel
er8IJHBRGtCYR5Tg8wU+Q9b2y4AlId5j8Q9Bq/eV/qroFSnlTyWGHN9Ad/XdlcegTdzxmbW3Oj2K
SFP7/BqhvUrQ8NccnBBTtkJsDAk2yyDYk/8J1HqdiSPTxNGA2Fw55wTlmawfRoP66iWTrJjYsj4r
cVJzX7alW8dcjoxmIYFoAkZhYkI8Bd0SSPd8zNXvpQytBso5+5+pYlxJ2toyf6jCDTJaqp8jbHuG
kH9+TywTZRArUrnok++RoDF01KF6q+1oNfI9rkAr6MPRWEkdn0bU8JzZ2GWnZS+/0wRJQ6KEeBza
FgSoqWdhCBv72DwJmCOdKZy2M+Gde/eCB0IgpnMq4FX53XltUNE55L3NHELQbvvir8z5qpZiQDLm
eUDdo/Ez9W8Ug/nWnRe2zr7YfUrlGhZvoFTYgAyBAyzBinrOhjfqEJZB826qX19EnPP9quodO7bt
K3/tqgeVJZhKOfqL75IltQ4govuayDc715b1JSF3Tt6KEugfYSjNu98+G6QkOt0As/icig47oXSv
oEyg/Zi6M9XdTUHv51+W/bQ0J5cFcvv2ZVobmemW+U2qVbv5IvmYIDjeio8QyT3m0F8JEqogcM0w
QVd4HXi8hAdnTjkSA7SOlGOUr8rmN+q3fX5kqVT2zArcrT+KDgV6qebbb9eVp0G8zex/uBZLH5YB
1LC/QGCKFhFfHqJcPXX6CpGhRkfLblT5/x0eKt6hWawByFRs/HWrPzT/K4UY7HmBrRBAAfcvFIot
xE96EJeKDmKjOEK35cxT9aPZZmDcp1nbMNQ8qv3dkpzQdFjFO4g8bpWpw5TEn88bsUpdA63QKmSZ
ACsNy5UQzoYKQEYFPGfNcAroI1U7zULm4D1N6W/K2MdcNByLyT+gQgNxSe3vhlCsdbPux20z7WO8
1n1y7IJ5AMlCVJGPutzEghtzJOlLjOKs/eWtwc+WXmbWRaCYjWe8beF9PlAFlMWxxCNYdl8Abpqx
qcMPALU+Yt8kpDLa8Dab5LoB1s+HfGRx/iC7V8hjUQDKM/KRl0J2zqZNE29LvkP5NyHvX8goVwZO
a7JzSAcmai39EyZ60TU7prbwUlGPF1QxOxX0PBJ+PzFZVS98aEO0Lx1u03E9ozZeexdJ5pOlmTBZ
IVagKlUJsDNBJvjYBVE4cQv5BF1TJMzCEH7ESHT7mz7C7ZGgBPzL8uShW4Swm51+Ry7lCRkX3UAJ
6AmrmMdetqQos0JKI1/Ii9HJVxWZPpi65tkPdXlPnc4eOnQ+9dG7VqmJEOoRdtdi2hnxvhZZ7hgO
x2NXHNCvLIGVRdhd4CYheZEwgWvrw6A91FzhyKITFQngDe0wwL+MTShpH/qfTCYjhcymK8I3TmTj
L7n3JFzjGcU3kW3gcRZpo1Waa+VMdl8czNqtI2fgEePqw9ykGX+zS0I4xjI/P9tGDQ+eEWc2BlB2
5jmRX4F54ZEc5A2ZDa4JNaaS8UFDDijGh+EQ2dHvKS5BNU+B6GU+T7m4OsQK/V9QbIhwnkmYbinw
JImLgwQ5XMPNFMqPYH2Z1d2y1ux+9D112bqRQltrvjok9sDHARuvRqDiiqAPj/N+IKwKzM71gBGx
BdDhxPFuYlX7xn/pwi6ynowO91q7n3VxbeoqyBu6sDrU+TcdVRXpSS2wpfKcIfs2etP5U70O9fiV
o59cEYSzOfh0D/aJUWFmIMRrQPhXKnerWEY168/gy2TYIHDZUbRQbIKvadlG005KkOMNQtpjzuq6
HzhGzmBD2+j8GzMgQ3EoUApwyRrvFmKuwI0Y1JNdFP761kWWxsUX6RTKubXWhBN59cH7Zr9ov31x
F+eMvSZ/BmDexFmHnd6LW2BUUjdzTFpLdJsVQx4TYx+LyzlqAdMeIPc/2A8shV2rabescAsCCeZl
tUZJahVvdf473iv5nJerHvKSZ4HWrpAk8oOG1r9+VKg25bths+MlV1CMykN39EURQv6VLYOVRsEb
wlismUN80RCQe9+WRfISZCicGC4PTu1fU9gwKst8TRHh8TjO2Y4hRAXWeuazeBchb2dgZi4w/41V
mnhGrHaqeMIEYSsj7+14Kt5NpTqbzWE8xy6qTnVTu7kLjMK1j9XlwMzgSVjjCXAz113Z8b3dyUEg
TOLJ7yZ2B09Bb7HSwAtzIixYtoOvoH010vMfOm29N4jWSBchy35hYBbh4S7Dc7CybJl+MHItOL8u
5MxhCj5K9H5TZ3QdKNdG8MrMxJCgJafBA5asUDomb9xFMdBQKnl2AAJMeM6iUigriVwBm9ss6epR
nUjaIX2GFqs8vgsADKQzBFEs0ZM2K90l/xsDB/v3mmVgZZJUu/SX4YSb4McqvkLrc4yoEr9Qe95L
61I4zoAS/8mqCExj5Gz2UMp5C/Sn2mRXJdWB6Qaz8n5srk32mWc7+owRObjBrxxC/XLmfJnKuvNQ
3ETfYXsUsncwjlJbjV9j+NAYU8vPfHjv2YBnpnrWdYb9F1INjhsFcRpgfvkhqZ7t71tvsk3y4+mb
s37+7f4g8rHwFzpEpuhQWDx8KNQZqsC+ia9bdXAo2MghKt5HXn7hEosXoTiM8ZoBT0egRinhp6A9
Zfp2Z0V4YHqEkP5E2pMigZvV/+QtFOFKcDpqtbt1L/zNk2Ea/ojNqf5l2IVSIxGYb+29A4gS+lvL
PT1pVzTDKkEq+tYLj4p8ErtdmH4Sb4KaZnDV4Cjrjoj7efLY3cIz7AH3QNIQ8HHqlc+ZPKkJzQsY
u3VjSaoGg1G6waRsm/EhFN0/VNLNp7/S0Oojy1APMZdbCbXj8/pViIZai1cAkDRlxZsFdpP5VYtv
bDOGRhSHSwUJMimBrmXL8XEMKd19DH5kadaE46/5KNWjlW3m4WfILrMIDLlR123H4KKjTm6EL2vc
JaW4aNL3kNBBGsbS9266C4z3KqmuKlgNoY5191ELWz26WskxmTSgUd68/gq8iEMASnitCqv5CGBk
tGBtqtIdXuTdFuW2HoAk9mXwJ/Tnof5QUPeppzI++xM337roVhGdrdU+GR24odRCTtDRHo4groVC
chRbBryT6n3YI7fxVsRKTjTae8TTXlv9FgZ/YXTvoRJa5F3AlzwilQYLxoqr8vfBLdPljsnS4RXi
F/fLn65xYOw5ML5qBIptyulcnidq0Ery1i+6chbEdxVqz0AcPytuk/qmM50HVNMDZczLkBW/1yga
Y+XiS+vGXBvjqnS4SGDJbzHECht1U+A60M+JcmtGhoj4FXY/cYu6/AwLgNaJtW3A/KZVEuzwny6s
u3onIXoG56UMId5Y+ee8pov11TNuP49B15aeA1yhPasQuLn9Rcs2orO4YGMc5H3K9R4JX/HwlR9h
+UMqCpm9Cv17ppAMMJwJ2ssgODSuyC8EHJ1tiy1hB6G1U2aphUPSSY4Wp9plyaMqPlpMlvl7x1ej
SO/nIvg0ctPpwdhlZu32r9WM+TmXSJcKXOLqINmMxq2ZZZo9EFO1ijYhYm00rRxOvs/TbTqW/0vw
BFl+qwpdNMpkDIWYW5q/gPdaZQBprHd2JzrtBemFa8ZogbQlhBazUb540jEGJN0uSiy2o3wUwotV
wtxzFsxgc48gfNvU5yI+1Nkqy7fBiumUC2BwwTb02BmxzxVcLTNGovZrvA4zQY5uc0ZWFL4Q+tcX
Ocqkpt96gAWzTMPm86pvohwvp+pLpDqRVjnks+cyQ1n+nkTMNgQFQ6+CmvvD25hz5GHUmakfejtm
XIIU0nnEgCpEkVyhFWNmU8kzDtbgR1r1NKuBUeJHYrk1Xh0R94PxrTSQ1Aul2IDhRVBRvsAJjyNs
Co7cXhYYc4CSBuQtVFDFrEv9NRovBbBAjgtbpk+Ud0Yr7sCuXI7IaUub2bd8n5frDm5kyJ5+r8DN
FTSE1HiD+RphhSt1D7NLDPRwblQG9QX2R0NdqeVGiiy7wyARhpgV6j82BKQoC6lMl0YQ8MkMQKlE
K+k0BX6YpLPm0W568fvPsIPFhcKuLYY9zwFHaMVasdBOsnUmwqRtf3Lxvavm4qqiWQckVwBjIu+D
HyWpPFxZrb5QmL+H7KD7b9AHBMWyMHM0VAUvFSSOWIG9I86ocCkK4n30znr261eMO/FeE7ZtiXUF
SQ3ewhWh+685dpjH8eZzT3TclHVHkvbAB0MAC7GZ0c+8AxucgiZpGxLEsMfvnLQ/A7BRLC27/ikw
XcI4S8oGwbavrEhiNl1M4SDr3umfwmI6h4ylBM2Y4NOIkUTlswbf8d6gUjMyokYWfNEx8sA2OaKj
rHE8MiErIsJ6xOmGCXBCvtlkagQSo/au0J/IEsfyo6MPnJ1ySSZOxW9cEwH3bwygpivy3Bbi2Ndv
kbifJYVFTJ8ZrGBanzzlGownP31qlh1N21igngX3DbX0Sw8ZqR04RH7CHxL7sG0QLs0kx1IX+8Xv
d6WjWKlJIREnpnOwxXaYv5YivjTjFWQsB1ENjEur3MLFb8f0j4sa2RC40apcB5tBPSfFe+ntYuuI
UpOPnjwcjL/x0M1AwyzlnjzSs5OHEbyF6ncjv03I9lQbsCBs1nqykr/n3s0lQpYUu8tSJwCEiGPI
6AJlaH81lL3SuQF5qcVI4yAxXpWyR+2PRh77TmNAl3HdKqFLXDZ+QEgkJLVYTiCMMr9xZTqM/A7N
K8f4tizufBWBxa3N+VINdloii6VqNhvuZAf7fNHQDw5EEwMMqyCQfw/QJ7VXi1u0r079EsFJsIwN
yL5lD42HN4tdCnJg7btd99sX7yHrh6nbRfoWGcjDtQviZLy/y4iN15/PJ6bqin7LnF3ZYc0mbQIQ
C6QNkSGDew8vqzwH9RFDHHWN4vTlmzl+6AQ7iiGJLL9psMuYtBxCv/OfsSkR5vG0ZiAKcyVUDDyw
+CBspZTzVRNU6/n5MllFwyLfmOa04VlbtvJRzi9QIhD+DFob8xNlxXygeSWf7I20cu7jU0HIRzBz
M0GBm7h4xB3JzphuUP4R52j/zqnHavLlSb9xxJkUoPyoD3x6oLyo+PZ6tdZghILghAiqsQelgAru
UNt3TmIYi066KtRc+8PVyDeKecGYUGF18FWyFq/ZAO8HCWLckOCSLsbRH22JTCKS7TE2XF14uJcJ
lcsohYQVuenzJ/cfSee14ziSBdEvIkBvXuW9K5lSvRBSGXrv+fVzsgfYAXZmd7qrJTLzmogTqbbi
HZ/bVNjiGLTLAz5Ats9cfYw52BeIuaDOrVvs1SXU6eEkLWQcXfPEepI0w3beDB/gBDzk+rJ+tlsI
5zspRkHVTByHPBdz7nJ95IlCvlKx8EkhpHnBrnojl9MnNKHFQ4i4Upd+dOcvyG4eSARufj5XLVwA
fpsM2iZCc6M0nJndR0SHipl4VO6iatSCr3hKyVKdftCWZSUtCFDp/lKyyRaCrrg/MLxoEIjUP9lI
+MZOfBF1gVNPV4HoQIcpnHnC4JDocQzZPBQOeq52P+C8jlIc+6CbUlTLMabpcZtxBvqcLOxaS5jH
U1GDpdGqIyaXxh1bzv3pA7P/TCcvH+UalyhQd+TK6MrD3J45nPCFTTyslHACxNN1L6zdJHIUzOK9
p4JqN+qhAhIdrNHRqFfd3fCWSy+eNp/i3Ol/YuYuDgMvn0GunVff7shYuwIvxFvvw1kSthGgWiV9
CJLRpxRxxserPj+MTALa2iKG+oGCW5pyGbF6FIYVVsbdSiwO6uBdW8Jhaif3yhN8IodRBtYYkSo9
Ctk8q0OEcdghl6abLlvrrKfQDfGnWe70G9AbahuxsDTPffTZi2UJZ60Y35b4Y+LdwLeY9S+edV5d
hh3mlk2NyVav5AqPfXG5agW7i1f69ixmevUflxUPUTCvwoHSXp0ScwDhnGVwz6yDClWtPs3hMC69
daU+pHmwHI29GGQU8dJdcuuy3xMiIQWmT4MiI+JKdCSELVxdtv0RiB+Cuz4FBcfM1F245ZdKkI+v
obmEuFNi3CL1G52L/RfVABq0P4+RY3S3whNf2gygn8tlgfDDntxK99BOXe6Bl268GduLjOsJy7UZ
kmVI+dCkZooyzoOOH4fvD/4h/r6VODR8pKUssig2au2X/4bnDi8Ye0/N2tjBtjcYVXZMxdSvQTsl
UrPKLAvFQ7Xs1AJp3LbykeecGBvO6Iunis1R6qNOnIHWHuO1lqOc5+Fo7XRiUnnrxU1/tea3cFab
wYMYY1aqnIDMwMRJwet5zx1u9gyREK0ZMw4orvykDoPe6tyiJ8qyrTgJSgsS0jxG6mIPb7XjkyCk
xrO+0lLiBkaxpL+l6OQYp5BQpGSXy39WdtUEzoh1p/cZFT89aSwpoZypv62SE5DskuYTQkmxMaJr
muD+XQ7ZjpKZAXUg047yOSZo0SNeYUY5vO+3It8Xxbkxvm1+4cM4Qs3mgVfE0KukFwEqLyrgiTNt
NIosbkd+C+GagvnvxFiCt+naXXrxx+hfAPmECJXrrdueY00MV+HJ+iN8AraHBYAHZD1QuTdWgyGI
G6DyNdp2lfURQXvsxwp2AuFBMlLIIuXEq+K5ZRUclMPSlqWV4H0ZKPJNjgv+CK4EL6Fz6Cuo7aFc
9ez4a4p5meIqm37bYkrO3RZAEBPvD1uwAa0tgq4injSsELnxpgoSExBJFGFPy81gByLai8kT5R0Z
nXSOrLZ0meYRfaEEd6hwRvnpKs9G22TliUW9nl9wzFjOM4qJfCilxRDSeLT+RJOnDrvPeuHRXbrE
VBfNMLVZMLndAzchg2Mmcl90stCsmDBSMR7xDxfYnPmZPczNAWtgVb0apvRP422MjOQOJYrbjCVd
pLYTZ6c1Fask0kwhtxVb0Qm5JGt3m5w0DHbG08HYm0jb2PFU6ioPd5G8JtYB0q98H40VvF5CLLHs
ccVVZ338IlyEBjZd4+ZQd4AHRXOEyXgAlYK4s/YXVluvnQCiO6Kxmk36KuZH7Lg4cc2y65534meR
OfIp7uyWCSiq+DaPMffOWpss9ZuwHmR8y6IeVn0aRekp5aso8Smbr5X0AX6qu9vuAYdmF4DIHKad
g97bCYk7R+sP/l6LG1D5yZx8EErbqUvMqYblYSZ7a714NdJfHl4Zh6fZqUXLQS42HXBJVU9zOi3n
Xb13LYTlhy5+qWQRtuA/K2Y22DWFqsqisC2HX2pTvkb6XRa75itPabi0vWTwh6i42tuAEQthUvXF
5fuIv/wQpQyTWIKwrF3c/uXFh4raAz4Wzxaszz6fnbi8gTShXgfsSKnFFtYkcmIpS0sHLyQqH759
vEHUacBLVqqbTxO+fRAUup1PhgzH6KvHLzh5d+kfpncmCT8lv9LQ3qzhQ3wdpXnvgn3OHgaMe7nU
VWxmm3TYRQx9NaE/ZddoyvY04jgtgf2GLRdi9ighJ0ncURgjkQOmwUJ7wJsQx6kibdg5O3BcRDSL
WtxTAx/IoXHZdHp44uFaF5jl8jVM01x5BxplhbOV5FfZfjca00cY9jppfgLplLMwyC0kpCgiPf/b
hifGNYk05SMW13G9VYuLq+6L9MNFSOAC/BIrWY+rtqOvSOdAAtHaGeYvg1YvvzDI0LnpiYNwDlBg
kW0J1qMxkb8H+0UnOeXKSVwGft/m8BmqL0OuZ0b50NgcAMhhLEm+lhNAKmAQhHhVjD29/E98p4H0
gD057bF5AB7CRL3meOaLqPuNzPgTR0VCM28Q37RICua3n7b0Sai6qW85FTLp4aKrsHLi+dIHn4xU
15hwmFC0pyw8mERstDUdTQSTZBnNw0UIiIGVjIZ2HmVO4O01a20Z76x+6dQuuX8ZJQYO4HBmDLiY
i0uIEhvoquNFodPQBoabIdrH8GqnO/5DUDTVE25KKgZbe6ghwRSUNNoMopTlM4eZWfZKqdYR/S9z
GWs8ZK1I/CHmq/wJEpTjKDqoH2J7HyM4i+stWwbIPylDx1BqEYyE01rmH1Gvqe2HkDFxwJNE43Z7
rb5axl/AxsGvzyxZXA8sGFJC+xR0O989e9UNKxoD77lLm2PmEr8vnZ37hHknFClMFllMcBVE2csl
1tHca82pZBCU/EQwTYdVVVJW1vZMq4JpovzaM5Cl7g8CzWlMuxkGOcocID+hGAkgdzaO6CVFx9tW
KjYqzH0p0swawfNJBZ1VSF9apU1K67M3nuNYrg2TVAZtnKc2+hCCaKdgMO0ZI/OkwL+Oko+OAk14
alwqX8VwUO3iklk1fPscRI7PyxCNDsu13zz4c4yrWl5l9+b8DYthxo6FIrKesFnqxPjPcbfU6iUO
Mo6NyaUFCftmwFFsQo/JokOIl70XGIwATwOLNYEPM35adWZqG1wSIb30RDd3LKol91Oo1632ro0X
1XgIP9/IiaXW31izRMNOPxwS4e2//eHeDVi1thKibV4OHkoVdXBlp1QEOMmw3jsfQYUzad/3Z4vY
l6Trpje2dcFfhUa0usfBOS0DuBkvPQH2NCEmp/8AF44YBFPfCry1+4eaETopeEWTpdlwTesPufxi
sEAdthg1hmHLDol9Jn8GXM7DzdjW9rngitZQ7eFBRLnOxSwd64sqP/zqx452fjpHo7vruiUpP0wO
vbk5k8oP3znzq8igLQp9gthkoiIAwNdoBGfY2zMbZ4nbsTYvuZrWirrpIJaj0YWKhV2D+4ycHWvy
grHtH+Tu4MJIsdgEsghHILGwu88KzyYXlbiXmRYg0VrI6S4mbQa9mQ/g0/tRrZ7hOcY83o3ePAMS
9CYnHQGstNUeIhXLxez1lt2DnB/ynHeHwbr0bdWfo3Njelqza7HpwPrxUDJjcZn83+Pk3DFI7Eps
HeNtKNbSsGrVa4KZLSwnBoEF1WyE8HqhZppVT3ReADeBeWVLZy5UHqNyGTBVMmZXa2eqqO3MYdmf
GqyF97a6xdysR9+5+rZoJgqkj/yuKewxbP4qCJtwDoJQDncE7aBkavNtKB2AY09KzLTKKovRqnNa
GsQxIAYU37sWOFNNXxjB2k2fVeNMBsdbiQxPIfitXb4qac4HJ8quDOSA8JojZpAeYmaF22Fis3rQ
3YP4JDz1mVjbbAQwydZ/2GdBOau6Z2XC36T0spyta+74egf/hPcBrXKJUi1E612zl7AlEHbRXENu
IeUHKZo3/d1C3QKjfRK5zxur6/RMbtdUidZFfkxVmq2j+AOEBHPKCNJmLHqVGysx4MFsNjgyELZY
/Xe/Chgf0cwjjT0xTp5GkBoL6VTh2UAdrwAdH/O5b7NfoPufReM5ZptzYganedzZDg9I8pIMwInV
VE4IarwkMGMN6FGe/p1WBy3/GPUvHwmbiiauuVFQoQWRPsG9Bd2MQiioFzoveLGvZzIpjAxICErQ
QGs64JsNXnQZie6o/ObapcbXH85TpskuRqQovioMcKt8YzcnNlc3ULsTw3hXMqk3y6reDYTx0TsM
xV1F6yjuWpWHMSVnuDGQrjOqbtmto01AGcdhWiD1DvO1lR0NNOFkjSF5kDisRrCAbG/8bUjkUPyR
yMxqpy/HDoETcZIPJaU33bv75YR7iTeXsS1auxm4A7/Y6PqHEK7Iwaf4bJ0O81F5rYMXSX+IFSZ+
CXZmBtGVm/1ryN+KtWkA38TvUl31wzoIbkP3SKpPKf0N63dqcAuxbxjKtcXtFLrIHY6oqXAfbevi
kTGfJo/hX7eoqBC7910Bt5j6mLs9K06QD73yx8bTmtbXkVkSzfugpyxw3p5yzIqtoQ9MZ78i/dmi
bZKbt5xtGThwgafBszTdfYtUxN/IzONDfcfJjWb1t7DnY4CJdGEBR1RXvuj+T1VGws7NJkHWBjiQ
neNkZU9oVvJjpP81sjm1sRJ+m8j7btbcmMPzE8tf1//p+jNiz1F8pNamda4FxhYSH5iuvHjOigJJ
srV0SZ+iGx+qjRgOGegkSOygydL8BXqKQTztqAaKR4iyfIgPVboxc7HxJrNTvIhYPwbmmBiYFWhU
dCCks/nWO+SBkJR7waa11X/4Zkb50PxLSkS1p+KRWCiFuMG2arYnlTQcj7J2z6UPDW9DRH2MHIPt
0kIBjmjMk51hfGbpMx73lrbHUFhGnwlHWG6fUd3AXl1SMegExVkIjE5tver7U26hXHAWUX4jAiFF
CUFbXsHc/t+KxYKEwz6JN2L+T4zRVDcWIvElIn1k3tRfdgZ40voSMkiUpI25QCzVEVwC0kk64j0Y
sDpTMTm7UPkoO8BDz6rksRM6UbGL5PiajwbtCm1EFdYrNfvpzXeOtjli+DbP5klz6jMiUra9uRJO
vvBLw32M2xeUrrsU4uTI3/ftUmqXTsuiEYoGyuLcO9VIoKh+vq3PaOtpW+HoV2ruDaG7W9vyylNX
HXFp5VKT38RjOPUpgISNagfA7kK2SSC5ZexVEJZPSvQvjMpDdfVLrV9jUhKHNHs8q/3NvA+4+4zc
ApkNDndDkH3YFoJUthXVorpb1TpkxOYtUvViGUecGvE7A0EiMxFnAFV4/yabjv2/7oA5pHyEcYtO
8z6oS0OlSKFnWDTlV4L8Fix3f2BR26obEgjYcKwR6CJlYO80zSlNbyT+TPViRSZyW2775pcSDiEp
k11+2CC9xCGy346BxS3MuGi4q0wvWDBrgpFxCEgpHfZ+crUg/0j/mCtRt2PbiqaKUOZOWY5wtK6e
vM95iE2Ww1aPS/M5MM2wYFwr5RnxVCKvUlngVKVoR8pzuqmtvQWiMWxtWvFxqnt/ZXsQ4gCIEMi1
+Zz+XU9HMQML06dF9oLwNI3AeQ1sb8nT6JhEYbnG8jnuk/qS5lfXAHD1XZcCYHXIEambTO0qHfbO
285PGtJqaWORH+QfGGom0RqHDWFtpnes9R21UlJxCGFMwsWbL+WXTEAQ8g1HEB+A/xALwQTwCg0g
7n9yd2tTiRPIUDJFkrl2apY+PVwPttNUdikqlX0ZQCQSMxFef7SK+Gj5PBejeezBC6E8zc111u4s
H9DbzaEqgDKQU8U5KlcBy37tkPFgu4hQNgz4c/R7DbMxncGZaGfiXl8G2aWJMtyRZC5WD1BibvIW
D3RBokesMdiaQ0u041NTQYnzU0b8S0EbdBinCRZrOWASqXZewRjipJmfTvXmpZ/6mJXYdXNA1ohD
NeWrbDAFLJvmz8NkTbHkzMYaxTJKB1y3Ypuaeh8anw6hrWSbDQt94XjY5TO0Q/Xcs+6/3zL/fzrD
uPvRhVajtOdl9+OyA0MlOWtRznXytnM20KdDkpwSRNXOT2f9iZ/BhGnhFiTXVucqY8w4dykRr8UM
zWP2LfrOBmhYew2ZVUrqC46ynO/wp8MiUgdYOQ6vnLYc9HMv3UZgzpZ2H+KN553RKNryXtOEk5qR
iLcNRMrFUvc2zO165VY399h5VA7i049MPnjuOg/2FsPDKemT9hoF26TOfiKu77G6FPpc136t9C/V
wDOQ2bOo66+wuDnxW3Wu8oR00eZMYsN0WBBpnz1ltgpC52iia7D6lGorw7T6aJq9Brwm2FohbekC
d52b3lpmA8RP/nuMNB4NkAtTzzppBkYMUrmBas4QLc8Av3DKYmUh9rphJsXM3683OjWBVi+Nb1au
MGvQGEIDEoZxc86LYH0zAmKaiyqHvABzb9nXKrnE3XcwnDL1pwvUdV1d6lJjpQwOiBAe3XrF3W5M
DxWb2phbb2RFkCtX+YOU5DpZ/7s62Yx5H4J8lZgPA71hvwIkzSN9AHKmlR92tmtpH0onXwC8AZLF
GFn0KWrzrWPYGB6C/VJ3y6o91vFZBgSW7WRGoAyz7JmB9SP0mOlxVrqpgC8bFF+8lMmS+zpsD+2w
Gyv0tjGEY14p5mYyGKwDR4BJDYawIrj4xh+HAswUS18RYeN6v5wGCOp+iTkF3pVysx1c7JD6b0vN
PDI97Fg8RuoT2oDBGrKqqOy6bRRtmnGNuWAa/MUVIqJH67LS+u6rtcKyDh98N8+R5+mPmF9YPw3B
W0q2KodFB2Kw/2iZoBQy1SyoBR3ZrZMSy3vKjUU1Ikdi+bUTXlcV006xbiXua4sz+/BPRiVdmR5N
0wL25qKJt6q3tqW7apATs8SqsY5wfRmoORpeoPgM5E9rUMwLKO15DI4ZI2CaBMHwwGcqnACdDKxv
R45WugsGoKJL5JEkI8P+eXRY3at0ayk7UHFlvrfyczOBSYgWATxMflWrC1t/coJrC705oZIL7lB0
UnV36MPjwP0iNwTkUDuyqIZ299lQMWbFtao+B+r56mKVF4dLVFNXsAMThnQRGh0xqCqki6HeyAey
mkPgl9Okf7Y6B9b4zZpfQLtr1DLI821ibLV0A73dXDP+7tonCQtTXAoE9LKvYOO0oiXUirPz4Q74
C1YhAuG+PVvun63vSd7GKIq4jxNL9vuJnx/VapFriBOou1Z6uHWak9PvYGsOLN7htzPNjNpH5HHe
VQebRl4lY6INjibT+jwl35RpnraWsk2iH4QDeyyX6jyZY3sWmgXvIKF1CIWogP4iWiTpEjq68M1o
/cNizBqBoJgiicmYOsM67rajuXLMlZmelGIfItWSTiYdXI7Y/G4YX8pwSaR16mwN+F0VA1KlWkh+
AQ3KBrCB5g9LYH2gJJym5pfCKWC5T7EvA9eLOtVKP4PuCKRjoiV7UuwjTCUx2h1ab6I0z/br3wc4
fGCpnZP/F7p72fno2hekF64Yyd0jrU4V5H1ImdOlaJn06EP4mUNeHBkrZ+U+FOcVIHWpwCLzSnAy
dgvLwKO39fwfQZwrIQNkmxQPpKN9epW8RM/tbKoaZRTsc8ea5vMmOfrVJa+EW8jcNFg5BvWhu9+V
/YtsZlYjCLSQe4tTRa+PrEFsclepuu0F9CowtlrPNB3HsgIQkRQmF8XxptdYlF9qXhhzl9j3/NHH
0FMtHEP0FzKIPb5tH5aOTx5Jg4DF5bHsdWgZGE5S/tba2f3G7386u2A6jYOGnhWLGUuVEiansFAn
WzLqxx55+IyqNOKpcpdof3Al8XtrVAhsNwL1w1O2Og23bZxMwq2Eng+hDHRcft7MB2tAsBP5wBvF
3CQMHFLGYw1zs7wjnwwcobnwkjWxvMjjxTFKoriyYD3zWQ+PsFnbtEf9FVZkLIG0N1graawBxoHj
cU/9kjB/Q+sflyDrzywappwvsrXLSXuYoTxuracrGnUIUKyf5g40ZBmu7Fa7qME9xR9kYbtjyxic
oPYNwSFvFpV9R0OD7J7XEUurM1yU4Apd2mFuqvruIVdfIqyFE6ihVIEl0DAsBf6U9GepOcjRHb3q
zGfODGYq2iIrDcxTNfUXWMYNDObGdHBXXj1jUucv6pWtH3za7pVuz8PoSM2egNxoEBvLKGHELdFC
13Tw0HFF6A3wRByuiKMN20ciDPbxydJMI623oBqzH8jQuaOa+KQbjzjjVbKQA0eE4l4RUsD0VUGA
ukAJrJ0vFhcRa3ioVBTJwIT/6YV8Xuno0NQLJlZ0eUmMmWDhufdeA8p7GJoVGKgIRVNXrqy9nu2t
2Y3+0J6M8wwAI7sSzDLE5yzbiFnwBqiGRrGebVr/aiN5l5wZibpsrxAZEtJM4X4WvTyaMpXBrHoo
DUbl9xrpg7diaZf3O1Hl40SVeNt443k4x3YjDVswtTyMGkw9+GmGtbp/ERUI11HuEGef4naZCcIW
VCLnFicL4f7LL13GrmjNrfH+5ZMYnSuTIV4dkNlwbf8B+5DrArVlEWkhn8lkkNpzvz/BW8DK6hn2
NMXinwG2l219bnIzGhqJxOzotvaEVnIBN4/mmWeydYidW7XRmZXJQ4MPTvOMiBFehGc8Mt4Qf/yO
QoL1hM8ByiduOHeW9fuBpPeS7lmMZCEptcfKQvyw1HrASLBDiKoBPY+3Hne10iz5Y0Ok6ZLHEO7t
eIsE3QVzYK9shE7mBefItKrZuO08NPIQwRNtEwAgNgipPLDIYB4vq4ewYtLLTiQD6ZHmkJT5AzAh
jlH5dxT3w6xGDiPGk0hUumg5Jp8pwDun2gbDRhiQlWIuzMyqvc2rc6BtOGRyB3EnCBse1/JW4c/V
twlFukx8ZUG7sHEs+jTUAwOdFat9jiq1PZPFkQ+XjIDv0WMXKcAULCMkg/MC0fz/0miFkohvr4cw
Ckg9n0t3XMptuRyvkCI9VKZp/1Hq4Eq8fVC/e2fZCscs+0fvnSYLJT+ayYZwGCyS+E2RqF/HfCYG
L24yk6jx1X0UPzqWmoAKVGWpkJtJs0evaICiEmL+Qbk2xqfwYoVfGapvezyLbs4KDtIsnCrt3kNm
5REKcveK9aisbPfW31OGrtJRcj/KYms5O9lYhiE2Z+CY9YDg4hILNbfPDCZ83AELsPnvte/AOZks
miPrGS79JaTDMfgpJI62zJz20l8M0y9bFQ04R4TBVY57z7mk8lbvyA6kiwO3e5CHtSPPZKAQg9D6
Kfumfu/5GGrq0qo8gT3MhnNBlk+vH8N4LyOx1U+IX+KinjAJENdvqK15eYvii3wavuqIhYFHCJXA
i/k8rd1c+Cqz6pUQO6hS9HNqgkPLEBgw7S0oDL1sWdPACv2kdKwQekgf4g/YQBJI5OVgPzyiTAOs
l2qChAUqYrRCgN6UaBuHlREtJPWuMwogBEUMXoqdhZSMRsjC5+ivyZOb1DSBKM/agLusfeg+RHj3
GGZLDY5r72CBwLanIHcDMMg8sY25oeyjOYOUlz2kKJraHKIMJgW4QEySuM8T7JTBsGQ1xlXKBGfZ
BCtyg7XyjL25p6O3yzccPqGEtz9GUau0rEmNi9Ax9863aLG7dQG/o/rSm26eYtd885a457bZtsle
0W7CNszE1ou2Zr9RdfDPM3JXxvpXLz4b8+2hdsgQ2yoVBGZGH0axGPS5YX4OLFNB3/nqUrRtgXER
7iW9mEnevnQOrLeXFcpj1jpgCkSdrNjnTvlkeG+hDfCg8bEE5ggt7pmx6NLfortREMUfVLphDfdU
6HqD4K9WLoF7T37H8PgmibhboNtMx9+spa0RctZtSHhDug75vGTiqBi7ac0mT6aVgwtMZlm9AUwF
EZJJRGafRi5t1oBEbbZ3umNmdmZyhDUSAdBEsyOnRzJKFjEPaV9dZHcP3U9oumCsUUfzrwWIVxZM
YMni4FHjqxClnKbyiu0FHYoxdI5ZxkDRzkr5kUrP2rniYDYYPKgfqf+sgLaaV3QGjbiBA5zl6KM3
uk3Kw02O1o0YDZioaetzXGxSpDNgi3Wq6uGdVYhQnRn7Je+3I2/FAuWInkdIw0HEUfRY/E/EjPYh
Rw47aiha7MfhaXnBQdQbcvRm4Q/7A9Vqt2bIPyfjYWCm1ewSbVkwYVYpOr8rf6PnSGXRdsUrtj+O
sQcuOamLjfArsr0WE21afPNcguBQQqDF2l0r13UjuMlGvGgTfiAyRv7KmQ19Vl3H3ssU+BFvT7HO
fyC2Gw35kescMGfHVvaWKgKrySLAutYqUN2r5ans0FjGcR97DJHDLJuqdOQmDOHOEQAuVFyLaE2r
4KJapKEPTrJ2UGtetxTK584GAsHowjf2wjAdVV/iMY/m/OtFN6f5gY2sZiwxQC4yPy6PYNzFcFML
LgQU0MXW2skBgptRBWgIHCBZic1CqP2q9SXpaHRYYSNa8tezfBekB8M6YlwkKvbmsZWjnpm2BS2X
hOfXolmBfl0Gd0k71C7axI61+pceL1OP5VSAEYrAaxANko4UiYmcshtMdi4MvYr0p4WDpO4YyWnB
zTcuWbQy1U0hfVQZ2oqNgdIFcqS9sROEPtqcuTJuRc6MKtzm7e9A/ZuEh7hFCZ7SjlqvMuKQLtY9
MUGklYkOS1NeZZKCkXnGXH0WIVotC1NoW3owYC9x76VZvFSFXSdx2Gv0YKxdOpyR4bY0QUrlJR/i
LOu8a2nYh0oK/5qy+CK5hLvKS/WZISmncRSuI2rFJJX/NN05+cl4T2QAVKUCpIF5vhqiH/Olbc1F
XOZr4p4PirUa9OzdjV8daZI2X67Wk8vlSQcTlvyYmY8qAY/mt0ubeY5feNsMxn2YJPuSSjKQG1aq
yg29+LTBxQ8mprvYKEnBriItxP+WRuRuYLIsoF+4467zVS5TbCCFvnJYpjQtD1wZcWgOC1rrBfr/
qRpo+73fN4dWbg6Woyy93L50aiKzcGk4f+c52kDNl9DNYAhto4vfj0tJ0cGNOks5otyU+qPKLhJJ
hp05kImsRVubi54+S7A2O86aUq5/bD1k1WCdLUfsduglYvLPEb456MaGJFtbAX5RIH/IzH2mTmZ+
KVRIsQMsOrMHvtjPwwyajDUssxGdC9mzro30CrSk65XLfGQDzCqqVt8cxlLbrZSEzEFt2HSytI/9
dJe3AcFh4ypGJtggfFA87k22CEPSkb3m8FIh/VGTRZNry4aeswDwGuj0xll0GhP71jpYPVrTOOVj
t/fDfGl4gH3RI1uxMusLEZuT09CNaA1jhI/S3gw2esITQYWV4HujBXOSzxj3Se/1Bw9TELTNnQFD
QI6KeW3BFIX7KNYYWaicKwcMGxllxBMvIl6jwC92HY8GhQkAPZVMy2IZZhbGM7BEoO3hFi9aG5AW
64tRIbleiIBKsmgUbkoFz7fd7hT9JcnvEaBKLs6eH8UCYGMRQVDB06pYejIxdakodC7AiEqJpS1I
x6f7I8qSGNmKwV6/P4U+03J8DyFqQ9+gTUIZGNksyg3WflAb2VvozI318ODEnzl91eDQORO00R+k
Gv0DwZCjCZ0GtFaN0dlgoGqyJh5GdGI1zOckmoUNHU4P3pW1ep7oU5VsChtc2MCdrVJuOC8H7VJB
OpiClLBDoCB+H50OK3eeLsV+kzdzP1ImBoYrTmBPpjem0wzGhTtuh/hZjNWCH3ROzOY8NpDXjRS6
7Y9eM1NiTBIebWvnBtsU1wfDVCrlGdIkrWK3zvlh4VfoRTfqX31jZSlkgLG5JLaeivCrHS8U3Ul0
z/H4NmSQBRYiO2YTyNACqZt5frKsSHew+URivB4xGQATl0GZK9shHjsLIcKw1gG4ecm8QtupMwiR
EvnGRLHhWBQf7yi4NkQhSDDwLdTVls7HhnZe/HABDW2ccT5oj5YMo07IL/kFc5NSJaQPFZKWmLRB
FmMkmgweknfsHgM1VQNvb8B+zXXdZjOvk+ZqgN7W7RcpErwRr4CVrnKf9WPFeI2mEmF2jkQhGKhK
QAOp6NlTBWAqJsoECFQrKjUepRK5FnoBCAJoHlo+cz1daUC9cjfa6aUyT8qBboMGjsHgvDA/ypw9
WPCbAT42mWGoPOGC7mXUyWxknZuJCEiHPrriA+RwB19YDpegpjOmE1Esxm7ITDOSMxykDjnadQuK
nQXB2KdeRn9V/+nJy8ZKLOgUlco8mGWlqFjZ3yvxo2xBzmpbGF5XyPUVnTBAIErE9FsKmBQzIlc6
LjEm2nlFaWihA+uHau6B26tfdbK1AKD1zLsqdnMyt3bGz6oBItFka9W18sQOa5QV4RQzFq6mjDel
LlHRfrXK2/dgiSZ8zOfOJsWUVrKaqz22kJFwgE7dxuVnbeIKY43Q1e/OfbT9wfFvsXPMtXum7qvg
UymeQCvs8ibFex5+jfZS6alSDBoWxvxIE3KVerACM0D/UdMS9Px91i+aSufKQELRuxundVlP/egd
GODut0G0JiaoYiYih/eYeya3eIDwU55TvpQkOvUFG331ldrMHmLllofgXWGOYLWYhZAU3BSzQUYo
AbKNDIp4L38LqgXLTMPcKxClBgvY8cAtektzRH0B39177E6W+ZWgho5Hdy7MH44eoCt5GxBV/nz1
2jQKZAtmbj7DWIhJNS7HIHgFFVN7IqGINkj/ugbxpInaQXlWGA1ywCHKrxL92Uyl8q8UGWhIM3eV
kzcuBa4A0iHPUnRUSphezwBVtTDhqZcgBLuOeU8ps1mkAmZLJusRR2jxavWb2V/5JDq8IKyMQctF
EoFcwTQ1Nr189vJrQpAu8KNwSwSsYpIjxBvI1pvEo2w9MB6S/WXCZjY6KdGxhag1adRPWaH9lxY+
C8GY7wj4hUUfp+FQK6qlgZ5t0KZJ4E5tNgE1VahfwI+WCRGRcjhiGEhlPgsclTXbAsP+5B8h9MP6
ZL4STpk+o2qxlxoP/T8pdozWD5O5xo3d2P5C88xtSr9rWPnMZxTnQrKN4oq9EsTI/sttBRowntTs
gVWGCjSFCIYJRWShzV/eQBKBm636rFhF5Uzkh9CIWGzckVUcGVVJEWEqB50YNtqMZEXeG9RoEMsT
K6F/6Pbk3AxIKLtFtsHnOCYL2MyiYldv/JtSNi+GkxnuvOAigddD095sZdyLuHr0bJ05cPtucfkz
gnuVwH42jCkM5Soe8iT/KrGlePzImdPzl0SyLgQR9uFEyAZMnWK63DAZVyHqIHQVKt1TLIPSD1Co
6zctLGZae9LdbKEpF0m/SaRLaupbca9m8la8J6vy0Uz/HT2VjxPcpGxHCpWje6r7V2480/LQWB78
I4OgDdrDX40TJDsHKVFvf6p/0EkkFa9lmvzK1k213lW/Vd1jDnzG2qYIYZT/ODqP5daRLIh+ESJQ
sIXto7eiSEqitEHIAgXv3df3QS9eT89MdIsiiaprMk+aTBd/k6pYj8ZrHB+1aFfy/tbBylRy7Zho
IsRfx/Dbf4N1BhS28g+8l0oemSawtmMZ0xx070gUD777Wh4q7JbprZyvWfVp0feN5l0U72mKyPaP
39kbj7l14wkZp0fONZuN3z1CvrT8APSbxDcUhhNcTP1syZqAbtKSjZ07vNTUASnph7VpnSSLFGb+
jeBEfNe5fiKc7ZV30VtmVCe/vDrtd1Zuy0Fi8KVvUZj4CI3PJq59NlNl8WKELk/MS5a/jSM4qP5m
N9e5QhA6Wtx1jn1TXLI4XTrh0RDXzr41zFASuMXXziHdbC/XRnCOuqtB8T4eopJe7kxCOv9sKXc9
aIvpEjIf8Y2bKd+rQixs7tQkfsLQxj7R09kFPlWcXtVtDL/T9FOkW3aarXVN0XfTrNvTk9HscOCZ
xkEnLUREB18fMdVuyvZN6Ygdj0l8kfne9a8hgzeodr1/qFhVdueiXFs18IV9a1/NFpGl/jI59x79
gsjOUNArWkYpGN7UTzmGHd54X7w12b4uTol4V9NZH24WB0GrXvjKCI4B/M+l92t49lFMiNm4Medf
x6QXrbOvjrWuG98ZmoBhV8Gf1r0ylhfjSUUsTv8VYBEoyQLz6LCsw7zIEiXAcMjsss/vhbgTL4QA
9smJsCDhO5wuGljIeWlxd+SuYRhkHRO8vtG68FhX2Ed222P7SNnI9zh+6GxnvSt1Y7zx7Sf+poov
und3GMVKmxFlxomONCG52NWL65zDCubQc1ge0hAV/26YkERugevJ8BIiXyQywjOfIlsufZ0qfMMl
x1rcRfU7QMvv+2cn+QLskPCJ5i26PLJchoJai9OzuxGEXWS/CXzN8ifm+ktPYaBWLYoFGbpL4b/6
1rar0KCsSyxL3qdWfY3B5xS9ORJvqnb00gvdwXJDBRLCNq44S3Pzp+CukXiwBtQ0dY6Wp49Wiu1W
HnzaA/nQlHqk4aDtzJPzGJJTTwcas34IxWccvubdm+O8FCMLmFWVrTAD+eOh6Y5G8mGxnc+egvBq
8+8gZZuBgtGerO6uc69E3xyOtb00AjwJC8VaCoxe81RYJwYsNZNiDITITBEkfKYoKKV/9Vig1f41
EtRPcDeMm+H/6HwA+QvfiDK9Wi0f6F/BrAwRIx+9iUgXzG27txCWB3xrL3I4BP6nVe8LwXws/xiD
70bf2D3j7+LUD+eIuJhuF0VP8Ixp4GW/JaMOczUHfPw7P03tpW5PgXE0qgc9tg7RM4reNPiblFGW
+d21r5G+KVFNstbwDknOhninjFe+q0nxXVc7ZHmDJHM0/ZcjQSJYAicJqcYMT14VZhsB1k48lzgn
U87iDjYkOFtI7QsHznMKPYxR6JKysJDBIpKSWdXv/IDNw4OiYVZ4iuxDJjYcba31WpABgH7RTv8q
1viKjEk6wAVKFNA6vLJC7AlDDrSd7jDtQpHKaSL7fd2944NoJmZce18cGR56uKqj4GEw46YC/lf3
WIX5Mw3Wso3SBR01mao72RI4av5ac6ACNU2Pti+GX6vLWWXPieq6zzK72gwWin0Y3ec2jRfbVV90
qQE8d8kYdi6MOhSjbkVeho/66pglvyaOpI7xr8JYaKt7Pz5o73LKn+gSpc8EtWX+uixn00MasNU+
yvhmJb+tYL2vvw/Wd2F/l/lfiaA/W4ieVMF92P848bDA4Dr3h632M2cepvRhXXWzjDe4YDVViMYw
P7xiWGWM/mHqCDfxkpIllex8uU+bnV+DMtsIAn1c4FWbYSIb/trENykZdj9C75y8VuQuQFXUYdwh
saOSz/4S79ai9C2+uUX55fvgmsPBAVQzM2YhGV8KpiKKZeKRl+s4a6AGhFA6PHEUdv94aMLyjWcg
MZ80jFn568hcL9ka9nbMCEe9q+DowoSmRqn2FX9TkqW7erGwxtYnrmPqjwrcOCJcstEhk/HplDgS
2NCwj/rHBg/6hkFKkNrwN5F7jxgQcU6MLsqVnU2+JOq0pgD2oe3MERcFB2MSFKxRai4EHpkRKbxy
H1urGFfWGKEH8T66dHrzHOO10CuGTCwrjelT+t3MOnyWXAIGCuc2zc4jf5Jz8xozdVOudepMbKO9
BBsU7WvT5JHNEXN8+5VNBTHu7BhGnDeku1SWB2egNijyo4+KPpVsiSUwPQ3RN1KAAVRlnlQXx/Uv
x6JNj63tzm6sVahnNvod5xK5Fso58q34I+j3IkgBjTKMbRJvzbQ+DL157LUYD92/SfrraSzWGkNK
z41AGKKiDCGEhI/Bp0VxMQOiLcDRurHtZpN2hFBUBfHVtlgW3RUC2XZyw7Pwg+dats/NAIHDG2m5
j016C4BKd5+NN507iqMmBCQQ66uW0rQthn2pPnQUA+lIXQvfqTU2mUpOKZHsZYY2xUY4TKib0z35
nPWCZl3vbhgECvdpDIZtymivCYGIILUaWeqYMICi5lPPn2f5rsIFE5Mal8XGv5Ilombc42qEAza+
xVGGc2c6tmg4xIBpsjl604tKguWUEY2Uk8hDnldsjQu9aFAlj7s6/upwhTGyicmUwOq35aNc5wlG
FX+2xuXfATBk2tEC+0r8ZzMMIRMUqpWBvC7YxPygNCeklkZ3BKKOkXhpGQi7ANdr3bj2yC9ziPyy
aQ1tirECoaNr4FpGVlGTN9OVQPndFdnMnEd80MxiDepGfwA94ZcTO1wCiJq+u+ka9r824dypnf6K
ya1Lr1o1bXJFUlkbHE0x7mXd3vAnTvlwRJ551JORB0o8ZVnzTAO8sUipw1mDaxRSxEBOPfyEPLrq
ZPuVUntLxv6mNb+DVNvetV/A69pyvBpBcuiKYGuRo9Vg7G0S81ha1V0ro18tIe7KmeW9dX/0Xtyh
+Cx7Ynqd/iuqs1sh+O5Ql2Lz72V76bXh3AtxzpzpHMZIjDklm5CYPTZhnjPbhM3xu4bv1JJsNGvw
9RXCh4wUpKRMPuuq4BBhbTEQyUBBI28eZLCBFh3JXOddBTSx0mZJDmvZzdSjKVkdnQCdfTIhWAkt
/SDpFXP/slfxfQz1v8Q0AX/F3bn2/gbR3zppPeeWDYm2WzrWtO1J/s7sfunpwxMOM1QROrQx00KI
R3nR8aLTzmangAo6RwJqq3jp853uHQ38rPuO4gEnT/pp+kfgMmy37FkCY0HGrD2imwS8Eu3NUOWN
UBuY0OYxDcpb62E+Sy3jkY9xdzCeoO5zm5b5I+inChv196CNP0NPMAoCxV0Jdu7IlekxlfcYHyZt
+68q53IDkU6SE85WxlIdfX96cVVKdsOonglARNikWf9yUn3DBkdczwmalQTsmuxbBbYcImk2cGhu
VrWNqF4WU8GqxrKrfRE9TEKqPIT1gAfIa1FbaYRba/L3pqx21Qi5F9oKks+miA4GLW2boPpCf5JK
1u0y3U+hTbpRD63P2jrQKTz91JE25Zu472CQFKxHUFfxDm1krXZ5Hy2nAqd9Uz3rI8bxKAR8Eixw
luxcsz86Aax8XVv6ofOugHIlfrpQPc8Z2bd6X28qpyUyE4dw3dGFRUdFwzaqfA9W5yoIcOfLv5pc
LMmWQIZ6L612O7ZYn1p9L6K3oePLLSpxndrhXQ9rcj5otaPwSRfiu0Skmx2k76MsBCJcDqsyaXez
FICxfMubxtyR7DUA8kP86QQs1y32HVF1CYpq36npeyIhgWf84lnObmi5K2cEm8MNbRXLrOuwK+GN
Rw0j0ulUa3ze9nS0Qv1gB8ahdaF7KOj6FAgu230r+uihXSUwllJkKuFIje1A+umPbRGdy0jte5CT
g0ByCxoB66BfjKeBYWNoN1tzbNdaAK3JzjcRhIC08c50NfizdoFWnuf/2gFK7YqIFOGeFYc6263/
1LCTr4ZplUiNId+wq6MajVCzn1gBSqaeJSh8IuPXQJWIIhXOogG1nwTiYlSAdZ7CfJ+Ea988E5/M
X0NrB/+hay9GThvNnKU5kwVagT1S6rsY0OeBOx+9n9p8q+Y2Mv3MtY3rPwr9xbWf8daI8D4owRAY
oIV/rJh/V+WXYhwVxB1DdgZbzntTOcuE4cF4CTnHQliTpdAWLqQOLxRwVllgQsrCBqwLHBTeBf9s
6+17DvZAfbTmZYbX2z4zFH1v4fLqstd5shl4V49+wQStMdSXrplfkMVktCR5ta7An7mfAYdtw+yc
DTsNdtiScwjLxFTPDe4xqqJmRN9+Ij0LTz510DEkeCIAnG2VIIjjda198EPIXghfZXYvuHgK/LYu
MbvNwuOStGoPMfkxHZ/dctXq24l2lsq3IWHbql5jseXjqJO95j+J4LOy/gwTefndtT5L6+aY9K7Q
e3WUu+bNUD9839MA4vVHCtYycN9guuE7mmo0Y8e1mklypxwoYRmqJYj+dmBaxmzeWSMbxwSjsyKO
4/OAyssOoY8zKMgwMGguaSxtQe4fD7in/XNauIT4URooHI0LbR1rdk+q7pQ8IocJ0h+/CCMgT2Mc
uzdeOtCRBteYPGnJPWd2LDsMIQpfXA+yuZ790Y+asFGDAonLupxnbUyF7enLBIRZMFEjsscixkeT
H26MGI19URogcfKrxVcUDhzL8TLMnVVCEE/Fes7REjKqvZV/GUwWcrG3VWOLGQ9NOG8uulISF3iK
2OcMTbax/WQdNbNztlo7zK9lR78w7pB+kIjGgphsjhgHr+k/QC2T+gASNgNSHOzBJg9M2P3IRIvU
LAKHAA1s7961l79hyqWosw2DvGMxSraDgaXTC29/tFaI21ris/KtSJ4148WPUnYUn2n0qxsP0dJQ
XPxhR7aut444KqRzjuRHYQMHCr6t8SLTJ3wnrBAp5KcCKrH6mtFuBpa29jS0l4wdzMj66v9+m05O
pu+B+teL1wzY30S31MFBSMrXLMD1/aCMSuVPoL85BjyRl5ijWtzaji1Mg6ffSWmRkJr3r457dPkY
Qr8+ONpP0hAn/BrGzxNtM0EZk/nC0yHlIdSe1XQPYFMzQEmMz5ilQzA9ghz7K5xqtvqcNIvIsRdc
qMzM2TxrD8KgEKPfwhR3kwYl5DGwlJUI+3gcvc8219dTLPBw3St0MlXyO5DO0gkOXfVnpzaLP1bf
o4aRc6FZBFUxIy2SOzr4BsWL7XxECS9tCoBokmfFULb9jV0I90g7WGdid0FMv1RNsmSHt84d7zo2
yWb+KrVhuZoZZI1YBdQa8+itlsXWDtAwDhC+REceLNCkGPUpwlhjNRnhiqkSZpkQGw/2PyNbeYWx
8zRSB9HzDg5XqmiXo+3vQ6ZNfm8dhrhYOexTCw2gGTmojsdI0urXEVdwDxHXigaSQPjf6tmGvxel
fuqD/nlgG5fYPCyYn1MSPIcw3tEzk15EllMnWVnfgojzcrLOyiq2AvmG5qOap8RwRbiWerrmVZM5
nq3zilq5LzdZ5KwmmSB8Ee+FgnVSDgSHQ76Tm7G3z0GFVysP2YDMAghWMsFLANVCxgj1GPv2qD8o
D5ZFEK2a8maHMamMpNqFaG7UOpzY8mFX9m0Udgh8ExpoXdegDcZrg18hGnjCTf9QZk9KZkcs0CBH
Sm3tTN4r/2gP3ZNQUTynzmLSUQUYcEEMiFhlDPuamCtIIbYFFQ4QQgqQaTLQAw8cwMgjExZGec+q
DQtOkazgFi1quGD2PHpuymVOiUNtFjbHgQSYKOvPjZpWKSqPLIJ8F7D978Syb8ZV3/t7jQkQ2lwB
XKri5w29u1UgPO2k3cjRBerJit3Un1pmaZOfrrxFRX6J5VsrTY6r0SNfnS7bAVJJg7Oyi3479the
UGQ0nlp3oCN1pK7KNRAvTbhwTo6Dcp3ddw7qLWjkpmQSxMhilC+RiPZpKbf0Ja2eL92W6DfNfdS1
t9QZTFKn84egCr4m0XaY6n0oyf9cTNrRoaFzKKtilo8jMxAP8I9OLRkQnP7bMwmyUJz0s0X5T4vf
9IKpUzwse3yxsct+CKOip7DDdV8lTJriCTKtZAdnOot8XlHHLcJi9rtEtIXxwy0JKP5QLPdHnKJu
+2S1bw5botzf1c41tr8t7aOj5491qhnxXMW3CO8u5vyDLeK1+RwGpyCP2RJOHa+pPhe2dldRtWM+
k69ikqizWp3m1rAopqWHX2cgJCW/mgBlunUSPXUgFRL1bgz3Sny5ycnsfu1sO6g3XVtH5l2S4Jlt
Yv1SVd+p3M1j9zHvdzqdnKkdo34JwtwXrz7E4PLZbuNVSrKKKL9jdmaqQXAnP1txnE1HAbh0FKC6
/Mp6FOFXj42GjcrQt2bJSbBo2nzluYSuv4emvegZ5cXs5nr7W5+9mRiY1lba7pWGb05RUL56+kut
iQX/AfAeVoS9sTw0S9gS7Ocyw4OYHhxB9gLqONpAB/okJYkjcAjqNeFFJIVXRBizBZt/TJpinnBH
1pMeDcY88d4qhf7c7MhZv5neZYxg7FNcNsC+cSCygUCKpTvpT8tuXJj1ruEI1WKb1bxaJ2wjO7xG
2rkWaPz6Zh9UpLBEsA2CgAEu3H1YkTlkjMpolhX+PWtgHea8ZNyHtdeyf683Ips2g2eu+kFHmzqs
i6K+aeaHzzHtMngFU668fmF6EeqveuOV5rpz/KXpq7VorGUXy3VXlGiyP8yRtgQujueda/XiG+G/
ybskuYtU34XyOawrvAe69DlUTXwPyXfTYniLefms8oaaOhC0utUT5kMsdfKUx9aF0bA+Jrzhc6mB
3YOMvd4jOAUVcYmMlE0uuElY9WST0Fhn6FzScNykPkP74D1D7hQhqwisNwOtMCqrkvSzqcy3Y+OB
R7FXQwyfCbWFmsh3HAcC2xHfY3YtSrLNSNQgpzc1EG1lGNbZXOWs4T2Ox05nMt2gQvkbqEB7Uo/m
8ySCWz2w+8X/Nq/Zq27kFn5t2BBlkjWLPa3q0V8MRU3sH0ZKXlyD2aIlYzJh66xQtBgHI+FRprzW
FqHB/8BVRyu6idVrEaF+w8hBeddoh64DJ/RTsCHLDYw36Z/RUHqL96ltCU8KlijN5oFqse4q959F
Bz4NRNdpalu404o7i1ygYwO32yFptAjaY9XLg6yxWBjtRhGcMaagQ61CsNxgD5McuzgkCartuASm
J5Bz70hBUqbO9mjsc5GdDLd+UrxwOuIqotdz7fqSWNbnmJanAijYJJ4sARvG5dH4Z5T4IuaL3k60
9dRyzdSMSqrhnPTtpmjJVUrEOfDCW9mJ19l5ZCpEjkakDjLhodALbCFE1Bvn+QkQkbHtRv2H/O6T
nwfgzOS20kcetAbGlwNmTZ0dAfUuL/f95Fwm6+R74dcU5zefwVSq1W/M65g855D4G5ASfvsDsjFs
6luSWygoAM7xUzUxfs+DwbZpz7EHXymaeQHVOSC+OnnxWiBbHrrl5CX1opWLLSqOhtc2r8GcUK30
jwRoS61Zu2RkR44iClkV5sJ4XOdB/WSEBSL1pD7wAB074aAzsTjTkCTb4l0gxJhtBlr1rrvsruwe
0u10EEW8Y5CKAgvRulddlEOvaXODjVV1qmhEVUSWnZM8OqtCnBGYP7Us13YQvFmB/eqL/uqzi/P0
OwEA14Q3adRAbXnM0/6pjeFwrkiaRwJev3s0DY3FlCxxDvaIDyyKN3rFq86rsy3m7wFlZybuuYcY
Rowvnkacy2DQNhUqeXOnaCMtKmPH+uuDfKcn5Vr0al31/nXI3Vd+7C22grOJIiooEQv2aDe1BFZd
SrHvOP2T52HTaynl2Xg9V6rm1EH1G2A4rArIi0i5Q/M7rEkOq8gNcrVjkci1LJ5h+C8leRAxD1vE
nrMu66MLFYtOfd6aFdcA9fjIFs1sS7zEV3MaLlOEVQw7n1ahIp/xpiFh8giIGMZHCbATVpQdN5ww
1CnvpgdSOOrz8cQ3H23iQ8funDDeZG25GkmRb22aucm9xQgodCMC5xqf8FGvJUBFJ7ulQbrBWa4F
46NBpBCF1hqNK4tecuX96j4xxm8Doi8N4zjG3slumMS1TInzgz8RGN7DMIWu6IAVdQaEPybHYml+
TTRzAnOW3+t/lZ6sRG9vo848jLH5kgT62m7tXVGw9SSjFdA/yoN1qoK7aJozOoi/ILeWZtjsGrjx
br/u+Lp1RKjDaE+acFeiFAnRZkWki8VGsp7s5its5Lp3r0j8ll2ZnCtqG5UfRy9jQcTCg6kszPKd
i5VrtAPGoekl78gmKP2Xcci0JQXJU+8chSeIjFeAfwRNG9Mr3WkpmcmSRhdtDulZRvXzkG+JkYUj
OfjaOc2AhJoIUr6kHLYmz++U4jQEvqHYGkuicWMu+2xC4jKJY9lji2t1hLz2AR/2m926f8OfS7Cp
IZlHWSc2owL6BRO+hSWfqt65jrN9s7F/5+maEfsHg/1CGZaXcnKPuq+fc33EijlumgEQl0Mydt5d
ZvFASVfVaxNM6OwiM+h6GUgqS2pr06m3oqgvQQ+UAXO28JJmTTPyrwYYIAIfSKELldFcN6AJxNgd
wAm37rTsLPmWV1hBffY3eVwvmEmgfJtW8pxlyK4l9WqAOQHfSmyhi2qKm4dSTaWoDdAWmg+7q9YD
mQfcVqz7ImcRy3bfsYOGYS/GGGyNR+g5Lo7YYyPe+te2pIuI2n5ZpuNxYCVE4vtn2ZATVx9klm5t
rz6aQ7dLTOjMzCw7OzpWIdLMljB3eSoHPHpHEaJPythf9TYBOcWu0aD6culoCtWPwxy/MRbkqaf4
+nIuQTIPCtYFTduc/dcEwWI0frdFui5GbwFKzhyabTrl6xjt1Kgsoq4kbAETzISx6CpnrevdugC/
ntt88Cm7Lr/e6Bbil3xYphD402FDM7mrSd1tmPE7xHzXdOT4MI8lwVQ6XVmJYSGP313QiTUGIDCm
8qOUUNwfWpTTSaGNECiSg3DJR7xWicP0L136s3ESxV9ZN+AW3geyGfwl0fMefr0GSu0IZnyuugsG
myRH9TSiNlMFeyYu4KpTzEnMWbKGCLv8bCpUWci3FE2tSTprpnBsFLAdJ8ZgbOYVBltBc5SSXz2F
OKi7aP3mmnB1dC7sxoN5U2IdRL6KSJKagciU7646Ziy6ZfgxRl/19OjmEVEKxtDB6APPj1/zM9Pa
ZU6Ry9WFSy9n35ivpYmt0znorKFUJZnPMHDXbdTZd0OFW008Gw5JfZVqoGlTIIamIGWnNch9Tuew
QSIa8nbCh+DRgQkL1lehFd0uq3H0eQoZkN0CsXZg7Q/5w61kuLRM6vXwLZ2cLzNq3hOQMEuhq6U7
YfhtjJKfHwUfphFRemXiSVVk/LgyRlEq4Z/0Gq8W8JERI+aoLePZKYGcpZJhTQ5oruRXyGObMtBF
kJ3pMSSatDiLsrnUkCCDUiHabTN33TRHzecKM6xBLtwUladGoGo3zVuVhC9ZaMFLmZQs1hnxI2Yi
jK0Cd+KVBaeaQPQtY3SYkZVF7IspOwdbhFuHy4c0VIpJCL9+EBO3iLRqcHqX0Xa8rF2/PuaYCw3X
IrkTK7PmWl9l74JqHQhy9JO7cMms0OL2G2jfskucdSyMlTQwKzNgWkgahEwhG3B+nG6Ggyh15Ema
KcgOQNvC3xohPC7qX6zNZNJLDzGs+mjc7CkutHts2YB2Anr+/Bj2zTGyy23SF1TRDkKCehqPEv9W
mHQ73lixjlJqHmu4yMa9RZkPocPwO1B00c0Lw2dXpKs4xas/OSateqOzLkEcgOcf0CRCwF5DziAk
YXHDjB4leEA58EMC5e4CPM2GwLFRNvKUxuCwGlD2OoEbvcHY2rBDVIHzX7IsYmXqAigIBu4QHVGv
Hcl91bJWDYubMdh/pvNMIgdwRs0m+ie4TDrc8ch564ixNRzo/rzy6NYYKTym4XNIiUxgk5xvMgsy
mhnyJQnKuxkV2FDsYWMlPFxm3R80tzM3XnZQTZQe0tbfSJcxcurSYwWJ3m+HNDiWBegVpXxk40vJ
vbkYAjifkQ4UP0sIBJuSZC3GENCHMgG/+92qqfApSibVC3O02k3FU1TOiUd29RW0brwKwmnWoKfb
2J7pNdAfB2OaluOER9OZVU7kcolW9esm04aVLIafvky/G4NIDkfUtOhM8Q3G9Hr0UpH6vUsmSSBX
Yv76YClLh2V167OzNet0r5eIxFzmh6UsTyIuWaq30HBVDKArdhtoYTgpJAuBhflKCf0TNDkOlnhC
3iA+sx6Jdl8so4zZWxXY33VR9KsKJKRu8za18LV6SCViInMxJZ6iThMD7k2MdtRj/+5E77iT75Pb
GhjVU/ongtD0iTX3KPx3GyFAPgXfVYqiNTZJqosQb3tp+ii6yNmayj9mOYs0B3hWOQJerFxn67Ni
WXYZDZ1pWTcdwhy7vo0gW7RwAeszRpu2RaP/otyYkns5IRwaA/CLg5pM6uHpLHtmOnXX464V1EJE
CqXq005gtPb+vTNg5oasN0WOyLITwWoICfXQeO6txvmKjO4QVSQRZJNNlCLGCaP8633/bxTMAwbq
AlUgnitj2lKUA1mgYCW755pWa+nqyPE9/cNn2jMMSHoiw1ha46ymNjAuK9Pblya4c6G57x7cvA4i
TW3dYkkzYdr+L2dNyoXFoKK+2nhNRDf+CLPUQJsQLwg1y3BBRXCBJb4+sRFJqEm8l77myciGj8jB
ZhxN5MIKyz3lxT1mPOVEnUDyzcdhuYz/tE1OVfxPus7CzANA/DrRwlpFyJrQMv8YYFMzIcrJmcU2
5Skrn6R/dF65soFZ+alGw4Z2ug0MKpu8wXvbFWgq6pJq4erF+cG1AF3XxHBHsQJl06Ge9XMXLVK/
HjKLheYYAZ6YzOMgoVsYRfhkW+/KBAfg+yBH/VnXLYmNgJAQgaIWFu9GCQHDdYdrYxZH0zL0ZTkR
Zsp2q3ah2BisgCVNf5KUb6xpn1KZAwX2tZ0BUttrrUPOO87JycypTvxbx5cH5idUVs3EwWHX5XJy
l4NPBe9o7M8ydTI0ayJS5bn8/50orWhlVOY+bpkb1RVhaW2DyMPWLiWyuoSyi/kpnoU2xd410Nu4
0m7Rg15LZgwJ4hksbC1BLzbew77E+z5XQnFjv3o14k6v24mgwHeK/L0KmHqJqrkmArNPbVCspNUE
kwlcD6IrYeXvVhiwRRsCTHWxoo2qoH4ROjROzc5UtbnMNE72EledPfokYjN60TKkN738iGpEioOe
saq3rRINyKmbCAQxpMdYXoM4hwQ56HAh6tC65/eREPqlgwqsdqprjd4HzhKbJcvLH5lfsQUzGdCF
l8rVf1kO3GRVEbDorYn2Rbzv9Sl6UFx0jsPp7gqUg74bbBWbnLwmhyxOiXZQVbvnucSsGGJIq2ei
zmBAwYALOEYZ6ubOk0sUAC+J3hxFY4MtIhKEs3pvIf6lWXtkPKZsx+JFqMj6KGq9Wuk6McON+rE7
UgtGo6TnA8fL9q1cVMyLS83e8sSxKRv4qvsDGPKOvX8SBawdMDQZubbKY5f/3xJo+NC9lSNxRl71
jayWyWoNxzGGlBvm8WtnMKXVHDyGNv2TG/hIepkNdTw+zGiuVpIlyw7zKwV4vuh7jEVe1AZsI8QN
jGjuKn1hV15CQDFzxYxsWhSLKKkjBvWlURBvKTwAElO3wmM4+qm+bNofO/MpAq3uYXNKlTUcm5Y9
j11ZtwyRf2dmgMrHzlmNTQ4LQT4HgzsHjE/QBjq21QmSjbDWH5FJZWSJPkYIjTKvRVFL3T2tjKx5
YJyLrQjqgxM8m0VtcZAhX4pD9+C0bH99VmPtFFcLvqSYsrtzpDPSNmwb37Zhg9lK9sQwYDZkodVp
9Wkw7B9/Yv/Q2b/aWOvsWwem/wljMsuxt0WyS3sI8k39XWgIVCZvZuzTqbT6A/HrxB7Q9pKN5sg3
CgaocYpvopUSlqupFxGPHsM95Exj4Z1V9Zzo5ZwBAhgqbPEN9d1wL2APWDGbblzkxA4Z0bS4Tk2c
4Pn0sRFayGhtFb7Y0gy2jsnMUnWes4nqhKVWhwfCK62dz5V61KDGJWn0bmb2Zax04q7Ln7DmytRi
g39H86XywuabNkEdUS9FJsZjlV2C3OfT0JnTtANsNVdClKJl7YIcc5UREJGJTUJXLESmTDEPBIU5
5AGxvnAFxFhyHBCbKScGbHF96A3rpfZTQDwW3l6V6dlcK/K9YQMftXWBf3HAkz7mH240hzCm7BkM
PBQQdxmn68HVNIo39i6jQzmnRXB4uspmoOg/J9L0cQ2Iu+Ez7yzj4Rx2klgZ37RWXR+f4qphbCXV
kxEPeLGouwLF3iGpauAZbUsQDPPpQv8gi0ItcscoeC4HXFV99YN5EXXshNVI981V7IbN3k+c56Jp
PvMuZtKGem9TI2voWoeubHAurouEuM9zbFG0IV4ixcZvqeB0pm0Fh7qVk+HbRME829AIX23kfI0C
vhs89Wq34Y/7H3tn1hs5kmXpv5KI52E1SeNibHQWMPJVvmgJSRGKeCEilAoaVyNp3H/9fFTldGX1
AI2Z98kHRwZccrlcpJnde8/5jujmvd1elhyLUM9B+SZgwEyFA2iq87kjaQaUPcVk212tpb6frBB3
q8jl1s0IZIuhixgqxCwu6RGNmJqEocOQR2hw51MgOhJ7nIh+i7Tvc5sDvEjgrVYU0G2BOhJzYJxW
jPaS/kgazjYXFiQXh7q3d4lVHrNNjUx740zi5yR6xqQYDaKFMtPKxK42wwlc+w9XRRitW0ZQeRXR
H2ZDwTrkCcrPbpXCtWQPeEltAw8MnmMPfXeq5I00EktgvZRb19pV4fw6qJ9WU36rrOZbl9EsiCOc
LDo1r1IlmNs6/vyJ8V4c/zmroHtDeyUuMGQ9Grudk7u/Fo6u3MbsCJnVbhRpp90EwzDvRISUpjwU
qT6WxkA6xGWA9VNbeODsyNnPZEljebwxCvpGfK3HFm4rbM71+VFzTERmSGjHZVyD8TqPTnmOMG8L
WjqOoPma2rrNVqWFWrXJKsat46/n64Wucr0a3HtjvhO5/haiYbIXeXaGYjv2fotejcMI7ZVtPxBh
KTUn5Hl0nqaEATkp7vQO3jxfOsC1eHdl9DMoJ2IJZ0IpVYoEiIYkXAyibdP1yEsfkSETuQOhc2+k
+I6S8me9NE+B3e8z+kubYny0xLCqIw1oQP21mkAYKOZaJlmQDRRrHThhkBYOed0dzJS0O/SAG1CX
mBHcZJnhJAnGfZTA8phTi9jwngFsCGqpdy8kuY0gKpuM0k8NlNCuYlxssg7amoPUxLt1szrEiVKV
u8ri4w0zfM259I6OxS4yju5E+mxylL1EcG0LfFJS7pcaZxyir9eprH4qTb9paRmSIJn8KrXBcuYd
rCkj7FNGjDzoOaZVfPz4ui5NdsQ8f9al/SwS95kJxhsG9XPvc7J2BWVhWX1USUelKj5mZpHDmu/u
wqi0s19JH9yb5imjUQCghotsXobXxlreK4EqxsaiGOcv00jt47XdixY4uiuOZWZhFpQ/uo1HOmDx
XZPsKBu9jRaYABUdgr700ZRE/qGDKFvy6jfB+pOFBR3KZjeZmYYQjrHQLFpJK3m+rR2L+tYdD9Ii
ZkAILHhZhObAtlmt+C76VT+N8t5K1Kxpql5VGUGuffJHfJxeUATbyEd2p1PckzUyQzYuhr8MO1kK
2l4m20aZ7wH2skrhH24EskwVDG9jbb2YKFMH/bWPs4nstQtegB+BWigxDZCWhrGB0rSgEjXCVIzy
d1I83FU146bUPvTQv1CzHnMEkEicco/j36bvsXYC0Dh7w5DsALyCBQo9AuJtTXLvBTvh+9Cpx9Sz
T13eY+7mAKN9aAVubzycyIiG8ilKdmXA1qJ2XUDqZYgZoY6jYxNRuNSjLHe+z8YdrpdU5z/j2713
49Fsy4G/WSS7FzEgIFvCN9vyXaZbEMdZq/z5e5fgJfWx622Sjh/J7lOAgirvRE5xOfdOeW7G7rWM
XsrEO+VVtSnQqc1Bxm43FbQBMYVrZqBFpefd0lCJF1P9q2/DVyc5trF44B2d8wSD4hQgbINQTP86
3et54ujR06IZc+ddkEYad8z3lkif0mheu5Dg0KwhPIoQcVQ+Qk1fOAz2Ipm2YcwhWQwctlUSM4+a
tg1cUy8MXtvRg6YqPL1lR5oY77vMMdm6mOux5pph3gjeEv3hJNkRRf/s2zQxmXW+JNB8iEKZmXOs
Sj6/eO0kzZF20iPz6TbalEPKFd/N1rahZl9qJ0a+MP7hWqx1bUIxNC3zMahBPrYhV1tfU/l7ASPO
Xp39grPHlMrmJrGLmt9+PYE5+1pZX+yIc2ClakoZRxw7f1wpHag6YuJpGM1kGzrLOJcd/WtpEXOU
pUMx75vnIEdOhGDgqCdxjVjUcUzyyTQxn1wgCqx+5W4hvgWE6Aihs5Y0zgswPiUd0aZJ5aGGgTnV
OKcKfz9BcxDKfqg8hOJ1bMFLmgir7Ds4KTUs2dpm9tL5825qSYvlLOik1S5UdYyw8HthXhafY3+e
CxxzLtADgWUVNyj3ms8MtSqB6hsoGlWrESxwT9eePjkTIc9dgvbIMuEtpfU2KbkcC49eyJjBK1IJ
HaOxY1pEKw5PxIp8SyQCxmoev0g3DE81xX6Y0Z+mRZ4tKF0DrPSmr7KrGazPHevYIZ+aH6Jh3OaE
vK4f9Po8Mc43meDvZWtOrM78lIRa30ZTeG56vQqs7ytth6eUAebG1855VqxVtUraI+fDo9WSCZ1U
NHnt2KJUIAWqSKDT+rMX7hfD8iWK6Vtko20NwkbdRFpKGvjY0BD+7vyM2yN1oR3rHnbHyJXJyMu+
h3eQbacKw1kbEWGhxz+WmqNeFzcPvYWpKWesqSVZj5q4mSpHj5f2nTl5vf8o50E/VYjRGOL3jLDu
qHUg69vgkGOFy6M7sOLPO7siVGypv9Hb4pglJD0bjujzgs3TLvAzsuETXdjeoLjhL1o/0YaS1LPy
mx87d/7MdynfoVBuw41GpLDBPnOkJYmjdT8oQjMmu+mRldAsWuoJHZdPqmVOgT4pdXT9AECfY38z
SlgoC/rTErfv1apdyG7DjEqzKkD9hukK6hw5JYmbWLucZuYYKkE97GLuSpHf5gH/li4scZgc7Q49
P+sXWaJN7n11UGr2FreZnfoz89r+F/2cBQ0X2EeW2gpRdFReOrJ15ejsy1ofu1L8seiFWMCSFT6y
dkkefrZLUly8aUU1Kvtt7AAl6VFcRwe5r1O9x0k9bqYJPrLAdOgCevSdlMHPjBhWURE3ji7Iuq0P
tS+RxuaGoWeVngswIGCUcdTUYfjs+7o55N60hVOSHA0nZAQj0a+cO223JN9E1lbHZMjXt0yZTKn1
WCeC0ejoZQfdCfLBCXhA2mW5W6NKcmqFVR5FgNit6aZiUwNgk7SNSfblqDzLN4xV1eBAzZHFG1cV
iLBlYO2vls2ceMDnfUxwCdWeM44o7k3JTW9YXFqDgp87myigAb/HRMFs+RNKW4oVGNZo3OISdEdO
N+VGtpxhRDUTCKByg+273sd5993uqY3SQX1Z1NAeU2K5fHonJqRJm8b1tcRHpxpkssmCrGCe53Ez
NiTm5NZzMdG9kaYRR/Ye5oFOtUuIDm/LbLmmnoNrPllO8F52uCnIRa2it0x+mRoI1IGNdqNO8ock
HZ7LWUKx0i7jF9S8Vci6tFSrPLMof9ROex1SJjJOyWXTuBk4lOpRFWja3Wi10ivx0gXZYRLzl74K
3kqHeinOUWR6EzN7WEw9YTVjxoXJDKRcwNb5DHMVkgHUT7/sGFJ6KUhgCZF0RNG0Wu36dJsxqDsk
0TeWzG7jUHphpaE51Vf5JpLtN39i/xY+S71xglfV2c65CdHjuQbFfOr+YK/aTx4AT9+DIZCrGi0V
krnCUt+ahJNXPuyFNHqro+3oI58MKGN1y0GbcFzJThaNxN8o6FsJcEWrZV6gJPD2dW/BEbP3GOOT
hHpOi34+LlRhG7761q8QYZasJ7A9/F/IEIsBEMtYoQSfOvTL80sTxP0h4169kX1zm/sxvcCI6he3
5EMVBi9OEXQ7f8mZOSpvpxK4Mb1F+GqIcL1LlmwXweeYVAz+MfCY7iX957xAhYoFY9IzVMzwj0nQ
gjWR3rc+po05iZ8n5ZO0VLDReL16r13j06+0TmMSE0OfYZAh1lC1Mbv1TPMjn4jedDlZQ6unlGt7
2o7RZ7ekLI27gk9fofQZgrk5NNMljsKRHd0Gge9JgthKueubdYrXFvFhXmiczRWeCpmXzTG2d4Oe
r3OEp09X3m3g9uMtoJP7wf7SLRUp6EOFEF+zgWDGogUQ6j2oIL/mjmoJ6jSEU4E8eJsA2DZF84sB
Y7YTiXX0RxcGcERvlXrIO1I74MymWZym/mNoIC/UmADw16OnnO+V1wQnVJTD7TK37xmqD1imhbWd
R2o75bzQgW1RWHasCJyFh84ny9DexnNK4kWgdvXYoV8nh1hYYczXFA+L7oZ9irI7BNzURXyeiMeI
tBirnVDO11LV1Y6poxUGEUF+5vNExJqBMEMqBsnYISrUpejeU049JyccHi1SOrZtEb3mcfwzMW12
ER1ZEUmo4tvUqiGgIJQrPALR8NOh4tOs8Mql9xk4yX4pNK2hgQLdFG9oF8CTui74Bm9qjoGM/sjH
4DbjdmRdMvcjWTW9XYDztNDRM+IIt310Lj1+hiv9s5JQTfw5FUwYQ6BHlg3+bWmtnSrzZzm7wOpn
kNRavbUDsr4qH8COcbcXth8BEZ9ug/asvDF5mBbc2QunWYR4BfsUOUFJzrw5wQlT6ureG+1yOyka
lzF+gFM7dfgH2cFcOllY+WagCajXRhgJh3AA6t3V3jGUQ7n1UXAVHvwH142BDlU0qelNBCGU1qBu
MZUyEMURlX8LHA4RXu+O2yA0016U+rV9S5fokAg8LAaX7jDUu3L+vERpupMIy7cun6bMYSokKXlx
SZVulxr5EhvyD+77HwSH5Zyqp/fZ88hvsvAHLcyXI8eqL8rikGpBhMgZAOXucle14bZ7awtf7P3A
PHtZdVnwdy49o3XsTMwHSRbzfjrYRHfS5FC5renzvFyloV7UzQL8rkDMNKG3dgAw6sQRTxFVvacI
dfAz/5L3FJipN147CyKuWCXZs4+MmrKyI+OZs2KPpI0WZuhuVm6I5f5Rrp1tjHpgdoqfGW5wxA7g
6Nj4V+UxSlGFNjPq6MJUGfIrE4jgSKWhItxdkWmWE6v8MQsZqdIfpSPmV4/GFddmERw/R5QYaw1T
oMDEIkcprxt32SpYqp4zPeC9+ub5oWYNVHjL/RryXYtmcITtHvHBaDPclrEzc08/FD2S98XCQNPF
HtzUGJl6B8x0lYnZWRsDC5z2TR50CEjVCY0rOOdY01B3JK6BsQX3joI7Sgjr8ZC89zGfW+nkFU75
FmZo5oBehCSY+ywPKOYIo0m12Wcty8e4GDoTsmS5iJl/4rPbixb9VNPQ8ewUB1HYtAg/KaPraSQ/
EJVY6LTJYa67l7yB0ITdc9iWLf83GvelZW6ijKl2Q1jdWQDjtm22a5CobZFVp4gt2I7SqDQXW+3J
H04uA3RpVq4WRWMPJa2ltWOlhzph9YmCcjxmqrv3hpBlqgpQTgbyOU5KROwdrZG+Adsyt9Mld8Pl
GNgMd3EiWzeffvu3v//Hv71N/5686wddMGiszN//g3+/YSZs0wTZ4b/+8++Hd333o3w3H9/1n1/1
X75o+/Q/n3/7pdvfrk/75//6leuP+89v5OX//PHbH92Pf/nHjq2imx/7d/hU76Yvuo8fwhtdv/L/
9snf3j9e5Xmu33//9LaWD+urJamuPv351O0fv39yHe/jk/jHB7G+/p9Prr/q75+eflS/XX+0aaX/
j296/2G63z857t98R9JT8oSN2l06waffxvc/n/Fsz7f5LwzcSET+p9/Y0zr1+ydP/C2KvMiR0hUu
KgYpP/1mdP/nUzLipaTrR9RsDIo//e9f/l/+Sv/8q/1W9ejY0qozv38K+en1P/6Y6y+HjdCTUeQH
TuD5XijCKOT5tx+f0yrhq53/0WV+xSmGTnKkK07dM3lXObz64OfiY5ILDf5lgFrlGmEf5cMlm98t
ao6wItJlCoB7l12yt4h8TBgpOQyG6HjW++c2EWjsS0ptQtfad3Lbdn1Uf8XV/daEU3vMF1C+sMxK
RgOhT+IX/QKqOf1WJj/GoHlTUQOkOH+ajfRY09Gwm6W9dJQziDcnhQmIJYKytPERNKxMaAIKxNYt
3V24DlsEY/RgVX7a4a8QSB6jjxK1W3rWOHanYN7nfgqlvA0Zy5cDcDnnCEolKa8MIH8FDa3SAj4+
9+1+NnfR2J/dluNjwNGiFByS/PoxiF2gyvb2/99E88dN5Nr/7U00/Ch+/mj/+JdbaP2Wf9xCwv6b
L0LJkEpGvsv+wkX65y1k/83zPC5baaM/lr7/z1tIrk/Z0g9A7fuRCHnmzzso9P7GP0UQuI798cT/
w/0jnX+5f3hxur0+70xIblcUG7zpv94/dowQJNYNoqAV0FhCWPt4cPxpoeGRlKTKS4WDwzk6RA8i
zZu5He/KctT3OcL22yBq6BdrzzsUojd3QEC+uiWMafoo1z6Wr0pReJcixlE9z6CRih5aUj/bj4uB
QzvQ90pFE8OUQ/mYDIoYojDQW8Rc6KjCkSTcKH3wRwsX9cLAp5Ry1YemrXVLSmjolvrOqebwbOEK
sR0/eowBqFh9pnZOmTBFZHbxXOX+qdPUJLI7aq+7Jj3VeloOzkklOXGFFkoDwbD6AUwfgSURE7VS
MVOMvYyePV4vJK/urdK0m3QZsoW5PtNtlQvaPebPBw4yW6vq1a0TR1jMY9A8vYsovc1WSqLAFWuh
9tk3YdeeMy9vQQXmbJaZiLeRK5PPf7n4/lwk/7ooivVS+8uqGEQc1bh0PNcTvnCc4OP5v6yKsi19
TK6dvUslwgczOfpWhvRneum8rBlU3onxp3xdQH4c/IjexxTZ+hBPqxyac+k0KKjywE6NdM3N54y5
wqP2Ydr5EICZYQ8QipRzjhsveUqjAPBpNanTIPBTz4Q3eIM/fUZjbN0u1cSfC6LptqOTm9pyerAx
Cggx/IxZZ/GwELiRg3Wq1UjGAMeOrOzlbZLJGgFFj6Kvs8UX6jhgI7EJyFYKkRBWq+ouyi5O2Oq7
MmSyk1vow8aqF4+xuc/63nvI18YukrKHYarcXVTOsPXNajCi1/qA1P5FBq13D/rkoOpQ3S9R3h6r
GQ7LRrve98YU97QVx8vUZ3heBuGSHrlznLg+VFJj3/fm8sBxm2FbK2x0v+QRBkHiE5BNNsu5sUki
DsaXToX9Ke7I8KgZNE0hBpfC68JHVKfICAK/ekIE/rMuaPOAMXQ2waw7+kShIDAIDScuaJTSKE6s
DvCQo+s98t9VpMVeNVPLnUSlGrDg1MROLZgtrB80UMHqwTQUWhjS8Cw6kr+oiOPgOkwTuhAasRqX
CpMnaghRv4qSGZSa8m+COck2jfsMT9wMF9Mf1d11pVijICxnvW/gFqA1MeNhWT/3KZvDTUKLbduG
DTnhznQbmYSsSd/Ik1IpVkoG3eyKiIHONbPagr0o7DNs1olyd1P4XIRY7BvLXeOWAJ9EeXPGG0Fx
6g8/2p6IjclDjGAsizi/abjiswzPtN7LQdrn2h1+LaUlD709gYGd4mEfO+in/CiN9/n617E7+b7k
hQC8HLB3KqrVpv62ROh+xq7Sj3Yldyx+2Q7nn74bu4EKzFrMjlKH0jonvIsa7rloiWrKCRoRZbRc
gKRJpIpwHpERJU0/Hd1RCDqz6fwaamIo0yx+bPKIyf/6oq7tYHdwkS3QQ+pv7XVYxDuFDBnW+IbT
GMaA88o050uQ81qMKMRL6NLRimOkAI08e3YRXydYCzcNDddhIi7j4wHBB+pqh7pnIuN21zDn+57G
4Sbq8rtwqc1zrdZEDkv1x5ym6yZpC+cwoBS+Y94PWzIOWyTM7a7iKvhmOkIo6+hcTyic/HLKDoFM
0zsVwPRKwIS44/gerGr5MWz7w4QY9+IjTeSugC+cT1hTKxn4X0GTPhG7QA6UemwtFM2LiW3KXE/0
mzTLAAtYqjhLZMWQd/oXH6GRrsuLpbzpQt+I471eC9GYDIuoiuxLQDmwakJROt8OHvpmwCTmc7uK
QFx8OiVJeSwJBeko9aCv6MTMZpmYOivgaoTTcIUCPTyhStqOngju28YrYZ+Nn4npOo652z/xKzlH
N2VimHpULrpmKCziwtxXdYhALUzXMdLZt1r/mku46+H6f81xSIYRmBG8umEagyc34kJnIKavNsKD
1vplqZCNShuQoN7Ex85nDeEncGOax0v2MOjFPcmyAyQml3O7PsR4rCA/FT9U4/hnumkENfR5QhIQ
U4O+Mc3+4wOZ8PD0paAzI8Zh/9/vGLQL14PyPw/SbBl+4AsvsjmL+JzMxXrQ/suWIcpKJvMCTciD
JeFYIrwOKq6B21Jm+mFb0jyyXjLQaY+CYeljFsRf2SoBmgIShkHt21dU2+Q/3hp3TbkoVmF4zCaH
UedXU2XyWNPbuPN93KfDIj9mH9M1xvQYou7ZZLqqabBJ69qqGYB27S43og9oOQZdv69Nbk69D0ss
I71Sovg6uZZk6JC2LlRVZzrEXg1byHWvcV1wVSK+2NRCEgPUt6+SNNIu1/7jrSqL9lgk3BGtSNUT
91N+sLIFx4LXAicFSZZrR56mIrx1Y8u9zzplXyybeTJt6H7PIQEFUlO1W/Fm1Xl1nas4OnPx07Ei
Y8GTyP8Erc1tV5Ypo9Uw4VAemM/piC3Rx4BhYtY7kZITVr60wndu6SV/i/BIvzKagt0XZUiLE4Hf
tvGKHZsKLvJwKJ7d+d7kKruPM4O4kn4qxvMge0ismD4hWIpOqatjpm7rSA8yZsTgDF8camsJnIBr
N7v65fjF6prs3MQCG2gD7qkqGW6ZOHjBtNPdeY1nCDvgFbMg+cl7YDKBMe9sJZj0XJWdK6uaIIK2
NfHZ5BVoJqxBIOGmVOIlXeNGLD3STZhztS/WQ9sQiJJkXWr3IJ1J/476L4gibvuw8eFrMxlwXUyi
juOZ4xTrYo/W9bbqx4wx3Erl9jQU4xabo6mk3NohGmf7ZNudeE4Y5xwUyR/gh4OYiMDxjyEmqrOw
hvuyYoA9erX34JUlcMg5s85pOdsEOYrrEoEsTiA5vQRW/ghait2kSX/GQtxOuQ03b/KvVZTIz06Y
xrt87kkPhIEV5pV1i68iPqgsfxZkmlyjjv7RPHfnLGrwbkHVgJYENC6NCfUNco4H0jmH4+KcaSMf
uN4aOus2lJ/EBTTdocWwmCLdJ85qNHG4f2S5rPUaag3hLfnVXx+W5jbr1s5eZtuHzlfiuesPtHwt
ZH7hdEpxdNCsGrFFc3S/n+s6P7HWFDeyeGp1PD2ZGmBE7FlYdlpQD1DC05sCRcSmLi3/bp4EAhU/
mB5ceks3i5qnU0JPcG/Nzleli+gWtyGLQVnlUOHHFNpR4T/ZS/1ZtZk5ZQVIQyGX51a3YA5SekVB
jHMupd99X6Yr5SCMbkKPRCyat/KZsXbZY0sNIaSWoafvAmYlwzJ8DWZ3/N5HqNCKCuWEx8nroRm6
fdr4+7DNHiZ/av8ocOq0lzHE2gV/NLrOFAM3dYD1K7AHBk9D3O8sh4KlAgZ7RowiDtqv5N3sLHJn
eYi+A/CfopLEIroV23taRccYuf5m9Bp36zuNu8PCa7ZkDSDsz/rmW1n61qEeSnPNDaOCttLBthZ2
fuG8l19KVhC7ITCu4geYIEOeTM7OJVnyFPApWt4ab/huGV1FGpFDUnsJ22gXOLI8o4oqwVoSpzwG
ZHoFaw1Dcw1XLA1XI4OXKe7dU+kSPVoMzS0jBmur0SHCtca1RyMtegit09Ihz6pFG/7MUWBaOhRn
hOBwWdqa96mX5aqLaYcm0Dxi9r2ioyKeMemt56HkhBtErEwdSIamR8tvLcrcW2X7pYsiXHij7Daz
3dKLxGp9U7mrFLCxzUsMctYM9S/cqPrYRpENCn7GC2cxx4ojRjh9nP/CiW5vkrEssICXjzruFYLC
+OBj1Tsnyy3xJ9j5m6wklK5Io0NeFvT2OHFfIq4DZGTzW9YZyDv198ALQgiOETwEmYkb28K6htGV
GWFA3ADe6Tu5QvY+7qux+uLq1Lm4ilvYnWWAJoesRooV1q3C/FSpHe4n0TqXnpXnskqQh1wDxjb4
jBqZBCcbac8+z8z3xK0fp7m34AFKoDbdxIUm037XGPjJHw8w5SY2koc4BvnTUaAfnNEnhdqBtQHP
7YuTMBNMJ1rIeJPoqOvY/skagqDFU/dd9FOH/Xr8sXdNR25MMZS4HP0p2n9cWB0SEc8/4T6Wp3ks
MB99fFg1bpVYELUXcb46z2VwzWIvPpV4G87N4N9PdR9edDQ84eWKzsZM1i2DuSEq5hNCKPfUrg9D
LPBy+KsDca5qMGUpmC2oJHEPWDdabO9Uto3Z6d6TyDciRPTOgl4M83CMa8JDXXCTYWi6pb8RXSoL
214+UPw37eDe96WzG4L2XaiyO2ak9c4EPrUTFx4GoMpBldIqzBBWoyJyvvv6TPm5DRh0XRfjoRqc
YYewpe1yvUyXdH1oHUakINXuqgYfZgkxaIv24ns6sjHUFBYQ2qLXCPdLZB9GZalz33nABMqJQgFw
mcswcT/N3KPGdh5ay4bxPSrnqmX42SoUmmvm/g/asr19PqFGJX6MoIRL6M4pgY0Vc8PIY4RoMay5
VYWAALQ+MCWjzlPjfTWl52Fs6KFX8lQjMEP8jJMBFE5C5ZonhATNRYdROi+Pdtahmu8CwzlBgqaq
M+lePh7GiuhJL2gerJZItB7rMaPpmum2ZjhbTLNLCwb8Pev6oWjnaNhOaXFXh6i6qmi2Tl2K55u+
0zFp/Rt7KIarPTjlfTXPh3hAcGQWn0GOImZItEzZqjkwV7f/EnSjueI8f55NNx1VjSZGSg/UJ7JC
mvjdjsklUzDlWTt6kPFgFjYkHV4tYIy1UfrYCw9J4dIwzq6NmTfImLFjjtO182bEmQ7k3X+ewmOG
XZXWy8Ym4+YoLFE+VbW5tBa02a6r7nSYmWNXG/dzMrHFqiZ7KfV437a5dW5a7E8fFQdoIVRj7NTL
MMtzM9d3C7z6oxzeoO72d+ogdRp8a9S3Ap30zkUYtRuSLHkJ5ju/Ku7COiRZQVXNVQAlQUq4L9bt
TPRRiedvlzhOsrHKvtosaw2mcqQD2Tz/yF2J+IbRe5XRWI6DnMvADXaapvQX5gsPgZzFg31AxjNd
MS1NVxcujYIDegrwtVxsj2xQh6PDsXUcUhidc14OIxmPSNvqcaiecIk2R5v+Gt3kZE+UyAxAsDNn
KQWRsmF+9NDbXe2sKK/23P3M4ckjcBqwirgLM3Wrts+irbxd00K1T7UPPxHJLKFWGTSHyG2/yryD
67sucERrpLfMk9Dh+vLiayuAv8ZmlZAJbjgFQlLU4akLkcsCtUPgRllIGFbb3xVZU0LWGApShUPv
MqUMjXpG9P9YOD9eXFdYLHAbYZN1OQnKTjGRQ9N1SmfHtjf4aIEr2D5APThGiUruLTe40BpacwM4
7eZQia9dVOdXjuV/CNNjvXO7gbMnirwbqJonVML9MWp+mrah1usTTWhTAoXp4+UN6iZcwYHzYNuM
z+dOlMTJFDhWcobvGiMVIZ+lXi6xHZpzgXMhaBVjbDyONWCWK5TJ8QI7BqUaXLb1wSOB1U+Ii5+0
Bi7fV+2ekx6efCvvLmUNRKmtAnPwyIgegtE6ex2m1XQCJPOxpLlMJDZdl7eguPgVBYvAXs22wouG
Rcvx7KfCmvptN7fkP2TOjwGOEauqzwh0fbBiAg0TltfaAe0o4nAG7pa79p3FRA9aNFQ4Wp3fOydb
DvwiZNPNzNsCjLabVguWlvXh4/+GaABCrkPsQUh+9kVPhyRzUnWtyCPb9YYnfBnk98QIAZapRuAT
TnoVkntUDlN6H4YcIQw3q87CuyafJyCp6b39WoAee+0W2z4nQzTS4nhOGj7+bkjsR+omGzDyHG3n
NPg6C62e4tpNQer7x8WDM1TbKBZWNf7VtACXBAK2jFPZvW3a6p5j6dm006n1xHitfNM+iiEet51i
fjGH9kMkM+eA6+lnr6rhnaTY+iSZt6QNgDpZRMQFq+eqm5yHxIkfLBQAWwtNACJJO7p6NedFKthT
QSbttS0Q0bSFi8aV81ZjW+6paib3NvF/zszsoaoAidiIgru01A1NrkF8LXLUUD67ErPVifD09bjh
wPK4LhZ8h7oAUKBmSIlzFh5GvbSPQ+vkD+XYnOoCzmVvpfORK9HZkhhk3U8gUdu8uzIwoMOlsbgU
0Wjv5epdbngr7sbOA/Q8oU+abt/g1V/yXJ0bhRE34TPd9n3D9lzbOMTEMjR7156TQ+INv7xRhBcx
BkiBnczaeHPv3bnrQxBquc/ZmeA/Qu2xEn3iwENB5tbzudZMnLKM5NL1AcvfcJxC9avR1hohTrsI
rmGGup18A80do2bjkRzA2W0pSN5GpwrisbKtE5SdXR4v8blwv/azYJ+aUxqco/5SYAo+fzxYPixY
tFikYLbuYRk9TCHrQxznD6Fa1R6mJ4hT2P0FFb25bfBhXJFeiiv3xNFGimCNnb1PHVNd1eKtLUx3
2Y9WCGM5RWyXOUl406CT24eKIlLaq1cCQ82aNlzl9da3rc2Udq9TFxEIH7nlZT3w3zg9E+soxnul
F9R1WNydm3Cw8AMq04EVE3Ozc9oxu7dHiffUsU+9QbUCugG46f+i6syWG0WiLfpFREACCbxasmbZ
kjzU8EJUdVUxz2Py9Xcl1fd23JcMyd1RtmVI8pyz99qe8h9d6x3beqnP5ZLOp3CBilp7j35W0Z2m
2UjnJ0fAVMXJN9/+of/aWUaodGAO3wnhbraY1QgZ7LIR5o5A/1OHlBOWfS1t97cYpfhQZWtfxXLz
m252NxYSqjqiepdm3L/kjc+Qs2z8XY1BhbTOjiNoqtptkhLWu/6lYim+6sPfwfLnahfXzHxELfJr
ONLmFgGtizB34fAbizjC9H1X5OFSa5vxm9vaF68Pl+NA6L2TBEKf8ghvKdQ3bx6y7wO4LJckEjMf
nD0VUHau6i9h3hTXxsGUSCiaMwfBPh7mL7Ww7FOpFyx11o758buxOOHZUL4PlQBdKCVyeaIguiax
Mb6YdJBJ9XzMLRUSxVRzSfwKJjtxdmdTo5/RoJ6XTEIItMfxWYaue8454sctjxW7dkiLLF8yw81u
YYZ5pDAkAgn9tu967yUJvlCMjZcwqqZL3lsA6um6Po0VCb/9kAHpjqP7vHOX9BrDEvllJNgYNzRb
9uALESRhQXvvE396CFSGLtuXlzs6xl4FlzQc6NrGODIjs5cviV4MDgJNsEA8bAnIqPgI12ppHgN+
mbltqfXqakdDF+RilY6XpA3uQepP52mJprNvVEf4aTGpe4SBcmmfylnmPEpZoigrLo1OJ2unGEqp
/qVwN8pd2ECGDIIfFjbvvbBiRfQcdI5uJoGkHSr7LuCEbZZlxiNYFCcVxC0wTvip7ILLhxtNr16U
v/U0eG+2IBE6FIsOM0uDwyiaf5w+Sl8br/KOS2qiwouim9tGAMCljjg3TNzuNtsSbZfhWpX8Jd1y
Hq4LFJmwRJoVo81uICBlccz0oZ0Q1A2O2NF085EZ9/anMUxPnRudUMbMv+w8+ZHJAp5MDVU3cjBl
S2l/2jDrCmEeObPMDzepafJZXMs8sV7NpEkfHkf/J8JsA6YMnO9SC54ENPwfhPuJD3Msw42Fcpmx
JK4LSYnmJUVz7eoM6RtdhifDboKDqboM4Nirb2kMtMqDrXAdlAFzeTGDeOeWlLleHYGwl9NbZjA6
ZIIPsj7ICPYh58yu4M2lbr9rqzE8I9THP+RzoXVuat0aveSeOuXF8KXqveTIRVy9LQ6eA+5gaGkl
NFblNjfEMO55XcqB0komQm5jB3FBUjsQZeksPjeBJC8a+59WvTfndbDyd5m07Kj4+7BbH3ulFNSF
WFCw/ZzLus0uczkyA0RMPoXGT6Or7N0Ef38jCqSDzI2Sy+xkE9v77IEdI2l2HvPydWrS6OIE8z6y
yg8e5t6Po2SUdoFnqfZRLCHcD8ZXxyMTBofrsvMRZTd15X5aGBqZ62V3JckrCoL8z2i648UZ8J92
+dbmEkelGeRnurokc/vgzfdV670hsceiZtfDxXViY+sIKlZjMrqXJMFpJlFlyCEbEJMy6nnC7/wV
rm58WgAUPJwQhaFawD67WBVfXd/rtq5ANjnSTQEqWy9XZdhwX5rgui6kjZJD5cXoCVP0w2HUPxxT
1UD8YgI/a/YJA2n0SzHwCSEo5HBWZzgLjIBrwvfvaegzFu/HPXeNfw8KNKRxP9j70nOia6ePb16Y
/yEPVjxFuIif1g80zqfilWYngcbLcmpSDpttJTndY9r0SCD0HcTCzMUEGlB/43P5PHWduTxHJaW1
Rel77tgjAc4jsNTXHYaMvoVcwc4kUsjTSECcTev3X1xVmJjc2FqAHE5n0AH42Eko0Iwbs3XOsWey
NeqtZH0V6E0ySwa4mdhhAP1wNh+nNjj5A06CxY2n5xGHG4GvM+M01TD+0m+FbH9Eflnt16rXlAFw
ZXekTRNCAd+2fRpcIouyRINB/r6KE9iPjczOSbpVDGf0OR2paHTlo/sORCQkFMvPj4ORq83swDPP
GuPAfBcBH6J5AEi0kS4C7OnGT7rgGif2b7OjFUr/J3gzrOo1MkYCSar5HHY8KuZZQjfVXpc+HBLY
q0F+LY3+3GKqiw0PISSStZ4eMAcxjUZR9KaSzGw2llu/WW2Yk2IWvKe5K6moOHnwAEeqXebRQzIZ
xIxGiy8711ne6/R0SdsRq0rEvPjNRHTsx7DOlsr9OYmd3yn6/DC9tzh60T9wa5GxwUi3RP3/XOXo
2UVU0ZevAu+YxxPhkzGZwCUmktyn5UpPlrBTceTMZ575hczz+iqWNq/wFCFtLMkqCd3zopdEj5za
MX21YsjzCcmbxC1LMuZjqEvzo/IBTcFIBxm7RPR6BFnSkE2E1eyd2cOBZLUOqaC095eAloqFGp2G
NkeLOfaMw+BwJgwmsESUmsGdM7I6NAHqbLoAcDAwnucosPfrO4+eaxen3lOAAfmY5Fl5CIRablCI
LoHXpBiGnIJBHEvg1fHBwf7H07q7lnrpUYTKgPA/Q3n1s+kq9x1XndilTgdsKvHTa9265oV29xsA
cHaNkU9q7jPMMcSDUMxUWcCMpsg/I1dmL7kGssQYlUOHd+uXOJC/o6NwwcGKECMYVudLgbuAJItk
58muPcVJGF4cgtwOZuQ8bFpXDK8JJz2vizsgqk0HK9ixUXQdVOLkJo2hPtQH4lTri5NmwPv1qz5u
X+t4SQ7M/+KLn3vxZX2VL3G+V1L8nA3ZHgfHemcWPb+smw996A77whzuKpEHV6OdAh7HBPXqdxa9
iI2Hsh/MPNs9DCGJgaXl6UGGLQptZtNnMxUOaEL90smQyjZ6v1e6fZavJ3m9yDoIz4U1XB0n/Jww
2+yAQcPAmNqJJ7f1IbolOlttEYAMGtu9Sd2wLbwaI3gyVrgU++KSN4GDksMt5FGQnIlFwD+XenEX
l/DvJP2ZFoYeXiXO2Q4dG1Q09Csyg4+x0fEDeqgPcUdDdEn7iM6lPrgbeQDFomawsY5J1yVUi3nJ
1E/V0rRb9411gX8xHLOBLNtg4KxXqvtMAu4nobnUVJpu0be7wMvkpFVOgIYhx5ZZtV8/gsCXBMAz
3QbFZPmSQEnCkVQMXdSwoh7WvPRwKU/dq1vX3iWLIlhTiRkBwhqj4G/3cG0hsmN63SjOPODhxbBP
ou73OSSEc7r1LAL/1oXTHnu49gfFY/an6qKG8KH/XbpxHtARjo/GZApWFdmE85fF9o33wbe1922y
7i6JbsoZ73mn6aiMkQkcCOqfZTgfkiaxtl1eo+Lmnnz3XLXJ6QM+fIyHPpRcJ5ZTuR2AFTyHRg8q
u+y9E4ph7+QFhr0rZviMfMcX35nTv0s7F/vBMr6bbfzdMZCW99jbGIDOHyWgmmchUmb/IsfZKnyJ
fgJ6Rl8r5954FDwyHo37yOMskog5lsE1v7kFWgmvi+JLDunOTKWytkjX+dHsxj1RmuYlrsviuR5q
96i0JmFdUIYRxsmIDGoJiZCeydQa0USft/pAY+E4m1TxnJjIRTpykt9V6OCpS5x70ns7ht7WCfCf
OK2v1gXh/cYxKE7I6EhmdprI6tKXVjAbDEbVE4LAzHtR8UscT9PD9M1wl/pMcWuvF/tq0oSnxkvu
ueUk+7lqoWz36t/mbxlGwN8Lv0DvYJZHBXHjv4dLg8IOahi2nI/1oBTlJWk4WXVzo7Y+D4M7H9YR
kVPgqmskrkZb7COcHwyZ+ujEQ6o9O/FANsYcvozek6dAdW0mvzVfkjINXrOWAEnym2Gl1pHYeYUk
UVMPmCq3Kg7Y1ZlGj43xSgbTEx7l+K1IoHn4cclQrGxDeC1tt1tSQCpKtb+S4SdMetJjcwb+cPqL
TYFm6mxX3MFVk30BZ4uOcFTJbR0N13UIneyHHYXlWyEX+uvum+fnmJZN3d0Vg//LbRb/JSsI0gUh
qu649TqQSMF96KbllLqARGTHqQkn7Cg9/9xiDgNeooihTDmWb/9O+WT6ZsmxO9EzphAIWzzQ5oKg
Phma09za6amHgOYr6JZ+qCsIbtQnz6Nnm2gNyapyyjLJBL2va6gNnNfWxQ7o4XNaogO++Fs/FmQk
t1ZIt5YwmKQws2QbToRoyzg2nysVecdR9D/H1C9uzqjH1oGRnAwmnq7RgCIcrOYIqiG/t0X4U3Y9
LY6JWVQ1kKA7UU/WjW46Mcn+kY4NXa5SvmLTHZ6E7kNkQySvvvXlvyuHD16dTDxTEF2mtPhK14ET
6XyOzYWTXa7GL0NBLnEsuTBy5nnEMXYPLDn1k2uHBQ9CZMIluYhMDp0QlBE9Hz7sqCvOJf4G3BRV
d5yxBm57oWCZyFhsnL7rrh6MNc6nRrjH6MfQru2mdxNlc7NIh3udj2K2ZvetU9VPBajx4DNy28cZ
UOz1+S8sFR4shi7bwqy+tdM8PrtGzWg59oDO5AXwIqI5Xud4fkHfl90tZ/hnTrKB5Jw0uwdDQ3uq
tKznjDwP/nn/Mdt9+RHUiJUEwp5MmcsTcojoFVG68UI0e36e0bN1wKszDqRwUWbwmhDa/1j4+bd1
U0YOw3gRHctg/D0N4oud+NF50I18Fy/duZBMwGlInUw68Kf1FdKdfINBIyCejfAiREzrEnEOOutw
UysK8nuHReLJYd71hVbH87KAaXA41m9bA1hR5PbTuRq8kdhX6jdnTKenxBD1dYFnd7X04g3lLvbL
8thk0Xy2QjGd0c5+BuMkJWapKXkO9ZN2XWTbEvtlcCp7RgEcAhxq25s5mj3JlHUDI9t59E6oTuQk
DqAhtGavQf57Cmk2XtJs2o39Il+kPcRv3QA/zHSyZt+3Jv5UA32llVfdoclGbjqNPxqKJE+2k6SC
wL1GOZOBbCB/KP9o83g8L2x9Twvuadg+8rgeoderts6Jiw6UXAhO47pYBsS8m8gnU4AWwykilNx1
CTTKJ6qaHr/3XzUo5/hu22XMWxBvAdyrFwivVA9tCEUuaLhH6MBAKS1sJsA5WQglQkUt0pAWoUlP
VdtA3lCVh3smYH8BKAtMaJs3cL2j3u4+y8+R3aFMLHXvrJmpVp0lf+VhS0hIHxYjureCOizpe5+I
p1HdkDxZu6hBKSfa6mDXauA0CVUn8mwSn0dGSbFn+ZuoYBZutgI8epCivasyYjTqBvxuLwDhqBDn
vg/L6iRqCqVnP6yWE9kfzt8LLV2YHHchIJ5UsMUKfUhqpgRweRM/Bs+FW+N6wxtayPoxLIS0KnlS
WsiTRjRuu0gHK7JNv9qIovLCIL1orr+llW9cGms5DWFbv5UCQ/CsU6vycugfoeUdA0GkUN868VVm
jrlvVc35EqnKi+Iq3FqkkA5OcHMcIfcjR4SjuXD47hceL6mFjqUfUnefD/5AcCIuPLyn4Caqnn0s
6R9wLID0GPkBkSroDLPs3+qxQ0VkC2ItltZC2kS7V7QmNn033aEzGrSqEurXOjwvGiYVbmi8DZHr
v+ZVzDYneHquI0ivh07As8n+qwsMBqIvJ+tr6NC+EOyOvnYYhUbwhVldfytSsEUZSts3vPsVcbWb
fGyjXyHPxE0rTfMGFXl6rlH5iNgUH1EbHRzPtO5TMw4P5pF7N4H80ZvTe7z4exzr1mEYQTobZihv
7QBp3Z05h9WlszwvukjJGBs4FMN/fxNK8ObF1Xcbqsi7G4/9NTA8Gw5zWj4PvWi4hIfytyv6X7RH
ntbxCLFU/q1DfDEA361xsRC4VPz7qusMvHbMdvZTbv+yh6rkSRRar+sCnwp+aDmStWLGvxZVWe9J
bctHjd2ZvzRRCUvnvkmBW4aqxP9IJCc1E8xe2zfigMC8+2I18EZRoX70FZsQKNgXwwaj1VQdMrfB
e+Q9nekG+m7WEONBQSU+iFAgBZkMHYV7HdB0XH+YGlId5svPKTBulen/mgvFzqN/0NYmZI8/B4ho
gTB64ZqN+MM8aIwe7IC+I0pQLDM1SSJySsvrmLWvjpZwDiaa0CYCPGEwk1mKSWxXoRrSpZKxg2oR
V4iPsRTxLjOd4cUjcWxWqAFTLeUNreENmSjw7hlFe0WPgQq2JJmX7wrsj9SqUX3HGrv34Neii+b5
X7cFeh0D7XqApEqCX5Cq6L/YtVserSAet42dkqhmVBUbJCfzGuvvFg+yJKDN9bbGNHl3YeJSHtNm
Z/qo9UjAueaTmB49M7STDzd3Yw+7hdvmVupvBqObAssjsdPv8WSnaFOjmICzbm7utah/jRrg58j4
zfaMfDOFwCotYRfnoOw5tCBJOzZ0Yo+DLL5ZKHs3bmGEOyRS/p1uQ3HOe+NHnTjyFBaUD0SVle9G
QTZCR8BdL5z4VHLigcyIWyIZpXOSU0ekTdR85k4WvqYtenusm8Zz2o1fvJC5sbJKYgIoQTaph3Q3
MSX2DxXH77PVJHedWqGwSb8SDHmYcz54Ms1aZw/lJoWUakbPniBEAlMr0+/KF8ih1pqAqxJB+5DT
lYit6Wtc4nRAcD3c3KZjJtQsNdl5PajS3tive6Ur0Wb4Rnx0MtQApkUyRBO7+XciOAAXZCko7cjj
AY1Y+qHi5U6rpH7rcMX+N3rGtI88Ik/hCyI8/HsbVsKVe1MhsUNEN20gJX9RSNeIga5i/0KkK11C
YsxIByNtIZRY07I81dEQx2SA2LPeylVtEIztesdYC93iePiib54DxMiEw776U/Zm+Nq0BKYxlso3
I5ax3fq1mgEhwg1xFbUvX2sszCnqAsYJefDuMXviUFsVHwyAls0kc+9b2nz6zV0NNx5Ky4/YHsqt
mdT1pZ6zh6WM77jkJVqrQnyiRd4m/ZKf8tHMzlFqvEKRzQ4indTF1MsYd8UBZ/Ub30yZTwoY+jYr
qP2idCn2tNbY0fWGJjPP2w88e2FpeO7NDWC+aAvNuhAla58aeCp7B1qlZjZw0GZh0mlc8zj7DHjM
V7Oq96n+ZOaiNrT0CDRWjkY80IsZzKcA3dPJps++i4SJL48z50sV29l7EVXEQjESAPjHBTEtC5AR
03Jvo5l/Y3BknvAAubd1SZVzLXNzOMgWtuUI/danBRH0efJlgOrMbzgkABdrsR8SEZ8DT5HrvMTh
U8k2wPFYm3sG+OhdlrTHtamTll7Rwz30DnneSgxTc3OM/f7iaCVpzwi+CVV39PRREpQSQ7GsKQ8O
/0SeB+KM0FKc11fGZPYU7XTT0mLvtmYLNSUw1WVdeGpGmxnM9HYtWxmY/FvFAqYztpHfU4l3Pg3d
kUPLdSZ44Uo7z1widFShcyfI1t6vfaplZBJMG/hNBb2AUE2KxqCSY+8J+RoDO7cbjl2cqK9aCg6/
1P4nD3rsvHrJUvvfV9C+5nPZEPOc2yOeRqbEG9S+zoBiKs/EbqgxRPfcaLfespGwLcSmgoISPdOj
ESXH3RtTtW8XesyIR7ZGE7kX/mP6uk6baHY5nK/Mb45UDHIq4zTKeblAB/t3Wd+a1T/dpLpzje0I
ygzQfyC16m7OlOe0zX/JVk3ncfamszXE88Eb60OTwxgxOgoo1YmueFrf19YbEoPuVPtmzIA8GlPm
urDvsBt3T4hNkoucy0IPPHiEeAupjHOV7coosAil7b3zqBdUTt45tSlBiwUrdw07+GSL5TVIM/Ea
ovh8jWgeb6VEkLhEltjnAXSddTJm2pn9gme9t33FmL0TCDReZa3US4yHtSmdzyWFp81n3B/gq31i
NHQPQEDcu+HQ5QnYpmSy7es++1p4ZrgvuupH3lop3OGo/lIGTH772ncupYNHJZkipM2uqvZOx3B4
nUOsc57Oae/UnzZhfA0jh3ha4wmnU4fmpkd+EMK81wjQhBRxpSf5pl7W7n8Slt5ezQnmvDJFMfK/
SzuGiOgUqeQO/NvdOmCYXNS1oeCkzNxBvKEJMc5qFcbJsvqalXG4L1cVQi+i+tmpyaEdyhl4Mxxt
HCvmaV0qRIGnQZR7lNJMFfuSCMWJIYxjXtZldgbz0mspqJhp5tjtFUZ6+eJYhBgImfpIM3mb147z
1E8IQwO7d8QTYS94vrhcg7Hxj35Kn/j/2qLrKywjyCOAJgJ0/X+37oBqc8OMFhW1nmGsqqN1SVX2
J6ojB7F1nj0CJmQHYXODLRMh07k//JhI+fJpKr+hv/qMDNrDCfEOkBblw+iM8VCP+u/b9Ir2r0mV
hE17ux4A/zsPxikRO3FlwZ3lUZTb2B1BByzPbev8DGM3eVmFBcKQP30T+DAI/dNQkpTRBqUgiJlD
ka/ZfOu5dKQKe7KBWx3dqa23iQVroC/ceD+baXyKpsA+ZKFnI4/qgYLJ3tlFU4mCzQc4lMyuuXVa
sRxpidzpKfUvxiDTHSKEaBMOynuRLrw+w8eJt0fZNfzK6R3XmCoeREZIvJ8t5i8+wFs3E7mkwj+V
A8gD6U38AaRm5h6hw88TeH3gJDVmJPQe0Tb27I/FHMTP9UWG6TkvQ3JF/ZQPjVnrtJ3HCCqOISqq
vIj0rGmaXZB2F1rOcmZG5xBmqk+VDiNJ0w7I1MnIbWlKFeHd8drDLNWJaXFGmqqLd9Vnn859BZJL
K0KASsRbBfFFJw37j77wnmnDEpvlqWQrszra/y3dbcsE3qBb/mW4lKcK1RcKo2G6pFo2sC54Ielm
zwoAX3C3SjnClpj4I/Ucb/Gtal1OQPGb84Qyau6hDA0dNipqSv1t8rkxmRalxtUqjendjtudAnmq
XV+rtcrpMUrWtIJ7fMcb3wU7/tQVtne+p+mSHdcbZ71nypbZtSQ9iKCnOjq7ellfTU0UnSNSsUFV
oIEPpjbamIWXHJYmMPFvpfXVSj3ceHasTlX1zypgnNmcU+DxdAbV94xGwQacsHoKHDB8SSwDNCAs
cwSW1KmzYFvNZber/JEAQFhPJHeH/rs/Zx/XYxO46WNdoD+gNQb1n4ftuBUVM2d62ktzshfn0Gol
97rA+u3PmRe81CGVxibrnPIMa3J8Uf+35FZ+nqJha/TxP+grCspGfp7XsAM8S1SOwRbUuq9OVRin
YKR7kdFJvWS0kUgpBs4Jz3iTosRAa0SXal0EED3SMlEn56QZPJkmQcRDbM43OBfBtamyX/Sv5aFz
m/COD88g/Ns53JumRp2JH+Y6Da59zSKnOBZo0I5rP5owbSsIr6IBGNn4GaJ3TDTgB0kklEsHWTRt
ML6Fjtjb0zxrGT3977V5oQcWWeOrQ2Q25c7FKMJsKy6DU2c/kRuDx1crcxKL7W9oyGCsYMg+exiA
/7YfMBpQxfB7O1qwvi4mPcr5Fwc1861dGkInstZ5UfWYH6qQiNzJ9y583by2Pf0xo/xouMaP4dBc
GCbEl1TfAOsS6rcwDSFU+8mIhBjg4FQZ02Eqlxyska23AfcfO3JvtQOXJIAM/V4b1UtjT/XD8zRe
GfkC8l2Nvoul9dzSlTOk8k4V1dBTunb9DAdghB3bh9q0f0yN4d59hOfXLEgv67uMn+xsWtGf0iKm
ecihHQu3tz+arOCtF9h7z8Yuw/yh0P3hVVzZZ4Ds42GnkGXyIar551y/KL5F3epa0H9j3GMdvYG9
AgDKzlEVHehk4nFmtvuZ4dB7aYanMnW81/Vd05CNDWkG85z0nte/ZY8y7dYvI91uS+3tEpfCDO3F
27RplJzwEyOh0mdXwC/qyBZ6iJGP78O2IqytU+ppxu9KrheqYXuKNYmN0BCnRT8U6q8pJfzdesJY
zxyArRgVojePUnc++zxnDrkXsNsotmEwSt7OcEaoRTNcLf4DbfUJ6HhB5tkzvh7mJ3QyCNVwwjtV
AMZW1b/O1gSSs7J97F1j8suPMHDq+wDk5sHNZca/WNsbA8ZxSc1AzAqvSHtDj29F7pvhVg/obuE3
G/UFH3X/ZOHKvK0LbdkAK1L0MfjJoV2b+0YATcl3MIo67Qsc6aJs/hgVBL1VXdYb3wvRGw8UJToZ
Oyze7EB8LT0kVCQ6AFtqsVzjkSdj2F+YDNYGcMhqnO2t6TfRifZZfF0QNz3H1e8lHeQZaE30mCqg
zk42tj+6yruPefbpAmk+ZGqZH0DUIook/ZjUUiAIKu1uqjnl5lyzLnX/nVraPRDd8tq7ZXmI0zCA
HWarr6YstpX9B/+E/DbifdzJfLQOqV2cHCKs7tia/3GivjxSySxnYzCzm6ldeEUhCYdBvHxbv0bM
z3nm0HGoyoCxR+wCD507tP9GZG6HjIiivG5DIvvC9lIl3m9zASGm24QkFodMlQhv7IGWE77QyKtg
3nIFCAiBsBfzzmu6+kLtXV+WRaGaDEYgVTHTAuIeIyr8trsW/lvW4L0YtFo4ASZc18rmdB2R5RTC
3v/PPNcIJ3mqKh6tz1y/zXFp1DV0MnWLS8ExZOSyRPKanRpP+KipF4NoMeKJ/xu6+7HvbHtrBOhq
dfjeE3VZt1pLhtkFe94F0fmwTbq+fV6/ng0bbDXmdchsbUQtjE2oOB9wPA43RUIUs0SxdUaWnWNr
FyQX6L8fGdojw1ymaXooWWYWT4ZB/UbPe/0riMg7PUUogRfQfe23pI3nWKBp+VcMFTKJnBsvlPXc
0dx+WgdM2V+JNvuJCUp8E3g5WjZdGq5FYmFOD2bY1s6Yghvjx2ovxyqogTmqdvMXYeCrtt6to4FE
DxTiTlMojEJb68lribmC8Yh1GjRleAfgHShdKYR2S1Lmh0Ly4G20/d60oZk5kJeIV+btMJIIPA1g
jeO0V3jrEoUzNGeECyOjTGm79kzbSOEK+DlEw2QpbvKCDFECGHEU+RfKH3khWtAT9L/1snodqp4p
zyLSe1TwP9IHptlmJ0hfckznmHv7d8toxqtKFmvn9aB2oIE03iYxsnxf1v1nMdB5CQw0P+2Cw2Cc
TJcDK9tTOblAuUt2VzB2wjnirDkWFT0y2JsfUQdAJ9GwT+nJ/CNDMs/wp0K1SpfrGaFDuh39TJ2d
ZFBnL+7JbLXhlSitjYm1SiYPE+fUdvm3IAvN3VrjhSHcdgh1OtZjP6FzmGerfEvGunxDMw4OVOfz
9L0Qb+QHjls/NZPnbmh+G8PoPEYzNQnwpTuqMLw8lMmMSwA2t0RyhLZ6quw+ASI5/MIcJZO9pQHW
Na6nxuwbqEbBb8viknC1imRdCnnP4amcfFOgXsYWBHHIM0aEAJzR8mEwTqIoX921gw5/Kdqnebmb
W2V+tmlwQ9mSHysuqLvnBL9bdMw7UxNafG6yYwkVMosMpk0Fz8S/bXaLmh6dHBkq3YtYHykIBRBk
TTyi6hzXwoIXfGMYl3a0xNbGXLBrjDz/LLoQoQqorII97xYRg0eW5+fgM7W1Jx/BqV6c3BlPDa65
WnCqDi2BEQpF7S0JaIZK0fxg40pPZRd+kJNuHJWWJFK5snji2I+5Ok+h+kCzPO6DtEbfGBrDmeM2
KQ0pro7VqzNqMWERpv/IeHirqD7OY+ldIIvDBrXrl1qfLRE2sXHX0NNQ2P5TkO12SfumPVu4pnG7
OV8ZeKNrHImbK/GbTSSqnGPyiBAydNXeWpA/VrFEeI7l6SjgaVxbPDp9MxAVQR7NRogxeAapgZy/
AMoDwGMoz8NU2SSnqD9hpUL3mZyNEO4qpzgkQilgCMfaS8cT4J9jl95KiibN6YptIZH6tCauhlov
ZVNTQdGEhvDR2ejjtOkBGzGZcyiPCUh2nZPbVIx6LXNEcAxXHduPe6LV7Z6os+znogYYbK1Fk5fC
1hr938h5xSlH0HBaX1kUyEe1Um9m+Rg7u90x7CQepc3GLTNfk24LivslkHdM47+tFgtrA6+PoHqC
IuMeDk6NKsDt7Bu5gEJnIlS7VeKzLsxGSd1OyaCn1bZJc0WSeFKPAsGfQbgcLA+wfLG49rtiIfrT
dn+uNmpOrBmROoz8iQ+6UemgY0Xpx/XcRS+hTKl37CE/UOkdUqf37uGk3CNd5JZTxm6sSWjuavkR
EOfCHCZpyKZuTfjoqCvJaOg69yd8xXo/gasbn0xPfRBgwVxb6zAxlNXnv6/CXW839sXUA1yllyBI
sZghCd1A/qjls53P4PAsfg5+Uo7JKHieAgYzO9DCEaqRiu3EGP1P+gQHq2fkBBbFutPcy56ldP8w
ZQWtrod3gTNlr43vHv06ujXGNLwU+mFuxjjwnNbkDi2CZ6ZwbH+D3+29ls7531a6XbfzkQZpAeZo
3nsk9n4E3lNNGEMNbtsYCBb0vOkR6KVL3VOywHWJ5LkRXvI6TgAmY8UcsqC8uvy3xHLADduSbxN6
hXP+b8lRTD01EXIcI1iK67qMmPYvcdLMr3CxNM8+whmY2nfH55Iw8OF1M7K0VvciR5rhJzRQtzlG
IB4I03igHKQLEjKrw4Vy7dduj+7xdHoxuvyXgaj9iP6ofLQSIujoSVKqcWGdbY7mTNwddRzQiK8/
fB1mA8NklnRRy84srN/xEmBOYlB7JmzSJf4cS5yFfeNCSqRJ0wJH/qMfM4T5XVFy1WNVCzBVPU9N
1zKq9rr70NuXrHczGG4yOPw9eptAmy89aQ48s5bzSgWJidU9qDw+Mfbi6a0f4W6J8weCPzdL0hvH
qrDBqzMrpRzlLY7j/rRYA+S4onMPlUiW15UKYDnjAwOOMaXdNbWdT6kW6/Tf0ne+dSpSPUr0yquB
/B/NgzV9gCsjl3YcP3HXkzzZmF+R4k4I3v38koAFeGmtbmQ2Wv9mFIQrNnRaZnl+uBsZ/n1TFIsg
mb0Tfst8y+VHf1aHYmVoej+s76G2MK+LHJR/xNINBjhZYGyCCdsjy38yc4fu2zg2n01TXmKUdzvy
TP6HsPNajltZsugXIQKm4F7b+24akaJeEDJH8N7X188qUHN1Z27EzEtFk0c6IruBQlbm3mszZRd9
TEJfYr2MnFEpUpL5K2r0lSnhDmUdSni79VNvpSVVfBuraE0ndB/FrnNOoe3cdStDMKNeMTtcMc4M
XLZTQ9unykybaZV2MvLJQ34Y9vnaSJjLLKpBo/SZpaVzEV0hpOax16IUpA4A+flsoTDcVSGGJd3w
HjbZnRScJQZELm+w4rOcNz7TX8w4dnTz1LK8MsrXtg0xE/j+lf2TQ8Nsd4+Sn+NAsQhbp4BX0ZsD
orV0PC1fFalpXpkh4WqKtJOz+JTVghsfFROFPelAwa8RR9irsoW9QjxyQpRDWhRZJ0vritehI4/J
6+03MlQeAGW5s4vyNpPniPXLlptYN6o7kT/KjhHGfXMrC6LUqHDpRB2ZgKQHx6rpahUj1seSmeYi
tXQXWE9Ke0IwlmkUZZeQnf4JJyQk0KSC3OYg8EyHpCJIAM2gch8vy0TiczpAtTFLfdy6NUjnNc1x
a8WHQGpDJoHCA0d691uUtF4steufQZkTNRE7Fdh4ut/NUxuNIHKsnLi1zv9SaqJ81gVxpKQAYC/D
7km2Dr2sMAgPQ8t12IRo/O22qMkWBCITmIKWSGHPhzwpvjuEC30XzXEeq3Q/msStcOCLeSC5/qFx
BF5mWvaIr/ikD42Yb9lMclnfWzeyhN1VTzNjh8eCLdvJ6+wwmWXOEdclGIRJ5Y9hxi1N7YCkTHV2
kt4EF8WcjBsexVeIGAy5ARL2WXO7Y2ZQ66rZWW2A55ud7uHV1c/PIy2TGKjPhvlYBNGDiAvwRH1+
7ZrJJMYz5QGv2WD/07C4e2opdd26tvkv2aE/LcocrV6F9R3kUv7UkDVxBkWgRgp5ZEMqKPDvcA6d
b0wCp9vUtCFlCb5ixAs8h+BwRZvaxcnutRPdhzklXieE3k+yIOFZgnScKpcWqo/4LNWJL2GX0VJv
Oo5p/af7bYeGOM/+L0OdAyy1eMr4PPlkl4m6CredRnD1amQnuPy3umH8qDRkyH9FDou+4bNR2jro
rrtybom6ga5+1aC+4EKVr1C/uAc6WxA2yvNnWRhWdbQ8ON9uvbijTUxr/gIMML/EmvyS90O/tyo4
FqXNwOZudvagBErtSy/N+Mw2TTqgaWhne6peARv9kXMu1gY5YEAELIiUSxhh/CpjupPJ8B1KwUR+
Mx9wBkbhlitVZicpZsnaRK6bS0qrLjJ+9F3x7bckHyZXQKVlSXKcZK5/DgOekn+XpgVD7HA2SpGu
LdKQaOQg5UV4M3JktGQUFeAePN94oTGA6oYrOncgGk0OGhnsIsbUnMCUP/dqCrcsXKfZpW2SG2WK
87DVgFSLnPQxQQvOCIV0AuHviBQdbsVMJBnNapenXFYfl+HwJLQ3izoRpphx76nWbwNCdm9RObtJ
QdM6LMlOUf4BDObGMeT0LhQSrNFEena0QmXhRdkbGNNpHylTaqlp4uIkDnJW1yGMFSRUjbZ6Q/w7
3aO4HN9HiM6f51w+n37PRfeIzV6s/JmMF1+fvtQgWHZiHLJzopgk6FRivEtFw+Q0IAdgyEi8mBzv
ACjuj29mpKNwBEQF+RH3oFAgnrCJRwyolP2YxGgTZ034wmn6OHsCXZ01YTQfCK7Pa+1XmCbFyXCg
WlRUXk4IoprttzoBBhzEgNcYlJQf5bdSI/1uRo1ObWQAFk/3nWtAg8voPSNBQzg5YVcd/BZWI/S3
ngnqi21PHbTD8CrieotRLrmmWj7e+QHGu8Sgves0/B/L9yZ0MJ9yPhpBaP3/xa9YtOgoaIilUT5L
rn5iadSZLaWjfeNo0N4aeSWaA/ullVGIpuXwYbTkZlIojuca7/t5RAUwDcY9NWAPRdgjb0GTVns9
j+trL517Kfz0lac+PU0ZM9JIKPOJtMhvPUE8ayoRgLsJ1IZV3OekfPdzt25qs34ZcvlL6GSu0U1C
aqeGk94U33Au6k89p7NtkRsQ5l1c76Y9kp/rT9rFqDCILrJGq0oobL2RwF6Lzywe0rMRZjszRpNp
uy7zBfTb1CU55J/RfyeCS257FUb49/gHtgjrToJBbfAxzlWK6U0ktYpDBjrkK0cYhJRdXdbORurd
cMOxTmh6JmDOxxPExeUsVA+Y1nIvCcnUA3Ao8mzXkElwtugLrnszr7eh8ustS1b5zcXRg5+wp6x9
3cXJzc6UYbUmukWGgC1tIEU+xv+nZckS+5gM/XTe5CkwMbaqgaifcIXCGRE0U8czZ0nvXFKabRMT
72UyIf2rxxb9n3q1LJ6iUEmLIDhDiekttfhcJ4c0TV2EaQVpFUHFM9dGhH78/OZgTZ/F0FIGxWE2
nQfVrlJT9dmI8IhBYvp8xcCHcG0+fiDw/ABq4PnXgSH9Vqy8xM3km1cwyl5+DZ2o+3mwg8uCiMOB
RT4cyoPD8uTKvKxemWOAMTSdEj4U69wVwXhbFlEN+hEFwXPsF4StGyGpmIh8L8uiTzS/h5QLR03q
0IuEZ0fNqoRaGo+U09Q8hGpo7IetfvJckEUrF+nIhv4R/rchlOeps11m2s28sZiy8oMMM6oJtJpO
5SVgGRo2NnY+3EeAmTDQ0Ig7JrW78ecpOrtqAU2Gc78l8wjuYvxqEU6Iwr1FjG2rlyh5DDVQNsnX
QZZCspB5QoJtQixj8EyOx0vs6LCaRYmG4V//cXnldk6++yxjo8k88Lc6JDoYOSdMG2e/Te9p13R7
Oh60ucZJZGc6mu5KjEG+sZSNzVbLqALd85qWtKhQS3TVdOWClMcBbskttXC65CoH1gxrMK9WBNuh
xgjr0D/7wtiBcF4kRS8Q6Imebpj9S9fvt59j/zzQzganSyUEiCzxHTlSszOxNvP7sxCxjb1vCNOd
U0Q/k9GYAkzIyKETMHcYCIiSWybWDpRkTFE5Yio5pe/jEHNKVh7igoLYToADkC+Ht5hUnfPnQ32K
I5JAMYsvS4ah5hIpx3gN72xfzvGT3CPvwzKmVb08k7ssoVWFT65WxfvFzegqstTyanE4aqOTkn2N
XjGyQOiDMP5cCP2lu9wFaAH4VS1L/7OgTQCmK41XZTL8fL4tD7nlcafJhgQKVLkG6UeXKWnaU8nd
unwVK6SCDE14rRSAqeqsLEqeQmJKcVAW2VU9HhZ1tm4TjUSV5/yeAG4cCNkiCc+kJz1Tnz9AAQx0
ybv5Hvp3hGL1mlyJdCuMJLoMNgHnKxte1gmix+p/CSLq2eISYbC1+TsnrUuVmRQ53wagh0ffnt+j
pSvR0Hfc4TYWexMe8rZ2wEOPrmU9rDgRD0jAESOUko6mCz2aCeCxQ5pAz92Qu4qPXCi3E2Fm5ecy
KMsTWoDqzAXLDkotu4FvPF+WpWmkPExdc2PfSuhpdTwCS/eclzEzE7ozm+XLse61rc7Je+UJfJDW
MTV4SJR9TjIl9Xh50lCCKfBntRJJ1Z1Rh3KnAFo6mQlIrRDgEvJyVri2P6jnNctGCTOOKU1NFkOZ
nkojUt3KNnxu41ZB0sZr6MUTHKy52skZgWNNmNAuYRT8OojGoU6K8tNg0/BHRG+tZnV3km6CnS1S
dyt7db/xJGXL3x7/8kpvEJTJGU/RR545jMKsdDrzcJvOo1ItOXZhHDFHY78gwy/V2nsC7ACZRY7N
HzPiU4tBZA9CZWKSVit2FHihBo4gbhnsZ7xfh+Wr0LWeprCyGNsm4tqrGXNUWe0ZQuFmsaGVYv7j
SiP9+c5u26GRtr6F4XMYV4CZffqBB7LtUe7BLds0qWfuh3bAfeyd0N47z3VCPzDLyp88sutNXSXf
0pI3flPWzMAsj82VQq5/rktEGfMLzIDhmsXW9FIOib4uaBkdSO+td5qBvA0rf/0wDJekSvZL6FVB
fs3pny6DjmXkIVXTxE8wSuB6MeOgBDeJbmZ234qeAYiQxiYgsVPgnR1zYyz34ArFEfgTUWv09KU6
2qtDzAnrDim3PTtoHoAeV2TrTD11ScwmrWaO692i4elENF/I5A1dTlzSrNtd2JodwTjwoGAParui
n40LOpjoML/33dRtXQ69d18tBp06TNt2sm3d4MHzMnkvmno6lB5UnSqOdpFvy/sYtA34RIZvkIOj
Ox0alkoF96noDdtv7yTGQyaEh83DDUSEyyPq5jPYJae5/VLZmsH/u7eDlcwmYliSc+ZUmOghGG+r
SsgLMWz22TDfx5RZsKEug0VlsOgNprb/TQZ5fdR0h0QSBpiEjsFzhgnpXNMRYY5r7AZst0xCutd2
dotnP4oBfUY63oy2O5FMAj+eWhBgH+k3vqvZn7OVZcAylIR8Fg6+YaYAcA/VTrfQ6payKufUz2kY
Xx6xZ3+WzrL6w0SCDYMQeCAVw6uADCZ8RhUeBqIFC83HCmMEHLQ4YBt3W2OiqSdfyqERH2jp3dXI
afGGrrU7dANak5j8beaMlvOrjz+Ao79KQ/nQ0UE/XAMSW1oi95mVXZrLTcNkg+g5qjFOJ7P5E+2n
vq/qsIRPJ/W73wjyxyik10unCdlf/NlzyuywWsWuTZbg1OyTSGQnKf0YRYzD5iTws4J9Voi4Rczl
6naBUk++6uqXX96QSmk6C4BCp3k+ttKDFyRSaG1knWF6X7hz4Errc59Wu9Tt7p+FGwCLZAcXhe60
GyJRYiaHNFahSZdF9ARvinAqGGjV9YHYUWfH6OEJ/MZ0xIUAjI/EHgKu3G8Rc/M7jdx6S+WmHwxB
W6tJJXUihBPSOZm8r5c5X1jWKG1qb2902u84Rr0+BH7zZM+EHQ65Pm1sqLqhY/TvAeXIQrLLVAdu
eZWrNlxN0vSpYibKaXU4LJAKMyKKdgxGIEmqOuLm2NXxmJ2Xg8tyhGH0aR8bAmmz0aUTGWkGRa6n
WatIo0Gc6hw56TYVK+ABxrrqGKPMcYcwaBrEiOTRRRVv0JBuw6cctsLDdSj86bO6VJSRfYqktE80
cl0lTYNpJgM8zbBWrNyeX9nbzh4IlDXnZe9ljkTypLXjBoiB9xLSPsD76LprW/mnFzDSssTuRxzG
TPbS4R0OsHeAck0cHzvmcHPyY1mqRn4qPmoPV8EyuA854RPH0Gar0EkA3zbRttdkvI0B071VjvNh
Z63cJq7B71Gk4ydNjMmVd1HTJKtBKtZ6EjEb3ePDRL3uiEG7L4uoSAjymzrZ4d50N6MluMQFND+4
i0jrRxMqBjO36/KqTGuYfyOh6prB00S68oj1CfpbrxcjzXSiDzV4fPueeE+vZcyld3l113X/0SUE
qtOK0j+fm01VYJANpdw5wjO3uosFi5yZ8fE2jgEanXKsTtMCnqys5kONPG5yNIzb0A3+phpXNnSy
tasakPiwW/ZVxKsLnmlZvKkfD5yfopVG9nhFIPju83kfOfnp/+ZnO+TZ/Ac92zYF9g/bNDgykLnz
7/TsxELvO86Gv50LDsSk02R3XPqveSDnHlsz0r4FSb4MS0nVQH+CvoRDi3einLa3vln/ymHhnHw9
63jaRc8mYpDbZMDMHIXDNeygmPfZwq9ta97m3rNRgxXVqe8x4BFIlvqjsV6ciHODHZHpCEMjFyI0
QszyvCwaEPaNWxJotYRfyDY3YC2zqxq3sQiG6xLSwXSopYYj4WJhEbSULQyjiMAtSFbfWaX+tVXj
RAk26OTCntyTmAfav3EfujgSuaWfoDrjtJxijfE/W6Q51t9NTr101BznUuO/PfFREVpfig0ferYt
9CE/LjeEYbz835+K/R9Mc7RdrsXpXhi2cPl8/uenIr1BaCaQ6K1VIVbP3GGL4r9j1s5S1KOtIsaS
DUCGP98zIINy64zBafkjfhv1d/W3sgxQXZ6G8bprNfs161p4psOU7Qb1Zcc2c0gGsgKX/2q5o3cJ
8yxc6criJWZNv8K2f44t5q+bRVkckvO56dErQUdX31yCTJZvIpn/1zexpq1MGzSjFTTccJy1EWVX
7dMyl//7vWVz7dQOu3zPaoYG5zmj++UP//1zy/eWP7x8L9Kd6jND6zM56lEuEVr/njsiyKT5H3cB
OTWmIyyLGZqO0lhFRf37XRAGHQrvps72FW2SkYL+4AJnWPe4UPu5ah+Z0H8VYfPaOWTafVJTJRKS
TeRlsDzr+owXaj61JUjcfnDY4QekYJmuKOjUmVEq1uOEoqCjs7Cz2cdXnSiAyEQU8sTpOURQWCMO
fGifMAvY3WnTY9KKp2KjebhTmBHTuQ+H7JQmh1IV0qmvE74WkVQ5QB48Ta4KBuQEwoCv3fo6wAAf
6uj/s1mY7Fv/8UaRWGkZNHF9Q/dMU20n/wbbF2bcU0Zb4V6Da7xP1W+9LF7N2SOytZBoQu7MZJrQ
FcEVizys0xaOpsXFpgfvcTvCe1AWJysEQ+GZRKIEZgMlLEaXGLdkqc+WfBgoq0Avw/rsdbTsblZf
nRnfdZFHP6XaKBrEHMfRm/40sHjj/pGS2uovZm2knbNqHPqoLafvqYFD5dgyPxYi+0nLfn429ZiM
XkyZF26LCOjD8OxzJcDyFNpzhIkG6ObSWgi1JT2vPC2lVKHmv1acw7iJdABPRBWeepBbJiqHaVVV
i6rH+lrmgtNq28NI7W2T2b1CyYEC8Tf6TN9tDLrplpcnOlUwfWbmgOiJPKIv5vc4jLJ707uAVaGS
bimmJE3jsoZMxjw4hUG+IBH1sMClj6VspatNjcq/OMYOMfSqYoUB5G69MSZBJTZJClRLCCwAiJzN
RkrKSkG6cNnvGx9shpNL55Q4IGXC1Ok3uHcr0HfbQeouLmVMiobmiLvhGeltoObjGhvu9GZipO2Z
eeAfHe4SV+bR043f5F9Ge24HDWV3PN9NSpDFJhID2gHupU/7vKaNR9d13Ff41phHxxXUQCR5lc0e
4ufggGvFW3OLWNuB/UpXlgO4uZcZUMFe949QovcoFsNz10WbRPV+LSXKj1Nj70G62U91MO1kMTRX
wyez1jDmW+3W+b6IfhQacbl2abd3KC3JKqDjcm+jK2FEaytp+3+APf60CpVcBuT1aBGDe4fgxGQc
WWwrDIC9llE/AlKlOf+/z5We7D3VXoU1Rqe2Mmp/PaTm97IsO+A3CAqqGgBwlZLm0TdMaIl7109l
1dnPYSmXcXoAfFK7RnxeSOfr8g7B7W4Dzz46VqtdeoRvl8QfM/ognAqiCb1/ko8ko4wRFPQR7fzc
tTSr8SEwLgo4yY16Ifej0cBwSxlVtGHMFNDuSTDvxpc+UsKNwH1DJrGr3SK80K+SDDa4AXz2pSXJ
QvPFvKGUNDa6Ims0LYG5fVX+kjmtVu+/aUbp788KB/Ij1O1oJl+jmBr0fjGTO6ZGnkM2C1KB6TBP
7alRWK9lWdQlmPU/fCmcnTNlyaW2fO5o01kFyilo3Q0+m8fI04/8p7emDn4zVX44jSMZy1Q0bRze
hmiKXx0fU7JWeOba7kJr7/Grr3g85oDEs49UyYBydFN7afgk21mwbRfmVOeQcxJjRd2i3SyJagGa
jQo8WTGmFDeH/saOqC0NSSMT9daqL0uBsSyuM0zHkrEPxLDg9HepobBEZTkflgZh5qbD3kA7bSp5
BkkuOOsS+vKa86GAfz3djS4z6ztcimkTxs28N+grrwOcCWuMC9FuUL3woAdH7UbKB2y35PGYeQyu
X2AIOkXjrzEtzWcxvJYDumz4a+aV5NwXQbbRCmlXzdXDABZiZrbxR0Ji0JTc3DIYngcDyA+KxSsP
e5YSG9+YWx15FokgJ0T73TXEIP1d6sj4UurWvHMGA//gvxbU8RaURK/A9RVU1lZ63kei438/+ELz
N54JFwUbGkk2aTNaB51htGQWjFZ/8jIE3mBu35Ko7XcmorvTskibh8GYcFyaKuzYsZIixZ5LMnyi
M/tu8WQ3bCsc9UHAqS8HSUaYwJW6AV5QlLixJoy65YzuMPbuM4ncWErqS9mW/qqlFXHoncB7luQC
zEnugwVJzuxKtOWVNIbZvHVW+MMC6O+xBZPCWc0aTr16VXvoq7D5H3Q0JWzBoMOx9d+iJHrPhd/v
B8V9Egpp0DOs5dhqfoy9/yZyiFRVRBcbwWZ+SejO7qGZ6K99XD1Zyby1Z+1HNOv1NphfQz/s9yFJ
X+gM4rNtz9bRZP9ulJBNU6R7gqhHrvOzb5DGkESVoGkjg42BqQ+q0tTFPOiIXSZQI6ZtLONdo3J4
DNcgJgPJjYOLMYNKXTXzxWWPAKXaXv+y1DJdIN0xir2M9lUwvjaxwMzT8lgfdK05eo1pXIhSQW+Z
YnsqRuNrZgQ/ZwZ+OAiIZdIKK0HFT8NMy7wradMzWdUjUIpGdOeyBFuos4FvC631Vh14USlHuPxs
vOSlNRBdC/feNUn3cPoewYBzyOIIJDmo5l3MUOsBOBoLAcK0DcTHkell5uGujO2nXmC1dYRxFjUE
/87ADR0WH2jn5nRN+srbMlBvxJjslvm63dfvVYRcSKYFwZa8WRt6sn8mVWYXswkzX61KIpF74yMs
jW91QWgAc4tLl9OH9FO5xxS9IdggOi4H7KnqwIWH3LB66D8CSbsU0BbwuwbTTWfkuJVGNhFSudbL
frMsQ9q9BZZfBZuyfF1sh4RTu7uyNH4iWHOPTt7ucUbP97rIrUucCcp4wuaZJ+HA8GJABnMwAUYc
iQipYdSt8RdPBGNCvGRu6JyoqeKNrTnZfmzNGXKJnZ0FoHuf6MP7GAuo9gwYd6GCQo2G6pzr+DG6
FhpbYlrJJ+SxUklbYZIdbaXnlEgf1qN6RC8YatqCE9Ni7z0uULgvNrPMNSlK2cupsTpvL9lO1kNY
NyrQNzsGzLjssM0f84xHTzdhuY0y+1F32BYXRJdPQ72eECpac2Q/vNH91XZM6mpz/ubr1i3Bvw3d
ZzgRW8KNMKQP8OPBoRhCiLOZ3NHJqg4lg4J1AmD8qcwjeUq74p5PcjpK0wzPk1oijuemLovLYsnW
a+/Z8R1jb5AbecQWuPmLF22H+ifgbFzMLi6LJoU+PqlQwp6MEY5IwYoQZ+5RFZxYAnbYlaP3zXFS
EtlV+6k2C0QJxsbFdet3xpVWX3OTmAs2ZYatYNF85/D6Dow9FN9+L3x4KVWfJjAgkXL3BXWllYwa
XlnwIsvJ2csAg6Xk0C+jH0uPfzU0i3dhh7igrzFVNnZCGKJtPw09pZENi3uHCDhaaxruRU+W4cXT
531OasG7ZrlIzeMy/dJGxS9QnmQnkYXSFG6Ap4iIZGx6jEaUhqhyMJaiKnvPaSOTGB2eNHsejyZK
CHwWgAEo292NM1n60xwY2oZu+z5uIwUzI/Zr5eHfyN0uf9IyWEp5OCG4KtPDgvNCqwFC0jRXeDZj
FPijfhP6B/4M5iVmaSMkvCWQJ5TGuUXygyOEEFqg1c5JGwjZdpgpr6vAYNTJtOCQ0u7Z2eBRySKM
B7p3jIlamwQmUBiKHcHIPavCnxrqpnVDZU6FhMQodQCti1rHSUQ6SpZ49ltsBM9RHhxbNZmOCykb
BtLW1S/C9OCHxVekx9YuITdzX1nyBXAK8QBJZK8nplxZTfu+VYyjwrF2s89hZaEZ6qWnK5qRBBCR
pwBwuG4EVGmwAvauUuMNZpuw7gvtuwUGCE3ofNCd1L7kTvOwc9s86KrtOiJBP7l4E4VpDBPB5V8t
7tid39g/luBHvUNwGYMG1VTsSqqiFhD+hpw62mTFwTAD/NU8SZpwly7JE2SRBL5N9WTvh1nf+/bk
XZPSgpRLe2aLrH0J92vBvYxmCjGODKhNRgpPPxS/ocSlIHSfIneIv7Z1f2KuGG+1VAyHviUGvsgl
SJbJ0XmkFfHOns1N6fYGnQVkl3bbb4PKMPZ5n5/ZwdyrKOt/mMNwZEGXsc4bDDL5IH4nhSUu9ZDS
zTCHF+zc9Os44mzrsbK+eMjWZk6HF5H7+jax+p/xpIVrAzodTytwomZJcxU73a4t9fIa2jwwTQ0q
TRz6h1Ihnko9xA8wwXD1YVahE4zXOQ2AczGPycbK+uJigddHMwpHYlnwKW76yBDcBMyBs5SMJUVV
BWGEG2ro2xV+RQkhqLxbDlqswCazkdHjvmOs8wwyfzdYTb+r0fZsNa+tt33FP+RLY17n4IwY4efD
pVKY4MRC0K4H4ZGUqRjixxeMzRDNaKzzj2HQlSDLjGSQh0YvdCKjA3kiViwbvlsoLg+jA7GtLqfk
BcXb8A8jTrI7iG864HIh1knRC2x/+jKgBn7JR5oT2Pvywv4aiVfskw9IJZtFBkIaIs4mK0GewrBy
KKrvNkIRRNuxvGp0jDdi8CCyB4M8m26PHD60XmOINFcimmaYQulw6HKnZ1YeZFv6vGhx8HHkzvBi
z7TsSlhzsLD7Hw3km7XXwLQY4yh7SWoMZPpcDOs1w8fk2qslbckUTJK2xTSghyseXtoh8wdoTVNt
/0ik4OdilnEZWrPfL913d4BM7mhQU4VymHQq2CRKrHgXeBLBq17KbSqFfRtUcoA70brxiQTbcX7Y
NJXTXlqbHVddJsv4jkC65IyA4m65H/VgRlxPYFZt5bfCp4KvJMR02aklxJq3t3T7B5N/xhgTDmU5
pO06nOPUXc3kNCK0MZmrpGHKU4oZR4oiYONhOQBumjObSuzipLeEetl5Xb8IN/5pEhF4yIfButj9
8CXVCFniZ+z4S77PsN75MZa++RSHxa7JED3rkHmfAgwaRPs+bNtPdqPFTFu3ydxghy5fLRl6m7gy
nzVF90o6guLaTlzx6hjnLkpcFW+37yPaSLmacFG7v/EG+7tWza+ZvyQb2clp/ekcdpV9OEJwOGV1
t+n5Cxf6HM2FTC6BEXJTGjXbo3nQHAphzcvby4DuUplml4WElnlXRyGKKyW8XJbQIoUstNZcwtrQ
MWiT5vgIO3zYS+3B0ypkQooYTtY5uGmWigkJT08iPDz/BAwfHXtcVtfaQ+cyuLG/pa1EvFCcmsEx
V0EK6pwBMoCy2BHN98npFBhSM0gahhNx0tXRZHmV+Q9+weqhFTl+cBwXoZaO64LCgLk2HsWcgn6F
fcfa9SZSBvL06Np6MVLAInvSCRM4cLgD0dAQfQed4VetetFLpaEpTHEt5VmIqD71uX62gTHcs94n
v8A3X6WLd01NzZf5uSEIR0sqC1yFEtcPMVZ8zfJedQ/NbY3iaDM4RCO5aaIf4YgjyMXCLR3lO3fT
j9StvkXllF5Kq4nfhRef/kGn3t0qr+aw0EAF9wSFlqXFO5kHwCns9n15phQaEGYqK++ZvPpMeu0Z
6Gd6AjtRPaP8crEBk3tZnIcm7a6e+4YLxz5GjWxybsfpQRA3cRYZZjAecMHJMIdiPRp44f6SYc0y
7ZBBOo9I2BwObTl+aj7SBOmdpiLUlqIT6CbTx+U4L5Jg1auZf5CI6Qj88r4c0Lqy+khlBFOzmfo9
2VLXjsIiV3I1XZ0+PUKSZ+icC3PP7kFuzi2WitQYBgrW8MuCrG5SNJMDeGxSzAjDGVtOCLSlim1D
oPHO6FPvUZYEXTrEnW5QcmQbBGC0ynz4BzEPhEAlctqG08O95oixB9LZbqXqJwJ58/n12unoe19I
CGVslTEFWYoBKJaIbprq2qODwmThlTSMG31j+iHiZdwO+Pvawo63FYppwhO5/GPLUQoZaICDJZpr
oNFO66qRN7ubHh5ky23ED8an9S0epx+10c0cCqEI0FD+3rUEEXEJJ4QP8ndbx9Rvk4cPMvRSbRt1
LRZEgNGVNn114vxYRZN7jH/TtAnONlhTIKLgRIGN/Ux8soY8j8ZWP+r8QjBdUKLIq+sPP2urP0ZK
HFQYzgoCQgUlyMp2ofgNHKK5TGVRaNs616KnTk9/NCOb6MgTaSVdI7zZ+J9qGFup58RnIRP2Nmsg
IWG+FxbjcixRBlyjYuZeayCU6Hb01BbKqsi8fJdm6dEJNOJVIOvWFdHGXT6Um87hbauJr2wK2ew5
+Q8bqSWnfrbJ6YynH/wo5o6z6dYXE1ExY9Re9ab0yLXO9wStllDNOrzgekd8R9yJVXR01P0qdL/d
E/dBibU0Y+kOnlKYaCi0WiIyz0lNlyJOZ/DcOlyRpL17UOOojvrsMlHzXPSGtkQc5DFHYf7uGAFY
HAXDV07bw7koBUe6w+J2ERyHjxTPcl3bgP5woAxb71OyyTTvCoL6i92G89Uyx6+BH9GlqaW59VQI
cNn3L5rZZQdT9vGxDoPzcggivPqXX47a0Wh0fcNoiHB38s2zOdU+IpRykPd5pwQCUp3/nYzQ3cUt
/bK2w8RWeJVEwdt6ewLMHnUwBPs6RVYLwu1La9IbwfT6e/a09t0u+3c6qjRDbFvupGotBpa8l2hr
jmZKLWApxjF+NHnySwNbd4TEgcmxv4+RWNyWpeATlEBQCNfI11FSW/ep1U2oQpC7Mp3B+2jM/4AC
Sk5aVls3zuVrDFTlFdqPsS0nbrUcjcUqrMaB1jclhV7ru3mY48eoYR3yGZ6vm0hJ8B1wlYxq5ktq
hldP06cDHPPykkXC2o6zQMariFkNYom9p/tvqdWNV00Wh9iksiInpzsgMc3BUBjpc54LDophRLKP
jhU8w2i0o9PqcJJ+dluYbpo1E5UxNfbLgSDE5zDAU8rbT2pVTod7hjKNNYiUUMdQRIEESRWvCvM8
uf14W+KZEQQcQSQYaAoHfc9BgdmDyQedDvkrzkgED7hJk4SpkxtVyriNUKQ2qiMJ0K/A8MJts6Od
FqFwVOLG4hb4OTK9Iq8emVNePWJ7lPKKlFbTBYOlG9YmSE1OeGUyPoVe/sWDG7ArJB/spBSwTdd/
XwR6yMX2gc5gRmUTwZYncEkD60zLozuZCEzXfgI8Qvkftp7pv+pDJPYxMA+8NHgbUCdj3ArwGJZQ
4clbR996WljLjNLouJAittdnTiA2sqcZGi1KvXLt+kKIdai5iGodOByItnlijYiMlgXhUHNIIcP8
bccsr3SnIakqwArQuKRLjgyxDlkjCYRMnjNft7/OXDkJx8vNMP6R7cEdJw08Z96J8lacEs9j8EAm
kk6myMkX9rHHjLIeS8pYvwNdtix1QmprNaDRXuQfpp8RyxO6jJb1hBq90VLsUs24y6bT0smwpTEd
8PN3K2zkE9SjgUOuU2DGYEqz4FfRjJOU0Sb7uWAExcZ6neK8vdOVtPdCGA8Mk2CUPe9WWZN/c71Y
4xP90D0o0DYtJFwLQlxtzfyhpfh5ijwPoHJp4oUUtnUBB3uDOgVLRq04nupgm6oj7jAFr9agz/Za
ZF61m/UxvPmkMeyKAhB3H76gyaawsv+LujPrbVtZ0/Vf2Vj3XM0iixPQu4GjWbItz3GcGyKOE87z
zF/fT9HZK4l7nezTlwcICFOSFUski1Xf977Pq90mFgqkLJg/KODi3gwSPojSU8bxI84MoB6ellw2
zP933uTnl64/wKyQ/W0SQ/PsMy6N2UugmSTM/tOs+FQqG5BU84nlp7G/0BcVh2qRAEkbGdtxV4Ho
PDbMSK7JmE2hic7VBUE//T1Feb7lnDYdiqmBOFyCvUc/QpLfYYFsUpAJZmsMlwPX3qmMna2FTriX
nr7vHMOviQf1HTpz+sd6CrOL9q/NjBWWazgtMaslWMjenLVmjlJEmzSPgp35gTAu84aMWvuujtNV
gwR0Nov67DZ+dV5+aoW16gpM5B6YygqtmgxXaEasnW/LEsDJmDjb2qMALqF/sZL3mz2JPD4XFQ2U
v5yfMy57km6zGw9a8sEg5200JBAbIPPdsTCJ6HSFjd5qojYXhUOyH6PhYcAleVo2zUAwSiLHDzk8
l12gTBjLJrSp21ZpioxHPeapfICYqWkYx9S11cCxjB5CiaQ9Kzu7OTVlpCcWMjEZxDvpE0yAmZ+F
ABO89aIgX7TkExgrVrR4l7HVWwhjeheRlLzXgC/yDesdJcQuSzYJy3FSgPw4Oix21koV7lHuEYds
JsUGtPF333Lbpu6eKeqZCafkfw+r7CpM2891OjR4syoLEnHunScP2WBnDadWNy1OaBxXiHrCNSfC
sF5onIEsxM4ewKksux1nYN3M/SkvXXJql6VPvwZGYJ0ScSn7JDtFpW9KZET0WtsIAYyhpn0/NmJM
QDdNKZQdelSj+s77xUQqMGUOluHsNelMHQedyrv0mEVa6WHw2vBO4pyhiTe7LO/az5Ioiv3YEIwK
l9HZ0F4BVKj4AZSosnPdPXOot4KE7Os4b6s7muff8iaR+5r7yImGwbYIWtxaI582JehnE3tpDgWn
dcmUYZGzwdAynbwGomBXDQQfRBpNhCXLqBYRBvwUe1sSjpuRiuaWu1d/EmGT7he3TYjxn8l2chyZ
EVFloGNcRDpJGL13GpfGWRprXIKiIenKjS4LtbG7cmsDvDxaSt8cKMJVJ0gDZnqPrYlasx5L5G8m
4KZQOU39APliQUpkiQSoIRThiir1Wo+74eLNSJeZggp4wn1VpZ2wyOf/brrjqCOs7nLXw3kpa4Lz
xvnGGSLzIjL068aN3A2UV9L2dFjTtZKyzaBDNmiK3fWClFpIKsSR00lJkW6FRma55BI55QWcTu04
GkOfHVQbZ1mRdmp4YHHLfTvkbaj3DadlE2f2cLLn4a6ChvVTE4yJo7fGOYfYSc0vNCWMjE0qc6II
Pw5Z3RIBYlhrxDIzjmdNnnsvG3c+qvhtacF7AwlJN4UzbxeUeLYaRRVHakETWW1Sw+k3EvcMl325
d9SccM4B8dsmtbpVaQ4f8Cb7O0CjJ1ukwY2rNuD8YJQEs37IZ0p4KTbhDWFD7nWc2M2a3jYm1tF0
rjugx6ZDuQDKfLiNWpQPiyvchcRL13NxiQfOsE/s6c42cnkZZ7OFQqYPV86IxzXTjLuAFdmFlwxs
nNGhJ/y0JKIshl0LbjeBqJW3tdD7Hlg7rEIniC/J6DL3aWjeT2D4+9WkDvCgNv6IBglkRbYlwIKK
MR2zxbwkVJWlHoyBdhFUfEQCp2SOtaOfQoNW6OCexsN1U/keHXUn3+Um1yLdj/wOTWR4yLMhR7tj
P/VGfQv0vybK4dKgX3axGPAJugcz0hH+6Rb+x0hzxW6u0Is6AeZ9HJ2+CwcVoqCleqnLRkj+1rxw
aa/MyGwN5SpdODORiYTk7ZZSG0StlBXmSEZQt91OQUXGch9hCRxmX+x9MdwsWLofadvSnV5T1V2h
YNbBxYM+bgVcBssGwQzj1zhgYO64U2xpLWAwSkmMTxyk+VhPCIzWTBN/h+ldDHQzL0zCuOhhb5dw
6h+a0MCNKbH5c7T2F38Ccyx74xfUcUMuEG7g9gwNQqYfYS3RkbGQDLEGUnLUFsi4j/os8etPPveG
XalsevCWBooyxWFsTJLxGDWojrkYQ8lT0brU3hoGalOnKturAHcSISYECdu9JMHDZagB4EMV0HFJ
sKSq/EiwprPLSuAka9nhV2jBOuUEUKbhlxQZC4SSyD4PRWS8qf7CCulf0uDtrgYzOAjlB9G0fWRG
d6kz99eDtChIDcajwZLysrc5MQrfCK45bR9bv/pYB1Lc2ZaRAxbSbQjNIAVatBFrN4jMvTXnr9PE
2doTSIxgvUJyPVXK8lYHe6ExNiz+8rTTCSvUuUqXiUgUBuNlELr4ywdDbmavwwFPa3o7l5i2Zqhu
KJmdEh99PwKM0nPKQ7Ko54PvRLtS4oFYNrYao6w6/yA6FA5ZE6oPmfGyOWq2dOG8ywbOz9GPwuOy
x0G6jSVUNtMHIRkZCrhHpaSdcYa0KRd9qnXljdA6/9olGQsxJ8pzyuUlCZVrJlAjZV2cO0ZMXUAV
b6HGZgcCR28XIE9rTESP68XWgfBxrjr0xEEZw2AHxl735AAAnQxh1tC5mNV8QqKauHAq8yKg/n9Y
SEGmquiOYrz4vfhSeu80bjbEA0qzlgfAzBXee/Fl3Oqgqi3WHDoJRCtYoJte6c+WTWb1339adpk/
TeTynRgvyCJUZfhlYxdGy7XW38atKsQ2YXlt9VIeqFgwbOkRXieK3Yx8pWpj5Sk8blnyPaOmoCFN
PkOMWqTKoJw3YH6CHEVUpg01ZCnuQnTouqtJR33lkcixXZY+jTKAXMZCi59bJgO9dmqa+IImjPUA
5xn3LfVbjotHZYo7b7vUdDXHX//+mzP09/JAWzeFbqkvz7AZpt6riSULJ8OKs34v0aOinZvOttqU
rILOs821gK1A3y1PFI7z7DXMg2zNaU7LphVJ+/bTsiv/eiJ1ZxbuFF83Aqv3W644qlJxaklnWR6S
f+WN/9hdfkJFZW3GImvWy+6ymdWbNPFBp+d7sshLsddRMEYXyyaVNAaAvHKvUJ74UQGaf2x+PCau
GwP76PKUiFOMAQJNhak3d2g/tWtIFs5GKOrLshvBoHQQQ6enzATRuDy2bLw2c4+jKD9B31nZMYXg
tNHQdtJ+Epddg8yDggzOB9IKqq3mRQH18ku/AYpg1ZiHTJyPS8Tw8tCSM7xs6hoSuJOIp3ePh9C6
3+KIDUHIISRPhAp/Pbb86vIbc1wzQaI0ul2QxCHK8ZP0UtRlHdr6UUmwl8eWZ3/sYsfCtr3sv/34
7vlld9lkM6Tj5ae396mG4pjq6ZoFTnzlkgGqlu31vNHxA6zpnNEBUpvJoLKyWX4MDCV7SWkK9+p3
frzGUHzyH7u4Mo+9Rb0wqFVajeIjdPRuLgF70az0dQChatcJ7LxhTpciq/Ox0qbFPF5SZBgvBTL4
NTw7UlbUYz+e+LEbqydCy+hhRhrpKdbc8Gyk9dkocu4mdXido3bhppUyaxMtCy5L9qr8rVdv2aSB
msdo0XwgPjM6zorN/ZZZqn5adpkV54ALXVL37FekzNXNRCUIgR7LotyDGoAqtkFGOcXgT9RmalPm
2H4b7gBVXoCUl4cAAMbF0r2xPGajilAow41/sM8VMrmtH8TmJiX/8CZTOQ2kREKYUTLu5TGKPP31
78cL+73s2hYemeyWYwmHuanlGL+qiQX8JmFlrEpEWt9kgJu+adczYMF7Zm7BW/Mba7PPUpaLXrXC
lw1sTsCRGXZzso8Mf0Oo3Pdnyr7CEEVGYryjyUuxJrHzAys1Wu6TLm6GphQ3IPnna924X3YM/PlX
QxFuharaLptGtWYCVYP9v+4OOIdXkckFXiUPo2unX0MTtRvOfKUso30Ytp59JqDr+6YMkbC2sACX
h2Cef3/cRK9FOZNmRVba17Yi9i3WMuoeBuYPqkkBk2XrIoXKkhUWYoZZLfi8KuVHbsrjv9F3m39z
PKREeeM60nQRwr87HpNsY9oOlrWPmEWdM9c1boMB42ACRyVFTHK7PBQCB7rIrfrpx0Nx4YtDNCIJ
TNQvNboDeIIpLRp2+m+9ar0v7TifM+44zs3JyLNkJKuaJ6pMjt0mhnu9aiTzoJ+e4g7d7IhiGPdW
NsTbClwTTWnglKtQZcF5tbf9/RkplbHizR9wfP3nH0rpwz/HMITp2abninffgJdw49LdWu5zYJ11
+qr3cKSWTSXTREUmTt/3lwedJCQsAtHRymXavKO4HaL20tNH1HvOHsE1/LhlNyq0Izh0YsGYKOo+
XWSVTFgEET26bNm6ywP2OGDWDnZqqYNauCa5cHnip9csD/70vJ95PvC73N22Zh7tK6RYe5m1w3Oa
JRhfQvMxlYZ14dz8m69KfRXvvip4ZUIKhGm6IRdn0U9WAN+aEuH1trXnDhkfWdKk96AkSIjW09cg
rEUBQpsvprOwsMZ5Te8/p+8GX4XJLAAAbnGOxkzOgfOKn+YzbgesCzm9Ry81Mf7aJTHKY7AZR8IR
uDass6s25hRbTCriszGykGpGFOqtVSh1j3pW3IaRO//0SvUOHonaFnPR6zyNH8Mwto9hNqQEKPPQ
shH041e//3Zc5Rj5+dtxDKGzkDYcTydVlnjVX4e2skWA2wc+Auc2j7c/bszLzXZifx1qVJI5bsFM
Xjn38+U1YRhmlNH7Zz220FM7GH6D6RPhccg44rl/IJQWsmwUN5fLroXiaSPDMtsvu6WoXWAYyFOX
XVFO81m9ESbF/mF5qA0+L2+GEeLv3yyNh5/fDITc9zcjFmw+0y68Xd5nJCNY9SH99mjQnIzcqHmI
gOXvBw/PzFj1zYOud6jeKvGUVPaACmA6F5Zd3y8v7Ro3WSV1RSq3emkQYySejACtp3qjDMsWajUl
BFbPyh7IeDUY+7c3yg3vYBtefrO81i2RnYbpKI7L7jxO5Mbrnb9ZdoXWg3DA//T2TqbmGPe0dpfn
dJqp+98fde/98MHI4TjClLpjYqXTzXdHXf13zjgGFXFMOVxkFyXFsomVKrjRoueWpQHFF8S0qBAT
VKukw9+V6DvPRYMfgJMJvpLdFo996LNmrOOPLuFiJ8yv9jrX5oMHF9g2ALujyiVvfOnOLz/1dkO7
koQKI0ZmlvjpPUKA/nrZwPwZrunTyXUuUgj46gmmnf11rTZtU36JnGoT4Uo9Vir+qua0Og+VPHnU
tUBQ81BpFBGTbxnvHfUYMUn5VaR5EE2c4TLRaZVKpXz8sVuhh9t0cVmuK2X/ffPraViCl12hftKb
53au9nxjMU6rqvww9Ra6X9GUm7ac7wlsKS77opJnBDWsJlq/fsL2VKMKotiVjkR+VbJ/Qi27Vyj2
Z6oY7q6j77FvatLM+hw9nqPSjj21cfOQ6otbATmOBnISI8Qpq8ggdX728paVMFidE+k+3zd5hHJ7
OTn+4xeXWfNf/8n+l6KcQPXTI/9197+eoiQqv75Gn/9T/dpfL3v3qs39/3n4x7ei/sfV/e7h/St/
+UXe//v/v/ncfv5lZ5vTf55uu6/1dPe16dJ2+U+Cr4V65f/rk//4urzLw1R+/ecfX4oub9W7BVGR
//H9KXXbVPO2//j57b8/d/6c8Wvb9B/3n1GdvRb1+1/6+rlp//mH5jp/2h5eM8/WpYRA5uIqG74u
T3n6n5jNTNOyPTae6TBlYWXXhv/8Q8g/pbR0nhAm/bTFtNcU6Fp5yvxTWIYpICy5Qhq698e//rqb
tzH67bjwZXzf/9kcCGzk18vasixpeMLiVodRy3Jd950d05EMK+Zsg5bt/YdWpi9FaEBjfnI1+1zA
i19PFlMf1zHO8NEQ88pzphy9fuTgbZ0JV4pT2J5ZuvWY7Kz00dx6SertG3rrJKGTRo6XFrFACSmH
e39uk2nr1OG0ojXTrVPiVUFExx0hYt1psB2yySJD2/oJCK5CLRoJoE6tVybZzUr3nPOo+RGFcu+B
JsRzbr/OEuVnUxOM4PcOUDfadsjMlSAjilhWYw7ti+TkiooXlGxEwlopNBEy5ua3sqMcs+tE+LI8
Z1TB4zggBMHzQeXLiVa49Xe0ULx1Sxwg7Wj68LG9xbTWE6E5eusArcYqLpEOEiHXE+zljj0SZzND
NVDzNw7dybATImL9hxFmKkocMi9n9yHt8VLZiKnGcDqaufuAROiFUMZ55eg4qPWgfO3m8BPEH289
cz/ZiICrOEEcagbDFjHuqKxrL2GXr4M5M1cNJPWVViMIqDJk2nVMDHP4kpUtn9qMr5nwPmR8+bWO
pQio5Bc/H8kV66Gbbtx+08r6Abrfk836TFky6MBn8Sctkt+WRyov+qIVaAKhgxWmoo5aO5KE74LZ
OJFFjowuk0fswwPsz/Q89TnqkfBsdY4JUqyW6zZGQl+37Za+HJoHH7RQqH/M8MIdpHdXWPl5BIWw
CjtI2XWgrxragPBrYDzW/itclsugyZOtroPiKL5wApPjkMkH2CwfRYa4IiXHK46HR9QK1I9inPn1
uM4a8At41l9UJMKAzg/6N0sRg+ZvmeKSg5x/F6SDvt61aimLgARVxEDE/XSA/qHthTkcTc0Y8UCn
x7xPYKM6RQAsINJXRYW2cUrq7DxlfGE+AOMafWiEosrRRA0EPbijlIqMfwaXXNDunHQoxE35kqrz
PrFpnOFScDFEdJTwkzs7JoaKaC0yiCU0EGwwzCRh6YdUSFib041JAu8orGCHSeqbHnN7TYuASacj
n1n808/xxHMqRE7YLsCLmHCuVdn38qZozHtkpse6BK1axjMRSLOAITje0Nmt1xwPwc3Ju6xr116H
TTAg4QgA97i3VkMbMeMSXdvDk+vZTzhwwOvryW1cvsZaNF6H2tbLDwYplYYgrx7A+rFt4ucxdP2V
2fm4NUmi0ZLsKKR/N07el8zBmV0Sd0pOzprJH0cc9rvPBWTM9bYK0TbpaVwcaUcGIhyuHP8ZcMGt
Y7jhvQ1G/6opZcCfE4AXyap67Y2WtsfKJDn7R9RFXnRaulJ5j4IoQlPkU+29Aqq84ajLVZ1T/s/6
8QE8PR4s/SN5AcXBdRPaHX32OkRDv9OawgXt3WxC/EqPQ2ut6g4RcEYm16G3+hXWPZDzFhZEp8UM
VlDFBFyR7LyB6U0YF89tj2GgC5oH9B3DKas4GxJC+9QBsSLDuc918Jm5Y4HLNCG29PeEBJQbvR+e
msT/5Jj7souvaYzAXyBvF3BZTlVxLp7z5MqLx0+TBdl+IrKhQvIewRGAVrkbmABthnFO1yFFZ3fw
H4yRlIwCnZO3m0PU/dMj0w20jbJ/iYKip3HIIAYKT+w84K6s9Y6SFLWV747uqqpGWrORtNZeOR7A
AN2Bec7WJr0Munymxe95hw7D+WbQZpccXDL95Fjd5g4e0ZbFqzQyFpZMOnJRPbQudXhJIprqRpzo
0j/GfTmshdveutFNoCu5iYN6rTCz/tgFX7GX5yz+d3JKtz25AY0RIU40KJ0o847ItB3OpQj523ws
G5xngkAd6SJbEMSiSSf/QPC1z4LKbzZJFT0jKPzUkNaxKa2xWrdlR0WiENMKUcptibKZjPvcW5de
3x2onEGImbLwJppg3+hTyiARIng3uEPttK+Kvq1/TvhzYBdgVUIjSP7qhAHOixRDhMBKFqJk0XCO
kqOZjR8cXQanYUppbqrXGV1P9pa4IduLwEDFw1QscBzKKzNGElfh555t95tDe26D5iQ/0QPP16Hb
l8QKrhNdv57kdI+k9YtN2g5CXLpt5QGPItizMPe3sJw3ii59ljPlmtoj7nV2E74ij4Vg7U3o3CU2
32y4DMrc38TQ9sJyyun/I5/CzGV4xSkdXlFMt4PWHq0w0S/dMIZinUz3ReN9jEeN9nHWh3tWuTsC
F407uFrw0vuqWNsw3u4S1jh6GbqbDpYd4QskNg2PtiASkmbZDj0yfFAcV2u7RRyYWg2Vyyz94I3+
1mU2yw1t5daowaOiJ4iU0LGFQDt1ySfPs3KMAPU3IMHF0eambmUj7pcZ3WLXeVuj98JD5Y5YY9wt
BIgcBXz1TKzshcdc2dfvLSDIWivy0yDHAyVoQm06d99b3ChtO7p8qO3ojJ/wZsoQzUWBi2k8pNng
VtvZKPYWdBO40tGxKbVbI2r2k2a/YqxL1sskoZEbbZw7BNdwTKkVsdKZR5aND/1WxoWF+8YNzjnq
MiKI4Wtq3IvGad0Iue19OB+iukYKv4HmIQHk5S4Iz/psZS0zFyvqt/5o3qfkfTDKWZd0wyhQd8Fx
srpL9ODNBtzMpyQc5nVf7fo48g5eWe9mA+QJ5gPMWvkeA9K6dHq6w+tCfhmbQexTys/luc/KO8Ou
Sm7HeMRQIB4LBdcpRLCpd13WaDt49Bnr93kz9ESI2f1TQl7Xphbex7k2wQHc1U3FTXiMcDlNV+S3
0VcYQOz4uec9WgmTuJ5bsUtQtzMAD+57sPTktYiTS/V7FTtWuMY/2qKDGGpyhcJwh+us2vQGYSdO
IzXqxxnrmuzZaHFGEX6rb8JSx/pY+zkJshXaHquhZRvt6Ns733L9YDchfsehqW4G29dXmKdYDSVB
vKmhPK8yTYXRIf7v/EdXG8aLjAK50xZXQxwOR+FUE17WndG5rzGZ06ugY1SxzmOJfzWX3lpYFmhE
/ZsOP3jNyET8cAzunrUYPjyBHGc+cqHddaX/LS76Jy0rnnFIrMDy35Feh8uK8Ip1lBqvsyUOGpOz
DRSJY2TVX93IvxjxBuy6dCy2QkLss7KI+6CNNkggKlW+OIzrd0Yvs41GnE7EzWmIshcPfDlxVvAG
WC9uk7Yi1DJ6GtKgYsbhMaiX7l1d0Hqo+fzNLkExtAk08xPd8C+1/lB7/QEy2ytiGmdNqPnALAgr
ri7uncm6oV7zEGdy3xt2CBybYxCmDRx0kR0G+RjkY7s2syxlGK7jdVwbGJy1btVFCJbT2oSv5O3I
ESQXzfjqJR96hRSkgWfjhQcadBKJdFEi84a+M6xpBoWbgCiYbY4kd4Ww9ZzZ1YcMNtTMq9EuuU/d
dQkLzNGwQ2ORvZ/H+EW6ZAb5zsFLz2UwXTueIJnlE7WYs8byv8ucc18W7jF2k8faJfgUnnEKbhBy
QCcPuc8fH/jfqETd1TqiVhgHq6JBGtFU0AGzVIdXZ/cQf4jyCrhVn0RbWZtY9JfQVTvm3lhfkcmf
KN58puueXXEwN52d3vbZUD8oD+xetxhcLbv86N3kTk0j2EXrSMbzxFto+75uPpRNiIbNRMrl24W+
T8LnJmj8jSl7jXHcSGij1ji4u9veMcDtEdo9coxRKTPDKiPnmCbugw89ihkIVoKGdQfSJqyMOqOb
1l+B5yIJZzp0XnZBNl+kLjRA2IP5VGR7R60VjCGih29OxFTZzM8ZYtAxRVRooOK5gf4iEPcCD+di
SO2QqcbgUqgGQWqgrPV9CwcCGTa0MM2HytfcvYv21w9GHVgkqRZcNI/k+OTA6duzhHjFGA/jHv/X
WqrJHyc8SP4Wq745OLt6aONVX0oNfBYmlzDcGF3yggoBMZPdX+OpB+Qoo5EPFh6krD0mV53H18To
ygePhdEw32DqpLfuQ+JVRK5V+Hb0yrtglvrVBQ4MuS6QG4S1FAs/LK/NRl63fBN91Y4rke8iLXqZ
/fp5IEK9DKOXIGBZZ5fcwh3/Lm1YHi6/06cax4HXZrYFFHrKuLdV9qoMkvGs4xGM4MycIBp9KfM7
FGjzbS38k5WY5ikCS6TsCDPJShei1UAX0nHe2iJ5sSKkXvnUk13WN2LXDnK66FpgaGpJ4FdBe9fx
9r0+mVtfJ6YqdbWbdJSYJrA077Xuqs4SgwwUHI5uMD9KFR5Of+4y8zgIOhndGSHiUqPhNcP8W3Lz
yl5feW25Jup8QmPfbqserBHpBIKIoITlqPaF9QJRUhNGWrXe7FzniFR+NXjGt7++d3tyP4ASQR8h
wsPU6vrRkZwzfVe321rkCKG88L6EK1lWExG1U3VZ5nnCOhQfVjeeJ8JL9HA+xl1xN+Khmdz6amDq
kCPmttL6yhxYusd5xnLH921KrkZxqokSqjuuk0mgW00rko/IGuVmOphUZAfCi0PPTvazHQQHMkQd
MULtiYOP9kROiWNf4pjExV0gwqU7fRpnBsxSd49exJcTTLfINTsPWz+rL1Pax7SOu1VtjNswjV+i
ZuTqDVHOaNvC8x6CoLgqjOZ1iF9pgtrbUpVOesO4tgbnU5FxyrB4azaTcxm29mqiHLXmvt2vSzxr
q8bmT/AHPVsjsNpEc7CLtXYTKYxqz1edBVzq6nt29a5aJVVfrxuOxSb08TsFieSVzrZww2umaA8Y
TClMhNpDyuqDsst5zqk8yAHIaR3wNwkMJ+RouGcDysy6hb/52Rd1uKJreoN5V0fUHJvcq/wHq1N3
bjVCxII9wyCb2rV2fGeEXFO0iFEX4eCu/fFquRxw3VPsbNIXp7GPRsUdNKpi3BzqhBlL/qiJj8EU
yMx0a60+l/quXV6bhfYXjVDyoa68PTb4eedmkigTN/wSjsURpAtp6cJ4QgAJB02SXDmLnjRi65jl
x3SKn1ImLurkVOelbvBJ4cHcxMkhxy+oBkQtns9Q4IGERzN4MRYZBqtADPsxDVUFseKt/KC90jKu
MV1PXnQmOG9/jj/T0DTUqER5B/HJNlOTJEZYChY54mcXBHfbSzhI5mpEFL6OJdWhUg0I9Qy/hVlH
ncfrvmPI7rL0ZXI07jnNDFmLNTcC9BUBwPNBCxgLy+ljJgAWqu9GMxnqDPmxijNozSlj7nI4pPqb
8+hBdubnyuXPUgeiasgcGAjCS0gapb+g1McmpkAipBzn41IyizPebvl+J1UxmwcaG7FMdlnbnUdr
vIsho6UZkYWJ3ObxE6zcz+Zc36Z4FDbIYWjeu3SbCm9GMj6MhH5KLWUIY7aiJ7290jXUFLMGfGPk
JLbHet41nvaQTZxraoBcBm56B0zJ+i+2QzGoHkmQJO6Sw7/cAvAn4m8NrN3yUlOhxVy3wYomMIMj
cJhMhKuaP+DMa1gYFToWOWA11SbBKknZnLtWLKhLqstkDCGRFSRByZCSmcS+b6qogHSVW32zqUes
GH7/uSybxwSp2b8RCpkUiH/qjqmCqikE7iVFHFQlXPX8T71DOC5kHfrS2mm4kvspPgyYwB3iRxN/
a3nU/fKWnoR1lKMDZIWraykapqX/oP4yTQGakuCjGgTUsUWY8kqOUDGdxry6qUDNV5yEUcdZWWpb
Vc70SiwwA1c+2keSNI07w1/9VNP+myrxr6Kx75/IomlOyKZtOd57MJpGfCfhktZO1YSzIWP+TmXM
il7IRyCno/tIe4Q/wXCOv/9/jb/7j8GxOR6Di44Y0/z1qzTyPJpYBPFVgq4r/IAhwTqrMnAba1ut
tc+SYVmNIuXsnYW65Xe41LI5erGIPW1L79lk+jDpF3bUfAi7dgXz8KtUk5uOqxlD/8GticHjD6dV
8KLmDFPFTaawz7//IEtv7EfH9O0bdIS08UW6VO3Fuw9ixlLXwymyAA1w4am/XF3jQzISGba13fil
7OtrzvljFXH5OglDGOSTF3B5FPaYekhGh4g/q6Gs65CTFhdnNcQT3kSAA7VfNchN4stscc+Embty
Jn7B/NdECMcQQxLv15iAUPOZkqyGac4+h1yayyf9XzWC9l8L1R1p3nd3fukK/f/WB0I28dMxV32m
XxpB98PX16+/NI6WX3hrAhnyTwYDAo3olePAo6L1rx6QEH/qLieGrrsm5EFPdYe+t4Bs70/dNmgJ
fe/7WNafdImkcB3eBtM63aL/ReNH/jpKOTpKGEu6lmnT8zG5ft93c8eqQPZghNs20PPLLtPGG29M
u8u8cq9y/YaUjfxLVloGvnazPfOI8CIPEIsZ3gdpkFP7AZrDfEm4hbGfU5dqEXZmJmLMahdgTt9M
/lEr0juS04OrsME9F/Qa6eqBJg5B68lDVEb4n4t82OD204YBGyGq0T3NVg+pERq5uKUqFjjO3pzm
eN3w5AdqQ1g0YVUHmXUIQ0qoPx21vxnq7F+1DXwvMIUZtZVMVh2wRdb18+hNB34c22rcNDmBr8jI
tPJQedSw6EtPZxm62od5gjExpnQ2JFNqYWrNHYpzUOhMTbPa3yVxY99OdUakQF9Ze/K+Qmr9BIIg
IBw/xYkG0gFj5zYUwN3cKguv/MFmSeZk40Ygbt7Hs9/ul7lYiwP4UlKiWCGAM4lPJOV6Zk70thtb
lFl950nv7AvZGs6VoTaJgLnFPLxcC6HRLaF2cFd4VfXACI6rEhAfKDpjfoA9V4M3MbbLnt/3+gNp
tFsjSatbgnj0h76BCwzxHyq12g0xeW1CSluU3pnNJ7NhPkEK44DMJot8tds8pbJqD78/JPJ/HhKO
iOm4OuMnN/7lhvvTIUEfAsY5tWA3klRRzq+9IfynsbfrfWaCIc2KWHuy2rZfZZ4nr8Lajp+6+Egl
KfyQho+LqkmaAUjsRdbUJL1C6pntxr8cPd04d11lnJeferVLQUqjwE5huAo0l5pAU9JucYtVgAUP
CH/bPgXzWWCS+ZBwAePMNz/ppMV9CEKokIF5pc/m9YQ26Z4F23M4Ni9zxvld2uhwvKBtHxPHCq66
6t/IM5Z74Y9bDCcuyntpSGGoQUL35LubNFlfsZN4Zr2pgWKsBPL9R3ToPfzf0FAQYvPR9uh4VGaA
9jykjNShGOVJBPJu7VMYp/OmqDOd50j6KU6dk7AzyOsEjNl+yABtGX0XYfVwfZwGwp3V4oq2GcLT
i3Kc+w8kWAQHlqTDXpevg+zFld5k3WGeUnmcCde6ooKkbX5/brybbKlPbQvbMR3urNz3bV2p/n46
N1jmjr0UWrPRa3vaD5GO5FcAP5ubxrxiLlhtai93dmYIbr6NQ+doUS1aLxwkGmsVK/1x2kEEz25m
xCjHIkw7vEJ9Ehys0jknSXSy5tZ4NOo6vQ0SbDQT1P8e8sTZMnyLyMi8uR9kke8E1QYm5gYAqDjX
ThTzZrjq9Ih//4GN/3Ex2I6BrtSGMmF5fHr91w8cl7oDIoMmgTUO4Pmt1LzEAorjzo3x8cR+daRD
9hiFk/upcZil9a77WCEyOHgJNo8hIT1qNtrLPGzby6aP20v0JAa5DWp/2US6HQEhsd2nyhNfc/IK
7qKoMWCwVuXWKLPk33yi5S/+9cTFDwIK2rAp6Lvi/SQvr91xlBbqR50MGdNpsS62kcEsrHT2k4kT
1O8oWP03YefR3DjSZdFfhAh4syUJWlGUSPkNQlWlgvcuE79+DsCer2dmMxsGqVKrJRLIfPnevefm
RRasTTOfvVHOZYB2oMy0hn8fqsH9SipFOZECa+4qs+45yWak4cUozsOIKIVERmfux+EKEmSDzojx
y0SALEK/ngGVKc9lB/fHauLHxsFFnU391UQPussCAu6UAPCXPVQfKdvCeUkE94rj/T4ou9F4rCq5
ImzF/fIcGANu3Fl7SrGjIcPgnFuE7eLHLIhBaMq3NvNWRVcMm76stTNlYfzgjn3rp6JW3qtYP0+K
0f4xPPGuBeL/WU11+38X1fMtgwSWWt5w0JBQSPyfhUKpROYUETQ4xE8k0JN956Nxov0zDfQj2tgd
D2pRimss3FPtDMZ7xiZ4qHMdNFSP8qI3SfzqyqzcpeAWoNg3BsMPrIeHMO/f5TSoD4QOx7fKQw/b
TRmRY1gObq6iv5jW+FqhJqUeJzOzmZkAI3laKGMJNgWESIeI/I+GCZdG115ZWVGM9xQErNlU8Efn
RcxL8R9FiAEZLLiQbzQYzFqUjIdWFaAb45VKApFNUCItaZFGse+xlD2XoGUIrfPotme0CLw23tML
ZUqA8sQGPH5Ku8y6kaEp/Lb8k0xtegg9Uz+69EIOwsp+D5KZ4z141LJzuqXDHpQgR26t9C7Lw0Bw
xIWLmJB3aRb9V6kFhMn3HvEcY/hLsXLvVo9eve5VGW7ctGL9VEFLDqriuisE3x9Gm5/rODFeCV/V
NzYhnYCoCQNpYxs5yTTUO+arCCHmdyE39JrgcS31O3gC68oz67VRiYZBaXuL8hHBARmL1WdsBdEu
aazXHhjGYfSE+cjaB3swUg6mgoTBI8Uyt6OPoGoDX0/CkbSEAhNbl/Mjqtmcg7qteaiClp7Mre2r
6l0H5veow1JniDbIiyqh7KJasD8Bw4CBFOwUjL2qFfKBdmeYBiEsXWU/UWjYbsqN12dofnrPa49Z
Oj1nPe32cnCnjYy95lrSKS+Fm38lU1VsQpirJ7DN5kuDea6ev17g9PIHW45bERKfsotAVK9jDo9r
NoD+6Bpj9YYhmyJHtRqL6AioSaMr5IdtvQub4TPtg36vMEi7phGh5yPANYlLC0YzMp9lWyu1fp7p
AoXALPE1xU65jqE7MEc5qd1kMUuqp3crip61GZBmV3YWMAyOAU/NqdDJaBAWlpQmxLR0eEJ7Y75O
Q4RqJciTlzhqybclzI42cHWIPUaDtWfRY7GC8ZsaCJVk0vl50sdHiEdge1IzZL7JZr681KengO7y
RpsvguI/30CCUX+xVAlRiXZk2GbdjpGfAeCI/iiqSFfK4su0kNemE3MlDIXcsqhR0lNaRNkRH+Ut
gdFysOF7UNCqoIhnlSQVKZqWMM4+MpO4+CpGS9SZCplv8Itx5rNsqW3HUDnaSNNJTxXhAyuS0elQ
jRgflhQmzZC3pq/I94EWMGth9PwpJhxr0xIDgHRVTX6XdheCFzHCM5HCzqGLHGe/3GrCC+u1q9Y6
FktWEBFVjDAl8B/0i7XpuZd+vucmGLDrhhVzC6LeRYnCd0RVppOEmvbNjyL7AAwD0LN/Uz6XZ7h8
yw2AG32jN9r/07nAqT5vxP9zW+Okb1g0TCxb02cLyP/ZqFEP9w68HW3tLO92lNrGgw58YKfWLAyL
0Dib7PpMnpUcXqemlk+uukTisojBuSQHtes+VEYTnDzSvx7xxaWsfX0ahjN81+KpyqpbGIsy3aoj
s8QlrWGxr3aqZ5wYGE6xZdKgTc1HzQrg7gUcm+ZEAo1G89mogIpQ2+1LMybCs1MQpZjFa9O1UKCw
H6E8bzr84e/3XyWtAcflvbKehOvcsrqC4DOk1pphMPFygvUXV2G31YvB/pjGzB8nffgVxcNT7XV/
iqAzH4AQMW/ulC8XhpNwEoK7krF4MQO4IGHap0SgmVtlInFHp4p+1Q2c2LWmP7a2YfphM8qPFrUh
wzl7hy2c6OCgyzYFmEa6e+Cg8wQrGx3GbUKv6lACItrf18EuUV0uOwKYuhjgBKJv0q4Uz8NwXHbX
vM7tbZPUCaILlBBxHl9TV+oIrvPeV7Me58rQPyzvd6A6BONM6A4GYssle9X5vkziQlxXOdntsFim
L2sg1cIDhoaFtTS3KuMuvwR3/RwOxBznWmWv2xK4ZWmF3YWpjwMINXnTQ5FfXCX4vURsMh3ATFm4
z5WsXPMAf+q5bmuxX7bjJC/eUwmWaqz4DBMW7s3Q6fpjw4xiX9hNc7AduU48Nd7XupncaFH/jjhZ
PbX29MeoNZdYrZZGPKsHMgyFULn7VaSFxsdynw1MuFZeCziQwz4oXlKv5stmSbPodAN917I7FGhA
1qo+Sgtbevoe6V29zx0zxLlMD0tJSkBUk50Op/u9PNLRrUOXiSBCgG7VNPKLgQo43ZHJJ3xbSTc8
8S5VbHmXxMaNXZApUxQD/QQ7Q7pGDCYsLCP6LrGvIvtJ4L/LGAhzGp4Z0Fq3ZgqnPaH2aOpqWOfW
/NCAAfLvKHdZAYLLdAqKuZxbHsA2OgRFzqscAbrloUhmQhKlyTaRbesHegKIKO6jfagyzk9cQbRm
V3ygjkQtOKhwBYem3tcTKzZlZgiAuFN3kEQvmnQNP9S76NM2IBYkU/47pwJsyCBZMkzuD7rM131Z
oevu5/Rho15PlcBbp5vqWq0IdjQxjYXIoLqETQ20NooYVI4rG+uR0z869uielotYUPI+dAcFUAL4
3F6/4tZzXiEWaj5dp03URd1BbZ3uqe1Es7bMH1Xriu+6/tNODskEmjOA2f2VWW77FUbkmwV5l/mO
qAvGr2Mz6/jAzCX20P4y4OgpoxnvIePmdy4XNC0qh7Dk8h9Dj+6Mrm3pEgA6lea54nN9dIPM25Qg
XzkvxcY6IIT70/WaefVf3vsxbA+6xf3W5FLs0xZ2GcE2ckul9+Yl47C3ZPVyR+Q5dukzGTmUwPrp
e5Pbq+EULSzX2JApHmPO6Jz9Ak9tZPyayObPkMO7XZkoaVF+YptrRd9e8qhDRBUXZPwIgl4UYVwp
y4gqb61iDT6j3Fs1KmQwa/VnNjjPk0Mkcz7sI6eUb0NKDKUVx78Upf/NdkZjpyfCy3bHX9j5GzCw
7a9GZZWpii+Rt/ohrT1wBlHcXArLUg55180TXs3lDTBbRef5WMnnUmuIpKq6Z801q8/7LWYlrWQo
R5VDANV3UafWKmkZCWGWmVrH2zctKen3rWTkbU+cMKT97YZEcKj9bVlH85RzRu4A3kd5u16WSm14
m1QhDiIJ3Oc25txYjpGBT50rUKStfRy5y/0pIu5kLiR7tFgPSqlHO8Um1oTQzLUq4vpTWtFZqRT1
BmY+3ieVifx60HxWNPMtROrnpc6O1Aj9cZxXjx6cvyy/kQc6fyQDJBPc4xYWCAy5EKFQzyVzaY16
vBqu9eSYpffhlR3TIA6FO/hy7ocM9bM9gmHPgWuj6YgPhqidrWY59WUoDX4Ldo0gtNSTjBzaQN6E
sb8scspfM3kRpO9xL2f6A34K5U1RAX4Qhc1o2Bo2YVOi5bCbTw9S3Db1sNmkAaQslPO7mGnPfUqe
14O3k1Osb5rGuvK29g+d/tMjQX2SJvkrgfiddsizlc5EWxHR0ctYLtZRpZDH2hc20OX57RydNN52
oFSuMK4umjm9UHTdWvCB70pKqnrqcRxxokk591pPZdXlSr1zJ4rQMjeQx7ZW4CPcoA3z283IbEpz
3eCCzqY9/jI/dNktG6QjX2r5YBMq/EzNTvHlJPZbMEXFE4RcItNIQfdmVr1rojAKYQut0wbKZ2nS
3YsNJdkIIy5Qz9n5m6GkPpQC9VNMpc5Ed7CDU66FT8tRxQjpdZX9h0UQUgQqe2p9L+qAgOgQFUwv
8PZEWv80jfPVajWSEuKOn8KJ++7fZyO0Kh/fzQ+lvzjrJrLURsuGE1HZf0ec5i8K8O1raGkr1UyU
F70zeuIgFFb5+SLR3Q46ojHYR12LtY/01QlbC71i+jTRzfKhUQbEXQKRsqQsV+BY6pPVgyi/t8EU
aGWrJf8FHdpcJrfuGpQAYYSsb4U/hflvKi33hPzeXucqx5ui72cFBUnx5fywFJJantSEhPTR9r4b
hm8lQjhBLcxMPn1fnk1TvxVNae0RdFK7xBMDfyMNT0y7C/++o82LZl3JFG1qphiHcbbzhJNZeFuZ
kAMnMhfVbho1r64V/RGl0dN7Z6WoAue56xLUUwziQVqOir0xrRY/vTWg+jYbv52zgVN3YDo4cfMm
eV2v7YDYTi9+M2Kne4EUDJAV0u4eXbz5qAbKj2sq3b5T3Afkv/LDxF5k1fZ7qSO3hg6THdUYVcpk
Kes+1jY5GhPY8/1Rhbv02EVWe1O5UQnV3VSq9ZBhcoGNlbjaaXko4+fGGkCRhJH2YDmR4d9Xu7Yo
YHrWXoo1fUofUlmRuSvE1cUGbzv8MeiMCpYptXykvW0fiTK+YkRQzqlBNyOuvP67DMP12KXBNZfa
uGqItlwNeqy8uUmRwHFBE28nWroDGDiucyNBHVYDsUDh1xzNummumh08eaHfSmyuZWuTok4720zz
jnLYDQ9RbeQvqFfDfTXkv0D/paiRkug4TrXzQf6eTqzmg0R3yxjaRLSlumAIwNm9VS1hB+54TkHr
nmYDhSit/HnKoB0uReOgqwWnWJocnTl8ukQHnTuaeZs2czjKZRxU2CmcfWVBncX9oBzTIb20lJbn
GrHpYRgl+kEUKMtD5T4aAxaAbuw24ZDb3DzE4GgckBrLqvdLjecEevdomwq4rgqqYNjnfBLltGIc
U6FijFNAo/P5TFoh6KqZc5FY9q9GjPyGhou4ZvLyxwk/yS6kYXYuy2LaZIFg4N3DN1Ol/I3EgDZs
k5R+lnAsvld9uQPKzB7rwe/AcvNgeVTInGXrKiAqdTxT9L7aAXVgXZXWW129jlzGr25RZdfeAzkY
yW3TpOFjaIcQNmHlmBPIU1hqu3ruJnHQDk8IgojsmBl/WM3r8/1Wr1KtvwaZXbw0UPUXUnvraC9j
XD2pnXJ0y0Z5itOq3FKo6CcTpSis6oja2G3GPQczoAWa0qPYtJxLrHrdhsqK01XmhmvEgnScXMe2
6Yh35lk2SFnmPc+1rdcunYbT8soUnnhIwxKKWsUounABXzUN7r+En36ubO1jaYiFFb+4Nf9V5J1d
wtghMwKbNfJ9MtvpNsUkLPJD7g0pr34znSy5pe18tvDs9trO+s2uxVJpR7WyXa6uqN33Lk5lHbu7
akTTrQopeQsxjQfF66bb2GWUxVOuExrKy6wMUOxM0BU0egHFFoMXTOgHoixDUiS3Y6REJ/TjJfnl
81NSB3gqbHxDI9DLfW8TUlp7xjuo8wIwGnYLAS19+ZhNaqudlzW+Vur23MHBEFNlsJ1WSl7Y+C/B
3QEip+bHgA1guXK+kbDkhyDKD2MpPW3rENI03wyUTU1vFT7HxxCTVWhRcLacBOau19Cab7bVAXg0
Out91IR6ImUKm4aBJAmlMHpATihpCddCw522bxMx86L4DKPAu7qli+pZScvHAIwrkz7Gctjl5TWa
GExOXKF7c0AyozoCkASqdcHpJV+nVd4jOOlw8kY1jtck9slH6F87xwAUORrxH+hl66Idk1nU1j/U
tZk/1fXw5eKXO2GvYYk0IutGgbSGYxFu7u9DlfGzs047FAXlkM1p/r0UwavaYmitRu8GMR94R9pt
6ri1znCcEEU7aUM8kV4+dlb6Y+IseroXAUZtiqc0985ea3+32SC/9LJkZWjpUiA6TjdEUbg3yDvn
eCy0zw73vd+nutizRaazPMg4u2GKu8DigiVvlPNVpPwKPWLGQqVCgFDAhA3F5R74nuW9s+qRbUaY
+zje0Y6+UWhWCLIJ4bYH2uc15FEaZlAlMOLAQPCs5GoSKLFq4HHyr7yssYdoNvHsqL+pASxCk1j4
C6iIGS0BR7A0NtAlj1NcF+tWD0i7CAcdui3XV0dJ4xij+VcyouUnqpc0MRykxjm1VUA7BmKaX4lA
btwpGLHf175Tm3hiAnabTS+FyZGtxFU1H0KXb5lfphloZL2IA/9fZp5BhXqIwgIPlDIcYih727FR
ym9AwoPbTd+KzF8YLn6HdPjcKgvmsbZLmllfvCH2AHAq+fMnh4BieB/G+d/Q75j47p1GMEGtjdYJ
1qh1Wp710st8sHX1uppTJZc3GChKgIuzc5FokakVzBGsy0PpuPsgntHDdXTURoJx1/ZYCk6CuwIL
DP0vVuDGVfK9NCv8QYXKsFDXyn8OFIUpGJ45K9GkkJddG1GnNut1DSP2SSOgVyO5yNYwO1gxuieV
8dSTCFqx1oGfHsyEGXQVoPD04qm85m37Kpw6+VyKFzk54qNuY5LCjegtpcv7kLeyXLeeqnxwBvNt
uwaJ6AAxL9xmXxQZZXVQxA+TDvVSKKWzdYsmOjtd9M8DFstTgD3uEqfDF8jw4Ictd9W2wfR0nwwE
Av/ICIUVU4P6W0AoZ6RpNG8MhpidWvNN5skOcMVUnuhwcQktT/Wxu4p9YgDVNKIg+eU4EN4oNpnl
CyyUXgrCXw2yk2iTHsgB/LdqAp5/7yiHYZiiA3jGCYQWkyeJTsuJku45AdByVDEHr/lsCI926OCd
vPlB3svAFC89UXZrZQqzJ11PslNrNaPfJb17nPjgVmx+pPC0yA+X5cNqdnSlU3/knANFkSScc/hW
vAeTJZ76SfErt53OkZXKJxIA/tyPJKFmvC0UwsDNqciwKq3skf58J2nBDSMnFJ0NotS0N6cYUfbN
K4ejf3tlqCD9ggu9fBnSHcLWYBiDrSEtD6Qe6FaR9D+mRgiK5gDtADu7aexSHED9O+saWKrKTvdo
mL15aiUnfZjDE3JXTdulY1xfibC1V5Zah3805Rq7Lnh6ggT+beCICB4ANruUMGTHOcdTz9XSqslm
eanJ8gFWQbfyLIWae8gwr9gKiCdd4/6LM4I5CTpK5321rOzbvatIVqdC6mSSYe+z1tF8jpFcMIje
x3OhB+4mH9xmS8ZYcG60lTMXqsxIk02akxQYz8WrGzp4zrVpoySKuloaNIx84KL33Y3pc7/WHEDC
3dy6XgZH+ZDMTqJ5imZEMMjtrFbOeWqZOJ/pP7Qu7aCGw+7YPofNEGGWAr62PINACS2T0d1Dnu6p
+83XPMuNqxtHO10U4q1rCvWxC+zfIqAJTA9Q2y+Dy+XBngiBtUEUbZTYM3YFFuTV0h4w6mJAaaJ9
eJh1rsBx1CY/DzqHSzlE1XuV16/J/LEmfB7xaHdEabDnVp2GkmTeNWdhNxBKvI3uJxUUJapo+mtU
a+uw0rWXEurs/3wmhLtqIcRvghkUcmeGpLkRngbepeVrinfE7MihsujHJ0MkNDib5kLyXXbRh0el
cfvn3lD6w72NaUnnxMi+fARWvoIWVZP2FBStnxGls5mMoNo7aNiRWHL4AHMwB7+pvx2vBdU470t1
AZtmakYIi2ribE2nV3z0c92hCZlpLfDlXLUB3C1jLHdUtpbMzbVBsXaoyTKgeC6U5zGEUxJGdrUz
pjF4ZrCenO/dmUpPH+L50KdRWm/aumkvy4PqyGCfSZvKtZl7ezBAFg2HmY+PdqQFl3yc2lfM8SQG
BOpl6e3Mr/DHTQ/3S9c1b7bdn9IkotcQVZB1+d8sizmKpnzD+Od5+ZIDXAAbQtrPOXF0BDLzGsgm
OzrdGdINMb8CWQMrOxIsIYP4kFsKEGpjhwkrelparakXTJvQTD3E1J518yTDCbgGpxiDx2PdBP89
SVtqD9lEDf2ERnvQWxFjDu7UbYjh20pJzhSN/WMCmmqxH6/4JC5uhsl0mDS6TfPkosV6tE1EgXe3
T340JRwebRuafyHId6mGUPssq/ITBp9xouPy0YZF8FB4PUkLkE+/O1N7GNJCvIaZUR8yxskEmZGc
bue7KW6qAxmO6TtF30bXU7T3eaLunRwr6C7wxLbRm/3SqFXTqDwTLY+P3mXHG7vi4NqT5WOtbx+s
vCX1aBlIxC3mhsmld7wC8JL9s3veV8TCI1JYZkH60KBZAhJEui9nT1or80fgRGbh9xI/Xz2BMl/B
TL1vVolicuFWfGlq3EtuK+3NHemPcs/n+yGgqSBdpHFJakWklRHli5XKerNsO9pbcA18PTfSf3CT
sfcIa+sDPIxCLKjorqU6UE7DS2l8Yw6NZWYZPFfz9MwW4XfcCXdnzZMV2tTRhYYOyFSxNubUzZCe
y2DhAvASynCpm+JCtq9Jezqs3lt46XpeTrcptBgtLqfI+6WvuxLH+Nymo3LPZr/9sTBzUnvmtIRc
EjBjQQPdxpGKCSSWH2rYtji0C+lHgp0VxVW1cfo2PtB7Q1HneeJJMeNuW5R9dua8p+4wNlsPU96v
UqsmLGdWauCSHA5OLCe0w6nN39BRYitS7HQM8StNdj+KBUdCEZ6fmeKlhaR9spnpj1FqMg/NmQyb
8BLTlIziRSVZj8kPgAYH40ljb6cm8g4jgp31QG/4AW89mYv4wbcsOZ9MUcm4sDudFGx+5KIQyFHv
FpXrPSSV/h2MOmtYwSXZaPVIoJkbPCOp25oTOUKFGf7MT0Tbae/YS27BHPawPDjV8M8z8anVxzhJ
4mNTtu2zdNNrZMNL2DKZ5brAOXWw++GQNzZmCW3YL1dfXic/JAZM2+WVR2zz/YzM+B9cM/gaivvj
culHsyUwUEbtQDfN2sKYLvByNsEpGKrfyJ4+LBkiVOnGW4CQg+F1ydSP1BMkAWQQzt1oGUX6XTiB
2yvDfGZXWxQ53SpUBPDaOqj95XPqh7jf0owINil0+DN+Fdy8/3lmJi0tytQgrbR6W07vy0OcI1pi
4H7J0V77qRtVPtAEfWWRTnYzRu7MLhherXKyQbw15jWZOkjhwfQC6hTrvkOl3EFDWNY0r9tJz8sg
6cbKsZ7bsdlYn2kmaRdFITmqizAdCW3K16bivlsVIxfbVcODMvKl+8hBdfVXGD3xLrQx0VqN+lYW
ETDgeXgtMz2ZwynhTOP6WBdJy+F0FllMA5J0NJtbuBIS/P+n09jRZ6gDdM4sEuJ0t2fTy5kj525z
65MQITyC2oHZ81rXwBvYpXIc9bI5wh0htl6TQ74LkYvQ2BXlYzNZpPkFo7LptRZ5Ss0ksooQJ8RZ
154d2TpUDn1+jEwDan4c9pum13dLdbJcrxEg/U1XIzzxUIESyBqr58p7tkt0YbU62uuyhWvgKv3e
nS/KJZDEzSZzZ2qjthW6lh3ttDb8dgzCWzXUr9Z8B9Lfri+l0I6j6vk2PvJzMAsDcq0tnuYosFUS
6MEe8ky5Eyx4BOHm4lxB1/BrF5QBX9JOlkhpK9Ze+0OewDxUhY/dQHi4Fi0xN1ifJVGBIefBpVlQ
jt0PJOTsBAy1OizPJq2en3XxXkTGB3m2KVO92GnXuK2jMmsZ2wYaBni12SSeDv62wTxPFMWJGJI6
3/bIypCZfZbS/OkG7g0deCX5AZmiwL3XDbb4ZdJ5b4u1Iy2fIBcPU93ovkhq4znTKW69urroOzSK
zDSHSkanIJcqeT8hLmUpCprobr+p3DrZeQI3O9S55pwbTbcbe+unmjrCjeqypXM8RRwU54ZwFhDg
siiwwGKR14Xza7cMcOkzYdqeF/gxmmVJ6J6u5jRb40dc2WlvfSwtzz5jWzNtLOxzxbD0otUUf7eS
qAxZR++RpHmq1EX2snQUAN4Rjc2hf20VrbF1A2baXuLWB6mJ7FFx4IpEWSo/BiEjasgBXkPvnhrV
jB/NlGbhvPxrkYU3liHqapnjlIRAuz3pLvNuwQtviPMXfVY/88JkOL8fySpaLV1AcG3atpzQhnAJ
HIuRKcWyyYzGREzl/BIa/7jqhwmA9nzSTfmzyTYPi9HCWhMQeSzKB8vNSWgNQWaN3fQ6Tait4xmq
kWE8+gSmjHDImPoZBmdsm4jgVLJtMIrCkj10GQAU0lrCs1rTiLzf1vVA1LSpQvBfM5wfD+VQ+vEi
EGK00h7vopClPiKG5SMJ/lZzt4MIsPTaTIR+dUU0rIK+sjipdN1KDSrlTMiTRwZhvjVDL321Ri4p
xzQdgEAdtrUhtGC+M9kXGGmezJnubTZjcQkJw3rQKz3jlNxm5+WZOr+8P/NI4YqyaNgCwhQMciKC
0hL1u+/VaRM4wvFbKwS6mDbDJqGZDHtM+8xJsDouh8Xcjv3CkTWZHnO3QRJQ6KBU4lMU1edoz35J
kqOBdCQAABq6WsvEpBwgk9Yw7hMl/BulHNJL8Zw3UiC9qzH3TlK7IeMAMyFQqRgSFOx8jSD2QC8P
LSaSTnJZuqW6JddaObffakccsdhg1DYN+VW0xMpgmn7P7MlcD0Owj+JUHrUaEoY3aihOAFFwOtFv
ZX8JpZUAuefSsNTi7z91+uBGzzTDf3FwrjjGMx5cGWrzXHm5seO/89N8yonkmswbyozVcqEOCXVA
mTNSTo03GWTFR2+o4OsrMYdM1PlDJVFDSlNJrqKn9tNQ9vjLywrQKumXXnPmZN5vZBH0B5PI712q
VcRZMCRZMehu6XgAXVnucu+0HDZxzVFSZkVxtaoIZNAED4RCRJwLhQMbKSh0PMFNbgjZvhKpRSh4
qnRPMbNVxK9Fu9UTWBT3l3StERcnrz2Obr3tmtdMV8gBnMssARRlp81X1DhfW1EstU1QEWglO7pN
hA+i7rIMC4WWOFQ67l4lT88dMfDzcB3yf8llMzruB8JqSh3M709x3KOyh6K0szNZPBVxG+6Uinfn
nzY3n/Syw1Ed52uVsxYIxVhZpVKNfWB50wkimOMDL/ZWuQKAy4kiADFgIFh0uFTcqIM+7NYuRsE6
Rv471F/hOIKXlOTFLc+Wr93/daTOLCsTB2GvB899x/ggTLU5izpWnlurDp5xdW1EAppgVYuyfx8t
YrqVEhdW0UtafVOtXRjSgTfrNe2COhvLoaNUn/cJrl5hxJz34rwCFYrmRGyUsFeehQ4QpQ2Hl5hx
2IsyZQ9yjueZiwIgEb3lAQlddpAxSZoV4hT70bLIyMDs+MLi3WPHlxRSk5Nrm9I2vX1qvi7qt3u3
t6kC7jnibskya7K93WjTSbOTv6mIn2LRexfECcWxHTiThblHzKEdu9U5TG9L3WC3uvShJbjCineZ
xTi6IGd7QzDnPtYy0EGof/wSFc4LacTGLlQSzy8Qel2rnt8fJqeDbpsmSD3+0gxbbOIej75aGoeK
P3RV60O31WzvvRslZnXbhlyo84ESUox1P2MFbwaUIIF2B/YkumC+grZFhbmY2dVzxehqg40OcXa5
l0mOAiUwmWfn5c0kT4m7rajpKdc3smfhsXgt5CjCilaGFm1gtkElzbVphdL9V5Qam27Ek+eA3WqR
9J4tpli09ANfiZM9DA3aGrV2VVpPP/L3REU9rcqGowSbf7QNGz5rjawGGs2RxACSu2sRw8+pyGNU
9YoWj7D3rlHPIVmrqvUY8LelskIQ/1vPgDoOkbWpOnKZ9DnmDQTkhGhqor0O4HoWpoehZ2zLBsBy
YZ6NhEzGtO3/apkVrjj5Wm+utchv5DaCYQZ2gytJSBqxoDQeuyGEuIvxGAuF5hNr8mApZnvSEGlt
GdXTBJ6gaILUYJPcNFUxnoyo7njvZeyPsfXtTtW3GdGICh1lF6XZH4JwsZPHJF0jmmThIv/GXqVq
Eu5Mi3ekUR18ukrgJ3bXn9Xwp7VIzwVhvZXYu6DlvXPGzbdOXhLMQaDDqjeHWYhNHyRGM4/CHA+K
bpAWXoltbqI2NA31Bx/y2xAgVZOuTcyN/sOUKX+i+w/HfH5QOsZHhlDm5D/vMAkjegBUdjFIxQL7
Pf1iXhg/utK6NHLbDhzcwMNOG0cHLVP0AxnR5XjsTYXiEXjN1jQikmubb60TjzVBPStLtj9DQO8H
y9DfsXAw8rvDuBYmnTxV84Q/pONVTKafSo8T86jjQU6o1CaL9QDv6pfA4+2kqe2TgMZ11r6LMEQ/
VurfRsOmEqreHlFj7pNdW29a5b0X2n4o2tiPTFg+eH2eok4lLhveFQt4+yJtZJdqiQg+cLdWJ7ST
SNW1LGMQEPRQH6vocywQp4lAy64ErMB6UvCT1wPFjOq+NTVO8boDI+Llk8mB2P0T5hNkRY2clLbd
jW1onrZppbxEgo80C72Npg6/vXEbyBz5uVPsPIduWQBxzpdj+uKhaNgdHFrqB9SjNwQMzjM0Fx9a
Yl8V+lYAtNuwXlVrglUbv09ia112HSzpVN3SKOt8XaF+bdKnrpveuELkPkbctNYNRNwFnOlL7yl8
Z08UMs69aZcOWncISiJT2NF6v1adW8jBnzNybOw7oXwH9FFZqBPhq8WE4TuHTYgIAgBC51q7yonQ
RCSScaWul4fRZt0Z+008DBXXojPuCjhdh5akTJAbmyR1SkBN6U7m6jeNwN+jCRGKXiJ9w+YlVBni
ihoHmJY+j6IjNjiIiNeqifYoJ2gGbRFdZUHyZJk2xqZSvHVs1e2hDMWX7lTutm6yv/mogHcYxXHI
y3Q95uN/0XVeu41Dy7b9IgLM4VVUTpbl7BfCdnczx7UYv/4Osve5vXGA80JIlGzLkkiuqppzzJJr
DZF5HA9/tJjUceiTu8GDyonhf9hoFesNBhH5pqhSRoujoa4dus8c8vEvt+W7kFmOts7InEkA2/vR
pDlrgvVgBUQs3QiI34iwxjSomiRU1xsDlsqqDSJ9H4cE33qRc8kCrnS9yVTR4uhZw43U/Dg3qovT
/WBn1E+MxvlXLU3zIUASRF6cUVse6X4EVx1Yg3Sb9BrWwS7r0Cq6tnss8uKoNCiNk4xazWj0VQ5V
4FpGzDLIPWz9DmHPIowlsqG6CFMgPyMYb9XYgbHTUA1oyAb3olSv6AM1PzI5xGxjTouywRuh79BJ
j8xR4mElNQz75qzcbLZF6pik4Z3hpuo2WpAaPghHf2JWxdVzr3UOwqEg+NRkq+1ZqurbTkd20Zvt
71GJOW7xiK9dndNAMr5lSZtsqjhByNMmeM0I3FWYQ2p1cQr6D7hBtNjFMOen11c4H9CZ1EAoB6MV
4NBskW7jUSfIZgpvTIrMDZwzfdWU+nnglfJHyp+0JJtcIMCQNe4lt/XifQXSiRVOPWzbYKiOJAeQ
YXVv9c5d4zWOMFm8l20zXAX0YnJly1tWFW9KRrShWUUvIO9/l3XwK6ScWQ9kJLq15x05ktZl1eQP
ZaSS2jl6cu8qw4dqQRq3WQ+spCSkNAInKSt5yPt0m5l4VkU1WntVtCuThNWdblUpBsEMwZQYD1YS
xhdn3pixeJnU+FNaY/eR0Qpt1XDXWEK9p2p2RieWH9os805lwwzXEgm56CiRV7oAeTzraYy5MrFE
SuEf6++RE365UZxfuDhZflrItyz13EvMQnptec9OUB1s8i2BDar9Y/0CbarfWLX3MZbip2gCaG0U
01ixfE4ZWHhzNAXh5Fqbga5P0teIZESjbeQMepa2d8m0tjmVWs+bJfJiTSo0kMI62GsT0A+ccE8d
eMub0GW5m1zmzWlTKLeGltPGYE0MQTE8uH0W7EmHVLYSq1woCHd1JO8SjcJqF6Y4Qc2AS3cbWusw
8/pdWFvTeQJGtpIoGY9uCm5qtqGmKaQpx7bDTWx4jLaYwmMSyk/ZkEUbckdLU6h+B3Z7I7KeMOUx
/S5sbNpO4VwmecMvZOwGndpH5Yy6lk39UlopeteIxSxchUssYkSpTuQi6ydLfAmCr4+NxLXSqcrW
C1paYX12tg233ndOh3GppRJhheenTszXxiTnXWP0M18RrkpfHFk7Y0WIEXPaoXswxha9WWalK42+
w7apdC5WBjICFQ3yjUQrc4PRAyeuXUK/T1ipa5obbTpHSzZMbYj+VoXzYNM+hP8VY6omsxkjnkZN
rd9w0rMYcini5SYA3Z2ZG60ey3XOxQs1Z1/RBydFjUn5S5MZ6tZJSM0o+u69bbMGPuTU7VsDmn8W
5scUChe4QWBGqM9Caxh3RW9cjIFgjWgg7at3vK1mzP3qBIuUBMsx8fJQdKqKb0w6MS2Ka63TsMX1
Y9ydXkKqoM+/ag0WtZae/nimAghmTE2SMBBCY7cn1j2svyk4DqHeWi8RAeakRlqEoef3sikRUROR
vJtw76Art9wd+hkQxq5P1Z8yuNHVa2ep7spqNKCBfZedirCblQ5at8lt6Z5YtvipUZgkOQbCb1mA
QStXLT9xPd4oVpio2t4MZizrTBkEBrPmj0OpFwCGsWHE9pr1mmPvKBA+dYCl9CRHXZuox6qaoz+F
oINLJLKnwrvqErEd2hmtijntQIbopTGMErTkk0I1C6ApOVQjsnF33JchIDS+hCea7jppfUxIUjtq
Vh7Jq9RO3TPzkF99NERIqwLt7s7qbDRJ60k3QrqaE2cgffxyOi/bxzTNot5W93335taiOqtpYa1j
p4j9hjphXdFS2GRpZ66t+IELeLoPa/m7D7IHtEdwEA0WrNFUbgKr/5C6HR+9AMkMs20Qv1JvdoKG
FzVYHZ4UkyxmPQf1kzVUypUNE61VNMBZOnQcWAHHJlFYLWnZviZTjOodG3qYuUfmWXtbZIBbB848
ZLfQDBXEBRepy2cZPUxyrLYOyTdQ3xC+FDagMR2AgKqAc9a8fMto+zMa5Hc7X98Kp1LBTv7uk5uI
a+diZAke7T6V5zAAn+oibuCc0Rfja5VBG0LPWOyQwXCETy0LNxJhVx1yLL8R9oDnKqc4xnyzaZoI
SJcyreKOPOWQj3xTEUi+ZsQ9rp0MT56mS2o7iUUU/GTepvHKTSDfoUPSUSyUycWE7ybLXD7QzW9L
yw9rZw62GwZfcOFDAtJUx2WjGZLs8ao+pFnO8FCiWgpaSjVHQ3ZjKoa3QkFdbvOufbJSYF1a3r0x
7Mn8QOf66VpudYyVimNquWlkKnHrbcaBMT+y3F1u5SjsstVy87/ul8teKu8KZG3/++9d2hvpUcau
+kyTHZgKws865aIRzffyunjnWEyuy2NJRnmjqFCFXUjZL2lLs8AWobdbHiWMlf7v2A2bjLTQexbU
yKn0dmsLRmtVLVZ8awIOQdcXU1huWzDB64QUJQ2py0Vq9a400unglqk8Ene4ii33WhjPGATUN3JD
gE2UpfnaQmrVQ/Fs44e8lhrC5S7Kax+c7KOJiffSJQ7KbxwOURxnD0bOwETt4gYuWGkd85ziuJLr
3m3ig0uHfRPkJIeghcEbRXP1vbFPqNVzkENDv7NcaXOUahkXj/LBGzvtRggYiYFR9Fm18qfJxMVy
EgQRcdXOIo3XmuXCuQZPdleo5iyUE6Ju67PhFtdJCaLHZdOOpJlnwW8kOuOGQSWdOyiXu04tGBMF
Gv+5oQ3xkTbEtW677tpXxHXGmYUFwYw9dSU95U1X7G8vuIVmqL8wN9OeaasodvnahiMVZ6J2T8VU
Uey33oqGWLmjBFYfg2hMj/gGolWhDhn53JC+oaIh/O0ZG5lDnuwLnfb1hEKZwzK/vslK749Vrlwj
eiy7vgrNiwYyaCtMwnMHiMs4lgod2et4GelCHDRjsmCUEbpzWR4QQaueDMDxy71/Gyce9MvyNGVg
3oX6sl8t+/49Zbm17As6vFbZ2Gqbf48uD6ijYoJjQPQh6XMe/9cvWO5qDejBytR2f3/d/ML+60cl
me2bIUNV/u9n/734ZV+hQHg1tKnZLr+BpdOw18f6sQ3Vqlg1bmgfoyrmZmhW9nG5DxtAmpyAeSgw
2GlGLc2MYESIPe9bnrg8APor2lTSS3xm12Vk0r5lKkAvxwmQvKuYNhhOuH+0tM9Pi9QSD0REq206
FQM+Rc/Ln+QYNrw+e83pxj2r+tyDreb8wr83c9PUkWpCkrc9WWe7RBkBSvefAcs6Rqj/s+mqvrjk
vRfsLVNc3JZ0vN5zCl+LqhFRQA1kfZCWiR6wnCByWpZ7KAPsBU2rXXV5rEgd9lGQ1d8jaD/ZIWHg
8gFyxGp/V8TLXsuk+QHOaq2DuEwem9HTkX2I+qHXbWOrDp12SaPC3TVtkZytLk0Pdemox961kdLr
bXVIZeydQgRuexMb6yXRDFJA+oSsE1oHBzl3JivJKXBA+unNzUq70Azcc61PonN+HBvlz78slKnr
cHWVlOXLPntOSlnSUxhwAwhMyzfO7M06QhLAIcUmoNq8LnejQbnb7qCtE1rwKx2Fw3UwC3E1//+t
PvrpZV8cTBq/XVZH1zgTGd0coUZXu2nfs4wVQGRgU0cbNyD8Lnf4vYPnuQWW6PRzBkzUShU6W2DG
2EP61rlx2F6zqULYU2lYuwZsSMINnuK0PFITeDR52VgeRfeoa/323z4hzD991OnHRJceCpnk0zXz
4lR7D8R3endy4L27QoI6LKAA0CjjsrqKx4dlMylEPTCB1XZ2SUyglkP5gO5bPiwbSEDEXbbk1Djy
iZwI8WHqSB+tEH2XIuv8mfXvcdmPtnna0vsbd7mbyQ9zyja2mgYvWdzZJ8yGJDMAOe/H0vtRHHAR
Fm3yLsm3ZSK37RjnLxzBu9BBOleDHNnlOFMiF8Ve7Ako76MXvKQ6yHwscyH83RpLXODkWyVIGaVW
zxVpBefeMSvfoodHIFjy5KKjnyK12hsw2FdZ33mbKCBboDBJsNpmti7xDCtmtQIK9pFhWtmSvSBP
y0YpGOBSGb94VZb5TjKVj3lkyL3dt8a+8KR9U+Op9oErWukMUR6L8EcaEVTDsnxvydOBW6uExzbI
3Me4mSmQgx7+OCiRB4a6r2h+wt1AtPAh6svyCXFd9Pd3uPn0oiZx9jLQ7WcW0qf7Ggrus3Sq9+WP
EHP2SwWwfUoiFf9R70ynSrgKC9T5Zmro0ZagiUNWDa0vnNzwtTjWtmbWFYDXsvIxFpDqYcA9mGY2
baHMiHsN9f2uBaDM8UI+LLtoFVYnte1/LfeUVkzMTbo5/RISFMEXAWHXRE6lWD83WkLOQTM79DQ+
dxYic+YiiagUP471Wekf4BRilEuF9eCW6j2IQu0paIavSWFiX6ShdbM9Qzl3YUnpFpvlV96213Cg
mCf10l5jHUZxqhcq3UEt/fLAadp1ln9UOPrnqf+0U2DTv8faQJ5e8sEkr4McMMMsdS++68Ku9ylF
8j5WZLlvNIe1IiyL1Yzx/SmFeopH51c7psqZwSi8CYjbWaRZ+9gisdxy2ifKesz0lHykF7h3WjL1
U6yW7bF0h3a13K1qvX4K7GwLroj1fmZc8zQLnkygrWvPQORD7957CgKVSnhgqWZr2rc5WbXfIIXa
J+74xejUuCqW8UviO1krlQoChrf22lQT4zWJwcPwvJf5UzZaEza2U7+3Q/cri0O6kmH3giWGMXJu
9QeCswGhN7gLEDHeYIL4GU31NZ/OU0+y6K2e65MhgbDXzneXfU5ZlrfILl9Ib9COqEXK27LLzkmB
4GPnMj8/498PDEB07IFwuOXHl/1o8flCh1zdWsl0bLU8ElbwzRtGLMvPMyS1Wdh16aaT5OsuGzW3
1OM4b/7dXW5VBKmxlv+/HvaqAHOhPmyXJzfLk5dfs/zEsnPZmLnzNXWyOOUoTNUsjs4xOJWAj2BI
1l0SWBulEdpt2XhjJg6CVTqE/JQseJuE1k5mt0ljbEt/yjyG6jAeTYcLb4FM7dHhEOv1wXgAa8ak
Jg20j6axHd9SFZ3DMyx8M03c7WhAUg8Vu30xvJpF2iAzv7ZqhyI3R2MW6iqEz9idB87ZZdkMofaf
W8tdTQzdCW4OzXARn9DN/2fTkMFTksvC/QFO9ckB5n0Aj/Apy4Qw5iEvn3MDmzgD4+WOE4zsMXFj
tDE0/f69HqZhP4nSuOPDMh4Cp0Gs4Or3ZeMS4oXzuBg2k+3huXXMcWsknHtlQBi47Yrm5hhjdslG
HM5jWcmvqcowpoXtS1sr9WGQRCiq834NopQovtIJaFSDVPuQ9q354pQWCLzJe03MYm97RPraTao+
BGEJqBjH1YZiX38LxXimEWL/eCl/2s0NBawOYYwqaK09Rg3v7pkI1penzL+ojXvvvXGZmDecpBl+
0gke0665KEB4Zt+EeB+z4spqJPzthOOD0vTxOzH2CuYTI7nENjglRzW1TWcA+Gpc4215KkHte9l7
4afH4HmNLmi4tg6XWy4f47ZWuSy1iXSpT1kHFJI0wJCDdZO7mHuS2Elxdzv1jYSU+jZAIDyV9E1G
j7Ydtl4eyHXaERIJxPKM5blh2+/BTzmsIT/rNDLOuO/tC4JcYgSWm+Btqs04MAKid3BSpQfuojBU
8iaQZpfAbVv6TuyMSrsr1stN3n957nbLbQuv1LpwycCkEbq2qY/Wydg1VwF8taHI/I4YpVDM678s
MmtcaCh4eHDow9Q0cfAVm7RW6a8X/VcbiSladWSvAyLIXjuZn+g1KufSKf6zmea7yz7Ktl2v0dIJ
k8QjoKF1/vt5f39Mt15CnFj7fsw76nyXNlzahUhzJKLcZRPa5CZz+g7P02hY+9KwmC4w6ivT6T2c
4mQ3zDm7ikrn8nF5oO9dbW3mULOXu4VVvRSc6Xf4dWhmNTZEvaFxxmuB634M3ZKTf1BFu2pT6p3x
YDsvPefyWyo05VbFNYG69bBLLGW4/NuflzMDgzdJHSe5a8bkiBtDPJIWlD+6T2hUpq1pqYzM9Ma4
TDX6R8MptW90NRQkjfx0LJv5uttbR4RX9aPbA/dbnuFkFcdZ7L7kY2/ukmi4FaNprXuctS+drSGS
FvI76cgLGGG338KoNE40HZ25Myi/Ib2Bsn3TsxKRaYn9vNPcnWpARi7quNlrpAiueqSar1yhmBjl
2myGqts1WGL10WywzdaKvfWqWHtG7ZJvg5qI7nL2Eg5mBaefTxbLGo8aMa5RXXxS2z8Vsirfi260
dn2G4BC9TvGOew23V+S1V2k3+oNWtfqqrIf4MaKO2dLSY3pQqT1sDL5ulN+sqUXabCWjwR2lScSE
UWvXA9rTpxaNjx8lQ/Oa29gsMSBaFJ1yPOcjgaJ6ofxxpcV0O6kJLs2rlVpLcU4bFxF9GaeAhJP+
5rBI2VLjoBBWyNgReS4v8WByuVMYWDGhJv+NEBq6HOExdbFpCD636xSXKe0NVz4rA/DuHDDRVzSN
lzgyvHCFNhy5TxxC8mye+yqe0KWJHOclrZJIbchY6kH3JFX+rMRldgqCtp+li+qnnmoXIToNojUZ
AIrK2GzZ3ybDCeNj4ctA7cEFZTvY0cYNIoZ8Rh7owsbPiqNq9/LZmWS1xdshNyaVA03CblhzofI2
CgvlXduZ05tLx24FgLSbOX4Z0DVf8TL1TReVdSnDTqBgCKYdppJ2V3jWLtBD5xOr8UQ3VRU3T2fS
mNVABDQjVS4ip5+Coscv1KT8VpXqlPfB9Jp20txNUrJyNfP2lfXDeXnCkKCwaRE2P1iZiC8MtiJe
nlp8pwy20MjlZxqdPRdOp9mSUiUPWZyUe3QHrH709iMoaVZrYVqenDmpOZweZa6Nj2nikHWteuSm
/88u3D98D+ySQEyesOxPQqs/IqKhLmTXsnHEoMHajvA4D8xrIj5WZFbkjJ+R9D30YxY9tvMG9ob1
UGif//YkpR0+FipgfaQ212W/7cTRSeg5SXmx0W7DqereNBStq9GxuzMC9O6tEXN3SJrPDKKdWyY4
RObdEhf2wXCbar38UOIRayVoMByWH2Jo+pq3k7j1jV29GMJcxXbprtHgjDgPSiyWw1ytAIrBF2oE
ph8mFVaIuapBrvjbcliMNhhZt1xWCdJqb/VgW1/I7vkKp7RrMc6M99wK/yz7+8hq0PCr0WOc5vG5
Rua0FvMP1A0xyb1mvGP9indBojV7xevqV75ER8ttrC/FsfHVCSIe0ohFDaWg9QIiCei9EocXGXnm
CwneZG50ZX2x4P++0Fn4ozW59vfBCrZ/N5abhtjed6c19S1D93gn57vouJ5tLRYXlnXxFpYIgDQv
GjaekPuwhH5iqy3+8XGvKCPBAW3z2TvQvipNImwtIwp3LfvJYHzM/nMnyTcDlJ0oT77z3viMypYR
l6RlrGMhnU+7a6mN32YgAdkbkwqLjahfSzXQAYvLlEfFiY5vSHF2akMKf+wk9PQaxFpp5PitKS+j
kPpeZx4GD9gk7B4XccB3dD85VnfoOrr7Zu1holJOgzVFx+VeZ8zRZkZChhD69WuosVG5EPiGNyab
maBGyFvh3mcMj56yptDjdp2ZGikOlQZeJi8+uNJST6MpvwYA+4vI49BMyrObD+/5CHKxQqEvA5OJ
Ujo8wWPdOO34zVLY0kcmTHpwxfZZreog0deZ0W88y4CMo+QA5etPl5iIbUezB6i9c244Rb5pafgY
RkqyjUa65DPb4tOyO8wjmMY0NyiORZofOzu0146eKC+QK05xn+lfeosl1u5N42AF4cVqw4xhUH53
YnSJwox2RhaT3ST0Z6cY7hAbfVNGL3YyXIjuOCE7OMejeFYixc+y4Huy1T+4OvHxqyQVTuo3xoyL
I9Lq4iH/ymzeeldLxX6eZpPslZ0aXYXNEpcHRYVFMwYmkPoKaV6HQCNX+chliVzLTRLG2T2dCf5d
8Bv5ngAF8hQTRksqfNSVcI3SR4e5HhGfYicNMr9UUFCWyhWICCFUuDsY/BED7uThWlIhNG2KLERg
+9a9EWoGNlqfNN2Ta5F4rSq0YkBPEniteJFvDCm9b1aCsIeMndrgNUESMnGxDiUJjmpzLG1rjSXQ
ZvxaNas2t9aRVsa+aCWBNmAG1unY/268frxQLP/kAZwhaXW7Ho5OxeXPjyNT3cRW/5xAG3xJp+S5
uAfMAY6BwiXDUYEvDITwoUdxux3tvTemePoldGgaJPwzsAizHZqHadfodDuz9RhivHESAyRaajyX
aB5XCQekH0STtdJd8rwHgzxxMh3qVfTVlnZw1EYWPboaaBur/umLVlmFpDn55VigbslfZEA0Y2Zz
VIB23jQm9jq7qNBQ6i6hfP2Zosn11TIa+c3DwcuAUdA/BcpwjwoiBvOQ8GmM6rBC+qk86n1yNzyc
B2owHoYilOsqZI4ElmvNtabtIuYJqnpWo56Eo4mBAyeaHWqY4+DJZ1fPIoic+rSjAf6UAuvahUbL
FWsGKpOc/IfFVrEq7O53Pv/LKNXXRpQ2a1YO0TBH40Teu6iTP6al7NUoecV1mrLeZNJWxcqWaaeN
7K52N1n25GjEQ+ZqQeBJHe2jGtuZbpLJ7VToLap869bJm1Gn3/R1kBp3Ce0xAvBIWWMua6c/sJ5P
AhlYoaX6xlQHssOm/tz162wENmqAu8UdU2C0BFkQe/kr1zq5Eg6xEorSH9QqOEATXkWRspMy/q1O
5IROXf+i9pOyoss4bkCzqlvP0ZtjFwynnOrfn1IHbj9RZG4lAr9I5ZXJzXpQoidPCzGf1sbFU0Km
zFL94MLOGUy/jSORpbaJHKOyUQrmFaNGQllW8L+vJm1zqP0Eeh7RL+BzCFScfepaxua3pFTxyT19
iQlcCYd0QHmQRb6gycaJ/jS1VbXSQ0339TH8UdLqcf4nxyz+soMLsEuqoHGlTX3DYlsv9mU7fmq6
Oe7wIZ4rYq05aScpxsECg6AOONW0YmLSlHMictRuDeEhNm3+GOWfKPIVcxHpBwp5rShnAlJROFsd
Vbd/a/rpV9BOrGkrYNNY8uze++NqKrA1DWoGOO12JUwOUodvdzppX5xYUQLqZnRQwqHYdbV20rOs
IV8F5kCMwf/imNfeysfV3ih5HWPkPcuyP9sYwtEeFk/ympmABEum7LqbNXPn4qc2aAalNlS4jnMw
Rd+8XDgAgtobqG0xSJGbJB9DkX+5DmLiQZrwpsgKJY0v/6oQUD3Hhrxarv4WlOOjcKrLlLXMgGol
Wg3kuXHVCH0U/RxUZrqvtJLxfxe9mj1nFnr7RHDFzt1W61+D4p37SEUAlb0RGrLvpFBXRY2jAy11
FOBNqIoU4IsSYAYOVpXxYQAVBDgIPCwfBTIIE6GLYXf+VNu/lamOfCVmfIRT2E/74FTLbFhjOPtQ
EEnoMj1E6Qhyqz3b2KCHjl9VESKDceVA0/CcTfnDxLhYMt81ZXsb6Qr6oFx8uivr2E4JQgoVTGww
QSOM21l4HpzyEhFYYZuyu3PMdczjVIDZ+S9Il8mOL1CIusTP4/EpQaiBuJaAF6Wz2RUV4dq0jaND
wDGdaw/PejBspwLOG/HwW1EDYdWAEggvwLIoVBRszS9UGPRDPXSXo6h2cd9e+9x6dVrqbG1ccZAS
EGDMsgcZfLHcPrn2DjEkH8wdgpYfNeMx0CcNVgWu36GDsozesyXOhpbc6OtF8ty2JnKjklrFVOrv
Xhf4Tu3oOWq6U5BAf/HSw6BSbgHbCdNbPY+Fqv63kyuXRqm/tOke1uaDhRHCivt9Hus7xQpvTfM1
6eICcuy3VeUPahcRH45Sm4TKrUiBHoe/EcETpNTVHN9m8KrQIkPMfOCl9Uh7G8i65anROPcChwh3
SPPJsyLsC0yVgRxZjNTafA5oRDqcLaNCNNtQo+TwQoTORkDe6mSgX8/6Jt5OecDbR5gE7R8kSNZQ
YBSn0xGrw4Rbpt1MTcr1piUFUXAVJLDI3KlqtcLT/xtsBWgWWx1XmZeYoAoA6irNR5eytPeU6k9l
ZmunmwZfJWjO99RdWdcIL+grbaqcDgg9tQN41nXFmmwvHKZJGWd501W+xdShZvOKc5qHaKVp+2RJ
ty7oBZ8gvrGQ7/LRNyEtPdhq0ay9ovXeAjN/jUQj/qQ9Ubpt2X7+NZa2znhjVEO0i5r549AEPh/h
nvdC2fLa8sPkIrZRcqhmxuwgM/O8WttYfHG8UmZ20IxC12V+NLtVip6iPCay01dM13kJ51uFrqjH
xctCvN1nrOk72zaNP1Mh9zoCqC/WWKtIlAwbSRTiFSgnJRnsj15HL0QHduTTzH7rs2/JqLFyFjnf
PaV3v4vYaOD50TJ3GUdYSn8ZK109CAG3Qk+L27Lpw87Xtft/EBKV1T5IOxiP1Tgp62ZwxF5DsfIa
ugCb4Cd/lV0HkfLFEyHJYKPlfA9/kjDJfwLFY4wMlu+zMoP3UXONdWLYWMlmmlYX5ve/5k89JiGB
6Lh6l+ZdyX8FL21xE2iTS4EKu6E4e0rxmkz9+JlY1uUvwLfpxuZsaUW3MweaxaY9DRfwkuVWNKXL
10bJbwqo4AsRkeYhV4cNCpfx3eUcvcpwJIAh7RNvXYD429kNMaWDoHusaS0JqyZFnte9urXDYgYk
1L9N0z1OBugYO3PKU2HDjevGj4hp0zzbx0hXDSof5Zj2zLVGLBIuUk5FKU6tojM7XGgQlQTrM9Ky
loG1jVsxfhQsPt1Mm75CCby1YzK5rtopfJSMsTHRtMoF0NuXNxezQ1IZb9ieuHgAKMMWGj/kVZOe
KaT0rai8n8VYa+a/BryLiqDeAzw6nhkJ289DO9mcwiHyl72wnhEkia1TkOJZagjrEycmGXhGlls6
yitLzdejW8RQkVjm3gwLJA1wcbFlXQeTRpTOpZHDs13o+UtjTe99WIy3oZ5wiYj2EBujeMUJASXT
pTHbx9NRDZrqZFi9ssrwrMjQBmo5QxAy1btYBb0B6YJflRmTD1RphzYp7in/zHl5UoOedIUval3O
zBkzd/VjpXZb1amuxMbDBInRtw6mLXbjmCBB5XtaW45zE1GiPrYmkGq/M5AdLlkhQ42OqDM9phGA
BiaUMdsB+sNebdIRtwieQaNsuHSrCPYA2X+KAmPvX9sc6KEV6Ym4eebX0cWDtaPtAFWvb/oL2OJX
oZbqsbAE+SYuxuuFMxv0+icW2/amEZELHRbshH0BxamewW8yfUpa/qxFlRmP5h1Os4WBoVH9PpDR
9yS0ncNg0wruC1dMRLHxhLGPxTwHPo0lJgH04wxdrMOki3H88gopZgpOKtH81ftTTvR3Gl6yWSrT
r1C9j4lJ9J7svxnnvxJ+9443r7mDW7B9qAUZ41YT/FqRVgOkI1fdy7rqH3XaV4kgGjItc6RWy3cg
DU3klQqSmyIb5EPA8H8xo3nB78Kosue/fsruN/2Lhyandq9nUFpbc3YLi+iQSVu5hPasTsxbF3Ir
sTGqm9yXDWPg6NBqzu8MJrzaK/3TKGwdsHIlaYvFJRmLrK7yUR670ak+JtIW0VpmNUZUBejqYrzN
U0+5mKH1hVguWAEN0da2/KOXo4uEwqoQUajppu2Vs1M71rl1ggJ3VF7zqex7YgKe/74RIRGWOJ0K
64lEWJDPdRbvlHzyR4lvdOGjo8T/cDI53EwCODZ/4VkN8mp4hTnDkdEBuJj0vKfYUMNjBc+Iwcb4
NGkMRw2q41PiwvdwOuON3IJ8Lydvo/bD+GQ1kC+CmtGHbn/llckcbk78qRuCAetygiDawVILkupx
lH3Ep96+F7Y93JFDRCuWLuOrQQALYW3AOe1i3GIoyJ+BBBlHrHtX6FPu81DFPQReNz3YqKA2QRx6
NFZVeEczFWMh3xI+y0WzheUqY0w9pNIq+2gstfPfq8OIITEoyV8WqUF8pxzgbQu6mytHL8yzutwc
bKeni14TiTIfrBAs6XJ9arXS7XTP8YtwCAlMbJOTouwBvHi3ihgMH69Nvi2ynymtXYrMxB52Yct3
YAKSCSfa/qpEG/ie1ehX4aLX6SFubuq+t1+V1rp3RO1WEd+wVsby7nLaxC179TpvNtehA1jeSsh5
Ld57LsGqFmcMicvmqZ+lbS46cyUy3WNbCm0/sir1W0zm17om/8ecsc1hnqd3PLbJ/2PvTHYcZ9Is
+y61Z8JonBe9ETVLLrlCPkVsCI+J80wzDk/fR/43qhK1qEbvGwkQEf7HkOEiaWbfvfdcHKkwLGlt
t9f8w0XoPWqVhiV199KsIG2NSwNEdYSUJOphW1p7QRKpDrU/55sapu4/sTsfHpg1tcnN6GcXTITP
yF15BExLyBECoiPjMLQ0uGZS2N7HYuLc65OfI/PI0Pcp61bFfEBUj9+0mLB8F2FDW+Y7yDWbNCoh
a6ZKUGOhsLw0JpvBpNQ4rJOcRZ/lJWbwAgvYZr7+9fC7aF+7R37/grsCi/8HSYrXzDd3PnzMozO5
07ZB19jbPetmNCv1AnfR3BhZ1mzjLzB8FoGXjlMMSJ1Zc18UaU+HilVvVDyR7/Z76j6NyHnTksUE
+gNxgK9F1o/tF+vgcx/tv4je/3UBZ+PsROZ+JhnO9sqykpBjS7oFHwCtkyKh8v/SPSjN/954Q++f
zVnasv3H/8z/3g8TcOfls/SM0ImC5jgbjFxmshZf8XVB7POE4P2bJQJP/jQbZDLahSiCyaAuoQ0Y
GlS3DwSTmDKgOAYDiwk1Hn8NrB24AmPUffp5txP2i3p0m31dLIf5VCdd40A9Y3qf4fKe+3n+/l+/
QtTRtNJmFx9HajpYfvU514E8ex4PSR/ZzY8pomXelc23GX/BJbCjzVLm4mJU9H4MxQJt3/nzxXeK
cmnvu6hZNoD62u+mV7515kwM1bKqq+xpFZoeX/cjr1ov4IqPrdEfrexhQf5WpkXB0EO0F14XW1+b
euuKSSLjEN3yIqZPjYS//rjk9mSQBVTbNB/0QxNbx056amoNgp9He4sjpzmO+cM6ivoVtn0ZfwaG
3tR4BX770/Ibwm/36gQNdBdHpSc3E9WjchGkBKSU77mMDyD3ot/lqN6dKRnf4hTqQ754I5GsYhsV
jnxukL4UcYQj4Z30EouYiM/UXpSfgn2fN6Ud138Ir/9QQAkH2w32wGnxOj8YZgllLSpmI6b7iq31
7JZ/yH84tlMTSRHL3vPwoFsPfIymcq5/LOu17Y0nMb3jtxqELj8jXtQbPwY2HrhEvWFZ8Y+Iyk/l
0wdpq3uVlgXQKZGfbJJH/1y+vuYGCUF7QpkXNOVv/1jVrS7DhWTyN1OvId0ifStHzLax7aZPOogo
/GQIz6NH+4VOCnYOKh5+T9bL4DDhxCP7e5w4PQSO/6Ym4a6bXhbMq/uEw2Rm7igkULcFpkfI6Z+5
fUUIVQGe1nrmPK0nMCjB4rxPXonLOpp/5kFGBUGhyptBQezeX3x3TxN6fUrr6ZQrw0AtKJz9ZAv9
skjvLctd9XPyOD23Rune5rQVx0kZ+PKo/3tsYLs1wX5u59wBkhUxQ16S4ZIvkI+m2jL3zqRTIk6s
VRAjnG9WbQ2hu9Q2HOfWYMIRU+WgPOZnfaGAsDKJAlmx5niur+SG5L7p/4xwc09EcZNT87gYkDP4
zjx+KGyLH379d1jyyckKxr9fJVr/v6RS2v9jSeVr3n2m1Z//+D/NlYff/+s/vn7HPy2VtvgXq5Yr
BQNdiyIuSZfa+Kcf+EXyX6blma7v+zYpbMu2/7Ol0pH/wrdmecQLHNeyvUefYl+rIflf/2Hb/4LV
LqXHn2i5gcn/t/+Hwsr/vgo4/Cm2CDCv8fqBrUuF5r8XvbUaqhhoSCSvqN5FhvzV1t1zZs2bzpK/
/ueONeyPFt+3f29v4WDlYyl0SDAGFMwJwb/43/862zTbonBSvXZBE9wYXWzoVvRvXvLlO+UZq4Ls
MUZ+7Pv7YvF2nCrfgkcjGcdCUN/+o+KisrtbZ/12qF1DgQ+qvZ/0CbZWLgXE0LVLk8HYMOr+4rhY
hXGV6Siu4KHYcjVa7lVllm+CTYseMlpegm5FUput3X9eAp+4Nvu6Pe9/+YYfOYxJReEb8JZ1xpj1
CE0GtHfOERtu/Ce9r987OGnPZjf89cCMhEyBc2YaZryHcmgCExSvbKzq/YhkEZoKFKzKiTyPTp4Q
t8gwJ7jFyWmR55MOYBArMkSSeVz2rbdMa22Yw36aHXJBOLS+EeAX39BQNGOhVWfr/vDF8ciLAg2l
Jvama7Hq8mzct3ad34RtP5t5SkclH8+6jykmq5ZRPnPkKNlhAqOUeTAdF7+Yj5gr5yPRcg6s67ww
mptF0DIqgM7T/HKQoxswMX5EGbpGHfPVF3nNW4TcedK4E4CzEQcUBQpO9TqBnjrQKQpm164hZc3F
zhzlS0Wq+l52uEsMRvjSeO3rzryrjYlz8mSWr/C+2EFNIwPWCDUlcyApzQy6R9oDtInRrGKxpj0J
A4whxIvZUc0nNq0K4rM5eeLMmNMKHYuRqUd4bCPLdK/rZHluJFMs2vIIX01m/4J0OTSuvhtRdGoU
snQ2du3KbYV66/vqexZYrO3KVycT38GqDVzsDuMIBjpvvo2ZdveGTRapao6qjRirecI5CE981E5u
n/tUVLsZX+elbdhXiKXZz5MLNfFhX21aBg6mne9kdaK3rITxG3jXIZu9a/NgB7qgYoDcFuIUuxaA
5Toy9nlnH/rCHp+/Lqpvjyqt5vN/fQlUhLl2NAeVMS8Y5MpqfmXITtOb16TQ+wLEAKveR0X+a6rT
s8V0/eLH3d4fCKI6uQlT0wlWZuLf+7T+BT2IwSe2lM0XX80ZzGzPtJVHL8+GNRso76IcRzEK9H84
HmSHppk/otb4k7VUDWaoQTgXCjSTtqwfnECMRGxMwq62nbMmuoUOE+x9Ds6nQb3ES56ex4eXyobq
grU7e8VSdTeKeHxLGU1Edjus7VkM9BhSIwkfYba2PB/kymrHPIzwdDlnBvgw2Epin15wDgGiaadB
PnVUEn25NhkIMLh4uEKNGL5e4mtS4Tp6RsucjsgcC87Dbusz2lzNVnZwpuJeJSOOg8L9Pj+8aFFs
E9+hgs1cUBETAP0Thr+9sPO/3aD29qNNulT58BwHVKcmpQDI2yLug7ieGCD3YO4hk6/YOwxhj56z
LpU8dUn/k40CvI98vNOZO68CGROb9Jdtnc+vtZtO3/F389QT4UPEc5Znq+1faB1pt1JaTriQOr8v
rbHnzJd95P7atgJjvaDjHlO49P92+fpa1jntOk6GeJcbtjhUYpg3QpT1NwjqN8NiMJ2nigC+F2Xn
WqV/+PfeCs3GDVcBNWztuHXbHPRIjsdLB0Q/vxjJTRFzVLDSw5Sb98xIkpchKXe8efqdlfd6/YVN
6tg4Srfa9Q2qYcLLEQWuHtgImf15lBFgrKX2ToTxQHR7p6o03H8uVrYQ7qI+cImqbPM1kCh56U3K
fgcene2nwPmIaz875fyWjdC+9wkAfuJIFnUkoJkjGcC6IHq333x7yi6YykCrDXCkv9DjDiYBULIa
y74mEeKN7d20sytH75SAlQektcPCSidVmPXTp435eVdpmWMqC8TGg2nKYNTuzmiGb8qHvsFgGO8t
VJIT/mRn3RJnCOGHV6skI79S6+FgJX3wPY/pmJeLvWWsX+/rvnr3HVPtcS2UR8KC3TlqdIjBaTzX
elqeDJHfItNNDsFQLU9x6rzMiRqPBu6b58BzkpDBX7+rH+/0hJrTZ7hvWE0sZ4t6EurF+VUI59Ej
yxhBkxEKTW8Z3yjbqEkeASsoiqTeAEs3D4kwPgugxC9p3OG046HZWbFQr9KpX5htpL8IDpCNHwkT
1A6EgaUKCB9E07klELKJ7Kx86WYfASa17V/TQBA9mqa/6dTuWiacWS6mX92ITYgoygslbcuOdIC5
L80qvYN+pC9HU9RHmIFeCTsOaxhp93le8o2nA4OSDZxzM4zdY9P35qkiAhPaJcZ/L83fdf2gy/DM
XfRkZu/QhKD8QTe3K0edIj+pDsZQZNuhoCsHKEWuSvOHHiBgmVF7TiT/qXZq9VpOlUHGIW03Xz8V
tevvxgw2djb75FOL/PZ1GZE5Npzq3dDzEeBz2UyrXKn2Catn+7TYOSVTo9k9LGPmjon4bZZP0gHc
3VDGN9ldvSYD0zy5vN5KU+XIxA+VLovRcs35l+dkHu61Pc4Z+4lQlvP09aNUT7DF0oPgBUMzS3SS
jyh4azWwlmvZANwgaleUvXksW+69JXDVujV74zlwzDXJAudulZxrJtPafJETl1GZT1lWPTPtvkwt
MQa3EPnBCbp3D2bf7yZajpGZu28lFqe8Nz7GyWAa9oBlMgkcsBznYg/1D4uA8sMZc9Zhsim4inJN
IdhUOSDEXX1svF5iP6cOcir1sa4fkyjTKnYeLuN1MfXNlcoOtCCLCHePUDrz3ZbTtE3qYZ0aJLVW
ZX9AKafQAWf6wW0RouwpWXb8SQ+Xcm/ehZ77bdOb4mR17UAbIOy2R0vKDvleUkqH4jL3ufOnPliY
i0UXl1eVQCr4utCY96bxLoSpaSahWOLgSSvpPw1T1z/l04ngvcmYp+mOrqvb90fJJnRV63tRjj/w
RH2klZVzHzr5lhuyps82zZ6p+c6eUwWVyrZHOPBz7m5Vpoivem1xswaCHYnr/vr6WWnntyWbKM1e
yJ4yO/V+yHRitk9XA3CGNzoo6b6ay/aSBTl84das17rvjiQuOAOqiaoOXcmfhaCzoWzMv8oezxHl
FbtkUA7qITz8krnvi2FW8aYOkuqa+Hmwa32PiKpvVCs1uCnKQ1zcWinJ/pEG+dk34yXLMp9tG/VC
i2G7lyWuAOsQhBEaTA+xDpvAH2RpDxbJhoz8BRvHo+oa3vwQpPPRdewq7NCKvplfA1iBz9rxrKtt
VQY7t5JMbu6Ks0X7z9ZgnAuNufxQvfuo+dDfqpLfSAqOEp/JGIAoETHiHn1xe8s7Lg1FGpmb1Pe+
+5lWcXEtWgnYouAuYxBbXB/f2Cs9aw2Fsk3O5lBNZwaeQCJpx+MpbmB6+PXBXjysk5BsUtK5m9Gz
LIprBW6I2cfFk0y0pnCZrQm3LdQBOnTyfQld10iC8Up3w3LrYppiZ0hoQLzyN3vmJtXleIypOt0G
i2vweMe80mane2pYrzaUHesnESTJKaBHYmN68Q/T8WHyJF12hUxx8YNyXhNeQwGH1+xXCjaJ7cGK
VrvafGzo/c7dzLHVHWxz+Kl9a75OMbrm4gR3OXyrKrblXW8T++hykkXN/Jdfsg2SLv1pam5dX0vv
W8E0Bn4UVUOJo/E2myU9324FDL3p9TFITTR+OFeHQgVMj2JyGb3jxGFStOV7A1EEIk7UPepL0icr
Gf7a2qyuHIhWkcny5OdxdW3ctrpWj0vpTFc5+cir//mlBG2Od+7EpKyDpRCl9nHpuvJQgbSzZOey
PeWCbhuTDImMddrZ4wnX0kCpchGjAkDoKDJs16oknmM+5xR0fViP/dCQ8OkoiHeJtJ66LJ44ooHZ
GWq4XJWkQBgePYvMIyjZJc63soy3M0ryurJt8960s1o1czv++WDojag0FDf00+RYWllLs3DafTR1
3aAYUiJTFka/cxsU9d4WfE30OXVALLmovbiSomJBvcRb21EMpWqrgGYKJnOysG5W6A+PWKSvrenK
WkOMqQyy/VhjwUNCwR39eACSiULtrnlhQ+uDLoebnfSeuOSqqXHENONO9Q1xf/nipgqSBcTYp2YE
6hGJDpNI3rbZxtWKnoGKrYCY8pcZtXnVz5AmU9lQe2IjaOk5Ck5Nrn5qb34hFe2uI15kK7M/Ur4q
/pRFsqNObvxJokKsHM0sNefuYOiVQO+JBgP9mLEvybTlNhZOA9nNhvqYR7bYK1+kWx1Jon6yprFr
1gtm6GrZA1pVl2ymPNBgG7IhGJXQBD5t2LbdeKbsa1mTms0a72xF2bK3UvujGTGzpTNPsqPN9EQZ
FKmKAGsr+d6TkuaJWMW96EdSJws5Wnds8MSAdXIyYT+Lsa+/MRawd0ZuUQrk26FcYjDo5CPQPecN
ZW/VJVUqv9WdwxLhoVenpeM9k186qsH3T9RXMk4T0Xeqo8rPhbIFXm6/Waz4M311XGJCNVJVWwkP
iH1VVYR5nTa7hJYyCDqMa0WcHsyUAV/ZpMQJp664dHGgj17stq82Q0VOt9ltVA+UVVPMG5XMJB6G
ZH5t8VSGZlERhffKYmM/qldcux33Nag4d/kc3Q7jpnDees++Vx1AQM7oBlxYdcoW8+GH6fwwqmtz
FQEzCBXNEtrB+V5gBvJmX3LwQ2oYDKw/9V9g8mA/3AjrISdJmtDCDMoQ56z4t6HUjSOMncdYmRzY
AFAr+geJ9WnIcW2mfVKHRLyBr5cpnKeRcSWWuy3pKqBCNv6FqTE3jbTfTduBKlE4gEI42HSuVGuP
N/WeUcprE00eraZX6VIqSMpHDi77dxSdsI0Wa/Vw3rmD9+qmROirhvSuGMxb5I94KqkiLnMgh+R0
dzWBlYh3Fcr/y2K6vDZGnBQBIl4GhClPEBwuVjS+1G3xVHoOAargSvDrz6N7Zku6hqguABhUI/8w
48Fed22Mhdf+TO2ZXjJhJyFuNpdxrDii01BXI/PL5DYYjYGR0Z0atnD7V00pulVfkGrUmp4jIiIl
H1U2TjFpbyQSa8hY6OkGSo1lP3c/ewdRPFhQigB3rBnE09tTiI9mKe4puJawj5OwtR7qktfIdd9f
hgfuSSp5dad6QsJQZyueSS4nDcROac3AnfFgFWNU4UkIUgxxfIANMw9MXnwWQb5qekB4Qy4zIDz4
do9fFztIm2ONUH9wuo23OLhoqe/iF+CbwKYHNj14pcaNV7D2PsfG/eYH8ruBzzpsoMeXdnDOl3gK
CYYeyyaeNwjJYDHlm9TBwaSn7UDtzyaPhDpGnG+BXtGU3hjtNq2oHKLGxQiR0ezhdzekn4ICnBVK
Mv0M49WfvBfomPeRzuiVHbT3yaC+S6859ny6zsxEESIj+3te+ItzmCYD9QGuX1i21iGLRba3BhNW
1bSfOR/hXwNV5uU+YYC+XcXF36H1K/bWDhOIOxE6umbGQzON36BZ0VXuX6ssuyVzAz+Xfu6O4uUx
zng90PQ2EK3whzMmiDxsIuPuKL2beu/TacbfcpFvj1Sb7pI/AGuwDvAOIht0keaMvUsmewVNdOSA
An+lzFeZhSEsonTMM0EforO/EMewiag7eSgjkZ1E3U9b0ViviXaXYwBufmPSqsLj4oOXtfvHhAOH
faGIJE3ZKbZAgzRwpXzeCmKm5s4ocaJBQtBYdOp7Pv/0KrODR6hIj6cs9XpO2h2KRrEqreU+OuPG
zYAtd1NUQTICclRUeHzt9mfmiyjsO+9vbSRPQUvPhR+8MKMQGNpUtqLmAxdQ080r1iJ7vVScoazP
wCzKtVkkv5ZZ6SNOvL/jhOu1ojk2ZKu/ZOOjvINOEyyRR90V3wswFiEL27svipuXaRPwGaaKaBpM
Uho3nQSfeRSobd97XWgB8Jrn/K9YchzzC51AWep/oO7dl1Q9JaRa1uTafoyKlHXyyCwASMwz87Op
8FyMlf2CbV+e5eTJsIhxWbYe6FFAtTCqYEvNXk9Rstuy/nbPOaN7bs3U2oDcugNoguCULvlKplit
mbH0IdHQdCML+7u25QdJKmRGUh0rkjzbrMLG0br0SnRNv0dHVE+8Eej+K7YAKGiT14DAVLovqgYb
sehDr7OY0FP3EpkYTSoYi9oAX+S4r864dCv8+n9yq/nTWc9w3M75NAV7ml6cWf5uPMSsgcbJlQdm
Ts3l2QIptSIop26inyFrzK7Y2ADrVxTlrvLJ460P0jvMsb+Q6lehgTIumAauqsIYdqXVj1sqBg5V
KVpeCOW8d8v4Vkzk54uEGoOsAPDmF/W19aP1PEXRQYpWnkrd9hsJJi+MZ8y6DEKxxUuqlgRzUYLO
uzzbsdPlBETeNdBP4O+Xe1oR4EPWX01G2/wISLtg5HAQ+lTCks43yhNmv6qBcjDZHf2DO7IhBaRp
GASZmgGSqO2yca2n7oeynphIcYhzLL7TrXDDyB52ftnKdaAdyuJHnaxHBm1rchLM8pCZ8XMWHJsG
Wip0sqwmSMnUEb3BGAu2UeffjMQB/6RmG6IlhFO4PmJvOCU1gvqXKBZ59ufWee7Sdxq93AMP0T4N
MN/2FuW8QYr1r6+j9eRELnpHFx1re/weWYIjOv9qTEgYU4h7+uHAscCivSyEWaSvndADJSGFuSmY
mO2MABpGTF9f4VXlZojzi5j9beND26fP86q7bZkVx7SnZcTWW6XHYmVa3d9BglUYjEvssbKwy/+T
FOMfPx+GkMXFDdEs7iopj02HCRtXPUT4niEAm+EtLOhybzojUAee6m4q8x1+pBlH+2cXAX1vRzLH
4g99jX9d37410/wXByT+HddzVq01nDsC5GesgsyLFmAwGejtjT91QAxmeXK7kl7LXkGRSA+tA4uZ
LFt0KRl8hb4ApQo15hNSX7X12KyOsoS6tVQLRlWOYBUDZWgX5ha1B2Q3rSqk3ppd72b+2sKTsRLV
KMMoL3fKbM7M2YnnIXyEZhyDvAZEQ0EZAP402NlL3q90bkGtl9UjAEPSvZbYP6CAbezM/sTIDNGl
Tj4j9sMr7B+YRVRwHIKyWzUMh5OMtruhZZg7PBpeYj3etIeZZeyQbJl+7d2BUbbiuNdQMkPVWzKR
4a/AI3CI8l64FV2Tj76OS28tFoNXTu7IVdXhn4oU3MRkuFZRThbcU3X2bI0NRxCYFNt/vhiXsbyQ
SeGtvqwWwAyJrIrtWGGj65dyIshg9TuJf/Xa2pAoqpx2hJ4FOSeOuYm9/jxgc4j8rjyaGQ6maCSv
5crxHeyx+dxa+jtAyZ1oHfu9KfEjzpKxZWyq7t3gIHNdFqDwbg9tfRqxJABkewpmcZgeParsYeMT
5aE1fdvdtfBlE5ay/4lSAxaoGrbCcXNIYslPrO43F4MGJZ7pG0iS0xyP8HhE930srV91UXqH4PGh
M/7C4yiDbZXfk2BODnOPAbHsm+RG3ekmFeabk7Xe2WZXtHHGv6Z4xy2+6RjMrt2YE7aGq6UnHGj5
TKaUqfgwRMUGgieFHcZqUK28pMySsLjrb6nTBOvF7OHIAu9Hb2HCyRRK7MTj7+qpOVkbyTm3ouFY
d8NwJFrjOylwEQ8neFxIMjj5wwZO8WbMruVUdhS4wdplbx55GwrmUeqh7nBulSslJTyaVF6tMn5K
pEz/tKDS2FDNlBEUOSkLxE/i6eJUeJrFxsKBPy5j/9KPphWOdB+Vw/iUZkF5cqqJqnd73BmVKIg8
mhEcL2/csCV+GiJShWDwq/OSMVQxbOhPtj29ZQmHtiJq6pP9hcgRvt6yvXQeJyMOrDkBPFJsq4cb
bDHbCZktaDeqfqyJFHS4HhU0TqBokNfetWfKfbVLDpc5rHfanKLDZL5Sn62ZgY+8RyNc+TqxkHVM
794/PNeeyZg6mzHz4Ul660hIbaMy+JT4t3YjmetVMrTYOSzvt90vw1bjgyRY44irKT0QqmV/94K5
v1swndmQT+bh66e1aRECysbvHrsmnIrYt0AR5sPk3zjDbb3Z+EwRM2+9sD9yhkFTxMjWq4onGgDy
xpUX30UaisydpWnsBIN7BI8qQsZI3ZrjnwMS9BgbvOf8vrDWPb640JCiODglgbDapJNKVvdazsvT
6CGPMTpGoOguJeWaQ92OB7cDvtsmEPz62pLnX0viqUuLP2XwmbxSFUbwGufoW6XtndS+cS7S8gmf
enl0+Rz/waQ5DGopLSdIlIMyHKymulkVZGAXgabuyF9oJ6GaLhsWDM/zLg9a755A5VxLy8yOvi14
+UEyGReFfsohoqwIH6YplSK25nytW5sXIOZ/Zq7+SbQ0n2CLY0qHuL5zgvFDOa76tnTUM4gRwTAm
ZItpCluWTJcrSO/m4rMLR9S7VU1VnDIFaScNUmPni5pu62oi1IghdsVyTjptmpJnM+4/Al17G9mQ
/UQO25jWpL97yfyccjDmNdx5R9OQocGDgGn6OalGGgfGt0E1PskzecWA9EN7vHQAe3lYlHMDx7wA
ss3ykQ2XwUCQFjwH7q+sjl1Ms9388khFrBRJidAgnHqlXR71W7z1tWtxmEzicGh0vx8SxpoTnkEq
mAAbr2g1DPjsn7wF4ho2YePRwnxaRsIYGN057CUsVk3j3IM4mfACQUJe6mgv8gKhxv8hEcUDzzzi
+OQdRruDwIQVkhjKH6a4ZZtO0Utrz81JmXI88CTzViXR3tqpPOo6unYpNOaOhrbVFOeHwRn6NRVC
zTaqX3OrQ4ZM0Wom9N5vYCcPVUsfj1vWT6l42PonCsGmQV/jQMkNwUqc7W6eXfrIKrZ2Rd1wq6pD
sNSXJZi3uen91LFhobFhncceOC3I1v6o/sZtBYwioRmkpi1qNUxBeaHZms/Wsmk8YMe2njsU4oI5
w0if54m7dT2LDnGRE3w41QljWi/gHNz3P+qZlY3JmxdCAKAde+4w+RHpZG65MkRj0z6ABJdm+a01
uviis4F50EL9j7/HFc2hUv+cI+/ozvqHAauzJPN8sb2gvipiZJY7Y8+lG2MAow8XFJ78sIqCyr8C
ZPV3nsVxuYQF1XCLYus2N6qXl4oZENQGDkPd4zOmey1fgxk5lZWKVmZEkq/3qmGTrEbkzkvc1cFm
KWzuLVdbJA4LOhw8v9/mqfvOykeNbc+iBBZ0FwHYZ89h/HYy+oxxPTpraKAnb3ZfPQraLE/La8VL
3PWDeJfM9hC2sIvbEZ8C5urpqomsXwdG3ShREMNivR2geEe9DaKlzt+X4loz+F6PLsJCnhnHXlRi
XdKypllu/saB3JYj2qKmyN4U81ZLIkKTTeFNNm8ffPqFPxP2Y4mVBLeEoCT+DvSFfZhBKWDLFqtz
THqJI7DW9BV7K/aRDXT2+HksuXeAbBcvc2H2N2tB1/EiZidISaslxa/uOpEIs6Yr14lgjEzhQvG7
ZtC0FLyqZoS7M6aGGlbp7NP2aRXnZozKja4yk4oe5PylkbuSceSBl+KvqIk/Eik4MyTCX+fwJ9eN
OYNk7xDp3Nb5NP2Bhhhph2k+sY2lh2BTp1WyLk2PzZiuAHe2fOicDwmX/PZHG+dOlBwwR7wyVVoO
OZLxPDm0AHku+z5J69iYuOb261KXEkZK1ekTlTnGai6oJkiUllsUvifQwTQDtskfl0eHwU9Cw2sw
bCYBZcPPp++Fmk/Sb+YQ+gJ+48Ccn7N63DocB6JxUk+jqjaSaoZVprj1fPyZ7FaXdutE6qen82Fr
uBMEjL5z2XZiNgLTonGcJiVksWyXNsFwc8ZiXKF5RPuBDzHgxbtysVc9wyf50cbWcLQa7A9uNR37
X7QxeaeYzd0mKXGvWFHq72vyZdUcdeiAj9JvSC/Hr0sVR9WWVOSP1sPkCBnKwGnYqWP2GDswyziA
4j0vNuQ2hzMHDd6D98wS8rXdzQ9pUBDQbiMt17ZC8+kmqEpJYYDxrk0DZBTHbF95ToguimUFu41y
WIkb+5lo9F/tNS8k0JwP8gnz6HQ3F/rLqq4jwUzQbCnVKNSGMg1zxbgqP3OwYg/mLqRe+B5Y9ajR
UqbvzdBsrB54FJWnz+RTDXxCQMJdsXaWhdnI2CuAS3l5dnCIb38RYI//Al06tb09UyBtEb0bkpdg
IKEyV3Z76rgr7+aP1DFANNfidY4UkYXK3LEqjd/kMvwQnVecqSemr8Nzt3mdBBDUpLNNrJgml6X5
kY1JuLjAWMzHBdGmCx1T52AZM+JubLk23UxaIu+ZhZVFvTOUdjflQvqzLRlIix8dA6Q14bgMnnTB
C/ZxHKhySuWVpkCxQNq1H58iRQXHpC7FrRDWsAZz8goElHr5yjXP0BqNTe7ZFdUuQRxmrWFSZCX8
c42WENam8NjoaHrDIvPuaGRUzZO+Hic8wgij0+nrRwr9FGCg8dP2Gveo1D6tlx5LBwlOX/NijQqs
0T29VItipwzYkfiv8dOxuu2cDMljygZbE/4fZ5/0zZ/B7GqQd9Q2xBYbFMf5FgwlsccuORr+8sfy
XLkdvYjAnYzPokU1JvPzCmkMVFgGqr73N77LlDSSjvXLdv1QETyx+E5jJCQOxzO1y4b3YCJAnmYz
R5SY8yTOd3VWeAc4ulFLDLJ524oxu0IgX6flbFwoE9ErfdJjbX3MTnoo4KeHM9GMHcKy+1LRToKR
Jzi5HDm2VYx7IfPIKYNetbd2V2G36LLQw36PTIR45+Vns6Z8oqClTDnYIUaTMChI6lVbTDRkRJOA
rhfshcddIshprrFjnT2pppMtarYPmWDZ8qlYQANHtVTbQpGnF71Rb31Vkz/OVk5ZQ1pTFeEKnQD3
d8t9lzfiiaAn2QWn3DZedie776woDOCexCkFFKHML7Z8L00p7/Rk5/+bo/NYbh3JgugXIQIehS0J
0FOkvNkg9KRWwXtTwNfPwWwmetrEk0iYW3kzTxZgmesk/ga2zF80RXdQE8mmorYY24iHk/bIQJ8d
ymp6m90+P40Jf/RUVM2xLXJr23vdMb3l5B8fnZFUGmQY1MOkJEwOiafjPWaDxIjqqIDMxOjWctdt
Jrf6cfH4cE0zi/FhOoGj9wRPlKUfSbNdaVbhYM0y6oRlqST2gzDTC37dYaYIzEcIwyJWsrehXJW+
Xr/e48PlAZDWJ5edn1P3m7E6lUJmh8WNgtr0C44MLhYuSPGDAiGyyfqmfECYBbLc3tJkAOBYz+nB
BPqXzOVjOUzRljhLFYo0JtkSk2jEMlsh/4J1IjE/PCRNdpczkCiPJAomQ746s873Tg3WwpMRuKC2
3rGb/uZ1dSpKluCxTwjZBc+4zOAZVBH/gWM+Gg4Df9zpLZXf3n/etGQ3/dXlMb+ZG16y1CSDd2K/
vnEM7JBAj2Zq+sYEVqpALVJuN10Io4ZLovqDAU4mScTFbhuqkfSNN8mTsLiRu3ors7Y9dzC6afDT
z/8nrvGE5jQCl+Fztg39hY9oTxOnohpM0p+siotNfcLeNYrvakXoI39PIYves6nzjG71SbJUm/5U
F43HPlnah1SrIE+06qqT/0V4sxEFKLzCO8CEn7NXD0tpZyiQlnbIJyAKMCt3PY13Y56HA57pLb3t
mHQdos8DxeSGjJ/qpXJ2zeLey95OLw17P7PigdMaNnC7aeRboencN6hJaAAD8qCLyHuwt8/H0boM
8SuhvpBKZG2fKvYzbqzyoM69JxFVnPvE9JZ36EwsZ7onch9u6FgsooQvrqLPP5MFHpspRFjPZfZO
XEtcOupOqlzedfMd5p44JlrLxI95rvCnJ7gskO8qTwZr/wznH++ogJ7Qx0U2mvQnOnTf3YRRtWE+
Qv/DgTi+K0N9J2AakdSmNhR8QVSVLICZ+APxzrWkzNktqX3R0KiYOrzIVCUOMtXvkacrUi+Ez+3R
arf91D0Pafrm6gV3Gy1p+9qW9LzLKkgjdjCjP77JaPxwGGQDDr/EntwMo3MG4o88+W6cHwxcqEyF
hNbBet3Y2yHReX9g4qg1NqBSlK7St1HjFg9idN+qNHvXpsl7XJdoNa8H+u/80CFLhSu32xTJIs6Y
ud5T61U20j+kGVzMXmHcSl3IerZ8yApv1eTILsomnGqbnZgD96CwWxyOPjnWXKM7M6dVbWrs9jj3
DNeSDAkzFvUempw3rPFThFR8Vv//H25USACV+M9SfbHLnWmtWziC4ego3+k7Y1N5qfPASGTg87Hf
vI4EWJk7D+aQyX0kmxuGMeuEm6Q/ZibLNtb/J+jDr5Gbpg91355AgVAmJQ5CH83QLeNrnmKL4UxI
nQAPte7TL92w7pp4v0BCyf25D92s7vd+6ldbZlieHLyEYIdMWgW73/lLmkIcO0v5D2bV/Q6ivTuN
OSKoscWVacbjLsUa1pl6gqsXHJVdKk7nj85M88JMWeDGsxkR8ia7qS7dudGKujSqZeNL6CeTiZYc
w2cyafW4psX4PkaskVQSI6bFyRl/odgmjB1d9ej62jHz2o4Hk/m1+PYYelTQNnRugmpteJaIZLx6
LLeSwdiMCxAKKpPLUOPJsBulfHbk0KyQXwrKimnfKpUhsoEASwRY0vLDyE37BhrpaW0IjNgcy3T4
VZaxHbg3AFJEm7mtGGx0yE1rLg9X6tfMSxauc/Sf07WHCrTnjdPGzvazIkz9plxPHHv6Le661ZFM
zkv2z4CqeY4DcMBgEsZzR6a7Lbcc8buD1wHc6jX/AP2FFUnJterxTqdLhtS8EU8bozBpTH/WOvWu
aDSKqIsMjnlUxAfuhiRMFGNHWoj53s3eaehoTow9IDtslODmzInGObfptllfoTp7PYl9mveUI00G
F9bstf6ILpzsu96t4a6sfpkF4jwsnxIOA0m4BMBX3KXUG5n7ueY8xiYOEJGmpXB48jgY4d4g1ZPR
9Rx5Gi0rD8ceuUDyXGndPF1bnyOAhPTmcbOS251dNEzc1L4kUhHpLN7spjqxgXtahP5oDpCw5QLA
nBpnHucYCsKBkFGCTvmKZ+XmpPj8y4E4ZGIVnyYD5XY0bMhnzo4MEowtJ2SMqAOdNiQYSC6pC20u
UAm6c6aPesgL5Eytm380U52hINKebJziJ47nXTg5UDIGK7nFNosZoYDptnGU780aG4y+rhdllb4b
Bo2VtscyoF9/ur44Cp9/lIMCE8CFwT9ZC08qQnnLQJjC0NnBRiNs1aH6BeUHSgsWxdkTU6CTo+bM
uBa6rJ2sAj/XdjHWFoGYXPHUcA5sSZ7Raz6z5u94bov0WFQoSKUybp3JGst3G3av+qrX+pTE5xWB
jbWG3dO+wIBTeCh6nqNx/OFF2R2ExfNINXNgRl86yB3U0dEIYL9a4NeoXe/GabesZ/wigQCCRegH
GKmx7yf2vyZsZtO68NHVdzpIqEi2U6D4Cedn3Ca6r9qTzCvr2VtK/UCfCHITwLclh1ylvA4BfV4+
XGtiWkKhSjsegyXzU4fussXSGjDiegFv6b0nlveytUFl5cu8Xeq7qc4jhnl0yl6FqWl+uk1eb2yt
LUINHkDgOBVa75R/924/8imUPxpTsh7FA21BBugjk/6NjrHY424KiLDckxjvm591H2pmyJG9bF9d
n4++b2ljJCqHB99Lw1jR56obZfWc+uxf2rmnZiDzg37x5N0jQbjQibHvOnp6uLVhdMAqUciMCjgp
TSjpYxKVESee8itjmQdcUyB1k3g/SLN8bb0JNJ/PooAwwQnTPIZImi60mnpMnXJh8Y+cIexXAqNh
/tXOM8ZqF6Y6iwneFggHnNp57fSeOqaT98YlAVWziqN90+A9GLBTHTR/xidYdQkPVvOPiCI9rRGi
isl8u6sa1wBphA3RkPVOxwS+m5X4KEExmUm+d2fy/yTLwzQHEeFNYMxU9sA5+m5sK8d9JnNg7boh
TnZFg3FLc0qKgeyPxVV8RRjMN8p+UcTft+7sXEyeJAQ02PAv5dFsUgzeCvxhQ7KD/mAIQLwdkoMr
l3vqdXgFdQafFrd6ByEH4Im+H8bizZDeK+OoPPi4fLbZbP/JEo08N8c1DRMs1iz3wO65TVPzG+wS
mDJ/YatTZ3tSndfZLJ2rtdTOjvhbSclD+4pCrW2GEaCEEpl18ET6rPyMbiJ4hjtGo3hTwah8iOP2
bOnWo+N05W3QpvuyVF9VnaEx58gxhTpNvYxR5CoasiIP7yMC6r4/G53zHJNcOhH2MfdRRUgBN6YM
SKg66Pus8CoHdpfRM1HPqbzEZb0bXcI76ETVCf3vkc7hk+F32I1pbcImYLe8o/FyLinuYWavU4c4
ecGsdBysQRzMeNLOxALpOHCsLsDA5NCjQFtRbk4ftq05ge9kYboszsmpnH9LT5mTVwoKtOfppRa8
nOQimcmHs+t7Onku+z1S4IkW23lYvIUZ0/BvNJlT7oEo4oSJI9EovXkjFbBhgvu6+wwz2kbXa6d9
0xovBjLqbgRpOZWsPEVrPSpNKHqKZbX16bPYTlbZrbfYo90rAwy0sXVGSi+6Fqzm4CbV3Yl3pe4h
7MdWYONv2dYpgQ6jOjH2MeAALSpIpO+SAYBVVOTmQwvZ0TPRmprcsS7Nh0P7zjnJPe9M/OqHGktz
R4tqt8FJHe9sTfsH2GYJ2gqNALz6EvYu9C3y6VrJElYzayhLzoTda34zBN1tLRLJVhigRDFcP9bE
hzgOxTtHRsjSES8PbXR4f7tRxScEB74V7qXjJL/V456YW5m8WGMMY8qWr3MLM6gR8rfoj136Y65d
Y3QjfpcDoemBELw5M/XYkfjIYueTElqiUgKIcTy8KS1D3Zs5omR2vvX9mMagovK3NaRTGpxZRfTd
vo+5/QpsH5e+lWEqILfFDY/LoaHUuJrYjLgxdFw0j9hI/5k2/2JUrG1HsfYA4fcf1bQ5bxcv1Hv5
4yaOtzcwvG6W3gcq46bOZnnwlCf2nKKuhWQ+xGdd1RK9wo+cE1UKFQ8XAVmM76OpQB34d3ZL04YZ
HFaSRYXF7DCCtc0pp5biIDzz26cy07NI7zAbAXF6mSBD44bwe4An5MY79WLpCymWMvK5vMUZTs0T
LsJ3OObxxnJ1OgWo4Qq+oUuhV+v+C2Z/fN4tqAZOOOEdMIs6s+jdYAPAgFNb1DkNWLCbi9PQSzzG
PRSi9j6y+VzNgHfckzddkTY0h/5PV1SycBUXFd1QBQcSbAfTXzS+maaph9MC6H740mKsulQgnSZF
TsghYMqCyPsz0ugw1tW7i2bhcF9uCM0z3JDLt9emVY19uftfBhN/WHh5Gezm0/nEwosKrGkh6m/l
LKlY87JF3JeNB4ybu4Vrfkf07c2b553Kp1PZIOPx4eJusQ7tqMg8THhtuso/ScsI1bKypWjVWjAu
hGnCp0px8uiuY3P5j2TCvXZSsKXtbxfXTaBMfHxTEkL0HOpoDzdpz77NPLQdvd0264T6MfPGX3Nw
h7BgF2XKL6yxt2YG1dc1JVJH0Tc4cLHfFK3zFvMUsPyUfY7RvXsjCkfO0sWFLLLB+MDahpgiWRtI
RCZNShJLCDeWKPDd9Wa4KO+Zyl36J9m8BEWFZ2haOCwOxkkr/vVW23O3af843SKU9/DMC9zwGA8Q
udYNiiVGoJdPGZvboIv6uye05/UbWeLFOy/W+Nz/DUXb7zior1UveHLdGvQc6dY8ZXx0usTYZ5Th
KRZrFH0wdAHz+tGi8tHTF3TFiRBRtrB4ixQefkrZrpXzxEpShZ/uMmJtb6pzL6Fo1eMPAjuawwwL
oZj3Mm6jHZmDh0nUJmvD5BzNqCoOKMyW7A+vMkId/jji8R0Dacz5xqIoKWAb9We53bEfloRWhvqC
oI0TxWN1wu7w6i8lN7lzHSf5Vi0M/D4ihpreC2cRu1zaoWfH3S4a8TMY7AwaxTbcsh8Emxzp9Pu+
044lFBrKZwAWNx11knUW/3HwQxHBQ7MRFj3ac5t+62XxPPSG/co+hW68o6Vpzgu5yTt1N9Uu95uW
t03yEFt9/Tmn5w2DP18oTZc45rKg6hPvJhqsZTFLY8tpI8q/nV/La5nNVIbPbpls/lbCFhozd2CQ
g9+WRvJcwQYhBa54IXCNcsT8V1soUjQPW5vGfCYwuita0sMDj2q7FnYQxwthu5RuBIaV+dC6WICt
YUrPdjUCaRrjKx7A8oCJeVdQ/3ZJPIJP8rmMFnFwWczS112jzHABzyOOgwaT2KCP1baY1S/Hv+ng
p2iwWTkdF5eRq7E4eOQF+PPCmt4sba2Ob2lKBkPJ44M7MhmkdauK5LMcBHBdPc6PXCcGh8Oy3VZF
hYpbXC1wsiy1BkHrdM+5jmbQxvbFTbfUc+/w4+K6/SIHewToPR1HMYQsxaKrqddyk0gewyaUd2i8
GEjUELGYQOHf4BxqCHYCihXzKyrrp2Vp/mmFEekFZjiJacLsvGTTU9J16bneGgRnQomxHXiW+dZF
EbK/ZuPjLIe/0aGNse2FxQLAdg7MQiI5V7rm0KQ8/SaUDWNf8I9x0WPu0YE3ZzaXavsCoyUYbZiD
4L9IgWW+GTiFw2zjiSN6rw1A2gbrOz8qVnKXMpGfYhlhJU51cidSyfmqOqZEdO6Tr6XYZnp66F05
hZnc+UMmjvgwvxDjtn5uoz5ktArkpr5pOqjXE/1zm0bqR2Jk/N5wQQXSxHOr8waAarjBjf2EyIOz
DcbmTrraK3ModFnEUcD5ODF17dN18EgLEZ1TlVzjqEkvZuW+mC4uBheJlrujO7u6JJxXWKv9Bx6t
WK75svxaReB4xpo8Kt0raFGTLiFtzgF6SwHzpvFYBZcgRt1BA2w4YBYgFEh0trtOBrKW63V7ndP/
mqvpds3s7aaMHHmEChG27IyBz2Svs9AGXDXeg8+KDPCOPM0W9nettp/pDHqjcwD45VQ0J33g0eut
OS1ORgRU1afIvxo+iY8mAkQcey0J7pZu7qa2X/X8lkm3oOGPUz/DZQJKVtk3uw0pDoEorCKfQlQ3
phwLfF/e0yZJ0D8JS884Oj2Qb8tgeumreF9AKSkXHA5a3mgo7foUaqrRAjEgFdqJrPZJylDFtHSi
o3YIleyPPXfmE3YGsjuUmqphENDNURlcZ9gkPdYkC0TSbkQRaNyp3WUKVOTImcDwCRia3T+rth/0
bEEfAGG6iZdW8ppywTfRfJSK9A0Hx/rhzf3B0U25bzR6ULI4g1ZbyKeCYNiZDoeDveDRtGL/sV+j
fAw3MLUJ6hwLm1IkUFc75PyUHkfXfLUT41qx8tMwm298XkFOUuAppQKXttMrfZwv04D4lmTTneYK
qDqIA0vm7aHjwYBkV7BpfUpS+Ahtwg8Yik0lnUOeY84zYwnZovnlNUQcNfdYy8YJdV5wQraT47ss
QbCvi7oM6pLlgQIxbwk+UJN4ROvPjMqG5YWewd/3I43LGre9Arl8bp2PWbgITRm3faT7KQQHU+yj
CL1u3acRWHg3LPc/W7jQ//Ialxkp88FLqRvDA4tiyaixPMjaWYvz2OyYZUcZ8+xDZjTkrl+aP0u2
X9ZUkRGC3Jjo1AFE69XjU6izM0f5iciinVzN1YLKxrMqSLYHcKbAAAueXZpXP0Qt+p9TleFQe/Z1
+ALW1Z3Qm8lAy7rhohy9PZEyaIs25+GkjaqjIjwV0iyIxg9TbeY/2CNwPNKgSVGPsk9e5b/7RD+T
pMBGGTfnuQDR1cDCxydx81msoP5r2dXvpY+SxkG4EJ9jIqKLLfbw8ObdKuS0msXJ9AmXWBRIlp+r
67CkotjNHig/OKUZf7QAbWpn1KPPxL2DOoWWnfvsUqXr7wrlbftKp1mm0ceT8hxSuL4xbMAbhL25
OLT0gC3GAs2RyelDrW4cdJTqwTcI1ILRwCvm6GHtzCcma66JoWC4UNq5tTic+20UZrjuAwsxATsJ
e3AF/nuc2Pvo0rXvizQPUfOVqdx+9LT5KccCHeBBH0ntBHHmPOdR/KX3iL6dWx9tOTGh1cZJ6PZP
Yyy/vm1sF+XTcvwPZ4BARbSWveip1MY0eYzK+Xm2gU+53nGeC7YfjXXOC7xpCgVtoshwmyICHBa6
szeVP1jhAlkWXEJ6IQkVmIrWnWbx7kPduOjVFQX1+d//nZ825WpXFPVfrgBqaRrg1lMKDky0eBL9
YfimBuMMCgvdA/fyFqQjWwK7IkDHVQfHTCemz2k5ja4LYIHSx6fI3KGuVqbvsb++2lXvhmbCCQlS
16/mT6ygNCPZylx/VS330mhwB1VQ8qVkK5yd0OIUrmQYLKJuj4W50GmZax+5Y9snJl0C1A1vIt2i
U4TSUoele6ORxNJ+I1FqZH6sAc+1h6fMXxKM2uMIahlPXQZAjI0Xi9bhkI36ASYgZk17+IV744Yq
8d4WLC7OGFN2pVlPGHPRVNnYBflafwVl5dWkF66T1NNXLIXCbkS1b4n6B2RT1GbKme3tGDfoSieL
hhfyfTpPutQNjUqb3l0vvvn/t/7GrNMdjlqEjdKdlWVvXZa+YMzDnlOl8VawT6chgMiJooJ2Sxsd
+BYpzlElfpimMdQuNQe8ouNGakkrtCK/p1qSnkXyj9Yd3kS4MoP/d5ji4GdDmx4js/lJ8c3cED8G
BE8O7R6WgcHIFLzEonrgImbWSgb8KyPyW9K0NILCCinyBJxK1L63FU2HyeRsZ8OI8JngkTMbaXME
76qdjm3DG+Q3+z+48XZJHGVRiD8Dwl0scbkpoX+zxfKCZvUTFYM+H9aC2bYi4FH3YZ3jAIxFPu49
xeQsCrCQ5Sv6g32RtdKDScuHbVbUN6Lo8Y7F6SuBdWvvao0MnaV54fFibwYOoEHpfQqTlWrMYeFg
2Df8UoDljd1SqQXfExOXT3bVBpJMX6gCucGlROvCSkxJjkMfOMxMHPyw51ol5vw2P9aiouS41KgQ
Z9GOBDzRbRNHmHess0GsEIS00+ymyj4PWhmyEI0OHaCQYfZDhr58g6w6B9hpMGtb0VvJFvkwAdZO
Rqzdie4t3AtZthuy+jJVnAMI4qfEoPfk3pE92NQjIEEFyPIqpJqMsFDEwAXo7Izz5SRbEgcyKf5T
U0pId/YPs52U18XJv+CxFns/rqeTyQJp1mt1yY3oZ+gXjI/3Opq9q+55mDFNcbAj6QW9Q+QrWbT7
aMQLzLP6k5XRjLz7p6hwuRZOjgWE3LjidLIdu7XMNGmPBlYwKBpURT4aDRQcn2QB3aBJS2UmWNMq
JiSdjB1GZxyDS1bsFhcNuJIo201z7KIF0d1I+m2cDHbIGO9wQSnQQIOTnjkkIInXnNDf3Gkxzjhd
C92MEdBYa7NjAu9e4v5vMilObWWNt2Yy91zaw3HW+H5zRqH70E7HOVLOeQYXsrHKt0wY7pmBIojz
0j0ApzYBK3UzrVCYMOnsU5cSMAobOwqzjPERaoRGI6KlneDasGCuoiqwBsx/7ZI2XHtoO1ELXB3/
7nGpeE6YmuPv1AgTJ0YSPaOE3mdSLAdKjobtYi7doasFkgUYwEM3o6Ctx7NwZHW07QfQxzTDYaiu
hj9G8OVMHFU/kzL5lxlptmsXrESbnBDfViBEBXrbamf2TWyw6UPcQMT5cvvaO2Ps/Emi2eFg5tTw
Yhext9zKCDi5lnh5FsBaKRlDw46cW5d4p2/C7NlxJFTd55y6LaNu9jRwraxSCPd1MdDUbtrqRgiT
/GwcyZ/Gm9iosG8T+YsqCuspsdtDaibyfS6leckqMlP//79Ra4i979cVGwf+qcNRk4kqy489jx1s
1hqE/XoEa53a4zmx3BPU5eo0xOKqaTGOh4pzQVFF8lRFVjASKr4upfatxdYf/Itk1ztHy4iWXR1V
HwrjGN3R3Xei2UmAMMjLd6Su9DYb8qFHQDmZLccWcxn6nVHvm77XX8G5+9tisU5Rx4MUoxy5/q1v
2dUZoB/9xgaOrHmex23NAEXwzdDBiic+3EYMaENCqURMQ+m4Nm6XI+F6fYgDS639Pk3+klWsQHqb
BNTg8axWA8c1qrMIeXmckM7LmPdvwmOZz6rNZQVSTRiPCkiK18YfzfW4REnnTM9Kxxl7ViXV1SRY
Rb3mzZxSPpjgcmX61Tdtd9MrjfLS1H3NmvdEfM6x3BXiRaJLLGgjFOqgZxLA46Bou4+yLS6jJ65d
mxxsI9nV1aeqioM+rlXUxZl5ZC+x5DbiZYoiLA8JeTt/3jYkqTrmQY9vM8nAydzZnO0LRWcKpOIJ
c8TU+RuCUa81JoCFThs3xhNinnqevbrhvxis+LoBaoCiHZJK2MwiyqNa0t/sCNQ73fCboevBysq3
qD87I5YpedQWD6d2cqJb2uinoGfh6jXEIgs2FvT8nbuRRAFWAQSoS0mGrVpkUPAbmam7Fc27jwLW
AODAaH5qMHErFaAuWSl+p/phSv6J3g4bUzs0JUdA1p8aSCtj/tQEMhMdMSPTt6I/03GrHfrxYdIX
hML2M3a4E+eYhsDipXBNFsTsJQaOUJjndDgqA7yLsu0ute+fOXoQy/jWGveJ7x4mpBeO9juFBCea
6bb5NJCfmu8s7IHY9a8GTX69Lfmdb9qbTM3nQb46TrmHixW6xSbS/tVQ9w5ED8rk3Zw/JHgfT07o
oxwjNM4LDbt+zlRWc1ENa8KKorb+ryCqicsZDMJ2bmFbZirIshp3cIVZ858nnvMGWAPBnCjoRvhd
vvbqGbi3siuggzwlik+jNLsNO6s3ssfbsIgtx3uJpwrvsQ/WX4O7uyCH5ILjxXDiO972Y82RW53T
tg1A0mzZQLwDDtyM2Ldpudv3Fk6C8s42h8T2A/baXUY2nglI6Z/k3Lb2agdj0vP959oAZVacDaQ0
+BLsk5DeY3wf06akN7GxLoS+BgfTt12hgrCQ7cOEAmu7uKrla5h2uBC3Gs0+uTK2Oh/j4u40igZT
zzkptDCP1giHYCoC2BWD5Z6yL2xcHtD6fJt29Alkgc9reCyfad7a9NgCC9x+drT3svYLB0dIqmwX
q+gV7ux+BOVFSwmFHxvTdulMPdL0YrN6pvIGHtR/SeWe6SXbSOfKRl+bHUwSRWDSzJO1Mfc9P8s8
PQ9sgIQsmN9WyW6bCUqQIzO0yugSw0JLLagfaMiZa+/q+FQnZ1JmB5cC0IUWtdE6SKZ/4BnMOtax
wrIxuv9k85wZ372z7PviSUfkzfwXs/+vc5Jfi2u2TH8cgkx6fQL25nBEc/vvWj9rU46fqD0MfFTu
M4ffABTGNr8qHCUVgBmIXbQX0NMidXYLx5YLTo8eygYswiXhWspcj+V9up8Itsk01MiYmv7j0A2f
ecnJCJGAdfZhnqjCS976/AfH94aEr85COKlvenGte6DexAtik61+8pCtQISRG9356sqXAs+K5vSQ
umDev4EPO+D6eNCdk45FNSrvoqr3Rj6zark22okbZEvLHxGI7WiqbfFi1+zW5zYck2ob5ca2c+k6
vZVgwVdhVGU49j/WNbjMLhobStybOjUQ0Z5NMpbXU6ayk4cTvvB531FYI/jZYsLSDRHLZMRi+o0N
NUn6KyhhjsW7kZX2uOhbQ7vg/tuXZbcxB8yzaH0NJZ1Um+0LbA4luUqYzelBYPtMeSxqBI0Hk9h6
d0hbP2zmn3Ud2I+fTT+89SSQKPwKDHRRbwjIPR40PMKYNwMCnTuWm0EfLwcnfSeL3Nj9xkIzV0Oz
n8wxVAMnqRKsR/tfwjbCR5SVPnxinDkVEMIpC3RqeolX1zD1VNYTQbtOrbexODl37CxQHpCMCYO6
YU7ZjoXxOXsAXnLyhhto7K2Wx1evOWrZpSdNa843uDxkFWjnYoIcKbiDhuS0pz5HTDSTLR1R28pP
dgMNQOAYBhS6AYgmqUoe8LtutJEtwF5kYfkfE9DWZRug0zDE650VD993t8t178yMA3lrddhA3Yog
SgAcwbLYTP1TGVOBDvaPNzUdbzgJqHPrstugeJJE3Ykxd+uTiJFWi1TJoYTFKk2Qx0c1p4+kmfc6
hxssCBj1W4hntxpjK2aSwMGvJH2UOoLQkfs5K2tL+HVDOR58KxKq8WMBdH8Cx2xjM02xZpvMVwQm
2Df0NEv9Z6iXFT2R4stmucYGZEfj1aZrmf48IOsnxZKpxlKaGz96xJ9TvjdGuivrnM4BUiM9gd+G
HSi59ZSiIYgpQH02rgXRlOdWGT/CMOBQEiwy2uW0dWECCfRy9cCgX8xo9jSf4C3rbANuigYW63fN
JhAMv1ZWdxS4nftsBdjb4WS866RkFvM8ymdKVrca/ZUxS0tfPBdJT1q72z+t4XB3voMp3/iW9gpJ
gq0ULxGxwRI28apdVl/WKS6cMLXja7tutVab1TAdKBWFD/cwAd2rElwgRXEAQrJBot+3ALuyzC42
LExkPpw4I29T81oQO+BIzFd8s+5OddXX1X0KpmHHJoMjuPM48hin++0wdyeWtkPRkYnKA5pRcKmM
zK0c0Ez8ZmmybqHfde0Ds5ZHFHoo9818zEv2Y4Bj2f+jgL3I/mFofqLux5rekxb97tVT+jNmtV1M
65nPsb2Po2CoCMPHtEnSS0mZcev/OSNmcm5TeryIUk0vrftvomvIrdA+9Kec39HmTo079PSzuVTP
hnMvp9PUoTg7xbmzbnjmVhpVWET3tk4f6UjZVNE5EUkI8Sso4/qSRRRj4wspk0Pt6B+J+5u49pau
MvEougcXQ1Lp+bjXFKzPaSvM5pQa3DWsWLK54cdl2B+ag9UjUGdbQHanunqlThRX5UGKHFM9khmM
TfFjl1ejHI4e9BUo1jtjoOqcAchv0g0og9Z+6GoiqEkKEbYP15qmzIvuJo/7uPAotbc+YxM6R+YT
X/k35OjQK9V0xnRzLRCciaJrIqatkvYx2zxpCDiOOrXqGK3lihbequihszOM2n8aDbHsls55+2F2
/9EEvpfomyMlkY7zkZvlTlnT470gTwUU1jMzhPA170tCuHpwUuzlhERnXuPdE3V+gTF6R8uRoScQ
RLAA8FQXU7yf4f+bGcefj6ZlbsJ+gMDW3zobXUNhmFPvMuM5hR9s3U5CD7ly2AwNwUO46IqwSQkj
truqbw3eY9WxSu2Q6+nHb8ExSOvI+Wenz38cxc/lUNF4knAG8ftdOa2hEppWbPuccXM60Z/QXxOU
pya1Ti3VN+5Lbv9OESZFDdgO3DtwbxUMVW95LEvxOPnlRgktlJH2a8vmXCzsVrVXPOovE1IIi5Vf
TcPY5RRoP5iAJwQ1wAmvLsFGnziwzTaCCBbnHN6R87XQvB6h0965iXFpYu0KESoX6hx79tfCaYyJ
CT4Rz3VXv1SVSdJw2kCFYR5mxGfuIvSXxe1NpPKs5uwDNxXTKcROm5nf9l7spxnL4jwz74D2wz6i
pW/cFYEpmkuFH8py28clloifObZulITICHyP83fTPUdLhixUPYPCxRZKd3OBWc9ci2vjCw0Xp8Zt
9yQyHefSOvGxUvOR2E9vEYFYNO59Cimo46iMgwaxML21cb7LDw101bl2LnBMQ0o34HcJ+S9J9Rv9
yzzcyiPw0X1rf/T+gx+v9aFy43Harxgx/FrjHcgKZxTO/zg6jyVHkSiKfhEReLMVAiGvkspviDJd
eE/ivn4Os5mYxfR0lQSZz9x7rp/31U7wXxpZ4BCqOzlN0LOgbDpnG0frdroDcCf9EHnOaoOZsWAx
d1TqkCzWeGfMwWJ0Xq0yFV4LC6lj305at10R5McMSCFmoIBH5WtFkA8aJM5vCRd0ravPBNU/QJ16
Ms1foeOw5HGXoRqZA+gy9TDpe7ly0Hvys6RZElhzYBPhZUnCc0BcadZzOgzPIVCgtd+Uob92biWb
jMuhnOiI1pgmryBQsdfV+MognyJw3I7ldbA039CXTY+wus/f0/VH7W/gzFgrx9D7GmBvdeQa4kWT
sVe0Fl2ueV3EfVWEKMOXaWmkXlMORJ+zRvcppm1tPRkLXu0Zrxo65/eySDnLZ9dmgpeYiEBol7pz
jdU2TM2DRgQ3traFbEQwj5l5G2ZItaz2HemthpWBvcbn+FmqoyNVO9Vu3zoWUTpOvg5YE1aDsi72
jNy9UDbIUmGDzjk8S+dFGh7jVN6TLKTPAIW+lL4OLjduuqCyRp+wBryCOEzCzxYbiVWIjaqinrf4
roFv/LZQgCHkbEew3l2THKYOdNS4WxIyr7H/2MkHwMpTxHyvW/ZiZK2o37ru3rZPK/4FwrCk3yxC
yGmQUC3kUNgnymSiYNMJclyEE4hFfyNLV7OCsW57ZUgHDJApW4GtKosoVNhyurw6OvobgSQrB2ss
o9KV9QokEQK61LJJOrK8iWqCMq6kkq7D3p1XUhy7vITfTVX2xaxsYt6BmrOBYZCvqtF2TF8rxSAd
FTF+/BIaFOUKhJEnOnW33aXm20CGS1SerR4oK659+5RRqjj1ExbWUXxxj5Kda+g4HvF2RuhQG045
Ps8etU4k/rW1QaHEWjAmVnv6laUJYxcIUHp1hUG0IGMt88v2p0DvPIh4oxCU3NVPyG/3trbuUFG1
jSARNkCLN3mHrWxNoTrQMXoOA1lRXZO+BtaGAn7eGlOBKK90o7a9KXLAuhIq/QFby7HhJuuSwqfE
AUrnsoV5p+BHr6xoaM18CKV7MzwRnLZZ5PGCxABohH2g8kqMEDoFlmxyQTv9w2Q4LEsXBcfCFFWU
hM6NzS4rYaVCmnXUJPk4WCpFHnUqoYvKQYM4JbPJIVxjy5jQ7+MbizfyvTuvA2usxtLW4jdDvcai
ufTbMBihAUeAK+f+TpugNiZgr/2smptEnt22zp7V6AYkImvZtlwqMBGh+Yl3A5kgpIu8fhMTCpC7
qKKjyQaKVQ8ZxMfOxnqIqz7P/CbBC/EWaj3NOknNRucXayGjA/KN/Bb5a9EXXyBiPyf9aNLR5WUY
qDh/rEYPxgiyN6PPurK+Flq9oSwDhz2sVUERY85SHSqcUzWzNNg7vXlzoKrxvMVOjLGGF2Uuubsv
lvxXS1EgkewZ7dHAlIXidw5lEmeubd6j7pEVOLFrhsuWzw4yLf6ZEjCUnyz+rJz92BISP6FDYeDf
ktIpj0x5xHVQOPS92v6KFHkPXGhTAPXMO7wW24rMVomosXZdt9kuwymQS/usPfV9YCUnhXJyACtY
VROKV2Bw7DOhrMRmELMkYDXlG0O7XToFxPywa4QNxtX5ypOZfJLeF3ju6iwU56wcTrpEDWYa7akC
4umO+gBEScgPrf01hoHcbbMg6RNulDZOjefIZOAMNeQNZzS6C6iFDVv73s/WMYtxSIBKEJjgvGSG
LsDPsi6GpsdwJsyivVGPwdDzBZuzptPIxGAVO/wSQiN3t14tWYUVr/GyLtP9y+B06BRjLdtNkf7I
6ibZN1iiEwQY3pwW5SbJbD3oYvUxtd14RXdZeui5ImaQsK1SPeJERcOJkGdEx7Fxykr2uqL4hasw
cJYXX0lTMRnSGLFobNBStrchcoVr1KQXWyMbfZj0nSKY0BUDoUMAZoDGbWsYoIFAsLpfWDfphWZv
HWd+y/kFz4ztXrtVT1AQ75JJySFjEcMSf+0FcVQ3TvMjKmQ8Ca5rPZrjMwSs15KEJL+3G3GUUobG
sF33ukli4ULbZ+WJ/ZIypdwJ0ly2ZtVtTZOewek1D1v5dUrMKQAng2d9GEjR5skxOgdzg/PGvuE+
lEB9ZEV+YZz/SuAEUijSICBriQqRaF88KybtOF93tZAAH05o30qr/66bkelbWMPJt17oEoQHpNqv
GYF6STIoLvnLE3mA55i0m53aJ+K6uhnqnEQuAVkdLoJ55yC/Z9MA7LkCHixkzsRi1P8UROkXoPGa
GcLG5+wPgUX01jJfWOQr6QI6dpz+of8WB/SLsVuGmthNEwYtJVe0J0bc32HcPvWmVf/kIJwhbO0N
oRT7Iae2GdKYfZIRezN3ePVbAdQNRofGtpjTmw3Ma1Q0kljDj9YAWLSbG36qdmTKXa3rGjOMAhNk
/Kbbzkn8T7EkFlMLdlo1XmoPIoUzSv+UENdDyW8KKhc5gFocHMavFYRE/ZoaUJMXqaR7TSH4tCJl
SKuWrplE6fYr1iheRp323BoAvJJwspjVrcjQ3C5gLX6qrHMCZZD+IfWmP2VbQ8BU+F6PKXcS3BmA
6+a7bMxckBi5OBqeTCPi0NESxjGIyUZVHt16YbvRZd2/OHbWwmfgWplmr5ZVacuKh/0PAdqZLfEd
agOPkARKcnnYaNnW56IZiFFbdAB1heI0u9YMX0YJFpcR5Qc7No9JJIGqZiyhGMkrmnDroOPpFQnL
5aVJfiz1XSEpm1qYS0hqz8pMlp225KToIqMa0HOCpQaK2WZ7vWIEHa4V8QSYSzPMZ90Zi8usWOe8
7g6qk3H64cetaoW5IRTyzUBqJHWWjlC3z4Sf1sqCH597c4pNhZFDNmzMEuMfSoSxj7/AgXNgTWN1
Uvv3AYJ4qI3fudYEdsLN16gRN7t0RHu60bJ2vzBUdDrLF4t2lppmpwET0Yz8MIsFjTCENRMJrHbV
iJrM2qci67ZY7w5V8tKn9kFRiYtE9BoNud9aGvyK79bUIE0qiJpST0G2BTvAUiX+2n8GwNmWIDC7
xFZK65ZeSvgyblyBKOSCDrAdkRHV+joD3zR6MLrBJT37Nfdak8/o77m2qxeMIz4CclC4BMywFpfk
8m4k9ypxvumPCzAlpkz65PI96T+kPzBF/SzX6QUPlkMW6NDtMnTaS4194cuyr0qLdNU5kPDAUqLY
RKV4IzNvB0kKXw/x4cNbtMyB2oFMDn+Ypj1nYRU0iXVsFYJDvLltXIxEJASGfLRstmCCZhn+K1M7
JrG8c7rMHwgJMJ2b2fc7VX1plr9M/ZrQe5LUR0aaQA9H0cTAWmlmF8PzRfkoaqqHi+TYnqa86phm
JnDv68dUMmep7ddOpigT53ZnYILUdrL4ypi7QGNkDM6+NSOWIRtc2CC3hSGDFtNZgBxMWy/m8Fsw
/8vaH2gI5OjcThNSLvqLhMYvadEdZ91B0Z+zGBAOcqqRjxvbHQ4/5z4wtskytoOIxEU5baBtHrR0
o9qfVrEr071peLnjJuGT1r5O9snkoYpX7PZvaS/7GpIYWTY0K+mJlE1ySy9DUngRVUMJvdFOpluu
nBZxBcniRjWRY2PjzhqQevGk6sZt1F5sZ5vYz/9Pfa0AVgazGFbMLcXmqqewhek64X3Ap2JkGooO
xKTzdM6KZZtEoWuZD7u6qEQ/FmI56D3Um6w8l+DuZwX+C0/UpD1EQKr6Nosb4FAI7zSE06W6bxB3
0Jrl4YgNjR0cr4Gcnmm0aXkAw/NeMkRBQ0beUJww5LDcOpb2i4P6BhmYrlk87cjPpT0wj+tcLQH2
GDZPxTbTaU0o8YufVH8jWoReEMxZD//EN0cHiYTHyySMzh2yzxSdUq694ZbfabQYHSLlTSvJrH40
KOtARpkvDv2uYnuxzPg6DcaslAGESzJfm0S1ocgmQu4kZiYatnJfMtt3RvGvpokvETPlOAMOAmbv
wDwJCqc7sWvOEEhOx674gLGwjCiS7AOSC0x1q0IPGbzLbAqTiFtVCOqgfzqC4bev5zg66y9gNevo
SNwVca1Qe449cBLiXUYUXmm9tVncFfkZ1ZNt4C+IeUdIcq+CJbzFCWkPKQ9yuwm7kV3RjswVKL4M
eS6V/ZSYZETgwiJSYMOnlUQ7amhrOisSU5flcWE/cK+aN6u+q8gsgVC6kvbRgvdqNexPCMzsEBH1
Xkq7E+B7Nr+vKZs6QFUeq2qIwb8pB+jUQZBOeKMQu8pfEhVeLnouyk8JvVOfc3Ei35wGnPksMxyU
7JVyMZWvJv8seEXkcIfMyFXViugTxW2AfJDAIo387GeRfzSK4TvUL1MFUoShUKqi6mqAzuRUXPaP
HOF1YSYhZ7HH+nYT5i00Yl4nAyMMtIg2XUMslEdmy3w5FV1Ie2zi7rrMOu2Ac+5T69LTLy1ydNKL
B9w/n3uGuTMIowS/XC2jb30hmPNXaZobsOC4yw6JNT23ubJLYTvRXWzaPnwfiP4zsuli1vHvoMZv
VrqmzTDf4UMcHUqqWENPNFvibwJHnBQkFoElCY/WBIg3tBpuMU3ZmFO3JTvoKcRgKy+3odM8Ueqf
kM2fSMPeSFR08cWKbJ8weRbnd1vgoAsdt+xURCq47dKNyXx+aKbT7KTUOmP5/6poaCX8SFyDdk1t
io8g718E4kZAL28ZwhxF/RqU6nuAi5yTDFsWdIjcqUUkVsY8+6XkEGufqvJm1tHN/FL6pxbzWdj9
5tIx1OJvvZMPnUqmdG1/jNLkq8t6VGYf6UTYD58MB/hHJxg2UdNaPM2rzZd1yABUPixaxG/ZrcTF
zf6WoX9LQzPENjah6kBq6lZECHYchul17fAIm/vI0XcC2Kcj1/umZSOjr4uSD1nJURjPb2OePYuu
ukujFci8daX21UGjMFRBx2Ifl+lLEaB6NKhR1bhP4G6X4AlMe6Fi2cib6nc8dSacXjf31MEVZKmO
Rb1RLJKqAbMvMSjr+t5iz1NbFPwivhZOzJ/o93UMKqo5Sqt3Du+tmk7PaPIOTi3c5vQ86vSONDny
IN1MZcEvp7m17PERSBaxYdeChSE7LQwXx6o2nsOZHdH8TWGo0B9ve5BDNkN1+HKswPWF0pwNq91e
WmkgKimhYO03PENw5+KVzEgIfLoGwXOem+jhFW57GXdLpP9DRVBipUeBpyzX2HG10Iuas5Ye5O4j
d+wnOdk58x0JOPVsohyXlqB1SQlSYPzVKUZLEHPMLtXPjffNn+MXcoe2KImPwrTIgv7rSyVYX4oh
eYvrh4FjpwRqFRUax/0VoSp8C2P2ABsZUBTPRXFtG58FCDI2SwmsDPLzFvO42eB1ghMpuDtJ0utl
rDZb2LxYiSwuEs3naASJyjoLNyu5BRoAmqf0lcMbx7oEZB0rDFnuFPPIFmETyjsq1xK1MFkFDxbD
5olHoDU20qv66zQ+cAOPIAhZuCp1XvZwEIFukhOCEzbS6h45RPuXaupLrhqAthj6q3BHHIzwNlgS
obBXrm+pWQYmt53VAsprC5aUnfXUF7r7k7MJjG15ryp8M5huPXzrcrO349olPWCfV5ipxMgQlLte
5Huiun2+Iebs0VZhVOKw+OFGYVAw1gHxfnmfbBP86AGfh3KmVUATOr1kqOe3qEnz1g3DTXHT/sqv
GT3+tUKNCWBEOiT7ed89Ty8YTpdsa1MK19vmg6mAg5x5cD+i9+qZ121VHN+cfXMDvbvB0jJjUrwj
J8aTrefPEbqFkZuc7/GawxkYCiREw3wF8cHsBM8S20RqyZnF2aR8J2HF6Nwa/qRhq32OLG+b7eI6
B4QC4lk/KdxCKpZngs5c5x8NhwOhHYkpkw+WI0BIfosbkjrMczR+pfQG+5zVrjJ7enM2HxVGGHvH
19Znh6nmZt20Xo1FFGc56oDlPCEHnoG2b8q/+R0qATplfBeUoQt2+NJztI9ida4EzH3RDkcb3Lil
bSN+49mlCNpQK/Dc86MNC8E8/ID8KHjOxeI3rAjzAxl1fc7PhOoQ450f1lupeuCpQR6Ah3OMTrns
OUpAS+qNw0GPjpJ9LOIjt1897ymKo565cSDVR1RC6GAEfKNDBa2OLxAyPNfme+X3Z0wSarjprF9M
vtY/8uBQzFZQxsaAzQljFPZ7kPCa5aKwTo/OjfXd2kxOp6Mp4BFtG3g4e9SuinGZtRe2ylH+LHcP
rfaN5qXl7qIZjR71Z6UHhn0SxjWr9lF27Rp+hAnNOswccQ07bo/zixHxJrzJqV8YQY8qADAGVVvI
L2o+BP9WqXdpOhfQ6k1kwMpPmPvSX937qgyMzyNDPb5zEiGQZsyGgY9iMHFRrKNiY9uS/SgoFYEA
2d4LyoJOf6EZ6JlMW2cKPxQnncGBtTOgKu/YHtjFWUePjwcZWtPi4r/RGYMh1VR2YUYgIh2qn+U+
7u1GPZGDqycvSuilWYCmU+93Te6r3R6qzdg8c1DweIcYInjOSApiccHELPoGkx3GKHh47ElT8Uvt
2RZun+4tZTc/xsKdl+P4pjKSj1GmXAzJG3USmwaE2FvnM+OsxWuAB0175hEp6yPfbtfzh8/hsGsr
OJYsuzhpA7M+L7wuUXg2UFDvinbPQ4wKjXH4U/4Wo05I9227/koaCYhvC1F3tmvsGoNTNf4y5LM5
Ha3q2HWBLB1sIlHzA6e6YrvpltpnXrWN61yiJI1lfvALyTFt3GUhN6sAsq/vmuhnWcPVuSzqp8Xa
2jXurK05Y3rZqcQDZfuy+su1g6YewOyEUEyXa9N7OsiSPz4KvkPuycazM3cytpp5gdvC19Pvpwva
3xpFUrzTHSozcLDxjhliqV5H9TZdXBmsQbul/WKNK5U7ZfHq9pdJtgVBrt+3EWBILwWFwSmUsgrw
BozeKOXOlJwsZENs/aWr8X2xOejeCPxIKUNBoCDWq9hGuvXw6ChnnF/KQb1j7cZKewsslyhvmWoo
wxm1aa4YD6NrDh97OGPfYuHNExD+DJ8L+R8ZFCyXxCxRbmpUeiqkNBYXCHRxxbkr40iH5clc5TAg
VCdMTfFBvbW0Q4gZjJIIL2zY1+yBr0rtjvy5ELElBf2mNZmnbFHfmG/SX8KNsuxBRVDAe/0AkGWX
cyNWD94afnVyaYYdc/0SbmjON/haa376uWL83jVIcs4BuZ5MldK76O0K/gX6ZbohDpavGfAgny45
Ny1eWDZWKBWe+9Hc94zwOOxI+TIa1E2PaaIvlGm7mQoB0FefVkHJIN0tAiHQD+FjgS2ws4ZAbc8N
oiPMRzIK5pdS3bFyS8TB5gzmBcnhFBC7SXLltlXOM6O0RL70HDL6/NBZZhrexEhex3QTpNWu7Tg+
toAPstu4/dDoCjdZdIz4sN6LyecgVsN9EW1zJIbTDcwZ25RGBgfwtLCVYWvVHpgnOo3LfID4Ukfd
mYRysxtgOd7kp5AJMSM6ZLjT1lq8psAhxmBiM55Wz9biKQB3iXOqZOisnNg+3rk8foppIQDiILHZ
qiimhl3yMTnu7JzHhAovQMoZktKpb1Gq9LKr1bg/t5EVgOSpwY8QYJH5qthEz8zXmh+F6LoX3jEK
OD5ZEIqNzUm61dqTFl87HhwG28Xd+SpnV9RIZHDLXcmUytbzwDVbRvyk2wWo1aQ0iJHFO5ce5DKG
wNoFKdZEX0Q5mgSdqYdaDvjVqtjLdK+CRcAu/9+obPn5ZhhwrGo+I2SSD6m96DcD+xg4FBaVxEwa
3O3b9itLWE3saaEQs+Li0d+JnqFe4s4EF9Tr72X1Izfbob0TNTPwn7Te+NuReUN94vE68VrwtXV7
Hh6iSPKv+LIgP2MTQdZft562cE3k8ZjxVS83aBGzzhCKFMKNOEnZw+TXFC6LFdZxVbvPwgOLDJMe
gkc/tK+6cwAqz9y29wor4KA2CC6Q3hjYTwXKWz9lg19vevyyG3Z104XTYGLoIrB134ELsgTF2nVS
kQz0BwOylBS+zVaAEE+f/U77t5BWkGDpvg5/+PKgB/xU7dbud7PzZVv7DjS7DuGhDbqGYKTxoZXH
uD8xxkplJpcglJCWBRmCgtZ6MHnTXjguxis3c4HvIwmqq/ZaGT+F9T23wYgjuKsZcfM/FaC/kH8A
cYGIau8rFF0W2nu/hY3TBmZ4aOzdwIKbWh2lxnLGjsnSc+RaKHJXRz6OfWOjMs7weIe4YrGXddAY
sDOhC1829AIV7woKGGOtEtXliB+LIw19agN8hSMS6yv1sepm75TU4lpfrKcVA7k337VDT6xSOrr5
gjASRsNdsnjgPUhgdFDUJRYAr1tkU3+g/9vm8pUCVQzMf7CEb5gVl/U/ipLE+sFawa3Dmy8VW7LO
Mmef1delA31Lw+BbJplTYFW8kR1i+IX11hVkclyJumB7zvWVMWgnY9zn3qaiR9zYO48sfYEBFbvq
OyQ4c2QqeATv0XLfKWfsChEDk2Hb5lujPLSIF8rxpJOlgZCDOLWxP9fxVZnuUorut+ZcJ0YE16hF
jaSeUjQpzwsy+AVmb2T5PGbUVRUtJBDmajpi7SHGlveC446Xrr7w+FkjnWUAOgxADToxuFe7qD3H
MhmVK0+Ch8564ck6VFPJKgCa1Fq+8ljF5Y6ClgoguZlM/991ZzMcshPJkRwc/JNxC6UML7mqsUp7
GccDWRosZPYmZkGc25anretD5suuhocngsJE3i6nzwmmKFAfJfMqFgLJjyO24AVIRYp+pwu3Q3Nb
isc8wpyVb1JNXAKyGji0NLesmGVpk5DJ1IbTPnbkfVQnB7GIIIJOO9WEKtOcog1EYotupPFM1qpm
L9/XNI/Z+MelPaYjUgVCYcQ7KeFUZRZx4c+JjQZrvEojMrx8rzN2YUqiKYG7TrTBdNJKJmdoKyso
jcGWxEiUDDzGYcgJJ3J3eeYqudksuoSs+rmriccwcAQ75Va2CO2W0GjTIYjhBuNz29zm5jpPgj7j
XFbfBNJwvKOzi59aTvaq/NTaxSvnrxz7NlrP8rPj5J3Jn0pJeZAUG/ULAhnl0+h6cNa1b1d8zoPi
ycgLxr3BUKwGlZCJlK8+p86AvYb9KLM4VnhZmsvC6a8P773VQybS9x3xUUbDLmtUzlM+Y2dBuGE8
RcQCpguTJg3XY2vc7BxqEA+CNTFzzq3NKAgwXE45Ex9WvO3AJFsCiB75QkcBt9WbayLYZf3yIfcZ
Z/nykqg/ZUvqRES4dfOlQ3Dp6swthpHZFzQ+6ji+u47ZZ3Tr5DdNxYr1/VLmN90AVsCC8afTz0zs
w+FzqI1N7zDau03ApvLmXdY+ycZC735f4ldEHz6BiPcc1THESTOYhrdcbxh3RgYwkDUmXKfdialQ
RU/42EyWglEtxl40JEgZNhEK+ngXymTuWLi1Co4fW3eo9/HSD7HwI53GQE05nRW7DCKHjYs0dQW7
r7Ek32yiDrQ5E3uBlGXCzS47WymbOGaw9SG6IqmeXYvXNGzuWga07B7/upLdUD+ogVVwKpkLmCtq
D1RumcR2Cs6H1kAKaFhRNm6ktJRxoc1YDPU7gdyLlHJdhRLN+MxylABtNzN2sZlnBwkiKqv/+jSZ
PHrRKbHFawLVJXKMEBWI8RTO+BWM8EHCRYQQWGI7b8JZa1B3m46Nvkq13rr/GTz3GUmS9C/UtXNl
ZkFo8x1E8ojJkRYi6d4qpBSVKFjJ2gosLeWmlz1GQ80LJ8ZbvTl4RVK/GJxKxCfhY96LSv/A9TbQ
DQ2+oTn7fG4vtdB/Wil6IgnWc8xwp/QMDJKF7mc1WC2zFnuAULB6vFY9bvSw6o+yHT0XSpa6+p1C
W2+g4C4SObydxWBslp2bcIo/s7O+BzJN01Lzhzk/YsbeK03/rw8NzOS0ETWrr7K03HGOsSeotJrq
ocvTj1qONFYva6hgdQoHDZVNbRPkO51UBZJA+ztxZhp1taAUyqBOqs5vU0jfac3gviLFC/0G/h6n
r8B1RahdbJOwv6o/hGTXsl9YY9rukzWfDBy72/xcTtldDseUBXh6BLOB57OjaOhJGFBrBn4g03V/
sCRfSMDDFEM3mbcysCEIGm38WgtNnM65JlogUvjDm3jVeO/arD1mkNNKale89qwh8etukTjK6M9n
4sx0Uq6GYQISxOeoqM+yHj/llfWWTVAEBT4CkA9HURR3TRbHVR1MkdzYCgnqaYTFvT06MuuIRgmm
KP5Fkw6rHEAgI0IIay2RNzhrTmwAL2STYLbmcAErSjqyrQ37eDwbDNkaYqiMkE+/skye/uIoleZF
dcQ/s+X9t6T3Kbw381rn9jc1BSseMeqHc74Y6YGU+kNuI92eBL9f7hmMQcvU/Jta49jD+ZWs8amD
4ryxJ06VcjgqJG5kyIkzvjzB6rZktLss15rlUKpou661vgEKYmEhsAZSFwqnKsNOw1g/C/NvYYVv
GafuJkbAxY/oQ3F9Bpx/VhaJ98Ys9xAB2B9WB62LfENJ9rVDSksMkpbBYHQ3BDJW8cfI8xzq01nM
9gMfqdb3T4DTybqQQLyF9JYqPT6PUeBpNHSUHoHNdlMGfqsxZtbyLe3H4lyh2T5shfF1q+/anit2
nY4l5BvUzBn7u6gPTcVW0yrObWzssuHYzkOQFd1V03BSGs5LooTnJn3XVhTkuvbXUBtj/ir6JEi0
51bDht0zoSho1wYGZekpQzZpQ4ubKcZMAsnXkNsU/Zkg8ZGsqIpy5mkoCmaOOQqh9yn9zsbPJR3g
jZ9K7QfuJpyoZdOx8oXyFIw9QUkLcy02hPi0UKSWrNOLyfBqCpCkQzRKJT5gl1LriXAiG39J6KYY
0ppVlsCVojdfNdqxjs9FSaRtPcV4ltju5KwZAaERk4lOK2U+vnSmK+TUDaXSleeDQppb8mtFH22H
7YlOmcPMl5CaQR1kK9MBMkFerVSu4JiNssqbxvfW/tTsT9BnRI17dvyosw9CDxj1jPRZKDKH4tR1
CUJDfduJ6NQmHDB9vs/Ba0f9VV1jLXXgRGG3SwvDL0GQVYJZpUySWWtCjIUMQLKDMjisgklpI7iV
UDRfhWKtA+3hBehrOCjzD0yujfHSif5SaZGfGJ9liRq5cxj9/oHBJHMn3sE19Ig6QcOpeWpY86oh
ZAeNNQEI6uZTPb3LtnNWcpbLuYtz+JQu4SHTloM6DcSiCNLeSro6dnLqQR/DLwW4NCuIU9Uv7E5L
4sJmdBsyiDlpYk8JyDwOiVNWTqxTdikxshFewlGwiB9HxkhgDYVmvOvUYhgJSGTRp/YhcwKzG96O
0YyDAuxAaXk0kQxaQKC4kdO5KvVuhT/QTXOmq4a8bfjTRH7VxXwZQh1MjnVTWbT3PdbskTHI2NFr
CGToodhzat4QIQVRFu/qsmQjQScLauqmM9xMbP7vzJbncrolzcUAMLdxEnkXCewfoXxpCdPmjL6p
CzmUhnRsWH8Yhf2vQRIkLfadAiTEuC+rFpAvsGtnHNEE9VUBguO8Dv8kc3wjjOioLOrDjJcDFtST
hdKSuBOo7qS0SADgLeVWwiBVK8jC9hRE8ncXn8Mm8sdQupQ7Z+AWrgKIpU/qVFycQttlS3tdTEba
7GwcxbnPSQv/FN73YJ5izP7TBKQHkudLiXElQpqTIFPWSLoBrLa3oGmXNL2Tg9m/OmlLBvqlvIix
RYP8cBaoEv34jdWPKYbCZ4u1AUdh1sd7bbSZK/8Kprrm6LMfvqhxv5dKfWuE1Z/cIxtOoue5z32q
0is9Xk8n0kvo9JnTmZb8opkKeBc94O9kICX/yZ19mZPZ7RsNiJocGABKDFBraae+tWP9LkR3Mcbm
SB4mIcHvU4aGWVVP0C4JVB+5IsWzaVjEWYHMilFWI/9ql+GdRRGl+c607l2sBckkkT6RnRc20JB9
wNBZj4LlZDOE95a5rFGgWrJwHzv1ez189MN8XrLmUQ7Lu6wmZ0EaE/57WJvZj5huPQmn0fQq0cal
DVMkvPzgmIuzuvAEpY+UD3eKqNKLZGvF9R2eGWucaGB/1J3gXgHRJU++z7wcCFmnPPG++qihzgK3
Q85raMTajz2FjBxreDHJt9x3mybp/ChKnnrVIZeWpEfDHK854nXWyDRDI7Y38oRfVKIYUApeJil/
9IvzWsrRw2AMrjCog/azLxTrTxZ4SK2MqqoEIswICTp3jUVZhhjkPAqhPauglWAJQ9HoL13Foj8l
C5G9fJWbQPKT84CsuAjFj5XwyMNx3bLisegn+FvXoRCgAWO6T6uQeXlAW76PrfXqtMlbazd+HWm/
bYcyJ62q9xjJAOHk/tS2ZwiX5BObzsVw2ttsqG7CDl6u0VZZy7FZlwgWd3jYfiCCkGUrMAzlI+7t
K00YJ7p9aqvqZOmrzqKNMOH1V1v3eyzJRW46G0Pgr0FMso9ZXxDmleEu6KvuFbrsK5fXLsewoU8v
MKDeamLpKpG/SKdpbC92k710tRIU1chTipqsVX7q3I3jKcgqHTFI3z3q8B6G4pcCCUXj4Onr102K
OubpCW1b9UDZ9D3rZ0SJt7FqDoaSvat8SGBaERLumrVjg04VhEt4zGYetln+BR8bSFGCvv8ykjrS
AHbKBnZoaXJU15QIA6VsPSi0BfGjyZVLJRQ3G8VubKdL3PX/ZlFe9VzyS7P5X0qJdIz5aNQze84n
jTSlrRnS/rfWFwSXm7bOFhzCqI3pQ7G6a6mUZ31GvAnHb55RrlcfRM1dVZAO/pLhnbKLE3VFpGpv
5lITe2Uzs5SGnV2tVUd4rCJxgo8EByJ3e+dEuqJfMdkcJQ4giAxRrgQtypeWfWqdZKuNiDdvtTdl
n0UKF0j9q7D7QeGBh/UrBr+TjiNVRFe/gZsHGvma5UxqcMVFSDE6BAO8skr+TfgCYd0QIHY9t+DK
Wv6Po/NYbhzJougXIQIeia3onUhKpETVBiELbxMJ9/V90Ivq6Z6paalEIPOZe8/NwZDTAD71lVw3
2Gt0xqk5KgYZs6ESbzWTKQ073Wh1WG1gmMAscbNlOONbWiiN8o9gWEqFTzEwg6UIG4MOPBjMgxYl
hAPasoKgid2RuYQGxCUdB/LFkJHp0bYHsRQR3jdgMMdbs61gRpoGeoQSie57nCJZ4JsT4QdUQfJl
x02eVCQZhVvV/VTNuOyZlleAyFr0WZ1P7HzNNpBtk+WLxTRmEPRJhrQv6TlIqBr75gDWY9fLkJ4s
gO1WYzFh3ewV6Nvs1YQ4pkZBZyB48MiDS0tvp5VXhRUr7e5Dedag8jQJQFvtn8dUr0Ef60gHZRRe
0jkkZMCyPbabhOtlxPnb2ojBWSsjMQssMMQwBLBNdoOOPJVQ+Dm3FMKViPGa0SDqxZstvYXGcqw2
2yVZFWwDB5ScYuWG4TlJuq1WM0Lr2z1l7yp4Vmg9U46V+Q0IYCFLOKk6RkqukeXk5j9WeGdOhTRv
RXU+jOy/mesm1dXrXqtq2JMPsm6bLWccfRU/hI4p4yxRJFigweKfkGtbScbDZrtya0RlcCNi9hoe
LE/jd8SdOxFyxZFoO1fkEpbvsi9xNhU7HAxkDWUu/9GrN6vexaZ7DO1uj67b/MDZtrbLn/nL9PO4
FFtJg4A/Pw8wgUwwiAEDXAK4nyLmUAWyHHiHzTdX4lMvj+gbn3Jszc3XiOBJDxkeO9+qoNDrMjYg
1yDnAXlP/VfUGlN1An0A4XHYzWhXM9137rfULq3a8Dut5A753+/e7WJrdr/YRWrjC39sGn8obHBp
ciYv15SAvl6AM3EmrsuKnDpuuFzGJ8LKThGmCuyczc4PWUXW6jkVwx2AEzKW6sTwmOli6BkH8pJR
7SBReNE1uQVrTg37KcsfiTgp33vMxRz1LtR5EtP/ZXeWffKO2yp/jEhoDfuljjuA6z6SLw9XwspT
C3c6u7ySPjpPF/kBE0iK6R4BRRGPSx3JfjO+S/ZP1Aosi+7lTPPO/kCnsxS6V0CiENaSKstsnF4V
yTIEBUimFDcGs1Cn3gJMYfxqIMq2nuHfpXDSzFkRpfylQkqGuxNR5bbLUMpWbz4Gu9h5aKj2sT2z
fodYw1XSoElKp2OEw2TCya8guEks1zIyQGPw0OAJgOvCb3WWYSTW84FCzOrKQudR6/1GIC5hvqog
DVj6OQp8pqNs/TjQogZPee9tacPJImroR48BIsWuD/YdaHbFBLvE4jdBU1DAfRwUoVo0Um6hNDeP
dD627u5kzQCBcbcEhCeGYaEzaVJo8KaSrU8I1bLGfYXMczS3GUwYF3WOzdcrCNAq2Xf0dboXsNCE
AniBHTZkMgoqa1FGmHEwJQfaW40sdGBJfXVhvsYjDSQuWs5HxmCA2tL1pLMURZRrIKDwuasjxoTI
bZFzrqMImELMWBBTBNFeJTyDEUxWhyvFTdDlpoDlKtYD4d1O8f8GUNBlzKTN38aSqUG6lZLIqJ6I
kxgFQW98jCI7cWOsaBo3BcaSwC7W5oEBGmsympF1xTJmCqcloHdihCv4uPazRm4tzAoL3804QusD
VNNH6S5LrU3FHyF12I0hXuLSupICeiKlq2YLEUTQybJ+OWtK4yo5QGtaO/78380ETzhalbXpsU35
vX2YHbukX+9bAzNiSJRFmZMb0kNB0cnOQh6LpBgmJjG17NrgSWJqWU0gp41tgcZVGd2SnPOljbYB
fcSW8BS81vUTv8kZ9VUb1TBGtSXt5AZ86AtkkHXUoi/ipo/6eAcre171Jt6bVL9Zys6gu3qzFJgz
1Hb/SWbMvPlldpNYupp8xj8vmP8h6h+Xdo7/Pf5TYDL7Wq01/bdO6b6828jYCDDguvhuYOTwkrWk
GTjFR1dfQRn+7zxCHeMCutRt+nBqUWLIkedjk4HvjP9FK9jFPhKGdeikW/lPo8eKpluoXfUJsS83
MIKlw4hhKEyvhXhL24uj/YQBEFMkMI5HPtmbyvl9wEc0duUtu70Jt6l5zeVbHF/76GE2v0SGZ82H
1z4q621iYGuxdm00opTid1CQQv8o6ck7NFUDK5Uc+XevLo46GfFmoJ7y468RjTbwRtvDw7HRh3MY
XMCOYyB/itFDu6gNzSdA7/0rwioru+jqdTIfWfLr2lDDc9h5MEqvis5vuEUR6bJrkopH424QJtvD
JvGQnlaQHww2tp34pWmz822Yl1jh2oWf8AQhjI273zbcc8ptbRLxiGPjFn4kRv7jUO3nOIBblkYC
3ofX3eIOisxYr63RRAAAAC/LNwG5HCP7hhFhQT5x5WENi0DBeCnmEas6+ZeBXBdHA+jjQ5TmUQpL
FxFxSgnWL+560CywEK51n5VtyiaRSQedtOJj8BkxmunVnr5mhTDAcDAOvFem89TEb9346CRAO5gs
Od2ch4Wz6Jh0Z7dc0MieJ2Zhxh3DnNAOfrl261Xd/8XuPwbKnWRRO9d3HtMbgbAX0QzIbKSYqMsR
HU6qQneqFnlJ9dE5SF+d5Wy2TtLnCXRRb64ARIppnerM2ylOckKIuDICIlX7E1BNvpljEd6G6osr
V3PfSXDjUf+XhUAgXoz4Z7JedRTxdvfrWJDh7Vc+Tmu65fLalX/VCFH8LMQuE0vJ+CW4D124Th3M
xFy9cssfJBuvqjmGc3xq5IOZAdTPrEJ7lKzQpH5LordyFSavov3MEccAKOoxb7Z9ChKK6mLveTYf
1Klyt5Xx5rC4b8trQU2SUYL66r2kHoisRamNaFe+BEtsFyk2AUZPrnPldezlhahPdBQgcZLXFBjJ
pL+VJaU2CibcP2GPmtu/lP2/3mCPnR/85uyU1wlFmwjhfzALlzklp8kWF4cC2JCwnKWMvCWX1GVV
XSO0cT8cxOGl35FLi0zS+SKSfgEsouXdzTLmkdFNyE++IYzhbvAotI2ff9ao0BrrffB/YlAUJSuR
KP5mIrVsk4vdPjdz91gelboo7xraO996jpILf02jdVjuU/uMNn/QEOBogMKRFdp06RiueXjQxHuz
LcquWOxRNSZIPZNhhxGIGd+0kvq4s1VwFopWtO23CVpTr8c1WWrPs8lvkrvBy+/zP2oqPUxRzY4b
9SSdKL36to8aTt3xBIQBSDrZE9FLX/GSTlheIS0ZyXg0Y7E3E7QZtrsf0mM4EDs3/nNNY1ODhCAY
a616Wi3DImbUIDnROIJ4Bv6nE05ggAED0wJQ3TFAKKb2RgSKTTHdTimQZyYXqPnPgMK/QzSgQcSk
22tf4ti4suv5tLNmM8yWLPywqnXX3LBVpnYxs02dgZNQwN788hA/y8aGvBSfvZ4UjkiiGB0+zMZ4
QaqPC2J410OTzJJxDf9326X32DJZU0IUKhMGnMXG6pMXojr3Y6/trTlcNBwOKWVVIbpVOgPam/I4
ZnOzxnEz58UM4qPkUnNjTHdqPHqqJlcJu0afPKQd3kg3vXbkV/fYzKSLTswMNmR8bnPGV5n5rSFk
60njhYswz9eMydl6QY/byt0XALOCJN9MqbMLKHFcmJMAMtCje3vA91okdknT7iymlp4ZbcOAFBew
gxEln0nUSMlQG0SO1eKw1GxWT/20TUTw6rg48az8bpqD9mQ6nYf1eRe2LEiLvr9PNZvJkK0/KWLX
zuJLmoV5d2cebFQxuAt4AhAese9khzuLuTgch1W/GHuFVKRBZktkE3WZ8VORxOmYc49SP2QPJcu8
llbbHeZc1zxgqpKF9aul2UdXtRsjrtnCaZBRrGe+yV2CUqZkZbjodBjsU3my8+pT6t12Aps+Oy7z
eWE087V6h3Z49L8URL2RKKmnUBJVbLmXlFrXI+OBS2A6NxaFRQCvkRYcqP4SZPoRe+O1N3rYVH9d
2j2nFmvGIdL/Oih1lLwV2Exdy/9NBQ+pLT41SjftxwXnMZEfVQP6GEySiGcrEQbHfvgS9SF9y4V2
cxDnBajXmqY642X6zLGNlDnp3eRfsQpkLYBTwpHG9+BD6nI7vuk6ZrHALCIYnhvDeLb53uH6PPde
f5GufonYE3YJdJHq1VTTV62iC4aPz+rhxSO1KOv+YlZJgPR0g/YGdf84cI5ZOXRROmv2PQdbjC8S
yr7n3HsRb4P2N4UWVgntXeriYtfZi0MfiFJg5brZwfGxWLobZ2JOX3bXybXOcCWPrpUcR5Z/Eg6s
VGSF6vuaKX8RT8egmTZll79A5XEJw80JONe1kGGNMbzGSfQIBGtTpTDZm8yMC3DtOa2cV5gr3Cir
amhWFrEXvrexYExniGiyRJxatLyxFm4G0nSJHAYyHhA9AZG6L1mL4jLgYAexcdFbokDJpVdcPGRq
AQtvnyr9z0jXPvNNHNqT9V0EgJ8KJlOKhUFptNskpBD2bgrcSJN+xd24m1DpJDZYzthdWWW7nnvD
COiLmO4uU1aHbS5fyBmNox5VF6sw3kU6Labk7nbaPmG7LiBbjSFifOtpmepXy/tMgISBASc3IMbl
xD4UTCcIiq2b+2dETN5r5ds4mxmAE/iN8WjpxFBFbKYLAIbc/NRb8z7uScF8EJIHvP8XuOMe2C46
SGMVtWo7SVSEtsH08NOezgP6UUKJkGdHME6l31+dIL7CCX0Gq7Il4lJHjNRNARpWBNBtTBxkhCUj
V2uhUUZRSAzdI8l8pCFk/iUZBhqgnhaVVgKaHcFzkTNkgofiQlpsttza5raADBrx0lfCvCT8slz3
EjjikrWo90FvmamGgJ0F8sP1wmtIiQt7cg+07l9Czl1bxbucDYNS9tbUquMITcCc0a9ascss2jNv
nHZB7B3L+qdFyisrB7tGtpe+jxcBK7nunsRgHZ1HdHHD6tnkF0i2K2kJ0Nutq4hwSlTmZ42quQT3
N2TO2zQa77Gu/QuH7BLKaQVCznuUY/rsyHSTKRSQpHI5LgM6jOW5Ee4Lp3mnkbQjmEW7GLkXTX8H
Ecy7meWKboj/lr8BpAKgjKwZXEIIlorL5O0m8RlwIBXhxm5fSAAuzRPek6+ShMH6KPut0ezjGGAa
j+PR7m9TwaG9BWEap3NVFHCkgCYIXsL6PUm+I0BqDr/afJ7Gx8jHULiMx2hf0iL49sXMdw1SV9rX
fFXKF1BRE7F+9rfC/ljdDOtvrOKnuLkkyWczvDJ6HR5GcZ7yD1YgA8W9/dJ6W2Zv9HxV9/D8TW7s
lLHTxF5rdyWontpfeMFJH//1+DdZr3rFh2TcINo3y3xXDZhDCjx8Iq32A6aJ4+wHwxWy15+UyIN+
/nZHInfs36z+bivEZx8moKfS/BH2i8FjiwJ9tpatka3XyDXy65QAs7o16oMq245vpHXjLqO4wl3o
6b9IEFiXdjJbTfPIAuVgihexzygrqzf+8F18hETHbYYmaW9rB694cT38l6eWxLziktZYazHdNHRL
pR9gc/rDK7Gamh0M+WcC5RYWlPBU8ubyCzU2ZS8UvPbhQIvUirOpHWFsyOlLyUPTfXj9PqTwkxwR
DP40Vtj9IQv2w/gMOqNGyMUmMj21WGHxpJp/g+JHNb2a2Tuo6QkpYXz02lPZPht+iDU2frLEbyzE
PsPNRP0bgOAJbIfN6sxyXZBhyHqe9B5k6TVM1CF6gfQyf7w83qW5i0L0pKAjU7RYVQ79/kh9p2Nc
tb8dwb773Wh2fGe9f1DNoQI87YEmeQuLn1Z8TpCJu/5dZ5bXFkSOPWzt2Ch2Axck0ckvvQUszXY4
ef0299caOfRkZqtdZL2E4pmCPsPC7XjAHr698p9B2wfOwpZfKYRh4xLUz/a0wrZZRSSbcILfyoqR
d/vriD9L3ar8hUynqLwzsDeCn8x8bamiWS/yDggmr17wkmkslczP3DmFtM1NAM5v/Crt09CemQ1n
DsyWBQzSxsGUeeelmRLcGzdDnaQJ5R5T78y+e+lHJO77YPoXOcdcHBBeFS1TVXJzzi5jW/FO9xIa
nwmW5oY3bmDAXmQIdM4+6CvmXIx5zrb6HNnN50O6EpgKWpBErE2ejCFd2Pnv3G/P5wTfPJBNhhTj
xS9PI2c9VPe4A4//lcuvGFLMfLk9axx/wZuPipjkINQy8arLT9mwjtyfYXj3zd/E/HO9V8XjNTBy
NwX5NdizKzI3Y1rkr64H3FUt3QaRV/VuBkcN2oy7jNFh43jXZkU0VsboImzQLds2OHftTjXP2XTw
5LU1noX77Db3PLt48j1BkOU71pOH9cTwbzK9AHzXnHOQbvibjIPRwJlR/AUh2AHxEFBHYujDBqN0
GE6Af06R+1tnezLadSSk+iXVLqN5A/JMi8C2esAZd+ej1zGcwD8w+EjM6q02b3Z4arBZG9ka09Yo
0QWd3B7h0VsU/vnWKwMUF+OgIseo+DKZNtkYKm1mbjo7SqZKcHN/pbwMIfaD8i1nUMolIPzX0X+u
kn9yOllwa4z3rP43v2B4TPXZ+2YATzX+mCj2GCxG95Yy7A6LJ5W9htbeNk91vZ66ZzZtAyZz8zXG
NCCCF7/c5+nFHxH2LBv1ThQIeHCEcQeDRadtHjyKdmNnBGcWHwHzWoXLYHjuZnABJspWIf4epgoc
CrSeLCjdZaqFLjHOzhuJ9o9QoFJGyHAZJ2x1Y/CIaAhCM0ZzSbTRnLtMm0rotPRecs29F0X0paX1
95ilK0WxY4zy16PSXPrdI8X991SZzDAEy0VJ7u9EgBxLev0yuJTHg5JvXd6juw91iCMhmHHhiSUh
IuRo54Re+S5Z2lXirXJCOus2PxlmBYrKANRuhIhgAWrzidRaygKhSpaQ723UujN6Tet/07pCRASv
27MiZ1XaEkF6gI2CLcsflA+2YVE2ow7IjceB5KLNH6yt4THyUXbJGNfGg5HYCa1c4mhLXr5847bl
jkI/OGRMkNGrbzRVX1xLLZPeWv6/8CRuAxVgU7P6jNZTjgDXa6OICYfLgzbBx8PNCll8Uuum0/cZ
MSqMdt2LLirWURXQmWmkt6qGTeuI8RmOq61D7HcSBsbtiDo/09Cvox3nh+EsAxWZayKal0MZt+tW
cSCaMQ1UNfm/udGa6xSqWWmyxE20nRiNGByLXKo4hwKhu1gm7WjkHX4ZOuuQ6xEBjZlkXq1pR5si
imVpTjVIl05eJhcDmwyPPox8tfocRP5GFIKcEkmSpWCo29X1TPYJPxQW73YcP0sNP0szs3Gdohio
NsqDSNFKliFHyPx5Q+nfCcK5ES5xX/Q1SeP+j8ewXC8AyDmg5WoAuPzc412fAF3SJN9tz/564dGy
DS3kZW8YuR+gV5Booj2NBiYYtvaHuLbHbdvYf40QBZFPP3aezZSOSluoTo92E9Hn66yvUH03jNhJ
bANcGzfmmklnob/ZBtjOCR2CcsxDZJQvdd9ULwYPOGtlcLG4u3qn+nZg2xDlIw9sSeS+K7nibZrO
rkxhG2ige1GyLqIWV0TtZrcCVZBsHhOGoMhyjA3ZiJyahrWM0JcuRlnWG2KNVmPhEerVJ2uWkQLB
yTz1m+91MqKZw3uFvpau8VeZTBiUV+NHZCzAVxYSX/CIUdnstFdH889gWAoMi+SuFX7xLPK6JiGz
2wTVezshqvQEyNE4t4udIo9r7IR2imEKBLrZ75OY0ifCAQzZ/ygtvGKZlyAkj7hqM3UwmvGUztoH
vQvQm1bNxtbo4P2KlPeckTfeF3YzEOmJgqojcxXIBB7OgCl7iHljbaY7ZY1mwmqA3PEvpj6I3OOY
i+Ss1PQhZFasJxFvdM22li2AQnzxVrbzC9/dRIpgqlyEpLug5XwaS36LKwdqoskCtQwMzh6p2c08
v2xjoiNXVaDji/bCx5DjgwJm5KGqSfRrJyek9NPLwNRuk1Uskx2lfdhpcKbwCg5D2QNhaXGP5LHG
GqM1mPCBOeu98+gBIJhK0Fqm73nUVd7eIxOLGiS8wGFDmC/LA0+1vtDiFDp/OnurXftKvgzegDQ7
dbnLLiPBRhB1L0aRLDObFZPjJuY6bjChp0jJTRvTShXYGGZ1Yl1K2qc2eKqGvl32BjwM9LjLxmfc
1duTWliDi9jYLD8bq8+eipJQCVtrcM+g8oecHy5IbEFs1JHFUTAKE0TkIjdlwKuzc84zbZvUtElO
50NxYWuUJijqXdWAVauDtcm4Dqk0H4OdFawT2CirymVHFnXDQhLGQQxivGo6BxeFfx4UEnkpRjD5
SKsAaXe7bizQ0SbTI47I6NLApK+ZrLwmuXvnSdtQsv0xeQa4OtmMR7v+Dfi+hQWhPAO8ejiJZH0s
FJWA8RNAmHFKfBlk8OzQVl3TgM84SUbJCxTtMlPrmRKFf7WJgUuObCUHJAigp9TCpvPVVXvNcizE
Sd5Dj/Ovfg7TTQuwYDG34HBHoJiRKb1StfeWtNExsLQDczfN45T2y+rR9fYNpNCLwkQn02DZm4YJ
OL8mV5QfrqvA50nd/85g+25slexLi8WXxmwCtVB4ljm3iGFeYrPbj6w+AVvcE87shYsJKHStVdmy
ERBjeDT7iGHSiLaFEHl+ZA32RlZpWZveoPiTRuJO38LSP0mp+MyN754xUjK6RNdDdiBluFmZzfA3
v6d9N9b8Qw2FWZykG1u72IIooAhxqciiWwjPuXght7qXdYRHZ/DhXeC2DSRIHB+sIzhOniwbcbBM
LH3TTMXbDJ2HsIzWW9eHVaoRzRF25tKP5/UUerMpYjLuTGxKkWi8OtCm/cGh3HXMnxjuMwIfKOkz
Oy/J7Uc2NdmlRYo52M/9lO39dPyOSmUS18J8rwvmbWrmk7uQh84aaipHL2ahdPRIItpTvVPJ8Shy
VgVc0neLqLPKnjOpeOPXjV/jr6NXrOrfvGNOG0aVu+7lgQ0uKm4p2MgjfXTr4DqaXr5FyO5xQ5Jt
ma9G6bUchqy9u6yG31dc3FpnC0lyqR/DlEpceY5R9cLmOrW2A3heb29BCxspgvaF3FYdfVYwrYUV
ZOZwgn4OeraP8tFhPWHRzqzzhIDp3NJxed5En8v7ZXHJ9JSFfrMNOjp3kuisZZGDN52Qu47JHw0Z
d+chmNh+BhY/Tc20XmNPj45Gv2rxtZseriSvJVOssvGmsZSEJCnxy9UXe+DnaLat9eQMwZs2GYvO
4jBVEUGAykVkXZZ4/pyRe2rEQ+3xHgeW/SH06Vpqtklv3B5Hs3zU5H8kQ4dmJMKNq12Fr8I1sHl+
ZGx1R/bgQnnfoeGvS/CzuyrRM/Sgty7I9k6LlamPcsHLw52AapdPJ2jghqF30XKXshTzVpjgT4V4
w9pfYBwgmg79FG9Xob3mBfACWzY/tZwhO11zyUe3XxqUjYnmIjOCalaS9ZXmziYTTc/wBvrsgGE/
8x6xZ4I6wg6DXPbmTwluXcYMAXPWpfSTW5wLcrbi6iHRjS/l/2iRBjexsdTL/HvExhX2Cej0iC1M
L4xfpfk33U83ZknNaXoUB7a7STh3AbpEn1IlL7bOY+n76LuVs2xNlWCeeg20Xixq7+4nwEHJefkd
vTrcjS0YOdbjM585wBeVMhp12ILwQ9KSs5v6cwoeoPnBIxyAPUjiOHgwuoxgVt/0yWGxjkUnP7tW
PWfJndnubxR221jrdqS/bR1UNUJ/NWoMM0Pbszx2anzH6tdJ/vzUYvClWCmVeLTTeWrgkwqqvOyR
u+4dCQVPBp9FYuF0zMqSVzXBL54CnzVz8rM6YFsdHh6wDPpeaSxrU92C7T2uMSUAaGZV1EXjPqT8
lYqGvDb5NCzRnAYHtUoStneHOHgiCBjdYKzbthR5EGV6A98J6wB2kLtuTiHOoKmMFZRCT7OYJvvf
3vx/K3qagCmlte/tZTm6Di4aLLEChdkyz9KzEzC5THLd4n9stUXumKfJ7tDs6IT82Skqo4qLPElo
8ln3knpDrq49/oKdwiIRWjHhNnScyEgCu25IcQmNDdU+eCXLInneZzdqQdiqJU4OnRxF08ZSL8Y3
265fsmrDtb/Sm/7Xy+Bqh8/tBIilc9Fhtp3amoVzcCaSwuu0Xf7/O8r5XzOVySVIxjevL+ma2prL
28I7nyM5GAJw+yDG2droj37yP0OTe7ZmKv7EnHbyC66KGmPu2Msd8hceWKc7ZYCLDdJrRIXOIQmw
UWua+SoLbDTWWFB/XZSG9i6USi4MvbpHFaVdXJkklmbVrZZgggzcOZUifNDVEtJ5TBxQWgo9wyP2
M88xlZVtcnNpW9HhfOUj7Xb05ztev24sgIcR3aQk22k2YMGqKdy969UDlKhCrMkB30lNDXu7irCu
d6i6G5dZpo8MI+6PELqxGFT9TZ94FKbWBQc79UjTbSAkLu69cuyA7urTmuZzoqnovwPG82GEaqnm
KIg05H4whwucXyp8CdxOMEFN1lLkCVr2lM103CGCBajhufc21d/8AcdNQUaT9PJzPwfbBJl6l5xR
/LHRvCiTD9Ie3xFNU+GwFwUAcOl1/dsOZwW7dI+pHt2TiNngENYIp0vM/JB+2PH22tqi+3waO8Q4
Qfhqp9q7FuAQj0MbQZzBlri2vW8npJpChIEUqQWsOQSwTxhSLGQWJhuBAVNrnUMI/ZEBBOrKRvj+
05jOjhyz2Opygp1W3UhZXujW9FlKmlEya5jpuHtRqI0YeqCFqTKWCko0CnWUpgLlDfrGAhJAqmGL
g/59M0piONlFtNxFD2NGpBEvhkDZJDkh8K66lvBRpj72+DBaJ5CAUXt5/qorx0MlVbHPq5pDmLNi
kEcQlfAVzBg/9hjlB3woBMA2O5uHeEyYQDQpeFbSqRQmCifadlP2M1hUxKGL/WAs9nHW/xbEVi78
2iRNOj2nVfZqmI21TK03tFYfbVzd2nt+piqZaTWw98cIWZNH4hTDynXvIa22fAIE6fBeEGP9pUMU
4u9v7m3N4Dazl6b0gE0n6cyA5hZgpgzf7qtwiiez8dZj4twr9FtTov14DfJpR5WbwkRpMenc+BWR
A3nMCV31H0bJtJXwd7ARjdZvZesSU6IQZOkjlYVN8rrQyLzIqaY7+LSMujXWa5Zfr0Lz2S2gwfaG
fbTl0C72SRPdaNfBn4ZxdAgte+1ViQk3GBtBaLEVidcYBSFmkR7GJKOsL51t4KTpHbGCvzby4yEd
xsrffMW0XECW0GqCLJUIEbt0SwisD90t1TqYgxIbHIZTRs1hqbuyoiOXvB4iVeg8lo12Y7cIaUET
ZeMsVHMYzahCEOsAV3jQ5TbukLn5kOubPDC3RhbBsWpJfArADM/iOLykGHvanXQRuGpQTFq6lr6M
ceo47cukyXOFrE+zCD2gcmO4lf8komPmWx87Ff72rf6Vk7VktC6WAPgnSTbdDGHcgMfSMhQRliID
zZfTPNcdqDM3xhif4aiSA2xBzZmIjjWnq8qoqokoZRkV+VuL54RSWdtpBGXrAyzhlHquqOMvFUbv
dHP8GeKWDoN7tNXLXW2jjtEMApKjlLuvn2ku5To0SDkZQ75Wj6KNBQQPPSM/TQyvWVs/J9p0mYV4
Mhz4HmgGEpVGu1g71xWZeUXh7JNQ3Rqf970WKj+SlL0ohcUW2/MQzAyD/lRUyG6zNKbS8IFEOgWi
htoY+GOSMVWn3pab8d0n667V7Os0x7sKM3rFYYh1gGu9thqXI6HAw2aSiuCZraSy58WirCWZLEPw
8WrmUYymP7rEs9YAq1E6Gv3Cm7+Sj7ct6UjzC4S2+yWtDCZS3nar3n+pW86ItrYJcdDfvZAryLE+
SSXC9Vwf7DA55IP64ojBsZZiymB2sMUNuUVQ9x0E3bEMvXDhye7CZxEp7d0nCNzBOMySFBIj9klA
N/k8OKSED5OBLinMUGbIc1iZ63GO1cir+9gV11ZiMIl1C+uq8QgindZL8M20abWu6+HmEWbEXJvT
ZeRhqUr5D8NnvSQD8xvl5a1pYfeOBRaH2CTabDKpchLBZDvrvZXWVeGy/a3K8mJpYud4GuKdktgX
aH1XgdZmdgfIhR7YqOfIxOgzj26zb97t2Jz2rYlNuOhBMoB1hQqhx4yh+2vrZVunqjEW1lTkKp89
sQOWbEIdHBTXS80KvnybAZE/hC+atR1j84aS4o/gC7Eae3j1niQn0EaHHZFt8uQwONFCWtzAH6Az
VXeFZ/82Dd+eCNnZ6YyG0zk4ZGAz27XRI7FjjE1VPjFgZtTdGgP5zcSJAT1Jmcp04YW7CuxF7kHn
0JFv1ZU5Lgrlf0RjSyUWw7zNdLEOVxZJwYgHKSUqYlSsERhqDwqLiTCpGwl0ATv57izXfjJb46vv
kgY52WwUZPReu86bEYZXplonQoMPeWxzX3PGMGRetmCUBotryVH1X9OZC6bP/6STExDBCW+w8c4a
WF1zD4laG6XHJ00Iw2573xeE9WHAiZ9c0e3GCpmQlKxHDJczmAp1niEuADxAmhRgJwMUPwtdCyAP
kgRFcBveArqZLEvOkWb3+yab2TfdYnLGLy0pHg5zImE7OyGQC054XzvU6AxNjTczVl+p7r25cbSA
HzigeeIFFDVQnxhNNfkO3fwjNgFnwI/+1InNxVs8HJEbLZmpfmbIHCSCpxaLo2mnxM7WPqU0lcuk
wmIZCI5hvXJfe206O4QI0ECDpHbnu87aUMh1ME1ie12gyZEOcQgNsQOg8PdBm/wzafyRshoETPVs
p3zXFCtBWFiXI3HNgzQn5Sz+Hcz07kn3TwS8g3TtssDQX5R3pQRWc6pvswM8o1q4EHXmk6Ux/4U0
E/gVxbwTxfvHdh/SqOFi4HDMjVFl+cqvrBt+WDwJ6MKKCeYB3q3EJMgp7q19wie9HlxwkhEWxf/Y
O7elxpltS7/KH3XdWjuVklLKjr1WRINP2NgYgwuoGwVFUTqfz3r6/sQ67P5XR0d03/eNC8pgQE5J
Oecc4xtevLAKSVacIsxvrQNPc9HIkOb2e5xxmiF+0DNsduEjayu1KDbkmi6NZ0+upfg9Zt135WeX
nGR52ctHUMTxyRqIPTFc+K7FBBI1qeeLFfr0e4Kl+w5/NtzPE7cowLJ6VWX+iz1mL36MkHTyaQEu
oL0sSKBkhvVrRaBT6gL/wO3M5dfQDb4KdphxjORjHuN3gO+W3/2Y57RG5888hmTYhUIGqsYi7Pmh
56QkY+QlXt437flkukBGtPZZk7dXi/mMU0AF79sCEWtJ8k9FH2lt18m00iXzk9xmz1M6MN3rrqiX
X/DnNKmXhlAPXF8Bkx+cFsRc19vEBaltzTMT4uTNqWgKup577osSjYURyFVo7voOcmemi+BUNV5z
wy5c7goLvVYS46bPkSWjn0R4TS5ZtOsJGOOtZH36VmXdNTktygmFNexN5pNq8gBd2ljokb/CQSKR
eGKrauQ3IoFRlY6ThbR13yP4pWmJdjnGqkjjlENbr3oPVHjRS33jl23NxCzhjh5tqoLpsu41BDvJ
TNjK+HbLhlJBGskoYHpUROSijRfmBoPkGKYd9KjpV4ngMy+mn3LJ5hoM0H6zeuJc+dVPSqDkTeUq
ZUyaER64i8vpuZC4L7sRhZpOYc7ltksHpKQDuas8XsEu8nCNRmiuPwdP7B2Aq2bA8MR0gXrHQGuM
3Jv2LiQlVybtxs/aV19l6Tq1GSDkBgHyMwu0Dos3GAWvRdGDqeroE3BUSiNkA9sFi5fu7BFRQIcN
a1RWg3KpJe7nmXnDbUaob+B4O91bACk9gIWdc7GaVG1sl+GoAfQ95R56a6b468RpqC1zU3pE8Ch2
mKquvyPiJ4imfTYSnAzVvKOF/Ja6ClwYfjN3LOHBmYxEzfyX7w97y8kNNpVMxPu5OzWUCENC6dga
I7l+LgioFKYKpAzMINGKkLnqNjY6DJStXCbLPcncj3anXqqAHphpALbzJ0UGsFnt63686xQoYPiu
+Wr8nQWRe4uo32dDZ2LaYsRoXI1ybo8NmdhYRcdtYxk7GnNnY2qb25oeIrZ78gGJLLu1DaDdFqZz
zkRzLd3h4moLSpePHtidzI0Vze3eypBOFoy2Nt4i2sg73CKzTd/CiWtmeh5J5iCHXYRfCwDTSht4
TZigmp6k0VoX5FuqStDhHo1Vzfj4YLa0dgpUCVW1byYSM9OxX8pbzs4M3UcUD+wfnIyw6gEShiZq
KqsKuhBQsyyTIcronlJhYZK3yQAPQvGc5ZymJZvI1PV6LLLJY1349qNqxxsnIH9UJSil6YUSluOi
+CW4i0RSqhnmezm8JOWqdZkl+cqq/WQ9pHgWBkAuhiX7s4PjfIrOw+TInSNJWXRoMtJLUmJnElPM
Xlej2mwd4zE2y50HBW3Aqr4Pp/y72Wb9XaqKe+UDnrEMh6Qe0yKqYhRrAjQIG5kYawWV8U4n73eT
QS30VPnTCDUYqcq/ekBn6AhwsJOaLNyWpRCNE8xS6UJqj351NniXUKiP3hWEX6PrLAeMNEgMJtcH
WN9F09qJ591AIUxYkxxucwwIkRYoqOGNWovRJwVzi+gbyweX6hWSZoOAvNSWr1TkP8p4HsF0ok+f
K6Y82UC07Hszcp+QrzYiOOK26LFRIHrj/Jo4QOtC532M78eJ26QVDg9wfBkPBA9dY8Nw1QIHWR8A
tuqZa86vzlS5xEJV3wlgVreo8i6FnT4OBlkyIjR/NKp8JLeKLgUHjFs2/VhmtD4dB8hDwIJ1sgy5
/eXwzOXPyJkuYYN0vbXzyzTaT84097S/YNEMyrx2TnrHBp65dY+jskJZzI+N/SOVOYR9dCMEpODq
mh+rTj/V/YtBpqVS8z3JJPKG1h1MCwBnnUd3t3XnfpcxbA0dIjxrhf2khBgpzWlPpylgSk9uMN1F
qlGyeDpFkkhAV2wx1I0SCMU8Ihkut/0MT0/etEzbLL/njknkNlm53ThtCwBpMfJtcp95QwDC1Bgk
0uGu4aScQTKa2VvI8MhPPwNd3+VdfKq4FDe/E8392+3odfTMpmpjL/uupfGWwpWqi1XCsHzLrq1h
m4RiozDWInEeoyj74WfBC1NAuB89s12N1snfBBT0vTczL6NLhjws4Eeoo0+EXqHP2pBcP7HUWXKt
0GnW7FPH/H4urmOJF1LAnK6LazMoG5UyHFVNNIlFdLTvEVvCmLy1ih8p3p2CPZDTDugVx2MMcz9D
rmSiPArowyQAWnPJvx444ri6cbL3OjqnXU+DDjMrBpiOPTs5rasIyw+ZevRtP8zW2hFZH3KCIwOa
O4jQUWjeyuXCVHn0LlEA8fpzMa1ottwIUPxLL9CCfN5Q1A2UpjWVdRDZt5hYrXVEqzjTGtQAA+Ey
2uXE2sLkpVWuOspK2lbMoJh9w0RFSWgPkCLZF9o/SYi57RkFCgpozE6rqjBvbbQuWXLrVEyJyjn8
aB3awLnejvPc3UwprTxyGvpb9jTnIcb2lZBYzg4Q1mRIiCxihdSoHPKbHABkxuK539Zac9NWu8p4
LTHJNr2LxSPalISSpYDtko4CvUxOSyK7Rig7CoonL913+OS4tt1TsLS8x8ExQH7Q5+/CfXbojqZL
ZqqXEUwUcZ9DJy1wjJifQS7gHXvVi9d2FtuXQm+UVWAXhefp9yb1tY9KRgfJeslVXcL9FK5fAbhl
MhDpwgOOaWACDcio7NN+wjWT39N7xlld3XvODwRomeMpUmHRRgZc2mKCSKwGP7xOiKbGzbtcsvE5
AH1AJjk1r2bZvkmfy2LiuA+ytV6LWEPNN6mMgJuUUorb0KK1mpYRs24jvXa2tVFGvmrz9qkV1DDW
BBbQ9hfl/NaRoCaxEVbk4+pVGRfOVRKGJusmfLMLTKKqA4nAMNe4NBmynTHt5/vZQSncK9WhWrLb
fUaGKLgXeDykfVNCam7DvWW8B3HXP1s9oJlmoMYZX7jZiG66qjkOHr8eUIZPh56dnO8a1zQdw5Nw
B2w0SPsfAg+cZZ+N90xJqsNsQmNycz+/LwZmXZPXJ2emx/qmcQOx9YzaIXYACsfs4l724u92WQ8X
o/WsVW9N7l3Q9yR5js4pckoPNVJZEvDAu0AzJt2XJdofTpQ97p/ph3alx1trDXs36Irr8v+EVQwW
YlzlL37hMPnlT7O4Z9rf37nEfFqxV7zaTXgxGst+LNoMixtf/fXfc6IUSSeVt476julXW1YUnnG4
yxwE5Q3tg+uCSmnyjHxIq3P3geAMsdScvCq7IG+pck92bUwb5t3FSzjnF8t0vTPTruo6wPP8+m86
NvT5S1w/eeNWt5YMvbevvn48+vluKDDoji4b9GZEII8pXMNXXfZjU+6sqavhWfWG3JSom56KAr54
Y7ktK38djqH9S44lzVqv9S6RRmSSj3TY2iYKHtwWoPrQWfWN0EN9387IfWrC4q7RkDi3Hk6MJ7dF
caAa88fQ2PGJdhshBfakPiU9uvYstCMevaTWD3FTnx0JIo2f/FJHwK6F77X3LX6tOh0o1IJ6eo3K
+aN0wupM96+/VNn0oLnj2i7j6TnYNnBBIHdN1v1seLDGzO6Skn+18gzntawQ/GY51ri5rJOtZ6HX
sVAvUAgZzQG6zE0EgmI3ISp/MshKdOGRhWZZ3DWyHVk7cI+KpC23sQqelgHHzrVDfZzC7s212uZQ
YW2FxzTugbSFTsAzrTROHVfyhObicUrSlnjLcT81qUQVFeEQyowf6TzwmeKeARsM9UyQPtQavlzd
EcXSAU94SDJA5Q37X5IVAH5/PWQuEqE5ybwtte9RCZa88OVwUHE/b4LZA43PCjqPtvwIgLW9j0j+
gATaJysmuJAuKkM617dOER6rkbOVflTTr5VfpqwTad8XZYkMRImNJwgqTOvqbfTJDJAjVPQZBujE
vSosAPPW0UgYgJDwS4Z5AwgDnrE5/FTm1s7ZHd7MkbuZGXGvha3a7dDzdo6uBp8Wb8NpwAwVte92
1HH6e8l0CBUMZPgo8e0M1U3cqLJu7iw4b+4ybA9pYc1BcdImOnW22sBwDCgBNbPyjWkvid2SrSo9
o12pQ0RCXR+5KNnQuQ7CRCAzy3rNvvzSDnlwHBVYbC9lC5zV0567htq7CQC20G2nN1R++OXKCPJ3
IzWIsfldtLJ+zktMSE0L8Fd5KS1HIW8HetX308R9vBja6mDBjfQyf2ZbKChVpIFArABbwf3srhol
BddkHlw4a3ijHjQf955EYKcSeEskN7WF6+2BSOQvNMfYBSTtWweGHoEu/WignkYdXqYO9lPTucU6
ZG7JSFi0t7EwIZcj8y3HzHySFsLBgPXwIWT+kDrxypiQS9uOMRxjaCuMYRFrN5Mx0s6qENFQ5Gx4
2Xhf2RurVOqe8h4TriHddcXbcZfa0V3rDc2rtGBvCEwWDlcIGEJOevQWQI1arO2wC3KXejroW/Yn
TlTtaKogM7FEvFVT7O2q0WZa24u6PE0h+CQTyBm4j5rJ7tcDbgqIUHOO8u4H8xqE/cymH7BAcUtN
JwhjbYpka3loWibqxoyyHOWLt7cmgNaE+B2LFEln1PUHZmbUkWVcE+zYi6MtoseuHOxd7HbJEdZn
exNWdbH5+tQ2kuR4M9sQoSxOkpsZ4OSi06Rh0dIdzF1JbKHRPGMhrM6eg+3P9FL8Y6zWs2ubZ6K6
8S+5bX1olwdRpZCghNxFVebsPc/075CgxL8gBWDlqtPpItEcbIfG+tUK5yOps+qgtWoxkmhByk6e
sCdp7kJ2sitgRO0zIe/DVpZty5APSrddqOCoUCrcNMowH7S04E2lhKF0Op5O2SjBXHibZnS8z9xH
NJrIyVjXGgpq0PokV83WvJHfUTNFNME/JGXkYDTqoGRWnIaOelaPFnvtARcXwA3nvoWNGdUUO52J
Ti4Zc/pTuiGEWImrHhZpoIIiXVBo72sVdesoLDDvGMgRcwMxoAGcr6v1oXAC+3tJnlOfswJzf4IO
E+PTmH26W6EEXtUNOGOLGllT0IjHzl80I4TdCmNTqIwOkxObaONIhwrN5NDihDokld50uT8sl7Wb
XLiKibWdHAKjTw6iT3ndjLJHIvf5PjrE7MyZWexYTj9bWDCnUdJdVU0GYj/hxufZBeHzurtLCq97
0qVZnn3lUQiG7OOTYE8REB5UyqCp2AZlI04lZdlTVuZ8K+FVqBanG29w5aGV/njwDJLkWoheXw+M
EEhVoVvr0Y6/D+jFlkAy9tA4AVyT8mW+yrH1H9vOPDh23D8t0KMutDoUXpa/a+NDx0X2WNIrYT7Y
509eRZpJHg1nLriHGfPk0bQriduOTg65XKlW6jD7Bjip5YG/B51KmE8r4qUtbkIxpRwXGbmKLIZv
RSWs+2x5aKP4OuFL2nYi9Dv40vzf17PxkAHsiv1Hqrx8cbg+03AD2g8N4PT18PX/Xx+1cv4xdey+
/+3/vz61xBJCJDsCtnXtM/itqpikR7b2WTJ5pwYCLe7WeFdIcz32Qw9rmCtAkVPQkLwrsaBIFBQ+
p4/nledZBVj6Zz88jbmBHH1OzHTtpUuCQiPCkwl38PT1EQdAH8ymAf/DxSNmC3aoLS32zIUd+ukR
qr6aedSmtw0odmF/MgQtM6dZzp4vuNPywFh53ngBHomoz7tjSj+2Ctj21F0NQTWP9cOcdPohd1BM
x9rlGimrZxsX2y7oX2plDnujToY9fXMB8il13nrhsQvstA/TI3aPbuq/KpPjPJSiBTcRPqIaYyu8
vINfH7XLp18f1ZJWDtMaUIX8neVihyy64E7IcgZVzUOaJPiGZ/x6EfqLwEkqXqcVD18PIEPx2Db2
YRLizgr8codx1AHyH7R7SINl6lj39fIQV3W9FZLRluPkv3Vsj3eNU8Ygc+RvOy7bw389lLhcd15s
kuJce71YGKdI7aAPEHzCZY0yhjFy1+gPLRpyLLihYBP9PUaB/O7SIOMmsMwXNWm1GrNrWOLfCBuv
Q5Kj8QiZlXGNZmyXUQjoOBvqp0Vh01HIjobfHfpJOMevB8Yr0dqeK6gqc5D9hFesCEvomGJLCIc5
Qbrcl1aoSibMZBPdDmQSxaza3yk1V91gCFKen29cVBN7VDDePcPbvZdR/8q6eCjr/hRjJuCc5mqa
jPiepmGiSeM8oDKGx2agrrDT0H+aUHHeypbugJWyHxeGky6nj/ec6JxRECmIkDveK/qrl0CBIsrs
BiRRxy0N2IZREBIy42o90S8h1Es4EE8N63XuJ+9Qp6lGAU+lhsMS/JmvSF1zg/IlFlbJecM+p4Zg
mCFB2DC237cefPsRS7hBkbUyc2i/LgivFRFBlIqWZ96Jk9AFeb12Ip6HBIVHT6PJn35UqGFu8XVE
JwUi4xDV4sI3vsS9N93JCZK+zyAHRco6dTPITw1tqRpS69qHmbnOm3tmo4R2hzQ9SpiVWaQAKboC
x0VoXuiUrMzS/RXripqm19Z5TMht8pMmJXQjcAjjs+i2hJZ+jAuiHrKxpqwS1pHeJxlAy6KA7JMz
AQ0wkfa8Zb4pP+yYhtLADDfuR39njZU85qn3FEdP0ac/28Za5+24AdMUfRf8Gut8FqRzk5e2LttY
c+Vw0DH5+8L5JbS3pOYtprc8fA4S+do7OdPtVD4XHvSpkGjU/bjEBitZ7NsOc1EmxYMbUbXZOTki
7OrCbZxQMmQzBtyJkZpEwrLumwqgh0dGZKzt+uhpBNlN5AnIWR3FcNY/C4mLXtTkJQKQzLGA0Q4J
bWWe/CyVp0oiypt9fxMvlyRJ006jCEfUijEIDxHsJZn/SEMrxCmmvVWvuvGIFqVgT4qedA53uAPE
egiN8m4EAWRE1hKY0E6vqSE2hlGZT4HfL3SogkIFR/IJYeEjSMxsV5gdZJguiJ6H3kWJUUW7wfdo
d/dpuxlMN7pa5ptQvXzK6yK+ggE+VFCHb8qWlGsEndNzONlI0YPh92xB7Ue1JvdM4pDYaPD9vPPs
8jq/2+ounFZWCttM64LeRRRazzPVNMAmxkLlIORzFqISzSta1U7BfN34PZRHO5TNQ5saeOfS5WLC
7mwbRSK+eENB4zIUKTYRKDEo3Md9GHXjFhlWTDdAB9+lD/sByHOwaQb3YWS8cYF28eabRv8hxVLU
Uq87S7tg9uWLbjraoewD162ROpseDQ7YeGJSdWkUuPZ70l368ZMA0f7v99avW2hpYKcbBry3qaeK
hyZPGhISfGP99Wk2peVD9mKCBFwHROOx8zPpWhpnsiVyUA5O8JqTNuTNPl7QTm0bO2vuSg8bN94r
AgrYgVBgwDCUgRefxPKAJmTamDWlHhZGoLs2dI6a6eMlzgznUriPHjI3et8jjgy7YlIiK7nTGQmF
ECIRoaCGRFDWFI+inr+ngzE8c936FCMYkN4Jg10urODJNW5mwqY58+38U5dX18LXNdittU9Gg43f
sukcFw6lvpkN+F0QpY2zXwSoJEfck25ovmSFz0Q3b89uBTuqyIWxMwqUKbUl0ANnaDjNtjS3vT89
xlPn3nveaxggXZYT2T9uk5BxqkYiVCiI6QuS42NNP6t4eEeH6D7NfbbRsF43pmv7m7QJkxcu6Qey
DJ2fY02YiOsAppiYlqBjqRB+IQ18KZSb4aImoDgY8ukSGM0d0vF8FVFCbmtyBp/DGiVXMAzNBkcz
V+e5wWo1jNRn0c27J4A/2jCYT7R4mbVGLiGcYYQjyezFrlUOxrqI6FeooOgQsOd5kE+NZsBeDLLh
1u3E9AqmKJqs+j6PwwbEHILLKo7RsEQwbYHiSgAmUn+IprXvvHps1m7qVWsjAEeyAOuPOsP/k0U/
yBrbahsYAjYganTY4pEdHxHOkks9ynHlFN8LJHtwQ4hwqJoGgpBnDWvX6PUuUFQd84Rfa1RJzXkO
bcnmA5px9uuvZqiyDwSgJW2iiFa/Ls6CNXCnvcVWWKuLKJEroM9sdqERyuOYQd1XQWg/oBmRK8ex
Eaq08ZXS1wAWZ1dHo+Bsl7VD4FFThPeDjj/yjIH+WILDpfMLRqihIHW99IkDXJxcu6nW3/74j7/9
5398jP89+CzOFIm4EJq//Seff3Ds6ygI23/79G/bz+L0nn02X9/1r6/68/f8bfX0P57/+F3Ufxyf
Ns///pXLj/vXN/Ly//jxq/f2/U+frHO6G9Nj91lPl8+mS9uvH8Ivunzl/+2Tf3x+vcrzVH7+9dsH
EQTt8mpBVOTf/vHU3a+/fpOO9XUk/n4gltf/x5PLn/rXb9/f2+jjPf/jlt/nf/u2z/em/es3U/4F
t56ttRaebbtSqW9/DJ//fMZ2XKml4zAtlO63P/KC4JO/frPNv2jU5h4OJqVMFCnetz+aovvXU0J6
fL1nupbHU//86//0Nv3X2/ZH3mVnfH5twwuLb3+Uf383l7/OlSZqAOk6nmUqy1UUejz/8X6hXcZX
m/+tLQ36TyNDDY2/ou6YRjz67bvvVzduu4IaMomtOz5BSYr17mGTlRcdPUiG4X7IUgRgY2QkZdDN
NoA0efR5qu9W+d2ZruFwFfOJZmMHeBX3Dtld8bhF0TZ5j6r48NxTMN5j6XbMp/+/Eqevlejy3nFO
/h9W4rHI28/8M6iLP63D5Zv+vg6l+AubUqGFqWwTlRSr7R/L0GOBSoUSzRWmFjYL/p/L0PqLYwvl
as3y4APp/K/L0LNdJLOuaZmWzTL9f1mGJMzzU/68ED3LsrXJloXfhLNE/3kh+m0/pNGiucDc9WQ0
BZB2WhE5Qlnx0tMbk65iQuGSvqS+5zYZMmH5qJmQG/C6Jc6ZXpXHyuK+oNhOlqz6hVPNoA2oSyLy
qyirraNQZwZxsQu80AAYccUP6zBXoIGfGtGLF/brzkZ6F7ALazsInUPLLgF112k2KnVTzfYTpEJ0
MTgrbqUWzH6N4VCgg6xS646JAiFfLnvvLH5ts5KQlV6wz0rOKh8xPGafWmMHHnwAToPQ98lMKlgW
FdtIFe9pQO4niRk39DL37tiFt47msh95xVvevI1RckFzu1AoKhhzkU+mGyhDyqw3TEzvdt0cCHV4
VfQ3GoQ1UfYWhIu4Rrf4vfoKFkUMyiaL+zfwvLjrqwngL43MWKFiA48YHiBqvgRt7iPohvc75t34
YGJI3wCmao6t75Y7v8yfJhPqVdk8h1Hyw6jza0V92ib1W6Dxr3eGQHE4cDCVbWxnKvgpMuhmUnHo
uSfAMzYfISxfsd4hTEcrctM3TfwAeG8ltHXnd1xBZtNHH4Bw9cah6mLfCvVb9t4bI5dyQ71/MRF6
EdTw3VI/XUXeoIuiYFVhABsLpFC6Ihd4pvyllXkx+CoTzUA0OuD3E2gO0YzwNrWKZSiyMZHo3mYT
V6DZfY+IshROcww92keBTRCDR3NBZ8RuR5i+kdGoVeunH+H8oqKMXPcKtDxxCd5gIllMxl/WQJsD
6ip9FmfbUCpsZBTZ/IVkslvFQ1wrsUrtT3ZyKAqRuY1Ne8zDcdNkhOLKEPOSNb9qle8DG23WlL5k
mBZ40eKuCJLgLrR/O2ai8a9Sus1oHsNWrlH50CZwNTiJ7DjBXM0D//vYJHjcVfurNK0H3VJaD2ja
bHAsvVrIlyU+H5G01wqVwBgVPQY7NLaVlb/ODXiVcHwu8Kq6MMmTsXqpuQN4ItvB0Trq0X+3Uus0
VTCRbKCKMboiK6Y1F9tiF9vdocuNBNunxE5lHUq7pnBDX8XQ9haL50c/s2c28zdDubidypnakY1b
0ATHGktFWaWvKKSdm6zI3m0FUoJkhqxB+A7UC2mHMd8sv0yfzk9lGO9t3iD8SHTrya4BOa5+iFCe
64SjGdmlRUfY+zmw/tdtJ1/iFskeqJhSDwfAUMPkE16jN5E9woJe1LB5MX56NEncEAiad+9XFQLV
0AWt3R1sRMb1/Cg75P6cOyg7Xqykhfnuv9XS+B0sLxKx/0UDt+2b4RqzOS+Ev3LQI62ipDLp8qoz
HbV2PUsWNgONX7gsGxtWd9Q2T0bWn7ypfwKkDWd6fjd7DtU0PtmMm6ELt3s7ZTQUvXDw2gwkaUUc
e5H2d+bo/tQCg2Gev2e5mjdGLd+bMAD8UPbm7VDXiOTd5xI6kzmwqhPNGg8zc4+Dlb+ueehHF/nG
gRbGMcMuaTJ1l8beEYxhoD22br4nH2ntFvBiiWFg6rP1dHCyEQZM1bZcVPypva6CYGPPC84q3k5s
CwyLAOm+WfH23eDKv2kwWLUAFBK9CuREg+4s1bRq4oAhJw2zqGeYkt3YBoReY6Tbn9/1cDzld/oo
m2xk5FWUu9AS+3GGzM13moO9xv+AGIhxVx1SysRgwaKDMh9jYj9tzG2t8WAmV2W9YdDZJXm9dbtm
xc+3c+T/5esoqApDca4iY4ugVCLlvHGG6ATFYBVC/cpJ7cQ5ueuFfBD9nc2AED8Yyual/amQrOU7
G2rOnIPaJ5NxOSZdSapkqBD302EZWyIlyE6jgKvNeru8HOK4dUCYziIw2M9WxFXCRt0Ev9xw7lPs
CQhNb8iNOer+t483XcUgEs8lfRZ7Ci6c5qvYGXadLO6mAuaU5TJWmm4KLmZuv0dPxBoQuzoeSDvk
BlIGeICxonK0fG+8yyoyd/m3N8L3DqI/9V+72GBh0i9JzkFwFZgeMiKvjBworPKfxrIhCIQMsPhl
yGHTVcNmOa5xw9MkUy7HedLDesRVaaJ68YhvpSV9K8J6LcOHYgTrj6SkLIjCaLWLzV8eKkRc3lTi
LUbmCfP4HLvBKcxNjPp6W8fV2jR+zeN2UATyONTWk5Eekf2KdN6F5CRUXIkkN0jPIT2xKLprYaWv
FshCK21/LJ/XSfGaqulsCOvBV9ZLWRhPvCu3DordGmxJO2ZnND/nRAQXpjLnOmVyBOJZ6vsC+g0x
8c8z+aSNxsNVTlc3hxojrf0SXjSV6XlBhWSKTMCQ4LWxv05e8JxwEU1BCxLHxe7Wf5MRXzf3V8OV
Z9pF94GLzVYVxzmAZp/EGaAHmLHmiyB0SI4/a8USa1FeRM2Pdkp/ar9dLXUlhpZHsPIyfs1z4xGo
k+v2l478EAM86mSNF4vXMHr/ycJA0iTGyfmIJnjKHbmCI8pYU+xj7Am4+5C02OxnHnNdr2Ny8JDT
3drJdKfJI63mgV27vlcpsN5sb3uAS5ruAo6wgg+CdxuivZ0yKhBkI0ePOIL3c9xf5sDmIhp812gb
VDusNQnPvinWdlIcMgKhYQsQFLcpeOvFnH+KN1yPF+wcp7x0YVhO77Y9XKjuo7J9N5LwRdqKBKKk
vBkg0mTiNSxXbdIeKgNtLFkAgbMqjkE50S80Lpk7vhBa+7icM8psiJ2wP32WHQbIQyjMc0Wo01zP
h+QWm/1TCx8dUMfRc+VPNFK/kQis/Hi+L8v5O13cl0Sn+8zufqRfU0j0R8b9YOXHaCGdWQvtL2ru
NYQLk8WNlHPrLoOOMmCIT0XdN6d4Fq/FcIj0uwQAMh99ZhpJgNObyX3W3RXVsK44KO1kXCawqrXA
7YG2KiX/i60N+s2sOFRufsTnS3YaYpDR7r67CXmBaT/+xgZME/knIWGbmpmkeRghryyuisnunhoj
fgzE/FoSlTVIxlNsYJDYoz8Id8xIb7va+mmPwRbh3nMLW5SGCRbaXrMzjvEec3Oc7e4ShQhbKw/n
Y2DMt1ggb+2a3YCVockz3ORnVV4HCHxmke8VsStcxmfVwQxl2wEFPvKT1wDjUNCUD9qz1k3Z3Df+
xc7eraFBTyy7q1lHl6hLzlOtmB2jIw85ehBnRGMe5sQ6JLo+0Wo/TdiHUdigVMVeTj8/Gq9h5ZFU
yNtNqGQD+zj1r2ljXAvVX+2RkyJvubr8bkLjiVErOmiDaA33Hkf3lQvIUxqw23bHO4XzVkn/KZ69
p1BPL9KjRy1TGkpABSVbtjg7jwPXjpncxik4pQMEgrzJiakvoTtYAsCsfB8itpBOW6rbGccF3s2t
2TxLn1lWli16GSzpdRCSsT7znPdY24jxc3ptWZwcm+5x6HZJEf4KpypfF5OrUCaV3ipObNz53Iab
ytm0dOzGeJwIbPPvzMY9omfhSM13TopykmSKPHAe8VwgoSxI4618KE5eeRkd1OgjIiyGPLC2kStO
8YJ7i/BadDWePI2qps4ruZ/Q+0XGGGH8Jd4TRV86VR17HSSa2I6jlVF7BkF9iHaR1I09gXpaQfPh
eu5uwHfc9E51z8Z6uM8HpMV+Oc4rq7Tw5bOU6pzwpRJqv+/cmwXhBsXQ2/h1HsqgeuucANHbBPEg
plkv6+uIeOGGEpThWmCtXRIkbx2R7mxnuDYqB+zKKdLm2SkvvJD7jPI2TshIM8bkSapxzUybgZBP
VxmXYWhFp3Gm++DZabaxzfqQm8RVUHite5cbcmtQ2yBmgeRo9u8+VEZGtodGMF0X2Lr5NQp620w8
y0TBIRREeDQfjeNsrd7+n+yd2XLkRrqkX6VfADIEAkvgNvc9yeRW5A2MZJHY9x1PPx8kTXepz/QZ
0+UZmyuVrIpkMhMIRPzu/jnSepRdmpibNejaV7Qw+nYMMKcuH3OkK/wvORy4SS/f0fHZVrjJeWgV
6DFrGaSkFAYe6gnh1p2OvXzAubwMW6p9J+62hHBEOPcoEJ3o2oKbcdkZ5XPkyW/RBV+6p8OssMHz
kqli4es5DlnO3eTMhAhtoovdNdJT3PjZKaoqse4Vq1Q0TZQ1DQXNU8030N1kWQXldO1dGF/8JoQj
O0dsC+rhNg64ET7ffm06xNSxtg+7aiAFzKEEWYIEzgZLMtVrBWlK5XHOTUvT3tTMEKVkDa3gaV7N
MdkVFRW8jpeyn0G5orgTX2sOZJ2kYHgspfGYdMzPJb/rqsrLtV52/SkUN5vI5FM+p9pje4AGPdV0
Ykei2ljpGCMwgfJyAOLSOjN3MWUjoP5omt3IHxTiegsp7S+vbo+JqusDVFS4TKlUXOqQdmx8U3DU
sWBbbAcWMJO4hvzxPkceXvkyiKAOh8NK73Ec9THcT8MjKlD365DbRjhxcipCr4f+Gv/0ezdeWSiI
SkwNNj9V7tpY7UuDlLslwNboDIAVWEbfdTkvCQ56sf80dUwTJMCWtE/RMF2Xw6MBz11hHoH31cAj
8BsqX9HsoiDAZEo3UGOhXxJvj42JUxULEHBYqidTFtwOzwMyEGT+LbJGvWzTCLZ6n723XX5wJvCO
Do9TPnuMJGVXnNlXftPbIjycrJ0KUc5b8nCF/Oq6KHg3MbQqz6Wnjs4IhIX6GnkcUEtCgBtnyK1T
H4cjnVDhF2vqeOXTyDj6uJuSWuMWo1A12s6hquo//1Qo1e6FwDNUq5CPHyNZ42Xdw0i8CMAdYako
904dqjL4V23ENJndSUnkBrIbcM15rgJBsHu2smrjBgU9urkvNkEddw9RcmeniqC1CdpikPkHOTbr
waEkSyd56+J4t+34U8tV/uwTK/CN6hpwbR66AYuUj6B9C/OKYWTq69eYuh7IpdCdC9dC0KJXa6dG
yMKzQgDiJqKPUf/0pxRMEMHyJjdSaq8oBUmDyD2OU9BA2jCh5gXybIu4v3HiOoykrPeaUU4bN4Mx
4FJoEPnlkxa2xb0yviZn0u751iSKWDPoRejxKnicbGyJqTnObkHw0huFTZYt+MzcxH21LPEsm2H4
Kg2wSd30bMtoPwLGtW18qZ0L996iESWjDUSXxjEMXFgcJv4vwrQ2D4c81Nilb0s9eQuK9Iu9Dsmv
9K1Ok+fCDA/c3pu8htFsEOSJXXFPSHTbVBSa1ck57ui7CqickRX48UxbOwV2afOgMA4BVJhDTlQv
lqm/SZ2C/YGlRqJGdbkwcmuXV3wDPGpWc/A5MZAHG7Mt9OxP7MjUSjEsjuovMdEpqc84MhCtqyIl
jj/4TIypBooWMIbgS8mJQpeaLWeLRjKeQAsjjrGk4GFX2FTcnf1W9mqT5OG35uZvapCk7s7htCqT
7qcLBLMqqh88ONZmZu1909mXVfKQDLtu9N5Gj2ysYJgkUuYO4K/4rob/6E3DVcMNHUwJNQa48uFO
PWqMF5bDHJmZPZSdGM/pkH5ALdkatGiFORBnzrk2+aYzw6i1l3kH3dJfynqbaNF3peQFN+1SAj3V
MsrREIz0iE5UDUCO8Pwbq8lOi5I34tRkX2sCRT4zEbcKvvsZe81DFayw9zj/V9It0jb+LUnuzTz8
sPGN0VnXnIkaEactZ9889zg1ZfbFc5JTbdXslraTBSdi3KScPYkyY2b/KLC4kCSvfmBCV6J66vXs
1LTOI4OYB1cDziDm7lT3rKwr5hBIwpFFfVzlf3uKUzMIVRLF28TOKFKZJub6BBuykKsnT96SvNkZ
9OSIADNYTKZw7VfBhzFZ+7DmIOx7MZDlfoXqfxHw5DDJOySmAbFXQbpPsc2uXP0JFMW0mGAZ1NOc
tU+TYlll3aOmY8TFjwOHNJxVU+RGfxjjtcQRuwzLEtMgQDzEPS6s5GFqsbbp4UMQOiTSg1VZ4QeB
Jm/2IX0nUfIhE3rs+U0dF/RvWD1UafWjT6qd5rs/xWi/pnz4yzgDGeiYnNgZdBrqcSAK0/FWtSV3
h8ohteaM9vLuQwTasUtxRIoOvP9mMrjmYGHbdHPZPROpOk1PjAg+3ZxfaSyCj763wMON3w7/out5
bzJol8C49jnZjvnPinQP/L0ldDsafMrxkFX2vU7DHLjOmc1DqCa0rJ2ZZpzk1PtK1f15Ig0VQnpv
CnaK0I5Ig60tN17XdnvOWnnvWfalyYBtt2pVQWgMdaKQGPf2meHDRXCIcMb3sYK42dhrhFnJ/ayQ
4mFvLhUvNDPpYJL85D7LQITxqr05WVYUNJcl/mOEfzbvUWDRsfPU2kchgmYpgl2QYepymAe7KdVM
GVdqwiope7w88UvTpA+emTDuHq5TVf7wda6yTEuxzct7ygXZzDbzrB9wa+vz5uAjgChNwoSitm4x
JM48fLd3I1QJhaY7DLy+YrD3sc0ZLC8OJBg+AA6Q7dZQzAu+JixEsuzMT98mNzzxtgMVKUe1QXE9
SdEj1hMxIZ9+aSgTghjY4FpNdmOAS9wi7lAVzY+xjr9trfPXUmbPpGGuzNO22CaVcehF/G047arX
unPJG18HybdsMkk0CKiFF+2bipdMM+Ep0KxdqVcU3LpfxKaRAMrszlHBR/2R5jrKhsaB0T1AFPjw
B3UJZbI2m+kZ3irZXlA3xqseOZuch0Pjagdfcw9lm73hAruXSoM05OE35jod7fijrlldZdCdj3nD
ItCH8pCQ/S+Eto5gAyx6Qm+MG5aamZy6zr60XvZQGeY9z8MH11d7UP0bPMEr4O7flZ6/451fVFzT
w4TMEjXlD4+O2S0c1Y9vWHiywTrgmdphjIltcDEnOslj2JzksWrjXpk2IOGipaIFtz8e6BeRufs0
58iBMzKHCEsLDnaZnwm+kg5czqCsfeL5x2osfkRT/2xWzmWgd6f2YAEMyuGYIvM7yUnSDvtnh4FC
SVpqfjMaBqHUcfJaA/SAiCZRrul1BWl7qrMHs6USNXd4iHCLZ2Aicu2za7h6xyE5yRJfCnHS0gnP
TZQewg6HtxWGcDdeU8l5BXfGcxd82m0Vb5yaxVj29qOX9kdP1HuyLij9c/xJK3G7SJ5rluhO2uM4
mpe8zx+6wMZohGEltLfvfhVRM23uSkYRlAjQW5PQlGbT9CcwePof4yQQW3lcDlYH4r1fkku5FNLe
F756DOGBzI9v0C5nM7R2fWbcs8azH1CsmFq3T8E+WH5+J1IGtzrfKvSzuzGQ21E1AJXpsTIr1vnB
H1/YDnNP2oAc2vrHUMqfgBuQ00qu3hKWQObcQmO667QxYTipaB3E8p81WLH9lTdwBWSltbM0XigV
7izUZhiuyVUQrmO+wySLA5ZYz6Wcmk9ovOtiypHtR5tsJmW6nsPmiWoLYKMkNeGbmUOd7mpKV63c
q+8oign9mmLLougJccOlaWO4wy5TnY57EwAN9ZkQl8gRivjr/wvIfwrISL7/WUCmsqZq6388Xf5x
+Wqb6j35x1ue8d79YZP4Q4HmG/whJkv5G4YGIZgAmr+Lw+J/q8nS+M1iBC1cUxmmISBY/lNOltZv
hm6YwsW5oOuWstB4/3Q1SJPvZ0o1R5Zcw3Gk+XfkZCn5IX9Rky1SMS7mCA6EhjIwgv5VTa6LxKGL
wp2WuajvCeQVsHg5HromeWUkpwOOnYc6ohQTCSdJ83e77o64aKB64SHk3LwfIvcW9rCorbg7YJfe
VaJ7Ql6ulkHly4Xe2WfTYWyvW9qjocx3leavRcQZkhO4U/XU7vTjYtRBNiSTcy2TBCbRVKxqJfd9
AdcyqdV7k4kz0mzPSpudwaXON4e38WTFWmCtssE4ZUHhnJM+/VSKRCOIPImYk3MDCfPOzovPejCe
bQPKXJQ8DGE07AxRHIKADFuPPRDZ/HGihk4KdconmtAb6nGg5DfTy1Ral7QCnjrl2zrFEtxEdNyk
JxJtx9GcHgbhX5i4r1K62FICJKAgl0kdgqvJ6qex8Pc+PZJREm5MpgtubO+lvmHgtvDYbWRgJbW2
W6QTuQFNrCJKEAQ9gUnwJs0vyU43JnIU465CwzCubldcnSmil4cd4dTdK1s99gMm+i4m0Uxs+tYr
6BLCu5udapYk7DeVL7ghT6M+LeFCPEifntrem8F5epgdi8n5wPd8Jt8froUZnOLsoaC0xHMy2D3Y
BRcZhC0ZD0dOl8DOLQKz9ri0pbUvuujg2aDvgTqgNfVkZPVzxPOZrMSm16CzQmuP2A1HEN1gzRZk
scydQjvz/ZndoeCye2CZXO4bouuM5WIaZ4Bj1Ixb82iAY2YxNwLVpgO/bmmBNcfZa+ikNIeOfbRo
nRCei8l4BNbOQdfEpnSnW2UiRKD2/yj7YGPjLl71U/mqme6nFniwZZr+c4hgTRIZU0Ew0h+RIC5K
m48geAYKsyLCugvZ5NRwFV1zeE5NOocdaFBlxnDY7YufnMGR2qv+ESbEqSa90anhVhbNW6MZFlMj
zMNZ7r+kXf5WNWKdlw7Pgpkdy3EEZBB26w2h2XqbhgIFP9Q46Vn0VnklOeGaTizNbzdEVw7Ma+B6
1BHeWmCAVnaOhuAcmfaXL8yzYxa3nGryWM7Z07su8u5GaX27QaszoRnug5qDn+l/hX2292lQyL2Z
MVYeAX3S3BdqD1xub00afmZZcT903qoZ9B+uRoqrpOUWZmqEIYl4e7UoCzCVyB2CZFDBp2i5D1Ag
vomwz2OPIlqWg7MxGp6ls/0WJr4wi1OLCLVQsMCAK48ENM13j1L6UDqbtIp3JJ33VjRcwmo8i0o9
tqYNqHGO/+C5JLZTYx6J5nLMVTD8tKgQy7FJxL2/IWyx7B2wBHFVQXKlUzFQ+VLvpxeCvXIuOJs7
Lfg+dKYd+rp5EEHyzid6Nak5Rvdxe5N6WRP1j7CgPl7iXl0cw4E665+zIj1ogw4ZS9+gfSzLDKYY
t1M/Vk8itrdtVT6RZb3mmo4hJeR8GXlk3UlQ2vg14IOiGNRaR8okZaciyvdhdKqjotJ7JGRFxO1d
i2As4r7/LnR84qEqLrWZNGtDtqSgJ+TaX55Jd3840341rM1uuX9b2W3bhJiKS8gQhrLnlf8Xw1po
d5bRCSZMjc6Hxw8J2B9rCmStzdkRWIwA+gsJB2bQcKjcYadA95B1IAQaZS/+OB3IBnOL+B3gMFw9
DNp2nnfxskPVgi8N/R8uUm4DX0RE4qh78Vl3SED0Q6RBxUVS5PJuoGqTgpjppZS9mSxb7nZSwx3u
ob0AG5204Y8i1FYJYZxQwKysq4IrKkcA9tZtkJerno4S35u2Xdmww2VQqJlrZh3g+Xt24LX8JH5E
0MgAYEvsyfHTF7MXtwoICzuqY63Js5fOWP7u9t+/vdI0/8v76+jMJnlKMz607dkm9uv725QtoDQL
gqIlf/otKjozML/yH03R0FL17rc69JAPnZvAMcdrloNf9fJD6REobknF42GHPoo7fdF1mJNLiMPJ
gGEFfwe0FkNu85TMud6f8XtVwA36W8z5ErUPN3ZwLxAFGTI0GDrQE/p8raHOgxfnANRuACiviRgB
u4iXherPGf+fWh7FOIa2h2ZtURHv/ZzRQgFwyWVJ2DjJYPUS1+5iYxvTJpPm28kxd3auHbWYCZod
W3vc0rD1zfuB7vVMocV0mJUm2V4YKxxyKk61vpj5w1fRhHfSK84GCaWohp3Y6M9W5YNhZD6HUwlM
jdjkmrxTjvvtK4tu2vZlcKaLDUTFjeQqCir4y3StNW2z6yBPBgFYVStAw7SXDh4NlyfOEJQoKzXA
nxE8H2eCYNK2Tcu4S5VgE+bzskmMrlXnTDYnBp/jojHLK8yyOyrlTlYfPYwMW6ESvpqGftayem81
2teoRW9ub7+FBTmOynsqWso5AjwR0MTMFXb4OzEMQDDqTTMZcCah3zp1vW1E8ukmYFyMbEQZrftP
Wc+VXxorCNU5QUM5Cj6EoQjfM5FTQ65fPMooi7nLa0lp54pbbMd78BxgvPbmBhg0nDgPjwONpJBV
bY3pEmof/Qajpe0B0i7yinsElhT4qHsoo6zNxjFK5AHa0uwA4ACrYyffBaS/vRgCf2a+OHp+6C1C
rBllmB5UbZCTe07ca4y5S/IAzP9gN8cC9euW6uU3KJqfYHvvyobkTR88ZfgVqBbRVkDjF34ormgN
W1bkE360+ziD8c0vzNz4jjBGtyjUxdNKJDke01FrHThL39xp2rRaUBGZlHufO75CByTPSpE7bAc/
G1FePAEyBDLVImnocfOKfROqj6xJeTuNczeJmzEFkGioO12WsYb6HnSfoA+5TCofOcLX39C8Xysm
k1Zgnx1XtKvay269hi6AhoH218lb6CevLjuPlSGteF/p1nXMxOMkDZS4eqWsYcs7/9b0NPrAWzTi
bjurSHZu7AYDT27M7FPZN8tmmEMfB2nPTVNFvGHje4B2WqbTsmp4rFFAqcsh28CbPJgpie5Mu/pM
7s1AbAzP2kxmttZxaaDFKYM26PA5KXXebLKWi5jmiYPI2UWnhYT+nEFKDLeu9RM6or410uCpNu17
aNV3hsAJ37vuK2s4PYfeGbVtmfb2QlQ49S0oKODHt3J4sYwXTGGZfCsgIcX2EztSdo446xAKSyM8
z0Ob4Rx2cHqngf0wgJgGt9tU6E96pr0Ju7tG6YC8F9Z7rhUGcvVdYWuUOWNncFENVmkjdsodniw3
uuuzhLxJTTS739Z9c8kknbGtbGCTTNuifMq76GiEwyKl8SvXCnxj9S0uPZDT3n3W8NJA1x8cWga7
Wh4TjKJMrnK9WTXBg2v1V+UUG60trgDJXv771f2/mGyxmetKYPbGB+xY+Mv/urg7Ikq5bGguHyiw
LXDpxZrL3IlYJXBrdgNd8KZR0mKW5g3systoDufR78KFCJwnp6YLpc/bncvUJ6Oq2pmCfRMBTB2Z
i1ppw3TWAM0id7+/6L8VLbiATv8q/wfEBYQl5rPmfz5l7+vk6x/59z/O73+JGfz5dX8crjXzN6lz
zOGM7FgGrmQT+/8fXm3+SjFvmh/OBqECw1D/Ol5b5m8Yu/lkFedvThi/hAb4K3zdfFO+SLfYQIm/
c7z+6xbMwvatc/lwtFbCQEfQeXW/bhEq2WpKNv7chT0HyV4UDAPfzxcWpdW/vDf/h93e7+f0f8UT
fv9RQjcti9XKoSte/ttupDW0JnZqflSvJUeEFVKhzUz4Ne/8MQdRQboyj7ZV3xzYJz1HpfmQNAm1
bNp6SixSk+Wu96ufbql/xSSBgnh8Ic24K+VE6UF8BHNwV3A8SOr8amva/2UvZep/9bT/8eqRcw18
8hbzDpshya9vFKjkfggTAEiqBJ+jYA60cAmQUlBjKHBiMI6qO55I9oTRpwl4L8zVkvPFHYLYrcc2
VyQvuCxOWl9dIkJo6s0Eh7fwQn8vWzCRWkN7ia6wSFJhYTnjwu7HXaIdTJosUKrAS+kdZVegp1Pc
0ZVNpYw+ZjyY9fHo+8Fbn5WCHqHUXDlFcOxFuHFGl4dtdFfivVEZVeUe7aNlcBtTF+q5OgYxItqA
C8gpyEWKEnkiZvZd9HgGmqQ6jBJWesIQthHktAweZU0iv4IMNwGBa0rotAe3El+16RxH5INq5LSa
tfnVKGvilDmKvaBZt3KddwdVkrkyiXRfu2cnUZP1H85+Pm48vT7EurbVpP9qT+MKPclbML4/FuyB
vMnfo5dsoppIi9+v9dndLwAupgEdUR05fC2nJ930KUwQ+1R1C9MrOHaTe5bRXRBE9yLTdm6WEHwO
8AQBu+PiyMZiJ3IFbdcaaQane9YMg61bxUf6nWkr8d5jvaBXLVinWAm9gVrf3DPW6LPUXTm8g/qX
AnqVO6ugiW4kkbe0CG1Cn/rkwNymPgjN1HhI3ekSJbD155mSwZQ1be4mo7zg74F6EG+nhMgwwIly
gjxR2O+Y1e8LP7/hPrY0sc/guFOReVfE/EZND3yYuODNc8sNgbRrGISkK0NthyXozRvIH6Dk9qag
yNsAsJUDa++n8Vz2ryCOz2lCb1hWMcWNWkX6zEhxwlDyDu9wUXBCQFIRL2PH5KizPUocaSa2guDB
t+1bbPY9/7BCNe6AfTQqfFJjdfEAvCzSjAuW5cXfGHNfgasPW9VQ3Bn0QHr81AiXU91sLU5rm3as
URsiuifCGDCSF1FpRwIVuAB7EC1l54coZe1tmsQqj26JqWxex9r/JIMMOem7osSk8nvccsiV5vRS
jowIGp9zI3uZV7tRO+HWgPkjfduG8bCh+thdtlOyzuY71A0JHpTIWYDZQfJrgzwZSfbSMB1zG/GW
Yp9durTNpo2BCQvTRnlRuGf1iAti6JgKNtp9okjaYUz3fHdNgBl/YDvYC8tQ6cLAY9Xm8bHovR95
wDuh9wW4qnLHyewx55Nu0gTyCsf+3JhpsEo91HbwzOGcVDMuWlALU/2aKw8fbXptx4iZRb/OnW4N
G3JFYPBixbu8QJfUMwqtwCsW8XMVuPcqCJ/R1VZdC+w2wG2q6h+zOyLN0RlSktN54+1SXbv3TO+b
Oic2ftNadcDfivB5BPNiOfGdE1nvmG1g7tHbusB1MCxUzDQT9T50neMkzXfqBj7HjKZeob6qvtwN
hfVOuUo/QWwMjFNEfaLeFD9HCHiFY9x7abUTvr7XYwdrD8EAK3kpi/vEsndJFz9ruMuXcC2vpvbW
JsWDcsW+GputT653BChhTARBaFysuf+mrlwqR9Ipxm6bZolj3vl7twYGFZdkh+q7drwC1cqZUHLd
aUYAa8EnZIHjvQ6fTLCjPog8RnFHt9funL75wcL+3uKdL6clnvuVxmtVoj5kMQC1adyU+Bdndplt
V3vN1jAwIh2VTX1J0+g4F1FlaYR8M70JxiOjV+042a9Kx3/qwENTNrXo6Z9piuBec6OX+iORhIDw
51Sch5tzItqDA3HLlxZjetDa6N+ADNlqAd8sifhiiLG3Iahudxp6wL32fdXiK7DC4lKVtCF79rHA
zd/aeEKGwnkfDf3097dn/08mPx3pSlv8t5u5W/4ZvyfJrxrJP7/qz62ckL/ZEryPa+jKpU3RYb/2
51aOv3IsHHAu/8DmvpfGP5USy/nNNm3dVhbpUBeNhX3Pn0oJf2W6BsKKLhzLmXdgf2crNyf4fhmn
WSZrLFlA3XERbQiVOryGX7coqk9zJx8CBVMZ/LOLXYRGijpX3MaDOpKLfqqVS29aYqhioVH4cuxc
4W/rDIUCwIS/JeYCo8LRsouIy/zy+5/KVoeIBEEZHT4Mzn2YBhCTnOA64iHuW707I70HV9itf/9a
fKF3rvj6Gb7/+2nh12zx/7gYsstJ7T8fKrbte/OVvifvv16J85f8eREq9ZshTI4EnP5M19Zdhn5/
XoSu8ZtB9tNxyAA7itbRf6U/hfObErZtuCa7fVfX5b/kuvnSlfO/p+fKFPQo/b2L0Pn3nbKwXfLM
BklTWwcBreZTza+XISWNcSenjCKacgjXWSFoztCbHTjgm+Z+pxA8FhxsTegsOY0AnOxrlexxFz71
Ra72HmoW0IYra/CF6L7mAl1zp6uXQHFydvmY0sWYfpgQTWimyjELhK/d1fPVSyaYnXgGZJm4ecYc
wS4blH/uNCSZvCZY/d4gqjMPDBpPrZ1BHnK0xoVJW8E0HL34OfGNryQVZya1m6A112nQhzhxwzlX
J5dBie+sygs2ONlAFtN84pi0SwAissNg3leZbEpkB9Y+yx/t0bqbxEPUEiGIW/YmlhCYnJrpZ1YM
WJWeTDvDjmW/xdhUV/q2MQS0afwxRuPdSP2w5WwA3tJ38aL7NSkirMNe0W8RdiDLGfkHWH/gOP6S
zR/JRXO8WUUKLgdr3sKEqWxivGXoa61aX+Zw1kcaAaR2LIf2q7XbPXh4uWI+tyuV+ZOpIjZye4Lh
FFmAk8kwiPKVOOHM7p8dl+OtHcH41fKCzG9dzSzyDiJsoBrSXhV0+rduUaMUuu6y6fVH86I1DRGo
OMQe3qqfrdwYDgiZIQr6vWryc6bTEpvYw7GtnkWv2KLE4pQRAwHukETknHxygl2I52eS5V1pJYD9
1C7gmPEtjAjAN+VZjI23tZbkGJ5IiRZ2TAnTXCqo9Ne8xdpo16a2ImQF8BokBCgFThHgM6qlcPtm
j8JAzU3G3q442aOE3hwNR60PSIrQGdIPSzvmkazR0EL0vcb25vEcT43xzKSFOru6/NE8dgovDP7f
Hwn2/lVgdy9D5x+1mmr1kPFdl9baBux/1fur3kuW9Brs7Sowtl45FJue7H2os7NjciXFtqdUF+Pz
bKakJ0ELsi0m1eDEBnLtFdWmj0IXO/eGQqppOTnRm0gAv9iYsF0nwARMRK+iNPv3NliodQ/Anbo1
2jcxL1EBBVNXGdxNGvbefFWM9bXqGcCatDhXaEj0GVhyIhGCB74f0uACMdNaTZvymbrUGps6Rly6
bcK1N9AzhOcp87CbMeEixyjdn2nVbKEW3rwWf1TpiQND9W1ghtW6FNErrinaw5Bdqjy+43x5ebDs
8NTO5qamVVtlI4VSvrLzGpEdsNltwN09qIqGKxTeqnn10/Dc4XFZ6lGvH0p6JTMMoI3QrqECcWM1
zT6ye+StAoZ71FmgnGYQih9ghopuYcNxkW/FNrANwx0YxFcvmIIVLSpnLSBKZ4zwDMxieuFEzWGu
12neXMB8b6jiFVBr9OKWijpZ2hXRAlnV0X0lfLXs4HYt+9A6VhHSoe1ZPtjALkFTjujSrH1C7L2N
oU1Ley467itFXyFDd4dQE0cu0+K846jBO52hpryLKSfoPewdHXyTk36SpqW8uCt2BvIx7tifHYxI
LnUaeuOAwijpZ0cXwCD4uPeJ8odFFsOlFHMrjxmpYW1UA9UI+MZJi2JOojL5yhRqGxqzTXsAo1xX
TruL0m6r2D7bvv9Me+uwMLjZVjZHtJU7Y4B0F4ZKTaR3DG4WxqAlc6J9RYnloYqZIYalky/H1D/l
ruzQOHFT0mxKIRwKdJIQ0c3c+GscFM2CVMsp5hNgK1npVcygm0GB5A5tb5FFPcCQwOGKNaoczClb
p263AO/DIoezgmmCfgj5FdtcTVTbBGc4dvHZCkR3QZZeC9vsidWRAR+zsgM0qpu7GEMDdR4edXkx
WxaW89b0hteuIm9b+L52B7IWA1UBvFgo/6GN3OmMaUTiSbVvMLGs5zCeWHS14qvpZ9O/xlUB54Ct
Dv058yGkcj1FA83Ow/z1w8vd8ZjHOzp9k6U2GPVZ8+H30NLkLZ3GlseeWrFHCHJYqGik0Cbzi0az
y2Bn9lWP+5IoFdMZy+JAynMSwQrcz25gqIA26K1sIe211lrGQh+Y3Si7pfzFrk68zzvuzmpFiV58
stMxWMIkCG++1LttTo+PFVkVqddq3Bi6oG9UMurwReO+1EPyWIeD+zVg4nSN/G3syR/FAfYRr47N
k1Zbzpm0O4uBRnLX0sNTaqRQzGY0tMoew+I7AHrIujDTabtkMehts9Ij49hxq2tJkK2Hwl2PGTH9
cLyfKH1aGDZLa5jEBy/rt3ZaHoYU+WZA5e7pKi/1c2YT4fCabGkYUcVDD6QVuCueXcEq58TJCQwe
aSmsa5i6Dz6dw1ZlpKRw5XM7qml1JRaD2TK918buVneGuUph9i0C6QNDUswbmKEcith6EI5RH0kf
0xTBqXUpM0MeRw2Ik3SC4VQiOFmeF8xlEeoZwqdaN7RxlXYQrYTjA8MmIsYo7A1XyMQEbCAYPKqW
6mpfPhlqzHb47tpV0Rpv0EXdWxfED41opgujnnepSBLFrhdephrk7ugn/TLBQgVdUo0PifLpB0rx
5yX52Sql2iUzNI2kP8aTCmI/j3VkefpEtT7cBJN/CQ3/VIxdc46a6jw6Y7SjVkbHVp4nWOtcGgS8
zFlhDa7Q4LAbdKHqt22Oyz7wth0RCDBZ4EAlcd0k4ArRgEdVHRzArJ1YF4vrhE3lYri92NlW/c6o
MD2q0JrwL4T6Jp9tj6UfP0pXm4NnhCjpLSkWVVV1+4YOKghStPk5hJyOWis/NZTKOzZi/BIB9b/O
SNor/J5s8eJUU7sPFV3WneIkAeOzGkdnRWA7/FEZhOU7QXTelBbKi8dAD0J7gZl3Gt6zEfeN3mn9
vVfG/knwVGGdt26VFjdoRL1114bPTT32G7unCTcDdn3Cc8L6VPnhkRv0kXunxnpCl5EflW/sGiE+
+67cqUkQRIj2fhyrQ0MJgyOKbRkdrW6Et+HQoDPz1/sRCxGDzUtm6u9hEVzoJgRWPMSPgNc2NfQT
UODRnSWcnsBAcK7KlGJxczo4YcdanjZbE09oE9pHNybP5QZcJ4q+zWFrVcWTblXXQhoHISmtzmNn
nbnWJgJ/5hJ1LjL2VAOvux+sc1FqKOzlR16aawcmD0hVqKkxlqQppgrPm1y2Ruo62AZjQzruI/Mj
Fdw1Go78tT7JlYHdfmEUwNHysmTJRLRbO9VD69WPzMN38cThsBO7dCS7hSOFw8XKLlxuYOd/cXce
S64jW5b9IpQ5AIeakgBBGQytJrCIK6C1xtf3AjNfZ76stmdd05rwUkVcBkk4/Jyz99pgvtSEowLv
ikuK+0eGUWijqRjykk48x335azSQlHV63TCO6h7Seu7J4zag23XB69KYEcEoaJGhI/hx9GyH6Xi6
XaA2DVf5eJ9xiCXkeK+P/HHn7WpUyhEJzXrv367+8QRS1+/QJmj+f3vkn88v6b3jfdHj/rjYP2+P
/nFXlXf/9ov/du/tWc2cWGhDIqZldXus14vEoSV9u3m7thTL3+/7x1NiqCgEW68/8tfP3Z5z+w2L
JtiV/eNn/vq1/18Pj6Rn7tKWUTybcwKf2rg4AqlhvaU1Vvxx+69HbvdFCdKfMDg06EDp8Ct1gSHm
Xz97u3a7r88kmm8SRI01x15zis7DjvXj9j/cLkpSiRfOR/w3Zo75bsOSXLpsccZNLoNkLf60n3VT
1R6OheLYDWF5tI0+XDt4n+EYVqTcL3++RPJ0/7wWOObbUJM6qMwcfOWo5keQLvnxdk2JMS+WQWgQ
RQO1GUyoerxdSHQlu3Fo3m7/FYFQwZYxBFks639KmDxvyvoaMEEQr6B0a3BKg+gSLCEHglVlbI6d
uAJ6bJbH27Xb49oiefx25+02mdQgHZAt/fWUP37F7fbffs9fj+PhAiOb4GWpzYGzUy+rYx9HNUml
4xHUSsE0vLNTBjK8AWC+owWBEj6ZuRYGon8+liZcc86L9W2+3b5daxTSSB3CR/94zu0BWdMh1Vnl
3fz2ccgSarg+rAjWWRv2jene3oPbRby+G3/dvL1NOCq1DEcxcvnMvX1at4vbY3/dvP0Qajs4oOt7
Wy3rmeF2+/bI7c5ExX4WwPA0dRfHYED2EJk4ud7vnMYgH9rG8gfSNhn1J6cD+Jfml7EOrlL9ih11
XyzDGV/GRhTqQbNsP8TGTy0J8p9ShjgUyBwAP+6WubhwAr+LxoElQH1U+xZnM1w+pCdFjC9fuKlw
fEvhRUZkqsvyKyGEVzs18bynwebDvvWipsPO2aCZKH1LBYorxh1KlDrdNWtcVDV4LINXFBCupf0O
i9/tEu9ySfY4oi7D4K8bxzsk/v4QZusH6ROPsKtTlTCFNfgY0Itz1fTZha6aSC8jlC0n0zlZUzn8
cRMEoRf14f1cKO9dU39Ix3gYJpwa4S6m5EVNetZ7JJtl69NgcIkN35oyP5VOddqbSXeakva+69kI
6qTXCXmw8oQ/ggqmeBtDeQShcmIstF8CRKkmSXXSPpvthGhGg46i/pjy+bkP5McYR+el+dL76ZDi
ile1FERucu3zhYpgOg2t5Pi2DklFlByDs8KS537u9uqs7ZtyYqM67Wi1H0cEdyimh4FTCY4QNX0U
xDcDBWMfYD0Gi/0y5ASAkvRWRVhzqR/xQg1P7IMvab5c1z8AkWuXehjm9wusLZCZB+jHv9JMfTJ1
/aUhzqqAOaEx3mxSKjB8P0nUPfYFhEtd/4lBEVBBCA2659/iWtn9pSL9CugFUSvqfW/vRMnQrqt9
MfKdjJHI6h5Q023p6bm9JzNpZ1/IPjsaXXbOFKjUiuZX6LIRxO6HHmCv3h2trnoN++lULolnCsOV
cCI1G1DKdAcD5hQnGpYvc9tJlY7K9BBo1V0KSAKG/hFZN0Am/ne5nGyydVK/ZBdQ4NFVjDd45btE
0TxpBxeFgAIMVCe91Z/wehxgc/hpQI0bzicqnsusv8B838c29PUQKk66XPuEmBoUaXy4Xheru+Ir
ikc/mfHSCMNrez9wFtec+GAE5JfZx62Jiz049oZ1Nuzi0ujZGSEdvuH4ktrGqbSeCS0h6DZhkGj5
ekq7oY3fiQN+m5KNJVhqIKAceqmdUqkdq7I51zapcdZHoehgubRkU0iQqqm5HJuRXgCZ2oF1GoyW
HJHwsdRIYulf5fStzTrew+6MiNOPiIyIKhaftnfDeRuS6VvX7b0oQtbM+EcZ63dDwenOxngTvBAl
cBCjzWHAVhMUg7F294buiJirq+VJjNZj0vdeag4Hsnc+J224M/gNtA+O/OYPY8oYe6KPm8ZzQBeQ
zcs2jZYHBbt0SnCLBZa2I7OHseGuymzM84cBo7Q2GZ6hMjpsuldR2SdRW49LJckkJl+TNNXOah4U
O8IK1+8XEg3Lel/RVTErVis676xQFKX9fTSnd2kxflnR76VTTwnZuGrZHgk84K3dK3z5zCV8iPrh
o07bk2ZlLup4t+pWSZV4jaX2QVbzXsTiMi7IuxAiN2r5iGzhpY6wzyfGm5MXHwkBS9oCUr+c38SQ
gkkwMBiIbUViUWORKFCE+0zQoZtoOcKHtLurgt4gxe5jBT+iaXi18+6FumEPRM5PY/tYqGeLCS5i
53M3zpfBYljdGYeWXohszkVIjTVCYgOtlxrL0QExYibyOVW6e6bRCTCXKeAthu1XURykdGAcY7lX
eItLjW+SojKoTPxAhbdbme7M8Ub43D7LnUusdA99jMx8TVxCLRzV6R3RPldzsB5Xd36g2q9DEDxL
/G5WWOzLpduHiroPlOAypMqzwUy2rPNLHTi+1IiK7Gl6dAqoW8erMEIEgUXiKGkUBMSbj5aI9mUX
HUsFwWE00BhVDwhUQXDaRI5r+wWVZL8q5wmG6I19xJZfJOEWgvldwveMFBYcevElGVP4x4Y/IlMt
jfgyMqKcpXlVlOIFuAFd8YyEco20iNQttMqNHvX6NR5rtzUp9PRVGg77RAsRO2d7sZT7QnfO2fSh
NMN+zB/AihwrzfaDYeH8JHa3r7ievs5xdM1I4mmR7/agoyyobmXPKtN65oByRu12i0DwzrcgGOaD
gLlttB+BHT3Hi+XNBmTfAG0vuUvQQUDhCX80TNcADNzh9Df2SZFvBURE7HjIYAsPY17encb2CZ/4
CX0UOGl5gUDjl04HSmXeVoHYdkZ7VDPq8iE/Z0W4S9P4iLDSAzPyDvnxp4QdZUbWMWiLg5imU27h
CoTUR6/scYnLl4SOYmrLHTECcM59B6VN8iwMBqlA/8YH+9vCKZ1e62AHI9AYPaM6LwBL1O6T2Awi
RWinIZaUaCVNXbsWzqORAXZT1WvZm4+pUz7UbfYcT8yVx5ySRENFQRLu1oEzH4I3hoTKEjhEL5Vd
vpUA8dU8us3FjXg5GrZygmp2sVlP5rlH+py3F1kaq3/as0Tuj+RHGou+URdWBGAwkVHyTR62MVQR
XjEeik97Ka5hHe/UDJdeSgtR2WnmdAjYTQSY9cszbmKvOxQkWOLPWGPKpdk/qpbFaYktphyOph5f
DfnYoFxeSP2sytTLiG+Rk+ZhYPYi+OpTOx2ox/amYLJguLWkcxmx6nf5WQT3WWr4c3qMMeeWQ/Wo
a+EmRCcqbfQ/9i8iH2QH+78VRylSUgdtt662WjV5QfZOTiPwGZIPcsIqotFt8+lEY3rOZxZgHD/m
kVQuTgHaoejnS9XIYz1WH21Qf1E1Z/I4qWy7YiIy/DoAm0FgblfP3swZLXC6nTmEx6goTjNjd0GK
JtWkF1sPadbuasJjkEXTB5920AMyNfNhZNBPp11pk/aRRj4MIJ+ckV0BMm0OD33EYtfjYtUqMqxb
ore/bTRxiYoyne45QFVX13EQBA261tElcxg30HKv7XTL7SrjwWwFIjS+3EZwKApeaEDhHJI5m/uB
1d4bUXqaSoYP8/SjT5ZHUykPi/qapAitIpWkvvk5Jm6SrG2fGTIbOfhCiThFSnpspEMjACttWKPL
xOiP/poOGG1mBNqSHIa3oqvOlh6yHqXUEiiLMJdJSqR5BcYB4wOMxsLOmtI8WAXe/JouNrytEEbj
wiRn6q5MeHeqLHdKNO+ZYniBQKwTpL5m5q5UWL7TpylX/VAJDiIsLlnN5huJNA2nl142yHwKvxir
64qvLyEvIrHHqAegL3qyA0y/ZrRjugdaENda/9lqgzvI0esoeGrOi824U/ATES3iQULwFHA6FiuH
qqoH21BfmmQlZs2ogCv+42Bfvqtaf5BBuNek5Zv6b7p5ri5wvCXRSU+IAe2q3QKTmF/IKCU8ipBD
BZsaYS3mgs43ZyTYkB/MpGEAXl6G/mQR/eiMmIyYmZnGKuPe0sLx+Ja5i4HXz1m8PHHc2a7AqNxn
9PLzlGwfU4GcPJ2E3Z5SewRNCsqwQ0yJKDCthKerBlv53Bsk7rUQNTEnown6RDv4CqYzsyv8qVg8
HfppZaV8k8xzMsUnrWNcVfhQdLdp1+4GIXYCMJhoo6dpGnfNjbVZ+NaY+DExo1I174kMTKhRbJWg
DkHbuvdRnu0MnT0+oRrL2uwN3KDQXWU6oo7fdMPgL7rwCtK+xql2CW5GkTLvRoNmUPmRajiuJ7hO
9sloY5C6BNYWlRcYjs8sbCDKjPX4SKdyNzFfkzgCTV5glFVHnB6H0O6OYBAcJ9jpmbprdfUcywVM
wuBnk2TwUB4yQVYi5q8chcIVXduWSZiPXqxSal9azT5ShqdIjQh6ps1aiWtts21gc1siaTaoGqsU
k/0M3G1gr95Ou0ntvMxo+TvAwc7Pk2Xtao1ZUIs1rGWOlijnPqfAwUkO0dBVGDLCa/PmOvOlc5mb
7iDZL6qsz4FcrhYglCFtfD2zzsEMEsR4DovpOwiW1xQniWiatyq/79fySOhPGRt40NhHXCfHQMyw
mqbtZK7QAXktZXINY/PejFD81MqGjCZOrMmlRIFnTJWbtxFLews8Uf9U6uSAh4P+eaPqPjnk7HwT
X3F0ggY5SAOQLQObqIgQRWj1gW26dPj3iY0zxHToaWSuSaJc0LG2swIWCfZGPfZm/ArsUc6NPKkN
2Rt1fDEqJr4qefcg10IVZFY9+BjhfUog4uX2g9b4lQTM1qZHdW78ydHcZa6w14V+mIW+rU0ULuYj
hf5eklGDdHBbsDQTC/mM3HyHYn3XZ9muF5jMWweG0meAjCvV/B7BfM/UQDP1u5Hlt1Au/QLqPvvE
/nsYOWEtPSxObd7G6Gkbk66Mpu9lhhSgIKesooPaTBD+keejoCqdcWsMI2Y47Db8Zmtt7ww4l6DU
6sp9WGkHKHWcUDuv6sXOUApfZacfQPDxb80fIv2SbdUyQoSuQAOKgVR5jBF5Ce929XYRrXcWJvkr
dgMkfSrTkjFsnvP820NIEdbxQ6AsnpnjW4tjgRRYggLYFGGsoT+z/Fv74x/dkL/uu127XfzVRYmH
6KslsAo4BtG7KcN6jPqtYCiXfjaalh6Mke7Q/22g1fTlt2nIQmkMtJLUuTqwpSHOopW7Qekt/48O
m2xb2jK31o3T49UsS5uy6V89n9v9g0HxboKZcQX5wJ1RTYyVjLtuzjmuYUZRbOTjewh+HIBOtVzI
zDRfALpsHaUe3qPSsQ8jTFu3yYb8QTe6V5ItFBo7SAX1SrRvSXVi2xacF2ySm16J61MZRGKbm0Pz
HuckPyBEtyB0cjNieJRGpvpa91N+aaMWJM7gcH9CqIuBD/twe1oXSt+cAl9WJayICOJFI64U1up1
GbsPkE62q2RqemgDO/EJ7GKxYAr1bi2mPzf2IaIavFrBGL8gQnatyljI09BKL1Nr6wDBCcgmtUWj
K/oj8SzsV8wY5+dInp0tAFSqQXyukuEw0wl4EkWR3WchYdTFyPxmcTgo8jHy9VxOnOLuDKNMd3Qb
IQ/Spchi0WMFjswHtc6f0hFWZUOLQDPVXTpNyrM+d7+0cW4vkVpqbm7kfkMsKZnz9uAmTfI6ZrbY
l5m6nKZ8IKQQMWgYUK52KvgrLTj3UrJPDdzK5O9m4TNocEYqrdH0Rzq/DsDDQodZ1VldJSm4Vkjy
woe9iVt/iA9D4dMpAHtXrp3S7UB0s8rw9GrbaBG8TjUYcO/m8WwU0GSocQgtwMmceBWqglLh1INP
P3Y0QuIKfyy1p8Wcd0Drj8DTmF/ydw/GQZTLfVoVtMrmw9xccBkynUlOS02O3SrLSRZP9t0Bqx9O
th6jClM/C5MKy1VV15BQHrKgZHCcuJJw7J7Ywwzgn+mQlYcj1MzAmik4V0EH2G3kgV9sK2h9Wrui
LPxC3TsT5VoBc5f5P1LRXWrpmHKjvULnJrZsbxHNDk00JvWJVuC8z4fWt36ZVOPMVqCBvAYc30bX
3tukmxdL6VlguQOGt2VKNHI8uwXBewleKVAwhwkgaF+1bhl+ym7a6zUyYtk2+1R1ti02dHQDbcQK
uS0+a0DLDYKFT12/p8lhfOTBR8p4HttDFx+J5gZoadb6lsTQUKULGOcANEDeVC/weSv8pE7DR3tU
Zm9iHhuzOkU7mdNk25V2shPPZGAl0XNj3vNaeBva9GVy3kn25IRYs2Eh5T3BvTr3T13Byq6+JzBu
ksTwbIwhGfCdDodAMP9kwoo/IHI1+cU19YW9dEZ2inI3yhfNOFoIvZrwzeC4OsZltK+WlrA1+1yQ
m6WT006UEmhEcpa77eJY7NQl/JbuMFXye7JnGKvdbwoqBOm2ekZ5+ZLdjbp9NlandXXFw+u1avfO
Hon+Ci1GhPMt6oo2eOnw/HGO6SCrWc39jCyos5FF5Z9VOm2yPUxi0iPfS97MdZsf4X7tYn1nKRpV
ID7SOtW3XaOSNzjuF6ZXKM1Ifs/Ag0pPWf2VSf+QYg4r6biZ+XuoFRzZyr20PuFgbcvhlLYtlcEI
LooABKpQPYZsHlvPNjT1PMRxvZCOa9YPMypzXIL7IUFiFs29V9KVteWhZPou5pwNnH5xzPJZljoF
d+YZovazRTyE2rgX7amUGJVTcVj4+vd1enBy5y1pENt30ymeuktUgrndajahwwQEOhMkJ2jMJpVx
5bLMpECv2PKRSR/tYzQyzNDJgMwR97TL09B/V5pPzk/XvA4spuHDemirmo+kGSAh0VjoAMQzao9Q
dTbVnaXcBRKYf34HQRMFWfwDYOT4VE3w5TxZ7Q31gEFNMTdl6PbZS2x/2MnHkP5KOD5agX2tyH3d
MK6FzTEDRDym4piJ79uMTnoY2H/P6vA8s0dPIOpn/Ys+jMe45cAVcB8LIgs7jSmJ3EThtZmWS6/Z
UFzhYzj+oAS7No79tdWgSOMd14KXEutapObdUPWe8WEARW8W1jCESSCQNPOC5/MSjLgiLdK34vrr
OErxolrNJ2pM5qPtXYURWE/FuZTiRLem4Gwx9KDIGvB3o+JTflwmvXBrGJ1qOCKZMfg2J7DEcVKj
R2DuTx6SurdighBsoMqXPmchb4d7ySR+sF4qKB2p7jz3Zhe6LI5kbDfOow2P92hZw8QSZogvsLVm
a+d7qfQzRZ42ulmTG+e8p7Wcm4tkJ2Bh+AVfawM/Qg08ctLgCSNp7flUyhO52fDVBoNma3ZxFlP7
oSpsXUYHb1OMT/UUlImJaMGK3m1wVrdnmDVynMaR1VM5cazYFSTrUWbWKe8RY1laWB2zwbK8jikd
JXpANHobWM+1rQnyUucnEzp7punmo9O0pV9jS2M8X9UfeBUOc+I0zzTLwYULwboz6PVHmuFDy4tS
PS+tFr5Yi/CH2ao+oq5+sk2z94l8+lHEGWj1zlAeaNyaXl4cyjkSfKOV7KlJiuwpbk8kdtWPt3tw
wXUgSGzh3R6DbWqfqyy8F5xRAlxmx9kanEuhZZQF6zUKNedCyOxAir3xxQTqu2db3u3I8KjWVX+9
FEiWTu1sxX5ix8+2gggMJiI5l/Z6cbsWKumdbtTOvodrOnE2H343MLZR95n60VSjdisrB9GZXv6q
Cppws1CQm+rauVovbtdmfEj49DJ8M00JLHAxEAV2jcIy16ANiZ0L3ws6C3KYj2xyWcqWbshBTZAo
CnhzYjLAsKCd5kerD+UhZfC/HUAFPhdBOHCiwZu+3rrdxQbwMCRTc02SU5WQEzLpVkbDIJoPt5ua
QupCPjkW6zePViT0/s/13/8rvQhIrP+T/ntfFj/75qv9u/z79iP/0n/r/7Vm9OiGSqjUn0ymP/Xf
tvNfuiEsnAl/+gn+Tf8tVctUCQzCIoBmG/vinyYEMq3AegNqxqPgQF9CUP6vYKI/XZ1/hIOFv/6V
HfZ3podcbcd/c3li76S3CI4Jd6ouAXusIVV/Y3pIW2cYlJrmzskKnwEgmPXY1QxsYVQjkwMB22Eb
FntJbu2GpIQ23WBDCJiOnfrCuXYieaj69Nqr8TWO51cQzCQUDJeheHBq20PjZJAEtPK/ycr1wiV+
68fhA8nM42rcDsDzEPL4iWGIsenkkcH2Teytj8zIW/pi12IWV4vXGAlKWhF9aRlY0LIHB9xZrqv0
PH810+Vvn97/w/Z682H/2xsCY16ukvwVwYGl5B+219hqR62TQ+jHc4OMvLGy88IpbYP+Nw6F9jMM
2CsYo3ycOxFeUIgWzKqpS9GN3ymJaoGrCeMng23iYRrKK0zG14kw649EGB/ZQjOZ3wgwXOmih7hH
hDcbTINENCxstlQKmynbN0ZIdoOsm0ciU1DHjkc9KrHO/9bzeTjYqnqfJbTotVhuZ5W57jQ7z5PJ
GLAhyQSCd6w9yiMgmCiqlENgEiCxtDpWXYNXXgzFOn8fGb47s8LqX3usCLAdDStyZxkAZGdutw2H
IjmJpmez1ZvqY26iCzUSxWHwIpyLDgDSqMzojtdybpnUbvWwA4so9IXGfwN3uuZUucjmzpqY21Fv
RCixhhpOFULEPlshy+rCbLO1z4RlVF7jxDit0kG9UlT8NCblUzcD9aucu/fw3SkQrMNHV6RsDv/5
08Z8/Y+vv44lW4Ojxldf1eQ/zQ9t1IDdD6eA7X9LNZp+llHMvj9gMF2JfKFPlbtzWU9bSswPWxsh
BSX5p9NTYGQjkF22FAcm+9tFjOHJKZSnPLNe2qxv71HAo33uCguaw/JrWK+Usd3dqehxZ611nuxR
SE/Fv8igSyMQNzQf44BFvZ8dJkfktVZRlK3gTMAaEDe3bUw9AO3Il6KEALqopD0VCBH+8zuyOtX/
fUFY7d6qyvJz+2ddef6+IESgTgbhYLFVsHV49ojUptDb0GfstFNsjKuwYNinOTN1YauaSIrkD11Y
8R3+h12SWJlf9ip6pILkl2pGHTCB7RkMrX2TUadS5K6hsM1Lo6hQfPPcOYz2D3sWwdFgmkAbrnL/
8x+k/rcVTiLwwwFGtWpgBRP/8LeY5WRm9pQYO70ccHhjHdCa8MCGcQF2hfjUmYll0OPOxaxNXuvE
mIy5zZQl1TZMUtvTEmK1Z2d+x1GpntVOQ1PXDxu15mP/zy+V0/s//P0kSOr41bCzE1kI2cv+x3Jc
tCXiZSh3uxzuSEUXH/BrTiRsfTU5YiDoaGtwJ2QLSGZcxY5TcWRNE2VjIE95gj4hqoC7NV0HfGrC
rGwkFRYYpQXcaBQrYR5jAwmiYXcV3QgodAYvZgtrRSw/SEVbPTJi30dz6RrFlR3i02iCo6ZV3Pq6
NTwmwe9QJBSCWfYslsF3VET9TUwjAVpK0YrHbtiIkthOfd4VNbi/JHsJZkAsk7p6YCZxrFBz+PWY
2JiEibnQm7qmWm33TqK9h4v9LUzrqQqovqupJPk2mZ6iZHxpYoBRCMeeB/NnlePEUNt3fB5u1M9n
O2Z0mWbPiWVdeuwXtI+nl/bXwqhza9YExsPj2DSdvq1zLBlJPhb7ePzWZQ14GMLThBQiWuSyrYbo
O7Sh97WWEroO3+lJDN9RW+7sHAltWRgP7dim5yDs7vsouNixhEzSxcEmBs8XKPKLpHhvGuLxgBD0
YyH2DRRSRS7ShPUpyUEeUAXMyfRex732TZMb/0Kqf9PW/D2UFvMwx4tEEDOAvtK2Q3LRK+5s6cM1
beurrMUXYx63KK1wg70FmMEY4s0Zpnirk/qtA0K6mE4ntuBhnqs1pTfK2k+gcoShWs3WVhwTyhWW
GNl9G7IrsOCT9d0MqOkRRCQwDGz0z55s4ieZV+7AanQaQQWvzhzhClQL8F9jaqcktM+1aBnRRkii
dEDp2jLkm4zzyynVmpNcxFfH8KMIFiDIharfL00IcmUSlyiZH0RIN4r65Rh0Iw3jiAH4CBZFU97b
QX1EfUj4Fgdm1xq+lEr+OJtVsgnENY8eUHG3ZB4Xd3Y93Xc50lXZiZS/s84Oc69f7PQwFkYIv1dQ
0E/kg+XGaBAY5pXELbGOdj+7uE4Z2dXelIg1ETlgOGEq1skwnXzX0yTcNIvCD3dd4g5m/FDj3wOv
EaLriZMXCtqfMGdaWooUyUFX/w7gs89Vq2+rA/ikd0OM+qaY3quKSAgoiEcIVH6rA0hvA10Q68kM
z8i+hwYB7zzTiBNJN2+WcAYDb9fWtqAIw5+Uuw7t02mygL/Pjt876TcQPcKBArS7nfM1peOD5hgn
ZPhI2awPdZWZVd3syRJ1S1CUYl8QyVFHEB1q5J9LJB7SeEXDEhQPVoHCNnIuxrqmGxkVGdz9tqGy
NYxkZ7e4uca2mQGoUQJPAa64Ol2b0g5QPOIhlWx5kL1kiOS0CEKqe1DRztY05NNgoXKbATUflJ6P
3pqh5tHt5wsU7sTYPNVq65zmSmWs0RzDdJ8D9jrNWs6YISNekTP1z5ghJDZB9X2g5vcUNApZmLxR
39xDnrM3oJDw6CGxhj3R3Jvjiwg0e9vN82dD1nJaUo3jeLUtLCe0k7dWU30YQfY1jdExq52Go1pY
ECo6LFREdRTkNzWD2u9jRwlcPWcy4hjKRQnkoU+byhcp3r4mDC+4ieUuqOId8UIN3xqt3ll2ucqO
wg9Usk+pHn+GmqJt8iE91HpXoVwRL52WKHdpp98D+4IISYi5zOettMcIJXb4YOktWkArLy/xTKsi
KML+HtOwStsmQJKZ654TBPlOVFW309gUbobCzlxbb8XeodlS29TrhRWCv8YGUfRwRmh4fc6ZbzJj
1kg9x6LX/4wMFICaAmNChJ/qOD1BVcZcYJBCGFkwzmJaItQpHWsDSDI2omw3SYWYC/IgJ+RrGsIw
DaEnndBqY0/o+xH1VBtHKfDK2WijmPAvMn5QIutnh/tiQ3ClB+sybOkHDYj2RjRvdFVhz7V80MvU
HAOdxLRAyYmK6cQliGGYFkPjDk1VuH2X/HZspJBG+YMcl2nb97BT00U8pVN3r/T24mNCCPESlHQJ
S8ijSQJUMUCgrzkq4RcWPpsgehWj8R7pNJnUuR5RhFpfYdGdtdL5XiayOyKFgVqaR7bnZMNAdHv7
nE0chA7v4KjiBtLNn7SfT6kIzokzPIaFZmzVtaXLimhtmiB+MCQznXBJDswgdkGm6hcl/SzwnECT
NDJvcpUYdyLvqcYEqlanbRCiCaTzDUH3t9JP9NYzd1CTbbCw3KKVhCoSbCCPXDJhfjMz1Dbsmw5D
zDM0FtrQqOS2GVODySwDFURlTewNYagdzSh6CMkEMK0IHFQxYmLVXyaTXC0OPtDuIfv5ZsDdRjyV
nj0PsFdzZfytW+1zYpbnwVDwChbjNTPxOjR0BuG1phy14n7QfiLWBktlhGdT67+acPbGNvzdxKca
yi6dkXYFQhqmHW2m1Kw3etfzQcfdvmamRfk2zeIFtLcD208BEDSwKJrDzyQvk4cVDyNzZ7uMOYGk
qnhx8jrYLr1Gj6r8jXlzpSrQA03wUdEzxwFECpREZrxRKwIqAJweazP9uU40EGE9tTPGoPrbQk+k
5vGx0Ehy7fVIuli0FMt8C347y9yzsNswU21MFET0/BZKQ7IfXd+Op3rmGGC0j85TxtgaoFOAJybx
BoY/x4bjidZwSLYpapKuYOYG/SFek+umlmGL8OH2rFgx6JJ62lyc8Ac8no8JfwYuuTzfNkJ2x4LR
fa0lox+M1W+zSL7oGGDNwfFjTJyDq3Tn1ERushyg+giLx9YGO2LxEqz5B/idCmRYx+xBGaZqk5vj
h72Ub206PKU5iUtyDi4o3t7qhrzD6M2hW7vlRFhuxkrco99iB4GtWy+J3TEwXzJYwf5hlD5gEVyW
iIXd0OzfYnV+tcimAcY3h1unO6py7HDmieFe7eMjmFbHVQWnTtzupNq15mdnc8selGYn4uVZMHnW
QooWsYRvk0L/cZDOiRlx5DX1URF3TOMddorljsgTkjYSBiOjQlffkOq2ZDLHaQiix/IrSeN4l9T9
flTQ9MnmhC4ugkUCwKXpNRO50vilYK3bkrT9XKeNstKlD62BpqvPp03ViBekyyReFv1bBCKSlBvV
rcgIvM7ZW9/DCwxrBLXIcKyRedA8T3zVy0ebIZ8K2QRTMVZSh81N52BZpP7Dh13sier5hu9279Tg
m/vMQO+kWReNJvzs4OTRCpyoRR06G6osd7BYWhqbs0qtVPv1A5vs4grx73drigM9TTx1eaNug+YH
8fZol8lHUkqSbw2RPBbBeJp6Yo/iBTvBGI9bjSCjqEWG1FjIhWZ0uil2HpW4Hc8owgvEwOclR/q0
QBxMjPuya3U/kbo7Vn3tNrix98wz0PJqF2yeGTs669UMF5Rr23QIPOX/cHcmu5Eja5Z+l96zQJpx
XPTGnT67XHLXHBsiNHE0zvPT98cAqnEzL7oSXctaXCESNzIj5CLN/uGc76TIjLgslpYt3yC6PBFB
Qd9RwfJt2l9u2GznJsnXPcJv3gT5oQQopxpWCvKs/FfpbGYM5kk891v8sPiwdPu3pWPLc8F+SjPR
2fDhty60p2CA1aL1r/rAq+4CyEEdOD6mbXAK8PtGcb2OjeoYO9kziPsv2qXnKrRR3Lf43bC44+6q
1WsaAeWKJs630cD8wWUnKvFQNuJuKExiDZGRrPEX576pkP11ZIMuCRWi5BuHUUYFHdffKG574sVi
5xd+2yPSF7esvvvG2iPG4D4E2c8PP+1WdVM/WA24ctv4NUM7NCIWdkP+1s1TjziiYlAxrVKjekvN
9IfcAGS8aXNuqZtiMJEEXcTfgVe+ZLR9vO0DwVHRF4IEGvhyQ+4W92/m3iXO3s2jtzxpjqDSzUUx
uU3b9jOt25WjqctkR5xZi0Y47LpqbZkzOYP7ElULu7NYrKze/S2d6Zzk8X2u2ivjuMci+RVmkmir
bnpMJuNo9hdlxr+cTv6avY7Va/dlR8avBvFmTAhKkWlb5aKHyvBDN+ZvQj++R75FVdX3E8OhjdIp
2iBZEIhkjUT3xeuuD61VrzXJrgkWckRmXd2SPN+JnUsaiRQ5VmuupdeeSO4Mtq0CiWNEhOml6ti4
IQ57J7rTnWUVU9UPSgGBpFYB9Gl8ZDnavcx9oVpz1mQYorgO3dUw8C+3wfwxpqASUnYpY8RDya28
1ujNp5j7oUd+/uc8GWiB1y418AzM1i1Snm+jJTZHnTF1sbWN+PH3ebfxkpYkDWZQJlAKsoJsVOsY
JcD2NL7Wxj+0f7/BhTacW+m5gk5OmJNzccwcToMJRHZKH1KIBH4GoTXhf61DUwU24Bnl8UEKqkwh
pidLabZfpcNP4YwvnYpe6bvPvVFxtRv6bcmuaG1RbNOMnURaPI7S2rkKgVchh2NSAIqZWSKu3I6M
QmsyKdjJEgwTxIgZNX9VwQGPtWrVdPWEMzZERmF/qBjChtEXb9WUXskO7Td+D5cAjCmb3A7zbOv4
uT78/vOh9059TrSGoiS9L8VC4HbbcV1n9mds2ph3+w6IBd8YnZnPYXFKnG4Cb8HhadgZeI4S+Xf2
MhY1imjNugi7hRfrLl1IfCUB/ak1wN3VmYArYT5GRE7jaohORU7toEreAqXM57jhng/lRXUjgw1x
nJgi0uSxxzRUQlKs/eCJFICq9qw7vHR5PNGOE4U6sdpoeuwiQ0iIokG0R3RTs/fZFCZRGFG7b1Br
8ZreM2//IHsekuF8c9zmPjTVweVHYHXBSeEkJOt8xNnU0GlUd61BOHQRrGVgfLBQ3s+JG65snY4N
p1q2RqJ0dWeKG6RhmylNr/mjUxFXaQxMaU0NFQarY/68nscICcJtyMOPOor3ZWhh80CmkdHkaWH8
04sk9wneY0zadq+TwDvDms1YV/lXU0vOmLImkcON9x7NtHJJD4pJytO4lwN1IASyJzw6J/hy/uhJ
6lpzLT0WlmGvE1td1dy+dNWSxIXmQBr2o3CsD8JV/Xj+TOcQbXQbaGtnin+02d10M/CDeCw+gR6+
i2F+Soax2CuL6yKZQSZipA8wbTApG0mLtAz3eZjkJVO/Wwkb2nOjnyqMSK/FnhqlBweDiRXSYMST
+RrNuKLGZxtfG3Ci7EpwLjVPq28dtdLxygz4R0bXPgJm5wp2LdLSvwvB5hoyPx3hcGbY/s6Fj0Mj
MR3eW1Wt8oB4S62FB4v7nHwZpBB9fxboNwtCZVdRA7g4SoPv3koJbRqqR2QC1wTgnxwJJOwIcdjA
2G9s88OOi3AdFeIcxVy1ldNciUd1cP7aABGgZ+Tyo8hL9CY60rz+xRDiM3B1jv0cqfXrnz9ay8Zj
NpXopOR09JLhPa37fI2ZuRo/+tzgRYagnLC7Kwzb8oNuemldyVSKGrfL+re2HY+o//rN3Db7pJnO
rSSIvUDhO05ZjQeQkz9T56G2w3U3mGhsnW9X57comV6J02x87CgkSIm3xNHf69b9kL27Mxlbchtu
xTT8MNqPVx3TEgYkpAxlmNaHVl4mVS4IunxaCcVr6Hj91XufCkxXqUCflJMHtMkLmwGutCAd2whT
UWhMmA3Q4RLhRmFQTqQ6cDqjwIQjA/zG18NrURtX/HIuM6NgKpmB4ymdksnZ2o2xnWI+vDrUm40V
RneBLGj0bCY1HaaVAdc4Or+FBT5u6zgm8wfLgDflhwl3Eupc1xfBqS8M0peD6eK20tsTdfFAJkFP
vsqmDI3XOoYWE4y/zbL1fGJCSIxW5wpRY5NjZRgMY1d3pGM43n1OYdQQQ3sIh1+6Lu29qYuXfKTy
MhxtC3KX0GYSqOkzUCwkxFMKh+WYNOOXuOEJrttQbbqMIB1yNUuUT8BhctN4oH+Tx7nGamPp0U4f
XfPaOWRTubNz8pyCJYnVaYjCDFqN2XnkOJTbOiy6pxnlFsjU327ruuc47NqbQvU7jj8IJKJH0gAm
XsqHzMz4qQTEjjdNFO17TzLUGY3ktTBNcKu5R6JFZyRgB/h2g5R4dSY13V52Xra3Xbn0WDG9Z9YR
/50vs4ACvX+vM+JfRTq2/xApK2Ivn4KfOqSS1VPFyt13F1B07lbVUwnye+9FJWymQq1xjWu/uXch
ZKjkK+T2MdCzHZzMCU9OQ5U8lnd1iGojiyEUqUCzz72bPLp+kLEYU5blbUYWooxNLOuc2BQdYE4v
YTDiHJz6XSASbAzplAAXaqf9EBpLGCTUQ9srPzyadCYMrX5jwoDEmbPsFMWZd+6niXkmgUXPrmAC
C8VAniXB25vovkpYNA3GQL5UMczXqjfQi3ldhXI+ASCJ9gQIu7C/Au4bDSL68juN2hoejPkWRqM6
MKfStnOgdS+xq8M1rNSn7mp7fayCow0pfO85wNrCqgDXoWekGQwc55UN3H/Ky7OZWt6xYVbOqCW7
M5Yvf34VVegD6AFtWj62jHAuB1dn8NqAwrmYSLC2gHrBWaibLDp1SdUAXnH54pi9oiXvTig11L7X
RLeyFbkFZTvXp6ZJfuKwELdUau9daOVnUJmca3PSHGr0To+K8/HOiIzHP//058tkReTDhD9yYJA8
80nynnTVickCe0EdOWkVLl+a8rEO3XSvD27zlE/pbzGU5dYytPmQtC3iVSJgr1k3RXsnXR5tvpcA
WeUjM0g2a3qUEIAnsNxMRbaecg+lv0u0T9cOnAvI9GExEny4GpKZ1BSz5u1JUnFfp5gmNMT9yBjd
/ghaHpg9okUikYeLSgd0t5DO11FIkUY1V/vu4KBDNmNSY4V6IA5I3GZdu+H+xBSghEc0WZG9OYn9
BR982poaFeds8Rg1S3aY4aziYG5ulVbLk1OLX+xe1uwujDvuRiSWjLOl3syXPhrnlSPGZO9OE5HD
DjAvO2u9cxAj+DAYcjspXkMrGrxD6mE9YH6+YyKF0SivosuSgeG21XmCnzuUHnM2BCS+S8ZHyYt9
01CJxWtXkfaYxQV7BI7MVmuDYzurNdgKZO8FZ3NUMYgereaBZzPwM8Q9phGlR4Jc3AtaWa/Q30o3
tI92aFqELno6D1Pk+dLmvKStdvd1NR0qBqMn5AfubrTKJ6PO5TNVB+76ZryIWXNWoHmCdeYI7dJb
0ykpZL4fhkDgvrV4WHR3P7sQdQHO/WC2mpiRRACOoWTtesRQuNnG4mKp6ifiJ7aKhQMCSRBdZyTV
tJNefNbLlJyCVKExbxnNV+0lSMPqkpFX6DshKBpFnUyesXELrYc/r1w1jt1dVU8cpkh+0dBl6sgp
BaiO5MaYNcZKquxG+Y9mvupmcMhV68dDUvPUReNd5lXEtM3THtKwdwwXAX89wI/XRJ7cjWxZJyaY
p7Duji5S3XeGWUcvpicttQGrXe5o8HhIbmFu018Ir39x60h7aob6m8+6OM1D8dIS+IE1enYeJDfJ
Qbrc+uV4DlG6fXhZ9z47dXEZiXX2cZfhtWukdmxQXfGUMAN3C+aQwfJFpNkERqNedZOJjl5T2n6K
k/T650tqqU+DG3zW0bjjr7x6Ja8AMLtVUXr1Gc7VJhxNciFTJNJsZo+Y0cH+9es+dN/VMLc7BugJ
BgLECNo9ouVhY8RYi4NBnptEdOvAdaN9UrMl6WXq7IamNB4iPblXY33hreBQHwr3TqAaXpfKMylA
OXJHZi6Ya4k4jWX3wNPhUe9hOrNNm44+mdP7Rg7nASETqgXDPMVaDL4IivEw9/HWGtuzplgQ66Qo
9sKcrvHEPNe8DELFP1hHTayGKabTDe1aQXQfEWNLPKxXkyNF/7WzDeMpMmeszWBxEA4GWO+I7ARf
VBo79jX0i2iz9lpr/HRG9VkyNNqacujXdNI2hAfzUZCaXitx06seNatRQZrXcJaJ+7SoI18Lkk2E
qsonQmXeFgcWuPbOK9gft82i4BpLeTT58zoyCBnSwbZzhCouZiy2VePFt4LL2JwkryDGG+lajD8K
eDA9OwW6B1lvUxvjeAlxb9Cq7igLXiIPAlnIeMepLU6qhqiIIQtPs2088N7VbKc6sR0jmd2VTfyr
YF6xi/pE7ApYA4GF6lnXyM5JhvZmBOkV9vLx2C5spiExXrJpQLcdcMCEzuLYv68XnlOYtKghKbIT
UE/jwnwSLcMkc+FAMRY6VNUdcYXrYcFELbyotiuPSut2CSApuRClMHyxwIiBTAGbmjDNJI2jKHUd
gCP6aVi4VLInkDgs6N8ko+HK+s4Ew+rITY8izM4CYcmZRvnF1nB/1kXP2A1jCtlJGStecyhvo1K/
shFABrzl76ZOnswk9F69Wp/8LhhZegfptCXsst6HjbsehhZPlbCjW5UxKk7CNj2rHiNFZSb73hzq
c1Pq3RY31Ho2YS5BMbQ3NgQHiDn4uLM23beaQuHXm+p1iDpyMl3CmbOAQN8k1C+qTM3vsZxW5M/7
RZEGT3k2ylNSQl5MCqYm9dxgLzXDjI0QJGzA8AGDnLd53vchZgvNNFL04vlPmSCziEtbx0QxbJuu
L7/5dl9nws9fhta8lTwpK+qD+c4yA0anzI2MEim/ITCDOjJiviiHkVH0fMeYtcpyYGvuCHFaBY1J
2CPmYG8gl4ljdri27KBbo2J9Nlbp3aBp5wCU0J0NY2ZeVN71krXGUUZL2hP81uabBiZyO2Ng1Tpt
8OOquUnHA4Hm9rDjck45sDahby9kuRHEnAI1ly7MuWihz/E6H5QIF2/1CEJ7DE7Q5rAvKBqVPunN
o0NwekabwbwNFr3qYROgjKmwEXF4B37XTZUflMAdJyTn7jjc9167q2uYed5Cz4sEJakj9V24kPWK
hbGn0VwYC3VPLvw9fSHxqYXJNy10PgNMXxm1G11IyinptutgYfl1QP1AkH4ZLHQtppv7FOyfB/7P
BgNYgwPE1Y3Atfm9IZMroCUCmachjA7IPNk7C0+wWciCw8IYjBbaYLxwB8lop7IoS8JdwjE89RNO
15D6ipcoJqwedqG5UAydhWcY9BRI5pjf4omTqY76ds8olFdQ90XdwB4bXkVLulVtxgYydUwFCeMd
pv/vA3PpfWJQbsUlvHNHXu1RpufS09y1W9YW82UYGpJBQMsypCIQbz1Kj6MNkZcd7OaF5diZUB2H
LrzDr5dvE3dToqjZGb0X7dn3bOp5VjusuyPNPrPusCwOBO7+wLCFstalv8RCcot0dAvoB6js6+rR
NmOIY9ZyW286RH0vqdUsaUktonBm+kNJYxwyjuTCJi9AH567rIVwnLMOwSCUKmPLiVzectkV67xj
YedWnSBhaNr2mYh28aiRhth4b1qfTo9OlGAtQwHeMDM5LHXw8EVG6rFK1VJlr8Nyyrd8OietyAO/
VowaTJMkXttE7hQl9xPjODggRXORC3gzHcDEJXHgOxFptgFhDVDCwJJ1MxG0w76s8s/RZOAKc8Zk
UOz2JR+OnbO/wnpm903rT7YL3z1mX5DIY+UhCS7DB1ZMS8rBokTiHC8ExnK9cKdVv2x0dRPvtBpf
ftrMDNelib0ZATL23ciDblny2wyPFbJIOYZK8t7fi37asTfpkGpzzbBdmlHo41vQ2HVNKkIqiTDT
MecOGj0IwsKKINNm8bVZnBZNSV58YY2Y+lor5zW2fiVV/G7FyA8YHQZn6eQvmg44lr3FMrxZFQ39
Z6rrB5PV2lZXGkbRmcyfwfmpRcwiXrfAUtMoMywImHy34TfnUH+gAnV80wla34kfdJexdc8wQgb5
c9jAcJHMvOENMxs0KhwZ3NVSqK+GgiZp0Vritro6gb5MoJldtbgBfCfx9gGDio3Ts4QqBMVxYpc3
uKt7CKoWgxxGHJ67zPhwua30qDi4HP9OEhrU/Sjoo7Do/dTs2RMXSDCep4g31/W22HB9AymYAyEy
RLyKM5h4a95of9n/ppVo/SrzrT4L/Qq6mpuMQOruZFy/l0El4Bv2clVJcJdFl9zbclenwS9mmK+x
3mKYcB6NJZdCOdZJ6SVwUKrixwrHI+vPdWdQFBhjhzZddU/jKJGHjBXsE5wRSQDKFOv8Sksk6KS4
n3djh9Ny2SWxZY320mPqGtI+ZUYZPQctDumFLz4I0W87VX65yD8Z5sEr4fN7q12Mbv34RDplujZU
YHIPx0BGYYlHMWCUGWkEA2TCX3qVLCF/izzCRBdgaTuKuhpmQ1ie65KH1DJAi5ARGz3O+XC1g3dN
j4a7AvtQlnBA9Ciz4LVugiWATq8OPGBsRgJv7djLJErjFivCrxHqp4bh5RDDOhddcBgiN0C4kL2b
PSs0w8zZRkZfbr5vM9AA7Xjfm1+erq5Dy6YHJOBrFbyKDOuf2WCWMrTgCpiV+S5wFC0hIKStvbPD
Yn/dTGx1TH18SGfjgd1msiGgkwcEwlneyMei782HePmBQIzG72EYOb2q8d5ZxKqZjvmeFmG9mROW
IBSDP7oVAgD0DjIkSTVsEuRsHRGWqH0xP3lmwOJs9G3Lsk+oysIOcRvnJ2ijWMpVtBBeKeVZcWAD
4tg59taMGICZRKSFNwnFbN2lOa676gQx+oHQzHhlk1R4IX6D9Z0IIDo6jDMRo8wnHpBDsmChorIH
u+BieJn2M2lbTcde06qd6rIOJ3JFJru/eYwzmbQHfu9G3FcdZaCkhHHK7iNrUJzi4hnXVQLOZnDX
0m6fUQYz5VfVwZm7t0qZT86SZK/JT5JGIAXk6YbV2h160u9YwomF+ITALCShlZyRrHLQDFo5VpNb
5im8XpH+VtgokBI5IQxs202TVMiHa4yRhi63eOVsJDnwyRPyVJuBOsE82DkVcTSLYx72N4w026Gc
CI6PANU4b1MRflYzH49TGD+MkH4NnSE2JNFmJ+9BR4xmQRV/G12SiAYnq1BeCfJONQlVVYcV2Fjh
mv9ks9XTjp1lDgWKNDG4Luk2jRLmItLaL+3z2TDn52bAipt1+AdjcjnKtPmNkxMrvEMqRe2S/NUB
EKa7CxBplOrLLXXv2izqPF5HpNcMg5BoBjtdap+dTnluOzgjhdAR7DUGumzD+HIGcYMYyVTDJNMm
KIrpPFJo+aLiskj0KF23BLffRal239eBdZjijuoWU4njoco2DFz3GuIbWN1wSMOOkVfkXTn+iag1
YT9YXu9bADcP7Cb4a5mo6WISSayiKTlvx+S+rNtvokjfU2mA/UHPoo/mRi/pKrTG/DQmGzcrSCU/
fpciGJ/YoAf0VzsCWjws6RU0E91KVm5jjBuPxeQxH3Tpc8XDxyrjhy4Xb409DAfZV6iBCJ+5n730
VltFdZ/FUJWyeK0ruwCu3tirFkSNX5ftRxHV2PsG73VydONcinLeDmKk20SLNOtttelMoAc5fI2k
lR9xxI4s1GqTEF6GJ31XnOIyx0k2eW84suctavFHeK1iOzvpvGWVO7guMF2cDG4/vaLmWkei2P1R
/v5/Ba39z3TPuKRa/L/TEy7x5++a4NK/pCcYy7/zn/YZQdoByR385DwdAZeNuvs/7TMEdbgOWmkb
TbdLhgZK9hxhc/S//5dh/YcuLDwyppBksS1BHf/XPqP/Bwo/S/434xP4m/1VLY+yiX03cu0lxMN2
/uYWcTKo7yZmVkR6No52nlqv3pB8gOAD9VFMS6c+wpDIMeRvfVo9GMZ4HlyqXN11AXEP77GTH/rZ
AocpToCtL7QxBUpB9RTAH/qXj5Z6bQqL/F+9Pv8mhEfCqqOiMZmrIF7S/6bsL2xZWrDpIdQ7XL8o
BJISllj+UJnh/VAhtp0fWkfb/9d/qPFvfoLlZ4e1QtimTp4KcRV/8ROAVaFsi4EzChjlmlH4GWKz
Qp5DqA+MoRiCA0dvfoGU90sa/e4uzeSje7Al28Q53rS6TXavnef/8GEYi5L+Lz6f5e/FAwUzkbxO
++/Oj75urHqCQrwFCbCd4GupULvkgIIbpMG4YmbaYg3d+OCa/2Ax+vNQ/P2PJvDFtvGEYT8x8H39
q8XCArOXYJ2ttw1aVsSdB5iYK2w6952rMwUnEZfGUW2mMiAddIIti86YCUeysyD+Q8mKvuEUWnB3
EpSGzdWls02G4WaMExzG+b1A+d4993Zzl0A2kWH8oJhX0fiJJ8bUSzwq6PNgk9sEaTUM4HQDID5P
cEKgncJiizxf955jA6mQS7Z3R4vDPq+fHcLErF0L1tTtjVVuI0kHgYj3Y6cmeyHB+E1hPfOv38jV
DObq1NQU1hapYFZTHqAmYcp2yXUfI0bjBf8FnRx5u8au3N34y72YWFJtEdAFToCr7ekzbAQLvbJi
JT+RP9vTrJWwFVbtr394Ru1/exhsXEC6h0OPV3gx1v31J5IIXRgZN9K2t29Tesgi3whvdX9CSg4Y
UqvJuCIib5MJBAcrKHDNcxStpxcbzKW3AW+H4CVsAe6tpmdjZtX/tDBKWG7/rr0VFT7Odla8uKsL
WGibMN7jfUkKX3Qkwt97x3Rh410V4M55lyWgoKhXepqnsKo2+GE3otyO6i0wL3GM7nXY1OXKnu4X
0BXx3zHq+/gxje8y8tWse119gl1sQVUTrYd4AzKYhnlpm+WHErBBvYWSYTqHAINwS4LXWSSbSd9m
amdAV0rWrdrZ4SYffJYYUfHQuYeR1hkIhn6t43UZHQgMzHPEqjvsekG9IbQ4gABU+iZdpk4RuhIu
7lJ4fztRH/USYvp0quEUeCinjyUgDJYBLrL8buPE+5Hvp8Q6bp6SgaBwMGhQv64jSrclIHxXxfc8
dORpgT0bvVs9v9EAj9FjGB9mPiWiXGKDuAsa8bk8j4VYa8h+euovpjTGcNW9bdpfpvpk91tpMppY
N19Rue6cfzpKjH+7BZbHh2QoriJUj56+/P//YqIcwwiFe+amW906pd6rMzx6aG5BwZGcsoqltrLn
mZcJwfF0x6wDd5dYx4J5Xdjc6MjvZ5HuesCQ9sS5g2KpMiUrsGdiSpkeP+ZaT6q62FK8ITYBn9Sv
jeHVNgQxMN8YwtdCsm3sHioV+hBwgSrr/tTIfUGPi5IdW7G2kTyvY/atI2qaWnZu2bdD26Vo9uY0
9QODYmnYTfQufZbjAETItNVSpu07VT9ZIOUmXzf3GvKFPLwm7QfaR12/iPw6qkfNefAyuFJ7dphp
ugVA2ZEAzjABGAP9U5fdM7dgeuaDjTEXjedk+SIX2wFNpvQepHfpgwe32RfWHm/nXD3r7aM5vZrp
fQ1Q3kIF7FivMv5sceGNiFQHBzRKPqM3gkLFpi8G3Kg1O6t+GxGUl0H4Dz9e+ddYdosejErbFUwo
8MRROPztjo/dKIksR6ltpc2/R9XUG6cUGKZyaaDZx5sYlFV2NGON50/p9zrHnj8Gi1wTnqQxTWcR
FVe9He+8zvtwAqDYNRqwwBLd3pbd0WqCz6wPzpYoamJL1GIJ+Bzi3l3w88mujRoklFCVBpQeeTKF
uy43PjRXg0WlRZf/+iSkSPr7fU1NJQXWEQtDsOTa/tuznHA0m3EMhxulbcUFoXqwPx4DdxyrfmMO
M63blxIwq+NepzMccUH0ARHxjs2YxC6P/ZggsC44+kvrCzxuCgDG/NAi405vyMAJnI9xgDviqHlc
aVXbrasOHZOWHqLQedDMAdKIAfgj1w5eAj/akwQ7x4WxDZlMN6m7ncR7HgKSs+yihXIGrzdXvFEE
zGQJRX2m9lVibKwKZuklg/+L5ZWFRxZqaCSKPUPIp7mJYvK4q01fzqB0JUHKnnkuR94oFDIAyWib
Gb1xZuvEG0F6UeeIzHUwfUsWbLfCB/ekq5R41zSgz1vmEehU8orf0uZ0Vzn7JxZuQ3xoKuAZNZRh
9oXQ/klUsOrAN8hhuNSEnyRR+VGIqfO1pnR9lZXeymOJBJdouApNF0e3VEj+PQJ422Us58aG9TRB
t+RnoOUnR3yoJbpK6G5yw53rF1MdncnCWyOAIqI9s8SDJdxnO7TTfYVUA2Jn30O9yRnMoYsBjIuk
hXB3rmsT+WeiWXys1nBodc0+cght6X3da4JR42FArdQZ8pzPA4p5q5YrMqjYRCN13gBevQ8lHj8I
78zj6uZVqgYFqewu7SBLFrVFe3PmitDzqPV2VRWBxkzS+0joz6HMjA+YbdaZn9AqdMLuaIKNM2SN
3Frv138Wa39+NXZCw2g3RGctaahL2vg7H5NuqxHw8dGmyXTIgm5xb1nxVrAbOSfun2FN+N0nHf7s
Mq63UYiQxxFDdSb86IVVW7BNuoYLo4h+T+4Ek5k5LT18NG1ay9a2QErItPTSNRJ+yNWOywJkSEBz
12qX195XUPXOwauJRuXwb8rE2xlEIpFvdTQV3S7Bt+z9m0eKOMZ9ouYdlwh1x+gY2g1ooSnj9rU+
5sxEhaySvWyjZ1OfJj8CS7rKp/xm9WnvIxZCGeXU3k4OjIcKKzxYuTWu//TzCuZpVgaQTjIPYkX4
wUq/3YSM91ZI91okPcrbaXHOZpJSso8Ia8koPPIAC8EYXM0RhwzUmVVsdq8Ny5ZcR+sH2uJlwApJ
cLLM17WFHEVrT+AKz0PG/YmcaJ2kCL+jiUY9sO61winXedigrJk9b9sVSK615NtxuwFqbEL3PUh4
cN9VpxhoSrQ4Iq33sRFXvsiMn0nvjV3Sd+dOLWVFBnMRnamxyXjYYBFZ9TEbxQNY+5g7qlMnY9nO
WI3k3XBNDpsyDe9HB1NMBC3VD4RFJa+rj5qf08lDdnjMUvLnUxxHj0UB3qprL17P8cOikFfSVNYa
+tPXaCbpQY3MpDgWjgVbSdBxxiZtPW2tT841KLQXJQZMXywV8N+Y6z7h8sxZzeyCoL+V9eRg6CZh
lLLHxjMsYxBs87wL8Bhvw44rA7jYPpJLLFrQtNsYAOaKZCtq8jpFUZaam7pD010o1vIqrF5dixAZ
FMYnzmtjY7juIstWfh5mXJvyKcG3wmz5tU91KuMQPty3mcJ6FFDHaoVLrBjME8s+6CGKsIiOWVYt
X4ICR6TbjwvmrJm2VtolOxbBaZzaO5QHkjerYCw6g6Nz+LoOg5TUmZFDcmgm4o5rKsCkLH2D5czc
lscKpMBWBJmfaOACyra01lkw9D4MJrKC8SOj/K9dI9mOJYA4k57CTyqGApicVmU1YbIQ/CkDzzPT
8Rm9Ir6uCJMI4QktJNquRZvbnOYAj5Sopt7XXYaikyfwuNQm4C+7YYTNBRu2Tx6JPIj2WoIlWqrR
xK4PmGX3pqe9E76T+mNOiV4PDVUy0vy4PCTxn//CDGAZ0XI/IJrjHn/Oo+exxCGkDSPRg87wyrGN
ZQ+Wgx9LQ/q0dlvRo0PTwAnD/qp2OMkOMYPlXTh2z5QkZK+MYJuRHGFdbUGp2kQswg7uNmFRQe82
oT0NuXOSiFRDgWZynht0MZO4elh+NITekIo5ksEDHNh7c6wJNqy2KR7ZArxl02TtmQ5uyqEJDloa
bnTeBU7//NDIkp1A3jRr1RpPQS+2utZHPJtf1hRqfuPMV90Ogg29kAIFVL9PaAm2bWWCarhpUfSJ
dASWJaVjZA90FBotJPtIPnYV7evWdtakQXdwHR06x1gxyE2d3lcF1sxGEQGALhMX2RaJGCJVR4/R
YmIUdrg0PPRBC/Bt8ZKzcJhXSpI+A0IVcVS4qdzqYmHK0TTixjPeV/QjqbXpxDMpGO2BQW+9lS6R
vmGbr3BaBYeo7212Equg0eWdGQZyPSaG5TtjQ9BpKHE3cP/SeCICsM+GKmYgl+yNIs3Vd64Z/KpR
sCzjSW8vY4hl0bduZNojGUx0L3yssK+0Y0q/eJ9ZvUO+pWefpiw+Ja5cuVo1HsYMemtQz8YR3bWx
UI/IiOqN6NS6X95kpucwnYNT+2VTg5BwXnTnP7+izsb+oT00Fi7bSG8dTv0NzjZ8kPicj1aJcqXX
y00/2fgqPe2G3ro+Yeh9ilKhH7Kidi5/vqSUq5ew6msAno22mjKmz5wTy6PSqrt2+fLnV3++VAmQ
VR0dqpxfKrOBPYoK9geZpaGvk1q3Ny26/NNQh7MPt0WtqxRg9f9h77x2K1fSM/pEHJCsYvLlzsra
ytINIbUk5pzr6b1KYxvd6uNu+N7wYOAZw0fS3gxVf31rfb0JFsw66GDWIU2fS5qcly3nybO8tJPO
3shywbJZeRj3arzlhFt5nC1lcRrPbH6zUYUcF9FibTcFvjMpt26SVVijvWDnxBxGFiUex1XKK/ci
1v+Wm93ezqLqPC5QFIxNNO7dqeGM3K3PKtrkD3FQ+esoStsr/lB6xIKRqEQfrA38IWs6ElFBLoaW
JGEalEOL08ALbkta7C+8Oj5LDWotzSp7HQJdvNTF3mpmMHVIJ4swLrcnpVv5XZl1Co9ZMz77UX20
RL2FebVR75WcmQX5Ge14nHeZDVlhoMpjFDs4aurJumBe3V/yNOKQu0ZatmDGqVjzQOJjyqM4AKx2
8N5yPgNKoIJwOxs8qoNJnST4UU6LciEMNjrvcxdPpPRadeUV9L/3oNMru0uwKmQe8UvKFIIlylgt
5by/HUKueDJ50hqc5s5emW4cDttoVTHO2dGpc6+WhCByWn+yVl0WiwS7ju35bO4zskNWeySHeg53
zvJrMt4KlCeHYYn8i6LuvIvMM8tDmoqXYXl2FKIDtpZcJHV9xoeEodxInZvSmjsoEl6RHV7OzJHt
3dAvXOPo0ROnGTbFUo+3mMDvOsTdbk723OuZmAxhJHcpr4KEDjoSCMFlKdqbpVHRSclIjGU/YH6q
89WSoLXQietEZ6+DkenYkpBRGNj1zgjlvDBSdAKYD5wQkd2OXziiidCjJwdjuTKY2aOesPa9Tn2z
Bts7AOw2kpYoWIJNM5uvHcHH3Fwe1Vy222FYGeZ0HehEuUm0fNIZcxGeTTpzrgifx3lx0tqCo8aw
ZXM+7ayJkjJcLjXJH7LrIyF2bva1S6i90+l2pXPuHoF3pZPvk87Ah27xAcxRbcHsGnXsiNAFjFDa
FJOgV/kelrLpPCZWj0LvfGmaZxvR/KqZHGJEFMqySX1UY1czjuK8VemcfvjsE9oP6xm7nc7xAxQz
gFpoLiRNMI2COt3cqLfdWPO8lP3nDKOnuQAJINBpUKBdnj30G5ofiDRJENrJMdBsgQVkMAIbyMaO
1kZWnNsj54KaRyg5Ruw0oUCh9LkJsqA0uxCTx+2BGWod/NF0g51ND7XmHcq4v474rNoadQVZhzcW
qJqPAD1/Zsl3yoXic14znuLN5Xj/MQes4FnNUTCoRTn0D5G9nJcgGDEoBmdO62SGRpARjIbbHPk2
mXnN5rmjOQ7eQ2wqdkXVwndo0sOIzNsB9GMAAVFWxbIBKCTRdEitORHC/NsMcOTrR3uaJfEKOofq
cKVQ3sKD6t9IkyemRlDkcG4BISASrD/VRywsSJWUvG7fOKcTq3wFzOJCKYO2LJpxofr2iNWf8/j8
PgKCSYFhXE3F0K/LRJNnI7hM4rCeSo2PQXM0RfHK+pfAN3gNmE0KboMK4N52ME7WCz4t7Ohkj2np
UHfC0vBe/qPX5A4FPVvhGB9gMcY613RPqn7YwD6csby1k7wlz7sZWqI9Rd0+CCc71poTKgCGJk0O
FeP0Js3ynEDBeNoBFxks/Fdp8k6N7DEEPoLmOAhNI3HMO7Jp+CEtdFaUcEIVxN0jrEa8mjTNBN37
4diSG9mtiATRXgP4NANAmRqEAogKAKNSwU9x2IQbREFc0KnidgajQkq+9e3QX7kAVpUmrTzNXJma
vmJicVCNess1lzVYt0FQ0dEAAsmSJdf8VuD4Zx0obqzBLgAvpW5yzXvpn1drAMxnqWa3BzNbLNBs
90dV6CPOh0aTYz0ImaFZMgOozGunc78euQL74J4q3CvDldfQKneO5tGUJtPIvJ6WoGoSZC0FXStB
2IaO27DWVFsH3pbntGpjxLkteXvHBTx6CQoHBXa0NBvHGToEKRndllgKGMBDDUZnuyybNVc3sqeg
3cI9q3u5ERY5vyFneROD4zVgeVLzeZUm9VCwJZrcU3lDEbHGW4H6RO9u+oXsHbDfpKm/VagJwGRh
xpoUT0zVETN0b1bH0tL3eWws5BcXs1lInHJQwPt0z9p2WDuaNsR5xZ8hoVw0iViDJAaaTVyAFANg
xRxokddaRbonRTlg30yaa0RydD4COkZ00LCc/8RDDD00Tvz99HxPHPXiPbyfOfIhWZDqBjzakzRH
CVDpabLSBbE0Y/cSdBhECfiy0BQm1uFXzzQ+rMTuNhHSixUFuDCbHEsYQJxUc3ERgnUOmu9MY0hP
WyOfmv0MgEA7TYMG1Saaezy4mEY9g+o414gK5io2MSXNkmqq1AYv5ZG4nRebOQ2n2USo/BVo4T7T
TGrhPxRfjGql3r4+9FAQY+nqa9/BJj5k0UWHCJzDFIp2eEY4RDJ2SeQGUO3dGXsojXDN2WaJlkvT
VvDRqTj66CrAffN0bwMtsevnsMQx57WTOKelpm+V5nDLLyAXMBdAdwHULXg0lYC7NYk5N2PYYXhP
7rS8eAC+xLTI1JsvJeCvM15y1WOONW9l5aXraX5JSvM2LcdjBjYswYddMGKnNKyVlcExc7hjESSL
MiRNoWaPlaaQBQ1hGcypL5ofg8h5bsErky3G+BI+lurQdlhZpUbJQJQ055wBPPc2G2uHSjkDFJpa
nY9Us9EDa8Yu68ja9owPw/jTL6snbtOVAKseNV8dT+WTTTQHVoRQuHxxAbFFX187ZG5X3oiurSW4
jhBYHALwbZKBKTC3oYKXzufr35WA3qUmvoVmv6NgfhuBwR1NhduaD59HSHEEq3TWAo+LhpmZPoCJ
iPaaIS6aHNC8BThv9hXTAroetiQNIazYmkR1947x7J7QzykKKEKa9EgkEUSqeetprr0D2l4zv380
QN5r4w71jtogwObkDSie8KiWVruvdArynWlynoEj7OG2BqjvNFlfasZeAtuj0YG6z5lyBoD4jte8
JNAw7WzXWgx1NpPZpu+VqFEOxc84eUtfyBLOWz+UDxB0RKEYwNpkuI2UhfSU1cxkaL+bEk5qiNtc
L5N5syAP6JAI9FN4PkPab7MaBo9KW8HWq/DWQXpSdN2+wmzUxAHHtz4rr7bBSEbtNPO9eTc644oH
gH8I/Te50OEcCzq5ulbRSKY+J+QHORKEGhlCiVFwTSRkJObCukYbE0JG3OuFlp6VhU5BolXotV/B
16YF33Ou0wT1AgqGFhVD3OXLyqX+DPcwoGg9dhcml0OMwGFG5OCys+XNE91gfx/2hbZuyAfcb/aV
ZMuzsSTnGR41k7m7bKxkube1McInmC3D8OCOubHxbesu4pW/NtBMdIAx20CbJxbtoHBwUWgnxRh2
BMW9eNck80eZxjfS7E/082TUPotemy1c7bhQJSpLbJkr1Vw2zWmnXRgDUgzCqKijq/AhhH5ZmZyN
+950l4VsdZ1umtaTJ17wzsg1CkiIc0MGnCtEp3VSj+gIyMPV+Sk3QbQexwUsuZkeqqF79EwM03mI
wcyey70x1VikDWK+OO6mbWVgMG9JSaMEEdoN4mtLSPRYa2eIizykcvwLn/03ZxTjrYdeRH9h4ciw
UEvPA2q8I5ptZ+uHh5akZVZBcxTeQrp02UUwSkRhIgmbRtppYiE3cZCcBMhOFgqD96nJOXJIuVsh
WMEHiF+2XI3PYfRDokxBOUWXkSGRHfX7XltVmghBBAe2HHnsmGFNG4mApfTaiCekRyquYtUmLQKt
1IusPWWckc2EesTkorTTpZubk9nLPsdwJvfekpp0Chj24l2N8jEL9kXlM8sxtZzOjk6NLL6jYeHN
bA4okW5dtDItehkPzQwIMzJAGA60d6Ag2kWTIKXJAgwqk/bUSPlhkB9c+9pg43XLvZjTdDUxWPdY
CxiuDwCP9ob817gGybltQhY3Qb3cE7JrMhKorEfaqWH879ksNwMue5PTb86QNy2anQ4YCukORhAo
8+7VQcaTaitPWr4XYrm2PWxQI7b0euh69s3DlQ7ArzPUPhLFz5APlDcjwpjTuwEFUDziAuLjJInq
MQdb3PN8EPfkfDlpQyA0+S1LOePaQ7F6KuA4je556byNIOlC4xVvrcEhy99yHjyhJ8qnkZG2Id6M
oqcXkf4oREaGNhpNWm2E4kgF4ykBy8+UzdhJIc5dDynUwLZsxo0U0da9zhaVEyKvCdnbz8By4qLX
3TZ5cpJLGEJ8x0dTW5cc7dmYxtlBItTfAJmfZ5Z55qJqGkmAk3h5ceYx5aiqvosDDptz7XdKtOmJ
nBrLb9N9i+b2nD6cVwe2ad+HDN6JXD6xmLhPA6vleehY68imUgEIIKpwoyvtmWq0cSrU7qluaa8p
f7otVM0syU2wYGTFDx9hFcK4z0EbrGztsoIOO+l68wJAa1iFIhi3IuLWX5jkGzbGAENbseaRT0J7
snTovN8O2p6lGvk+yogeMywPbbkJtWerYlW4CrR7q44I5i3YuARargU9l9KeLomwi+QvmoisRbHV
eQyXuYhXCYIvjOHlqtTOL6cdb6csfHZZIBKonG+Wrn0fZt7Ajuwf53xPYuZFJQXsmzaKMTq9oIzc
Zdyf8TBlnjxp/5hoMZFZ7NEp2wMNbhSesgJhGXksa88vO1yn2mbmeXjNfIHhzEZ15mjnmYP8zJ6s
7ZTwDzU759qpBuMy8u17t7V4JaBOi7VDLUem5iBVa9PwCSk4yHo1NTseXbxhc6wv2sXGqc95V/Kr
D3FW79UoTuooRMfLW8WtXCyJsh8OBnfNlge2QWUg5/+0sMaZ5EtGBieRwiEbfY6UtsShi+sbVG2G
vC9poZtjpjsZOZkkuxdJfW3aIIWBk7CpMBd/xYDiOraix5bCp0Fb6pZIPTUoyxlMWu9Dr5sRfL7o
0IJinPy9cmpqajiqbtKAuoH6NmyTaMcxzsrPALqIgJ66Q5efeHaMPc+0b+s8DtZFVV7j87iO6PLZ
etl8TAHYzbymSwkXXx/zAnI7XuhRmy/bTobkVi2S95NHYaGTtoRJ0x8WjRhMK/yLEiYDOdEu1w5A
Exlgp62ALXrACk1gSP8oU3LW/A0KQQjD8rz0nosEaJPz8LMlI0yBdLD7sg+iIRyD7K1cOOwqrGg3
k63og3wDiqbT96wTSlgzWE7tNdSGw6nFdejmb6gK8XZqCyLbp2LLMRy0YXLa1KwnqvnJNTEnQuw+
BfvELMW6IF87oOgiRm6dtJPFHtZO3jMkjK62MS6EdLlOIyzKVbrptLNxHAlMMKjlotRGx1G7HQPF
PWaqelsDSe6ZW7xLJ/j0xbbUYshFcWRRUf+7oso42vr+YbGsC9ZQAJpaLDm3JV9Sy+tW5ZemQSoC
Nr9orhZKeldVbBY3TiL3FY4lAiDcNvgrJzyWtRZa4jE7BhguF0yXSisvqfs5DjgwiQx0O3BWcd3W
bXs6V4DI8fKaYs7MtELT0jJNG/GUp/WatRZtDlq5mWj5pqp7Ww8FTQJZWs2pJZ2Ch61ok1tP6zvt
mew0PjXJZrGAcSP2T/YnMl7TlvoUT0tAJ2yglQ4eR/hBKy0KhQi4cwLUofjAxIWNTZTegoT3A+KB
QmIsVh3r0MIKNpWcX1HvXSVpP16NQ7ghhbmcLtUV4B3oj25hseQrspVP8r1vhlactgmyU4X1lOOr
TEtQB61DTSRp3tFBbhfX6bOFFY5wOqGG3n5diEj4I0eaGXXhB2QTF8iarju+wHOZi6OZYkPuWVNN
2Fl9LK1+4EabyCzwqfjhqxUheXW11DVbwrM2alisvomlQvpqjmptLPZ6SRhMOPAHi1bEth8Bvthe
i2MTDLLUx991hr+1YFIDDLOd1T1VEC5p+648766sMIJYJN8zzLSVVtRWWlarXO8WIv3NT+0nIZqD
FxPkIDKhVkTavLWVev3eMJZTyyPrZ5Pj4wwInQ2T3xDfl2+o+7hbpfVyE5iMIBW1enOJ6gvDrm0k
dyC2BueXn57sb/qIxh+JnRnCLCQ3D3aOrJcH00Hicj00hXc0IRXBI3ImT92IvqS/glpfCdy/mZYA
J1oHPGsxsPJbtuHab2cpQoeTyk977IRnxPLmLY+kejXa/XhW1zZXy9f/mrSD4jaqrurUzVnQZYy3
uqx/rs2LsQjfozFOqGweu32Ztp/13FL1kwR7O4pIcQLExR5YSsBfqjCap6X3kqq2O/nCiJeORTMZ
QGbHVXJNuBwPgpgvA9W7J+EQ4cwDvd72TfHJrna+HDJJb089HsirWHQFMiwI/bk7X3iHftHXPS85
NtLRmV+GD0Bh1gaADbmQn0SnPRTiWpKSD6Jqwu8YvPr4vA5RTFohwPAytZxL4kR4kCK1b+6TAuAF
7XW59aq82SM2+Oi08GGw8ns11+7ZUGe4MRPquilK5wTYBZFwp2KhsmZOsDL5Pjm4LLjriKwsZUl1
FmMImllBOnOnuPHpFFJ22W/cwVHbgFjzxpGH0YxPacXhq6waRWugg7F3TNNDI+l7rVhwTA7PvOQz
dYn7+flN4G4MZzmNCvMsxHiE9Nc84CE+sWJzJXpSFRM1H7s6AbqWC3eB67TWYSicxz6lhLgKtCO4
tlDE+411bVA6aEbNrilqea+6HvXQfEfz4Lx1eS1rr0fNqU97vRiRWM2TeHcKVgl2EWMJ4DCLjkQT
QAR45jDSBciyPs8fxmImZFL0d7DRzgEBkndHIPS2artmTyGdf7qwSChJtN1zJMjKurKffCc1L3lA
X+CqyNY0WjPPJ04XVuzky+atzBcWYBz6bB3p6Xhj88JB6w3mnpohOm1BtfdIMSxVegNHg11Z86m5
6rIOqZuxE4ZZUqvvGfafQ6Fv6lFOZ1xczHo5XFyb2ZntsIByJ9CMyh8f/KSwT3B7cuzn0m9F0mce
Dwu7uzsGZyn56dLbqBGyuTDnnTDbeO/5mX1eROiyiEUu1mi8yJqptZ/66ZVBys6xWMXok21L4TEh
QMex/PzQdtnFqMS0jXrb3UeqHh97I2CJ3w3+JueAd6M6kJmOLmULj97z0OiGXCOI9l3kbWzTtO+X
Ea7cZxc+ogBeDXTIqGpayIfM02Vj4PEau3Rjx0Z+iHmD3aVh6BC1c27y2i+3jWc19+UwUOvIacJG
RESFJN/6mZ80x07ASoaLTf+RkZjneUosVKDREGJurySE62aZxKfnjhKHDrvINNp7jWDKFcPMeRP3
YmqU4IbD8OKxRmWM6gKb+fm9kUBKFW5jXRlNkq0NY7g1RdBeNYwbDZbbV9UoWW9VxSXpD73dWyqa
4cBJGlna286vq4PyeEIw7EgObIRpUQe2Op/Th3hGi5DhThFKvC9Acy9Joq66hWtdzbiMk5IY6Wx0
yY3gGu4c4g+Kt8mNNw+fiGqS0xGkrc8T50RVVc8LIW8PAww+N+YmM5PuyY3np6kZxCZIeSDFYc40
rJ25gsvSPDOKrzits6VDBkdAx9+2VNyrI6+uVTTH4lyRVZuYbKwxdyYn9TxsRkM4Vy6VebuOX80o
KhpiIp+VM2vgVeLUP2oLo8jn1PvbJenVAXGZOiQRWVEIa0OSOjIHlpejR4DOH9qrTJribAnNdE2k
I9xOkjdGQRTvkiuKPBh/VDCK8Xow03ll0nhVURA1EsIl/hNtWkrsL8voJElCouqOH+7LQgfAG9JT
1ABHO0MaJhGg8j2Q/huGv/Guhvg/4Xx8lU2utTJHGmLzWLN+BOI8Sm9WBUz0venQ+IvagVcDtvMV
Xdfh7UJv85kanluODwNz0l7S/CSoUFTYdVee5+A3ZsvK0LAYl2Bo3fVdP5ABZGBZxon1PIXkB0hq
7fm6AuoxlufOHxjBDNG7MIcjx2tXRqCKC2LpPUedAWygOjiVOqdqJV0zCasvGZkdQFbNTcykjl2o
YMyIqH5AfDBOSXojiyG9WcKKQKzFbuvrv8OeFR7KMP8warc6lUFSn5J3eLS8CjeZ39zNWWDcK8vL
Lqc2e/dvVKjKO2rXu1v2S741FfSHUIHcjB/ewhEVBMkmnOSl4QJEyCU6d9xw3I/28lF2ibMnp1Gv
Da8Mjs2kgqNyzYYQFKPyPiuXva/Cbu1kRnD0C8IzQRkOp43ToOEJyF14cr7MucS6sh8ZahAIW7uE
V0KR7UIzs8n8WuFjj6ycYRqA19d/jC6t3H2MWre/XpKgvrDn+hFOGP+pL57c1FCbuJ9cmA0hn4Ic
0RKVwx2iMxTJBaG3FEZ7xCkqKnFowzTZcGwY4f1p/UfcD9W6DUOBVIiC1Koo6c6lzOmY2+fBQMQo
Xtp8rVARNCP+udwwbCrgYjqdl1nBC99VjIhWc5PTZuvFP4SPdXiyankO++HuEKWU/BdgqauShxXT
m/rVoKhqZZ9GS8IWgxLiwZrlOkezEETkaaxUUh7K1HNAk7RiSMKSuR5OO0udSn3vwcvvhoDkVsCX
JcRxaqab0uECs1wGN0VcPFSQpfQZmEeZecZegYEwtu3JrehJC+PsZqAsxjSY3tmpOtDfygq7sTg8
zBdqYTxc72bzUKVXjFGPVqodaPShbYf6cZoZtPgz8KqfsWo1h+jgJGexoucpxc6xTiYCNbIbrpNM
XtReSLKL6NB0FRbqChDkLs5peghNeMjwPsezWYzzbeJ6r43JTq62KmykN+YSvUahwxEssECzNI9E
dvHvOsfcTB8zSUcVWaaHCcVaz+myrh148vzgzsjJ4qM1+NE7DL0NY97JhUJIL80OuajOUejfjwUH
NEinj7n4WCDq+V3q7oXBlXUW2n29tpyeDEsVvuICvlhSePtU2OU6GLt3XmjvoUSCw6jiJOIchFa7
dTkzv2L+YK9mP7s1uuBGGf4hBYBaNQm8eBvxwjT9bg1WTFQz5kConVeCCTn7iAPKm7uamcSmjsfP
FCWtI3OiYh7tf1kDptKIz2E035oGjNDkauqt9tJgIN53HhN1lsppCuDMl4gp0KZ6NStx/zCxYL63
6mT+4PT2hWLtsnZNkshJ8e9I+v/jglZA3Px/xwWvX8vX4ldWUP8//Bcr6Hn/sjybs3IfnsvkJBGu
6r9ZQfEv0zGFIBHreLbtOvSu/BcrGPzLlZ4jmUraGotzLeL9HQlQMEL+ecxbGftL4RKcoorr/1S1
9VuyPvjiB/g36raE63xL1peOF3S0XMmtdNnXk7JBf++QMrRpAG4Cjxstcj+l0Zl71kTAVM5C3x9U
QSRol2gG/yog8rd2J/djHER61mpCIAUzp7d72hKGPTWc+tkVJDgtb8y3mRHaOw7CcfBAkq2WcMxW
blQ90jJ3McQ1C+ChQ9BEHwYOYpzPg30i33y9wk8I/a7KgsUZOUWD2AtT3pzFcjxO8bqSzIlDCtcB
WxhBWVR0kFR273j/T3+r7jG/oxduYEFvepLDHkF5j9B1OT+BNQTyHP66QGwjAZBcBPUNmiuOOnvn
md0p+zxnF4j+Eg34liAwocyFX40Cl4hX4L6DcmNxP6nDbDNa4hCFGW4EqsVGKi17i+Q/1KOliMo0
IdFbhEUD8qwFf8Yq9v3rhrlSFYmPyLTYp9DHtwjrgWrfD9tnmO45+8y9royxOqMOcpP6Nb5LgvVF
QfrH8Kea8QOBgpCDgH3j9j8aBgQWFZ6+p3ZLvsNGnvPIHF6ko3lIltg720824PlPXTNfqiIu9ykq
i7QYJcdbVFDmrfsRWOqtS2gNT/yAIOx5lzUvdj0asD7DmfChzuhGhf5J7ccwm1NdAY4xI0gf+yDM
tvQChNClplcQoNUtr8ab81CuB5OhtdfDeLeBvMg6fzeYxp2JkoCOQUl8qLkx6Qw/MHt1mGHeMTrv
d90MGzgv/YdrXqc0gVXeSdTl27hgCCij+DWz8Hc51u1Pt/s/IKwa3P2F2tR3jmVCbUovCGz/+wXh
tKzLcW1yQVQJYdHEJWccxUc/jpCilA2FaHn26MYKKqk+C4LjTDExZWsa6DM4FyfsA4Lnpmv8p/WG
bnAMgj4g/YwrB2GEsWnok8Cl3m/H9Fpm1nDOmujfD+8f83/8c+XeF0HzM/5JUpTnk0tYB2yMNL5+
Tvx0UbOlKnTGyiJczznP0jGHGV15aP3mNajEDVOMQ6L3jH2uKP6domM9Lbs5bz6TWUabGWdBzRAF
FyYJHypBSWDA3JTdtio/yF0/Tvi1/vyp/8a3uYFHF5WHFlTyqVviG7BaxXWfjbPP7GJhleiaL0aq
PjuPkbKTcFua5ZtrzMOqRBAhTI7tKnoWgrhN/vLJ/f7le77DGBpK03FN4q2/fnCI58Ohb/A/Ebdz
17brP7Gyu8Gx9rcf9PVP+vUr4ie5tudj4IDG+SoJ/PkrqseodJTbQ2mCFBqlH60RpBCLbV/YL19M
ZOwQm+tzabu5RIvCb0OTDZxlfLKIiccG6qkMsQr5ToBHNBju+i9fye9PRhZWvDFs4fBxsAv69bMI
uYCiuh76raIOZ+me40rM66Ju6m2GGInZlkmJduRRuQvA16rPuKdNwlIPpVg+jOTsL7/Nd36WC8Tn
X2D1+Onc376ZjtLVLBzbfusurFUxUJph9To37pPqC151bnjghdT7wbpOK97v/7MC+IdHwu9vVZ4E
JpC/K3Rt4/e7KTGmySyHhICrUJzN9lW15hJWcM+2WiEDg6hEhFG44i8Ut6Vx+V+vEcZyLAwsG/mA
xfv8129gmGXXlXg1SKoBL07Nfhyah6isrjyr3oUx1Y/byJ1OcdpdURh19+e/2vpeFOcG/HRXsm5x
JX2gX3j7T1eohyYjQ0/Sbq20uhqm4a6eKOXiuGsJfPrN5XucqJswKB8sg0YEhlBueA1u9gAbRxi6
3amq+cuvZH/3C/Ar2cgxHJ8FFdYF59tzrZNsdrhc8R9Y5g2WXgbDYiuICZlz+0KA70VEwyHuiZAm
85VrDBfGQpUyxAPGO30VT+T5CDqOY30nkouK+u0gx3LWD29Lxy5L5le5MYOetrueT7zE5dT7zV8e
db8/Yn79G77dVj0ylzGM+Bs8/Lx2GVwHlKXxTR/+8vXpR9W3i8eGKLVNgC9L8DL49eJxjQKBmq0A
qKP2wa+WGz9Xp/a6l/1hovGU4uFTVhvvkig7U5yNyZkO4CGH4evKGt9yBTQemX+7ov/xl+J9xJrL
lcL2vgkiONLp0wo94habHMLpYa8MiDi8cxm3V2/PN8CPhzwun5bMu5aju+7i4Q6wZtszV23I7szl
tTHWT3/+rP7hSodHZc2sNRIm1/uvH5VZpXnBSY92K9EuqKqnQVgXHUdQ7dxt//yj/umeZpGpLRU8
/R3v+4uOAHZgNmAo2ySrdc94xy6x9HWsjiAAorHVlHiHvBlpSGLmShlRHG8Sn1XnX36P35+nvi3g
cH3LEa60zG+XR9BaljunkMYiCK8t4LH4EM13gXth+MuNG7dvvfROx1i8//nn2v/8c13P8hx+qPT0
//2np0pj0B1DeXm7jRbn3avLlwLShXNI86IYmiejKq6Wub6awmaTbpSH90qmLzyVrVVuh+wuGiZ+
ZsyZF6dvnwyqCHK1D/ZMKOzPv+dvnZ76UUM5Jp+O9KXpi2+36YCT2mz6pt2GUXBtyfEtsuonrIP0
GYQrCG2CZ1T1DpZ7HZlYSokn3bcmiSgynlvVdz8YAm9Kgf0k8K6tbHhLxtb42++ov6Pvt7j8eh0y
puYF/W3RRDVP1dggY1tGhfeQY0KYN4tlXywWTIhVP8BeL6DV1UtbLJsw8Tba0/jnz0n80+NMSp/n
Lktmn7vn1++Tp0cxoDrjjjarH+3EIR5yLOImnCe5TXecRguju2g46S27MxJAO6rIriLCUOi4krVU
4xEHmsMZNH1RY2rtGkyklI3k69mwSGoiGxjTIwshd72w/eY0JWQO3GItyPbKrPfUqXp0N5qcsGza
yFu35OlmW1Eh6YRi8+e/9feHV+Bj53dYG/J3WuLbLWP6pReTlLVg4uS9aznzSRVxEB74HMIsDPpH
Y/rbGkx/g79+w7x5XZbGhDW5Z+S3T7ebbJe2utxiGObmnDVx9uCo14jmU6MUE2sRUnm2mo6F7cwb
u+iCnW/H56pukLHADP7573d+/655bvELmQQmbYfx5q/fdZoSN5kZ9G/zeDz3CMeHWXKZdWz4kkd0
3pdL2bFTY142TsjmCO+X83yZXRa4Jmy7Y+lkJk9LFOAh8a+c8SNGX7uq0omUUu6AK7CaJ1R2nqFh
mznT6bv2LW8chzMOsWbKYK8nAXYR/yhGdeIn/VM8zNdj4IMKcbrlEWaaR46ueTaYioZTopv3cXRV
d3xE5BE5fpn8ce022UM8ITWs+2VjEAlUETV0HhBz1p6kRfoAbn7954/tS7bz85focRwmWMSxatX7
yu8vPZXatqhiKLU4J7CcUyxnzeZDNLi4JyTtmwZ0VVP7zcrNoneOp5wDOZAjned68h/8X19A//5t
fEtgm2D09DUQ+ekBHBd9CvxH/TlgEMcvPjbaGutGUvUDucP0dLJ6e61qncCi73WjJtiD0e8//vyh
6JXa989Eks70zYD7iW3Qr5cS+lka9GDBIIkV+b06fvNkAdra7GmZeKgkCdhG/eX+/U0UxZ8uGPS4
HotZwcZY3+A//elzjdnRodBpS17l3mtpLXdpvhIzUw6C9iG5ANdKDgtyDKNYqD+IuYl+WL1/J+YA
Til3FqKVRKwjccwsP/nLzW5/v9n1r8dWS+h9Bn3h8ttn4tA7kfY+xuCigCGhUTYJopt8vvXacF9n
jBQmLAyMGigKbiuxybAwoOrf0Qq8b82Qcf14lS5OtsqbN1cVr6TyH3vq7kBg7XSVyg5npjj589f4
fUHOr8wOlse+J/F+IZr69okyx+jKiB7XLjOgY7N8E86RPEFz/2QF/qOf0Cs8b8olDv6yiv5tHcFP
9h3za6MeWFJ43x7G2WIMfU5hwbZ30FvDVpICs4un+p0M23EpeB4ztSdmqqzXHvO+T3Sco6o3Tkqf
JNpoArMl57AkJBl5sL/2L4nbMQ5b/vJ+/G2f//V72vi/eFGzDv+6Jn+65oZGxs7EpGyL3O0YdOMV
GMYunZJjNLCBrsQZp0aEt4ieNfB2tD8BwouLrh6wmLkn7PvxNuhgfsl79i/rB1v+dhNaeojN//Bi
0zvbX789JtJtheCCyG+XfVKjaV0OsBkYfswH+oDk6UR14go4f4fA7JX34QSu0Cb7qiuSPY8pquE8
HsolfsNW7MeO4k6rqK21AX59lEw/Uypozxy3vgrr8LGo4/xvH64W8H17jLCItHzJo8jkxfT9Khjy
hnO+wRi3HVmi0cII7BhsyUluSa9O9tAXnzl91+gC2nRPZYZJJVV7YbUN4Hoe7kaCiCTTYAhBNOG1
MGyxDp/OqnjYSDtdNshMpoMTxBzgZ0AGtVqPbTFsTIv+OylORvGfhJ3ZbutImq2fiADn4VYDJVmS
5/mGsNN7MzgHyeAQfPrz0eccoLuq0XWTlQlk5bYsMuIf1vqW/CHbITq1qnzzCx0clqoi3G6NChDp
RKHQin02W4fZLWeUZeB35oLgT5TNJ7OZg11WMTfHDkWU2/przMsm3JmteU9sSbRpooncOLga2yCN
zEOGOHGTMwoApdKwxBM4SeHeXVrShXZQGdQ2TLM9+ugjw9UbskP6jd95j6a35JtAs6aVbvFhKgsT
NLJvQ/z1jOaVjD5Us2X943n3aPFgANtVHNj5t2XtcwADsXSXZzwPDwhY3ytklE5OhICyLGe75Bgk
kgF8G+LG3uGZUFl0L2eIEwgcDFYEmPFRQOAYY1OH4BXmv4xuo8SAxaDcZeeN9Y6pX7THPQEdEwuo
4RDCEKFsp6I1vx1zfpxdWNxzyZXkufN5ICmHHbC4qezwViLG3Pk41jd20nR3HigHSSGxsVOmrIkJ
ANQ1BD9e4Y/7xlVtbPfilLYpOUsIITdt5VUxww9SoXxU/patv4aFX3+i3eb8+/Qo8ugwuuAbGbOu
jgfRIye0MKP13hQHaT28/++H6b/1hvgmmHyGjJqYQQb/dgEYutW5B1l5n9bOs5e6L3MXfMM9+Vzt
WbPv/mBzeQxyc0crkWrjn//wx/9rO8Ef7wfQxcAzcUlG7r+0PEubh25RduPeKAd8mrNDAac9hIbp
rgruqxyaRodN+FyOSwHjS1qxtKCP07De/e8/ye8c579XB/wkoUlshmWuy7R/OdyrbMHb6Jfj3ot0
BvtvvyKSk3G0ia/hZMf1TDrx0rEuqvMH0pY+Tb2vndA5wcLKIGXwWBknL+mKRySsm3J9vIap6+8a
lcWt7JvbrCtIkoxwELdztibgWDw8EdmJgYezPnMKD1+B8af311XQ7384xNFlDx/Cne3D77s6VYqj
2RFAchA5r7A66LHDZRJYB7oFJdAk7hECDLf+cIDP2cJIGQ/ZZOIyJ9yEpUBJ9rg/nJbZdB4ilITW
FJ7bpgV2hMnskAa8v+zas/9QxP8PF5LLwW6Dylynmv4vqPC/XEgUMTrqpmncE6aZ7F1QunXg3TZ+
w+Pv4Zaxw79RLoqjA0Y7n+y/YFCDvTv4OCGWNtwhSStDdz4BLoF7NQ3Tfxj0Itj496KC6iekEuOn
jByK1P9+LQkLsXiSMBBqjdY5JP2E6D8p7bUKq4+I1rad4T9IMrdunY4MrNRGw+hPBwKkJtiQRZyp
wbyzE2e+Cyim3G4ur/OClDu3ioM9tP12XuniiNo3NNCUCNSA1txGzxNhG9vI6foDWuhuMzNzAhmn
YjJMZWxSTWzwSzpHXRVf2SqbZfiIbHlovO36v1alSaN2SLkvsOmoMd9LZUXEySrOlAj3HT3Nt15u
6HI0UUm3vWTiQ7wFTPHVFopK9VgNNbuy9Qoeh7wieJPgg1yHUPSIgkB2Qb7AQTZNizqGsg57oY4Z
HiVxUiw8NIWxC0w53foYOYRwxD1oLRBxhoRYE7o28o16isv1O7QMNFh2Q5xuBJVaNNRHcCcOHq6J
27Zwj2ngHNokCi+2g8dJIxgv+ThVh/Kyyef22kAu2sr5bCtT4khEjz/I8HW1qgClaGAF9JW9lXJU
Zy+zf5Z+Z/qldamr8Ae/IOl6C0Cltubz2jlDk3/aLqqePbusn0AvcEFGO1/n1m0feddZZu6dN8hs
n1bNC6gy51TRfwYdtrZBwP+LuOJOvYeCB1xFuU9tZCp9XYImcNPqpIEmxcScY3nhj8s7+s06Msmr
70CUK8wkOs0+FvGhCk8/GLb3D1QbDd8F7dqgUJ80fM1kK2bhntulP7Ico+dOe2R5a5PUtPlym7r5
G5CpbwZ19Us5kp5W9uQVafVZyOJ+PM4UA6cKizZPggkvFTHnFrk6EcFNgPpn0Rehf6TG5jmlKHHA
doYpL1W42P8EY44dShC6E7rTfWXP/dY1pjvbX+h1V14t8r7mlLlp/aDoRsIgRI9olq/W2SOJ6sJC
odv1XbTsOE+/9Fpu9pPjfZV2QK5KkMOEKSQGh0XYF2tlL+TEI/d9CqweDF/m5zcLtg/izIhcBkV0
pmniCRTivHjR68RSdvFc4wRHCQOr0QZbkSXRa7Xp9eTDofEfczzahyJp9nm0UoMyn3AC1hX7Sqn5
UAU7y3GHjVd42XM1hcO5q83HvA0eGk+rjxq2K7jU29DP+HOQ8D4yzKa+kNt88J1neETuQ9GUV5HC
QTedKrkQo+Wg8yH8IGnhgncy36m2IDxeBP4V1u187tazNUw9rC6dD8mhKqddHSLZYZlQnYvWoF46
FLowPpYwuYe1whfl95iGENVR5OgPa3HCTTcYaKpQeyCeNG7cYfFvTEzulEXi0pL7MUWZ+8E7bk8R
w6yEgDHhECBD+yZOOBA+KkPqo2fXNX67/gAnEF2cT9hCu8RVPcZRWngPrZ5JJuAV51sSD0YIhiUQ
xq03sec3CtDhqAGAUQDAaZZ3Fvf244A7Mnfd53ZuxtXwfgfcNdsbk42NlSOOdvYiynw6CtO6uLjm
Nj0fYwf6N1r7p+7kIar9/Serr976NcfZ6Zm8EPluJIjN6oDxSjSx/1MJ9yMvyLZYdHk/WcOm4TR+
RBJwCnH6BVY4nTFnga1kTX8ybU6oajgJgZY7kByq2Vrhyh5XVSNmJODBPRmrDeGqCF6VwzeAMfu2
1P62VWmP3qA5/pZimsZ3yikFoeWFe2hVaA7c0Tra9UG7Nt2IEEQuOeKzM7BQluomIJrnmvYY1IoE
9ada8AmIlrDxwKle3Fodl5EPYi4lmRQC61dmJilRP18RsvWLMvXAVYwwj57s4q1/cbPkMmKPO4rW
8s7ED8WIg2esX2F1tOrUv9KA+lc7t73rD4WGh9v+mgZqvk18/pKyErhJCvPaK6D6aW1Zp5YDY8X4
ORddLa9dQl6KGyGgwFPxmEoCpdNyGuLffxxMEh00MnkImDVcvSKVH10zb8Ex4GuIhlvqyWrrQxaJ
Xe63OLXCYNurs5quKqVAyykrD4ukxFCTazIrnblWCgESg//IlCAXGiQROPZgeLs8gaPLt+OUDFeL
er6vlmXaNOOqdY7kQxukMA3T7AAfwT0ZBpaoFBrQhsoH7G2YY39b0I7gUu53o90BcJXGF/fYYabD
XPzG208EHqGvSK5zfg58eqEwi7CMT2MT05d/JCFCVTcfLq3NWEMS0LdpibrahN7BtDGVGlB/znVV
UtSxQevaD09J0l3a+qaxXiqNwQDRUrnN1jJfe9ETNxQmDhaVuZPPe2b3ZE84NWitDIADoRg/oW+d
fhsUexzRIK4tTReNdxW+iwYU9dqelHn7Muja2jGPcU/EAZRtNR4UDla0MMKCweE/lMQKhg7VWtb3
a6p3ShtsIG3RAnBWajkjXtm2O0Jd22VJ0VyKPoGQRJqVy0z10C8UNEN/YeBWXKIxu9hR+6hWpM/k
JS3a0R/Iu2dCElcgk3H0Q209ZShfYTgP6lBOtkNHRTYSvngfDU5G5O5jNBZHPfLjdzJx1xN66yWB
dYiygRQIrxA7ljvDPiwg64jpr91D20pBgbqtd5aJ7236DqduzsLbsfuTapYjto4f6SguZrhpGzvq
jHgiiXlnZnRuS7+AZw50sQ0UGUGlvMqqflWp/gKXumz0jOLdDZA3F3UAW1dGmxlb9SH3Ig81DNMO
mYwEZkNNQ/yOz222lkvZIQ0yqojX1MwuENN3ZpeRpj6aLQHJ3VuJMQ3k956Z8AP0P4NoFeY5RIuQ
dhnhjjN6OJ4N/UAZ1rFs7DjqpIB3Tpx5R03UERSSu29eWPV3v71kGMPXoigCDRazal7i0P0ZKrAu
ph+dkqD9Yy94ivs1Ioz6gwXW8CXIqzvbAaWkOVscmiCxe6/X58BLTr1Q7p5xNOjYqtiVNWonhGbD
ocjQ8Q7ayU95vlzGMth6UZA/klb+1ploeQF+otNvm/BYGUT+Tmb6nvYQnKQHW8pK/HnfWfN56nGF
FgWotin5aIoWQTld+QGbNWkl9fkJlyyuh0JvswHvmJK64sld8E9glIgqZexd+7sntQfJ2pHyg+u7
x0gHxRPIE2vaOC/N6xAYzZMOyTY0oCs1BXy1tKj0sdHun97OqhOITQiEWGK33jSQWjHiv/rttoII
7jaCZbAXa4CP5UMXI6aSkq9dwbezC3wKtrdbP+D+QIX/OnnAo7QPlUdSDm4amRgEHLoWC+ljASDp
8vsm2tqDvww/vW/O+E8OYlonxQ5RfsaU53zAVRoioKG6b1hA8Iw3AvgPs4hA8e801aQwuw+Pc7o8
NQLmeG2Vd22S1Zz8dmzb1raOJESztJ03Q9gZp1n4+hx2Pi9vkUDhKQ9q1JJJK0tZGRZAv1X0Dutw
jWHr88tg+M7JLgE+mp0vyAi32XAO093cSPolTH3kMPr30Hi5uWFbbaZJ6wOzv+g6+ll0aTt554WZ
cyYU+o/sQJHi8ANAmqETkISF9RpQXRiJ/uiwMe7SIjvmCBqS4i41E+fI/RtiD9HdsfY+ZFCyVC8I
H5gEnMRsij6MqYBf3rnVfeh/ti4epMYEzbFEKbknw9luI9LYZqE59JrX2XTTy2JoHPHpgg4xHExI
KNgweSH3YoUgUBMyCmiN5BiF3UedgYbibaPrkFDAbNe9a7D+YAHe87vzL+hDwytZAB9zK/Bj4nY+
5IH3KNhwAYBi00EryTVgMCjuGJJvOBF1vCwADCnWuLiK4fH3CcCJc0y0IqFRfVvp+FlnAOedddZX
uv6Tkz0OI0dEowqoRQFyfhCzGjKzZ5PKfE/vB67TxeAdkZnhpP6DdmEtOvQtliTRSM3Fq5PlzbmS
R4Hr9Em4ub1ppuHOR7MRL719subkpYXhsHPwCm1+f6RIQr1kEftTLPwG64zwzsBzjq8y672rcFSy
zTRTE6xxcBpymSKz5O4M69I6OQs5SEN7WDojPWm/brdT26XnDHeK0ThLPNaMM8y6ekuRn2/8kWxB
wCVpHAjgFmUOmBFWI+xqJm6Uc+g2PCRC+ZNh8bsUqYPljpTWQI/T2YCudQTeLpzuRg4VIc6CcZzp
jjHrDs5JQ9j7GZpYoif5jh1CJ2S5sqHZYedqwDMR2lkFZ5GH0QMRaac2FwCwszoDoSqwTU4BSRBA
n+quvi4GbcPUtpzUfUaZ7tvOQ18j8yh1vZuchLa7EUfeKvMhNVPvJjSSdy3zYof95RUxK1XkkhMT
2DD6HuMgcL0bQ6b/gBuhRgGxQd2Tp6xe5307Ru0ZzdZXgjPwoLzpyzXbcDPjbouDMODTewwkjTw8
MPl14HETJazySw9Hp/Ct+tmwl/MzTrkulhF22aUeN12VXl20TqCOAU3V8nPsOhPD4sqNxEK786Ps
icHPdz4qATAN33BvYwi8M90GGyQRcuQOAHEZpuIfH3XwzSx59OpsfikbrTZ+OgUPPcYlnsE5xgHD
EHSeg8f5hakqmC9BvRr4QDtr/y+7RHXDqrKPR8iC+yKd4eVn28B2l2vgQSoxlIoH56vP+ZZyGB3j
AMclyczbJFKP3dJRceY4hEOYyCz9tm76PhRWfoqy/jHsIJIMfhrEbanuF18eJpmD0GiWebMw6dj4
qntPpdtjR3CifdG/AqKDPJuwI3TBu5IUyNVgEkcBIzc3G7HPQdHmAp7IvDw5AA4gmKPQ1A3+qlaP
EvQMvDSF6ilse31wANNbCVJmxfKf/EP7FECX3A1+9iMr9eUKLQ42a5OtZaknOtceZ7G3mhlTLlvz
M6yLgMGLdxuFI0nDIkJVO46fpUUV5fvWjWUWCK0xVEORM47h4D6MkeffZBGF0CDJQDbn6ZTO31Xe
P/UjGNL8I9ONt0GURM3vB4CoSvUwZtwyllYdZg3rEOTGkS/pm1xRfitVdcyZH1A448IlUZ0GrXIA
XlhcoYkNdJhPwzUKL07fM3adgDkyiMS8hq1ERYDKVuhgSehm13rQNnDYbAhijtmZQUiRxnAKCV1o
7HTetEHpx0s5vNca51wzOs0uN8sXOxxIOERGM/gfasD43gz1fR47EpZnlA7DIRi6r7619L6goca3
PBAIPqYvFTxJCTQZ20u2EKBg3SxgiOFuC1ipa5h4FPVkbwSfKQNPsg2xqgyYeOFvdh9BYiB6VObq
ji3Kc9YRJ5L3H6qhwUn77OhIvCxTh/dunO1gYzO0w/PY7e2x5AzsoNp3odwb5PPgOrp0TQrGyKUe
7xx/20z7PGOAM7pH7lwSTxlIxj7MES7ER2e0AIyljLFyL7hJhH4ulz9oxbMHZYNcRtTO+9nEiFE5
ixIu6hBhEJpbUA1U6WCiyfLCfjqgLzcYVuTRrlaKpFpHHhJg5Pjc9OMydIdMuI+0w5+1v1w82r9O
idt2No/mqhXw6VvMBhtTced14ZU+/660wwskkRd7TGfqQgZseJq0008xbsJwB0GW83ycXms3f0xt
1rZIaHmLiAUPmyy9Z3H6YSi4m0EmP/3SsY8WwIvmN8SdiEdMyrkDvdZ01Q/IInxYnIQtNeGGPue1
K6gTcljzNmIMBpAT41vmG4kmIKPL2vtJqGjfTIgNehDSbKr8P4mr5bk7E5XTPzSV+14WPEt9Mt8k
4RLcJxTmflSgF8QOu29mP4lnRXZ9pihU2ZhtIHiASEu9ZMs65NIIB5aD8pFgYDSvYYY7qE7e1Oy3
B396BrNqHbuWqsEgW2ifccUDPkcL1Lia/ENWO1xdy8UwI7GvGLMfW8u+NaCs7+USbW1N0HOP5X3X
+ykQifkmsJKzWREMlLNstg693wpSfYdk25QdA9TlxiO6fAt6xT6MUbabAnOAYGDs3BEHfGcZP+Cb
/7hWPe6GxYy2qgx+ZA1ZOw+KJz3q3Zy+mGH6XpZ0amXPVtDqmr+usD775H6GWDy20SUNClzns8Lx
1fifjGYwlA7FC4ifoxspZsUVuU596/A3utyFTqPxEBYwE7gVhBqrZzt1/gn66Gx5vf2gfHqQai1k
/cL8PhGJfrYa+LYtE1nR50efbTIeiumwTFQ3QSFfS4czlM95HQaLbq5Aq9AQyRo7RR5jRYJq30yv
ZP8BBovaN2Zc0Z2Q5Z/ZJ7kvUlxGynI5QpKw23MzhiD3BijswKu3kC2KO3euYtpECX89Ei9joYkB
aqc/Hi3wOQiIvRUuqJLFZ36csQRhRfOWQ0cgJBYbd2RkfyGhHQapr3A5HTh9zV9jREZB4NBIp6Vc
8jwM4rZ3TD8nIC3emWGduM3BzrtBKt9oUx/KEC9EbWjWKTWBe60/3nr4cersYGnze3DAN/SCCioo
G/c8Tj9M5ptz2hBGEVIYcQOPNr7tUYEQiAbjmA1wIFq2f6tnMFHYGKFWkSw859iDGwNGt1Q3WGM/
fjfaRJDwOQi53qZQQn4rcsnU/cDcCjtSkdySNYyBZ8zxj/rTJ0BXMjDFW2IzvReVzrZl0GN35QWE
EuCBi10Amhn7DtPwBtxoRab5cPDK8Xs2MIzWnHxjS5CSZBDhC3pkgmS7jROygxCPURD7LKNlA1bP
lRPByoUJLNADNAIaekEHzTaXBJxs6omw1w15Mevt8BnKtNstmX0TdGwiZCVJlBLpiwWFtnbpUhvN
NdXxwDAFKkhJneNueMo7ZeyQ9IObywAFN+5PyszaRs7teMKhjnZRaAXbwAG/gtkfS3nRyu1vUlcC
5mrho5nd9GGTituY3cYqNWIUbOJUzvA7CE4ATLYrBTJtw3S7jVJQWoQvX1xW/TeOiXazGopnbov7
Ljcz1mlknmjH2HNiz3uUeHSSijyKZPYPY0fCMu2tItg7TNXfuof/LDtiu9KsgW0zIp6ZWPUgw4qH
Aq6mxbyPBbt/pOQImA3ARAvdnqvVTXDotCiwcL+Dx1wHu4ySgRfRUalPA0c6wBOPLwSAFBdX8G05
ODPTFHheXcXEWE5E0Xhnt+nbuPQoeMwBo4rTQYYrJXOVTF1889Duu2qF5TRFH9e9h6OtLI/9gi9P
DBAFSoCVOHoRK/ID2CmZ3ExsDiNefz/rZygP5WMVgJnBqbv69NELI2c79YF48RHPHQzbLc9D89x3
bXNFRhWoL+3ZxqXJirM7jeON7d6XXjzmhESo/qWD0qWGTNy0ibebkqh7GLsaHeZIo1GGbLkDvh36
W0n2FXlkpWL6V1OshpxrJKPE6354NzrWeS6NTyszvSNSz698SSs2BazWHfEUZLl5crxhq5xUn7qh
M/dTw/8b0p2SziXMkN6kU/hTTRnBsCk5pWHQeF+258AOWVIB/eSd4FeXK47BjpGVK0U1sdmNWpvW
6oklX9LXpJJ3ZNP68UzBa6XybBpTiPAh79hKR87JX+6NAG1b2pTlLoJuTurr8jI7bDZwF1jbYVSn
bBrsY9oQ9lRgp9txg/+UIFkIK8RmTGfK7Jx4iFrdiqZq9uvQQFtOeFms94GBegzWkSPEGoKLnSgo
1Ko5j3/NiWsDDeRT1fAuRZLck8J27KvXI6Np3fTH5efOu+bsm8bR5gY7FGMLaimrHOTX/HfcBkKU
1TjPMhpYnUxooB1+Re3girgLSGHO+s8iKs6ph9E5A7U4Y68c0vLJUlO77efZgjM2nByeihBNRqdR
rRmKaRYpsS82sTNExtzCwDC2S/UzZHNIMYou6pKakTwuqrktRXvURvDjVs3f2cQCpuh4K7nsBnD7
W7Js1hybU8g5vNPtVMeOaB6bMqdTT9fpefKtOl6nsUimXdprZtJskE7RQ5WvW5qsGa+2ndnUECar
KKjue7OmSTDKmrEwjJJDMVN6M4HoqYFrxEjs+5gcZmD1sqE+zT59AB4BLlqLL7bGWreTzUrUxNK3
lYRonHJEjEchJwLGoi93mZIHYRfxIOHjKiOgXBXirjHJyLMz5TBLZjQVhQ20sYpM4t6z3BtlWHBd
CJwiJPPWIiDpyANmrnKSASqAnd6v7POgd8KzbyR7OWbGCr24eom1Hw39Vrb8AN2MrdaDmbOviT6G
V46auR2M7AAV1ues29ZJM9/P6BxlJIybGXUA1KJk2Fd5seaM+0dzsc1n2x5f6fD7dPAeBp72pLJ4
ABvG8Uk7FftIaLJZILgeIwUB1ayIT7FNp4tzjxKR88sCEsrOjS1chCMd2oISoA+IgMl3SQqzFMSi
u88lUhY8Gec1fjacZnEL2bXcuJYbN9bQvOiJYVzX11s8r5w1WfnEPj6/hDqbKOnhV5jiqfXSj9/T
orR9+qckxKA/ZEczwO+aVh99H3RPaeVdDCs6lZ2c7zOBDm4OoR76hWi3o+6A3TpePAXCZneZshxn
FcQoi/zBFClEHzSxaVVfBFT2dC94FfnIX5EMy5usJ10+n9y7oRN7o24w1kbYNQ+LzxP5q9MowZRs
Fx6dGtgJOiXAhabOH0bzawRVpD2HKWLKwjWYj7ZXRwfRCHBFy6uImuZE6fblWpOg5LdOUsNnZuDM
62NmVzJpxCnocjDGVqfW2WNcWllwr3X1wjcKntgb6LihJk5m8UF+9vq9g7pubAsuDh7qvb+sqBdt
mISulfk5+b8jNBLsaxII7hCkkeHqKQ8g91yeDP9TcgXeOWlKk+213q2RZvWq393Q4+ifUld/C03H
47TmnZplePVWmgulLIudKNn99gOim8CFKnE2a/crXPkCZFNtrZrCpwfSj9EVdG3dByzTqaN8Rvzb
u8Ke2qPrL+/9zJ0f2EQS9NYt7jCgByp4UJqHg9waA66uPiSaDwfuFLZC514K2XB+5yGkH4a13UDZ
lfSM/5zEkZQ7VDKDD+TagHGAj4AydIYab+Wa8JcCjrVDwEqrTSbYXEtps+zUwfRrFVtdeGA7AUZd
5jy9RGYPyZjQePs7xyj+1C06rXDK3sB8PgZifNLKBJ9uTB9ln90XZLWxEzRQ6XUMj5Mhf2tl8aZc
IIR1aO9mG5rWOGPh9vXWJ2+HRK/W2vsZ+1k4qUtWPONLanc4b//O0jdIMK9vnC5/Sd32s/V6iqrs
zWQKyAWKb71KWbj6fNwedI7VkMqu09Xbkrpfo3Tf3Ta4zq3zrUgLXyT69HyATZ73rDtyi96OOExI
a17MSe6Qu+A8yWDxYlH1/3BPIwsB1YEG0jzUXsfuFEo5rfs5iYLHqvL+EqBDxo5HEIEnLoifb4eR
xWyJWETRk+wN2d01AZUhs2wLoBH3brQja+RU1ARPOUzMNoZ9mirrUabFUz1xo5p18KNYe9cjMks7
qCLydZERKEQWSwL7wqd7kojLN6nDotK1xbHthr0TtA2/8vo5tdy9moO/rS/ezI5/d3Rmwb8G/qQE
rAaFdb4z+a4mvz84SToDoaqIdvSh33rldyj7S2RjNhD92bTVcNNPXEoMoNh6lVdcYY/ZYPGqAxM4
+N27M5T+VdV0oUpYu7lAGO1H5RCbMjJ3yKIOM6WNwy5ugy643WOLnwBajncGkhz4cR1RIlmKuAw0
ORhBRxIUK1R+19vRo8hg8iFKJV+I77LKhxpVNqEVcMmdjCBdy0WZImV+5+J/2v26500DLohsHbVj
0cHOgnU/o6+72XsRyltgHKBI8BzznMG13ZUY8Vp4NbVHfQOLPVs0cLRaXyxrF7b5aShrVCBEGEIK
3E051l+nQ80jgBFY45qBitXfaBhcpYy4Ldb5YFEoRsypmncBmHjsxSuFoJrIouo4xZ2e/Y9kJFWm
ARMnSRpXMpRvQ0edGtnMmPjzaIB3UUJS7wApcmsmqKFS3b9PVF69HxgbT2CxgPUjOE4Sc5eGfMol
9OPBZPFr8apTxVi7IeGnZtMA69DBkQGnynlmlhQwymL/k7uTyWkcXTIadkNIemhmO+4MCW1OGUOL
pVNMQ0umTKPB2GaChW3Xj53lIu6q05E3wDB3QQYJEMNRcDtOSu/L2kKO8uo5FiddiqTB/5t1xmOL
VQNJp2Z+3Kq47so/keMA0nmcVR2w0ijfDUy5G/oLpAapuiVOz92mKnVifSlou2Kjaz6IptkKz3ky
/G1Z54ciHfZ9thCIFWHKlWeLrboszT+ZjcECDTaRGC3RIbCtHrPF/wP8i7lDfRytoNv4Yf+PD4t6
6k6STpwpFUfq7HFyLIiK3BKkj/BzaBD+diXK0VqjdpleMGY9eaK9rTGfbdI1s0Tp7Nr5PmWYrm+W
urH3XtHdgzBFy1NNTInXSc2y3Ae05eD1d6HlfhLYukVCK3N12w3ylszGfudXtEgJbZgFt850SJWr
5JUkuk018lWFuoFE14hr6C3DaWYYmbcWrbXHKieoOczC92ZAmdV4xcEtabtsRh6DRFfEGqO5y4Xf
b3QtiH0rQArr8poDCN1o6XwV/ZieCIyThYMgX2KQ91mCWXltcrjZBZGfmmVgfySTgVem5lEncvKn
ly9hxX4Lkkl2DDLTRTGgoS6Bd93ai9AnUeAORyIXwcnHOrHcFpaR7DIqPT3SM3P9IIOX/R6uwi36
yOJoAMngJfZojYfsyabK2/fgnbdlixPLzeq4sCnS8Q8GjFg10W3Uqh2focs5PdmgbqnFPst+hEIU
8UOEU/detePXb/0gWdfC9LxrTVTbUYnJp4Edw8tbBgdH+fbRk3Q+hRUsJ1uxg8sCPf2E3N16LB7Q
o1FKOO0fiGTOO5mE4OKVGJ8x9y27MtDLvcQS6PSUJx1ptts+aDFVNe1HTWzgqgSXcUeOlCe8ey9b
rnVP25KgktqiTUG14FH22xP4s9L9J/TVJ+r7b9r6bktI2dbVZBpMmm44GHjJWHKqJP8um3SJfTgF
uUn2UsreRg7oqtkLHzlLHs1pPoZ+/0yCJsWqxa919Hch0Z4pkQz7gC30NMk7VbifdZsf1byco6E9
2uF8kyaBtzEi7z5wm6NEF7528H0cDSbVp2Q0ln1ldviPcLhgIqRUZg8Etw/IB0TaeyAjQZ01YXw8
fIgaJYGabstoBWav5NewDwf1ZkO/kYG1S4r+JuXNRYzDojj/HIvoYWrr13aWEJbeCUh57tbtf+r2
jwCLUZkHHGCmDdRfoBfHw09EWUO2Batlwm/WaT66jcp/ADl/7QbCYaqUVbJMvt20IPAv240VJ+dA
QSY1pwj32s6dupfcpFdcWvPWsAv/OLMARaqPHofV7w3pK6h37OGlcuv71tDv/TjEvohzfo8Exsmf
xjVp8/wvg2HhpIlAG0PgbPSGG0Pa16RKhg2LKRPfNfW8nE/IooVKvuZKHbMRqqJ8sloTEb76FL31
kqXRq9TGtV7Y2moYgqTPHMMoPVY91gAaFzr6/rZV7nDht7UltY5QgNK8SNM61E6PTnC2/7YE3e2d
yQmXrVvB0Z+nCFcFU0AF0uY4KnKGGH8n1Q0w/P//t5T69f/7Z8Z+5PRMhNjbuiLfEWXJxm4saDoW
4rPqRvuSgsuqns0UCgQ4+j/Ogt2hCyO1cyL7zRajQ4gcrDvhrJXp9IMku/2AgbkC+Ayas//D3nkt
x61dW/tVXL6HaiEDVcd/1d8BHdkkm0ESb1CMyHEhP/35QG3bErUtlX1ufbFdligSRGisueYc4xvh
1kW6cWZnvKB6Z5+uZt1lTkOQ+Zji7B1mLWaEdsVEMN45dbZXOpAqHYU9bGsrO+hutbLLpllOQRWj
9GndZS2KJx1Wh9vwXnPHluAy2t2ETFy7PqtvXVfUTQZKRZudjKOaGcuZ7Dbm7AKKQoJB8t7UmKal
15kRMIDX0cGoIaIR1WDL9P53fKNuggXLyqYDLLrOwV4tcG6MdD8HbldTNhtUvoScJfklKNI58CUi
eSdQCm4UXfPIThBgNqz9MHVhYyPF1DCCF4V7apRiYkJvHmJClmi9ZRtGxnWrXw3B2zgQZRs2mrrO
x6S8SDeAqRdT0/nggZJnO0M5anICk9Md/UIWS0mc+Eprw8/omZNlG5KTFcRsYExbrNkWk6RqZbhH
EZSTIpWtBYgqolupIdCPwBgabit14KGLog1QiI0oiOjppTuu9VS90stXDZUpJhLIphKzknWI2ong
U6JQ0X9Ve8NDN3Mbom07NrDhFlXYCU9DCD01Lp2SekKKXD+FtbUxSzs85DLY45L7mszpeyViNOyQ
YlUqmGFyjD+Y5Xd6YVDymLiqNW141WGrXtZkgJD7gkOXENNbZtZ3bV+Qhh7TUUgH/0zDgm1WWzyH
Sf0WD+OT3UG+atpkI/h0LjO3nlbwIzGkoqnuJOZy2YQNCegEUbEmkCxs0Yol9L3g02eYpRcQiXjK
py+W9Ke140ZfwgTfwDBAgDWZz0WTSRaOVuGVid7Yi8+J8NJfE+yk8Ql096bRM7zFbNojhcW0lX6p
IiDzTOY60teFc1GUrGoIGPZ9r11VnetuiQscV9hGYqKN+G1rmNleZ6gvPIHAYt/NFbTONwaTCTpb
e20is5HOBkJHn9GUAv94oXXAG2xTGZYCpMgKZtKCOSF2bexGCCCC/ci0ZxPiNGto03RDbLGvIgR0
6iAWaqm6F+rOJJV1HTKX2OiCObXbDNkG5S79ieAiKyzQxLV5IlxBA3novI5aPi14C0VEJAd3Br98
rKrPlAI9F34lNNu8NN2LqJD+qSs1etT5QUspp82w4MmjtDpInYmFDg6KKii9pj9jsnlTU203xsZt
yYCu7Lv8JsbweD00/KOeWpWq3PJiGb9pZZ7szBYunxH6474Kua7NPYrAcVXGaPszM31L6Y6ao5g8
Uty35iIteHCNAo58PT77NrBe6VjLXCUSICfmJKT6IFAH1bgjUUWmbktVXA3cAcyFZWc+SgQjUWSO
KzTNDrpODHiTGC+IpwHTikp3kTnRox7kD2Q5nzUV15qr5DPzu45vape34wAYXbUp6MfKQCxnAKiO
7fAVzba2zqbwWhVArlrKXhLntsBpG6aNTcMgn0FWFNShB7/SMzH1oE/pjuw/VjYkpXwItgy/LyqQ
/MtM5eU9Ge7Sbqqn0eS0lMT0VHRk61lqr1vnsq9foDGntJMpZiM6bjXjj6E7BNShcyS0vioYLvem
c590JFrUNRTo2iLYGT496hsajg2FZzSwwsZEEOmiyTdieGQUTle6oLAcVZpBsfXcc5VV4LNjb6ob
RiANMwRs6ElLgm4ywZUhxhL9+i3K2WRd2MTIu8pwDgneYx0LugmyIz2meAQVamvcETMtYlrv2GZ6
abHOGNoyakCZo6THUYQ+tjT4p2MY9vtxUsdN2DH/px2C4w8C7AqWNk0ptLDTvB+KTG3yhuozSgjU
e7onMVCIKT+ZQflsiwoZhnForD5etyqUYHDBF8lE1gk44GU/2Aqvuf4ipbW9KibCsaTDGbjBHXM+
uJIhwQLckCGodkU+N8wy+9WRPGez1rJhQaejmjSoTqtTV2jJIqpi2uRB/ei34R4TXbo2Uo5D85d6
E0TDWkh3M1A0lcG69gR5huu0US7HFvFAUBC8m6WIdkx5xXniWDQPWUINSBbugnK8pVc0GHQhGICu
kyF4Ea7LtsshtUlEb5Za7kwuq03pjLFmaha97BnKGO5jQ3+NHjnmBPpVVY8LIWiZxAkreW0dq1zl
GSzatJ+QEFZXY2Iyrc6ClES44VL643NZmMqucgvSS1qEKLEpDK+OO7nsQmdhI16ymZGSTD3ewRWv
Lpy+ijzavemh7m3W3qDf9+ZwFRcYTIygPrbTSxgUpMCQucGaL6lvzOTYJyMqgmxix+GrAms9W0A1
XxrzBN4PbLAFec+TT7d052a890a25bR6pw0s3c7LwkhS/NRvpAMfmqFT9yiR12MdiBtFb7GpJMyg
hOPT43GHc03s66LJhHvdSpy6waQH+3wspCdBAr4L1SLf72+qgthFBBAZb42ozIOLnjfoZDJ5Hmv8
4z5gOiOSHcmqxtcYD76nE/GF1v+lQ1a+JCxOQ+IR4qFsm2vNREdSo+5pahoemkDar3baqQuc60kx
MVYYSID9/CXqbhjVAC4ErdPQuFuEEyqvdnDVhUMxKcf0SZfDLmUMohylMXzV7Bt0aJ/p6nWrMFM/
E6DOlseSKMEM0kln28KskXzXbRO3hd5yOKjguRd0FmtwdQzxELvAaMS7MGpGslOK2T1UEYPOkisx
SM1BeJDCqW9Seexami7sX5YyUMSikCZSGT73cfImlWpr1oydQx8lRTgEzy3DTbvKvpJLsp+oWP3+
xbXFZU/+EOHUFrGVbdVdDy5M2ohCJ1KipygmB8cND7gl7y1H+UwM2yNopUBYuAC6Q0KWpxKot7VS
v67KCmNRX00vBavlUh5ALNaeklV0/wb5NLBVMpK3wJnkgglS8KSoNMfMHokLSjmp3Lbu1yisnmy1
eR6D+lkMYm+o4dLQB54NtQDfBjOgIzow6sip1bBpvbMyMqRx00Tvp4u4kVah3CXwQ3NHXaAp23Sp
OJAAQfSnnzwbmo/YtX2Fc7FOYvwUGkOvIN0H5IRqRvMFCCojHeZHxN15jkYEuJjtv9QRbOnGcFyZ
5pVjvkQ0g+ysvBMaSbzYEq5JgeXCiCdwIrwbyvoLwclng9ZDMwH3D1kLV6GKB0jSDjy5NNXZ7kRW
tgn1uF+0GXB8m8eePtEwLc2hO08pjLr56isdC0vAncaVEi/zIjY3JCouKtA+kDCalVbTLsbxFnm5
xXJEzbKllghq6vMAVeImysd7mBGnKo7qrW4h7rNQ/bP3RVnep1CURWsczLo/J0BjT4PM952G/iGy
lV1Xay9Z3YWe2ZfM0vSCQr0ftEVlMsQy0SplhGHrA0+r41hnFh78SblzUxFwvQ1TmlVhIy81va0Y
tZB6RtzA5t28QeYJD0Jh3sjcsXYYuOj91aDwycMmVjQDydcMzY0R6MttbJCminyqpIN9Vn2amO8C
nEFxX9VK6TYMpn1sWUgv8Mqthz4PWK9ossyjjpj0sw2BiZtCleo2J4tsyeybPDxByvedGoXOtpmV
/PkQ8Y9HO11pyPw81wmMteJGTxr9uqWM/ZiXCemRw0QLxSjQfw8+gw9Hi84jcORtXhA9UQt3rXRQ
1116V6sSsemqwiT//qrpS2faWtzLRWuy0Y/YNh2oFzUqu0jz9qbGUCKupe3ZrYJzReklz4LjVYpN
uhL7obF6TrrUc+Ls0Qfzv24CKgkxTMpa0lZfOipLdmtE/U5N0bf19bA0arIH7SqhL5MELJChG6+r
3NDWTa/fpgztFk4bkQ3AB2JdKgMzK2xumt3qJPrmaxePIW9neefr9PCIAe7XEMAPU4B05tdGaeNn
gsOMEEPeYtmWmCFQP1ple0XHyCO0ag0amziJXNvr/ZyUijmwt4MHvwPsYtpHX3VusiwPV5kVvQ6Z
gS21xsVIh/AuTpMTbRNv/o8kgn6RTp9LpbYuapIymqBj1xb5Z1pOuzqkb47gfd0ROkufMnpq6xKb
T0EyXt+wjWuswFrT/7Dm2RCZ2h2f/ys0FCaU7PxO7eNiL5lwL5IoDzctL29+krmEwZD8Bg7yDuf6
0T9u2ga+Nzq2OlYr9cNlMVBp+70+a9k6R9mmBSHzjluy/yk2EtlDVoq3yeyDlYkaAFT/iaY39S/B
r15np5/h6/NkFLT6CzC9VjIzQqDhZ/2OtKTr2tYeeqWAVYzojh4mjC+kFwD9wGuh69Zzu6Adb70l
JcnFJrkoTpyyP3txZu5BPkdcFzI/+CWA3K7+jbl7Bth8PG8IqigRXIPTfoeafeft1kVeBRP2hXVr
WCd1Kpj5OsEjDH3MVSiYFpXkd/j1I4gj/+eDQhMCYT379S3Hmhkd3x3UJlxZI7m9WgftOavL105g
mhyrO97qBOriPYC0sCAl6Fz7Wk5jWCOwmKJlyDPNGzJMBnN4NhDihaE5vBrh4Suk/goz23eiQagk
VmRsvyqVJUl8ji8gOOFsMGqfHWR3pFqc6LHrl1EarFPf7rzG1gfSrggWnngFiwoNYZA8BUS4mS4z
Yqpj6dnjFzxTX7WMaSJhCBzNnknwRCasRdNkNHQJvlIivO5+rWIgGtRhZTakaKblcXDc7BhUd0DN
7EXl6DfwBDFTuR40q2lhdmHLCL88M2siXSo5Jrl+XTn2oYVTtqw/o48ho8JF0zQOND0oQebsuJeY
GS5uFGzXuK2oSJtgFQ7KA92AWCsZUBb0Riz/ssr0AwEgJFByvdaYvy7tXjnNUitQrcmu0Eh+aSLL
Pp78yXbvrfqCkUKLr0YGnizibRap7GCK/Kti4srOW+EcFINYPsn+mual6wwWSaBceNI7DvXYPCIg
lXd1ffz1M/MTY9k2YbjSvXBVxqS4Ez88Mu5YAIHsq4JlAhn9kBsXQZF8dnpZMOELm4WjYQaL7G6l
GeM1vZxkR7WswcCp7sZ4FVskSbT+gKEbtU4m8RelsvlqJ/pzF2XrqR+MncUEeRkqE4HKE6nSZVj8
hqP1E3kGaI6muRogKY35kvPhFDq+UkZ0udfmvE0RKBkrozr0xFgtMGjfmEoFvSMsvvGW/ovlBxz1
DyTv6rF5/Mtr3kCvOz1mr3/76/+v26dHIPzvf7V7+dtf+dd/EPkt9xMyO4sROjYSYVjzffiDyG+L
T4LXv81SYPCQ4dL7B5Ff1T5Z3DzwjqDyZ6owiAn5jcjPlwxVNdFmG+9wJJ7d//c/P5C35Yc//yVv
s6siyhv5t79+RFlY1kyXdxxVWBq4z48USb8fhywrcahKGZzBKPI+tO6kKLcpYgk7fPFN93OvuZ+/
uzpX31743x/1Y1Xw4ajGB65T1ZvS1m2iokLb3qpgmopu/387wgfuV9aHso4tRoBxjIe/OtCJWfz6
CD+xBucrp6PHYxQvhCs+LOEjW2chGcWuJqRtIy3fYahx2P6OCTcjC79fMd8v1XeHmS/ld4sXISIN
UQccZhzEoh7u1OV9Ab7y1+fycVn+dhDTcmbgqws1/MeDzK9VhnwcpGy3Ks6R6ZnZ+4Lmd/wbvq5u
//mhMJqAECIF4uOtF3HM+uSmZHQRCpBmsJEYhWYzVoSS0M3R7bPIxjhkfcOTlljipO5GJlXKsxI8
C2Yc80Qr6y/Qm4WEEzSV9HrtiwJsvNXBJU3NbTMEh8o+NvlFOt6gBN8ow6utjkRVI4BGL0BlBBxv
YYPZyzObdNXqqJB2T/m+CydgJzH6CKgY5qouTcAob2PN4LOVKwVtetv2V4ZTPPYlb9AU0E/mk6dq
rkKJbmOO4E3pbX/pU2XhHyvsTwk8U3Ps1kLHigmeVVKXChoE6O9ERhxWNufT6svGvRqya8N56zL2
hPR2dHlR+2Tw0TlICn1JyvaiUMNthj2n9JfAuphTJZsEwI/Z5/t8MtiSoxDGlW/oypacsSWyaZ1h
RJTG+5l46cuXIr/XTTKJoFxEtKmQP2BW4YzchRiJSq2fNRWZwUVrXTXjQ5AcJkAFCnploSjIwVDv
qEiQb5J0P2dhlqvWvAFYvKFSQJSArC5KHLywJpeJjHtDPTR4/HGBNy55GeJLpxM7WOVrPoq9+WyW
TCXZr8d5u/HN5WiU28F+MIrr1Lwb4i/CMDeltKnDyQMh0xDYQYbmz2kuiWBbJFW9U1VGJqRfNP0X
RJfrtH4ut3o3rRFAciOfrRjN60SgVEwOBcGCVYUBFuuLrMZVnebolr+gaSDVx74iBPRkpvVjP1xb
cPoS5DS2rd/lEA3sbt5GxNaq0XRi0ax9iNAUA9NKoWmqDKpHJuICf5dgrjgQUTH/QrxnDlYvjxNa
r0x7rdU7pkG8VPfDthPRKUi6vQSCpiu3dVwyjyf/hPkuJnUjPyoEHpRZQZzouqCjgQDpFXrTimbW
Otbbg8KdQwDmtV25YfwcKgR3IIdVCSnVc9PDl+HV+XjQYKKRfUtnOtmT0Lbq52x42ZzVWjs0or3F
Z36ADtDV9xqqh9TqbkTQHiJ4pnVvYI4FYRC17PXl5aAWG57OvdIUy9xRsEkxsnJ60iG7rQMHhtxy
3NPGwsBDOzafI7MG/fAS1HQHae+pT2aMWgpHm0bfyUDJE6EQVZZQe1IsOkHKoE6ngE2MdFs0xqou
mAUnvXIMI9BP5JQELfJFHni1vSgRuiglGFtbrkyG5+B6v+ozE1yNTnXKgKZVoIaQgaAQYpLxcBFN
v7Lo4yVuv7fqfGmvCmKdxJSwSy5QGPKITvbBmNALT6gW9GinGjghbFQFNo72fLwelDc7bHcq0jRA
jf7Bt4J7e8fuHIusdlE5w4M2tM2RvaU3gqKTLZuuPD8CL1g5WPKV9KaIDxiQyxApgXWYkmuHoG29
O8DuvcwQtvp9uDF0unk0+9RpWnVVukYUvsKks7SJJRtku+xp/3Be+96x8Qjwoc2uEyRzho8fdEJh
baDdxaEw3My3IY9PZvLUdu4yYRoIbu9gN8HZHYSHPXARo3sRXtBj0gCZFEcX3W/xw3+6qsOR/fur
/cOay7xOD0DdEJPO9AWwi/OtKv9vbalSW/yiuISEgOvix/qS7/h7gal9YqOigwMHDU+5OO+p/ygw
Lf2ToYHtpK8Hzt0WOncEn9Wc66Q6nyBXsMexVMH/4Wv/LDCdT6rJVtnlfxzddGFafigof1Vg/rSV
cihtLRZ7hF5ENYBN+7G2EOUkjNCoLCTq0XpSCTG3xXLyk42rndGlE7am6BuNgVHWNpgQmBxgcJiJ
Kw1ASxA49EQWdv/gRum2x9AEPyWpUSJqBB1DEUL58N21/ZPS9GN94lhkBLlUugI1o/UTsFMRXVXZ
mm+sBpZz52ug9gvVPxXOtJhBzP/JsUCvQr1CafmxFqJHQ63S4lmJiLxkhAXsdKkPygK1vCm+bcx+
KPy/L7k/FvrzeQEgVeeeE7tCZy5nv6sjhwY6krQjWDOYsRqwDFlwk7g7ArV5oQHHnihE/sho+5fH
/Fi7ckweLeD0HHjeRH8o80VqQ0lESbyaBmbxC9+mx5/fDeHVv3sZOYilUm1YdFJ/esLCOjOrOKPj
HBtHxC4KfUEdk193zH4bXPSO9vu+HGcvx7FMTZiWUAVbtx8vI2HpaVY13DK9xFiOgtxkxPbgEsTZ
a+XRik46fksaiolxq/VHMAaZDcTLhPlWP9n1ZwfDdGFsZPPU9LcwOoxsojhZls6TRI4hzHFR54ds
utJ77gfKg5EBjqOuGNCm04oZsf+EFCHN3kx03WOXQbtaxZi22uC6wXraoklR5BtEghXOa6woyMyH
2Av7Bk73U54dlO6OtdW+a4iSzsJDQfe1am419NBdzZxZeVZfaYKulNyzLW3XtQLgcL415VNEFvGv
b9p7i/PjlTRVCzqCJnhH2PPD890DWbVJb5tSRTkUazdN5W8lRUzJ06/bAYP6YKtT07vDY+COl0bX
bwvcgei+f/NrvCPhf/o1eHE6LFvs5T4ihuF5lFCkRmNlFrfCkktquk1dhJ4amZ5Asu2EKGPS5JAQ
5YzNCedk8cWfifKq8Ub6TQvwdrhvO77iKJ5ahedsGB96N7uaqArsOPCE0+4jQoiN/+wKfverf1hv
S0JHG+lOBoDEfOMA6igYG9mdspBeYErP1HQIX2eyHXb5yB6r6bdNs/r1Xfz5rUL74rtfQfvxJuqV
4lSYwqjeBoKecB1U9aMoKQnFtMLCsyvZO8g4/7ff0RxVZ6NqCtvmxn14dNLOmEQtO7x+szbNMAjS
zLLPlWJQUVP28off8V45jZ8eEnbHjkEsjAqW9MfTHDGEVSb7MqRF0CDGe8EIXsl+17P4eenhtP5x
FJIcfjxK2BtmiCWER7ELV8GrET0X/mWmH634N6fzZweyCPNleVdd+OgfTscaLWvsU04H5wseQaw3
bH9bd+WrTzXQ6V8/Ih+rwvmNyToqBKWIRj/1w8EaN+vTtgMr1tfPfYxGOrr/9QH093yrj7fnu0NY
Hy5c1WeZ1CFMATEESloWqIBbdIGh52ONbXoUxlm4CcvQg7SBbHFEXmytagvUBd0FDVuFHBdBX6/Y
C647Ggu5NSDmNfap2oIZJFI1Hm96/OWjHR1tDZ0rngw/XbWlS1pyuWvVjdGmt3bDK74oHsBVspGJ
b1OQ5bnYwX+Is0MXY88LbQ8FyEYLEhgL7BkwNJWyZ9OCCp9cwUl/LfwbdJdeCNISt+kqeLTYe1l4
BczMucCrsbPBSLSWPGW+eqD5sK5Qr4bguEot2ba+vNaccaXidDEauYiMhwAQStza6P2TLa0XmiIZ
wbxIKUFAJUDIRex4JYM2HZZok/Rbpc8PKTPYIW33xQhvDFlDWA1bCGb7KWv3PoeIU3nZ0OeqSfSo
1GsX1MgkbQZMnael2cZSQpJn7gsG+0h3Qv01Mx3CG4gk652tQIdvQpscmZbT8gbmRk+lwWKkd2dl
goA/Pvg2Un9sHEhcL+NpONpqvqvrdBeJmBh5rMYWPz8TXlZugrA8lNjO88DZ8Bwvhwx8S0MOZu9c
Tq69rS2YA9LaROz7aL/uYrM7a0qyzSFpFhGiR219QdfosnLcraJXK6tGEabmnkIqeWLDxMTX0UKa
jof6Lke162q3Jhvp6DbpLu3wEnjMmh2ZBukIyc5Ibne7ypj9O5weZYi9SuxnUdM1AZBu1gyoNZgZ
48W8t8VqSkrQXWd/9a1tJ0+FcdNADhuligfoJUGKkijtEfT9prXJYTTYsj6UWUA/JlkLWjCOelNR
6pQoZ9AuKDRcrKWpXOIeaqoUxs7VfFzbQvJd9TszSy+YmO5cR17r6sDIid0zsEWQaEvHrV9HP0Cr
0R4je5sLPgW4BkIleSPR5TzI8MrsHqIO4JsrbttVZTRLJY+2NLwXdUNXRR8BJG7GoybNYz4BmjcB
92TqqotGL8+trew0z5HkD1nqkkGFp6NjqHpx0NXoIIthm3IB3NDcx3n81bCeuFXHqIwx+fOwqrWn
hi8KeKNGDxc5zTIJgSUxxmOv5+fOqTbjMDzFQ7Dvi/bkCHjQhbO3QmtrGjX0EBxAhPVohbsGjLt2
snqvVfVeksFXF80WxQjyyaDZ5g5cSgatrCmXEof3NN5aAFZN96aavkwNgK1qhE342TRB3oQNl9jZ
F7OVLayZy0mE08PGpAGjI+2N9kX7Eie/TVKaX2E/veJYfNjeIRf4CX0uYBv4Aw4l2gT5GeDrscb0
GxDzihFs4SvtFh/AuhnL28o5//r1Oi+mvzjyxwKp02OhVgkeiJGOYSEbaotzAFAM1epvlvWPHfX3
leKf52h+qGdsjPDNlHKkIq0QUJP8i2QATt1/siB9d5gPNcuoRIZZgT7k8j36w8F1frMe/dkF43aQ
AEg0F0Xlhw2vAtfQKM2YZdy+LIWniHXr76PqN5WX9WeLOIkY9FtYWNmrflj0BjhRfWWxuRLT6FkK
VBRL8VI+J6rRPLRYYWKbFqY1rFoCToA6r+TAOJjCfySOyjVJZoyIX+XTNyNbRxgfjfLcVdnWmUDy
oXXxVUIMIGMnBNDo01rGYq1VzlIrCE3IQyyocCjMr0gEjh2GVWy6C6jyi5i+qQMyEaX2wjJOgz+u
Xfc2iK6Fy7Y+Gg4dbGe7b7zBML2aWlWtj0r5WbKbYgiex9recL3WYecjgTb17dG1ToGP0dJx6QaI
RRdasxAdSH7ybWL03+7SnOjyr7tLi8f66fGlkD9ML/mOP7pLpksLaZ5vWUQ06jZMt390l/gS2yXa
CmzsGVDh2/lnd0n/RHlJmhvfaFj0Nviuv48viSHnzwS38n3Mf8gM/Te6S/zUD68nNgHk8ZJKZDMo
orz8sCG3FKsMJ4EUsSvcVRo8dmBJW93atrV+FJ2+TjExoiZeovjDh1vxPslgvArobfFToaodRYP6
nJc2i7itbTM04QNsBeScHppLpEAFBZKmPg88udhIFkhvLkvzPsisV9o3RBNTs+BBQggXviLh/WIN
iPqp3pX3KkY8Gklw51SkoYEU95EAT6myHoNkGUn6t5V+oQREjEwzlgMl9NBtWomVCt3FiMjbDRrw
p2KXBYGXmJ/dhugdJfMqiUkhq0mxwSMRYlR6B17tVORtijtcTbiDDbPweghomaWtBaK2CfW30jor
uxILyFKeSmBbPdhYu5BYq+LcIUjpF9ZiJN1shIUGYGodUTaie/+qyEMfKwezyE620awaFIdmyS+L
ddZQba80XCTs7qrC0BlX6krpfJLKk01HoAROmRv+zIvA9prYWuMOK6LwgkgXDD2oKetuo7q0NIqU
2yEuJRSmeouD6rLU1dfRab8YmbhGQb3IAUj1YXJddQ9F3y1S0Im2G19GSbK2+DL0jnhRZfKrkSBY
NwZk+QkBKkNq6CRiqwtE9QjyAYTZbzjXdxbqSD12jkWpnmUR7NHotfRSJEwjpxBXSKo9rTb2kDmW
lNzsqIub+Uwd4xm5xjbDn0ZkD4tuCIMr9Qzd36uTD+s5O1WOXPkNjGEX2gLoeHsza4GgxH6NAZKi
XL+bz7nNrc9QzaD9Zjso52fyYddOvbPI4RDd4LUF9TqGAJyjR9TXK8AO0O0p1ZrhUFFGIdCO93mu
g6BJDlU3XUon26RjfF+041VD5lah0Uyxs/Ok4Bbl2XGz+HJk26X0QP0pnMW4xMgJq27whpqCXdyb
1VXFQAeV7c1UyT0KpLVp3Zg8aKVyMvw7EB+8edFKttmJGd+GwRm4nOIinfyHamDg6JyN1tkxtWJo
BFlM67dDRrshSNmkuKtWlZfosha2D7qPx3M+hiFQWKbuKlOadSH5UBTqqurw+5GcQtLdfGwtfCpx
oNcCcTqPe6XBtgL01zbgQQyQmwisWiiqeYJKafD6/LYk8yLmpH1IfAxGLsluXWJXO4TjNa6ZC31+
mgZnHandyogzwO0wSwJ/aeXcp0nu6wxyGQJ62wHkGTUo6bQUUEnkP+T4KcfJ3YzNm0iLm8IVx4CR
dQn2Y2i1fR2WXsNaqOMfx6UBUIt9DyYqJV/y2WI/RGd+7VvjJcCnG3Uqt77yBc/bhWXwkdUB5e5H
O7w28oGRU7d1uWqqPRx03T8k7DoyFEiJa0EuS7GndNspdbYWYJ9OlA9QgUwjvo7sdIt1ZF0m46Fu
kIe62t6JFPAIE96c9DCiAf3WOPvvcmmwgvzr5XL5OGaP+V92Mn3MX35YNOfv+2PRtN1PtqZaLEfQ
KDXVsVm0/hjJOCrqHUIFhU4CA8Xb95ofvss0kfuwkqIKMjQK078vmu4n1DnCcPixuqojnPh3Fs1v
vdXva3pafwDGXJCt6IhY2fUfO01938WTGBwdozJ9iRHE/jokTBv5spf4FsqF6UU3CJepmEFjdSkX
vMYElqJigx9gobvZYyvGAwFhPoH3KPeDZjxMhbh3DXvjuv4NIJ/HtGp8RBaCcXi0yNyk44cAadRN
XP0QNa5btcY3NGxH3JSp3uPWqfcitk9VV8KhumkS4IX8tTbKPYLpCj8ZmGzl0hC5etDN6iJNRwKz
R6kvaFDwq1N8KkD1F+U43VeNdYLme0ii4TyBeSaVSULX6FmLagpUAG7uTIG7L5OadsnYnDVSIeyC
vOMyht6f0zzlHdEROlalZwj0zC1KHJDZ0B1dRth94zagQfi5UwPEt4FNrXf3kRU+JpF1Eoly6do3
gU6mraxxSzQi93ol3SMxXTvpcG5npgkTl4OPtD0c0kcdMiWKSenhozzNR5cpnQT+QW/Wx9FHUvgg
m8EL8+kQwLtv7fas6eQ+qPeMgD8TnX2nsbxY1XQv3K8Qxg6dNdwrUN41GT0qWPk7tTsXXBdzEvcq
0XHvvhRAt17VDQeM3I9Z1XpOqrOtL0l6C6PH+R2G5BSTe39oRmPbkisUF/2ZRBmcnuYp0PtzocHw
snPtHoX3fY9Uf8gfZ1bx+6NUMQgv+OlOTgyPRjIadVflQJUeDhZQwWCwTmHS4P4yT5XkAhvoXBCz
vEThdLL06NFW9G3AGc7fMPFYDN2jzN3TrBue2uk+V9pzKNpznfNxnfqzJYmcQesie8tmgoCsBqg8
FdpDEqWP72FFWSoeNDPatRIIUS0Jj2gLpJBu/DaWw1kPZoNJCEmYQGKe7XqUXttOByNxTkqMqief
vjp4glGLHimSv4YiXhBl8zgGw73NhZ9v42jkJ8thNpPimDNZoOGx347hGWrMt9NQ4O6rF8IaLuab
M6rGKQ7RefTTfoRcOh8OYM/JbHFnYvtc+KO9G8DskvfAalcecfRkS8WJH3NY0ORZHHojepN99Jhy
jiIj8Uj2m0FvPHOI+XN3thXrlCjdfQq+qu/6hTtMF/PNnW+SMqIimwNpC/1pUkg74Mh5fMXelaXO
OgC8hO4R5idCHr3WnYlf+un9cxiiM6a/PyAo4bSU9HEo+XSKiLVXieN7tdvFdfwGSO8c0PQLHHE9
ODxUsjJO3714/2RS+z4+/PEtxvwID69GRCswG/3DRj7sU7NIybfw5t8mKZLHQLZ3IYjLOVXRTcQ9
+s17ZJb3lVLsOreYJTOEY6VvPjZJq04eld46lYnzFKTEueQ21yp5y1xC3KTkA4kNnUKPR9NNxy8m
9DvUND3RFe6lgF8pUjLmOj98mw8+Weaudms4telbLcV9yX9Oxhuk68/UhW+4mxBgZ7tiflnO7wgC
xX0KokwlqpAcd8R9xUpOAOn+l73zWo4cybbsr8wP4Bq0w19DIQS1SpIvMLKYCa01vv4usOeOJSM4
DKt5noduq66uLAABh4tz9l67wQ2O2gygLr7Ez0nHmqcuSKP3OG+WMNvu5mlgnryqRPlddfjUqtFe
jeGC3+ItixumqTD8M3+3vTVdl/pT0/H35gmqUdqV3fLNahxsaj9Z1XF/l4YGVV++fMvcnnk/8ypy
/H4chP7kMeuz0+Go5QwD3mdnV6I6YXlAP052mdPdeWDVHbvaOQE/YM9ElWt7JZGPuWPswHcte60r
6aXxmbOg9Mr4ntAOj+bJ3wpJlJ5y3shQYQr33hJzXenVr94c7iwxgmWaEWfDgB6ewYDL37eVh/n9
251Anq5JvHHEN7C2SxAzE/8ekbNOCf6iiempYg5OKr6sUfs9vyNOGk9wMd/0PtpMavyLJFI2/9bT
PF8WU/xmy+CtlHzmAWCzSKWgO3/zpm/tkqm7VJrHqe2o0vL3PAsNVj/Rmaq95oDCCMIREaVzxd39
z78FRAHkvWCWeIGQi0BtYksrwj9OArWW/3y+11zVXT+j8yiow5bd3efr+v8bOp154f++oXsIfv+v
xVvwlr592c3Nf+h/dnNosVHBaAJvGE1/y2ac/89uTv0v0zFRdUvDZkfH//d/SiC6YMuG5UTSLrQ/
d4D/ey+nq/+FRErln0eIYVHONf7NXu4kLZFPi+BeHJy6/E8N5OtWzizsrgb0m7t84a8RTpZ9kHX4
jlOtvorTetr7gWEu5uZM0ALiKX3wSjZIyZ05IS7t6d2Sn6exg0OdQ+UZjmfaKsu/ftFvZurPhuzf
M8F8k0zQAsnvLDY6FoI0MPGr0YJ4U1kFvm2yfjdJWSKbNWV4RaT1oSlpvfUqGbZOQ50i0+2Bbluy
LrKuXIV+YUBHzu/SKVRBZGn67sz9Hc9U3J+FPonIBcuwSBs+WknyKB25opa5HCr7JT9RuyCZa61H
0nhRYj1bV0ECx9imSac6IyEMEVLNhqCDK9B/5S7M2jMGlOPiLjeEXQA5Nsdi0DzHoqmMw9yIqz1z
g0rPaTKO72xfbrzZV+/o5T7wTLn4+Tc4rlrPV+RoQYebJi1qnbmN+5ccg5xBEGw5jNNJ1YQrmMQS
D5BDsNad/Fwo97fXov5HMxjaBSqzr9eCMlmUVYY3tq0Ta10HNYkQ/jUHZJ3X7IkzTzZ/ul/WIT4N
6vFz7xmjg33ihOl1UO+NnqWu85nNangzMkh9VIsUfUvXqduCfruM2ngTqDZAeU0hxYEtC6bycFkU
/FdY+w2CTNEepgkvnSrGYk2Drjn0FexSav3bKvSzKxx04xnBvDY3Pb5+Otw8GjyOiojacHx8/a0G
kQytZdM19i3npgaSDs82YOeBiHPSOeo3dnE5KgFtyPDRauCDoFxP1z+Pjfl9fLkHQ9VMSyO5Q7PQ
qX323/8aG/youaNkPWMjGIuViuF0GFOiFpttLjq2qJBgGojxZ97bySiZr8ppGJcgFz/5KE2ziFtQ
PymodTTXbVgaq8akOJXk6kpLmuDMQ35zOarYiCj58hzq3UcfQNaYfqQ5fuKKgZKimj+isxYs2G5Z
i3Mv9WREGqpAr4aIDHuZxQLx9aUaliOzmCKr29oj9MQCf5ziccwpb8i5QfE8kyW15rfFMTZt6tdK
hojhvcY400PS5mc6erGUzZGOshjNUcZHHyIsyKZ2zCR209xAvBSt9Uqu7fStDw2gXcHTaGMEajAa
jOELldsPo+xvlMkkuzZ8/nmInf76LK6WbjLGVOdUCpm1elWTL5rgoEHt0FTsUkvFSG+GEq6Ynvi/
f77cLDr5+uAUWRyEZ9RgeNknBRCEZK0AXO6W1iHw9maarnvjEJrVYQijTRzJBxLLzqwyp18R15TM
6kJaVF+Mo5du9hUQm6mJ3CiMr6swnF0UW8JT/olb/yWM7XcjNd7//WMKGjfzQzKsP93Zf3247Thk
dlWDHuhF9sQ5OpB/yji9JmjgTlPnCCb8B/6knHmXJ4uXoduCj9cxaFfD9zj6ktC/+MBWwE1GmJKp
I2gmWWugc5exXr/K8vFfPyNVMV4iWykKZyci2sKwIikBAUi1WFecR/vQj4F4GbusIzRuDH+HBVaD
ZKIy+/OVP9/Y0SiaW1hMFzwrs9RRC1YDEhKNlvBdgU1rSZcUheLB1Cv7gqyxps/ATeWjchi0d/Ka
E+KoNHnrVK9GGPvIj5Tyqo4PsvbajQJU43ls2vXQ3WDGcJr00hzK+kqMo7dK84J2VWZ/eCYZW2Hv
69dRYl8o1hwkg4djoxSGK8vRfm1G+4qixlaLU0DcDiaYnx/45KsRkt2BLVHa0nJmHH+dtqxu8ifQ
4ZULPLVCxxMBF+6Ta0zQijsU2QVJepyxk/KGf8eZS5+Mqa+XPt5BFnqtpIHilS6GDYqby5I0xZL6
6vJGGN6Z7erJXMS1EEozM6IIlYZ5NCuGdV8X9oi6hN7SPlZQi5CCF4XdPvTOTMCzAP/rPMSlOFkb
yAQQwWrHl1LCccR00pe8X/UZkfkz+AmgpkSypWa6ST1B8l1xr6AFWxSivncUiLSQRYBZQCrrp+w9
zfRVXj+zPFMjQApiKhRa64SgPVKKP8pmgGNW91sNfYCJISXQeuwhVvdGCYAUryCf5ZlgEzRruv15
rJzu+edHm/dbqFVYYY5lEBFhIgQp59DRx6jj5lA9FYN0CeOGYFveR7kNsynwokVXAKkbOshHyt6b
sx7GSHszPDKLoRRPaz/hs/r53k6WPW7NMZmjdGFSTJ9PbV/2ujUZsKReFy6ia6QEUbqB2qP/2/0E
F5mPhbZDj1wHgfH1Iq1jjQBFjAKYS/EhPFxZdoYeK4mIkxmKl5+f6ERNrSJKZRYCEmzSeD9pg3eV
NdZqWHA1B9+QDUxNYoO0bSSC4PLRZjjCP1h+lmwVJFNp719YAJTY3eqg989tWr+ZJ7CkoEnBV4Lz
43jZsYyiHxEhlm4tSNroZ8GbDWpyVWvTdVs3r5lONOEUyp0m2/uff4jPn/XLnMwP4WicsDleM0sd
y2JSq9BUxdYLUglZeTrYibVdVCsvEdWqCRxiq53LxrHUdekpLyayt0VUwKclE9s3NH89lWWwsryQ
bi1884XXtU9542/rmKTQKTOKfewn5hZ26c4gMHLZDGc+m0+9wpf7Z0tC4YADKc8gT7ZkYmprjpPA
IKYx2JSxldz2IF3UXE1X0mSL7yvA0WIypTQASWVBbyZwKORSkMI0SnZF3BS/aHDCNIso8rXkxyR4
M+3yjYPrVpXdQqO1ujCGcUe80zW/BPhYm3iV/EFYzVXGcmJplP177dIkbVCjtBhXhJ4CSWl2sUZk
g44aRw5oRBULFyswJH0h0R0sO/OW4bbsYkhCVqv8mpGRRuD9MUbz0FN00Ij7bRX1cZrQ87VlOoLT
8S7h8JJz0cIGSi3vzBd4OruyMFMbmZUoDiWGY4tBWll93Vhm7pqF5ua6fiEro0M0yWzKN3GRUDdf
yTiOEVzDPQMitErFyFzcGw3oqOk5IoxmLSP5GMjxKkpV+mCdfQ3EB8SDBejVok+cA3hrU29ft08d
No2qm6175N2FhSoIGokfUuh9pOpU6ubMSD+WBLJ55bjCmZYmnilPDhFBGmRFIkTmDhLtH6yqRU/P
zG63g0/Mtda09Ohz59H2KmufJhoMoFBfmWq31OBt01UO78wejDYFVUTQtA8OeagLmj74q3ujOrOm
nqzf880yCVLVkCZV+6Mp1/A6VQHzn7nWKM2lkZpX+URXLE12ZmlceAHk359/ntOD83xF8bn7pdWK
iOnr/IthP8KKAVtx9J6Tvrgk7iyC+Gys0o7jltMqKyo76tIT5jZy0OpKr/h/eGacVmz68ddbPPbX
O7AIkQ0qjTuglm8AzeSF+L1yA5r4n0wkFnNyeI63dLoO8NTSpuAuAd7ghzp66kGtwaUTtegG5Bgv
2hgtyqhEB91mDGvP8NB3RUP1fxb4VJrYM3QAUHXZE3nG2zMvQOfxjmYyHHRgKkxqa5I7+vr4glpC
GxBLTs0aMZSiCjfQiWQn8dnx/oyOsrPz5i2Lsg3xB1szuTYb7+bMLZwsRBxsQTOARGeLxdFrHpV/
nX8IJ2tZL/vMLdhnmGX3Wx9CMut8Ui70tjokYXPfOkRVG2BQc7vzV/LVs8bneORVlWISi8Efu5WU
f2TAdsnISD9NyunMSP3m05gLOybnFw0F9PEr6yBzN1M8ZK7uQd5lHD4mARWewDKu5lek5PaZxtnJ
/nbW6/11waNxGXbTAMCbC4riFiHs1q6M7cyiNMfJ/fkFfH8lFIKWyUpMqfzr75+YUTlYAVdqXSMl
FSGF4G3b/p/kzBlQ+26sUWNmYpnZKJRPvl7INpJKVAqfmgWHvqvkwU6wU0MFgwZmhqpL1P0Nzkht
VTnO21QSF5fb5+7hm/mYuulsC+QkOL/Ir/fgi3DKTE0hJcrDEmAGgatG1ULx9auREQeo8CA7K3S9
eq1U48fPP7Tx3cU5R7DfghZjUMX6evEOIHCcFRSMm+6X58OGiGRTLJFO3sg0h/GH3NcZPlrN3sfh
PCd46nMRXjs6BjbbwIow+075VRr5S4VTv2gnzbuo+9ueQILJVx59KR7R2AOI0gA7+9OzHpAgQXT1
ys6CXwjL2sPPD2Rxv8eTB2IYtt0OJJiTcnSTBxpFYsmPiYUMOX/AEaKq7mWhjGc+v2/HDoCeGVKn
a1DJjqbMySkYp55I3U5jykzjyyFBP2D3Pv+js5qtXnvL3pSPLWQ2yAbTs4MxcUzIqvv5kU+rcXyX
tCAoYjAJcGo6uhH2hJGooHuRe2mH68DalQDo5tpJLIhcVR3HW9VlnbtKRghbwcml7X5HcRhdVERS
Lak0aGcWsJNzEjdE/UbHIYbM9+R0GrSWVeRaSCyBnhpzmspbXLJ3OvPYJ3Uxh7mPJ8c5RYvoxPbm
WXOjmHaLyyHsasiUjaLp17kXHHxOsfgbP4buGV0KvG1nD7/9niI7KUgSROIgAxrXRuktJ2yjsruF
rX92H/HNl/Xl9o5mSy8wMJqkQUp8N6KB6fLzJ1ASgDBlf1vocj1iX9IvAe2e2b6eHmXmHwaS+dx2
lNoJladSgdkrtM3dUokB5ak1ixXmeCv2iEwy/6kcQURh1xDDQ8+f+L7F6DlYTacPC3gsHJrpedR0
5Ph5R8y87tOgVtIEGam37SgsyDmhSEjiMC3aIGV6Znv6zdJranNrksmfI7B6NPWTmmpW0PwB8CvA
OwoA1Msijne2MT6NyU6Ow1LRu8tIi8SZn+0E98e+mD4FqjsWA2EiP/g6FZK+NkJ3thO2XRREckLE
CpERFZ0Z74gGbtRGPKftr3y6m0jpPvPFfLf/YqvJKjTTFebG8NeLVzCfORaJhPWuuTcILPDMhljP
3Ar2QFPpziwVwgQ2VpcCAEm0jearm2rqd0pUndt+nkjjVfhU9qeikAK/SjX26730IUjnuC8StwZ/
2nv6xgo6xLEoqbqxlgShr9p+GJbWiBpO6TVrzwlwo5MaCIz4Jmuvs+HNKcU/WptuouCOaLYHIgo/
mH04bwL2hv0Xgq1HrYKpD+P22i+Fv3Rs34CmX78pZnk/aBUppjK4VSnKLgidfOy7Pz9PH/rp9omn
pMzEDAJGTZutBn/v8aax7YQt4EkQ+0SigZDQfQNGWFI9DLF+41UCfXGdbLo4eVEn65W3gBpJc/ZG
yi4v08Wj0AlbKw1ygNn8gZ0pF4PqM6FWjFmah9k65g+bV02tF+DE1qWCvzJ3+uefH+Sb6Z/pjwmX
F8VfUKH6+iA2V0/a3AaMEeF0Iwi3Wk6SW/Bj/WGAP1EUxd7ruutWy9Z5Q0ccbP40DA+EnrKCI2Q7
M5YxanDFr4swnWfE+WyrmIPEp3f+r+2zY3mJ7DuMlmZzMY/6XR6SA2VWK2KD01WhkeRWEgTSMfft
UY1lQUVlpDIWSW9ZZARCM7LybJP4cU/wbkscaPRLc5ABETzXuyGHsw3xQuUqcDwTVo2Domwklci2
kq0XqsFD6l9GEP8bGv6HMSLDjnhxm4gm4qbVGyXEHibbXeo5bpN5/RXZ2y9JI60VcSQPQUToS+uo
r2mjxqSAituoav0N29F6aXbCo+El/wHeDdUrVEyKJqp3bRrUlKEfj+uiqcsFlEpn15lr09TnypkS
LVH81+sRyD4HhZjDJ4f9VL3iblae+Yw8LtBlRsCgfM/9/o+W+x+9B9G2R3qwz6dBbibLeWMhoXua
3mmN0FzpD90mh1+xwlNLYHZN/DjaeBKlAqXCTNC7jQdFgL1GNEOFRvZpTfNUd+lN0vvFpgzabi1i
CxrQ4LyzhjqLpqm8XY9qaOFXoXUrZGPdQlklxGDD/OeWhOq+2T3+jstWbR9I/cr24WCSO9B7uwmR
xtVgDP26UbG69peD072YRKmv8GtB704bz/XC5pcWBTeRYPmNrcF3M1rvRAQ3i0l0vz1P+dWRAk68
DsvNZI8XZMjJZRDaJEiP+EeUuxrO69rUJ2OJRO1OADAAde7vVL2qrtLWQfoaGWTX54ui1BYSRPKK
7xUrga0fAvxj+EljjVE2QdPXRlp2QvxJ1ZZEB0GMwOjgGmy8akf0ubGQIflxsiofbEUtl6SUe6QX
v/RjSiwpBb91bNF8TbvLMEiLdRaCfdY6UORaQapA7U4yR29vlZhtcuGv7e3oUTE2zOw+9EM6avXo
rzGKvyDDZwNWvtZoxUibEYTRq5cBOdz5Wz0LfSuYu2rpVBfCepkUBgRBBtuSKSRSNMyUneWspK/b
GwWL1TbasKh1W62sSTBzaCdVDmhHIlvBoZfrVBXXrUoPpO0V1jOTcdc9TQmVSTXcKnF4acY2XkAq
wWulVdzeQsjB6L0afEVZCz1wlbDZFrr5gX6ZfKvp3nOwdpfNbzvHP4z47JcfaO9aoOlEDfnjIsuo
muj4gsJMVk+i07R9n0Ej40NPUfAGs5rSW3U6kbpDa7pxLNIHukcD3lCmSiMenkekuHtJe3UZmSl1
H4k1vsn0YR82A5hU8qSBGRKVNqRi30z6cqwSZz084cboNxBl3BY1EmPRfnVQ6cG0Gy5IiyVFpB/C
jdF1qyxgdc296JXcMX9TcPC58Gk58NI638SSb2vBrg3VHNh04q3jImWDlCWvSTOt1BnWl8kSem8Q
yZWt+/4uKmGI5bYv9qFc5ghyb5S0X02Wpyy60nFcmF1i6UWesTCa4o3kk37jUX9cd0UFqL65A5Ni
HepQ0cj5gHgWQs5YhZb36gUtjcE4DK/7ODjQ/95QnCZIy16TzkQoqTdU+8kwnweUmhB8gCFjBQuD
lgmg0qrtIM12lavYlmqNxOeeutJCsfGm4xe4HvKEcq2a3tXJI2jcZJEkATFfnWVedRQjN008LlLh
EGCbxyTNj8yuVWr46zQjrbpFTbErTckYifv7AA7bmkhhgnHsdlM0XrOK69B0VVQvV32riaVspVy3
qS6wl0GkU5XHPozRW/oOxMFJx3LlqJjo2jX1B3yeoWiXBSBkzDLisqt+K06ygsOWy8Je+LqRrrw5
Pywcq2eNcvrCr/3LDPI75Bn+3FB266L8xys2KEA9PD8TdNJ2Hds+5bsanFlTUK+c5tRCHyjvOnp3
PGDKRif6dR2XHmLO9M4sIA2wgjgcY1GR2MqT5IjghdOfCuobze/BcoNQ5qT2NcZLX6BiYUfVXoW2
iU4WX+EqlWFxwANhk2RilL9iX7smCzT9yHP1VnbNIixaglwsZZOVTGpG12xKVevdGKkZsbkm3zUf
Z0UKHYDQms04JfjIzPvXBJO8gJuoxIQiVRNZf1EMltDW8kXeYdeJhKCST74AeZYHaWT1q5NM+NXq
DRD8/E6p2LyaZfgwGHV5SYu62khqfqu8YrKqK5O4roT0eBRjysr0TJ8QwnJtR5O3Ixw9eppakMwc
KS/VFqamI5CZZ2EOVCiHMDiaerROB+YpzfAe6j49WE2XuYkzgodUOjxaCWGz+ihWZ7ZAp/UiHR+n
ja1ZEsMAoOTrFkg6VWSU/pC41gDVyGwz8hJ0o7welcRfDEY/kWxpX+mcJlaGQDDbGwmf7+w0qIZy
IYWyIuieZLKqqHDza/a5+zs9ENPI0/CsIjaYaeJHVRYQFJZTFlRXQirkizTZ6x0n81jUdwrr5aQN
eJxbKhSy758Va3i29YlwS+93W4OrhGFwdod2skFDMQO0dxZWov88bnBkpY3KoLUiN1PsN9H0yqWl
Ru0q85Ru65fFruAj2kx5Zq/tXLvpzPpXINItuQHEaEYziVsCYozyCPPJ8ETAOQnTTqSSIAkQQq1V
1PtNvFEbNsymRdZkQ+HMiYV/abZeNge9umQbYwZILTcazHcrbZylHOmPabJfNX16X8Kg7HWCBq2e
jp/MnGxD+UvvbwgU1JKc0OG8GvdNID8iyAxPU1yeOwR9s6tGZMuiQ/dh7uirc6Hprz2sHnbYxrU8
cvUhQHXRCzJi8uJ3ZVgpGZWtQUsAaWdUsxkNtN1olkTuIo03MhSeoc13GHBqOlPy+MSHf91YU5ZG
CMRNQX/jpPr1pqhm9KIeAbcrDjBQItLXqWmb+1DFLdRBIHIVjxqPDL09URXOuu8CjEIBKJjQG3Fd
BlgvR4NzXer9GUKFSFS7cBv4efTqLKbm2nqNMqFug77dWEljLzUzMFxeiHywmwYr59DtnHasrzqb
+dSs2icBDsS2iKEhznAhfEveVBoBgvSKfxMGhnNaDkSTD9NTa3f6RdURq0DES3Qv6uJPY12RlTC8
jhZsmrwsb6DRzyYlByek3s7rSO9GqpKABEE1QifVpesZ3enE/9ZlULiazvH0zERinHwYaFkpmM1K
FWp7aKy/vHWylAsUoSSD9G1Erd9p5TbR2zuvt6ed5By67bPpTxE4N81kJqTskghajYPiVlK98wpE
fz/fzzdHcRrzs6/PhgtBU/Jo4jBqcB1VawRuZIf5XSy7nMIw+S9UxYEZ1j4wn4RwZbs3t+ZYNFdQ
PjhnVPUtpk9123cCJ25YjJyle1CBVWc+CDOM12l0UZaeujBruFSTQlA7nIRqmxFpfs8+m22GbA9J
PKOBQZI9eKIOb9NcJbZ3rC70eVM6xPG77KvyogpCc2NAUjozZ56qb9HScISEfY4KAhLl0Vh3bC/i
fE6YTKrn76Wl9G42AY4BXwPLGZNRXDc6RzmNA0FaH2wzKJ46f7plA2tdkpBwwbLKsukoIXM/YXCR
yjlSNzO+DA0HWJDddJ52m1RO9PDzO/umLjzr83EWUVkgbu/kPG7GVlpr5CDGJbvZzApuUbSwB+X4
7RgJxt+uXXrF8BxVYl9LapOp88h55fHn25jnp6OpAiw7Q5iOAuDGY6loE1u6Ivo0dj2KK1oto0Ut
450zOWeu89kLO74QQjrUExSLyGs5qqOYk09rv2Yt4ZJXvlU6LmroZyfXHhWrf56sxFkKjSA9nZ1D
4ZCkNUKqWSNlANo79Ku4IxuRc7AwZq2SZVFRKQcSI8RaFd2DMlvuNYu6UYsWA+0lEbZETGhSuTHz
cN2y61i0GgVsS8vvys/tExolg1+YEmhE3E63LbUgXJSjvPn3v6+AH0GtEDGQflwkS0GCT7zBiOpz
R6FukI+UsfbjXLj6+ULfNKTRG/H9MwPM6s9jkwGTTCMjMFKuX4zNfT4g/szXdFuuLX8nWtKKJyPf
YEvCe17OkG8/r86sO6c1WRpUgCtVjTI7QuejBgPBsG2o6ShQicl8s6byglP8e4GuvJi8JdwaVveI
tEoT5caZZz8t0nFlxpROJ5Dt07HeNi29unWmOHK73uSERnWtFLShQNaQqRcjL4nii4pz1ppodlcz
2EKROUXmyr3sPbJ+5Zum0Cv2Q9+1hX9O1jjjdo+/MbZ1s1KNxiiqtaMSfwztqjZVenO1Wt0nuLAW
pMejOBcPmhPe5vrozuK7CWcorhXkE+RzRjUBRgPc9NGhtdwI5cywPN1pol9iJ4yMFsMMGtOvCxgH
+jZQifNzm6Z/axXtImX++fmlfPNOvlziaI0symzygpIkpEi6jtBoudQfvjU3aBGknuNsnu7svz7P
/Lx/bcOooIyhyNr5qFjcslu9YePssnVFHKv8/vm5vrsUyQIOdigAh1C1v15q4NgeWIUM3dKeLtEh
79kMPMFXoYNS3v98qc9/19GkOQuMkK47LBC49r9eC15bCIlvfqzBX/tWRDsKS65Vk+yb5/GNz9lX
daBZJcxrK6lTODW6C9b9poYRzgK/7dIhuiga+acz3gne7RYBJw8EEgwq7PKItoDwN1dNKdBJmnSB
2uKFZSlbKCYjVfWunBmvYQTqxu5BhIRmeUko0JU5ks4+x3pgq4Yg0UwDNNhs6piziVf2HLGWgVYA
QQnCJcLhbn3mZ5k/mKOfhQmVNgjHE2osx4tWlVQo1xqqZDJV15EOtKOCxEHWh8IiCQeYma1WAjRf
hry2W4Azah0SSmXnK35HzKpK+9Z2nAVycolont8Z6cDcnM7VlCp0BxHSsEh1qhk1+ojB38D730Sa
KK8zNaAQRh4fWSzPkWje8CLfD0PpU8SjL2HoCE/n1XzMk/taKMtZkCA6ZqJoDij0EOX8/Et8N+lb
NDe1TxkQQ+XoO56dZeT1pgxGXPvLHC8uab7VS2Ym1SqoCuJquzk2zsyvo9HggcyGQEmnOyu/OvUJ
4iDiGKTOljJOrzPH6e8PsMwtitwhHEx8NOsOhIOrpxGBD7CHGhG9ku3NiPGCYI0Z6n1Uo/4w8Tpk
NWiXJaO4GzXrLuhvUgOYGWDBrSaQBkaFfACY2R9oJuKDMv1+K3PhqnZTXmsqfXP+gdkGMI7ryaSA
pwTmQY3oXTTWhaib1k3LqyHCcteQ3VCgI6FjgBQhL5vlyJF+GXjz3rCuNj629l2jgB6a9BZttLxo
bVL0Rgwr1TOePliDDg+gx9q4UpOWgD6lPxgxqbK1SP2D1o7tjjYJIedEWKUjnna/9II1+/7nrKW9
XxCxKPzYhKnvzRXKDLKnyvmFYnjHEy8b/EZkWFavcTq9+0a6N7oiJRuiBHFR+86SNu27Cbt11Wjk
K4V9NWy8/k0zITeavUqueUoPdmrhUVepeK0N01wqvVOsXlsN1Dl7v3A9lOEFXf1uUzXJLgnbe3+g
eZtHfQbBEEJoXpEyMwHJifjbshLmMrH822D4h2wR8rayUd1Y6hSyP2vXXtV+6NK/ddLgVvjDcxOL
3/YL/bOXeOohS2B1T3txQAjaaAmRJ7p5IeKkgFwTk1VlG8WmSuwXM8Qgl6L4oFRNeUVXpLbyBrve
5DEic1DWrH4pUJ6iL9dKUbtFqbB7HElU8yEzLR06UlNOS6HqmK78fxqbcHNl75hDstQzCeiNqOhQ
opfM2vxdjsavz2pKaA4fZIRHi1kcWKnRjm8mB1gHuLH3P5Sw3vW1c4eFFDlZsx0adoXNpHygTQ3d
yiAg+Hc8EKNQ83sutHk/G0fVfsT5hcm7vg+9KFxpcXOJTQHASN5PG9+MfqEr2SDDh3zFLmGT05xZ
2BkMPWNIUKCPHQOUnUpgYQ/PaIAtjLnmhKDUm+oQcT0hi44ndoAy3In91JJxRfijpLZYE77YJ2SY
Jx6mFAu8STwUCwXhzaI3e4D4ifrUxOCbgxp0VFROKwteyhrBxx4Rv4FunmJxWspLa4REb6PhTXT1
IEywk1CaWtT7DgXqAXJQCy9fWgzj1BeX5URPsEEwUjjR/YjcPq6at5iq226w0zvLVIZ9W4pqExXK
xZDcYnWDs0mYhkAIs+gdO7rr8zlgzawPNZGIvEfswa0eF5etpGU8NARnqlVuuINJ+hHB36Zbmmxo
bfUqrVNjPRAVDpxTUCnzYpBl07Nmh+/gWZW2vmUX/l6CyEQ/1BJnOQ0rj5c556L3Uf3BLx6uq5Bn
JypXuFrePlpRgcoBM+pi6iqgnxZxPTaz1nqwi8eCsUUJCjexanX21lf6t6oFbWIpCHgoVUN6MaxN
ZnkaAYl7TudiVwx3wtOKpdQeFCtDtEvHyAijeBf22TLQPOq1xizt9fV7Dkrwf42e6pVSCTAK9t6B
x9QQE1MSL01SUfmh2+qtijLlMrQn8v5iY9vJRWcUzaVdhQR0ZmT+VU63aJUKAINUrIWO6fE/J5tM
0CUfUvi9qM01CDvLaKL4rbecogYHL3LhvNANRHCsUqhoCoVgcHJXc6HFSxSPV05nH9Qk1AHLUX6n
XU/wC6iEUdfybedbSz3+sEr7RnGafVM/J47cs1ftAMLpOv4Zag8KCC7pxUvPKtk/EMZNGAnUzYg+
omZMNtXw7iYs7xXyxLdWhloABMJ6Cit9bfZ59JzVebkiMiWV6qvWkVMdM3uskNquwij6iHEzgjZO
1gkFI40/0+Cp5De99aORyFggw75TT1tdvggj2DYOvPwyY//j1c3SnB1y+qjRTo7a6wHjq2H0z2XU
ZEgzeRVqlm+1sKeD5DRb+ETtXgNT16bEK8nqJqtjZxUSt7q08pKW5Shc8rmWURpT7HQ6yJiIi0IN
MP94IL9GrMTc/zHU+KnQilXceOt2rFKEDPHO6FV70fVo+XSCuF29AdSrFg9RFdxJ2VO9G4goChSS
fNq5TKNGy6Rpd5E5msBwd5qy7nrvQ4bGZZY3v4ErN3SdqB+Yg7xxsmAp2llPYScodirpuBHY6tSK
CUw1GyrxcPto5OIIAv6ltrjzc+xInXnwTHyiknlgIaJkNzYKGuphYhfo7IsxL5aI/jkAIgvooSw1
3lWn14gXEvr3JYm7qAss4uApqoOsuJeYC2a5q8MXSRBpZ6LzYwMN59Mf92WaR1eBJrpl0oHEB8xs
SYVm/NTekq+ubaaUEnGR6r9av32ZNBqnKdFoy6lggQrbadOV+dUU1+qKn22piOYGwu221r12OU9J
hH0AN/E+1LF49X3/FtyLta+T9zawXnMK8CtTsa7qVL8oI5X7d8KeuABn6UxX5UhcThkVm7pl4Q/F
nKpsi0fSKcm0ysz2UEmBEB8UT6sW91XcTEuHXIbcYyFgMGcEv/NVkYL41uKrtdX21gbtM2QxUGwt
3Me1ra7oRU9Itv1bLIarNqAJp/oK3RJOZ9BTdXs5OIT3hA3qbuiK/ipRDHmjEliZ/zdl57EcN5Kt
4SdCBICE3RZMWXqKorRByMJ7k0g8/f1KqxHZIcbdzER0zwiqKiBxzm+lS1hBmcXdSEF5rbm4bYy7
zS2bqHIUN1/RX5w5oavKKXFg4sKgCH5IA4r3XpMW6tyt/XtFV4pC3rJr7Ba2E31Nqt1rknlA9TlW
hJzho3OsT6OHFJGmDZqVN+g+65QU2XxwBVnY5XQvN3xWteMO+8bA7OJOTA8K/AbUhkqW7Xitex41
wHCvSBOkBvkIj0trZZLlN3aufxV+Q+UmmSc7JyE4dkSFRs3PQTqMrWuxdCQ4AeQkNAoHvSCeO2lv
ltop4pbX/25rOINbc6riDvwxcDLENBwkRjw1mbnHdjIgvNZL98ZCJBKU+twGqpS/rIyeNH/Qfxct
oxyG4DBTpsW7bPs51vQ7C+47HkNEHHp6cbXb2a2eaFKZdq5XB4kO80gKdhXMFllfpcw2WuzTPtR1
8w4zLA1lDIGBIeS97rTUmtk8z0mDhM9k6NU4XalHsc8JsgiOQig7PHTLTb0RyokP+Zappw3zpusC
IWbegbKMlnqbsMRAGqRAXnOmwSZ2XWzbGwXDas5C4b26GZmEGhzEviVauq7dPPaGXAV9ljIO2Jsf
aJWFutaaOW9Y77DRnK7ROSMSgxiccp9hpt0tdvvF665qCk8y+1Io2zmSZEHKagfn3oLzTGfDi3p2
Jjhpqs1Nq7PiqstJNh2TA5a0/KkQ46NB8ywam/JnY0xMnh45y5uZAa4kKWdGZaXnySZyfJ1DkZnX
fjLHitfMTXbjtOgR9igUVNSXTbTzVPHW4/7xmbPhLS3S7j1t2aNdZLbjHiKb01SHtGrkuTLYsErT
CMpGu8npIT/M+WZ8sHCZV9Ti79XTImsIKTgNJdDrb0OH+BOblpE7ic2y+JkYRHkW17VhtvyA0trI
ALUNlTLIAcrNI6u5SRp5Tzws0qGwvr5OurIPFl8VLMbmclCKfaZzu9025yPRS8Cd1VciXyby3b2P
chb+Y0ljY0b/BQCLkvsdnJAPTplVgAYxQ/y3qW+/msigWssvdx0uhyOIzesqfzSlQ8dWsawMGdIi
0mUA0ferNXTyiYA5jH4YDM9l5n/Ez74DpcDHiEnxrnYODJ1v5fwJaesSEQhW617c0a9NM5ogSv/f
K7N4h1L6V9krbyfoOhCct8rRqyRgdruMPd/O1C6f2+5p4sGDnumesb18Sw0kKObsQ13V12Q0pQWY
DadoaVVx8EmyQ+kwiTv0ak2w4gKMiOn56i3SPvgF4aNTIzt0ZzOpuNSQP7jeQK6Evx4pE3BDxpmM
E4EyeFbAgWoCaSM8NqipG71qevIX/4KnMH+xCSYEEr/Ffs3dnejfTL+ab92s/UAG/04bzXcB4YyP
hjhI9x2WtbmV2ZTeCAzY+aQdlrnFLlbtnGsqd6F1DQXor6NBD9+/f4P/uCysMjkYkFYm0vg3sNa4
du7iNSqjOLzNd1Y32/jFHG9PxxFFGouL/7pN70TuOh/8+O8fX2JOLFKT8ItcfW3mGyh2dal8mJI+
wzpak3NzrRhopmq9iEVBCVnFWSW9G9GWwcjv/UjG4oV1YQ5SUa07f27MYPBycg0SdcpGbk1HbUvk
j0StbeKhFmhyaJQhqw3zHA/wh/j6O9yLvzXllBw+5BUTMf8GejS9vtX4gEksINSvcZRn+F3t4MG6
E36M/rTzeSMtKosUdZKWSJkkefUu3bNjsH64ulyIdi5pAis85yA4cJHp/bKaJDmOvU51ZK121TxU
R2mWD8jzWGFMOt5F8glmU2dW54FZjfXUUFowWVr22E+SlT3TAgsd+U2WFlHZ9F+1tSEg1xq+jU7C
1beEIt5a+zbPdnnpNZYXooAaSj03l8yCgQSCFXpYN4zqgPdkOTjdBvi9rfNxKV6ndKjOZUkBSL4Q
vJwu2UWYrXaTVtrdMrOBFVZzTl1P22+2v1KYKuVOmiZPGS/DHePUj5wFPGhr92fe2beQ5cuhmw19
15kOVdk6HUIJ/+t+7n84sofgLJfXdgVxhaom9dj8XG8+WmpXLafNBYd18nVv5Fp/KKrbMn8udOyF
adGzzg9r+P99SgwXW5lBmJegTsd/85S4CAKVnudJPCNNDXmn7Cxj8G/GAbN9jsp7dz269JpMpX9f
9w8n9dc7jlAxCyAP5SjPCE11f2N5WumLpM2nhADuLY+tefuWdJMHnK66XU0m9VVWMZLYPyy3sHFP
nd93d2RKIBf26c1d+8OIZXbvz9qTlmzpwc3KkHqbbu/iF9yxt8y7cqaVWYnkSWORuiXlNL0sCpam
+2FoSsTbPABaOkuInWViYJjhBxmpAaRoKpUISCG39wUxjB8cD9dv9O0Hx5PCx0bsAqP05vla52QG
6/P9uKqno94Mr7kuVDR508XWil/b1MwfIdnvL0hzosMDTeiFIIH372968ns61WbLi7NMZ+6e8ibM
veED5ff153rzqfjTCYDgo3HUvyUs0sHIAR6uQR5L8nR949M5RBdMOX9wv17/su+uA7slfKK3sBq+
of/QsPWlMVVenKy2viOdoNkt3fzBh/lj6/z7KqhsMNDj/MR9QS3T319Z4s6E6YEuxpUxiZiwph3E
g3urStRo0mXe90u2AFdP2b6uwge/fAS0Lm6a3rfwsmPRg1QgD4NE9loYeAZzNocyrX+wK6578PTh
xV/9emfniOtytPIHfcoO+mr5p9o3AjJjY0tX7R0Zv/KjB899N11eTaQGm4KBoujq1fr7wwE+9Emn
m1ZMidJI3n325HRrFpIRPt8O5Re/Hu0jt9MXNS4nTfOyu6KrvyWVOih3eagXk5WLkKO4docbHtnq
kGYoe+aVuAFeHABAnhGAKKJTbt088Br9W77CnOQ03XaNdVhLYtt1BzVtX3lbNK0oc4xOF4+Dn9jh
slRP66icXdHCI9kpD6zjlo9FYZfA3hbp7ZLCn6RhQfA2qorcCuUq7FR1ZOnudl5Spkei9igebJZf
y9zZp7xQTWhlyGiW1G+/LKQNhMAkYFQm7F0pbkpYgD3iYDOch+JlaitEHJv98xoqXetVGq+GsxFS
0B4HK21p2xbDvocNWx2qoTNLnfKcY6jSrNfe7g6W6T/KQrS35lDeEt2ZHmgnmCPbpd3atdix3bKL
+o0c4bp1u6BbDGpVxvGHQyNi2zXPsjfOms+2a6cAatif+OKGwX2qc68m6YiaHF3THs15ubgJbSlq
mvbW4Nux5fffPY+RA5agvYpTFEtstty7ff51rcfXbSvd8wZ1EvnDKCLRGEVgsdkG+VrRy9i7lCOg
3tqJK1oA8NZfM3i+Lqv+EyxSO3sZ8Wi0RtNgZX0uhmG44Y34Ots0riAx1w5WMYRUY6U3czkARutV
dshzJixO7ZaX+DWoY5z3Lovire5mX/ph0+HqbRrAkzGFWNuKqJC04LWZx7wKZWiSW1va48hamTzX
5dCE1Gyjt60d7cia7t3JvrkFLT4DISUouDYUGs5yTpMinrzGjszWq+O2MNJvg3vOPG9nkH744HT1
d6fmyNe6dbmxTapZylkgXlus4Wg6oxagJ04QImp1sKWtQWXY0n4iieA+mecEvbQz7Ehq0MO8tbwA
4To2ncmMXLcV92sDFLIM/vgsyVUV3P/CV/QXoEPjo+4lBvKT1WpryHv/05yXNHXZbkTq33Lgr25F
M7rrvZtYRZRsvAddP2mDJO3ue0KQTwCI0+Kmd27XIjpcidyXbrKdFgMGo9uehrZfAjaeGDd6e1s7
MBvjZ+Rs2ecFbdZpke0R7gGmsHGbw+aOdYRP5I61u/6cDl4ERkxVRpOPkVZr2YOYqbgw/M+G3hWH
xOoQ4ltbu/MyvzovTbw0tvniI7X1ADqRzbwseRoxdQmINoDboQc7HI0xJk94b5RSBdNgqkDbGmS3
4gsAqrGTiS0OMFFFpGvFRvSE68Vumn4dEZufZj2LVyqY2V4orpC61xLL4WIdKujL1bSqjdls03Du
u3RfjEgy8Qo4AU+B2NcyZz50eArcZuET6WbkrEkXTh1/UrEV9XNXbreLN6iDtiXymBFxJcekunRY
lnaiNu2D7DwSihl4gcmXK7tvYA5zOL+sWfbxQjLUVShtREW5nUYdLLn1UXWhR1/rXN2PjclX0A1z
REnRsTdEdfFb6RPQIa5EI+5x/NsWWnn9l7P6oKrtRpKAz2k0bLl1AJF/TuT80FZ43DJcDzvfS2Jf
dBQLgcvt0BGNBwIXRGj2+qe687ID2f0UH2Fja9X0KsbEODIKKKhg3Aot1UepCZ5lV/5yP/c3hfmw
5Uv7BSXujr0TNLa0spgzRx0AURRLY+7eKdmUt2JpQaHSjgaRxkXmD41dVO1uxUBzaf1s32VZcRwa
DuSEuB6jVifEVnfaVGQ37dSLW93qL7119BtcV4kqr/ws/jSloBJb0XxZzdjRx69i0csIrQ83lzPV
T272e616tRtprz0xAwByTiWwwNp+83R5MAeXeHDPZTVquKsZiD/9eyZ13o9maHtIzfI8xmGyNt+8
9leUWYbyMofwcdEFSqkxSJ3uq1+gLmBjfq4Ae06G10pIXZw9zUhli2Zq6pGpKFJQb/ukms2gUUa5
R/I65dZJ19ovE96HnbM8U0yXBq6N18ou0GkxjasDxu3doK8hX79/FuvKN2Vw8q+rEHRS6ZFhivq8
9cayWww5hUuPoauaPXUyjVTtNUk1vV9CHrhNmoYWe8N4padbk61eEGZWNtZR9OvR6VMzMHos4ZvG
fS/h2Kwc4T+Irxt5Xv5pkPbXCStNJOZpPAwisbklfT1C/DbHubN+W7VxuKCmT5nSn3s6e3Z94l5N
iDQHSJl81Lj5J1rrzQiGNh30hN8fFOytTF1OHSSKxW/Ra6o40oygbkZ7yUN3qgxEfNNEI0ryVHMs
stH36mRwrDeGtM/e0NjnbfZfdKs7SahNVaUVzUqsDl3iNJxLq3vOMzM2F208jgbcGHz8cc2n7OJz
xIfLZvaBKgpy1Ue+7X/fY++BoWsoLu9SYrtQTr8V20wo1vSt652Y8raG9Wb7Dg2JLMSjEzzrqE9e
fMJ7dNTqMlX6B5DI+/ubIDiynzGu+FfBzxUy+R8Bk0CaW60bxhdVsS1Vcj+X+lFeO2GNtbtc3+8f
TOv/eUGMlz4bgauTYPP3BRMC6eE4uOBMjXZM52J3C+VJpIMNzcOAf/ooROM/L+jyCib8FNP22zDQ
svGENUkGdywOR08ggagXS9GQaN71S2+he4Nh/Pcv+n4jITQbgB31FLLAdxLbnn8jhc0l58UH1Aaf
2/GzfwQq/ddV+NmuSBbgjO2af3+T3ppq9mLXLuty+jrUJOanDmTBvz/K+5uTJgIET67HA2e9y0rA
DYiZsqC6iUArwqN8YENaggkTNu7ScsoD6afApQV9CvLl31f+j9+NZOCraRjgycCs+/bjkR2YXGsa
rLa/IPZed4m0LAiY1N9Puh51G4LGf1/yncTumqmF3QQlJ+Vv9Pr+fUlMopmaJ+qTJHONtNTe5bAI
XGmVu2QYPtjBuc344/4+z4RNDvDV43JN6X7r6G9z25zqRDhx5ZgZEqFtoaNkelB96R3GYqEyQwTy
egdt7nYHIUmtGOdQ5HXpZx3NaEAc5g9OZByfjvIxZVXbuQJ33WU6Nj8s4cAmTlH2F3vrvhudhltQ
p8y9nISNyKNpsJt2nyfTuqlgWO5LU29PCSHqSWdgUu3x4WJ3Zvta/FsPFqse0iU8LNcsc8kNHupm
Xe60htIME6cW9QbNT9CqMk4sbQk9N8+DCmY1gJgcdpVOWV1iiViUYLsmR/jOnKwHekQENDfMlFP3
kan1TwtPJTvJrIdkzszw1fMxd2rjxluZMbq5Zapy5b24/kebYCBoOhPJKh4et52rEKANCYNzHEzJ
XzzX8FtrTbfrqvROlZQTa6jL3aIent1u+IacGVDIzBi6x9Hc2z2wsG79TBNhPOGjQ6e4+NqhODSj
eTca7aUz7XlfZWOFYsm3b9Tix/qqUCLw5d2ta8cIUhrZjjhD9/wHVF4KOoXSjYa1P7C23EQSZe1M
fxuTC22sSxtPiPPKtHBCa6gv3mpQ9OoCsI5td8Fh6tAPRybm1CFl7aRzSGSrx172YM4oQzQxWcGG
GiMYB3lvCqoTyu6M1IxynivE3I75F81EyEt5ShIhFEDDZXNC9N1FX917ilosJiy9OFFmUVyZV944
qtYiBGkk1uN9jZZKf9bt9FUBk0VoM+/wa/9oxW/XXdaLUfZOsNV4HciOSnuB8tJCzZOnLkmwZhMX
hMpzLPR0hJXGs92gVOSZFQd/LPZbwR84NSVcLy64vd04+2xzygNG0oszJFSLjjx1GSrhQLgE6XvW
zboNzmFImvt5ttRNX3F7jAhE4c2jcUZDSiICeEPpG7GkvyjO8krGIrEwQtpAugu5cBBhr0lqtEcY
2+ehaI1jUvP79Oa+Kp0ex45Iz2r+NLtjFZZlt4SVm+uXIfFeFBmE51w1SWjmqGeGHgK47tfsqVFS
7M28+a5n5b0xrslz+QyJOsrASaS933pUNx5Yt9nTfEHdu3/uNeQUXtY85IRjBVXT1PdYy7DcaXll
HZttW4M8s2Xophn9p02+X1pQ/baq6xtbDpfcxwCcY+A74aOiPLgQJ5siav5JcqMZksPCCzoQNzIy
K3+PgR5dgG0hPlxgUuqunW+u/daVWD7lK2KgpfF+zbPpPpI7sNdm/bz2qzxkzbNhat25Rkj050Hy
JqIm6DEwAAH8KW7Fpu3bQgCBz11KiY/7PNubc5haDRelo/RQ5O2K5xW5TgUxxU7Lll5aLDs1Lc9+
lZ1LLnRrWf0hQ7DJHwNyo0ytpc0Yf2ZLm13LSBq6dlnd5PV4AnjSXzTH/epuBMO3eMFCsabOTgzY
y/06Mz5lzr67qgUa1TokjjNEtLWF0D7n8oKE5GjqJxH1U3rf6YsTERrzWCm2MU8jR5Zv7DXPV6b1
mr475Gj0/GUFXVLaherjharDyK1JH842aIbGNo75CEOY5KmxT7fyYM6uthsMDO70ZuV69QhGEaki
ac7NQlli5icAyHKbIpVjxRfWMSkMOnprvaWu0uf5yFdq0Nca63MBPpjioy2NGcMsC49CR4FRL9cj
UdL1PVjWTXuVcBLmCDGCxaB1zH0ntTwyl+3VXZaevp8rM7TAFs6p82g3kr6r2k6JKOPMNnta+RCH
dDrhFisMv1RVbFoTBKFpQbuaLr3bubJec9AVg0AEBFnU/fgbfXuOX4Z9bj8TNOUFqzU+4SlGRaIk
eX+WFkDD10hWjkOfN/vr80X2KMaLqWA3s1buoNzWjmI1rDsirPdEBBCbUq73ihDJ0emXM/XoK58n
YFG27vu+zR5UW97a5atRmOZxW2tquOyadddn520XXLQkSaNtnWM9NhTORvSq0N2d+pl0mMLxmBVh
tYKQPTWMLy+o0/rI99B81kg7suSptQbtm+3sRqsjjxT9XTh2AxiInb/oBkaBhLj2VFpAmqMbYTsJ
q1xfogxrA/+YNuLETp9Y10Exqp424bn/uUFeRT1y4Kjoi8siuW9A0sjl1NQ33kz6S5WooCqpTiZw
QwVSWS6Cs7W5ImkkaW5VtquGgWvk/UUYkHwZv1PsbcYnpxq/jCUa2+FemVsfWo1GAng/7e0J5yHV
m/Vl3LLL0tkP+DO9/YJgEwNHE7Gw6JxV6ffapKvNXGUaek5fB9n8tbVEfxgIpdhtOub1bXql2Ing
Sj5RafTAINyVf6hGVfMi6rzS26mlQBJF1IJhTT/N3iagpOaWdtyVjHKqXEs/NgmVjRHA9dSIlkGv
IQctsLbdWG7jU7dKf9j17PcUX6AikT4qOijMMUEQslXGoybJ5E/KhqbNRLfDpG0q4Ceg1WeHF3ms
MgakinRitumIiB770GneFhSV/mSV1ZO1EXOfGwXxsARy7nIYV97vHLhtDYm6/a5+ySzNb3vXeVVO
+V2h+vzBa+XFb9r6E9nYO8Tr+V4W/ucib429szHf+PWAC1EZ9cPAfYz3SecG73htwJrROTUMx0Yl
A8rjH+3VZ9824ytCmuQBCHK+JciGRFgvTlH4P6jMOUGgUXTeVkNE0SrSC4GKeMYz4HEy7j1/s8Ma
UAhsCYWun9XzPRjqFLranHOoacsl64dLmdKoSyRgWJH+tHcWgcJpGdGjbPN0hwjbPxcrMmfNHo8Z
ggNwrp707Ffuafs4DqvCZOg8SYtwmKwV6l4OD/703aDw9GS47u2cpXdF3TnfHlapsq9Nfj90oJm+
s9lnXRU/F9t/7ZHktIZcEDF3AI/zYSA16YJ6+IjoOidNGAE7z0NJ/04id8B0G352R9tjcb93dGlf
prT77HmnAeNcyD07oc9vqmBd+L5pzBPnsZ8vI9BJgICvjQkxeSwSvCStc98ky8V0SLdNG7v4ShjV
PFiRJ8mgrUmD2ZV9XxDdY5BkotpwArPEMnPiHDMPdo+Ox74mNg9LeS9ceaY+aCVBYAK8pMXMvxtX
fAo5StKzykukh2ADWpY1EQfBFAoicBt8mo8FygwqglekgwycTd8dOEPNHWaRcJbP8yzSp3lodn/O
cxTNTdzRylKX/t7vZh53xilvdh8h1J9dHjtg/DHApsWMsIrAFdreB4HfI7daokanAHgo3JAMkRwk
nWJbGnx3yIxUnd9oovgiaoZRbmcKF8AyTdynFx30F5ojdHvefNMmeZc4HkIqzgtDViZYPikno1de
Km6vXUGK8G51jJdSDtQX2g2Htn9NcGlcSo2L5hU5LTq31IfaJso2LFZB9m6SHNZ87G5HcxkO5dh+
t+rqmdf909Y0MhxKXkJDyfGFPvaTGrtDCr9NTFfDMVqKJ/5bBcto7RpnNnZVbpEUYVKNVPRSBrMQ
p1F9vo7cRcOU18rkOdnmMXJX1KtTZv1qO//Fkt1eGiS9Zhhw7+sZZqRE39WZSXFOeVyroOurZm/U
9Xkyxxused8bl3ttEn0VVKhvQkvMOUwKVWUe6H7459DMBF+N1X6pZfZr3Ww3KLJFxaXhB76gYtA2
bcYy8exX47mauVUrCeAmmVGZOc4ssEeSr5cjLGflUU9cj0e380G9Z8Qm6fbZLjD4IHGGxZrTV6N9
kmNKfGuFXk0IIrxFUizxlsItaYWBxr7Bp0meJ9MWhqphMibSTFAMV9mt6sgMVJUCdR8yHm27dU9b
5jyXs93v283pLqlU14iSL04zZrcOXqjTMgvWoJbR1h7736nj3KtktqMJgGa3dqXDWP7rqr/eq1Fy
lTnV2Uim5bgVNNn/+Z1zOZGsje2jvI50ac3/e55PI7Vv0NWA3cMykQgz3ouErKellx94+t77jcCm
bGAy3NaepQOu/L2ZO0vBBpfZV+gvf/Ir8eoMdhNbBQ3TiUSH7qevEFY+Nd1BnXkNnEP3wbqOjurd
um7rtKVdeXMPO/FbPnuszbRFL6HHrNcMNVZG88iGxFraQkaErC+HyYTbWiwaoIyrq1cqu39NuL16
PdInnxKWqkJKktUCnbH5UpuVCBORpYdiJo5oyL4S8XdDXG/+MFTqIevsIUTkl8VzcdsPrfeoJ5SG
JWRiakYhHghz/2W4aWz1RKrvnDTf5aTkDJ40f6u+oWG9Ll6cen3RmxkHjCnkY97l7RGwOd0z0x/1
qZof7VH7UQl/PBbL+NolSfkozPlLk16KZVg+mwlWiArKMcK7JGJLr8q4N5st9I20OhBV6X9CJVyG
z2nWO5irK15R60RLeKPT/Fda7Pz2zeBly7mUNupsrzuMI+XYspAj9pF0DSBnsdWs+CxSOyHMKyFX
CbHyJRt799b0rs5N+k3ctuXlpq9duEipzq21A7PULlVTbEQBPEMO9OcaJTHG9mQv/ZKv3il+i5H7
P9fUrYnYLDRHpoCpc16qsf1MeMTtyK78UG7quPnFg25t4/3cZEdfZBwd3vxkZqaKJ8k+Y2rTrWHn
9RFpQYrQitL2yk3SeFwxhy1dve3HYbFCm3c7wwEBMw4QiQPWiDs7ajY31tARvdT1eiuTNBrqpQmp
6FojBZ/CrZzFSae9zqwIwYrAc79ZzrNfWEx4w/iFFHNxJAngCymoZFMtyopki2zPbCQxO3qHlyw/
CKtK9qRST4HdA9IXM2o+Fkhr1YH0M0c9OGatHZEiR9WnnCf12VauEZjf2yHNP68oZO4ybf0xpwLZ
1RWD2GisQBTfBpltfqZ1r7oYZMfHaMj7s3P169gbo9zAi+HAodKcN8NRR3KX6PO+nqm5abMypfJB
bc4dFeP9q5NwnEqks5s1jmwHGBN9TbP32MdImed+EhPkHD3Cza29PhjyZmgWuV88p479SVOHIq2b
wPGgSrpWpJdGmRfKgYy73jOg2Gfthc7W7oQJwgzcBqrq36igcRWQ/I3TkZdwjYq94uTok65Cl//B
yFOLOGHiyLa48PQkyDGaE1fyzRYbsVPkpOouIRuS5oLNuCta9rR/X/49KMlxR0GayTsGo9Fb4Ymn
M/rkFeh4q0Ovynr6WcKQBJNsaWpP1PO/r/bnFPv7w5LqDk5Oy4XFYfYWA+30sRidykTioq2cU2Lx
4o4RCCn57aC1eGAk9OIgHh1ijM6GSj5Pvq4F6ALX3Wp3XbQNOnXDMu92sNTFrjPwoLQj8I+mk0Oe
LnpQK2tFucyLdFL5nbBLeao8Y7+t2RI5Fmw3OAgSR3wA8Zqn59JTDDb+RpG8GzkdS2Xld0ThrTQl
y5lS0oHXs9bbAAnONyoLOrwm3GB8Pzl3mfzy7+8HQcy7uwGnqY+KF60R8qm3wZwVotyUNBJsiWui
n73VDZo2x5NB78TtEho5ieMEA/pBLrRvcJ04XtDKBaT8dsSIaU5YJ3MolbcG5In9IWTv+vpXkuYU
MdYIUeY5JxpuqK/qu7DuksepRORvKfMnUQO/6X2CkwV9wzG8GRdWzufBmNZny86G2MMXGc62fWOu
tvVlJGw6aLqFP74wT6rDt9NgOdqhv/s6tsX8ebxxczK6Mt9ujwm8dThq7nnot5eUbIr79eoyQAsF
U1JryUVBy4fSylRslwgxVrfrP5uS9HiiMCuy+M31sFqePA3Wt41ASBLvSuPVsuEiB2Oeb9JldBiX
G2NPLfC9XP3ylvQ1MI++z09QxKEq2xYDEYfLvBjz0Z7qR9WlQ9iVVrqvpIWzoeqH/WLBr9oDTLub
0H41TiS7Sq+/39rJCIxl/GpXS/dQN/WT5azzLRaAZNeTcbL3gO42NwPBNc92z8tSVi5NF/mGTKNm
WGXnuphm2pFpG+S8rQKcga9Gbcmjj2MpEqu3x1AR5pqdxmbmDCcrt885MPyeMFB+y7k8IZq274uO
2l+xUsyMDKFwk+YkcOGiZ7CB5b313qUsCH+46R/VnCRsx4kZTgTXkQuHuqgVlhYy4JGSyA9XeOV4
dDLXi8qwgSQ7ALxroT+135LC93ZVo8vTVHEbUNJIwGuVvSwA4udMm5KTIg+SpbB/4lZWL+w5LPq1
+NGQS3gm/BLEWOgneyvvcdPdpVPnHXhT1TtpG3Pkm1rsLZUKnLZ1AxSfoXLs9nkTw5kxup2m4uJ6
8ytRYtiBG5u2c7Ug8BWTfVj7yaPCCyvtTOW7k2NZsc8lLsK4z3VCR1cizqhcRLjV2DetVj6lVSvw
biwGfUXpkwSCtbfW35lO9iBbhWqhFj/za7eG2xpQsGdFBR35mSCJGgRJDb27/+ABfy92Ji9dR/HL
NwBH+ZagtMY0y6cuJeSlU5dxmTpSDprmjOggs/I7cuqjTLXod6r0RS9J4XOTpP5AHg+J9+6QQQLr
kVrzJ+mJuNq/XzmFXTgiqWtyGK1Mo2bFTMPcX/fzNTHdMxscabWFFXFoAzJ1QRM20HvuqUaswBhM
JUbD/NjvJelfrf0bzMCm41keKG5ab1DjmCs+XKRSJVZ9jF60dxfJiPHFW0eS7xFZV569czTqGlZM
xySetn3U6u56KwC42zm/YGpLA9MBT0vYx4N+uE9z565IDf24AKcOpSQOwSNUuOg7BGrWQ+vboJHV
I4o4hUlpcVHUenfo+qyjpYmbZXMhhtIex5T9vLrqNA7tI6c/CLYE0Wmm37jGt5PAK1Gn9CHgHX0k
tDI7bERT78xB/gIQjVWfASQQmq42G9vIPA64rcn1Ifq/CAyjf0oW88FPG/NSWd5n0scH3JuzOkL1
XZh17zLfxxCUZg/61cPtwhdn6IJDYmsGTLX2q7dKMIqmtgPHpN2cCRIFWGE+SUPToyzV8af+H3Vn
thw3km3ZX0nLd9R1zEDbrTLrGBATIxikSInSC4wUKcyjY/76XmBWVUtBNdnVb23XbqVlSmQACMBx
/Jy91+6xtHbwGUQV7slqyLxQ+XBM+XYmi1PFwn6LRNuetyO/3hyFbeRMCViK826j1QM2/qnMV3bd
8MLwNxY+PJ5MYj0e338yNPPto4EdRxPk8pBARfzJhdJW5B2tpkwbvGIqWTMbHX9V7rMTNaaFBrQe
HxTudLv1q7VeYRXPeYod2mqeAal2xchxFfUGm1qLPXg11M0tnM7r1rTFui7IxDTcjaNWuJFJ7Nmq
btdtu9juKbjokTUliqEBk+RCk8OmUMLP7ljkK60WEPy1Sce92HDvO+a+7ZtiN+HzWJg6hDfYkNtk
SFLsHjlFTJOfLKvwdrpiiWU+qwiLhriHMRmyHUOkYm3X0z2vm25npAWLTIKSrX4c62Hrj+3DMGCH
r4z0yla18hT7cBTiWLF3cVuAN9JAbCspIkzHkgU0GARX0iqGXVDHhFCH3a2rTjdd5Tbz9I5iSEGE
CMRQ92QmLYALOOh9XbHv4Ehe1aWNOscaSy/hZZJi/bmG7roVmr5HptQjd5lBqXRod7nd3BSmK/FA
5tnaxVG8pM+JOilWGPPq+nVahLTgRE4/yaFuz/H2ZiQn+fsUJgbNt7nARuRfEa+4r2ACYJkWR72H
MTyW5ibAP8/e1GBYYMQ7ImXomIX1Yye751BP0wXenaPi183Wv3XyBo+GFpZ4M65CEWRnHTbNqUu6
ZT9LaUy64Cs1RA5VV5yw09LyVgNiynQUT+5I5RzkWb5KSfyjolYHqJ3WU5zk/iYO+qt+dne4UaGt
LBwb0sD9Vs1EDCukgS8f6gSMCjoeY8M8UJ1y0lZj/kcLRlg1ugFxIvwW+g4i/7Hz4ujcplV4comX
W1mT26x5iTefCHLb5xloL97UhyZniDG0SXh0i0e+CIM98mBu43zYoTziLi3p9/M9Gle9PpFeODJb
Ke12PVn9Z8td+b5u7LUS3SQNVwOYhKe2brcsjTG60vEdJfHgceuQe9hZ0U4YijegyFopSpnQo/XP
vaamnuJW7AP9WABRhUcYtdrnhEjZ3Qj92xGRvtNS6xj6SUoan/G58FUmLm1DsR0BJLadaMOwFh2g
w1Cisv2U3RQyuxFU1JJBHexUZNjUE9wAvmXMTBH1XLhcFjkBPzDtaJeCY/TkWDwxpEuXbu9WW9xn
SYAdpIQhSaSbhSEJyWSWhT96Ic6uMzwE5vRl7O1d345EuWXTM2Yrak0t+FS7j6MWHRs1zO9Nvf1k
x1q2N1Is6Flda/ses7NKEcOO4mpAEyoVHQxev5RaywuBev/99extIc8snhYh+yoX08Wl9CkV5iA0
CZE57LSe3Qov2tyC7ljpIQzNlA41PfUP5Fa/cQHCqIEWBmuVz3zD7cRX0grJM+plMW7kzPcRPKOx
gldoevhMtmmCEbgl7x54e/yi5GiKo2lFqx7bLx3K7ksVwDFQTWY2BXgbKLuLGr7P0qL0W4hQ2Zgd
LtcYsbab3dfgIoaYkGmDbD+/exFaYi4CP/jkgFBISs1rpUQX30bmQgzKUy+pJuaqWk/v8bcGH2xk
55rl150lp46C2WYjTW7VpRALZ3VSA/8YYNSwaULDt6FuXVaugu7+GPQ2FCQxfBA4/xv9JrhMcsNU
MOMYiy4JbbVu+X7t1r03OY22TYOSJIfRWQQH1NRk45nJvaIwgoPVuZauWDTY+RehPcaL2kXPSJ9j
gxnpC78j5VXHejVOMTMBrGsoB42VdIOvQjJdUbahb20a2RwpbZpFmTXLbEJxgyKG1vynjPDpOXGV
wPNlMeSPVWoLbxz8My27Cc4IfxPNw73JfNapKbOxST8O0+jJxO5YVTK6gwKjdckwljxBNol5cK3F
/rlBE7rJs8RB3W5AXe1VcgbIMNQsIA9j0jRMD6BjlxQMHo85fgZZrKr2E9sO4QXRxLKoKxMpGU8Y
r8MP1FS/eb6glYJ6c2c3GeCyX8uUZDBEjr609+JMbic3PfqDG3mqLZ87I85X9dB98GX/5gMNC/4s
nQtSHbD0/vqBqZgEHeuSdVXLVkbfVQyUxy9g1LsVva1ca7+8v4D8pjGEX4tmC2m6s2ntNWjip8aQ
moeC3XA2eD1E7YXTOEhExq9+Meke5jPkK2MEoL6DijoTtZHZfbCCvS0EiYHh/6jHHOael62Iyq0T
1v5mgGxdtjujEz7keAIofWs1yOhWCynxowIqCHLuDzryv3mYDceeU4S52iBg51Lxp1OvRFWzY28H
T8RZtLDCpdoWyo7T/+JqvdgRU7seS/3h/Qv+VjDHOc6Nl9fP/as189OHBoFam/gyBg/rwlz7UdWV
VqWu3v+Ut2xlynzXRqSJ/pBW2GW/z9DqoBUG95GNUW4FH69CbEzLv+GGBvivuruAvQjIl2Ye9FnH
eQ4TZAV6sEy77saecYT1UZzXb04dHSZEBB3NIHOiix4kr0ApDRkO3mDS/BuGmEkrT9L7Z6693Xby
uwXxacJG7Gld9hoVrFxoPNLBs8r+yqj97/h3GbNoklCqSpWftOqUTfknNfBNBvXx9WQ1wUZNdd1L
DKozv+wDlrV+geNi2XV+eFSnZdnkw51fm+oSvRBELd//YF/ym8d+7lgKFQ0VgITXvfRPd4Ux+FXf
1Erv1dzlA/a0RURAPAshCCMEMljQso+wj7958CyUU5QO81jKNi7u/rBLiDuKh95TQAmBb/lmZBGB
s631KUo9kT84MQHE6Ao+Mopq9uXJYtIjfmk2x+Jk55V2sQWjTMMb2pOwMaAsQ/qInkVBcpU5hVfP
uSETPrRWo+btOiYx+MEfq1ZOu8pyHxjHIwbqBvKhzbA/xuwSvFGnEMeUlh/KKf0sp2HeSIn+fkwp
SjBusT8goYLgAiPaydit14MMDqT1+GewpxDp2WQpqnjg5lgGquSZjIggbiCI0L1IDqQw2iRkqsPa
qIZhFZKIsiodLV4AFyq+ppBHqXt2Sq6O1yXm6dvxHsiPvZIBSXQE4NSLyU9YRxgYeKbFO7kxJpOW
YWh6vm9rC0U4NKpaARYJBO2ikINJb8Yg58h3tDs/e4LCE/PODxwPTk63BKBRHBQQbQQnac95K75U
o75N7bg/K0Fpb5mAMmy19NuGXPsrUWv2laG764gAI0+tddIytXzdFHFwKonRxVUTbvMEoAPaon5f
GoQR+Pl0Ctg774Zq8je68VyqbI2Z5qirpO2LpYjVaTv0SPnV9oymsLjNsdyvgUEou4JhvEIrEVaD
v3Ct5N7o8EHmWIMXsdndANcud0JkWzepx7XLANssnbOLLpSWeLKGnJC+qoerZLxtabSehNnfDBrR
iYE7rZ26FKe0H7qF65ObPtvmGZSzbbYqvD9hNi2R7nzVHLZfbikoRaX1uRHtUiIEWtfOIQPLpQbT
mkTkYVVlUtvbIZEjtGvK7jZQ/V2AdGMdS5YlG+37QmO3q6Ik25VocbwEj0Uis3KZDGxqhMaAzJgs
pGdsFlEwtMM274UXVdG09VXH5fm1d2gQgZbU+iaqMxDNplJsbd9a6oQqnUQyrtVQ0dEetcWOBQul
oUBjWQJ8kYRZm4wMlp0WFjwdo3KfdeGOciDZO70NrQd6mxIcbQh7pDBYNMPCKzlvHsPR9Xd62v+I
TV87OHEbnZlAucghENkkGfLl6V6JMbYmEiGSNhHME9Th55AW7I2iHbvEStclrcW1ElXKF+1Txabv
4MeoYRJ2tlKZzjDYulVvqRXGfuQj9Lge4rRSkJmTX2704w4+lNf3lr+zPqGloXYYom5DKtAS7Kpx
RXRFtcmRbGlGCQ1MHb4PFLX7MVCjo57mK9+a8wdskGxxl6uLKrMqpol9vdYig7vbL6lcg0UjQv8r
vtGd1rvddev6wNBS4pgcm1EzMURyWZup6SUI2OjzhHiaMkmWcBXc8gyj+aKeWA5pcpx79Xmkhwci
oc5uaxXnKFm2BaPnlt7FtqnFCnKFjxptIM8vclvoDzEviokdBiqm6SarLX/dqECGiN2qYU1aLsdk
XJEIEB1xSBuxGe6iOVjex3I9M7KNTf1RSfEGOsBkjWavQR2Hd8jFff9rIVOnUze4vV15cdtucWRC
tEA/GMR5/KmNw2Vr1p6Cq+67zxTKntCshT09VDzUG6Gso0gqn0ZhylOiWnA1077wSEYg+yV5snpJ
SHtpEjY0gPKyA1Tb09RNex/KkqejL+I10nyuaBpphLzijm1rCAONta6jBxCCJyOmMcYO/bEKmm/v
v+gvq7f5pF0GPUQ46xZYqIuTjvQEWKbZVl5+N7a8LMJs4Mmh9UcGO1FjUa+US2CV9UeVlT6/GH/e
A/LB+B1M/kG2HWKKixdnksEASPWyIs2pe+hrNja4yTOWm/FBdTDCpj4aqMHKNx1BXJXUqk0657YW
fYcmc3JuXd//FPDmQrYEbF3InFowi26jIPFpRze0JwLErkmOdhqqhuM1pfR065uLvHRP3xqOnxiv
jFZvoO+F+Kv63ljnuQYuzwzcRR6m9kFXEXBZPdOGRLEhfFmkg0SNHV6V+j0SdNzx5GwA931JdO3K
RXz9Gcbu3u6sR/D53amw3OHK7I1NU7N+tPDm05aA3gBStKcotr2Ug3tbZpZ+tLvstvXFsGXqvpEo
KniF4iPkmUn2UTltRF1B9kPdu5M+9FbeJAlLXL9WhpAYId99igU7WQjr8QqBHrwKA+mFSzc+19m7
R1p21mr/S2cVt6NJinpZaewlgZLXfAG3RldoCH41hlRzN4r78sqno4TqaZ+TaRjZjdy1ptJ6RRkW
qIH2BalJdmkv3KmmlUszNg5JKyBcYUDHuBlRSi9No0S0N5T9JoTUu1bH9guKJWvpuw0jcqO/1jN4
tS7SE0iOrYngyfkxIo6jhwhwUClGNs/lzZBwenXa1kfUyxAuRajxqjvOMT67hMSJVacY9+T4CtIC
qTl7COZ+7uzef0DeBF5yh8J7oDsEH0Ng47qosyqShOMWY6mXxsUIN6QG2WQYzioQyi4yEgzyZawu
LdovZqXxnTXLPginfRzENKbF9v2jMS/r8tejof4nN5jSHDbKr4tUWJm1a5hd5SGjqRZdBEZm0l5c
X32242iv5MAqrQqMtl6qIWukFUCkdq6Dzm2Rt8vHbv5mcevXykPi198TXJJN2QPpCc1bEI3rIK3D
DY3Sc56VX2hxo9NVFWRWvAHSuHpxwumhCTW09HZxSBr4NrbOYmYbhOTUyYOIisckzPWl+GJVoYFP
knRHIaMHk+YjpAisPxU2+qwlirvZZVrzLBzjOZTxnTOFcknC2T5ReWrfv2aXsonLSzaX8D/tCrLO
b1D7sMQNM1gOeaWkx5cEZ6TlX9//pDdtgNePcixbmHjG5vnIrx9F9g7bszyvvDCwv0MdXTa+zeWZ
m6ud5dCDphsLsVRZtx3Y1h5r7vsHcLkbmT8fvtpM1GfnitHx18+XwIbdKQoqDyEx2w4q9rmwecwU
/QbbBPcLyr7GD+4sEnHe/+T5zC6WcyTxGBxp8zAVer1vf7rIhIFXvLvqwoO4z+5Pih3IAmwooDHe
/yD1N+doAJERustWz2Gr9+s5wiWoScWqCi/LquuqHu+1Iv5amMDiRGRBWdCbZVVW7QZDobJAQdfM
+yN/KgCjuSe2KKtqJBkqhR97yKV5ttEZzsvt+EF/V/vNFcFiir+V7aiDR+PiSS2hvHHf4Wy1bHnW
iGwzMEOs3LjeOvlcBxmivoLjv1AxbTBpJn0zRQVoZlTDBBp/HRRn3JEKthZsvTiVJ3RnE/L8pAd8
Bx5I127qALudjINhB4/JMNT1f3ilGesJ/h+6O91xCBEXd3Odp2XQuAxJgC2p68ZKn4N8XvsLaz8E
UbYi0wRlQJgZ54lgoLMTh/Sa5xzacKOZj1kCWS3IKmur2aF2jWRWhdGEYHfoPrwnLvfC85HO+bj4
NmALqpe9XUJlK0EnsQPJg5ZBmsVCjKbhqfjdl9F6cJL+PCQ1vI32C4KBHRW1tQHrjgWLjSmaId5R
WW6pC1L4Bsvfv38dLxs2fx0cbUg6EoCJLh/KEvxF41O+k5gAbYYCG8T50H3Ugbysp16/KEo59KiM
gt98WXgn4wS8Eq/puYhxhvZ59EPSFjL/LJPwpTGVTYnIKuBF3huzzqUabt8/zzer33wIqsmKb1mO
Rhl9ccerEXhQ1sTWw1bLdL1lt+06oHZLH5KDIVOKDvscNUjAcodNyuAzlfvgEC5fj/Mh0Aox6MHS
t3sjyYozKyjrfmo9e9RvjFGSG1zMGIk+ONQSPfiE2JepxhSt0jG2F8g1zY2ZfbH18SOx3psO2uuh
uKoOIspir3fZnxE9MbYaJiYvj1BoQuMh/jHBD0fDPdsMjfKkuaThSDJnhYogP4z0+gr0DtLh4CY2
rGitlsULYMZNHpI3WqTo7+cOQEta46auqnUzKR0Vrf1hvPjvrqFOZ9XCIm9yNecF+KelnFl2FlVm
zJ1EzucuZNhBtGy3rkI8BflUHCuVuXXvsk9ow0OMns3Uj0rAvfb+d/mbx4ZvEnGBSSff1S7XT1TS
CqQoo/HQdWyhRcEZUbz/l48gtEK1Xsu7uXL46UxbG0pULmihxWn3lBj+opHG9fsfMd/zP78XuQu4
FZEJCsZdmnnp7O4VuzJV6dSeaWRHJ4olBg/tKvezXT3IdWd1V2Y4fPAung/74jMhfkI5EJbBanD5
Lk5sO+DVQxXQJmCQi+I5Js9Hj5hE21i+3j+/33xLvBso4oHSusil5pvpp0tY1kqCZpvIhHjIfygV
igk7+0/N+LzlYcZyE8wVjUVJ+OtnmL0SRhk1qGeRUY0uJfYy8MoLKvFgJdrRPb5/Sm+/Mj6Ot4nq
aJYJS+7irgjVVAJ6UkhlTZxHOomHqMa/oeg4zQgrBaFLarJK5OP7n8o84c3XppoMROm3kyzDVHh+
yf10KSsRuxktkdIj1hmErx+PV31uVKuBGFLVSpHOT/1VFjC8720w+Z3rrHUk+egQ0LMzfQi38WiL
zZTQ0sKmui+wgi661sZUXfW3zKKo/KM0OdSBdsLcDBYJ5+paop7cBgWiA0NT7lR6EPkkbIg+ubsS
fiOuazeddl1QP2MEqK9b21/WgEroyrrFKSavCv32MUIUsTH7NlhmaChvikAlykO5VxLfupmGAvOk
4t8OACRXTJf7VWHR0QsCgmvaIgQlWn5KunH0WrUBiYvCbmhjZ6eIeqEpgbYyAsW/8e2w3TcjlmRT
3KWBti74BldKr4PEqv3wqsVa4GaGODpFpB7dlq77FA7W02QqzzrmH/AUFIa+k27qEE6F9G0I55Wi
e13D50Rq+ICanklp71wnmSDCza0xLEmH+D4RBhhLcWQHCOOCoB+WCse3qHuB3aQBx6alSrVKp3AG
Qptwjmb7zbwhlbOrVMOtkXX9PnYVdcNOOycaceXOg0FnRksD5zqB/2Y4/dgZxsqiZk2yHKNDzXdj
hbwdMklcjY6BLqWX55VY0QgbRWVWT4tQgomagzUx94H7GooWEgDQrxVTY9T3hJMuKd3gL8iq2ed9
vARpwQWIKyzTWvh5MOjbTroLZz7pwm2teUluF1w8Asw1p7lhL+PVQBw8v0CWo+AGXQDZwSJscd3G
vps+6TOjYI63oZ/Rbxvh7hhOJ9sR70CvOvlJLSvlulUMbN+W9oBIhMvm4JLV8w6yNo7vsd2EYZIu
1c9qxFhgaHEdKjOFHW712tay4pQ6/ikJSFaSZqpfgUjLRL4Bq0AzOtZWtoFMSTROQbApvxzpwxmG
ZrMNXIMYGBi2RzAO9VZ3um0lzbtpapRbHeACQ/3kC35RdUkUj7ZSzfymCE3dK9mP5p0enEXqVZiu
lzBAxNnmvWv1QP9dtC7rvPeZfrCpRMQaV0ue5h5jllbtIKW1Zyyd3xIX24wRZju6hCo6nDlVNmgA
FUHAmFqGHf2kHezIeHl/CbnccbBO4jpCp/r69lYv1YB5yAA+78zSc6zSX0+tqS5E1T05LXfm+5/0
m6WKoIJZSQGvhNr7YkXmeaqLxOGTgrT60Tq6woCb7rGVl/3iq4D71yofCWHfvmhmjs78DjAMU30D
gUlsv6tiulee3qTpKg3626qZnxOJjsOdoe4kYNc4ZJcoi4ELoKPAz82QcYRYT9djl2sfzUjfvmY1
EOHsRAn9Aw1mX7z64NW4FZydzFMdTLTu6D+V8tSSQ1KPxfn96/2bj6LnQ9nM1oZW1OUbvfezXA99
epCs6w/2SO5Qp28NIgt4xh/e/yjttaH1a/nAZpXXqAkYVmi2c1H/lbZVSt4BkSdndEdUlPdxMOK8
NLNgDvBBU6bWizywy62w+lVoNsLr856+DtD82reeDD1nAk6MCinRKb6n8luBtXQLXxaiZD9C7uyq
+uAayTezT5s9aTD9Kp3BXYmYGZOR46UVIsbQyiei6GcZYERHVHSVsuKF9a1kSuPoEvpfCBQRfrek
xdX8wA74PI4knicW2FElPEOmmD2eQOUCjonh/koFxoBhpfqqJcgU+rCcVn2PiDBRmK/kivDyxliI
2nxKyiLwcCGf4SemC3y1wBPFV8jLzyP7CtZmtfcyIfcKhg5gEf5NaRcxja5FalmN1wyxtkgw2OIQ
D1/a2LpGqKwTKVS6V5NubisEyX0XemZnWcRG4BhxkszyREXKSxC2XhXGxjosIe24YVIvZ5BL2spk
1zg9loC03JIyUR77KDd3VWBfkVFCig5tkbXZOYRrcTfiA/usJRCghJUSrBhmgp1OZq+yMLVQe/df
q9LSPInU8EAGpLXLaoZErP1f7KGin5mQVeYE69lufl8imGZHXz6PaqBt89BPl1ZM3yKDjFyI27gP
4i2WK3XRlphY3KSI91QoCI1oeUHBybeKanxvWHuvjArv3Ve1qZQ7u2AlVzvtZFol3mnRHXPd4hGq
dOUUtuOdE+Ci9m1LW4X2atTMgLE2bgTzFme63EWF/oxitD2Ulo1slGD4rT5kt2mAGyWWg3Ol1SNW
ZNXhadHutBJmU1Cjp9Jtu9qgVt+DggG7GWL27sbYQLZfYJp8Ipap8eysvGmofw6a7HdSYXhYOX5E
VZOgHCquHSZgK4qIkb53ZXiJhiIdGVN9E41ehoCvT4JVjplqp+fKLVTRmTl7hfwpvOoNOC9yojZO
bLo1vLGIwWPbxwW04MZOPBpqm0HVhhOhT+6mgHa0Fm1+FzVEpwFzoiDS22qJ24+nsFMpAqLqBysi
ItwUFimgNi8gQmsVRvmO3VS7kbW2ndSgwomBU0pRyFggqYn3eAzyT6mpM/hqjlU//fBb9YtbVNmp
qAXbLHjQIEqIkjHTlySrpnXErIE0N32bUznlWmZe8XwqiwZrzlJWQ0XKCnA6w1HcTTsq3+VY3adS
N6/R46KLCYANvb9E/dXP+WWJIueP8RFtDux40Pv1X0tlX4fej+U38Rr21cvE5EmuoIJCxbKWxRgd
Qjgr26EWLRr+AG6xIQmRAD+ci4L/ycxbGZqEFyXhThQyI8yDzHAWM8VTq/CMGDtajLWqHy1zgQzh
G084V1kqXjQ532mOAyeW9dZQVKYtjn2FtqBcxIhMdqWexEuFS0bph41Ry9zjMHbVwS6iB7txfqBY
+2HF1ZqyEqu6DpiBYemxEAbAD61hzFWDJYhHSRx0+JmUPPsQVKy1fRlkxzLbdYAVNwNK+MM0YLHI
umeTvsBu0qc7xQGEkjk5QnmJbDdwf4hGLhU9LQ6DXxRbOUQ3WWyrC32c5NbVd6GuhKei/Uq34bMp
S3nT2wq0K6U7RjK2lyiDmCwMAresEnjZ0OILJqNnUBP3NAwE/KAY0laoa8a1oUiIV2mUX0fu0+A+
5Hr9LaYqs91y2lmBdmuKsDmJWIMVp1t407LUudHgnqAME8uidOJrn8J70rKNwV58ZbT2KfXD5Dof
3RGrEtvkIq4ltRcOgVJxNqMVPPYo5wuEHyxrzarsHCg9LW5DS6aNx8CIKZ5ryiuALC4InNDBZ9UR
LSSSuSne7ce8nY4BAJRNronNaNfVPhOOv1FWsrCrnZGF2gfOUfNN+eKyS+atSkS6bQIPvbxjszA3
J7tGZzNVkjStqiPMhAifvuPU9Kx+MppwWFQ4fZdGGZtU6ha4E3DffqY86DxfG3KDUyPBTZhLYnFQ
QHk5xnDydVx3XfM+a1At03Jt9ymOE2IzWjC4Q3FL1rC8DWW+t3tMGqoxuHvUFe4pnk3HeXQHjvQh
dIcARHC0KFLjeupAuE6WI5dTm0UrqRMM2Y1Du+wTAyCkkkPvYVgY2oa6INu1XeXFcO3L0CLHZYLU
UV41BpsEO8FdBNiY1WFkX/i6AvzX9+F/BC/F+a9HXf7jv/n370U51lEQNhf/+o/NS3F6zF7kf88/
9e+/9evP/GP16X/e/fGjqP84fvLuLv/mLz/Ir//nx68em8df/mWdN1Ez3rQv9Xj7Itu0ef0QDnT+
m/+3f/jHy+tvuRvLl7//+Z2+UjP/tiAq8j//+Ue757//OY/J/+vnX//PP5vP9O9/nh67Rykf/9jJ
9DF/vvy5l0fZ/P1PxTb/hjIMLxDyPwZBCG///KN/+fcfaTYpqTTJKd8xMf/5R17UTfj3P1Xnb4YK
1YnbFMKt/lr1yaL95x/RIptVETYNEeStf/7rAH/5ov73F/dH3mbnIsobye99A3AAdIiykC0KgxWd
A7nYO8gCYJDaq/5a6QnJbZ5Ka1uUJxebTLnITfz+1xkbwE7ZtyNm1/VEh1YlQ6yFktLhaBKkXnRP
1JNuckVmm45kocD2K8gNyW+gojLKfG76U4jji58Ufs7eFKSg/ajEN0ZFRmZwTOQ329h348pJiE3c
k/RYI/76UWZHgOiNwZ73Og2OpdjoKrhOHYbNQnM+27QH5v/WnCZwalTDi2I4OIiYiuvA2vbDQVEf
enNLhucir+8t4xpSPt0JJ7vpmmuhMjp2lgkzQLv+5kzfA2fvU2Fb+iLvt9LCY3TU6/taO/TDWgTf
+uwIiLsYXvT8SZK7o2478aCX95N1rgywbitp7W3zXGlb4hYXhCrmcBgjSspPE1V46RIJ/fSfP3Jf
oiQqX56jx8sn6Zcn8P+3Z25+Cv7Pz9yqyKCbf3/8+Wmbf+KfT5ul/o0dFNJr0KRwXSCG/vtp448M
xrD8J2Z5aEN17vR/PW3m3ywamoyDHB4EtAX81L+eNvNvGgOceWONjnweZPwnjxtz34uuIm5Edd7P
8esolBgM/1oq5YkrqKRhhY3oroZCHMoU96gYD52bHV2zIv4v3qeQOoNmPATBeNCVfiNCFaY57+FQ
+ZLvNHXcBCL5oYbtSo0flaHez/sYSyGsJpAQ6dgFkk9dEZUw/zLTlHh8SVAyHsIsOYqx35hZg9nI
2Jpo5pqKeNdq2EDQPmgAatrXOLJh4wzxnoXjbBmgXKR9mv85H7ORrQDl+Jqk4aPAEbkZoJgQX7AS
rn0inRsmKSj2vD0AL4EVoJ5NK6HZRfPQmjetBlXr987lkGxKA7NeS7xF83WICok+9Rw5cAgyuUYD
wssLHRvYfnXYMN+AAKYu55+SsvHmKzIfTSFaKHh0DPlp3RwYzjRe4o4sFadeZ5XKmPfwn4oAp3jY
VNB+h03o9BsMf4eZzjIpIJy0J/KdCE3igo+N54PszMz0BwnHByCkujNcweTbaMwlnAwmGKcnxvTY
awJPVIv/K93HerJXOFySjfPuDpveYsz7TQAodT4+reWkFedkcbULbYR3zblYyTEhPa2a7nqaeRbc
MKx0GxEP3xvF2KIg91KtYvEkRBYXVkni2jQRsDhD/5LGi6A1jNQs8w0yn25N9yu2fwADZf0ieMKl
rsMUP4TDJlM1QGBiKbg11BbRFVcgbcXh9Qo6ch248R5JrI+1jz7itnS7VZ1KT83FMmDzM3+z84GG
I1eI05+/wfkSaPZft68v/YUl/zrR+QuSwj6VBheYRFxRifNQp5iD+838pdk6lzFolhKYlEWundVv
5pPl9bmc/9rrr2kbryfcYP7xoSf5mRSS+YbugexHcbRwlM8dhVU5cgn5a/OXotb1KrC+dzGeKvyo
8/k2CmUQrxkbcVpqG6f5kvWEUNcK549LFR+sF5FYX5G5GSgnwS6ZOfSRCMlFhllYJk95D6GcejiE
IZlkj/OhAYbfqlWNllB68+32eubZuEn84UDv59gD4pxdW6nTrPpq3OSStqRZL0KUbjKFmYvnG+HY
2lSRmirbvJmdpdBe2HmanVx9m/9ugXBnvk3m77Yenlq0G037+tRADtyWcMDmOyWLxTnnbyZluyJY
buXo0V4mPF2pebQmKBdpczal9OjpkD9svn4f80XGDARbvV5HVYU4j3iMCLBimRzJ3qXDyxE6HeU5
VlW3vdNtY5tEw22j9Rus3IeBaa0P5qxxAd+23WGdQl/TlPBxvixRJAiy7jfzQfUwLOWIphTpcsVB
zd/D/O3Z5j4lcGEKrtIURB8XzhotEkaIPuXCzCdMpp6XhfF+Pk2V6OZRs07zRc7VZI+EZV3g/cTC
KrvoZT6TmA9ktgxKrMd1XgP9Tx/bcTorrr5V7PGzOdae3fMYatE+BD8lgtsijR6VytimMv3hTuZN
GdxVHXnZbnc3YSPJ+NI7Huv5JzO+PaVQFvM/QQGuVfNLA+ufXhBJsAPK8pECo6I2kK9XYr5BaEF5
829//Vp40mquQuYnR9Q3h5RSZGCMlDLVlBywzWID9PKwL0tSYVzifYKdyiMVM5q0NTKM/XE1Oclj
weFlwSkzGQ/JaJ/p8THgScTFTrebowqNrRE8zXfqVDZI2eGepJDrxk8jjrOoYHqUfi+B/wVDv8xZ
i8D8eDQu0HOOgGSTvRQcD6ubzg0sOObSWhLMflB5rgzWbST4e8fhSrCgzC8Ll6+h4h6ekURk3i0b
1khNZseUry2cF3BD31ZTsp+HqUNKrLQxrcubFGAM7fytxjqgkE/OyMEDo7ifD2aa70tOvNJ5WvDJ
h/pNx90y/zUL4sn/Yu88tuPGtjT9Kv0CyAVvpgGEpwlSFGUmWCQlwnuPp69vh66qlcrbmetOq3qQ
SymREQAOjtnmN3XMCcSfcgG9sg5r320L634xCxRHpo2Tz49DXrygpnsn3wIjD6Z0txtY6Hqu+lgd
38pjq9Z6jkdsf/LxCdXeW6009j1tB/lcIRtmaH8ekVrS+HoZDjOK382SPZW6LmyMc72XdnSkrmc8
xj83GqAftbiVEcqQWsKSEdcRUHXIFfNhbUZ017Tv5DF1ldJWqAQzoiMzwHy8ulU3OzXcn8w0+bu8
jlpDKaYbn8Y0wNLvsM7zU9cuF23UzuU8P1fECFFb3oITXRPQ8nZ6KyNM6XDfzv2TyY4iT59jBY2t
37ayQW4Py15uoJV9t86wdLd9+DKHPpwer4OL8IRXnMa09yPMsGTeIqh4inRODE7lMUN/xv2iZbgJ
cxrLDkFYdVBc4losmWdvvehKfutqw6NOQPGfx7b/I9NJIYf9c2hb/p/H7/Xwmidvfwpy+ezPINf9
wwC+RJvD06WkxU9+ZpQ6ySbUP/BddCaAz5O//oxxvT8gNhuUPDRDFRgJn/oZ4zp/SBfHIzsFUgvN
7D9LKW3nd/ATZiA2yB9AAsTOWJdJ/+SX1rlidFYyNgVi6jSw8c3Lnr0kPMVmP94g3dQgRNYhYYSW
IhLDpon/8ywOQiqryarUrZnNWytm9yizznxcoRNWurj1bFSPcswSrjbLCo1qyLkPTVFCjUjS3VwY
l6yuw8AacN5duuzd8pZk32pCTAoHqiCzxhRG+MrukfOsxn44DLn1MMzrtFHsYTqNWhshrGhu0IDr
KUzn021nTKi/IzQDsYpYII+QmvVi5zwt0AiLBasfpHARuOwBxw8r352MnbOJNCK1oR8V30qb9qBF
8avqhaMg+HkGVeV6oRKiK4SZSUOXFMmSyafrXp56dW3AUbhfABTUW9KVT/asDHQ4ITvZImlWW+pI
rGtitx5iyLrQDolqxD2v39qMIyISGkxme5a8G90V5M9yOiL1x04zXzkE54sRt5+83kuQrLu3ulJB
S9i5FF4MhFs9ZCqsayfqvsICARusfUUEiM0fzPtWXuKqqRheauE9xKWTnnsA2ic4hRhUky87deDW
6xdtwbvKdXVYPvh4O53SBtBOb2u7wlNW1T9Nq40LToI7lIm4qGPDss50RD3LnhZhnsGeMpUoRRyH
XbxZpyRY17s2oULqJUDlXdxCgwpcgpGbyk1nr9E+rNIjSiYaclnoNC2OmeyH4REFinZbKNHJq52L
A17Ft5zMoQi6+JH3iei7CpaB7BxQ/Be9HPDO0urTUrjaE9DDqnnC/U7fFh0tdtsbzlQK20MJF8yH
AVOIsjTCatlIMZMGvu/YU7JfSxdW21TddlhMVUZVb/QpnE8a6KKsRUjDTie0AS3juOaTG+D/6xJy
Reg6tWgaAPoQWCSsdBfZbiUjYmyW5yKGtxyhYhNauDR09vK5zWvoUWl1HoghNp1TuYFpTv2+RUNL
naObRCLwbDS7oECvWhmn8L6MaPxZXkn0hL2X1vUeKm4ZMH+Mh7fDErtyQrgo6yNAwBr6QuGXzk9p
t0SazNTrAM0a9DxsYPZzY2K15PDgrp6965k7HADpY61glLdTXl+GJrypTCu9KT2kEC3e6ca0+e1h
QT4f5imEHBLf4fk6Yp1enwfPCu+vIzkgEI2akKZsZs8r9jH+8n6aMuLKbu06jdmpfCttvfRHbSZ0
dL3t1PTkXFHVHqDC4YoDlD4YtNUDQtM/zjrQKq9M3rMBAX/8/+6btf6uNEgC91ZbneNEIBRjQjEp
ptcgizJir/KnoXqr8oqJNLY7ZCSNI5zHN9Wt+2PtHQvUvEnp0nGzuFF+M2KFZ3RI+FtrmwTJPHnb
yMIYLpkbaDLpVsNoZ0O3H13GQfe2+dq4AFlAuoSTbvnI9cfbOUKXMQ2HByd0qd3HGjKppdkd3SZE
bDvBQiyMbUAac7K3gMWSfVbTzbPpYD2hKfkHNapQ75X5R8+v2cZ4VUGE6OhHtw6MV+YH9N6nIsZ0
rWm7akvHyY+wkOiA3x4iUENL7556mcm2W7N5qNmjEk3KRmEK9Q5rW5XZWqqpG8wyUdE1Gh2aDG64
8C8h0m59qyF4gcI+DBF6zrIflGiE+jYLCAUTlgeWb8d+cb8pHnJ53dp9nXiuQElrYNhAtel7OQ1W
uutjW8IXzMrZhYq6XHI1u1fSqMS6CgirnqdfrtOhbktykqg5GyOsBcTsoKfNEbqGvEW5V2S73smU
v19vd820j31FyybBCvgR4K+zmXW6LvrE27ERUdu0+NqZGR1Ccst5jqztdcKjmsbaztPLQOxMmMo2
ybYfb5Wu6De2WXjEp+/K2AET9ezkXCT3XjHejTGLqywRYGrbOQ+u01rrITyZ9vLoKYNxvL63JiHN
LHv0klKENRaMwbx4PhSV/TisSXyM7eJWlesbVXyTWP2EgzJdXs78mzWXDHh0nq8jUeJLPVlY2E0W
wFXYl8FqgwyTm3DI2DfR2GYYtThAxQdquZqprztlphwJ12d33TuUCTlGBfh3WnhRQIPo0OVKzt4L
LHKaatFKyM9V4VVBNuvztgMddkwmHRT5vJyiWV99xwGbVRvVuG29ccesgG8PQPW+sZUXaHve9jq3
FGyw4SJCE+40BPWVSMP+F7CqhZgHO7qvA1fzIyXtfqx4t2iSvV2xH0SRAsbeNXk9gExmhPHChDIU
kaiCcgLqNvksHw+Xfe9q8TZWMVNJcXHcF4WZBgOw6hZjIhWrYLyK1uZgIVQaF3wkSkAhG664sKhF
eygiHVu7LkOJXIIGtgnyahRGjAkk2WDq90ujOLt+SIcteUwbYHxnbC1vGDfhiHZz73hf8dQptx7B
eoA38xn5fzfwVGLv1TLpprsGcAGI9ggJQcYvmmaPOyTdaFZRj1A0qcG+9FDUh9KG0diqmYfIkaZ2
19x7HfzqtAzP1LHcoNC0r4iyf9JXPgoL/H2CNbwBtHBggiDRCBv2OHdH+Lbqrldr4Z45OEbgz1pZ
bIRRqoWBianr0KDog3rGEb3cb2vTICGpL3OgA4ncQA8Lyax3YvgRZc1ANWpet+yjJcYYMGkncoPc
Ct/mIq/ROmgKVMToVSnFEgyrICX7ljK4cVmtIg2qJvocsTq3URVmiI6qzn6wkvqc6tGOCiHxywR7
uXLLZ7cxvyc0NIPIIjKA9s1Esz5FEzpPkzmKdEF6qJcw31OsaxHDo9EL/dBxb7D0IGm22n2/2OB5
5Ygb5RzIllMNz8rzlvjSOmRZLvpiBggKvw1N7OimapNhdUbZy54fbXZevAweCujNB1vXnWPh3pRg
JT+mOv3QuMneOmO0iSfW5wzsxUNpex+khpMhEy96vPY+xEEStCqhgZi1mm6cbq5/NbroUDTtcZiL
5nz9F09meJoYAEmq4phCTPdVpfGBTRjPpp3ax1V21Dqu2dfCkVqN0m3UPn0sRwdL43i3trOkmdSa
hmrdGHBwwY4qfiURijmkfuuM36OlZhxqDrY5Yv1EtNRnLOwDBO1R92PfSNs2hqcyoRqLph3tX3Yq
DxF+8Pj2HWoHE7opvIhGIjc1/q6MKloiJjYIilW6VGHUjops/hpVnGpWvcQ+5KIT7LaP7mpyheSx
02n3pjVGhiScX+q2T/ZEI4qfLHhY5sn4dv0noK7eauq+XveoEoq1jmsmN0krvKWYymbLJzRZjFGL
g5JsF6OX1sE6f43LoqJ2Mx0jw/wK9PXc6spI6Sd/8EKG73qo5zs0aaN9pYKHn2E5bpoBMc0Szf8f
7yZT0NTQ9eyzLYeoW6Y8q3mJLFila9hhCKzgLjuguu9lyGqlTVnsFhS84F6RgDgGXGh7Ms/K0p3c
AvkPOg/4PlourSl53M4oeGYtiwlOi33R3FTRCgzJPmqjXC1SPttFPe5K/TJz8m8MhWJf3FPrqTht
qHtn4bMDr/8x7bVn14tQw5vsyW817jkKIfpN3uD61BM0MBWKwBjrb1alzYdlRh7UgQ0URnHpa+AD
Nys+C6daByKbGepxSb15M2C+Qy4mYUtjjwMi9n0SqBnuxwsQJ4QaHxfEIxJgnf0oK3yUTY2lmNCX
IG69M9TU3HvW9DQhioi0P2EV6FCqJP2XrG8/20TC57W3PyxwfHeosO+VgXRINadmk2QDYDlMkA8q
vNkwn2cEt7mP0MO/dB4FzTQBs4kJKSkaPyI3RlIRLZAwcBX240nieSjCVEcl6YoaFSCWhOhENDAA
sG9g0rgpOKA1jFEqXelZyM0Xk7fRwrg9OJJMRYp+ocsyH4C43uSCeDaBPmOZa29xwCj9tmZ7oguw
nQj9z2oNjlfrV0BvTGvokc2MHG6WE/CglIxCt6NO+2zoDoXHwlts2P0tzUPSh+psV3jRbi6Go3dn
e5q/1V5KYKs7/Ubr2SNnK6tPobl8ZTYikdln3smo035bJJZ7M6xGR96SGbuprhEm65VSBDDxacjp
e8YkdXfF0tzBLG4PCNZ5N+g6tMinY2MyI1YGUr2/tae1o/4c+gPkgZu+mT+X1XCxnAL9+Jm4LywR
7AFz3GyYcs6Nmg8vVYfFh1vmk09P50OvCP+k6pDTr/AhRkb3PLnoM/pzcm86nBW1XfLQs3YCcaj4
nYNEyPVsNqxFgabfRJtooCtq13bQTt1T5LJsp6752s02rSbwUTRJkTV2+uI9swgaVbLuTb4U7Q5s
VbLX6/m4DiG/hdrDcdTx4svLyo8KsKXmEr1etxq8Mm4pvveoiLDs+kLRGALkn9oKi4d1xCFjDF8a
DfARNJ0J+REUCVGg2BbxernulsAVmeXK0N6Uo310C94jiNPbkeCdI2EU/AoF4qxXAnNdSU/00Qpa
XY0DxaAKn2t0G1qVEFadvixp39JOBnejV1N+hGpYBcCFyfBGpOoLN+7P5ADi652+W+h9nQA9BiUG
e4fKSJytOSI1kjjas2qg26mma/YYe9plXBRiWZdvzWvClgFpqxBIJ+h5HHWM4X3UgKLaTWPuvGpb
tMzT62St0xqzm0Rho0Ryah5gWF4TzevaGnB2p82m21iMtONhWufNdb4DL+0f3aOassx0iWIRmr6t
FAdIZry8xpj47RCoPoECRwNRm3HBxvmicVFcup4dI8oRB419pCXmarzl+4q+ZpDqINDcNL/texdZ
EA+Dt7ZOCVgXbcchgFwhjbdyIC9bV7PYuVCUnRCXa0TebwyoBIE+HktN+Ry2GjdkuwB2ZG3GlCkp
2FQ7pEuR/TEGtP5HdZ+iK6sk7wYOxAezhyq9wlaPO1o3VDgbb8KqXp/9tIuMfdEKZwBNGzTEsUKm
nFC57QWEjeJfd/J2dDM/G8z3Op/u0sbKMF5xlf1a6x9Hj/A8a7Vug0XluK/XYZNI4praAODBXR4k
XMZjmilIVD/GDvL9kOXDVkcbZiU7G0FWYP6L1G+zct467cMwgVqYS/OpMymipBbVsq5F/65WOgXS
xH3iTLQ7T1lREb/LaXzd3Qa0CGHj4INVkX44aAfrOWeAZRG/WCsnoutUFq2sgjfcd86PXRKFm40O
gvJcKta3lYwGV678FiGGg5aoHPNyhmMNC/gQ8vJEOM14wWMwjCgMtA64Wwp0DAu+644KhvR+5AH8
H1GOk3o3eRcGg4cO5/WfnO5OMTQHuwGIuJmW3dMWlDiWVarUwEykLkItYrT9zND83CuOxgSHwqlf
h5WocujY/LIeHKDaVj2hzvRyHZKqo8pH00MLWelR5WGx8DnGOnGvBjFcsyCuzQ8RqIFApgPSG28T
WxIfH6DosBNjfbc3XFLC607ROsMLDhMLB+nlWmfhGGBvo6Lo1gR38Vh+muoWX2O73w5sTlQ8lvky
d2kFzLnyG8t+SWwdN+oJQxalN16va42UDDpJtWFZvXuTEqIYRApfG2+e17yvS/eRSYpjSESlZFbf
htKJaD4gh1jDv8/BeG7GdnwxdSQPcrUO5ij7MlMOSDidhqJ6H2I139DdRwVKwVYOxKIFNhB++9ac
VlC01RooWZMFzjJ7vtWAuykzkryybOGFT58zGpph6tdCA0VJ42MMeaSbn3qvfJ7XsvCdvn5HuXAf
xew/HD3oNZ2UWXuYixHJX4faSEG1E7smzss5P8DeBmye9/VdrHQfSalu9WZQcLwBGa32mIJWUsbM
O4zbuT1M03V0nOB4QazOQNMkbThA6VpB9DQFKh2sozVPsMfLjS89GDiWLrqrdfnN0jQlWBqXuhb1
IMVVjmpCv7AyVLwpMY2bivSgWShJocD8TUct11rpq8QLE0LzHqn4Ue5NPzqr8gxS9OAYGPbaiCGG
Hjv0Gt640/DSLsUHW8UIJjmYIw9vgLH08fwbcLqSVnOGPgkIAowUfPr10xZv0g/pkps+2gaIdqI+
0ZsZjdLclQQm2SnTUx/3xrkJ1bcpR8gSkgsTNkj7ePXhWDqbeqghCn5UjY+N0Z9io32wAKT64apv
kEmh0ut+T4vY89nTv5hN8u7kLWiMQadLvx4qizoi2hxc4yGFfDPRmJ2RyQRCTsStjJi0R1QMCPPa
ptjqi/bW9sZNq5j4tqnpV7dDkaEaG5DHHtBlKzlEGu37WLkrI57LBJZeRikrzD7pcaJS1sLIamqc
VxLZbeyx91vLk4PyVeiWj9GSDxvi4ePYr3cmwcPGynBOxXR9Y1PUSeGdTclpcMYvoA33a2M/sDqf
tab+CLV1Og7d9HxHxiKsq+9oqT1gH1Rtx6acN8D7bxsbxBdcLFbJx7kkUHMGftLMsNI07zDG03ew
MJTx2obqRhL7a/ipbeBdEl0jSFZieoPt2TsVsrMeG5+1xB2PaeoAzmZSDm1177mVDoytfiDMfIiS
6aONhEStlrDTaVwq6CAxZlN90Mot5NxHoxmwmGVbtxVqEPAo7nqvo3aFRItm6A5FU4JuzzAC3TQv
ujNf0q77NkT6Pqnyp9pIXlp1ug8rC4dfj9mAtwsoVCwqljw94xB5gcsNV6IEWZKDsJ5CpuKIlkNJ
cIicqLnS0B2cwDAwV4Qbem9bvXMcUxiB0uDDbz5Yo8Y79qjaALWIN20x6Xs3Lp5DrXk1pi7d9Xq+
N9OcwIXkokNJChTWdON7nA/36IMvx7Jf3zjfRozT6idLbWkK3pmzAnJEd9I9+kHYD8IoKLKSBDKd
MQWL1mM+tuvNlMS7tBsA6TWYFVptfVQIuTZtYs4QVCBwtNZniHcF3IFepT1DMmCCWvZNDgN/qglZ
PDzYI9t9MREASkC4Pyx6fk+yLzaqBiGiW98oVCo209BrCBr0OqZ1HnJXJYoCBjLFHcNqR1/VWbNu
WgPrtNwoD1Gu9tvyTsc0LGhNrjebGTFYPd55UXeZwf0EiAFt7AWRIMwUPlF0xGknTYNwcPa1jg5/
aIzevVoAHAhRn918yPFKJOevUXAzYvMZo/izO4Qf6taMtjUejX6D51fQ1PGLq67ZzRope/oCDxFv
62NNgnlBruBYzo2zizEMOat6+TXBYYc145XnfuYFdQrq3K6CIZSeIawwUWxJsg8tc3dw28frX7TZ
AbKI4NXWW4YPWqbToFC4Aax3lU/tCMZZjTDN611IIlpYh59c5WXgdH2utOFgrA71QegonJSYCdKO
LjCF2XdeT1hnJvl9intxurJpOm0dRKH3ycQSo4ngXYRda256tJfcmDMw7Pia+D6eCxQfEkAB7uJi
+uLMnD7I2g7Gmzh/MAFMN7rpGvdzaLiYCHX52VscNFnCQtvqOr0AoqUKo23g+kSX+GNrc31RCge6
EdrR+2nJXX/V+pdcA19Qje8ckKJ6T59gKgD4VHQFNt1MzmC7a7cx6WYVC1a713YUkWmgqCWKalKY
VxDG2esJFQ/YHflmsZ6rmCbLdK0+tul7F8dbLV+Amljr9tq1uXawWCAeUIz1sc5KeiZDhuomjbGF
7LyHPfIjAEerk4qWa287pfMOkfSQFg85DpyBRxuFd2uicq3JtaeCdMw4TrhC3tTLXTsyR90WslS8
pKWPOZVh+BTTEVRPbX/QSXNntdN2wCSOouUDcBwfW61gYuMDkuxUJ1+eVq16WW3yiBF7qNvSKylw
YulVuF8rA5garSLtrpIyKLwu/Ezs+A1SSbj9pZX9L+Dxr0Bj4689YaDPyPDYVBXpXQvE8teesNeU
zYSXzrS9lumhAxFXlsr3FaHJLXoqu6J1nkovs38UJAoL3+58qvGpTJiS1+CxxaANsAKjtNAlrTtz
6xjTzl5REsWrtzz2xsFOQ6TXNVtm60S/t8E4tMzJNL2vVbOQLahYoPRD9FGNqSj8/RP+hTBua5aO
WjlAb80y/8oK7BbXJuM3mu01823a4dhDPghgrtCRmL4P0k8xFamhdA8u1NOJSEMqu8iLNTRt0yl7
LEbrQ6fnAh9Zjwpcyr+/Ret32oPNfPeo66J0hxmBq//GJSxGelCLrePoLN2cuDb0fdVeVMgaJ71E
i19O4oi83A+HpdqNNlI9SUtXBh887/maC1RsHtTlYW1FiQv+puco0wpGNlHfK/pXd+6TSlXqkLr1
JQu/karzBpTmq405trXYGCYQTJd6E22LDEy4Ok+wsnB93E85UpaOtbyYs4lRO76WgZal1tmxKexb
1tEbnep+Td6uXbTFY425jesGCaqowdma2OJNY76ALMDIL+fsvnZeGGbfjLP0B/v1X4SDP8Ho/5vJ
8L+C7+Cxav/fAJV9+718+fbyKypFPvATlaL9AWUPiwKE0DwR2WDy/QuWAvTaVWmsXacdqjsGBOaf
sBT9DxzN4C8hKmHCjoDO8N+wFO0PD3ALIBJkW2DroBD5HzEd2GB+JanBczBMFP51diAh0v62AbmT
m+Wl1qZYHWNJD2h0JdwDcynYX8HRYebgCxbM9p4cuke/DNS/2f7+IlsnV0e/xTUQfrItpND/vP1p
FR4tq1WmgeCo5bKCkwwV6pEGLduM3A+YtuC83BHKOmAzwRcn2g/WAHj/f0/3+J0oLndhw/FAPxu9
LkRJ/nwXS6lZKArOKU018LSAugrJafJpX1vpFaRdgb38+yc3hHf9+7g7V80tByHPv2iD17VmJzNk
8UAwkIL2Fog3iIetANYp0vsC6BV8J8DwcFL9prlp0orIE3nUAUgf2OWiTE4KPl4WJU7lYowvVg9o
XLAODJS7jgEMwF32wUBzoxQMbwl6mp+AwPgnquNf8fuMoMdbNCh7Eo79Lm2FaU5fzV5PFGisd4K1
HskBtPjU9W82aqzydiNDgMnLXtDtmQYosvcETEMp9rVF4aAF2YKPyEbg6wIRXagbC5raoz+Y0b8X
lHXHQ2sVgD9ejbkUJwHoU+1ddeIXsJ5yXXlQ+U8QnPKVK2bFoaciAAYFRwdAAkzTni8dOEHNwI62
fZ1gqy1jcf3tKWfgEgrm02NeU+wCIxmCmXXzt2hogK8zPSIFOC7Yc7knGU0nUzGZtO9SkDUCIjcT
lKV4hfJzuSEYSxt5f4D4BYd9hfrzIgQLLAhfs4BPACZ9dMoXuVdBwbfcozJeOtDtgmiPidhkWSAo
STPC2xi8vxkRVEG1tOnwKIhJpkE5AJgHb6v1ryo4+SvwlfsTEDIYoJPAWGUty2/LOMtACH5xxLIb
BRCb4KEqfwBOBeydOO3Wa8EqDwQNwD8F5jo7IHv5antxgpiSHNjU3FzOSUZrBdDT0mwFcSvY3ytU
GICkwLLl/z3ajLF3MYjn8MMJDUDwlIYFMq5jE9MpwNZ5QKArOwGcyy3KzJBpPIT6IYKZAKCFGwR1
L/NCxp3I7IpAlr0JnD/aItMeOdYN+HAZtDlFA7g2DzpVbGouwWD9QMmqAPjlOa+DZqrBWuOVWv3D
etBlw/h9cSOmZKj4OiB/+bsq1MCxniMfw3Jg6gmlQLY2WcwC8Bc2RcuwKhRlFoadgaE5uxHgsrwY
nV6ZgIVN81U2u04wXDzQ328/V8Wjv94hcHUdjrLB9vfblocpIq11th8VhLcbDT+oI7wAjWNg0S7L
xPvBNeQ6VXhPtdf+0yD9m13XZCOzIf6YjNXvZNN6KWukNBgkuQXZIWRv66j1Fo9t+CpI/cG4yOtd
kldZjT+PhWq91DhGw/mQl0hkR6JwqHILCsizTCMn4dCCg47DM1uqIH3/fuxMzt7f365pOxiTeAS0
4EZ/H7vaRr4fLYVACC929GBzK0Irkm1Jh84Th22AAAW8xZ1NQUDA+rJzaMxEKhWy2cnmYLFWV5ax
UAyuE3eAxMIIRPFBmCEOrBNZs4IE14F4yzquLWJRA4Fa1rE24ddhfKGKfkaN9G6ujUMLr0C2zgj4
D7S9uc2wqbkI0PvvB+AvIT3n5Z8G4De2VuxAd9Q8Tm3hHcmuJdO7ZTuQo0XeZKYPlHxgP0DemdnQ
Y4p9k8wo2A/y4tiBBYWdlcU/qGL9u3mNpp/GxBHKmmlKqP8LxnYl/bXdKPtxlMt2LrSJLsTWgaUl
L0oILsITkNuIICgJ+vvvh+cvXDZGB9tt5NSodqB2Iyf/L7cQxZOpDHOC4hJzQS4ri71kz0cU7yTE
iQ52j2ms/6A9Y121+n5b0xLB0VKlNajD5vvzhZMQMeXaBcSq5PnJY5ONTerx84XRTsmpFgNQ1ZKf
hP6En8+5qYadBDsVm7YN5UYmpWw+FseRkDmcLD0xZzE7O02FdimWrb4qSF/RwyRkEWqKMJocEPOc
bcX6KjwG4UkJG0KOYC9b9h4nnwxD23IKMSnChu+W4WBS4p+HPBj0JPM1muebwgPrDxEJWlPGxn3l
DnHCyWaOwA+lUYyH1GYj7B1hXnVpcYtcBJwgQrVoC1lY8iegsJzxmX4BGnMW8L9QHGS8hV4gN+eG
6UkeQbZWx4ObE70JaypJl72Qa2TNLrpxkOh3gDolnACz56OEoKkwldi/R0SsHIvCfvTm1L2vGh9a
lq6zoDkKr0bh4JJVL3GLcAHyEvodm1itPA4NsqMd0ir8urBfMh0GHAMhjy07ftEMALLUi4Q6Cgjl
MUj3Ay4NrvklQuCiUpWNzNZhmfwaFOerxMU2zxArFjoPUN+Y7gpBgtClhgxQYU5dnB1QoivG/3pS
shuWuubjUh4UNZw0nlPCEFkpuTAa+H/LI6ohspK71kFxOk3Qw9+4Hl2O3+fpVgV2FdGgWKFXEhd0
8Mpkg2NAfr4tCXMkMjKd5hop1Rzrec88Y27Rd/W9e3kBMjPkZhPCQfkiuRMJjIQrJrEeiLZDBQh+
wXoM424S7A9yASF1mQu7iwIdjAeT97lC7Mk4JNRq2Uu4VaOHEk935tcGPX55axJ2piDbXFRVTL5T
+BtyN3L22XyZ7NIyWrMxPSVwqGR2DnN2Eu6ojIjcnwQnM8UyoWSlxHsAtnLw8xhIUkSyDjIFZFkI
DU7+zFUWGo8yTvPeWOHbMTcTVd0gx70RqtaiLOfBWqg18A6RM7lyDon/qhXNRWh8wke1wCKub2tj
HXJ4VMKRcqEZxhBY5SpmXmybDowKtJuEJs2aWHfGsEroeDPSoTIGuKHpeq4dZh1/ykMqQGvk4WTa
yyErkaesBHnH8DAfe+5WJrAEAvqYQcjxrxPTHPfC0UtSOE0gsdGt20u8Kw++aLpfov/G87CYJQK+
ciIZFlmxQudjasgituyHIkeiDn6mMPfKcNxL2FOvBJrCdCJoS5xhv4ByrkDKcGAwC65MNnbsbPYA
K8FImsYniQfqPj4JYc6a3vQOZ8qRFIcdQKLJgWfQ1JbSaLvFLmW/zOmtZJLy/6ORnlr1yOAeZup8
NTHlvMS38riF7ewBuzrOcsZtDXH0aV9ZA5tlejJD9u3wFVaZ5ITyvXhs4kyc3q7msO3nrylzWC7p
mvqBcgv0/HbXk865ThFMgfxEqIEJDGTZA2VLkq+VMNuMt55hbYVQJpGpxNFy/xLcNBBYXfhH12g8
sz/3lCvjsPYtO8I3lPfEEEng21hbOsa+DbcrY8IZoQsIqtsJZckmPpJnlHxAdgDJBeRS0eoBAyXB
Nl8xQd5J3CA/lkUqV5bjUcJsST4kVhf2nosLX1vfLahpCJdKUgKdHxmkMHxLtVoQ8sjE+BYZH8ki
CMY5qyhzuze2e5DvlQNB5rUko9fYEqpibBL/NdDlGBAhHI5wUhstvU09baO0H2mr7mUrX5hxmtVs
k1iFagLGzISPSiKmZS/Ei7HN1Eb/SMIpSR449KgThFMPXvwwUVPjH2R4ZbFyXskeInmBydKWPGdY
z6qBG3k/n+X9yLaMoc9WBnfUW3BlyyW2+8esPYr0tYy7cK8HJBlkWqoxa5OM80oKXO51qNcdnt16
deMO+xIYqhQTjBXVKcK1PjcJ1T5Uc0rQjZs4u6dMmmsGxEuT9y8vr3P2P8+OPCMpYkOQlyN0SYkJ
Jbkdsuw0474g+5sMhfyODLLcCj4he/9W5a1LFi1nvTaQ9ozdVnVbn3/CIWyrMi2dZAqOAwxF2UAk
V5GdTq4gpEIAs77bZicZ/7J/a8ThGnqdUOxkKl8Dp/9fP8Tm65cQUvRY/iSYcnopXn7Tbrh+4qdU
iv0H+vEUqGGhWZ7xK68NxhucDpxRUG9QIbGRifwsILp/IHDvWfzM1NUfZcf/y2vDBFDVPER3PZaf
avxHBUTJdn6NOvkOlWokiisquivIB/856sR/uEvajl5pNhb3orgQuljBVF8ahGA3Ztwam+NS9o+j
MzyGJugbWwW13BTmI5vxnS70iKWm4//LAF5+XP7XvorUR3+/K0DT1FxJ0njO360GFVDu9uyCsJzm
8YOZHVJWaaGjFUHgu9TzI4YQL/aQvqd2cuvlD3OXizDZC1i9Z32ensMEJeseSZXGit71KHu5OtLP
CMv7Mz5iNsf6prSsTR//U/LwFwdQxlOjEoliGHLcCDFJx+iX9CFbkLqvSiPd0Rlbt6bbfM3t7Djn
XX0oXMCgQzWd6Pm8ZSqI7ragRZJbeDu3tt+Od7Tkbwxvvo1JqzPkzsbOOOtOfZ8N3udJMy4x7IS0
rIK6d26WJDs7k7HTkc9QtPpmqMFNFeigFUuJfGCaLODFymfTDJ9j2PzBVKkYVAHI7tboaXVMajZY
B04RkH4omdvJGB69igKCB3YvZaBUbaZZBWUmVMwH7JvDIb9VOKXMCb26tCaKiD/ow4ta1bslAaZu
27AnAjtP4dkc56hUN7P6OkZOoGK+tYnc6LMKK4PW0AC0kwYY/tj5UD5nvXnU0MNBiO+opUEfnVB9
x1W+C2x09Y1mRETP9eOGqQdWItpYegPBxeyWIFqXj1ZOLQF3HG13/Q1zzt+b5nmpkMmjyTzQuuxu
S7d8Crs+3ypg65dYwbpB5nY1FF9nsznS5oZLpqZ3Q7bcpxxOZo2XCEDxttCeifOfK4ewy1tr5DDN
U6QOj8B7MrTEUKasn1JUGGMb4zWQj/QtBylUGfalpxe5UVeQ+2aTFhxP9NOXDhqUE33r9PJlMMU+
415r7UPXj2cSP4gRaJFzmIEobkGFuUKaQ/qMsCYdaxqJ68e4aFFum/oX1HDrjY0Hr594n7Q1vnGs
/muMViqiaz5cRGhbCQ9QRskxrBCznMqXyTAXPzam2jc5ZWvF6Sk+cmcoz8Jq5FgbJ/VjOXslcl3K
QROgmuW8OR6Uzut3MdgZNO3/Yu/MluQ2si37K/0DkAGO+TUigJhznpgvsEySiXme8fV3eahlIpMq
0aofr/VLSWIxMxCAw4dz9l7bXHeSBhHaY+WP6vzFQDmZ0qbmZXM5SHb5dzccr4Xl3tgsdtVQOB4E
p+Fsu08yvTtMEaU5zQCAJIy/8y9oUbPvqF6onzU8k1FM6CJSTDVOCoU1l7bPQJtOKlK7xhIZYgrG
gVPSRnXi7KMxguMUhXe5GsB36MEoDPKbThxFSotMIuuWEDkSntzoaM8I/kMyz0pBsgwqaoZpRG9w
KJn6mmB6wBWxCt2gAojGL+sDfRfEY7O7mJKQ7JcUecK7CMU76htrvZRxRKIdo9CB7GTP47IeBmS7
fYGMHLfLpBhPRtM9VVoPPTSypaME12ejfllkgE9ZMRSr2cigEfN/huVNhaxwO4Wct6geqQCjpQK7
gAhYInwgoQrBZLk2++q6G9pdOS+45xnITsjRqum8If8ywq/zg45ElihprzEag1po2CxltSMheMiU
pY9isppbFwanUxTBGlDkekngxyBnTYn/cK8wMKFxK/gxa5yfRj19TlGGXiTyFOOY99/tBbvQEMq/
oaRv6YKhcwB7CRiZkyLQ4tWUiZvIIXXbTK55ae8ktEJN6LZiIj43akcIoy4frX6mftxDvire5AHY
DYmOnPBI8+IcG61cN6S0eY6iPS0jTXykZgNSvKckvQ4bRd/0ghkq161zUmskm3HQWVUkmiEvosIO
itEPTJDSinndFPlbGLnfwgjcYs4rVZN7tiMCEk+XFyPwTVLZM5atalTkMdBUNO8EJuYmfzc1wdUl
LjIhLihrZvilEOJXl553G6UfCza0COUyx30d04kbPMXGgC0CdedQ4l9pbNLzCHVFttmjBwo/bKAP
Rdox38jZFlIGcwbPD5GPFaMPj7XxCZqp3vJoU3TdKAf7k5pzEexSX8pasCqEfPHabB+GRSNGkvy4
ZDS/a031ltGOX3UzFaGkUc8RcYKVwdPU+PVSn4bUmgc4xdSCDUYzjzMn6O5IUyOHeCL8OqAEcZlX
lan6qoPVC6IP7B/duq8Zi/D3d8PAJ1y8AU0SP6QZqfS2TqVCdNdDgnIjHEZvlmtssVyq/VhKSsST
l9teBdnZFEwUoT7eaflwp4+AiNiSl6ASy/RqaXmnjbSEoCpKErjy7ky26M0yd3dynS+n9k6wMgkl
8MIpfEezQlvHujIW9cnV469FbKxLadNM0Jr4REbBDjW8IUipIHbPS9hhEksLT9GWpyAnsMMYxKEz
51OfMGQ7dwRzjlsopHHPSjUO27InWu17WMHWdLmjIg2KQ9IeVWAymylfHhHmcBbL9dMYGNsAnekq
aniRKl7MIqu/mshyqE6+aZQj0BPmb+z1unWZTigBwzdDFX6iW/smRyAe8QSbINxkbbqaFvhznZgf
VJ2vMMUofNImxErJ+ThJuS1VWHk4gvGDsclC81ZP68HRyMZF4m7bVAq5kIBQ+fVYGvCbIg3jII9/
7lPm7GDyLsNj0YHD5zlJndJ1sRRu7sV7UVzjbSWuXSeyuyQSrYDmuFhjtYHWDn8/wtZlo7bOQvYV
IaqtrFXPXcJ7Z5cYcp0s/ohTQYwGfmQ5W8ZxaKx6fmFXMQgvA0IvWUcrpTt1SeOpqIJX6E06JrUa
WznvNA2WyleGREE/oeAONEzHH6v+JRr5XAm5Gebqjg/bKTWPJFN5SS5GAOJK4fCryt3lg1WK2pgY
3rSyzC9j2M6yN73Vr/I4eB27cSNqS4PRNfIuxRSb6nE1CKw/OO5xETsI05Q83tUGgne9D64xd0LD
dD8CfOd/PgNw7I/ZPO+R7KWrLs2DdZF9b6sqBoj63ebvA8lkLBP4fho7FaYOKqnayW+IEthaaCLj
iEEu/6Vc8BaWDWQBHHKntJAPo5vEFmtC37OFGzR6luSZPeUYm1ezhZwLT8+mbvVvua2EhDJVlkfb
G8WegqNbas6NKko2Bopdg5SGwzyFcFSTdgcEYh3qzZfAsWZylmIwD8VY7kccc54emkdX9Hucqu5W
i5GYJELZxoZabqJRy9Z9Fu2mBROpVk4aVkmshaIn4sooN1bI7r9hHkzY3GQVeQ7s/Hmy2X244CK9
fL/ZXW4jt442MrGVs3xJ/ZWSoVGGKfhq804dzA9sWq+F0nW7hiyJNDPucCiILZab05y0w1bod25S
0M/s7BDaLFKYJmlCX01tGpTbWFazL2PeHgfNB44MFYCnGNr2Vq49osFPUaVgdajdV/7Cm0wVFy35
3AKffauHhvrbIgtmnPGdPpk3ucsI0rPnuILNUFKbo6uLnCknDoxkCfub8bUP2+9MGszPE6uEkGYS
jhM8LSrbJd5XH249XooJ90Tj4FbiABKEvJWXl3Gc8zfqH8e06D4o8IGVFMG+NBqmx4zVQrgYNcYP
3QFUKc8L5pS82UalUx1xHmytX5MzxUvHoDY6Fi0ac187YhznQBrV1V6sO6ozU1Z6FHGYRyfnuYyA
QvPKkxh7N8lplnKUQEDEu5fWaEiHjIwyI4ZGxqyN1uMmGZYXXt2baIwKrICF1Dc7Xy8MDK3jSphW
13WBSvyyR3Vj7Zmd6+NUtfVKWZhBiyU7pXl41Ol7uYtzO5nZftZ5+WMzZXQCH5Nl/moLXPq1KZIP
KAikZjSY3lQrX5N9gk28ZZdqI4TO5gL65aLvp7i6J2MHAIQTon5U0rOp05CvsfYqMVP7LNzJc8NB
3Zjjs5AraNZrFRirp2mqZ7gEN23sYqdopg1Uhj91iQu5DT4qcywlxbxK5lh6khnYTjl3sAOIvSR1
1wu6FD5CRQcM9l5V88Qn2XkPxeJZuJiDLnq+qBxVZZxWtp3iAGcNdBMEu46alpSun51A0A6vSLDu
5aW2ELLdZHi1kSyumopJmxQBorAzqC5m7Bz7sq/WYZI/58n1ZSPsJE6wdgYcHpzH85HDgm4y9Xbn
SEfzHbvhR0se2SZ1qxs3rZGRTvRhqyR8iELlwRqm01SwGFsGRWDhMloN5azmVKJKJZ030SDOYZ68
hJ2q+W6m3FlhsUnV+C0cONHoRulDnzki2FDWFjMFu5r5foBKYmYczNoxfjNY4AKzO7AW5qsWmDXM
0+z7bKjpNkT2qiicAlwVG/FIRTBIZRGbqEY6pwkd87XUIHDn2Ai0LxgOFIR67Kf4n2XqJHf1wahZ
Ri5/MvQAickYXPABvUwDK1UO9mY9UWTPg+cqYIY0+pKToQ7wRszk6XJ+Qx6JbqER3wdw0pQ26YRf
xJqTTmpGjr0qYz+sqhx2LTKOZS5xTBIUjO28X5xdzGYhLyv3ulOwM6eQnxcyN9ZZyVYrpdUBB2KD
m9VPMzJatN5QqRryue00zpQGseHZanFwswbzeur3cQFqHly+33QG7BHLOUWZsWGFvJlG7BA2npEj
dICH0A39NoYkbxqsiWE+PJgkAkn3CVF+LXapOSW4vKy0zeBSVXcwstFZITrY6WQu9fTiam2NiWMg
N1XMhFEurCstFEcc1UdQASP7Y/E7TcI/1WzQyZHMhgTLRBv1c+Ujw6NcuSIlOIkkE1WrnudgJAnB
5PsnjJ0yVJ5bOq5eFHaTPzdY3peUAD94BpPA2iUr2uXAgPj/VclZUpzJIPqhqPZLVdJH1vg1Us5v
TYepoe6//yhwvPzsXwpH9Q8AshoaWmRsrrg8t78Vjmh/AV6RSCssm+TNvwuUxh8ykwXOsiEEYFqd
0fBXgdL4Q4eFhCASwKxJk++/K1D+IsbRSOOyqJLSkNf5wE9qBdfsMoUKT7ER8bR6tXcxREqRURub
XsuZ3gsduXKYf1OAlJf/UwGStDaizWwanSgcpV7i58GcVkmuKYpTbCz3uZ8fbXGnccI1Uho46WvE
dpuCfAgfpnismNgAC5XKt3OSV8BOPcTSAUuJiHCDG9/b/FHjUB3fu1jdgh0C+dreze0Dcb8rs36s
iemE7OJEXyztd0mFF7nEj8Xdy7eAjk1pmQI0SqGfv0WjqzOTLqyMAi5SUb2Ql+VFDnOoekrpUwSa
6vdteOOgya5GxzOXJ9y96wkcksmxCGcqMSF4d77YQbeznNJXCvT2vQsBsfJAHUZp4UNjrK13kbyZ
cQyld9rXtnnMdPxsJOkpYN2jBitA9jbLnMjgLn3HNIzB97mk0WXkhqf3o/fDOP+H4vEvAg756MjH
laVxAOTqJzl43GamTATFKcMRPI4LrBbYUULKofbHyAY0D+y1Epp/dj/+owhVyHH46V5zh1Vw4w7F
fPLGf77XkTnFQdzrBYo52tVUG0wKYO7OCMq9S5MUf4Sv9Ic8t3ddnfhFHe7dWvMUmEkEbLFYg5pw
v439Q9HjyjvZJHDlGHesK2Hj7GnfzMUBVFn8P4xzrpq3G908nQbzU/m/GYd5AYhc4KT0Q5j/HfFp
QbafHCo51kfL6tK1qBuj23Y65EW+sgJjrcTPevliIFVo1LcBlZlm0di/iemL9TMn78eOLBXdi/Bq
4mJZl9Q+FYUjgpVv2ubB1h+IBqCP3Rz1JvjdIvQPD19TBW4F25aWhc/SvYGAg8nOtIKIEoG7qoHB
2uFqNDYj8LeiNFduhEcsTXedsPZxMpx6g27ut6l41jhMd5xgTXW3VNO6nMbf9Aa0f5jJfrq2TwNz
LK2xV9uFgSkelggCSqN4C3uuMndwQrJXaM5dShj28NssE9l0+GVs/n1XbHllPzQlWi4rCkKess4z
AHeCOTmmZIv3FatSinYW3ko+Uk7U13C8f6c3k2Po3z79U0sEsliTdS2fTmCc57aIgfIbUdyrjQ6A
5C0dBgCjBs65wKNI6uVa9JsLEJ97XEyDMgzAMFy2J8QMfJoGKVmTTlRx4/WOGnMLpo8yThjItjUN
aJxOZb5JG1pCYI+qIN/oCipXCoad/QqyBgc9RuVrjbdDFnFtdAB6/MJ+Go4KUBq41TgVBd72f5/G
tH9YgrhqmbJroUMVF73YDw9t6EGjKVCeNklGXyRxfQTk27Oi1puiHfykW3Z5LrzInmks9fDkXmEB
rthzHRTmk99ci7xDnx+hDsnDRC4Jc+miqfzhWvrBpQI7d8UmrnUf19WmHx/BL9mNuqLdsJ6Qpicv
CprNSkIAroMp+t2L/U/Tq8xl0xxb12WAxM9DWHe7YgzngkHEGxukRCuX4yYOmqtoiPbVcsK/d0Mt
4t41yzPJpyclOizkD0UaHMkgkuowcveir7+5L/80tGmPCRZYQBeoJn++qlop0oqg8AJCC5L4aNyT
g7EXVYNHDWp1U/sVCeBitsgGxxhX1LdGYv1GOKj908v9wzVc1Mw/PBuqri1oJO6MEOGhIuZHcFdA
Hz63YbEb5v5aJ7GcHPNjnz4ohPf87hZcPCafBgc7JLCtrCPCYTP4800IEM+G7sChsZrcTYHSpgE6
k9NrG3gMk360Is0fmnxdGt02n9npp/kmXkI/nPRTPXfbnmaAa2dfiDD2g+Y+noy90UA7EPCTFupI
t9QbN30IV4bNk+V+x8blWXa3xW9Frqck98PfSJqtRVx4N8NMWLRTkQD1g5DjzAZBmJyadGXnLHfT
mG3MNNxXmkIZMd/1IVQetnlUvvONikC+H9Kd5mS7gSzgYiSeqnb2BTKsxtEPxhLdYOTcl7ZBN0j4
8rOoH20aYCl1KHH9wWnq8101BDt4RD4tzo1uBF4jApDaGLRb1Zdaq07Nd20erSznPlgCT0Kt7QBB
lGy8ccDLs3xTawbiv247tFuXuKzB4GTu1ncxKZwVqZadLY4mYmPLSTez8n0wmjU/cdC0fJdw/De0
veaEPlUMlI76Rt6rKDpp3bOafqusbJePyS2ZgmuDX68s1j6k46RSnUidHNEjLbeRvaF4nQiUy+Z4
pS08F/GKCMpLexAsyomIFI2kT8HNh6/j0YZat+HzPJ2b6FXWCvNU85M539nisceaT4gCoX6vtYYn
w1gQ0REomnXU3V1PQ+szdnD9ZgFBHwppxLKdovWbQMap+TFcwo0TjXiHh71lJsCsDHKqe5T3+Zdg
PLsqG4kcELVNweV5HvdkkV2lJVmlY7F2maMDqldWVVM8FL4lzTd0Ykg6XDfyWpjbewtFEneVMjr6
7HiVS5u1KVactuMhXw+gJRHfEOj0LU2qXby3n6qpo+FUnqle0nRrHzRhc4ANfZpXx3NVmqdApeGr
kSUFBXZSYSCxE1mgw5cz9856mdRw1S/WFqPgWv9qQvq2vSh60fqYL30XxLBiKSwEOhJ4tVkXyO4y
pH2mFkJzHQ55r/khPNmBraBwRmRnV1pTrIOZ4a0d7cHelQlFKCiHuQRwM7CVya9LykI3lvXgiNoL
q3s3xLLfUmorWApjKKwpFnepDexWQjuWhQr7Z0+Z+rIY2tjFy/mmWBZsLC037qGGQjoxVBr22LJu
pdn53hHRLqwfqhwyeL+QP42N0rprxhfTFpBypMsY/SDNsbThzIBclRRPeFNgolxqkWL0uqLydHaJ
XZR4Zqf5XYhWwE5WdVesBn1Z2cVLPYO+2sKcXEUzELnWXTem8KD1U2OhCIQs4sIAemxJKHQ6/ZBN
Adm34D6Ht0aXcRTTis6r8IzGwc/DjsPgwUYm2QdUWOmCx+O6tNmG1wN1whsz8+STDBksQXaoeAsl
XVUHjFHzfERLIkE90qgq1iR8e0SPMcxPeTVx5+2N2xteGul+MBLru+gcmAyUAOGqVvZt+q2h6bDw
A5kAPud8q6hh6ss3tsszdzVwcJzrr4wH4EuPHS4nCunrGtR6IcKVrjWgie1NH+GfCa9VwiTlvQ62
3UCebgJ2rWMvUJWbPviqEQNC+qwfafoWb9nOBaYwcGGTNR5yekMh4owhLbcT9n+zLTHv9L47JF7i
gNEZ7E1scf+mw4geIxj5qvoEh1rbqOFCEuuHzDnreqwK9NMHZjSlW0BrpTsT37raHqBDbsNFIPQ2
0ECWG1tVGWDqZka0GzF/tETHdfTOM+jXpUNeJ/vQmaZ6VA1kCIxriq5rM6WZ2w5eCu2XbhAF8XNU
2vsCVw7SEeq+V0OvAol/aENYcM1dbDyZwb2NPVaLylWA3SJzilU0qcQv6qBley+DTAgG5HGBXjHq
766J28L149yhJWyfymTb0DVu4ptpUXxzMrcwvMmlz2U/kCjQctvz1jhNeYZV5BXTyO+q9hUyo9Bd
08yjUSJ8Iyz2BpW5KqXtE3tFCyKAG2pV2NUgP49zf0T8vzPryjOWGPhdDkuCyarOtl2oeOQF77JM
X1ckTvaV1CaWK/SfZsAYgYtXT49h8OxbKYJDvr1Xwwtt63llLY9zGK0tPd93I7V+hDp9Qhs0B+km
HminDLGE/CHDNFKviCuvBSpUo54EF+6X7eRzNCFZ81avQhakgD7ftqt18ka057zFGZb2W/Deu7BQ
dqLMNguKnzh0QICJgwiCnbYgg583ySD8SpxqpiIq8FvRd9jc1PsKgASxlGtrme4VyL8CC9BgbfSM
AGFCPp1MO0ZqsI/1o9nYMFJUHzLcUTGD3TDqh6Yxzq1E6o7ZVs5cS23v21n15TJM8emQDfrGoLaY
wX1jQZOrMs3fo1Ygyeamw4A+OjC9ilI7DpRZisDc9I2xb7R0V8fGYbSbraJxUTm1HVU/5Euz1eNu
W4U14BtWG8GFs7PQ2BHIPwtr4HysGCpXLufI0tE3cK5AlULsWdj/cMrlbHn58T7cQ7Y/tXxUIjRf
LkSFKo5Wr6LYzTdywSlt7agyS2SIfx1ID6hfHU/ulthEQRbcoGp1im1dP+d6sx7lKlUt9wPxq4bJ
8iSUndzdjEPo18qpc/RzQRhr/dpVym7ONb+nnqrozXbqEMPWUBN1DG1k6Tqz4lUylnZgCXQUz3HP
FGj8sjL36AT8xHSvs8697gf7uu8UdEq03eNXtWJDxEYrBGVGHJNq7YUg+lVJN2Wf7pyKm26kt3PC
6XrEFJ9Gt9aoH+V/x5pO/wThr+E+oAI4xe7erDNAVeYhaloaxeoRDBMbR/1sN6zMTXVAC5L0Cl7E
AKf89JoCB9MUgi3CaD+owfU0fQsr47YubA8SqUP6ThPpRz3RTsHQbS9lH65JbpI0p96qdDCCbH7u
BnsvJoW38l6hf7Ow8UjLJ4MivKWY2PjzW6nst0zoslq7dWCyW4zbiCTtwK28cjSvhtZ5KJ3yITSz
09yhYgmch8HOduwqfVEbBIboFD8kuB3t+hzsJkAWCa/rjEpaN+0TFdU1B7vTYAz3YaM9U8QgX5ZO
5aopGraFUIWoTtTsT9UgeKjLdCc3flQsoCr1+pmBFwOZXpcBSiQWYIsKV0hGYtdyz+tnkTAXJHS0
suE7aC5XS/oDvewt8Kpor1dIqQXulEjPhi31s3M3Jspuykd7k5nwO0nAssBzUeM6IoW+swbtXIR8
uG8s5SFWgw+9Yg+qqM+cBvcx3WcIwtAtg2vgd985fx9xTn7tNPckwslPKCOmzXTVxtOrZrV3bTrd
Z+zMoHCU9HaMF6VMES9eJ4vqxbP6tVCW1zFq7gxDeXFtxjTTgZCVsnw8Ed943xU5yy/7cpYMyUgE
c7KMdMFn40Ql8KseFBjTLOepg9jJaneqbH2tiul15sMhSg6vtardB9xLfLDg2j8SAthR9l0Z3dF2
lleRqM+ZZl0NcXWn1vVjmPHiVfqpdMTBTt4T5HNLMN/rKmcXWxw4dgNmo9vSwsQx6OHreXobBcWT
qvIk7f5Fb5Z7q0FJNBbpl1n9YlSgO5hvWgioTFCZcS4Rw8v3EzfIThvuO15D7ivmUeahhtNHo/qW
md7CtfegA7K4c5JiQHVCP3S5fVBDza+b+DVjw+U+JDwdZMgns4z3FcPUDWaASA2Lf7g8I945zg41
X4txrOvHXFHPTkxbSFXPNIO2ZTCxlyeGkC9HojWH2eDaxbFfDtZ+4I3t5d5PS32DEojJYIHq41HQ
WVszIs3IG+lzT/lEZwvs2KuoD61MIAT96irPViBBAL5WvxrTRLssJAunOQZJtiWoIr+1uvwLEbp7
TB9LXOw0tIVFwM5sJjABE1H0HoeRZ3QfKM7W4wRUFyR9EGJGX3OLWGpohEboT834dqzSnZxCgjnO
Vm3RsmTz+tMLdEgWnQTFYG5t/kqo7V5OgEqJsp9PsmCKC86GcpKKlq/SQJYiftLUzViFfvfS2yx2
un5AJ+XpgX6QU3eeD0RobbJIHJ3cpLPHGSEx90NKXY1jhTxByUVIVpKQTnPM45DGPwFC4HFig5dk
aAw0X66jjSLOS95v+0Tx5HIILHFd9i3WnGLj1s1WLMaZbIoHEsVW3RiAgA73StpsTZBXYqg8Kqm+
qXixvviV6l5Ppbu32eO3CqcslmdXv9WJLisFviJgcBabViKNd3XXblOr8KMKh1LLfFXlO8cmmtxW
doFqXOmt2ByGWhzGng76wtbYVP2Qmr+j05fkUrQ63SnL1Vh+yIOrXEFDqPlN3m1BLZwGzlSODD0y
vdHmP/nhhtMpLmKyHEBilpw6OeZBUNpkk+pXlfIg4uaumUBElgCIgwd3KW6zma5Oic1Hce6smgRN
aIhG2W0lcWIFsngv7AE/YUBnPqxiBllwsoqdQws6qh7lJZkMKLthYWYFMbT0S55Yqzym6stuaxLa
etH5J8f4HjMSR2QYZDzqEtANJoqSU/Jic5cMP6xjv24pEJImGpNfIB+tLEiArobZBku44QSZ/XnC
NBlN8khfVgV6Tea6JtghFL/8nRAKHQyRvXCa7SjsvWXrZyVF7DS668JoPLn3CDsK1VQIZHMmZCFB
i0PftN3Ku6yl2nFGBsOLup1zVMo0u2dxgA14nWb6qRIs3Zay62m1dsUj9ZW9VunHphYQ7NnlmPq5
Nqll2ry6rgB9Z+3Hd0YYWyQvFPBtLP2cV2xlGnYKvCuwNo526uz1mackazr8IgvBIMthD0KT191O
lJs5zW4Tc36Vo0gbch6euQdWspFXZKPVm0DvxPVGLCiEP0hhvsR1jcYef+QmamN5mgwWfeNCZkrT
665aVvIWxhzv5NuU8KTgi3NQR0hTNNuIwpEiZYoEFnQUfeRyoiIOk29gbvI21PDh2bXatM/liy1f
cI1kliagKMSbF0b6Ye5yKkDi8jsuO1nqHgNnvCy4qpb8ZESqL1/EpgReT2QZ7KI9ZO9X+We8HoQl
GAcbvJlu3yTQG4n45hRnem4OiLzhyvgkeYXyPrQhMrdAHORY4tjO8kFyAN/GsKqnwmRsyZKcgldX
Vq3C7aUs91+Zcc7x16Zsy4/uf1WSKubwHyqUv/S9zyWC8u9N89b93PDmh/5qeIs/aAVoKlFOrvi/
3pq/Gt6CoFUNMSbYVMMWGGL+bnhbfzhCJ/rBpAtta8Kh1NuyHMhYY+sPy6YqTtKUrdMJ1/47pI8M
ev2p2E4OskaqFXIUFzyn6n7qybUWiPClSKfNEDTXdJE39VR7Ffp1JQIawJzdVZE/WS5bBRVu3xP5
MnQ0jG0WkTwMyaO6luQHVCZinnc2LOhqfoaetWvG9jovcdUCtmuz6jjW7bGCv67jzzDF+5LN68Fu
92VSnodCx4ZeXw00b5XM2dtMUBgHvNhB3gUWM+GoP3/DlLttE93X2ul5bolC5PS8dDlWtC+dw/bD
afexaPbRUpyCoD8qKkSZBaQ7gNldH9u4S3YpSAV1Ms8iH2+iUHioSFYOuxQnvCuS8L6yw4/KPkcK
sQBiDl8QuSVUYBL+lqIchTkcZxJ4lKGDSoY3JDzOnP1LbOWLcbCq5arumckSkvUQbbUcJMRyaOty
v4idOjY4F89W0W5QCkkx00FVor2Goyarj2MCXVggfddKTwctOQzlMV2+yaNOZQ1otnqWjwHALIUt
NSdPeryaWvsxzZXnmGNOwWZqKrJbqLz37qQ8jMJ9xLyC4mVBEmBfx9zONq12Sqqf02H82iTdbSdL
3hS97NE9GTbS69GzQr5FndzGWfpqopMJwNWij37ROUv0WoZCWBCB3l0rk3vXED1dd4qPdfdNFPnt
XE5XhRMfrBaJLfMqrdytNcR3E4DAVZXHXxQF7mDdPtmRgsSqnvANnago3v/389D/ytQ7ofJa/meq
2E3/venK/3MXfy1/nIcuP/XXPEQIM/gRpgtxmTXkZPPXPGT/AVWK6YeWG14/GIN/z0M4A5kCDfZj
FsY4S8qs/pqHbDQ5Bk0out8q0wfetP8KLWZ8mofg6uHfIXQPSpmDBOhT37aIh3DIEiLCndpGHckI
oTdMLNKhcAhhq+u9xv7ALKt72RXg2M5ZaL4mEH6lzIbXtiGognqvZ9UOnfe+BR++Co3ku9UHp7q/
y2Uyc4APl/WZItBKVO0+cGx/GPrDXFobTSUvLy9o9AzrkMxhELpbo1Hhbfl9W50ilfkupO9ie2jh
bgwwx9h5tuVIqRSG7QIpNjOLXYUtvK2bAxtKOEStH4LWECY9H6u8sUR6skZODBqmYejzgMxWI6za
ucOVHTlXdo9Hrigx3bk3xhjcpPF43S1nq3Nkl+c0RsmDEmY3g2Pti5TdAbpGjuG+Nnq5YVL7S6Cw
ZqckwrfP5Nz309a9tXp4SbitBObhDvY6M29a3DQZFWcF10FGgGu1G4fyfprJwBa2r2PsLuzslE/E
HonuwMM/FXnPTnz0XWW8Nu7GaLrq4R6Tp0cK9XBOyuHQx9Wf+4n/KG/RP4sX6EI74qKsQfKl0Zb+
uck3VoaG8irOvTnemzxKJHurxaSe3+s+tn4vqMKNqXarlr/ihjj2cCO21Z1Q2/XAtWd66qsaViP+
OuBXcqmZ/epvwrkNNObKuV3HYG9aqP2kq+ISsDcFeUUdCQ8/vIU3f3Ylf3SWysv8sVdJ3rnO9ZPl
aLLOWyzVPykhlhH/HwbJ0BvA3XM4NFlkMzQ2xesUWqcR6cUCXPY3rfzP+oPPHyp72z90aHt3WmIy
DUKv7qq73niZkPTUslLjQE359+/3i8hEfhbfkP6ynAt+Ieh0vR6TqRSHFBrrdIUSfhOMe2SZmx7N
XG2SoZgpyUddvVhCef/3zxa/bFxM6XCWzmSmH6kX/Pl7WlGllkuVK2BalAOb6ShTD2npdWrkX/q9
WXZcKqRmIcW4mOI652mzdtdI8B+bVvN6N7lusGKUSv2Qi/ey7k9RfBsrzSl3ppt/v9Zf1BXcJ9zV
roFOTJO7rE96AqscNLdKYoViRnlCQYt9y9wmibhdTOchmjDwZM09kxJxXM7Rbt0XbXa+1t2xa9wH
dUp/c+v++XIcFgMXnqMQ9qdbF5swr5ciCDa1wgHEsFsw8fF7NKFem5sXuk89fGE/yOzrIER2nOUf
bcVJLsxPJvYoTtx/rtv/8X2XbutfXxXXtSAgSRYTqauftA16gYlxMYLYizt69fVTZdZXWU4xDcvI
cyceyXT6oBX7UJpooq2UTEugLall3nLMajEZ4BQIGGelTgyX8UxKRZmkT4aefOhxxnGV43OYY8NU
F+ehdYxbJDqcuoa12brMw0b2fUz0tTy6dlr2HiXmgxbat05HVlxlvpc6gJP8VMfmLURI3w3fHcW6
avCRDMqT2lLCKEj0HpZbcNcDlzhjrSij+t3UWxLXtLOgw2hGxVVvWafGzt4LJfrIk2rvavWXrIpm
mDZkCVUNnhz9XhPaN1OuDkIZsd80L+ZSnuZAv130VMftgLST7wp5/SoNrMt3KRvzti+xyvSjcWvY
4WNv3U5Tdgohl6/amfCIvj02hXkV4WEDU7gi0PGqN9IPeeljF8BY55u1GgnlqPxdpn9a41ZP6SoX
39rRRWmh3UrwrFawzkU8nrJ+J195ZZX2ld2aW0Jm3oey1NEv4CQys+DLuIgzRjKxRtFO+Sow6RMZ
t06dbmvNwls9U4kcHHvvNPWz40ykWvbDOs6K9ZKaD1bi3nZR9K7M3UsAP8zjTqySBCWo0eD+iltG
RYXaY8ZMqOslYHReqHmk4SoS46yl/8PdmS03clxb9Ff8A6WoeXjFPBEgCJAN8qWCaDaz5nn++ruS
ug6rW7YUfnWEQ1a0mgSqKivznH32ID5yjRNTiz/DkgZFd9ZmyUSnd91rPznbITbPbWrt9aI8xSMy
DdnNxA3TMn3aNF3zho84VAlxcJqCTDExd9sxnAOUFqAnbbMcFcFsAugsNEWyzGGw9l2MChGsbSJV
a2zelbzR8XSyj6VBhTBZ9qvqA8nhcUSAmef+/l1d4gC7vFw3DTqEsWG+jKPQIXVehWmRARbQJcSd
gTgLXKDsyxNydzMQzzrSsVlWpnc7cY5D5x7zMT0YpXMij520nWE26qg2YGAjt8jPihNsx9I7pTKs
ClcAKKpVMweO3DqsYJ1XIzaYMEGlqVGWgx+L0jNmkxbNGXrjwIMvtKnYwMGI5EMgb+pHLBB5yH06
HDyn3w74kc9wPD8Xcfr1VvT9d4r+D37jLM95X5z6VnhinBWGd+36lupkfALM5wniATofhPWGp+Ys
AAuU75TvZIeocRjnmzE3H5f/mcwbaT1/mUTAX00yLojaHGbEBd3b4cnz61tXmAq+OFy1WU/8SrkQ
VYgVhULvNJjsqYS29AvD29ld/N4Y5WuOS/dirKVz9kUQEbZ0arZAudeOVHK9SO6jKT5Tz2JW5LZP
mqM8yneszJJPN3SO1NLbpE/vPXoJriuYg5eyCJwPP+eFwxzalTKnraIy3fWzg/yOCFV5tztrLrTs
zURkVGnjDysyzhwX1y7wjrUL9cWllmPrUEuJ23MnsKPC+NknAmBmVNGjFzQ36j5WckJ4mDe8kq9D
moX827Cnn03B2CyP+FpscUHyqSNYVhz3ycqsgjLTDn7/apWf3I3OOEGW3fvINGd43ON01TpkY7Y3
uaf4KX8qPamcBi55nRwn0ziXZfKpVslB1rx64Gy/bniXKChuqn5LPMpOZXdQ4N9kbc/X78/5ML1j
98OxkTGHLsDzlKvVWphAOVvVdo6ukt0VD9S6HJ/ViccnS2q/sLeDzzMzUueRyILYT3ex6AEp2erV
KP707OGhrWyFu6k1WPCT5jJFT0iTAQq5G240lhuHl1wrHyO9/656LQrhxtB5bdVu3lNKF2Lq5iMg
pHwwueEchugYy5Om0D3eWJc74oTnIq92w5RSB1cgDnwhuYBVKwSt1zhMcighI4OHXOOBtXZ5w2EL
XRX0ETRVn5pVX7yqeWCENw9U5POcqiR8zqMkO5YYXMjR++DanDwK+Y9OyhkUevouiryNG4pT7YUF
yT3auSRmpI60U+ebx7DjLigRDJiySA9Zk95D08daQ+CM7l6Lapc50V5ty5tf8Hfk7YrUZGkQrpHD
ZBo7I5jFejlvqytznysY8C2JuGiBGJE9Fv5cSt43iAz6RH51ZR8RZD6o7/LfStW7Fi1hg9lDpB29
OhYU4+xNXZB+L8tj25hnee8GNlh5pW6nXNPWOssHHfo6i6FtHqJ27wa3osXSyFL3Gn5AWifvqtw2
XJvsteZGFsKACF3AAs+8ozYa569vqNvi7glu0ejwA2qY3v0pBkHlZMQzyVSKm6L0+lLveJv0g4v+
sIsMHEX6UofsZXyU6bjzbYl1ZJwCo4fnfWpdurp9yeu6oe3j1RxJo2lt74TP0T4B6wiUEOkq5zHq
4ZtK+nhmaGeRTpCDNBs6knutwlJ6xcooUuXaEvKAgGwm/4Mh8s8hMt7U54go9drVLo7pXEnKvE3t
uzOEe3l0y3JL9IilGSaAorlbedBHqX6WQ1/590usbi1XnAtSTLK+eBpsbU9nRl1hXzjS0eAzvsnq
W5+Z5/hcVjEnJD9e5nzn0mKBJt7wWEbokJ1ZJVioBRro+VQfZa+Kyz4ZUKZgl5fWFHmpPWFHP0tt
hY29JHappRDEoQtuLP5QK1UpcRYziaIJa8hypDVmzCME+asDZhDY9iiQJQv9zRQ8H1r8hdkrF6um
C+gwRXNFuKvN4G4p2G/0HB1wMpaI8299wqvWFcldVudRpPyIJ2eveyxR/vbX1u9BCExVHo79qmUc
77KsTzsWlKVqyzANYhR3EEyU/gA2CCdmIluXmzAE5tkrOCZdZ24SYCMBgcoJ7p3R3vJeOUfiTDx1
xB2gCnFs7kAgy0c34MsZqXmcUINmD4YDDqFRdX6dR0rBPq241yH0rqGqfnrYDCdZhi8Op00JSVIZ
9LNfrHLG2pSpkUQd75k8dYOCx6LwRPyUIUgk3sq1Ug9kECtXpISfEN6OjcBBpsIWoJcRaBa5K1DC
5GVW8fcpc37U6B7JFaDOzRmazFIC0YgVxl1CgwDnVuCwKsQyX2pAK7s540H2qfY+DC2TeWFhbqGM
4c1MslncMLwPw8/E838MCKyz3n0RFGdwwtZuEn0WFcUAWW9IcjzoG46LCwjrqHYHJnX6OSGiBhWG
nSx1UIuSUW5lIF1txT3psd1NzPUweGveuXffoyRTdV5lH1PCZV2cJwGhiaF6QhniwaLwRwvOog7Z
1DppofYYkt4N46UTS99Jll9LVmv4IgkDQCPBq8YmdXhlRWcCRdIxwrqj6GvUpGhAOxOguuTvmoH1
JEgb7CvMUUjv+HAqU1k4GRFSFmJzeBq4DRVITKqxr6gPxDqplPcUI/WVGh7MmI7CcFMos5l10/FS
EQ4VbOKjmyBh3PKCTZVWtyCM7o36bNfVUR8MAB2VcU/C+KyZmKeLHB5QCups+mgpDd86W8gRllZO
kROWMFDzCbKjKQscr1qFEcvdG0kaLUTDrfXEurI1UFTPXdnC3+uDbsyisIAiyRsbapq1txXmh/lk
rqdChcoBPNKwq2Udr3ioARtF1U4jR54pFksOUukwU/FzKHFoMBD1LDTbIba2ifZmapzzkSCxUh6H
WFjh22BTcg1+Th6eWJIKylphIrzQdKKhKl81mMrVRzdJ1YXbZU8KJgk7uEcTZDn7YlXWO7o/FNda
Wi80P7lixgQ+0xXeKvL9XWJn/cJVcZTLk44/H0qMM0pC+XTCveZVGUCaV9xhrWGfpzJgi9DoIa+1
XgkcGrfohnJcmuhpALYeSDm9j+TpzLref/dqTjstaBld1uljh8WR01LZGsn8679MlAzkZoNNxOYy
qbnUrz8GDw3merUeoeVkZXOKmF6yMHnnwi55ptK8xrZ2NmDazZLMCvGdx5iIoXFnnm2cc+dVy96F
O9DOyWFNtU5bw5Q23weshmfCBslj7hdKr5ZYyDO2889jZuN5SsNALk+9OPhaT56k1tx02/1h5RAO
0qAlCtsmWJBEYNm+lRSPM7vgRMbvVYUzTJ1n0NA2jIB1xz8VXXX76t7AoM4s5CN/sPiyAfAH/5UG
5YH8Ua4q7T57CzMjtjIZsaTh7hXH2UF+ROrC3WiiuyQUxBWVSCMO5tTcaur+rnN3vlbfaouvIU8D
uWJKI/zWqBvHiu6ytFV0fZ0k+c6VjWbdn2RzIeGKMRXMf9jNJ9bmJLeBNgs+hzr+7BSuQp6AvVDy
uUFU5KwX/txq0HUoWXR3hviFgcMyGaDsBZvinObBoi7LDztw10ZwDvP0e6goc4h+qzEqyHQs1g0I
bVdMAMfoDYn2cjudibT/XW3cKyxWqBzZThCQPKsB4TKVLbF/awv9USMWJUKM6PjRJm/I0Q1holbG
NkNVH48K4NzEoVMPAa1Mna4nlSDIuiM2rlPZaENOWibDwvOorvF5mLUhbQ58hXOjOJznMMEVmOFl
/w32K7wMtXzq2n7RqskzmDCb4yg9HxalSljdOMhhL0/aTy9pJg5t1r23mr2xtFUt0m8crFs97i4Q
8/FXKK9D4O8M3GDYfudEwPAVsTHxW/Uj6EDcqtKa6z2FKpmKzTKP5m1RfM8Klj7TG4LElavbcZTo
gKUzn1cTGsRj5Qf3pOMdiAXeIZWzE8Ww0Hrar5YDD889qDGck3EVShO8dJb4w8Yp20vRqpuvNaj6
fBbRILfRju9i9KH3VnKrp8bQC//sd9q28n6Eo3j5G2Tt17EBuBpiYcPAJZ+XFq75zyigQb6YnQ3o
2Yoer+FW7REgKFcJAJRBt/WbhoLcJBEAp/dq04d4UUwhrK5ooMdRcNv466/zJ8DXVnVN15ExIwj8
s79hXji0tqGrLDDrU5ZdkmK/qtlbJ3gVVvQtKjgV5Vvw1x/6NZP+GWfmY5EfMijWSSRh/PDzTdAR
guIBl6DglDt6LgPhGKSERz2gEP7C95KR49Uiy42GZS6DOBuZYQdCQg2JNngroSDSPtGrcop3uDJi
0LIZfamJ4RW2+uYm+5826r6V/BZNgm9fHWFP3ybbw1TvHjT7PhrxPYaRJAGlavCuqVPduszdjmG3
iIP6xiD6HHccdamTQl/3tmVBZ+QF5JSH7ARGeWsn8ywb48GVuwZ9vygo3WU3bMjiUZb8rdxDcr+7
dTQedkVDjhwqnryTRBBQmBxlQS2vUWHoMVHDSFysxRjLzD5qwAhaWt7UFEZr3XW3jHrI8TFfTqCL
D+VthPBLyCtm3/41z/IbaOdtoltMDRc/4mUZh3c9LG+Nop47fieskDUynWvPLMScdrZe3GqgNhR6
HvsHbE1+vJ44i2Hu4N1EqezIucVAvBrs58+vDodNj7wMNZrH8hgS5MURE4opY7OsIs514VOGQDCA
QdcIVAjmeRRsJIoKUcth4JF4J0/T03VBKrlQOSmVhoqBJEW8hGIOFHWkLh9tjBvt5tB54uxn+U5v
eIRhVL2gudnHXVJDPIvvFYOTseOkFMoP2YAaXKlEikRe3FB9zUobfCQHwsoSpAhmCE3R4kI9t8O0
5B559beA/f9vXir4Er+Cw+TtONg8kMyJ0B8mxc/rexizugWfpJZzulOUaws4b02wCztMKAJruYmE
elImhcTJcodyZpcjR2lB81LOMQ3wbtq5BMeE0DyhBOroTzKXoiHXOF7LpQLSYdI/R2awtmr1qa+V
9dcTS2vnG/Y3T3J96604uJjMNSmxjgg1xvKQteUKUauNsaKN7xZa2qmGx55ESKxdmNkTahfOsDeX
95KCT6PMkK2mHPZD3Vz4jfpdCcdjOVYX1Yu2rbDQXZLfpUC6g5jloTOoKBn8eZWr+3YUi9bi/SwH
SMwKOCAMo0xv5xxsq4i4M6fNQVjsgxr7K13v5m3cEoJBgqH8PhC8jCS8t6KkVkEV0NsLmeFZWMEu
bpV9UNOiSDgud0FaUWDso/QWSxsg6lOqyByi6lDvnMF9lG8CERJbg57KyABUGdBpREf3IfizEfqw
PxgSROYxocQog/DeadalTMZV6GeYIBKCNpv8fiW9zuomPlWce2qKrqox0QE1OVUVF7QThnURFvI9
GwNok8OqhE/gjeYPTy1wy0IFUY0PnTITEantQzLXyKMEGMLuIKFkGszDqIlDHCmIMY2HVtF3Xxvu
f0V3+t+kGcj0jv9MM7g0/zi038P3nzgG8kf+yTFQf3MdlJmuDaPIpa1mNPlPjoH2m3TY9VSsP0xV
miX8i2Ng/sbEx5S2w5bOIFGOhv7JMTB+I58C92EdZw9Pg6H033EMftlGsPTAKkTnO3BG2sidf95G
er2xnT5Cdj311kIlSTeObnn3BAMcZTVYj4VluUbrM6l/s4P9OpL99YPl/vaHkayPxo8xqfxg72RS
BzTYFyrPsN/nf3gc/2bebOv6ny/R82B0cYUQM/jfz58UDVZIoc8ntdJUw3KfFJ2dzRAvBczyRp/W
iiEF1MqlKLJHuw2eXLsFLB1nXZIBA2SHQmu2iqIUs14dESQlnz4uWRCN6Ryp/wp71jkgIIX3VI7o
HAh6JUPSYq/TEhXz8o4QGzzN4vZkARBlSnLQh2hXw1MU1US2gfJSdsEtI4vbGEIYQm+dBTs5nGNQ
sXZ18a3IJuiq0WvlwCUqsOuHdNuzZ4i6OxLVeVAi/YHe6tChBfWkYNav97mjvMReux905RBDV5cB
OJFHikfMEMgnFz4NllWLI0nvPdl9fRhBdAOv2UcY7LZ5cpY6iTHBdgxHz9KgJSXB4GjV00JY/iHC
/qkpsWDtxaX2iICtvEUlIHBmSGdxisKo9v5j6Yhpl5TKSpOhjfR7UDbVGnqn6z3FsMIl/9TXzI1d
dTDrnPMNTlRioylUF7iyb3pO/kCK7LFLwIANRabYkOdmRktFhikpOCkGHL1FABXGvbb0ipNK52J3
S7dA+pwuO8CBJIXwPzANfWg0/I0nyYtTlrmtP6RZsol18dqr8WaN2nNJ3Mlq6NHSOZeRtiuCVlam
5ckr0dfm+UHKj0yOn35yD50LB9+P1+gPyq8odjHLkHFNvr2PShtDwndgvs/YCF4V4nXjYlubEMIw
WUHtehAOyGQYEPeqHDLP2GWWcgiFtYu5d/TIHlCJQ39QwyVjujuXdypHtZi3EIgLQh4Q/pUJ3qGW
zFbbj7hVpo5FYmu7jdX80TdRfrjDIiCYNwmhr/ndioHMdh1ENvz8AQypX/YiWHv6fgA4zYh97cQm
Z7UNQ7tPEnundubMSoejmvcrM3I2iSKWUxnOGzQjfZJKfPvM/9N6E89ej0eUN7jDbRUc0WoPAUDh
zMIEDQOcwHQ8yp80fWsu1y3Tk31uJNK9c2HlyLwy/zAR8q6M3TJBnRSgXW/V+ABYjPxiIoetPskl
F5XVe+9h05xCAUeTpNP5lY25GxKUM8Ol9WEA4kpHSt/Z8qYFdjrg1/2s6NNNh29EEDFq6fH68M2N
21ybabg5WjSzx/C1M6ig1eqUYkQt/2qD2kmqFMaMW+od8kmmmgRXXFdRcfLyKZgaUs5YDjJGLXxS
WmvTx9ZOR03dhdYmnZwL4NrBIY3W78f1BOc6To92oT2qSySxe/nmWWWwlMolwkSXngsEYs0lzRKT
y0PMoCjMh/lgdjMbEpMxJZuc7wGuuWnkxevF2gDFkoTRrF/psjBC/BGF4gFLyu9fz5b421U0tSu9
IAYvUBdqIpCg4aM3iF1CkGAZVVugn3OlJBuFNJIEwjmINBNTsR5sayOvadTarRLWp4aQdZwLllA4
EVepGPX2NLn1lmDvbQyD1YmyQ1+Rc4MkJHefez1cueWji84Xf46gOzXGuEhytldU+T73LScPKRT9
q5NeCoFczsRiFeoD24M1D/uz4tuLwY9eU503u/Kd57pWvjW5BW27W6I8BxCBv9nk77WTnULdecgq
48H0nA9HFbuyEE9FKvmfzdZM80eh+N84WFHssphCeEa9e3SFmKNy66SnQHQw2mRd6tDYbXUhylcr
YuuoyA2Kkz28cBTiqA0G/r8SVzX2niy2fKOnV029Aq9Sac0bYGqkB5+BelDQXkxVd69sOFmZzyg0
NXdlHCxrdnU1K17N+hiwhchSrA573kmWfwGD2i9PIV6XCSpJSzrLCntT+t5B9esTuO+y75p5hwoE
r+hDrLX7oBmR1kSIjRJjFWsfZo6+px2Q5CmHgJ15kmSKlrvjopfWuJqu9C5NVOPrnh6ShBUYtHst
nI5qGFMV9/fGqZmgd6uyNFfcjMvkINnp1UOJg6WyET3RJympHJWCWwHuBnnGrfOxDGB7cfQHrzGZ
KyaPRdgflWxcy1UZnqhwzwKvzUSJN/ALj22fPTrZD8fAiilA/Yk9YOX0M5m1kurFpfMgCE/chyIi
f105K557qa3gMLnJk15FTOzyxzayHqxmvAOcpdW6K+q7oozHuHefc6wfZtUPzWsvdsbS5Zm0yVtZ
mQ+lOLqmvp6CGkElgwqvOGmj9YD8CKQym0mUTXjrLim2bpcgkAUHtpo7EUJvaqwgwcuYJRQDpxmS
wrgejglzTA7xPUkHG3+Y1qMjWDDTIkQU5D16df4eIilzQpwEh/oQ++6q4kmPKlqUzn22nGCph8HS
baZ95f8gXfqDCuDDs8JtMJRrLUupJLTXzFpkbbWdKkQMyTte4AuHPCbJri4NC/9jYyNrkxJOTl45
T72DlRYxTWOKXv0K3XnWiWqBjI3gUmvWCrE2iclp82BH47f2wKYjk90tntaDP60JOKFFoTMOiFme
wrcA1XJVlxjWF+9tBERbyOlK7BavlDTJKFbmSUSwBCmguhQielgv4u/yOdB6nfSRxfru4+bD5J5i
mYL6v2otvoVxWPz4CN//p5QUuozd+M+9BQPTLPx4//jHe/bxj2t+fxc/U5nlT/+rzTBpBgzHsPFz
+F038a82wzNwnoMqg5WR7v6Ryky2Mhw8ymJdN6iRJaP6n22G+puKowxKCFJTCDi2tf+mzfiVyebp
BJdjckjMCYnNNC4/l+CagMCjhhh42i5yxEo64mPfjQfzS5Kmb8R1QPDndGLHrv+mzdBkdf9Hvqn8
aGk6xdBAs+Fs/4KTVHZYQ6MzvDkC3SpQLqEDgqsNJL4N5UXpSIeXXulJPL4kZt7NRM+4sbMZ7PrE
CtCUd9s0hVmdtn/Df3S0XxAcG3M8xoUQyE0XQQvWbz/fFOaKTlJ6Cd7AqOFRVIxnUeZi5VljsvHg
4mkSmc1pwIjzQ36lODer1d8n7EO0AENcz+T0KsKcQJAYm46kLhe2wVwjBs1rbKR2kTPOm1L4sw0e
vWLh6XnLBkCqIQrkRQUb0NhGqXiqIL00ZrIKBs70TOa+eU1yCgOBJqXd1vn3xhrKRTLZj44rHvJE
5j+GuMMa4bH1hA5iAsCelz1ngjJtY6bhVuORN1Edpf2woRNcUkZ3zYNSXTE1Kd2jRD2HQX3BbfXs
x0VBUoi3bpeehl+LqsZ3ItmV+WSaz7oUy3kFfgbTeHLLknqKtgLGs1SLZ98nHflZnzUPZWFTLocf
ccoBXfUgi47YTQalSKBgSWuo/ouPltHM3GFL87fJayYFA7o1t8EnK+1x/LcA/SWWZGvJm1Fr3wuc
BFI5QZTwbBCZMDfAznyB6QKgv+MH6dzTIAnle0fkNVmAljLrJgcHCVwIVBiMzPkCBknGvonQHZpR
shQ2PIIIX1thMImQKJaW4sWRFihTa4HDPjNu/V4m5QdeUSe/wphnmgwZYs2F22BjhHlBoguEp5As
0uqbFMPxNtAYb6jtQ+zJETn2bQ7mizOID8mssL2r44/81ryFXsVgJGK8g03krmlZWkHMSJi8Lqsy
6jVo39zuChwF4eHodRUfxQsNUbAghsyb13oBdQA+M8Lfwl+3Kj2SqirPUQTzKghwBc85U+N8wngY
tN3qsev+IvXgMULcwrvkXnlhfknLvMMtKmS6WsvRXs4Mr7aNLYrbXVt31UbpxIPe1XBWev8h5YRf
x+x5UE4wXWOHCRdW48vxBWYGKO/L0WouVpPv0giTm1hbCngqtb0vTH3T2+NLXdWwQ9wAEg+apyo5
GQOWHH6OkaifhEi6cPpNNHNeVqW5iM0ReM1tnHVv44iXxUCreUE6rWeayyIQfHaRRvsxrI+RPjlY
MZOQU9YJPWMx7qoUxsxAEJpILlavr0XKXaEHq6FaJG8J7JRm+D4M1mHsx6dCcM2JnWCUBcaSJWOx
8JL24mXggZbLeNgfXws7m5ZVPWl4cov6OMp/NLp7tA093aANs2VTbUKmcMcIk5IQIwTQ3syyV46e
fG+mY+SxLq0iHnkvFYy0NWI6On5ID9I3uaBFiTMSSYq5z7Azgeyas/kmwvgBWgLKaeXzYTK3wp+y
dRJOxTJqIOBqoTJrOuu5ZurfhEznosRZFYbYd56MkMZTS9EwsExr3JEC27mJVuGX0kqDSzIQ7XR8
vf22eKxiNMTYfH/oJBI1EFQw/y+4pby6cZMctOA1tQnpNWKNpYITBJT0/CLMhouEq5D5w4uaYvTZ
Kze/4nUoDL47ioxZFzX7aeoe0nxUuSl8Y9IRLrT568Bot/jMQqjQg3qeuESbdj7iX/VRdMo59tJH
K6PoUVtUqlq8dlNjjiX+tbKMo+ZoZ3ViWKQan6WRXRsTm5yy40Uve/xiQBqEkgSQRGA6xYxHJyz6
HIZAbEtXxbJWes9fceXaDLL+WE7RSq8N5n/RW92zd/ZYd9qZv+/rfKY1SMzDDhZfli7tjJ0jTcSj
5YWrLoPKZwTQGDS4ALGe3wpzeBkLBvuNbaEOYmPgrEjC6CNUgakxXOmjHGquxXk3OK+ZWuzJfyDn
sRGYKei7BKJLIwU9xDs9N3VKMRm07qJuraepEHtV+eHGHIiobUbg/e+a4ezkMNOPeciu/WRFE6iB
z5aWN8YpDccDZ8syhFLDyGrXheEMj5BcC79lKYs07DnihWEfx9Q+QgsyXR73lyrHUpOZ08CQc1EG
GvQuMQZjKMwfHb1fgX4qs1p1rsBvTOlp1SEaodTJL0UcvDl6dB8TxM01Th8Kz8RjWy3d57h59h3i
n+I2+CCvluyrIbgXI2Zkjnv4YsxVU4e7f6G9JUF2yGIOSscFkCMq6k34OwtC6tcn2wQerurS53VA
9xwFwSIcjHoTQTFCj4khURW9achAZm1enzxh47uuv1jCQpuT8X2d4Ylcd7vyrLmasR9PrXEccCmx
cmvHcdUwb7NXJCc9Dpbdw/+6cqoEs1DgcuV24fPgcKR3TY73DO4TXTkCyUJUDTGKclucH0Kf42nC
UuHrtC8QTkFbxTAo+OwCblc3+FddJztBNxfMIPEd8J7drqUDSraUOte44N2aLBiBmIt04FYEExAc
uoBkHFfRR8TN88G7UKsoKzMjczbSw3vZZm9ykNlHLjmWlAiqEYBaiGZfxs2mKx/GhlKFJI4hOtkN
vhl5/phKOKrvh08/teirW0ZlFZJMPG0/Yi9/7HJMLb3yPSKTFKc+doCpgyz2RTe2OvhM0bEuG33R
yx/EAmoWafnjF4kGN/odJfYl9M6Z2bkLvXDZClx1rREDw5Q2MJa5670a4ZBjHkSud9IdJrUg56R9
oFKmczKABGq3OtStDITJHxUtOYQTBklOFl3yFCOAEHOQuVPpmMi1+4IdGrUbfgGveQK5tcu5WWUt
z3dOEdD1bq4pUpjWw8JVtJkpgo+6CT4Lu31IsfMwiUmLDeW77soXW8BvHyr3nkfQt/RlbJNCJEuj
L/IAuyB7aTheUUXhAdM9hBOr1B7Z45wsXWN7GbD8uCNOnbz5bfZoWBqQLzVAmZ3NYuNk2gmeDYbX
kOf8el3lxVFXsqfC5sSZnKBYihG0OezWw9iye2TqMimUcTV6p74xmp0Oi3DeRoepzi65VipwV6b5
OPWAizF7UNSZczcI5L/k6ZzxotcoHxEyM6fFcowPjOYhSu6Z5mOvnOF9FzXGsuuTJ5Fkzxghcyv6
B73M3tLpKfLx+psmoI0s6gknPgQtYgs3z81Vnecl7oP11S2mLV4r7rYnN6p1yY1hZ9iFEWbImbEK
emVHBfoS62THljBR2knAnbYanQw5p9ug3iFQaXpIPK9daj4xf2lR76kVB51/FBGLux2YCmuK994K
DwCfOfFQh5ddPSZ3a9TOia5DzKQYSyz/I93WCSmpbm1na0jaaBor0IOi5qRj75MzE2XW4lEy6x+h
WpM60vA2mvk2DZmnd35DRR/0EqsnM6sz7wiDebIDpVJaOW+2UV7/0DT+mwnIry2QHBRbOtJ4h1mP
bai/esfqfo3cva2Uuc+lEjom2QAc3bbBu1ZZpK3GcHaAKtmitDJ5dAbqI0kiiq1md3YcHMhpPa+B
jy3fX38z/RduyP9/M3ofF7KKZsrW9I9DIM+2q8bKWzTl3bcq779Vk/iwndFbZlk7A+JYxpTs5NFd
2wDSadzeQp+kJibW72PXz/U891ZmL4dWbOOFow8Lt603U8M5HlJFtG30ZpklxA9ZmNQQRTGCw7al
h0egacPfDJr+7cWYqoaCTEfdiBvBzxej4MphaQmtix6K1SS1N4XqbjX29EXVUr7yzk++dbFD2J1m
+phBnS6rYMfWgUmIvVf9cS4nxXHJURkP8BOs+mBbmFWWqc4Fuflt8NEoKfms8NrHVjW2Al1/Z4ji
b65E+0Vq+vVYTIJLkJxJAdqv4Z99N4ZqN0XK3BkM5tCe+jIhVJ939k5J7LOjQKWA7jLCG2QZG8rr
X6+KP/XFLFcacuyqAB9ANeSi+cNk0A3rpiRLkFgRpSF12t8VinH864+QrfUfQIGvC3QQdTu6I6GN
XyMNxrYYEV/hHi0tBpPKPHaqsqs79tS//hz8Kf78SXyECRfJ0Lmd7i8SbizgUjbDyMcuiZ6ZOMkX
zXrOx+EV120C1pByM5M0mePNHF1u6boJRaysXZKaetKBPGKfEtZDItOpAyLDage7BafUXkgZviRj
ueYNopytgg8lMc+FxkJHY7QPdLKF+ASb6jcgW35WIhpx7GBu1L1Kfl78mdSnViViCGao05A15ffR
KbN9Roec6hGqQwoXezW19DUcSDcIYrB1a/QWuPLMMgezyKEqt6qHlI30QBu1CJKpKMA3VftULjCA
57K6ka2/rUYvWvYAdH+x/WCaI2tEEgJ9Zp6TeFu3Ls2DHMSUl7GLP4UIPrMRB8fEP2Rmg/rG3cY/
erd7+D3DjIgEUGvCaSb/6hgYsXUGPnDO+BzTT4ftLYCoX3i0t8PorFwOCRIU9mZbXoRPWxArO9sw
1qmBgFpyjWzMF4Wfze0mB0cWAyQRlNzoJN5qt3i0enebeoxYe/tYmNzaJsgv0G7gBLK9WAmBc3EQ
PzL6W7umAtqikUsKcnLMp/LiMT+aBS5GYq3LeKptMNTbyYlhj1O5giq3N7BKijvIIyk1MAdGAGxR
nWrCY1rbn6uIL/+PvfNartva0vWrdPU9XMjhlisnkmKSyRsUJUvIOePpzzfoo7a4yE2Wb7u6arvs
bVNcWMDEnGP84w/OwxAnd/IOtOQHXNj2dBm5CcE1FLt+xpdEgXbr9/SY4Y+4yo9zxQPyM6xS8Tob
ElhqMRa/SgE9ykwZiwU//SJbhR1JWZ5f/RlUHUm3yo98hNLSBtO9aaK40rqTbsaHPkkhmti7Np4f
yjn6K1SwcG1x3YrIJzaCbz5lfB9BeWk5FzyiRBdG8ZNG/hnjXtP/mnUstMroTn4DnF6XCjrK5hgw
YheqK46nR2bJLh0wXqIh9GezBYUIO+cu6ZGFxPCs+vgb82fYuRWlQSgNVVRgLBBWe/R5JQBKei1K
auKM7vBD2GKXCKQfcIBYG/gOw0VtO3exxh8LMUK80DN2VNWig6R1zXphPYuApq6ivzpaEzd/6tT2
Kcrqh1oV3g7UNAujkhdlXVE5l1MQf9NHtBujRv9T4CGrloAG4SUWIvepiae+jsnHy/bxr5Dv/52k
Gosj5z8D33QIbdSE//UQ1UGU/xflFAh484piI7/gF/Zt/qFj0eEAb2NM75oGB8Yv7Nv8gywQndwc
538cPv4J+GZjNmDSaBoQDmzZf7BvYsFVeCQUS454ClGW/Csbj9dHADJ3F+BZfpFh6ybWAK/PM9Pu
W9Svsb/kMHhq0uIHushdYpMPif9aNGrfjUI/jXkO+FU+gKze/Hbr3in/zk6gvz/eVSV1gc8nIOz1
x3u+5Slel/hLOBT3IrhpIITkDIr9mnK68K8+/riXE+23s/Xl88SDAIMmHoV+XtOFrd3GzoA5kpWa
N4227+KUBsrb502NGUW2zM38R4Uv4oA7SJxpR7EKFJ9Od2Y61xsHVdPxLfAuS92/i9z2Rtxlg1k/
ePikDbZ2Sotw136dEnvnIgirad5qEwdxziNAPCdFQA0yBBl3ix3vRZ97+0Crj4G7TWHiDdi1yoQf
CNRLrnCB+A5D+MJVdr0VfGmOlhHvodpsY8Sc8uN6gtcYtnwlvnoeluyunu5J02p6/CL1YBenLVBo
dYPF3tAGO2jEX1owOCvOtlXpY9Nbr/z+b9868YyrHCaJ4Z/YcK48RT3IL22wkUfif6lO7s8JQ+mP
H8V7T54pAKJW12bxvfQFvxVSmmt1TR6a3lLPOb5wsxJHt+boI2mza+2TovH9D4PgrbuGx6TlbJUr
fU7kc295S7HO87x6g6pnEdeHKKmWPiXwx19Nl7rpzSpDa40QkjWGj9jrVU26umV1g+YtY9XZzHjT
8/0Xg13cl/5eMbwB7aa/7vXVHJxS396SAndoIzgP/vyV9DPgOxurTm/6PszGaTIx8vW8nx2I1ceX
eU5yk1ffY/RFI6MayHPkv//2BEI/LKzcmzxMe9w1jvvUmgycrPDSmrNPqmbdOmum/n7xcP4w2O8c
i0Hg6w8zjdZEJ8aHpXZ2bY/TpmyIf4QRls3dQidnsLL7deDhmx1HIiC+7NSNkTRXBi/lNA2bGNd2
tYV4g+WOEfLHMYi3B6hqzVEKUsu0tklPYGvfQ6LoD72K63PxIyEDYsTkUVyQbQ1e0jguPBjBLh/U
zfxYQ3YLJmZiheUSPs4EcyEUn7kjsyWDrCs2peSDuB3TcsK0i6GHXgX+HkQrDUdr8rlXVRuslNpa
uDGOoHp1oSbEY8KlGYy9MY1rzvC9sNnU8bkyH/3GWpQ2PTaWpiW/LBFmAmIIvNg2uWaRxZpuhXbT
IE1Lh3Bll8MBGjOOlNm25g6lDnwIx9wSo7A0ynaXUCWElLNOECDRg7UXffWUL2P5ZMHRidsnH4PU
AhjBgeLiw/YhFNeErALPJ56DDdSsVY+7d4KuIo5WysyIpEsviggYw/Bv4EBufPgxttPtYt2CckG4
Kl8nqKMVNjnLobQBOLzVhO/nQOpLNm8JCOj0cNu0wZ/BBH2P3xrGyhod00LvQ74yTvCweALuVYzR
stgvGhjHzdjsRg5WAQNkNGZGE+6plxqF8TZCFH7Z2MPR1+NNEbQVsHZxQOCKZBx2xzxBnR4HZlDa
pCJ+RKijZUp4gLVXE5yb9RsFW0kc/e5Smoayag56BuAJUJcSk1ByPxjqrMwx3o4owOZMWWek2MsT
iPn3QhpEDgtvvttFObOxrjv0MBa8Oj9qygBnerx0S54U6eue2xAl0lxgxUnQCuf8VUuT0GIIGVQs
mnLa1J7JUKTdyR7fFSxAO9qnOcQcnhvuHYvI1bcxt5sh1arz18jel8LOKFvIbEQu99ABp8DYdjP3
z/3pBelWaDhhyaRwQJUIjtmVhAMHcDqh3VQBLjq46hUwhUxrUXnxtuHZ4Sl1OwP0Z1F+7eIfqKEJ
LJ3bAeH7xENoSBiZopZQEwgkfDMXUKhRRkhIPjajBMV0iymcLh0MwkM13GrRdQEDVEiCOla4MUQ7
AOIlQWf7msAvLJAxvBfG3P83sPzPBjQv0WOv9lh80eiQwY0cW9c0oRv8vnvh1BSTqpNBy6v7g4OS
rJoHYkrifQ6fvprWbWSeptk75sO84dqOIW9COYV7PUM9OLr3BpO6OPvSlO2Vl2rL0SW6lPNQN7sD
qd8rWQIWIt10zCD58SQc5/aFS8er7QbTRv7diAF/UK1RaeGiD2uOdyxN7EXX4HauR3vdjPbiMFh3
OMxa31ITbnxVXQGG7dOy3bauSv7IiG2jcsx0YgDos6ba3OuJAiy+nTD0qSForpSsP8hysXzmkslp
bOdNaOKdTjuYJfUu1YdNDQlOnpiHZWIpQcVluJrgTHYgnZbHM6DHsyGo4Tq96SCtuSH+qoD0ISb1
wHs6uke1gtBpcgbV8APFlhQfZdVqiHpLj47G1oxNvNGvvAGu4xjuHT3AIt08daHJfsX/x/JWtuoc
a4/YMRezN29MBtLCVR2wVpRfnU+oG9iIKfXWc27A3nSWM6H1XXqyHGwMuQ9ugkgkCW+8YlwH1sAX
fWFDCEEpnch1xe88xkxffqvwpRTWlRnGaxMstcBMfIxtDLBhpxre1yKon0O83ywGCcrO6DviTx7x
H0bxyyVAIo2x+8gK5RjXQK6p/UnF8YJbnq1PE94KyIpU6m+I3b052Uw1W8x4quIo9F5X4DM93gMc
LVQnXgxZtHIRfTS4RTZjt1AWfexsZJuRNHgd/8jQM06l5a+bGD6ZlzwxgZHkv1UXR+u5v6wyXGHa
4VJIeg7rbfCgZMKdtohB6VNjpZe7AntPG8ruGE+bRps2NrlLajAyT5kvE7KHdJUNZGBfUdOtSq7R
JwXGm0OflkJHBITfmGvRtQiU91uFobeDOuR56REDhO7ZWPCG0IzzMsVMz9R2IczlygeNV9ne4Lim
XriRt0g8tkNqA9l/e8ci+Rv4ov1T3vJEJQwksE7jZGHBzNmDlUsXxaiI+BVwYYuJv4OfMKFYTSmE
5ZyRsUYkWL/WO85Jl5GgwU4wDtgQAHf0yro02bUCUgi49bIXNzkU8nvBuhROafylliqAVW52qwi8
U01nXLig7tYZk11Ii0uVDA+wgHUwUU43A2koPFyop3oI3TNod9kIh5hsk49v7ptESffl5hqoNhyk
FtChXt/cFBUsafaFx+wvvy5beNlC3uQtb4mrgMjkEfvmqDNG4RnpnMkXZ5o38ZgdMTtgr9FPqXs7
+Lii6rD1O2ijAWtRbr4LQxht00LodzazRt5s+d4fX/0ZxknlSbOJvEQjwABA+twvsJyLEK5eTPWP
F11GJL0ww8fW+6S9lLr+/CXkHaTDpsalHD+r+2u08mNDttBSG9l0U6LgoVB+/E1ePAHPPwOFjOpZ
mKFJVu7r56BgxJ6MeeItszq8wfVKLKg2FVEVqU9NmkQMf9hxOTBF16BW7a7ISdTgTVCgNJmmeSJ5
45O7+6bd4e7+fkln/UeO2bvV+VxS53e7WoUJHhTXwr/VYW27c/9JK/fSNb+5BYaumfBk6ebss9ts
2RC5WjXwlkMR3ohaIQmSRd+yUyXBatTIoQFZMziI1J4Ios6m8CdAezI/2XP/w3WgWZKYabxOzvYb
Wj9cxhHDLj3q8l4h+YuMeMlXi5Cr4KrYpulWCOw5TP8E7YA3lBetsvt4QejyKW/uholXh2UA5dFz
vl4QhVL3YdAjKWybdtdn2J7742VBx+B5cNlZDFMui4S/M382iUBV4w6SkdADOAWw+sqbp6bvVwGi
ANm8TawvP75E2Ro+ukLj9RXWTVm6WsQV+tkqNpOrqYcAj+kVbLeik4g5SCMUrR9/qCbf+/xT6cMs
w7QITX5DdgyJA3FsaiZQeIhXWYkKol+ZuJxL7ekkR3kiPru+38IJqSjordPHV/DepmOrDriPaoOp
GW8ezGhW2cxuQFzdZPZrJE3SaH1y6lnv3V2bAZGBeE0jXPlsY2aaGQ+KHbHpoPxQKIbwHdt2IaIT
FECUwjdWBsmNzxUlSEO4D1aWHEztYlby62lEPEEp7eVM0jg0hs5cCGHdhbhhDWggAvs+CJkiTD+d
Dg+hMNvi970vke2YmrJGuG7GD53pP0zRuJadxhwTwOz0OGJCGyL8CAZzz3GP4rK+irmYDrp0A+dN
40Ol2Mg6diiUVSPkcPnZ1GE3G+Ab0hdJR4Nd27VWhysl0XHbrz5Zme/tXOSHatT1IBMAoK9Xpo4c
32kU7p1K0FeNEdlLYZ1YC0Pn3KeJ+nhFOG8wEHZK29JVpnmUKto5CjW7Dp2mqrh8dfV73OjfPbzj
uyEVxfY6Eq4FjZnsILNaXQlVxB7RvODR0OAkM6KvyRVaYPPSs6vnQqJkct7vkBZbdj3R4igRMjqC
GEI3eTTBM0pivF36bF/9GUHQd5GtDNF9W8wnBcFZrTY7BcVJq5pMSJDAsTKMJiPbz9xKw947Blrp
g/RZPb2e7BDMqxZjry6gBbVWsojD8TAqPxmcrDi5j+yTdLnBpinQPPBkkxJP3vbaVc1FzKE+hdY2
TGpyDCgJLJId+2/w6va+q32XcnCkBJDzXxaoVnnHj2/+G+2jFAE4iHq6OCEQZHu2DYXNFKZpxM2X
G11iOIaP+ybjffDbe8+hHYeGJ1qhVkmvGZfewZk9sY9L0YiEADxnWTM2iUrIVEyCJQiM/OTNaAQ3
H1/oey+0A3+dHQPXBkK8Xy/KIgkCDJfZLofK/0uy43QYVy5yGHk8JaaFKZCeqBc+/ljdkBtwvmPC
PwCe11XVwyzj9QcPlt6bc8UHv4A0FmCNhmxHjffyAk5mhx1YcCPlRlcOQNbw4WDgFAEqLGPVhQS5
MNznea/mQr+WBe1l2aOo3OyOkwVDh9rjgOKY7AzIS5KS0oY3L32WS1U8HFpEGrmbPmqk5Sq9dXKn
nTmpu5RyzW2lWOywC8XuDPBMFpMilrNJu4PQtkpYoaKdk20vwdcD9yBaQgZXZHuiCRQ9pJzNMbjZ
gOROFvPYb2GBr2OTRytNDm294GcmwGhLQS+PPNMQd9FCGRyaZZfvpvpo0Nr6NKV1OxJ8QM9EMey3
yv1oJU9VZu1f8EPdv5EGUPZdhWbJhHUneyxtr/AzYhQsOEzi6Ovc0U0u/KDfXNahuciI8xuiS797
krqliJdKpC0n7NF0Pj8m596KidfR4BM2u8AeCWIAcwMnE0kMxjpDCJ+VnmPWJnL1WixqOOoJWSSq
THaIBGBCJewn744T5uYaGCBeXiVJOGwT9l1I+phNapE9uPCNgc9scH3F2MItWVlEfZX6tOlZ9i4R
ZhgloB6ER8L9HkGBANpqG7ZXD80IKKMaccbqV9LBJB5XD3BpJ3+lo4LplL+y5nnTILOKWV8tSr4O
ZI/TaC0maZPxU7WVpfwpm7JxLupdZl7JtiAKNCM3t7JLBfEAqwofLTPe+rWyrvNolaBk0yeFsdKA
sBNxqI5nKio2eiTDRTfKyZSDZVppt1agUIqKS3XdLcmwovZDnXTRl+Q/EFkpeiwBNqCk4hdAn8JG
RZTBkoEFVsHAYdicdOVjUN/2dncQHZNoCcfCOMXtsPZnWjftscpY9TNfjoU2efDEJiiK17jVvexv
FiVr2LMxc3WpenJy8rXmkiF2s/7klX6vBIE3QlC26tm6d05e0XwjMDLPoTYkDid3za1oMwkWWwQj
/oARiakmC5IOWDVIbEM6SHKdPTBGasa9ITlxYfODZtl/jrT+h7xFIWeJpwYbKRQFipMa4uNrfq+J
R7vDtZI1oGGX+HoTanBpIoqXS470JxGoDdZdNbGywB8FGWyD7pMawHiva3NVmzg2Rvgurjxnn6gV
RMIGbHt1EyHg5DAN8yVnxZMJpt7Q6aaucZJV3qnmXmW6DuNtK1gsDhIPBmh3AuSPpfy24C3IfJeY
aYATEBLcVpFXYF7covLrDnaCjlWFpZJ9SRGsEfMj+uXWJz5F+RHU2d838v8G5rqAs/95YH5/++Gs
nD/7z6yc3tH6Z1jOwvg1K7f+gKBmQmw20BC4L3DvP7NyuHn4eJsoyIRKyPH9SyfmSPSOTrfL4Sm6
s381K3+zLEEtcLOxZFGiOzu3alBwqhiCXPfxhAdMguU5uf4nPdKb8vfsI84qDZtYAs8Y+AgsMU9u
EWIquIw4VqEhQ90ZPsmGf/Nmv3wakz+VW+NhRfX6PWuVPglaVfWxV2SQk18VJugQCliENbwpd9KK
/vbcr/+uXH6PV3hhx70qaPhECA0a0QqqMM/OWiOPnLxKnXE4d5nRWReFmh5kOpUQqFf506bKk0Vk
oMTnCDDDZB9l02U7gTAz9pCbPfUkVlPuqYp9+/GVvXcrNAeap6taGHx5Z6WoFpuQI+fRXxahclMa
6TZEMiaq5kCede0S+Dh+QvN72w/LzfjtM2W9/YaOmnqAXQ6+n9xvjlaLPoOkadq8fFqKrUbZImEA
KchBBgQqsug8Pv7S7y3o3y9ADqvfLqB1MR2uK750iedQTPxSaCbbjz/iLSTDl4T9BQgOBgzF42yN
IfPrCzdoeeI+EJSaP8mhJ1FPSXzp9dPOzsyTnNuyrXst2nh0ZU7+SZv3Xn6CDaMbuYOqM+w+f3Vr
0+pwkar9JQ4mLc1sMk5LoqjwFMdqI/eOiNiwwr6Q2i62PBYAdlTTQ5W592HTfjJ2N95jB+CqC+cF
7FNlgPX6tpO96QZGn/lLYziQQbdgxLT1EEkmTA8FIpD8b5KtLmhE7rEBXErRo2LRoU/m3hPbm2pc
zgGTR040meRIKSadSMCcOOadpag8diX1JrPhqZ/XJpMFyh6LWWzfTctPHvB7i4hX2UU4i7UfNOnX
36aqy9w2w8JftiYDGubnLUMnMeYwdTwyq35ThgXWGPD6qRA9kywv3q7Jewwb65O64U2bxlKDMQW3
QBf873zakPkOL/CQ+0sSXNURByvQDo9TvCxgONKxGXhAhJ+sb1Me1vmO5uKPxCzS1DiGzmoVI3A1
vxb+VKLevfjB0I/MA4M/UQAykcxmg6j3PzXGa2qMSr7HewF/CWT8R9nRZJLlTcpRn7xjR2MbdcFa
Xn5pfQU6GB00fpQpvndVzCRYRIvJsG8N2ALqNG6EcoCt69YrKywZZipchvIsa71iboJ1gTVT8at3
kxV+8kIZ7ptCVm42uSi4RpEmhYni68c+h66bKK3jLW0/2cIYX5befk6ZchlP+tgfUqwu+vnabvwl
DJdlZ8kAB0AJGDyfunU0dru+6NcTto940ogtipfF+B6ZF0oRPY4jZh6Mp0qLLmq8qljYyKTBvPq1
GLbQEr/MJH36DqemjqaRSGuDPdvezpjLT5R/wuqQbFyHqUZa4sLXVdLzbUe9X40GXkFMOsTWyOJ5
yQ1XUb02gPcTAggZUw1KBa0TN326bfFMGSvGUAzHzWKN6do2BMo1QuWSRrJHNnwlNiUqrsv2Y3BX
h+UBs4g1OxJhsu2FR+6stJzjRKANJjAJnki20WHiRxMYZMQy0MLyNhS4MaXGtMFJcSWXZmMt1A3B
hrneETu5RUc0gY7pfBsibVu2dvpYTe1BZrqx3uwGQ1nTJWyqyGZEH+/nUd+LIa3vkrI+XUPMYQDb
rdsJhAAIQOAAGVCPNTQHjHxk3ijGNQq/SoIxPb2GknUiJukk4+7ehgTTIsSiKi+adDNkwd1UF88c
YDTyOiey5J8zgtWJjEhM9yHDg0bC55wmuPGxIzTvqrJZZzZCvpmcPzr1OQ6/1Hl6HSQO9JTwhcCg
MKTvgvbKhfUm3BF7JOzauXZxjxCzFgHR0xLWDN2Rr3ioxu9Bm7c0Eg+xnJAW140+w6Z+IvO+i1fW
xiJCD8Ptnj1S9svC/hnydOUQkidepVeUkjjWgEM/YcB1l4b1tkSz+cL2YImgZd+PgbkVqxml7tao
wJfUCdsY83WcgqDhxeqdGvEqshET4ApnmqJBGYYDwBaNMNYnfFzRz5tgRoXHb3NCf0Uuw1KGvIzg
EhTNmZNfy3p0LHx5UoaFdks+LxOMgDvFYSA+18y2sATPdxDdhc1gWy1RHvMuxMWz7nbShCnolZUY
UouH643uHePc3mL4vugdEDT2ZCVSyVSyDvWwEKoTLv0rbIS3AeEAJr5iKZPLOs+2AieJ3Vr3M2sA
lRRyq+OVHqOMBYOcIMgIEyvp8Qq7lX9jgaskPJKx6XaG569RSi4ty75vmL8SK48uSXEO2ZCuXfzP
BZWMM/AzhwEtl1TKsMEhEQ1cp8G0S31RTOHChHpToXnX+3nbJAsbe+sq22sBExz+lAQzCPlKJrEz
DzEFaojo553SWwneaUEvtwy+f7yYgnHlg7WU0DDkjroguAXjXoMw3wD7rHyg1oJE46Ycl8a8yPgL
QG9t2tCx0B0myfCC/orjl6Z360IdGApzcfzVQe0R0o0Yu0eQKcTfK7VwFAL9GcwBI5pkqwbE08F/
GhmwmKSe96HjXjTYksER2oTqZlSdfR38hDq8T+A3CFNiGDHgYjG3sIMsNqMhy65rlRxipDbg0GnI
KQv5QiAyk1gR1WT963fw4om2iFGHDquApys1hAzhtDp6xJIIwgMXiYTK9A8+m4JMpYTp3ybTBqdM
vhNOetbjx6XBe0cEIAfRcOp7DAicK+zUbXUPwKe+AlFaBLBdOkv/5Ag23szbOIo8bEDQianio3FW
xiKzS8sKsdBS8L4sDje4dcKvBylKi2vZ2wqdw5csl2jCdQv+jmQxFD7BqayKol26lJ5iATUDHnsj
EmeIVqrlfzX65CnQ7lqNkVRZX5HPa7vtV0HVRUASU0J+fL+09woY5qfgLC7wB6TY12dqa8RhDlzh
LYMofvSHK6HpNZa10MSYd2YjA2KWWVIMR3rk7wpEmiB/1Ozu22zoqJF48WOMxPDMoH/7pLrS3iv0
wHn0lyIaYt5Z2apb6ZAaKdTpaWC3UFrcN4BS8/mbMJIEOJzRL0L/fOFY5EP1LLwU4SoKJ+jjO/Xu
yvrtUs5u1NhnCl6vwuI2xkunCgiEwBcobpy7jz/nvcg6MC+YClCHNVbYWXXXp1Wk6K3hLechfSSR
44RX9aqoASM1jNtceF68d3nvrxzIi8K2EjZropM7W1+ZnrKWY8Pz65doodrzjkFxVVTQjpjEiNvV
x1f7XpdDLQafwkE1xj+c3RY7mOrUqaEddwWvNOi7ONU1CgfMPU8O0TLyKwuDXZY/TtdLhymAOydf
ZFPMqDc+vhq5NWeFMboH+B2cuioyhbNbp8SOEVajCi1CexKoXywBpYuRUNw0/wxZeKd/x3jUIFAB
Lgn/cP5ppQk3DMOapR7vss5Y2bG+jCECCEoumLrSfkL7MMR+6O0XZFsR2x6+5bmReWrXY9YSEbEs
TSoSDsWOV9Wtg3VEPpWnkx1kngayKIS1JD8ioIYEonTYYgaltffhXcmSaZAyZXuzsvaTMTDVYXnM
+taaUuqa9Dh44TImi8KATCRkYRnLzox2y0LdyOi2YoY+VAV5w4uRPy5cI0quDUGJJ9fGd9P2NvO3
gLDMMlNuR8D6uGrwGosXvesdo8Q4uaG1b9FHRWL02MAGzahWsTbLEH47vYVQQCWnPCGQBT4hLp4u
MyL2HzWtjnW6KLxumaA9EPXVSD0fh6u2BLrmbHTh2Rlut5IJgeAXcqDLOyEVeCezzYaJDDtcmdIq
5MFJwdCLQAuta6/MiRVKDyA5zZo6b1w6OXnziIDk5K+vFGHPMMm0vYRMEowDqXk595oCpTJb/QwX
01SWQn3N23gfhMQY8K4awDgmGWTKN2HnVpRJYhUmbDkZM8isRQY5MrSX+lmrhoVPYDxEjLzHVY0i
PlSVGzcJNpYGyQpwXoEn2jr63tTbg+1vrTI+yHEjJE4YBlHl36Qm05ELOqUD/pOMFrjdhXds0Of5
vXs04mCXjidM23Aw6tcy5dI6eNoUFymQUAkihisp+Xl3kxNvgdMWE6eYVIoy1ZAaOuyfleTWTuFn
0qNUtEtOARG89RAdmgy0wv2Aobw8ib6trlQMlbxpxAVmXZZ0C/yCCDvGPDsIzmR4t1YHRDAap6F5
MizxVWRBMf73MlqJJNzIaDjsv8VDuc4IVOo5WSEFmB5dhYo3OXWPEPlRb+8z+zvUMf4XU2hZwjTP
YdrUxJK006ZL06XWpVAjUPt0kDcPiOg2EfsVzJ7vwpW3cYGW2YIXOPc+3bHv0Ujk06VcpsypzYQi
CE9EeQECD4o+s6mROYFlj5cWqk37zugKiJ20eM2T8P6rIbsWHNWFy6/DK8W2fT9k/U4IwcaEuSbY
BU6MX2a8x4MCWAbIpbCSLzkwjKC9VrunsTzl0CmFTiV0/4Bf1VUzekLFjy7MKXmk7jfHdaPAJgQs
lHUrOoe/fXT7tbxzUoBkXrMTtstEtWGqiHFw1/BghaMsl9HDqnXNC52eTmxUYxiKtdKt7Ax8NnAO
apNgGcNtVnhczL4s2iMZBY/D3RRezmr7yejnLXpnq4DmyJ1RB+seDevrisTToCZxf+i0AuVWupYM
pY5QpIUpL0tN6o0oCW4dhys2IZnCn6yNz2h8b1kaKtw6kDs4Ajr7u5QmvwGVhVqptWpgwUoQwKqh
1/EDk6AicKSs/aTMQfh8vq8LUmnD22XeSH72+XfWck/JcyVwl6YV75XZmy7IKKmRF4c32XSRApV3
evUsiBouFF8UCwUIh0xoiNfgXwONZ2e1V9iB3UwF6tmencvQ96p3N3ZsMOGwlkG2Mg7fbFKQJq/b
hXZWX2jucBjniqkyQQfdvVHETxOp8uCBEJThEA6MiC1c6YrphTjOYS4PAOBAyB0dM0RtoiFkLutC
Bx/sbiFo8Wy72Dy400aon8OA20aRJVvf7w6o8faFY5yKBEgCKKJxoht6lJuG1zOrB+gskOZzkPZC
PDXa4UJv1CcvYXad3MJX3xYp1BxhbeDMMy+6MPgauxjK2vZ8mWsTGaVs0BG89dKGd5RcqpZ3K9TD
MWdvn/FZru1TMqR3jbXOjegLeuPrVjyqXKpvq9W+2wYqGdwgIiVZN9leeHR6DqzBHH/Us6V0cEhc
xBA8x+OIgwfNK5HCwVLQjZTONNLc27YvnvQMw2yabjuetzYbuvCcTbP9ptThj2nESSpxgY2m21bx
SBwAk2IDUYDomkC5sdrmmZSMw4tmpfdvC5tK3Kg6qHEQ9pPgawsfPvLEt3obhw3yeNgh2FCs2J32
w8MglAyIyb6bX7eWn2FOShAA16KjYBrAvgyuQ4C7JghuqlZdcwaJFKYgQFzRvduEywCz/iIaCjnR
KpUesa7W04SrFmhRSjybvIVCRJJBPJ7gwK/6fgL0kkmxG+nLMXjsLA6WEoIYlOsEupecIE7p3GsD
oqAWWk+aH0NvXLSJtjBLDPjlo9CKBFmN5AX6F5AjKUNcfbqVs8RDMoBAZem7wYXdEBqN2mEhRcCk
fBEMxHa8ByFApwlfv0E7MPylhiqWvFF8IboKZb7JBvebwssr2pcuUB4uvGrg7pn2nZhQ5ySDI2/x
B1RZ3rARZ+SmZG2ZPtiJMywn2FJGsPDTeC1EAmmRa+sudc3bWD1qbUCmUXdppCkCCbAjL9uHzVJg
JWF5SMNn1fVVqbbfTICLcOjuTRsfozz6044klBSXKzT1z1GiXtg4GpcTqsnWeaiwKFLGaNvo7o1p
Yc3dxiu8VR8n9I3cRufOdrNrE11Pbg9rMl4FXxJsYGAR+43710iCzQt8xHGujzjS2QnHO2yytFuI
IKMboNQgnEGPsMpLzkXb2RSasfe6J4iEL7SMqbiqlfabONESfLY3Mh3FOWU1P8XEcC9dPbgnRAE9
xNysPgXfpUyJ8Kd2YfrVnfLgmiOli7YPs2vDjYEF8O0gD0qZUEgIPh7k+fOs1+s4MzAGtqheTRzM
RdAxD580cO/ssS5ETOa5NAYwm87mgJgvT9mEddZShHikmpHAkWAQyUZk5keBkz7uRc49QwAIYJox
6mJfM99xP1EjOxwNQiqXfcz7qycrKTiFzqfCqpGiVN5bu0B0o39ynrxDDyclwYMJSmfPmASr0ldn
14Tthm2bg7MsoRvNU0VEIhAioLmgOMmsbkQ+FGnJk6E+h1Z8pKs8RrA6hVklSBGWE3/fjX/FQ/hf
alkrTdh/JiIsuvr5+/Nrm1r5E7/oB+4f9osmAVsXhuK64DO/6AfeHxqDa11j/u+ARvyiHuh/UBup
TH2wS5WxNg/3F/VA+0N0B8JKEBsXFWjhX8j0de8cG7Ipw6AtvzDKdROc6/UyynGAim3f0ZcSKpwm
GJvY8w1HMWFJk0Sw24sYkluAWVWQw5Q0LYD2aiMuK/Gjg5lWXRJdN+DJNo3B2olNznv1IpUs6W5u
YKwanNTjXC+GpFyGbvBcdn4N2gFkSCANbphsVLNYF00JTm++ORBORobhMgBKxqALO6HJxhLGta9H
Ig/UGBcnW35mTP7Sm+HJdZbkJaSd+rOov4JTPYzxjMGVGq9rDUdJx0jKVfu1b8hyVcx1RCTXNjLx
JfW8NTXBfVoPGA4Z6gghDVvTvp4P4GHgGv64ica6XMYatl/dnDzNeKAgBfIWzNaxbtVoKCvcZRg4
7TuiaOKuRyVWhjrZtH0AEZ94wxhdQtSg8oy8otxY9j6P0nKF/6K+jFZT2TwGBFlusqT6s6ww2YdJ
FhG+4VZr30JJ1Xm4qZoGIxC6c2JVD4U19lh84Dg6eDMzwIEIy4jpMhZaTHCVeMlhV60ap3wqlfg2
IBYJ35KY3HmkIYci0O8s/bnWTjU9+Q5riF5sxpZTGtu4hZnFMu4HuOsapjpiPpL732ccJRfOVC+b
GMxvVrA9S0L1wSaSi0pOhd9WuwyIygsTQiGpjpeNHs9rA7v/hcI0NsP9FC/W7mQO8wPZEOa6tXjo
Y7rpxuCqtItd58d/CYznuuVt2fv7DME8vp44DOIUiu+eu7dS4OMyn/Z9bD0BwxyNBqoqB35kWOvT
oiQUaxl4Y4ab50hnGx4YFjGE0L8o7PZpz3SjsTRAbgrjqGr+7LvIWUUxPl8lAC7Ka6/V7zwKkAvL
xNVkbMmODHAAjRwinqL8J8p2Tmc8V7FjbAvljqn7pY/z1JLIrG3u5U8qdhKa9zzw4C8G+GT8nu40
AeQuCud7pgWHkmTGqlGjbZ0zagxNgLLWYaG1DpkTUfctxsVlTPj1eogqjJX+UNTFdUVRH4fdnyX9
Zpzjg5Tr1qXbpt9mE1pyJS5mfTliTI8lqmGvtUh90Kv+NDUOxHwbq8v2i9HgNmQkhJV5+Nz1hI2J
03Q9JH85Cp1UqPN2uQ4Oo03OMprsnTD5Ywzd8vnURsz3LQaoUTF/8WRkCn3hzmvnGoVx9ESQM1Ua
CWde4O5qRSuprCt3k7WViq+H8lxEBvq7pF2K+XFSN82ijYND3GRPEp8VueHtFDHbzCMoxQjc4K1K
tMvo/FDs4qnS7Gkxlvr3IkzXvj4fosE8hkn/pWeiM8cE3qPCnRJMoU0SsunoizJ5mkoio8R3KapY
zUU1EwJRTWBEA+oX+89YqW6NgeXrRNVt1GYGlPBVDcC8GL5OaaJ9gk++qQlkRzU1oSxYHMBIDl7v
qEZvmkPW5jpxMcZC1fBknlyCxuLgxzhhdOn4d42WHPOyQHmrjX9jtf93Bv83p91HZ/Dt87fnV145
8uO/DmDjDzRkFEv0+DrYgtRSvw5g/hMQAAcOw1wOr9/jqCD5WTjI8B4gGYH+wYP8dQjzn/iFpEsD
DVOx4nr3Lw5h823VamHBRxEAUx/vuXOqSwvAiM+Wp4Ocw2Qfvv0/9s6kuXEk29L/pfd4BsAxbgHO
FClRc8QGFopUYHCMjhm/vj+oqvplZmdXWW6f9SJokkIjCbhfv/ec7yye+aDE8BhZ7Ukr8ewM73bR
x+iN5cmz5YHlCN6liznZSrR93pn3AvyW0EZC5+SBrDWrfFOxffAUnF1dPWIi4Y4mOlksdB5IRMvn
7mTQuUxrtKu6o4KIKCRpOajM33XNJ2+NvlGm3ydoXfVJffiRc9XJXa3zYyqByIueHPJ6DpQ1ev+4
ff7/Bfy/VmU2r/z/u4wkVe3yQ3Wf5e+v439+1X9fybpBpsGKV0G0+fvLmOUGFau7ar9Bw1DG/auW
9Ahc45L/Kxkr/4V4jStOoDOCkfm3UtX+L+wfpyGbW4wpvA52CaMov9/v22lREqWeNUMuEu5HCl5G
YQOeQBK/297LioQzjW96gkjHm7etAh8LZGhmxfapFFb2W1vB1R8ezOipQD8f5Z9FbAaLN4ZVdi5s
O2jSXxVUjqR8WRDQ6GS0JC4xZKPFas52htYHpRrabsKjixfGCvCL56CZIeTZNpk8WD10uB989x/K
XXaDTqfm6ON1q+CA+vlNxvfE8pZoeHIEAbOUeIReskEFLSEotIlQGdA5Qjzp1hMKdR+zAA3eSgVz
E3hNEWjAOWXibPjGKdTLpIO1PQekOAbKJUrBjRjivI36W558mqCxfVCpHu3tbjWBDf7Zj+KXYX5s
o0fPBzqb6khSe+deTfZHOhivbW5T3fkEUv00lnYgp7gb9pllBYmBIAuoN8NkdhN/9YeNZrnSW77p
OoZINCKg+zF0RLF5Q858tvQoqOvPpnhx+gc7RYzAUmEDUfZVFKaNPC2OEWS0P4TxyvhiiRh6NZvK
+ejmIrRsSvmRhcd59jOccxjEZmCy8VvrPI6mFa4fdPXPlbdr8qlLMQJF4Q+lLisXXG/Emc0ZTc/s
sx7IUC32vhYdlLGgEfpEJ7PxuxlNHQHCySEDcThN8K5ODMQwBHFx5HQ7xg/VKpJrG3gPEIyctzJ/
q70HDc1Rp2l4QOdg0hCzFJ9g4QNJuKvty9PcfcIkBoeaHM2FPNnBAAygQgb77VhszYE3KRm0URHJ
qQJpTuB3GILlN3hSm1VslRqXFmwM1ojQKvKdX73My0fKM9HUm1w99BhL0wmCEK+aS+hCPh5U+0Z+
llV2QaL1gV+20BJ6zkAY+yrsB9QrmC52XaRO5ric++lz8YEKKyvcrpSUwEHh0YBlF49l9ZY1n2lj
3XkZuo2xfUvLzy7+/Fpr/tbCe0l/qqqtfnX/owJn1lYQO/5/XHjTPy68//iqfy28JsduOksuqyyB
LNgC/rD2oqlY5e4CmwE+g9+vvQbSekHsI5Ug9nFWxH+VEKy9IBBQAOBGXS3l3t8pIdaV9Q9DcWIg
PNwKKyrA8Rmu/HHlpUaZXNm4YtOJCVozSqeSUqL/TwrjPzcLWOCRkEA8WOkQHkLjP/6YtBatGonT
3BggMceSVPvlhkN/ZxgJ01HAzk6+Wy0FXVXuvdQPV7yQLGATk12Xh5bQ9qqExto/EbsSZCUYkZ9L
dueQNSy7EXVKADk9JMqDwRQu5aIiXfeWDH3QLhYpF+pgokV0JzccOaGYjX7wBkIgUGb97sV/+MfT
9ns3wV88mZ4BvNZbFQZAgP40nNKUi4x7NgWsaxmM4kK/keSsz3//Q/56tzRsRhRox0zT/TNoKDYi
HMIpoR6GiUB3WDWgi46sWenDQQZeltaBWhf9hNWfsN+Pht2ARaAMMZGwtT7286PHnuEVbsgGNTmf
ffUrI5HOjjeowLHaTSBG4dyLtybmpRho36Y7s7KRtDoQCgTn5+jcdx9LA5VeBhEbZmp9LOOtc6xd
74vjxLM79mRrmVZQKNKL6HLH7A02okodl3bL1pZKjTFRQbKnecVz8GWtLeqfw0CQhLWEDtQUv76Y
BXPFyA1nNthaf9JJ00F7FCAkCG3GDl0yB5XvbCJl0A85kpLBrhg6gFx0MwaS9UumbKQxkQmAkUTR
0y63wRfdkKkyua7DYZWpQr9p2VLKxF9H+IGjfzLBDMvOZQnNTyvXzOEY7FnbaJ7DsjY3OpmOJkJc
m4iQlVfI1xMaISHalgmt+/5laTv0p9CH/U+iYQ6K9kBuil22xvghDRyrS56kQYMMg+wNa/l0Jm2T
UmbkGQdwtLp2V2yNW5O0W4H+zh+i48gvW+JJQYWPUc8Mh8QgetbcE8sXjg3Ptltsp8y91Va39xxt
h0J3V/pEWJifK4fG64wg0j6WwTsPWB9doidA00B6DTSMtgb7alWUW2d+Ba+/DLirt+y1B5GlLAcM
dT0dkyVwnKm5JOn7UvB8qu+0I8BaO5uyFdgw9y0hbEkLP5gb3PQ5by/BQHyI58XnJYVXPD+KydjZ
QPuzZTha2vgYJfMZIzotILyrAu3E2DNp/JlyoVRtz+vwvUjYUQ2uLu9N9jcbBrnNj58dkOYawCZS
my21wwVAxxD9mdPi4n1hAo3M3bwKVb6XlXWXVQ6ZFLSWFuNe0IKZBF2cGRc5eTE+atmVZDxmqwq0
PaZRH5R7no7jRIhO6l+G1gjKtQzyYjA9efp9WAskmLZr/NJ07tfi6d/f3V+H/D8tyEBbUAyx/q8D
7j9157MYAJpfsYbolKVm+qS3jD/QqkIapmZrGZJN2Xsa9wFl3KbTzipNqH/9wKL1M24T5z9x2v9i
5f7D77OKjn436R6aNCVpnpVbzpdp9MKx+lX4546Om1b4+9o3YPX8hxXuL5dRj5g1esu6Y/15uE5o
YV0b4yw2PplTbfqrZoOokO59PdN/q2z5n0kL/rclS1Dl6fCnAG6+4J/Viu3+l8XtTPQcnhVhfY0W
/tXw8P+L1wLWPPUKBQ1Kuv9TrWj8F7axVeq3clPpe/B//yxXNJMCCM0vMzXEEuu8y/k79crq1PpD
yYLME9cUpl8aH7Q8XIxcf7wi+R2SSe89HY0Xt2FuxvfRbC+7yJ29ldRCmx79YHLPhTvfmWSffX3K
18PXx7/eyv3mYSyL5vT1nrt+k3982kQgQWWMoHHWj319gZWM9dUvvAAs8LkTafPS18J9TPMxHOli
vnw9+BzbyEqpc/I3pb/8ULmaH7Ipyx9dv7kpj1yRXGuOijM4+iS72iRKfQhCjnbI9uCvsCvapaR7
n2sENi1mkLxrZYpWSfPcT0usDUwfkHgvjC3ajzSImvGuz4iZFZW2ycT8nW3MDk2UL8eWEfaxzxib
17F+n5Zed1cx1ByQ4AdTmjU7bSmPXWT2PG8zP57D01ieR99stxrd5oc81vGd++LR1MVxlpaxzfym
AltZtpssabpgNpy99LoYO0Cd7Upwpk+LPrUbb5rTbamZ5U6NDqx3dcVeoF1izYwuFaC7ixsRyul6
uAxmm6Bo8lDr6SlNtQVKn6/tU/r+FUiA2F7QuhCwfYzJkg0kBngzpQrJxlT/nutXsujoYyGkNxPA
5qPqPMwOgoDEDlsNRChzR7zhA3hoidKFyBc17RYpKicgRGi+70xzRbjFe16OUdMSjqLC3c7zMoV9
7l79aszPhTu/Ob1pH230EFvC0NEHVsQyRUkbKi8twsS0XvRBQB0o+eXk+F3OaR1CSNzSRYZxobmo
64kYqkv10k5LHGTZmITxogPpVz4TjZ917x2GaA7KosPX381vY2HctEQH2EL503ni7JguZGavvkwG
exTkyC0VtAsME6lhL/dgF7gMhovpVXvGR5aJa6VUsQowJ8FvDzVPEh4gzTuxOERnLNXRbbuQeI23
Ltd2Ka4U0LSfquMwm4/xhQiJc1wuP42mtQjA6n4JYp9FkuxE5X+35ygJjXnnactVMzrSTNlFs/dC
lD8tG6DGUsr3xrz4dfEp0YQTKmjfdUox72qZ3BOFg1GnddqrkYtTOhQ6PEh/P6UUQJFrRQzu3rn8
CLRZc7AMF+gADCg+KpedljAd6bt5N7iEqvmFuyZE8VqTcfvDnGFczo2v35qu+dSWSD918sObWm/n
CFWFcWGLQ23ItcSA3c1Ex6+1dNVTugc3Nizk+c3r3PfeSeZtvPPqfj9r56I1xn1UlMh0uNY7U3wr
l87fi/iZ6KqJFxL8jIrxlmhSXr4ektj0Sa6v3rzGsgM3J7arJ7ewkhayX5lh7a9/zFo3nXykL0M7
Koql4ooQFDuRrtxXNzW/kWXjfGpHvfBZZkZ/k4oivRORh/kWw+Z2ivipoihOQ8eUjTYqLE9j33pu
SCCfoFeWR3somAGL+m8jtwpXuhFWljYcSES4yyPxA8rDORrbp7HvZYAm5jflcAxz65Y5nNtQk8/V
NrKNs58ZKgBzwp8+qHNfJC+4lC60qOiMeEzM6mQ6OGl0RzgiC61bkOBA5lEK9bHCcRaJ/K210p+L
SH6wfCM1rxZ0JNyXjQAGE2EJjEr81Spfbn1t33S9ADI2WxT3dL44CXuBqY16mJb5qxtpekCI88gy
DknXjZyIsZH3num+upuQSIw5EWJV08qtyL3y1PUBecIkRJLgQ26WU25adiw8d0xaI6/dYxrkNVHG
tliWa+JYPazbZjh9vRXVzKH1qdgW7fCUuLiDF4PRqhqjJz1584yZvCdreUzawdwYGU2Y9SvjaB5O
kc+DnJ07Nk9zIxfeaVceLpd1ISJSLNaHepbHJRfjPhVmc6o3kiCNsO5HUsKdCdhMjh+Sg+0gEES7
/qXpxOOSuyRQ+E2o/CbbjMsS2v2If8zx3jWCtUIscS9YPU+NyAxyxlPSiKVxll0ZHyd/akO7Sj9Q
a7R46jhrSPU2MQbeiSWKsQFC1ybbcbd4vMzMl4i1/6ZbKO0kRN2AMt0qKC4VUOuy9N+VPslQiEes
A4SVSdqb+VK8GFK77wECnGXmY8LLzNCIaWkO8/CYE/xI8HEasj8YW2Tdn4rN9Lm8MA+NDottpvtp
ir67iU6wvKs200gYSUGM6IYr4Spl86DqrANNy7A9qpoHN8caAxnZBWYrMMrk6punjx0c0/zqL/PB
VtZvftR99Hq6j9JGnBvmkzOxlMHCYD5UNtO7yCF0GR285dcUDemDGHXkZn2Z7sdIUFO7kHXE4tah
Mt5dc3mrpwGKq66fZavjZc7fp7j5Hs15EfT6+JA0JRNsGnFEYJ1j9qdGL9/N2PC3E0Zbn6PcYJlX
1Df7YRZbAzMQIWKsp+s38q1sAzonO2ijaSA/prnoVQy2275eqTLvQ1WRM+V1L0h+vxN0lrTFsNHj
+H4pH8FH2pvZZ0fONJ1ddqb/DL41WbamHxM3qWh5RPp0caV81RSBKqrpDnNuXNs+Pxh5Ry75fjR6
G0XgIMPO385VYWxQQdxmkuoGa+JACCE+MFP3nGtl8xLVy640d7lmEkW3Bm+ZZrQfc7SS07YzMQyi
ROk55xM0UsXPxsjY3ej58xHaIQbI66uj0xwfiBFOw3JsX6Tp/Srs77m8G2cyUv283TtL7pGLuUa6
cKCu9UKufKBrg/fwxtr+24Kk3JGWTmNWffaZv1Pc0dtpoEHQmT2cHkyrGmoYlFvxjsyIIFXT98Er
XiAOvaGE2wm3CZEM3EfmfAQrurpurYkWfbsAv863dAoknl5P4QfOf80cVweAWmMmoiA3VvUKPIKA
neSKj+VqQ+u1HD2wWu+XvmQfknBLgmyrO5Fk79YwLWGV2ylRYAvqEPtFuvkZDJqVk7fQ24kLjbzY
VS15MjUVqkJtTVEzxIEZZd+G0gKeZ5lBPNOFcEtiYBYU5kleXjK744xbNtuq1e9ornhrlOl28g3Y
VGz4rCEbS7Lpj537YnVNHWomFUGtR+CwkztBjp0nAPRqcJsGY1sbGp3pFGtqylPbOyZttwinSKaZ
3ydnOctJuybuWJ8jTvfJkEfB2eqjHx0n5F3fLlzWlbyvvDOIYAyklnbDzVaHVpsgBac1RiybH2Yl
3CzyFCtyI31G+3E7bx1rPpiFvtB10bxdVkfP42x9GF7zbW7F1WJv8m394uTTrUxrLwTDiyIeA+kw
sYH2hyhPXtTa8PENPpJgHhAaKzh7R9faPq8wqSCK/Lv11y+mZgjHrv/opnJf6tml8wWii/SOEwqd
g9reK6kT2Np+uh51oZy/4bUKh2m4oSqoXc0NlJ++6U0qwym3N+ZY3xZzVqdM1WmwG4zpqmIqNSz1
zD8GbY9M9Cw8407k4Ngd7Ucrz5PxYAhzP5vVq91GXOoiJ0Kkf3Q1Bw5VbjkbZdOtzNjF87eBldBO
mnMldBygA9xyWj2jfomXODuIJb5XZvZrYsrSCGMfg3IKZ2OuQiUiQOzTHiv5MR/UyYpAWHo3a55x
rfiGixuCIlnrP1Vh7vvFYPc2u1M1ZE+uIFUVQnBRnVO9mQ6uJWn7Ds6u7yscw2OfrZ2fmUiPBSRZ
bgybCfvi6Pb+sR+cl7o332u+Jkyd+Vvf0S2BLAjIm4sr9W4Uaee+PpeC0hKcoLETJSiC3qfXB/1+
Fk8RWWphbXNmKsgrndVTbyvSAPVsOzgrEMnqfg4ETmCfQg9tDdGuoXXL7JJZtEkIrSluejkQTJm/
Rf5EatOcPbOKPJYT7ot+XigFtKY8FUJUB4es8JSqIbSB7QY5hf0mLxFi4XvdCndGfG5VDxXUuk3r
AK7WkY8wjmmeyfBNd5AkiiuqdHG2+Mot+wIu5NnNXy09n2G618d0DZWdaTB6EeNK326xftikcDpD
+lMbwdKhhhFTaRwXRGEnDfUS+ErnhuIJMzsHHFJSm5PzYumSE2HHYLwnOnRbF/0vZ013cA19zaEa
fRoghG1CUM6XgL3ztUlNb9tF4tERIz7bonicDI8jjdDusCMlQS3rHAc0Wc/D+iBT3EcTkp1gGtYJ
30pAcGIil+1eNfiLXxgP1KfJj7bNUIE9jrLnsSKfGhjpPXUexU9evOaLRmSAMR3SGUotMc7mJu9U
SXy3G9O84+5four09aDD2D4Ncv4hFmgy8/JNODzVdoy4Lc36U7E+NH2xlwBXg05fPpcBx6imJlKp
ZcXyRc5mn/e3lGfY73qQDsUzZ6rdLNIX9BhhUev3i52XeLRbAoQt1h+AugwQiW0ryIBwR2vld+vf
XbaRu5bYnFHq1INJ8xu3qNrpfn0VXfEyW802teedL7UnriB/69aJuNpaOXCeYs1Oc/dzwj/DCJQI
60Kfx3Boq9d4GnNU0jHe6NSrAz2jOtOjsQm4oq6Dm+7dkZkgZc2DpsfZhRn6U6+TUNx1dBZTiGWk
HMYYgDueMzt1KTx2qmsJUOtZGBu9IDshjfKH78VYEaAxd3dRgfIombFj9IuSeMiqnWzUeGdFDEYq
OHGosBiT6EVKUIWGmrpoygctFhIFlpYdcOtQtrQXixPrUUbtdk5zDQBeg3sbNCxkVXPaL8X3Ug24
5qTvH/zUVTdVVcOlqkEBxp1Ol5jRpKxdvC4kGdA3ABEnO3mJdNIL3G5j1R9D0mABXKowjxvxMM2L
+YD7vt+aOS71ufQfNMaQjTnrlx49mmBVIjSeG0u2ndo0MfzyKfN+VC2W99g3bn6mM3iGp0ivl7+x
Yj5BmG62kane7UqLnrbf24Ac44FKf95pOcSiAXDOloTiAwbphVBSW+7bMh1u/BnEdS6LeyydlABZ
pyPntH2OLJWcB3v6YRf6fRc5T2zf1t6px3dyfLVdaaQvYz6ON8GZddaXmD7QMpEs4f5qWRDDwqm0
fed8qja+mGQe7Kekfjcboz6YhNwEGXUY+btdfZBmvaHYHLiiVX+z1G+6EU1HQ+u2oogR56fNvnIm
FcKQOHjVjEbWuJL4NCEozVZQjfdo9pNxGxsWAcNr0w1FJrqGpok3y9HNVHFMzSLU5p7zU+ZciNQt
eMLpjI8tu/GSEL6RYrlAc34a4yk+RfRmpsIPuyj317JRhgWHLyJDWETb+lhUbwbCVspM46ercI8w
mp5P6GvpUtVTj3BhIDkwa3fIQUlLSIyN58bvTS27Xexmr+OsPfvCb3ejNccH5uOHKvb909cDclF1
Msh4r+X04Qy6EcYuUiSLkGdTuc0VLhK3bpPOb9It2fTVvuNo/R677bbQC2+jezRiohKIcS4t7akH
5Ci6lwRo10elk56ONaO6SaC9jOgTrsSGOkrm873rz+5xIB5xmz42IGzM3nt0k/HVdhD7gxfeRWVW
nWvX6yEec78wUTFf+1RQVEyHQq8yUA3g2otu+SjX79nBN0TQ7BNgazqkd+uXfHGruwmP+abXauOD
5lAJQPon0HXY3ubohm2rYEk5Y7yxe4gdWpV89L407obFtThmtubOtiubSdhE8JGZPcpucvdugqkt
6QYfn2kW7XVJ0dVcc13bNNngPGBicrEqOc6D1EpCu7ajEuIC8zd+LHSHHL6y3HUFncKQjcXazdwn
NH1pF2GffPT0Ln5UjuqDoYkv1eTW+37w+mepqNIKzXsYjeKesQxzGcP8lpDnR/j8j1Qbp71ZVx/L
LIETLkS/x0NPa8RbiR1ROtQ7fKUup/2MQKmuiSZgD2t8Z2EPlzpi2lPMI/rbrsy2nRFVoYmz96It
ahg3RgNYMa8JxuwFApOsidrdovCjRHFmoIc2xk3PahIqKzdIBfFFOBduAge2yzaxCdJIISKqO6+8
dv7yWPGSrPzP9lJ2xj8feukMR6P17nIr/xDjYO39pu4uXw8JSyaVTvVcms1tGPAzJrXfXbL1ISFd
awoaIs7JpvaeLg460EO7vivKqb9wr/aXr3e/HgrSFpFW3a3g9V1Tuv/8hH+8hau28Mb4Os4OZ0yD
KIc6qg5yksDuzHS5l4213KdTQWOsifttPnbLPcNLG534RUnUdWCHSfRc/ZZf786g7u+L9YvEgCVr
AR5kmd5DIieEMzl//9UlhcTBKAgsyGSliaWg2POGUzVGj+nYaNl2kpO5MyTeKq2yl41VxAJDqzTv
y7437mmPANt0nWPGfXP2Iq0/lyV8T1nGBblSkigTKBh18PVma3T9OZ0r5FfMr8OmdYlSqjUE34kU
zdk4fn1Ey0UEAcaqgN+CBvPRqp+/3vrvB0Rr/UZrMQ4YmoYSf+ZKn0o8UNZcn/UywcHb+C1E11oO
QFgtWQdL7PQcFKl2hNXktLaKfOE4mVI/TaI650NfnbslZjC6vvv1IJMO2Y3hT4cG6RYQNqkDI1DH
sdXNey+7ZdM0P45xHRiC8eLSi+Y58zldO9coq9IHdE/gXhuUw87yQsZT9izKH3lY533+YmER3hHz
Om3rrGH3z+PHgVLvJXGSJwvg7NXpk/xlLPjFbU7qJ6PT124YELUZabfCkbSZ7MXe+VGWQyny1cW1
O3Or+SDYM0kHhUyRb6ZeX1rrvrPok9H6SjaTStR+SZhi5sIls7635vPS8GTVjPPXSk7hq4tu5GDk
71aT4PlPsWppzvJd6yz90Zpa/THp7m3xYMb9XkV6c03xFr/2hX5Jk1R8RUjlc+u/wrFZkkm9NX5s
XgmTIojZd8O097KrNr9rXI1HX4M7XDjezh/K/Gng6XvS43Lbsmu/Gdp8LcpqBm5zQlee7v1k8O86
XT52NTZ9e2Kanywu5486kE5brKlNx56YJc4O0t+1pnOaK0JaEns+LJV5QuXeAnCGPeAV9UErQRtA
MOEsH7tbgrrAGa7cX/qu5IlRGnVlMRNY5FKgch/aBfX2aCxnIgEQXemRRl2MI6XJnxtP+7HI4eKm
NgW99EgpUj32xogRdwMEZ3ZZkBZ7ZvadhJg2XzNbr4KphO7LZfKrSayXvkcSoc0skrZAhb+sNhaa
QrGRDRdiEgPbz24l3girbH9x+xs7rBAlWM8Zxb7PRGsZDEhLcfpjtNVBwvZAU2EgkKh2rs3JzbVL
Um1HQ250Z2Mmy2+mIyDxiJLwocg8cH/cpA0/y/KSCz6Sau+ZBMzmud9uLRKfgmGKnhaVWqyr6k0Q
DoGRVRKTtnX7rAdDMzzMmUsI2qx9lz5EBRn3ZmBjOaxLf+f43C1RGgVOVVdhu2RD2NW53PoiErC/
B3Of17m5GYbG2raSgDdXip+yz1/TgZQ0tJ+s8127L+dk47e1Q/ifVt7FzfJmKthQnjk/1SPEZ32O
mHq5bF0dmgQmS9wSAKZUpHmvFiOg2lIhUV/aQ190z6M9cyoXWnxQo67TNobH0OD6BMeuvs18tlK9
CFXnzuwD1nim9idaBsUiOgh531PGcfSJTkNeVt+X9ozrYmYq+dMUpRHMmgDio0/YAgWaVM3ceahs
0I/I69ByPO29FIhXE11cb6D2KNvmnOtt8jqj2AsSgIAB+9a8/ZokeqPH6tZEzqkGR3nG0r+aKDUB
hi3PjvM6XowbyWvqZ+PeLuv6Ragh3Q2FiX+JArcaveplGinf+9KyWPSGipygojqaMeXc1/9aZvJY
NyLZl3kiCMs2yxe/GtWFSemvr/eEVVr30eJeixq0R+mnMzFpLu3QGI04eYI77C/zS52o5Klk6/16
r4xUc/CdUrCUJBx5q4ms1Dx+oUD7eqePiDjyWOIh5n1Ckr6rqRPCrjLcEKvXe2ILLXC+KwkPoqmq
Q4Lz/WpvigaLiVYa9LKN9DWhM7EpZgP/hSIEvCP3zF8aRllOtiHdhmPTDDDcmQkibMvm0UHTuxko
JkOVDC8liWHlYhAcC5RnYkTJ5Is6ZmHYGMQuPQ6cWkif0ovvsm9VPtrc8sZlkpzzaMLZ7pOGivU9
vdke1LaibqLN17tMWOtd19BwclopIUfUjM/Wz/v638m2lmOWclz/etdvB07Yg3/tIn25a6MRH+UI
DX/BwfYQNQ+c6eVuikDqGthBt00s2k2bomTu8vHbYKTqNKKDelARAfamIbcYATgGdmMbfn3cqGqi
ETNf4BSn49yaT4O/7BKUeOypaQ167C4xarRfXa525TAdrISxHQGzNKqi8jkjRoAOLO7mPlHv/dLt
bTsXm2Hq2JONZL7zI+zq9a62zOXU+yydem1D7oynMK2GTSOv2qowcvMT2MW7dNVJt2apBVI8ZQUz
ZD1Bk1QvqKg187nPx1WgZ5+1H3WECYCbtfUQZEsRN5DnOM9nTS85E9N7VX5l3HH8D/2lpmr+TkvC
v/96UCt3ro5Jw6XwCj2/HI7dTDuU+XR2Xxn9xuKEHdUZqrDUL+5V3tzmzKJ35NHLGDr9Eom6A3Jh
l7tmgfznGmE9JgmBnUwYotFbjlVR0xvtpqd4TNVLJ++N1ryh4z5oM/1ISmiKXSVfbV0R8IauyYua
Fiy7eSrMtAx6FvfQdsaGw95yp7dIj6Mxci8GCwCh9EbYFqNzbufsLje8addNSJjLDM14nJ0ab4ts
IduklnVfR17Nc5f88ib5TPHSmwjMOgoazPhL/JCY42URB4bYO2Cfr9z0P2LJB8aOyafyClq8pgo1
WpBVJhCkT0fahS9IEorQAQzq5vI3oDbnVHsas/4RVf7Vi0yu22nXc2FxXKI7Mtb7TvV7asHMaUcm
2sV2UIUXDsKPCdG7U2Ph7uysfeZ4fcUkt61c49UZu3TXOdOrY8w/WiOz93xTGcDtm3Cxlx9KS0ae
5/redGeMbq13Y5McqcO8mMAzhvsQBMlEYtStFR3/dKKGa7G1NO9Kkzlnjtf8XB3V71klPOxjWnro
MzMJe+LgTyOmsLS1Hj1z+EZiMFN+vlvYOvqWavZdAEQI3UHRb5IFrzzt03ruXWRxqcAcRi9BZnLb
9yjBh0X/WSztT0Wc47bXOxrlmU5LwrHgPGZNWOAaG1YUTWLGd/4yfOiFhZgf1ikiFAtzC3BBS63j
GPHoFcu71mfZZsmck9AB9lXlt7xCv9g4HsNuw7m3sAhuqyn/bYZpsR19foFJYn5T5rufo4sbRiMN
0nQdavrmT4prGcTFD6McGQKO2f2QWkyZXUSaSEsSIqxcr/1GBkNRR9+c2ojCmQzCMZnJJGFN88c2
sCwaoKTd0ow1qX3bIqKdTUdL2ccksna1qHl+BlbC3gnYjDEKTA+0iBoy5aLbnNgdrkMUBsu9rYF2
HbIFyOX422JwM+K8Y+uyZEDZmCE7dN/oRB1kchwUfb1Bn6ZLVlhbIeU9ysPnsmp305L4RyLnf9Wx
tSuz7CcO5lMaFaRhssfm2CqTUZdsROTFmxxcjLelMwQLV/ezi4tbGjVPpUCwv3TpEWRheapBYeyy
/H8zdR67cStZGH4iAswsbjtHtXLaFCTZYjEXc3j6+WjMALMRPNceW+pmV53zR2Hx8caNjAeyJGlM
PISTm/NOsqw72Dg3jR1K1mDnPR3JIanNHxOMd4Mu6qme4IcURFMrtrrO38q8ektN+Y5tqpf8ZSXm
i7RRKO3F+GGlUAICEKzvXcFNhXqofFO98aDkaqh/HDfMUHAu+stsjs5jRy9sTbqukregNLFelPW7
TLjhYaPMCf3M8g3MWmDMfMj9lMtKhz1jZoP2tbxzkCpgckTwI1mnQYD9ol23XvzYMUUDt3l7FeZ0
VfoFJuPo3qN79hC0JFxV8LQiffF7GwsFIouwd35rp72rVPbAx3DTuwRjeqllLzMltoQRTiiNj5E2
7hIAiFPY71snePAXKV5FMbNMc0ADxo7Mya8Be3cRLxIn9RE2ZLWLKr4VY5tuZRR+je0Tokm1UaES
G4fLum+KeuVqptEe+ksV2VZY0BBO81LlnOpZRH5QFPjoQ9xuY3feH7Mb7gcgP/QN9qtA38YGWRwm
N5Sc9YSAgJyw+ZBr10dXlzK3VdOQ7jsytM1BfchV9AWPbxNpgPSDkXRI/i4amg7qaslDTVYmEHoo
iaAqgi0FinD773EuD34jPsr6VUGcb8M5JO42HUrGWCxBeQhpOw6XqbbalwSMoh3OU6YRi8qwQBli
/81IrAduY8Mlh6U1SFmg+W8XmZ0F4bl2p+IpT5aEbU+zyZVETRjuD9WMzhqGjmPsAfWBQUxWFZ99
FZ9buP/V1PrkRaGJUBZoqJXh63MJy910vUOkG+WrSPcIKS0IJOK+g8WI17kw623gVFTo6inZDsyH
qxikntwteS6zDimWSj89DwQI/Zav0WjBp36RfRSv/G58ttNm04qB4DW3HhyyRPpqY5lMN8TarPvc
Ow+YHbejwaWRCTs9K86E/Vha3l7WyZXScYxNKGcx3ATRwbEE2qTKOhllu5qVIY6QPWTZl9NXa3o9
89GBqR/FtZ8zYan5iOGwvrgt/3oI1Ae+M5JNOvnBKeG1qUwLPi77lUbaXUryyZeF3pfF2axCeSq6
6QjhrvZZiUCa5vlT5CksPh7Yfxk+EoUlT14JaLhC8Ugo6Whhlu6SWzFkxinlFjj9+9W/Lw2x2KfO
jk24NYuwKVNhkUb1bJz08oWx0jgNHsh51DbV1is19u3lN0xQXYTrhVgrIpMcTqasX3hAG249zI2z
K/6S4d3QMUUy7SxJ6p39hyIjUY4BBRd0VxJqZxgE9qDMcip5QnT13y9ihlqqqSRBuNBB2nMsbYu6
zQ6xiJcAMMtpTrPRNSch6vrQuKQQLgoZd/kCLP/fXxmNkx9piV6H+CjyvKo2usb1PS2M0bB8+fer
xEvLk3TziavQ/k6qzD/Bd3iQWek3+t0Dro6JfBx328W2OjfLl3+/GhoqZiV00aiov7ajMj6Hvmvs
DT0dJXl5p8i9n+tBb0DOHgAN7R0Y8TstBwKDVjTztaBSeVdV6VtvzwVVb6CNyb/fHnphnz0nc86z
K4qD3fmXxKqs//tS+rNxjt2z03LYzRxKu1C3mNz+fbGM//1q+Z9xffF5k07swaBq//6E4GQ769FO
92kpnv79p7T0BFFz53+/hQbm//+Gf/+NumJ7G7atxfiItEz683jraiag3kjkicNab0mBJY+hauG9
wrq7L/O62nhZi1SjcpHTmY3z7TQzrxkhSx3UL8gat7rhRL9W07xnmTLex8FDETTjmdOiRBam/ek6
VN3KJNLgIIKxOA5mZCG5HLwtF4bx2DNMk4RgZB9QPq/u7PNN2tq9dHCIhn73Rwc1vQ5Qey2U6b8v
/xhUKHl1gvRPBXN/T1bHIZfpYnCARkKFMI8rVoj2KoywuXY1EXp2057+/W5S++wjmX+cxmZJhlr+
hMyIL4qMRsFuDfZRiOrTIA0bRwH7kSqufVAQhdy0AT9IQ+PjbJ6EXb8LG9lAEObIJeDQr8qmjwAo
ijHfF2gS8nLTpfpbuaVglacsKsximx82uR+lLHGceLumcSjsEtZLIHy0eyggjNSkYSFFmKB9hhWa
/ZBIYaE4RoN+raozuvNtiXyGLLEzzV8olGouC2htA9ZuExnOPsOVNJc4Dz0uhiBuvK3VWBOqknvw
IIfRIZKls0GzwSqgoztpxQftO79R1zNIdpaxTqroSwCPetJ4cJI0IoCHCQ/+6Jhm4dVmMU2qZMRL
Te3v7I3vtgs+WAh5BkXcd6CRaLOjg1BE0aNt4fqiIdvH5WGhbjmAjGMXBAeWWbAKwwqexJu3pj3/
tH5rbNzG7pGPtldmqmntRoDstZrJAvNnd9drTubcboCV9edoOTaNfXAFo/s7y57IWOcloYsLtZfk
cQ2SxzadiXC0zktFRIKasHQwoFaSGM8hfTQkHy35AmLznSKL1C1NG2UHIoQ3nHiUcjmp7V+3tLDy
Uh8RUENI2jeMTfOgouHYVnXFHYSmuR5vuSUz3r1h7Rf22hzXgxUpmt+TP0WeYwJh8JUteSvjaN4E
FYeiaNl+ewZ3V/ft1syTP66qCfWoq/4pqJ6lnd+W7HvXksOmxPjBdhPx8nHxduJj+QH4DkhnNnmt
0si+5QnP8TAd+gwVJK0RpyEEahbpfvadG48HP7mbkphh3hpzeKwLbt8+yOCiHOOIEStc1Xb1Vo6z
s16mxsxK6VHxHMBqXBxMrrpGwtmyU6NAYjKHpj+r0d0G2Xyb8vgD1ZpDsMis4gl0Zv5L92GJQxkr
lGM5TO2lPQMotnjyfcop6XIvOfPMxppXYRJsZC/uXSg9zuQOUru6ubq885tgkxZqWjsFlHHZiCvf
3N4e/Luxu3NrKzjoyP42RP3MnXZF0BwW8E1k5DJ6FzRU2VdVYcTt5peaGWUT6+EusUYsOzPmZr1A
1+6xsuqHLAbhy1R1lwcVDtZcHCoNO4lTp/eqo+sbRPxb0XPk/jSzrtZWUCN1k391bX6XVjuuQnd6
BM4kSEwwtGQl8aK+c2K7zlgxuu7mWqTVFe0lw/nFuiCudclKN2AZDgp2XcEsC+kUrEqLSj+eXRoS
kH8wflYsP6QTI9hRam331stMmq0uiQQPLMShgHJui540r1BcYuZqBmy/5pA8gijSNeoQY0Ku3zCS
utl9xB7TnyGy+7mztirsA7TrA4ulvzV0fNfPGcXeFdADsBTb83CKotj4o+af1Mo/MoBaBE3BRzk7
fwS04hgjUxns8miCl0UJ73SU+vVOv6Wpt+spsF91PRRAlGCLMa9YOaA7Zizx6EYTUKQU5b89v0+q
3JIo/5Ja6uak6KEdCyG9rdNn9HrknE5ucIgBwbooetZeu6graZjjNKBxwhx3oghClF/RIZ0s6xaT
47Nx+urEHZ09dx1ELDM41Ev5FZeNu40P7hhHm7SLnttiBARqpAL9Ru7YSGhAy3S/NC7EwSmfmUTr
zTQ130T6fFheTPb0lSMsOzgDy1WU4E7rb27tX9LRAq+EdMmKmTqLyfqM83oTtP0S5UcWALB4T3y7
nvJdwnWOxBzMpxkeB53c2mjplvnDgdPs6gSYHOPFG72cFifImVfHxoCHmIccHoJWEpgnl09KV74q
lpPV8h6SrUeMf+weIeM+60nYK7jyU91AS7wNNuBe7ptizWz8Z5L+GmdMufe94o6lHh/dolDJQdCm
8QnQZtORKFUo/Y2oHL+j67/5lriYkmhMUbBQC67u3D2TOvsQjW6CEE9e5jn9kNbftHAUpM8UcDaH
+7hxGCIWrVpwBKVkPy0IvAlqwawJ+V8BQnfGIXfHk9CkYM6Jd2/7fcFqFV2DpECblCIkwAzyKALv
FztFvR6HcVwZcazv8BVAb40N+pXuESHq32a0rV2X0YngT4/98qaqfvjqG48Ex9GiF6lvGataTs+E
C9gCwgUVd6+6eArluNRevJtOZ9KCFzwERnNflbhyycJP16VN+6ZbfhomJkJVJIALTu6hCopfanA7
7mR8vHeIPy5eSQSVrTmKrUW6tomS0bv1OO4tGNVJ2ojeQ+tMkNWMZHUmfrFz2wW58imrCOSq4BLm
+hOIqnVHrtjEuRX1inBbiTpHboqsfysJsdqOY/U2BQzgFsMZW2dhMr6XpUs9FKuhdhxr1YIYsTUT
n5k10zEqgCSkF7xz5PBn5HoU8Y+SlOoEsCbVUDx3PAl4FlsG5ukXHRsTfSlsJtg+4fsc0VxjHsxX
kVBfoWLgNorkloIe2kI+pbJl8E3ie2QnwWqMbGPjF9w6ZjNe0+KWeMh/SPdtzPbXTNq3eSIisMTc
mmlGSCtsGFsv09gd/A5n5dQUbwl8g10kn5WP0MPQr0S5HfIaxVFW9m9+XrzAyMO2A3cwSqMy8U+R
4Aev2XdN0JMh0d46DcY9CTD2vqWIorxoo9uIYhh3nqzx40rzzu5J9BKBetaER0VmhZMgvYvye2lz
K2RKl1fXfvcrso3HfL4FZv/Ho2mZ7w/i2A6IcypQwRt1cBzrql77ztRu5o4NPLbAq43mcYCYOzAu
jXzanHZv3DmS/qZERAO9od9hA2bDKhfDhu/jfl6OZ/NmxnxII98IDq7V70wvu+HT2KM/M4iD6Fba
QMvtd1G9szlZ04zzw/DYUFPawY6g9zDKxJjZtqYfLD+aAdm4YeSlR8mouiqRhfLMdQ6ZZfk+Mmvz
MlR8XzWgzeRRW0Jy1S4x/G07aazS6d/O97uzdtXLrM320BmZidLO+PWD2zRVSFVmIuN02pCCDRfc
FQyJg6PY4Ylh3DTVrk29txzdeKVKnGWJJhSk3opIg3m0PohSnyYI3rleWrM/x1QWrg1PfxswItu6
R2ZqIseUPlu+GkeO0zKhSnb06/2kPyEBz14GS2o4NqGbaP6njHEqGI4GWklYPanNR8M3d1aU3pKy
RFTaO7ewdOpNhJfZKpKfeXktbI8+pElRmfvWkG/HXN+uDSDBYoZytIc327egBuzu0oQkofgYC9ad
Ud9PZbdVEa974uk/DqvpGvj40VP2qQkhSieYmxWmknQXQzH1jXrjmDSulRJP9GYAn2S/BRmE6/Zk
GKG3ItH4gy3rLcXCLkrxjaL8ZiYkiRr+SLNSnT9Xs/s76TnBWzreSCYdOH+bS00ONgt0pVF7B7ia
FTHjCNd7Tx8tZMRHLtdpnYY6uGbdCEodrgcs5+D3xAlEcfPHrgGwh7bvgfvnpxprlz+ngk2OcT6O
npH19VzT/aXrrq3TIpZOPMVQ6F7mih7iIAhwD1Jo7i1glJh5AvJ2l8vul9QTnlTFsRC4zJSW2RPW
SmNDQexi6/NsILBYBYgY22DJkXEri8lm3vGiYYWc1BMXNzXtZIc15XNP1dWqCYq7yAmeugLsrS30
lxb6EXoF6bkeHsCdkfWH3rtHBU466wz2PyKjj6ghUD85nwdwzjiT1dqoBXvAkg4+oZ+HVQzRJtf0
noYWVTIN74geBnDLVgMt5uPWGqjmCEVOMXVTcNrY097NsT8g7N8kdC69WuXwldSpCzCfmCgrMslK
Zz1ZDGoYaj4nOVPSQ+wzdoNtiwsNZGzCt0aqM8TdJyMMS4HNDVCmiNa7XF90GFzCqLqr+xJhnMw+
C43cshmtSxkcZ5vCM3eI12YxhqTkiZde+uaZ/L57K0tIQs2v3gKT4uuhODh2gqPExeVzmxhVNwBe
efEFruJNDUyMtV/ZR+11O2VSshT42R36Q5LV+wUOxNMehuOM324mBrETwd5mDQRg+1Ma8SohV/3Q
eyiQuwoZJPbEdZxCSvX0ZW/yjuzfYGkm9EkdGhFnAux4LwWGET1ggY/+tqKr1gwUFJTjvh+r8Kbd
8iFzzZIwgOzZrGMiZLDLrXI+VCyopr1uzGZvW0jKbBo/XDMZNmRx3nrlnZ1oKnZDZ+4pylIEyzcK
HxL/pEzMXUNs5Wr25lMcOdF3AD/QhWO19kqxnQUxm43r3It2TNGZ9N9zCQiSBSDTpdFhsuqyZo22
DTQdhZEnGxIauQdDKQAmZvMblrfaZTHM0mQOiPrphDLUn4QjFDvr/GSHccjKveijkbxyfU42Rrgw
4x/fhFYZI0HI7/sxtE+qdEZKeeNbHIzJnkfvKgvjt21IDl8URsaIyoVaKrI/YEtji+ckGarLLLrv
ih4Bxq5q5DIzVklqwHsYysHuaG3GwIBubHi0HL9KYVdjgqK4tFtPPXujlqvEWaYfSo8H3Xyz6OU7
v1RURAkwPCRpKxSrmDEjjbZaRoc29T9bGKyLUih2mfyR1AWYBWc3Jzshc38L070P6vlbu8RVIvKP
1zO6OBdEah1FOV7/0HzGFphsoyrrSEQcXvugiolGQfuoVRbyoCDexyvH/zGH5KLvpRlQu3gzS3vR
gD5M4ZmQctywqf08oogkBNOOERq1f0SeR6RQ8T2FVveIqwB/dBC9SknqVDa6H1mh3DVRXoRdmWJX
y5HjZloMfrX54Q91tkvm9iHw/YMxgqcYZIf7E6C9suxPAsA/BKAYeoGdbJ2fzChJfenb/eTZBfru
lSJSY1eOxVdKh3QB5+HiW0LqRAqXxP3yl9/3aetg3zDTwN6nLakMOHowvUhAZB3VhxjPDEYp2hi8
JDx3me/swsm5c8b2JVUy+kEPdOyn6jdwLWaHCZy08uH9Ihqn0Eu7uMKab50RuFENIQsElpizEEvS
bKHpkwgNxh9ETzjg6Fzvcng0x2/tjZtM6saEiBE2MVfp+FwHiXPONNEmPZHigtTavd/JxRbDhR6O
pXuWrf8cDwiy6Cx6qFTEKjuXIPBGgZt5y/e71CnUD4lQ63kYgruW4rBV6s6ExhYBXI1iq+p1jYqq
LdPtiO8ePMU4mzZifHLjy71XfdsA7qmT+khb6cnOB+5eKzj7tVHu6hIpZdGK38rzmz3xnB9z8MEK
h/M4QruZpt2pLKA5jaqOqf9L603hogLB4PAOGIuHMIT2Z9TakbJPSLjPCDqQGbMVAb2eYcb3SjJK
hgTxGuduvMnr5uBI68FBTUaMQ98R1/MdU59FdAUYowOh1mb09VU83A6eIlQCE819c3XKiABYwX7S
QaCaE+JMElnoKNgMiIso3IwxAbH6lbiuNpILaMOzsprNuGFPJmyrLcis4FF5jVMms2mGpmfrYcm1
swNo02F0IuJIC5sMfhdLa7S0V7jsT22WIZ111K4DV0Uc8pMFbUtX20jtwoyOJLdxKTk9qHtS28Xe
TvBgzsDc3TC/2633aJsZLFyR3Um32idAddTBRckGQ2pzVGFy9kIO/qrEKed0o175nnlwDZfBk3h4
TmtjPDXJdMbjry4iIjesE/ZBFsrb8KqCuhp1uBlcGwFYWE7wHNk3ZZrpmcLTNYpFJgIRXRvqdVai
H8sdIKs41Xo/Wd0lceEto7TCskSVpCk9/+hOVb0yaw9TleZ0LNr5OZplRqwZK3QalO/5gGu/SWhi
RqFe4yE+uILApS4N7tmbi/XQP4vaCx480t8MD7o+HpEYjsV7awCWDykbNbxjhihdm9uEmJskafy9
OdKNQHTQjniAtdnaGG/8+FL8i/Pr4DjN2Nm5c8d2ymOwDmYMLRNxgGve5J8qmV79nhiULuI9LCil
dCsYlmh6yExiWYhq77a+IdXRz4yVJ+SwnQNhrAio/sAXv8uto2PRt1L1jzXFjTgEIBklMx4TWFxA
3uYevmLnm2/xw6mYeFx8SGb/gLLhU/TRR+HNRMb6B7ZcxwCpreruV5Ysfhx/CI1it1+TpJ9Fhv8k
67R9Nj3Go9Av/b1viLMo9DUubXfT1eZnPUswZBpc1gOhCfvRkx+1Nnk/rOjTWvImRo+kgUDPFqgQ
V2RH1hIfTIZiIY82mVjHvn/1x45hTiD2K5295TWM1o3AI9C7gLAqP7YtIDd7MMt4hRdR8yT2/SKy
q6mlQrK2quNyh7AdeK0CSy0iC09qiHiBtt9ctGR34/NQkpXDdgZn5+TyTXHb81YY5dav2kergnPI
F085UnxuqOcwRJKJr4mewyzIdrG3c0FsQfOC19GpD9WYTjyWhbk16HJi9BzXpgsa0ZKPUEXoimZs
K2vdem+dU+DxTgMSqYrkYHkI6/uoianMod/QjJxXIx+TS78JQ2kdQmkWl7Go0FNn74M760sTNCiD
yWhOXE5t0425e8L33icYSqdYamlQTJnp2nmNGg0lXJUfm6zcd+ZYXkd9mjQTct84lA3V+byl0cqG
1853QMYEQWTxNyK+FL/KPB+Hyn/26v5N5Nl7nTcGNwbo4xgKdxNgpreyfM0nVp+SBeCLPTIlMaNQ
s6CH4hoU3XlEv30QkLZnqxSf0eCyekNAb10O5qLcGNIKiDRBtgpSzwSk0UCasnlNOnEswgOPSn0H
yk3GR3Moc/uMuy5C3lY9+QwsB/iWGkS0tM/QPEhgE8zcGm0nKWmtOk4i+WokgyoWRVS11DXVIXAF
AexdNB2GYniPcvs3L+lxyTJpUf4nqtVkgoe0ZkA6Y2imR7cjuhEO/a3LLOPQawBilZqXsNf7TPnF
tk8DercUQ2OemGRFlCGNYPaUPI3GdJ/X8jJhqHgOBvvLJF4aFhvtoWeH3j7oca4tvh3c8b05/zpN
BBaBYQ7kRz/QqkAk4zqZiRoJcEqr8MdQiC1si2PXK6b7cGLE7bz6M0HOf0EX4/bBbRxM/xwTDjkR
G4dBuvXz9BnpTvoIJ2/u7UDdpyomVoJQcUahiSa05YRmGLg6pDBvWe/lTjOiS9Pm05UgyMF1JDu7
pA69S67Ko0fHIbgj6Erz2JsewjEUxspm4HJLcp17igw3k/GYMieBlfNUjS7FSyT9/SH04k8dIjut
Ju7rURJM4ZBIRTjMJWyEu58rI1+RCMas6urrmJNA3cd1gqAgIZOMRjs0fhdxn49zfqkMFqZ86Glz
EN5XXGVMRrZE91F5O4xBM4hvREOriu0jR6kMjhNZ+kQngIWMLW09KOL27JYimBeTQU3brUVyQV3b
r34GQiUhWFdt1X1FJi6KWHs71X5HFR70UTVH362fjYLgPlvFX1FhHIOulyAa8TMdwM+5+9f0/ZPb
jz9Z59AuzUDFjAqgXlN2EaYhZWMp1fMCrU/YFVwSknB9n5YQF3tw+Z3I4IXE12NtT89lJR7G/pfU
hxo8AwFpXt4kWzCmhTurszjVPUm1MKs9j1yJvS9cuyXGnTEb37ukvGszpAPm0oiVaJs42KQOtrnf
PJCsvKX7FHG3omao2JCeOG4SI6aXhFSLlFXioDvG7j6czqPlPkUxL67fBRS4SLUzJd6GIXd5Kz7M
0c0O3QxNG5JyAIgGq1DT3IYLdeVrsJ8hV5Qt85paKZHnobB+o5aEWsz1chXY3WMuH62cqwmhdIOk
m354L2xgCJcMvTk9omyBM5sAh/IoSe/cEUgTRLhd8lZt/JWrzuVgLghVWTnfskHqFC/d5zJOv5VD
xlaZcTDx1lZj8SArYu0C0zNWHGUkog79AJHVXuayRtasfGfNZ+BntoznyCmK0/JNp3HyQCHagGSV
VBYdsLR5cYFhyj8NAd21Fqit4VocH6q9DH1P7yN7LEnSldvqHS98SdfYfvbEzpoDos4K7yfzs42Y
k5lLTLOyYPDOWp1vHC8cduWcjasmhhFqRHSH9ve3qaML4yZ7Sz7/SZlvVwnNc1BfDpB2Wz1SBTHs
DKqn05R6WasFofTMBlwsJZQoyxiQnfA1z4R5MiP9uWgxeQcJDiZDMDKnL5diKcgMYoUz2RAz6QUf
TqgxKIrhgfRFyo3zTu2yOkn3CTktNVMlAqMhO4JjROvUYH9ARolmsI7+lBRa4c6YqTpsH0OUD13G
+SJyOgw52fp1Z6KZtrKITwoU7kOTBG8pKyFBawTQweqi4TmUlaV2jAUiUj9BY59HUX5PdlevRu3y
0eRlysnOwzH010bCh7ao3hoZ27Jgc+JFeYIVIhSh1uTL40NvjZGfFT+xUsHfAZR35JUdKJJlHh7/
xi3iQYvdz2OA3U2Dj9KnpV+8LeBHogqQ3d0ZNtuvkDl1eXMk1jRxu0iS53s0WSfLG9fEFmGk0DYs
cqzQEjuo2H3wj3Sdtj4PjGvD+CngGlIQ5mBeCS//yuv32ss/x149lA4oeB9EzSbUyXeXeUv6HpTK
JFO9H4yowU9BiqiTvcuohvIvYpco86WqCkU3GVmHwgoPREWsCHEI1uS1FAhunQ+hBcIM7v/IEX9T
2ZWfsR98JR5ZV2Eh83MvqbYXhLukFRVL2nnPlLzWWcPnvCDKJgPoc2zjGQHfa9+8iojXCK+PwGRU
I+IP0biGL8loeYcRV8XeT7vrXHV/mij9nCeb8BVlQVGanz6sJqFW5BYanCXM8y4JvxbZLPEb8Q9w
CDAwMk9D/ixpMNo7I1ZvkfyY7yXB7iNuFxKMznVlVWsqGIuBKqUUh23ESYF4toBqJMJ7FZXBV1fa
T9U8fimqPpOaj6NnAL45fbTLh9Q9JekbYTSndqJSxMAH0/aoCN0BNZJ6TAgFyluI0yBI70tdNOgb
pvu0GRy0ivSy93nMit+2B7tKR/T6eutyGyLD8BC6d0yYYfErK1ke5yp4bRjROLv2k6MCWuzVWxKn
P22/0AhMdFszyD/60cThe7G1Sm+zbu5g9j9m3d6NhSM3JE7v5kW8FSinxTGP+7ryUXSCXGLzcnfW
5NJewWzl6I8iS5ZHD/hZAFsALb+h037i2zqKpr6P4auynpTpFH0z2T/Npi/9K5+kb5N8ChSuAYML
u6TbWicqrj9kz6fS8RNKLE1V4zHQ+A/7GA/KSMjn+wxvFfFurBwRK4osp3fPz54Xre4cetdRNBPd
Ftn3gO+GGOhnjfTBchIqOkXOJeOIi8+h3AhfHYogwcSL3gyy7Ne3OdmyAupzyffoouJhmJE1kF5V
Hv1xZ4usP6sclB6t7t4EsUV+4b42iqiHxgxf486Qt2x80UHOs8wuZefpQvwZ7aYRe9flkeXM33XY
W0G2mjthSP6qutipqjOoUiZoo6+c1052iDtbh8GlQs1HGfqFDyEv8pRw1KCIj7oRySTwhqeuHsUo
dyk5GkhDg7WycMiWrgWmGjdipZHvrTO3kvs+wBXvy7ZGSDE/zUp+4VFJd3WYXUkLfvKNjDHSbE+Y
u+iYGcZf09Lw1MSFbVPlHOMhp4VlYLPXMoEcYAwYTewero9sh/CykNrdLJHkjkbB3lLqrbdIXZmw
4C3nQsPNOqL6yN4RFwSg07QOaaU5ugQ4u1815JEvqQ45CDPFPETBtHZwSflgbnLQTD9EmeH426bw
+o1IBovzGykry9HymgG+hm9hRxXNRHv8UHQ01qBR14lrn6rGfuLpe7GzbgOzoAHIavPMp4H8o+DL
bYnvrosu3za3tqsZmCP67DznYyK3bG2LY5mGw6PfhHeF4cR8sAWm5zb+tfP515/z+VTWXODSpqzX
7p9Kzi0Zj4tAlOFk6n1/lwULshCg1fMEWTp9idzXStfLjzqareCKSb57o3N3YzhtDMMn4t6emm1U
zvczGMxmCPcRkx9pM2wyXZmdxFDHW3JxhEEgi5Z3g0BUTVD4KkIjBkYqQkqAjRe3DNCb+Rp21d74
BFGstEQtzdPIdUI5TuGhlkmFJgjW9o8F7ECEVszBLbB1AxcKZKpunmV8BhP01VyxjeLHM9cWYZS8
ZYinkgoHNxof56zMJeYt5KpGqbvqAWRXFWsoCTTucURD0IipQGGmclYqhSjNHvHIThVboM8P6NgU
qkZdQfSXrSJqDElYKlHR7gyUs1bB3NAneqYAt1a3mAAiQbaSsaRNkg0ybDL63TGktfGd3YQCPbGL
TqFE4TF0Lc3PCxpbI2IqXfuHGid8keLiTei1Ksmg829yyW5Wx3rUkQ9FYgniJA8GtOnaeVugRT3E
iDRxLBjwiWlzZ1fqudPKOCYYcGmehWqh0dKydogh1HFMNMErROL3zoiistbvXAuc20QNm8ldajnQ
Am74qsvuNez6elOSL4SB+5KVZDXJJH4ZNQm7iOYPVrl16WiOS2IxFLJ2pe1XV4gL+EXOEXQtHEb9
qDcPnYJrMqhSXiOQZuvEeAYhtLN7gzpqhMux4XHUNiaNy+gHfFaRXDrvS/nZRhfO45h4ROPY9sXQ
3VIT+SMjFHZklVxSqV7KLPUI66DpKAFSST0+mSgdvlTSPcwN4m23W/KccTl0ebpJDbhRHtXXkkFl
iyHj1VDpJcLjuU6z8j1ZjJWWfeKserANGKnJtq6N3xQ7P8+fmkhscCskfb7P62JvkJu4isb+ImCy
gUHUT2FMN0tOzWHGOtP3wWPJ4rq1WnEu/PyWlsN3gw29ayVQgx1s/8PemezGjmRb9lcSMX7MR6Ox
LVTWwPte7up1J4SkK7HvjD2/vhaVicqIGlThzR8SENIb3ZDTSeOxc/Ze20tqexmVtH85QYhUsJuT
O7FyIAe+095heHDJSEQ+uinOSfY+W/2SvrsJgNeyIOnSkyXDy5j03saOdnQRLqGlh6uiXeU+HWjb
zs7G0O8Z4/OeyBpOnpFc2lodpLEzreK7r6AmcTFB47GNW4pEZd6qCDAwgCmTsdu6dOUWamoufq7g
AUUvpl7t47656ODfKu2rcAYAK+bk8lXuiBF4MlA4UvUV7J/F8GSP2lkqjJlQdGTJJ0LNEjKn82u6
c2NVLSM3+MK/ZW4Cs7oVmnGdB1p2Rj2eokumooNJ06NqmGCdrDNNP+Yd7EzT7G5TXEyLUtxKz24I
yRqPrfIePTYwIBTtx9Gl4A07yJ2I7G6iaN7GTGMgWtJB6UY/estQDi91AJgorm3juaw0isk+3seT
xwB+IqiOiMk17rNrVCd4wWRR/6qTnNlFOMzcw+kwkp3p0ZBFQ1EwW05ixqzC/XAjt9q3o/BunV5j
EzOSt1o1Ps34BD3y/FaLVCth4AbKjDY46fRWFji0CRev4YWHml0/mGq4dC3NHIR9uw5Q2lHHlP/g
RcEhH0bz1XfbJ32wHkYjuoc1X++CJsJsOAQlxAhCYjvLfayQQZ2izGsRTTSHvixbNFZQk0YtyS+i
sfV7J44eeGf/5rQw2/ymNJZZbSnMyGX+5oqPGEfki4Hn9GDjVF/1Yi7BcjbjkVDNEaXUNs1C+54W
57XtZf5WjhqaK/AlWwZ7xRublJVt+vWl8qLXKjTCG4prhN6e82TQveKOYlAoOVaKWg6Jvdlkb9Fo
ePN9pzw6hZe86LQ4xvm/KtrIJNyd7X9YlSepLO/eYNjE7BDPsBhpTpKyatOGfA8YmBt1a1AOWNyr
Mnd6CgfHW4Z6sVcOmjAcmOETd59op495ufrnw6mxDq6OhOrnYaoK75xI761huHEgBIEIDUeJ62Q6
hzRxFYZTDWY5a4PpFlhTAHhuwXaQzUKKRixhYIU4dTwuozJInCcvteKHMmImoar8PEbTdz3Cgtcw
9GuzbjqhydaTnIRsmjgXcJBMAZjvSZgS7B3VbAuIV4DqBqeWWxpTb9a2qfKcoFikGWTaM+KtxULX
woOptSPEyLny9dO3jEICAMqy7lR+n4udESr3LlBvGCT9uX3+MMHtDlJC0dh37tyeBmKht8jTnM/K
LHDm2Dghq3GNqBmFQ4b+t/fE54DQ2vBooXnjgR7Sk9Ggj23t9MsWwy9tSC5+2NFtRukJ5oGdAnmt
ipzZBtrpojJCb4W24V2vRlR7REuYibwZmf0SVkW3TfAmQZLCtuQE8+fQPxp7Ip9Euwad9qmRabvJ
yeqRsn3Rw+m7cMznPkEPJLrqxdcLiP7lrh31JzESOZnY8lUiEl0OiDwbzTSZpA0A0pCBey1NnbJT
/gI4yL40vN+tBgYeI19fmdHMA6gWykzeNUGPkMo4jGxtIYekWhtVtUew9lq3w2fu+RsK6YWwahuW
va3WArEyHQBo8PqQE/ojDq1lMmoletIqY9gayJBbhdJbwzzZaNupyX97ugNr0/Q3vof2v0CCYfD3
+oZ7Uk30WTJz0zTFvhrHVFDke7qC8Nt0Zu/SvqUMZZfJhDpaDhE9c4A5ES0L9KkCxFRmThsg2Tcy
XYflRPaiZ7O9wA2ThreOUjaZlENoew+xF05VUJH39Uu4dLb1OUFooMBeOL29KyhsDJvaWEuyX2Zg
4l3MrByadbdyMvykhQQz2NKZRwat7U0TPqt2LueW+KyyEFB5+tpZ4n7YTf0kF0Fa6ewFAhcLPi5X
E45yM7wz0SKEUXgHbWegVob/RWuzILXbpjdKP3af1eqUAy6Mce6A32ivdSqWkgKo9a8MRu49+rV9
CRlf+cwLCl/iJQ9vUwJIbtK+9Lrj3pGu6rb4DFwbrB5i/ibZG2NDOTbLxQkOkJa69R4VJVauuyrE
usdu5cEztF94mXcD6N6eVkqP6sZz+QxC6huvDm7FGD9WWX1n0sOAMPQYheIc4bEmOUlL2aKbj/M3
a0o0uNJKHzsdSameg6vSEbLHaBtggxMpyUpHg+hhcI09/bOXzrMv5LshbMnfUoRQyyzS76Ow2tvZ
gI3eu5hWDn4nfjQhDRuV85DVIMlr+x1x+oNP2EPF3Yhmrr4BGUWag6zfXHe8gKnCNKoZq6nllgrJ
mHuhOEJeXLImLGN3ytcglch0s/Q1KKAXaAHuxOcxLhhhUdgaEzHro8GnC9C6CFvfxzm2b1k+txj+
TK3PiGwBicY3uHCTOEBUJN51J6KRalt7w43XbHfWPW7CReI/6vVDmhRfWdeOaIwkg5r0Tg8l150x
nr3UXgSW9yTjEghFjeOQusalXFu6lu1t3LEtQTxyPrf1jVr/O6sNgG1iGpfEaKFrtOJL3SdHzn7g
pfqX1YXz7GLYR85d6+AfCGgSaNjrw2yUM3SRpSVeEoXGJsIIL0FtrE0DIhICp+UAkBFbCskL1xAG
DJv76BCTvSka+Dx1kCNpkfss7CR3zmIrjOaTKFt8uTU9qJiLr8pphLbDrgg95z5zo1c1cGu3uYQW
wKpGNkQl0wVEBzHBIE1h75xxTpgu8l/462pm4u2pl5Bo7Y4RWGnUN4pf8j6fDIlQrnGm7ZDwnZH3
ZAmMvywKjPV8GLt+zPBo8gdcY1WOaNpHnOayZQEsjpUZK55cTYl2dJwAVoPugV1zacOEnoBcs4cM
TgdTjNHGksw0KM1wwCbtU5mW+S4GYqKn+b2YBISsvA/WkZ4+Y44/xpgKPgywqH1CAErgcIVNWv4V
KNVtiBnU9kHN5E5GJAsa1cVxmui+c9y7uujuiAnAtB6LT3bV+aFDhE2SRgS7vQJ0idPnGjD8HyJ7
W/pYSErfWybotzpIDSvH046IMyFZudFpJpAcyiw1DuPovOoRY0atoLWm6wyL2zTI7oiRPeg9kar5
GC1zz0ruZRKcsNAw9raYUeHI2oZmdLK8KllpieWDUTSJeZsjtGAolDcH5UNkZyCBc4RnGb03Ojwo
J4WTUH5EE/oNN/CpY62tLrUlysAZoiI32Hmdc05AxuRT3ZCihpwLjhiMrMMwaNlFl/TWJxvLnRi+
dL/Mkbeaa+gZ+BlNRLFMpRtzmjNOh3fH6ticBE7HgARZd1VOIESAb7ClgX0VptYVnN+GBvHHIMd6
m6D9PLcCyUcC3htqIXMRaFoLPEwMJOXk8jH8aqv5l4p4v2U8rqYCP6XDvaCnVF77JnxJ9qnwmPqG
grozmHWIB0uV3rZInbvEAjTC/X9tFj3LfMDKQdtn6RgI0pzMCxZ55RSXqkt/MwGMNpCr91oZx+cs
zV8yyY2vCfDssBNa2phpV36TfTiY1OqOFTqrVgaHG792eW1gqy91NBIrI8amkBJgiPILqdJIEDPl
U/pVRR4GnQGCGm67s8P1fWxqonMxWpOfwhLrs60G9ru0P0yEEwjk6m+twhPTuulTbCTtfZyWpyIL
06uTkXaJzKzcVjmaP6npd4PS9BPOLBJuevdmqL69DRoSsNGoit0wbslm6ZcN1Ccvq39rPezowFHf
bldn18YZPoCoRlet+tUpePcaU/xZfANTsV0aepyuTHMODsBjtZ54qq/ld5TqlLaVU6GKZPFNGcui
wXhmDSs2aGu+h5TNuq1/DDA7Zr0YyxX3u9xZxN2EtzMMv4LW02jMqrshVg/55DiHNp9BVl5xnQpW
/HSaQHZqKPRkQN+/F2sL3tBS0zrAEsymO2ygsiqh/E/+PZr89TANXBG+egnL34ZgGKyM8t5zIPxU
+DDxVdxPCWSK3CnEiiviMWN6kvkdAbn0CvUIJ7jBtLNuXpA1oY0LUUUQE2jPt9OnKp5ewToj/hLt
XGjOPieLMi/p91JaxjItgyfZWcGtrlfo1rDr0MdamZoNzZRBa2N4iGZ9YbAVM+SuGPsCgxuiBnfo
1T5vsv4VKey69ProiVt8ehkb6xmq1cqpobXmXXDKVJHcV45bXn0UYKVll7RsmR86oZ7cG1aZ7rtm
5KSAknf/894AZzHDAnZ4TXr5eVqfX5NBeR/X2XT6+UVllz0ItnGFG3/khmk5G03VQDhGKa5lRnHo
0FUgJioWjU5dYqbXFh39kU3jBczIWxeHMInC3lzkrvvp21oN7AT1B3BPufQrvdwA53130owV9ELM
o00bXcAWM+rhZeqZvCnMh4LmaeIZwbYYNLFMrCTdWPRBWts46HaBmKwLtoLF5KC0jh0CxLExhbud
dwx7fE//BbAOKFPXPPdFqsPGi4fNUDh3eXrf4/d2NO+SRPa6KHSPBTJYmaX+kQ2fBuHTbVuuCifw
2ItUd67b2iuWKBjK2jqoG1QU8TxvGmmiO8gjQfV6n5l7Q1myTmM3eY1qsAc9E+oBiypxBukun0MZ
m/AQlIV459d18HJ0YTzZHhPdNhBc5dohgBrnyn5VQweiKalRwdBwzsEotX2lo99vnUNnMpRrAlCS
kQNKjNT4e9DyOdGLsf4si98VeqFtZvR43Yv2pQuT8jTEzQ7dMqqTUl+ZitCUKqi8dVnoJ2XQimCO
QUc9S167LK6PTSbGm5ROyTfMcl+isyXeadh6YwWbxGCCYDslaP+CgCo4HNwkPsag577u/jY8SlMv
watfKPFupzEjMu6Uif/ShHkCzE8FT0K6n0Zev5Qw8teqdjie2btMMDJIOeOQspVvkW8uSKpadHH/
ao/M4b3SWACWAtM1yXNNZJnyHtIuyfamgV0ytTL1JEuT3j+/uwz8Qx9i+amMCP5Uhpi4wH+2MAdJ
WRFbTz3yGkhd0D1Be27agBXNlUV76qJXN7K+NWOSGPlQQzFtX8MUOTnQ5eAYdhgqoy2yDy6HOrZu
U8+RmUd9WqENYPTKhSsknuoiv3Y5QVaDdB5Lb3S+MjGbOLL0mqEsowrRrgbX2QYjy6sswseOCg31
ZM8KxSht3UhmTcIWBzRcx0jYHwN6swWZMOxXuvgRFslrXDIkSfCtL5geBetU52YlyvrY5xhTNIPe
NRkvIRcCPobfRsuUhhOJDs478rThIjr9PUIHchKecW5sSvUJNBeLJtAea8L97PQBndfoldSOipAc
BDERw1xvCmcSGNN8E1TTUmVM0NR0V1KerbTJ0dYydjcgGjiugEeXwvjJXow2VVf11CbCx93iqRVb
r45q2DmIBJ1PLqpfej1+4wNESB5mm6Rmt96Cf6iMo05Sy0ngGaOn8G3S2sT4wrjUVeZ9AmSIrQpp
ogFd4YXlOR+EKCLt35udBOzXlWShsRqieii3PsrXRejW92VV1y8OhJihtx/9qX6wq87DwaNvC1jw
q8m8jEHX7ZWVh1dbR6Ad4EkET194G0sZd4ikCspKvn/wEczs4HzkuI5tNrEzdLZ1bItDKXPqgQef
sRROyea3Ztr+JtdsnKigZzHOHZ2UCltXyS/URWprlOkJfCKlrFmzAgkbW6j322w8vM5p1e5ojqfr
UVIpFPTdN6ZsLE5zoD8RUvtNaWXEsnhM54mtv5mxUmu7bhA2clrGLmEHjsKY0HaZDYophSKN9tat
9Z3hnCuBWbsgGwXd2ENfa+Z60pML6MHnLKL5yzzePdpDH22DPnxOsFvS8DLYYsY4atKhBCaU4UjF
LIPoj8U8Fh9APIlzKUt7GyHcZUiJlTphp8Cc68vwKwtSgM2co0AchyIJIqAp3zOMVYNNN6iR+iM4
hvs6NB8DLJboZ9xdWjovVjIgRU7pGg8DUEYFHo03Iwjy7fqs/3rGc5tuDD/akMFwFLQudoZp4laZ
swTD5skP8/2ksk1ld+9eCy6SSAmw421wDYLkFLosy9QQwp3u+y7eZvThqsDYVZV9VEKdMdfBLMZy
F7NNUjVbzOzVFStUumRJWvWhgUyzjCP1HeqoOLt57xGEN2vOIq4HCIQ5Mgu7Am4CG3Fv+vJuDJks
9mplzU7qOg5TVAb1sO4UkhFm5GCj16FAP105OWkd/qNj1Z+WENVq1PNXM62r92L095OrEwlWAa0F
79jUqOnyuH+0oQ3U5ZyXcVVZZiGWCU6qLN5HiQ2NYMnWr4807V9dV78whNz7gsiG1rPeREeBqazu
SOLZves79y1oaSU4czxd/VJt+OjYybtvehvuxeu+7d+zOJYnarx7KNlr/5181+dgnO0h/fAGKAlE
yxh8yrqY694HvwCgNkiIWBDxvLZ8ysr8y9caXC74cCWnQzwgLhUQRshBRl+bync0hjTBsmJd6pYG
jZgzr0CS0ITeXpWmuaaLz464qjeuy7lddpacIyKg6LX1IbHjK+DyitmX/4wRNToxnl33NMWO+mi5
Oydp8NaQFeQzqV3qQbQn2ecmZzt7zUm0qiztLqMplnvDp6gH6HAvem0heq8qug2ptQbaa/L1XyS6
46UqYV/mWQ62c+jejbhdz/Q0MOjFV6Wmp4qSMg6Ks0CRuwgAW9R4fYeyP4sRPHm4d9jHcHPEdNFk
DxRw0W4oUlxFbGhjPfTWOePqJYPc/slMQ0SnrDklLqJAtdSEmPATO0uWhnSROGeogluFfFggfKBK
CCSDQYQGaqHQ8EUTTZCW0O40hXL40yAb0QqytjO/rk3Uln5wbVU8MVQdUKwRzeS0zPWIbKbVZHD7
C+Qc+zzmxn4iYWEdutys6aJ8m/Z0yFxV/U7nSCgmV1Vm1S9FVOb7pKtxeXUMvFWGTjlgZ2BawXvm
Wc2b5YfM0A1Pe0QEQW0cluU2Qru56GZzAWWOv1Jmd/JnMQHVEXE/nDoUkjQX/SQEQeDg1ama8sHC
974eUYrewXy4/pw5JXda+B7fXjE8pyl2F3gr2DuoIDqdATh6xviqU6Rcgg7VDcxNYdg3kgLof2ml
c5JGAXUT6nPkJ4+JRUB1WmWMJSl06Ew1tG1GpvW+EwGbc9kIxROXrWqCS5l6oJ1EveuLkmw7uUy5
UJaMdoMVLW/ovbV1Ie9WHPTono5NC8cpL25ABI3tqLURkJoClDJq75XtNPnem2jLVo7+NkLa/dJd
IORNJcisAZvJzFBu48DcmjjT57A0up9Nel+n3S0wn0XuiJd+fOHKPnZWBxVSaWLXB9Z3HruAM6ZV
bebo3ByXVcv/jbYcaKK3QcCz0r27yuvujTg3V4bRZQTmPAQFXVx/Qm2bwcLsRgleRxueYwbJDInw
reRghKyYYlIsXVBQRYVTN5x5kk1UmXMGx6WuR8KI6gQdpCAfRw3aojc3UYmXoTZMLIAea1mJ8pmG
BaP6gFaUXgGX0OQQbMgWfIfnQjio+xQ2WPvbkX2NwNjaJDnuHdclaVdTt8qm68RQ9MFso9dCJwWK
3a+1a7vpiM8cOZ0/3fqkegZMdz+6KKHj4dz4YCOsHmq/F+UjBDLgRVJ6r9nGamE6NGP8rgpEXVr9
xGiZGXiEWJ2zbJejrJjC11FUKWmiOq4IA7iB5jw35XVqK3mwspG1DuRmi2l048S4lnE/p3XQHLw8
1g9Jx5XjqwYHl6Obm5gRK1Qnsa+ThpMqQOnlxJO7C7whQJrEwZRdxPAvBDmScI9oLXgbTk44jq/9
MrLKXlF8GEvLwcLPQj4GeDOc4J59eX8o7PKKybPL5gxiEWIrGvXHDGl45LMa4De/FGX3aQ32U4tS
buEUTbacEmIFGaYOHmabTv8csQbqhXjO1SeInue0rOh6SHNd2v57MA4E5EX8F9tW3SlUS0OavITp
tme7KoPsGDgom0iSQ9oyi+xi64JGCg+92T4nTPkR7GDxljTMGYqqfQ1esqqkvdTr7AyS+FdmFceg
LRD9TA2RfJGFxbXHaSOQaamwuYRDxwy4OpW+dV+RRGjqOtr/OoKbFzAohUYI6xblGdMJWmJNG17d
ydiGitiQMAowgp0wnRy62AWzbYT93lOTOMRcYojDVXCQVV6sXSZJp7Q22YSWQ/UgYMChvU0IebC8
rRP4WPwlchf8vdg4UGr4WbzCw4wJb9DZvGbHUI2HqCF8g5mP2Br9yH+G70PE3jkSMRVTwj4nnzAN
uplOm1j1K+YOpOKUTLJC9sNRAVY0VeOq0B5lP8DNK9KFPVGpSlCsK2fS1qNTjCtorhVmo2yZBUCg
/ThOaZMhrTAcaox24niEHODGvfpNcsIFal86JXbcAcNtW0cvPZKmYSiP0aSw0TLAslX3VoTIHTrp
MqL3+DiZulYdN8t+ck/IAbhYk4m00T59mFyikcLu7YfRjjS4X0Z8GuR/J0pOHLedt2gH4jfdqdjZ
WfqBY1XBbQxYeRzC/rDRnD3a3G7VKtJwfLGpo0BbSgNbRxMGfFQoS1zj2t73a7V0VPvpBjEaQd1D
RMd4nEau36wHWQIjobNIHmV1sLhWHuoCAhxNpvjsclQQdyLq4RCXTvGNoJdem/BfIjt9GTLsbCgH
8QlP7BwmgUlWseYEE/SMLkeWEQTsLElg6jnQq14lsC1aIAuO/dRFrdrhlE32Cn7uxgxa68UrO8QV
if4xOnPDz/WHu8p1y1NSS9orxqR/6C92SIRqLXtr1aBk3BdRCLfdG55FeUKCMrxABIOE1YQN1xAP
sTKRB2qZyebnoTXQbADUnZ0M3zb3Pax6zkxUXp16t5teO//7R6jb/3rIPJr1QdrD9t/P/ft99pCh
zdVpy1lwAKfFzyvYpbRz3fCVN+PbzzMWOQl71UdE7jGutxOkY3ZAU0pLKxdBQD6fVKD5DQIK//Qj
JnDwTw/nV3/eFyTGzGMBLIdWAm63AZq1ktupa2aOo4m8F5rNslLJ+GgO7AiA5/dI6QVK13qgD2vm
zpF12t8Lgs61xES2M8y89P5VkYE0o6rlwjaiRxWk9xPWIjA4gp5/P+8IyuC1lm3DEER+T1MJwCmu
xsM04aJDIDUexmwOAnT6WevmZmezTnBh9LQdS6ZBtG5AqWAMoMYL2SplJa4jFcIeIObAkRckpV+l
FX6m0PfYHedrTWnbcRbajTlaDdft4afQZl76XTudwzBat8Usdo4euGk4G4M8hqYAgt0SlaHX7Xko
SnqiC0c9RWXcrlItYDpWee9+uVP01RnPRQZpA82XHg0PXC0PYVY+9pV4yHrvQZ8gE5W4tPyeBHK7
QuNBkFxoUD5L0BfR+JGVtOas8isrAPKWULXK4hbZ7DJH/gm/dRjH+hc9oUDIIMDUgA4U6lhqanff
CDFQRkAra7QX2xzOMIvZBvTDexOLjRbL59j1TpCw613rWo9CtgsRRnjaLJLo4D+v7ZBs1hRxiGkj
wuhRwEimQE1pf3UJEHoiEFAsbnw98o7zX+LW6QcdSlQJLbtPFQfNGo85Shk1AhUO03s9nP1Botpl
1FcA/Q7YH7gzdL9kyPkxxga4htKGI4E5qmQsKK4CQo+ka9v5/nsdYRZPiTFYA2GBKvzapdMDU6pq
kbkGABu75DgY3ippy7cKz/VIUbiqPP7lTs5ZOCH2Dk1Zd7o23DBRSM5MDA9aNJSnnx/UuzJd5aG9
k66W7YvJLk/V/MMFUXf475Dwcf/7H39YJHT/5//6n5/D/wi+itV78/63r7yBL3B5z77+8QcphUX2
8deU8Pk3/pUSbtt/d+dgbgdkgKU79Oj++Nu/UsJd8XeH0axu2sSp/rz2f1LChfy7dKXp0rFgWTdt
k+Dumg5M+I8/NPPvhuEK1/NMyzCYATryvxIS/hMBXqTjLI6YPxtFHCHk0tFdZtjz//jT/xxa70Gp
7DMNY0Y0NNOmIDtIV7X50haWv9WGsthGYxm9oTKbq6qGWTSK1Yg8ib1Sens3xlp7R//OZJOH0r2p
7AfGU18jlyWmPTlPo5tgL/XUPcO6DCLzHPSOc1bDwKIoW1VtDCaXyxiozvpP38L1n5/gb+h7r6DD
m/offwiLP/yvH4wMRGFz4C0TQo5LcvufP5jtorVyB7rEHnL91Kn1G25wcLbJnMiNvgsFk7rRt+7j
aFX4CSbIqvosOvO+MPP8mOsDUW7dZOz+P3/WXyPZOd7Eu9iW1PHmIfYh6fCvf5ZHIFys5/NcAqkB
m/4hfKhl/Yk03zsqnBdUlF5/0CqrZpdeMKqIBkt/o/OwqlQw7P/ff42LYfcvh8mWHBzd5g9haE0o
s/3z+uf7PeaM+aD+R9W7IQDLKCFLgg6UpfytQWfZr2VFICGo0ljpO0R6+ckwAPvLGhtOPxYIL/rx
vopsdC2V0yaXOIqmk7KQaIXoRY754GKQtcHFzy92gFEvfToCE+n7gzFF/nlk+8TSLM2NmnmV+qgE
ylI8j3lrQoKZ3zLRRttZk/PZgHdlGtk31zCYGhqo/MLP26QFXnL+J835/f98288LAKtdcC45U435
FaPX5sC7hPmMsIzzlBNmQf5KdvIgC++DFsvBqjBjwqCmRjswriZFbX4LXh5FCHe5r+YX//m7BUqI
1sc+T++3UtufJ82I7fE4kgb8pycBGVPWWCy48y/33GDRWsiTFUvk3hYGtE0wWibb2vmxx8K/csrS
XfpF653d+ceIf8uhxXH6efTzvIiTf73Y1CMGdoetUUDDQwXWORFJX28rk61LalTHn+dwhBEjPSX6
uDXo19GZqKzzzys/P9qguZhGB/93fr4IHeq/OMFVM/97/9d7yRTUT1344btQBld1mVSraSRdjc0r
0TN80+RY6KvG76CWpfaIqIeWyXnum5xDAhHOwl9UVVO125/ns0gMtFfmRKL5HUkrB7x+YC1sh1lq
VszJMcO3qnQSG4vR4ojH73E/kXLDmAk5sps/G6qaGHkyQoX6Eay0CvUssX+kcaWxh2BlQ35TuvLr
8gvQjMXoTyMnoLe8Vc75s+wtRgZkJ4MizuthK3Q6mKjdcIul7iMZCf22zeHsAf+AhaxR+YKj2Oam
c6MVN5xUnA6bmpkFMoMgWGcRDu+0aaYdiPOErVGhLzMrRaSQiIvNKr60oVWdRpcY+lHL+1XY0k00
m+AWYUDaNO74KjS1NdP+5NpsV0xPn3ZVgLj1QcbOa2yhB0X31qxyDTlXgRVpEuyJoC3Th6/FVzRo
JYHezZtCUb5i4/TqxNjzhPZGnBoxup7eHty2uc6J1n0VaGtzpD2ptGA/0uXnWn/IGnTAVVzk7CvV
oWSghpKG0B1SRpZQtZtjCJYcoPBDUdM+GQP/Mwn7B1v6wLywt0T1iHHS4myC8gVWSdvaFf1dIyNw
WM/yozCe4ojJum7SVh3ODBPrHYSfCEwEMOhaW2NszdCUwTjLgYIz/mfujq65cFGvFE9B+DVVQAJn
hth85SBew4kvrTPOk2/dIlhISesz0Ae1jsD9wbrHdO/1OCPyHcredd5uva6jIeykr4XoT+QW+StS
/HAKvLFq/ApG85PZOY7cVEP8lETnn+PLjeO5HGw+R0EOvaNfB8QlWCHupePfppa+fuwvO6e6sqc6
RnF2h3n6LF0VrYSNtxZsA1HPAMXbAMFqNRDRTWF25/itWk26fyOUK5zjLxetjj3NSK0v1bRbIMY2
1P1WW3k8pPYu96BvvjrPY9IOwKwSHLZkQNevmzGKIDM6aw1d0b7S9K0YQAlpVbBrUK7vnRKFvVSP
TLtuDZlSi6FBi2GTHwPUEaeHXA+NWYM8sXd013GG9QPwOpJv49Bd1xO7TAZh20Tq5krryzfVF2Rw
OLB6TaLHm0Z/EHV0rQy4OxQ5w6Is03xD42u00kPbMRgJoBgFTRFta4IlDLsNDqXJ18SoiDm58StM
tQ1qoPQkGImEkdNu4ZiRXhA6MFoww1TO9CuMiIk1puIFDQ84YTKMyC1dRwxMVsC6vA0b6x7wJcRo
uyR1keTGFYxPcU0ihFKefaDFC5LY0bPHBOQsa3rxljHPR8+LJZe/w4TBVTVq3AG+uJEk7u30vt+K
PKsPPz8c5ZFrXdIzJQQWvo5dk+eG3IIv/uf/hoXB4wxSj53A7cxdXvh5zo/A9m6CQFq7ysLFkU/1
4d8/AoBtf3r484JhsQ5VY7lPoH7Tf3y2o+BO5f4vzUjvEgNyeGlzmY8JcQ8x+R0MU8HN2LQK/G5n
jpRh5oR3snkVOHwWY1ZuBbcwQy/ZrwBDqxxx8zUBVEDkyZpt2KZqpFiZzGiBzKWxjpjTuofYYBL6
Q3SBsNYkY8pVVMzjX9I7F/Rh8ChjVukQOxJEg6Y4omk64sJbRqShi+Y4bsNyBBhn0vcudjiDoNqn
SfTk1Ar7pj/s8JiTHGLFaD/EW2RMMVtV99yNxR0Mz0efO8CqmJVimt+eki4iay9Sa+gWO/gCYLNm
7JT5Usb2tzLVRRcx3Xn/G8/uYOOQdVIHiRlh9KRNAaQYGC+XMl+h+aBHHLcvsd3egIK85Ak2tCDX
0Hn1DpyVjjBhH6UGQKBNplloY1P/yk2T/2qnjjqNY1RNxwgh4doBxT9q3lUWCXDxUK7HuL2WKJrg
hiWYalAGjoNEmZWqFvS/8aD7DwPYUlIhHaZV6tW0GZ20yjIIyDZ+M+e0nf4adxzVKlQYOQzrUK5+
vjAP39paVto+pKNpx3RkfXSCC3IqYHOaecI+j7pq00X5xWZHJ7mDatF77DXHAQrS/2bpvJojVdYl
+ouIwJvX7qa91PLuhRhpRkDhClMU8OvPYt/7cuJsM3umW1Amv8yV20G09qazCLRjAf5pl9Fnudpk
/bDvRvNR8AT49TUqsdjAn4GPHNmxE1nURSWe3DchqNBUWox+iBcVw0gdLSUjefjQdW3HRjC7MZeJ
O1xpF3qlUWPrz2i8syyRHpSoT25oPQYmNdht319ahFSPTkPc89V1LMKP3Bmf6Q47l+V083R4QOBq
TYCCAEGPDHFPDab7kGq3DdERsAQsupDmMFTN/wAYYVaol1un3UdrHh4GPJAcDto79Bt8E+yHoWie
YZFcTApYCyxfcJsHLA1Ikz00oISDoMX2QzVB3LchLlnfOhoJAlpb0tOL5SWgeg6mCnH/oVYIpBqS
fr8yEBOPgYkfA8ChY8BYfuxhwmGAySc06bRu7XKXC+s0ROnPIlNeVjKBuEvxF+OlvAVTPpw7MJLo
4VGcFSMijon3oA347gnwv1Yms7U+403MGLy2xXCcpY86OI0PzI2QyRy2bLy518Knv9MllL66NOiO
5gdBOAAuwy+mNof0TaGWfyCi8X6vzXk8QPLgTd3NmHFsLAnKB25vKNE2ZQkorOi740c561fbSN8Z
ApwJAENL6HJsGZ79ZCN+YxxjAizdt6wcsWe3eGgGMMpa8JT5YbSrlvKai+Xq4CrduhKdxB4NZ1di
lB8MBl3p02xzukDu/nU6eXTBQYVYIJpZ/Rsnr9wKt36iOeQqFJzuIUxu8KHH1AXMOePSTwK1lW02
wZOXUPCLXa1wRLC8bpfUyrZpA/DF8tp4nEFt4Qqk+vmCQLk6xWfrajIysBfXuy5AOAEjMZrsUEhs
n+fB93zynO57wzQ/XkaCCBEdqBapFOY13gp7Z0ZYtdl16Zvq6NX4aOCtQCQYXyHfBzgb8aHgOzyb
I72C2Ic/vcy+gMOYeV1Rhml5ZL4ZK9l+LCnKoykCqjcYHDG02MCLyHYQwvdUhME8Cs7ccAga4KxJ
a5ZagDPHSUArVnxjUT680qPyYxXBS1NfZRMgsQ/uLSzy9pzhLwfUHxzUwNtrRn/LOXpIRfjPCgOm
DR6TTc5ClyD1wIoVv1Wy6HjCiCUjiqjQuXg33RKVuj2ESXRPYc1KPh0IY4o0IGk+cFsSc5wPEKAT
BqQKmT5acHQuE0s75ZoB1fMgFiqwA0Doeo+fh5uSCszc8a4bgxdgQQ0585os8xiOR6bhBAPiQK1w
9MzbVFkDDQTC3W7yo3cjkY/UU/ydm7E+m7bAub2s5ucKnzDKnEqbcyh0seCB4f+2JXe6jbX+C//9
W//3C/77tc5I0in+7+9CVl775v23Uoz3Cbu/ZWAji4KTVwc3yg94tknFQFdiDmFjywInP0TRfWZN
jM3dr9Dhoprl663D6P8p6pSSkohWUVdfVo8xOCyCa5uEPm46gWBAhmdSmlu86UMgY+aJFQrvTvvh
KFB0Rm+RkzGuXVMXWBunngUWbA79GyMHKDscrs4Y4XQPOXobrP5yrUBIscQrcyRoIoi3eDmTsBGi
hP1r5AdKFl9RkXZlqcjT11vR9EA/VHCfBVm+12OEJZvOJRxYUK+gaeTUUceR4VMQBDCzpuxW4jby
GYyl0drMzp6H8lDEg2RSqiQdTSZYqLptn6tlielEmQ/jYr2MXNxcRYcXuI05MuCkEjnUHTsvictW
Bm8aFJGbSQMzMU4Lp4FuUTrXwcZXZS/qx5yl2viaiq+luswcDgjEQCSwbRdNYE3hTM6mgElEPnGk
v7UKbnzsBlF/as4qBGif6aiJK35CLSHj3SyInercg72TgjbbmZNeB21jthkXbLaJYz6bTML3OUaD
cz9NlFSYtMIswbRPw4biFJ9Eg7dW/Nk9bWA5GFATVitm3ZHTExL2aE3Owa019odk2ZaJ8yiD8pmn
16IqiNQDRBoteENoDuA0Opw0DdKxDNKLqpvtUPRvioDaltasF57R7ID+c5MtJ0KXwCxn1M49WdWV
SbsLSZz5OIW0DLzaf7YGHm91BhinXP3//wx1/TRW8EOyUr+UvX2Q3VjtrDL7GYvuEjkjpkMfsiJI
P+w0DM4W/ByNbRK5yWn4SiqcFiKpzn0/fqyHMBlSmTFXPnEApAKprE+3h/4DxG7vW/ojcvp3yqmZ
ZbliDQyX7Tldv0UcGwEtHxUz56ZRp/UpkfhncG16mPh5JXe5cqxNqek1qS09c4YWj/a06EPQeNz9
+O/InkCiZgoL2eZX6zRj9keQP4JbMo6EBDhWERqaz5LJ05opYDa5JhkqLtTn0XwzDFOuN4HvhscA
kXKhf4KjG6yQ0feSuLTVJzIls3fg4fsqOo2hfoic9kqm+CjKx65F6hwZbWwSz7rDHBzEOiE6EuJl
6xlL2/3y09f0Vk4tij7GwXi+78T0zLS7aKdhUzNS49fbr5i497abyFPiEkko/AS2TBJR8MCzkOXF
fMyNIB6AlL3gYe5mFt4AenQS0GNBahpGLjOXcv4DUZvpKJF33MA9LdfdgXK3XzxrXMKhhjgGXb6B
AMLDtfIRqAq0bjyeP0pLddc2wRuzRFB4cOQd8+IBAMJam7+OMiWH3t6yccIk6htfA1bzeICInvqA
ydoQe5AM5bOoeB2Uyc4/Gd8N7S6Ohz3eR79NXP9L0L9KTL0PNsqKfji8nL1WxZ1vvWFIIc3A3iDw
IPCRhQWygO6usMV0JmAwppF5b3bPxUxLGs4BsUX9tDbmvadrVhuVR/gOgQ0AsOLAahj4sjniN9q9
CsIEnIpJptM054/pfK7m7BXg5rTlppxiM3obcLCTXSivDSYhGiuOTp5YO68ISIEGFNDYYRsRso4o
cYmWYue1E1rSxJnKi6xNjm2qU88S9x8YRVYbxqKtpYu7jg/CY7aTOZ6KBBZJFkxkNzybXNACJX1Y
y/0cwheZ7xLKNPKXFlAJGluPZRQWNG8H1VviS1HvaCqfDAzwh43bim/RMbfyYFEzYwNBnToJ2ao8
FAd7HTknRkMzsG9dZDXfT7TAg103XdBmdcKc17w6+RPOSoRz4kL1CNXVeO46zB/t9CdUaPWVwsyd
AnSK+yRcKcLIEQsbUb1S7cNq6M8OL0NjVoxAM+fNnMTJFdQCUbguIJum284GkuI47R6/B3XluB28
GZGL6/quYS6vTP8us3j+lGd+jATeCvVt1xw+qtESODkCzpqKS040TWegu/NBtE64sdQ2U7NgYqBp
FKYg5mB4T5FTwRz3wEt1/sA1cTnWuRWAimQWKNezFBUXXtzNFtZW7sSuAYjEJ9Tsepm1F8FRVCQ1
zQzevx7nYzRkwAuDbD/BjeJMxj5Zey9RQugN26i9Q6dpzaHdlhSY8ENvY5N4/Xlaylvi+B9ZQ3Qr
5OUjmpdwqMVKkGG3imRAJqgA4e5bZYkc3J97j0BwmeBvipTTE4acTXDkhMnolr0uUJjixbAJtWnZ
YUhWYGhCAvDDctXfIJdjD3hYb7IZVkr6e+X+cdJo3AH2GuY0PfkulIeU7sN7NK4/vd3h6oFev2E0
890t9nQ23RNXHSowygUAueNeJpHSgcThfjTr77pbrtNCk2LoLz3sQK4X/OYw4n5Aui+bumAFMQN8
IqZBfmlmjhyFqkTU9HnoIqo/4Rf/tQmijhaDnbx5swkAjjmNKdGE78GsVmeAMt89Jf7MvXFHbNLY
tJX7KucZ7pkdWPs0D0j3kQbfY9w8EOfBgcvJ8hCo6hmeb3ke2/wvMSX/aCMThyu1z8U76M3pq92N
1yGQ0zYr8ktCtNli8JyB4xA0d/IaT9dlnL8He34LAm1v/zv8aChkKi3uZS5/zIhUg5/R1xEKEn1S
uaAxQHYTHr15o94v7os0x/6BYeyulcmLmCRVf5U+AhTGdt8Qj4IBXcc8sbxC5izoWyPcJ9eUbEal
nsh70Dad2nG9H+FV8ZDoQU+YtIG6STa4AmOB6tu/tVXugIvtSl9Od23BubpOM4gL+eygFjM45029
Ja6F/EHPKKVfZNkdi4MF7hjB0cgZx09ZkZsM0u6ttkZBl3A2Ybhnku/1Qbcz7PHJMNsfy+sIOOKN
blDEvdmm0xH3cFrfVwgI+8wfUeEQUWia2hKCuPk9sfG5ZQZQ/+2hsB0ckrPDjCJYlOkjLUfUbtP5
wInu2mBJ9zGebG0M1gcjw0hlc48QNn6NtXCY164/EV59Mux4XubigqtGQh+nQ5e3LU5QbzYd+0Cs
Am86zQzXN8izhDLBIlIVFAHA8Svao8Kw+RykxnJI1MNe+10XytwO6z3BWuNCbjMfuplJWFmCC6mC
D1pyGPSHDOCj1q4pga2nY8Eyykt3cyPcUZX0Iavq7ww9jHccnG7qoy20w7ePHSDuhgKjK1duoJIJ
dyt2lFWsbrz8nxnJ6tE0IhCRSX0LqNmrvOhYTCwBpte/adv247zjCpubPW3sIdu5Y75XRZHHLfcA
xFFuSWBseXM44yfFkB2GmqmEks9q+rQlrxGx2+TkUyfFzdI5zSaLTh18hcIp0fnFeBjL4ZLOcC31
nN76oLyxe5q0FNAinPgRn7LTb8KmZCSqqmEXOoxlE4lLQFLGiJmgICNQHSRnNDKB6hxZqKYd8FUP
dav1vQORYjw2uVMCJKXCSGgwKGl19ZkUbcwIb0nDWcw1OnLxbUREszwL7Gp59Fnm6oFDexBnNtyb
eeHgkc+IXJkmxDKP10kllFAHfbqKJ9iFc8gb9mex9qQIZRO1+2J1wR/ep97OSmkkJqYtJGzOsa2X
fQ+rIcpaXM4pEw5jWQ7JsJC3LCkGjsYZCsRCkskcCAWCgUxbn1NoH+0XOXJLxCY2rx4cP4Ssporo
NGRNeywSrg6lfvjvq/Nq943k7w/JLqQv8wnrMbxdH05MApISv5cNZyPRiPPs2cHifmYl9WVTgdXd
wvmBjx9TCiNTYgkpe0O4dDsuDiulnSEPfPgkRD6LOncgexninyvSl0ZjnBFz7t+aqT2MNSBiQOlI
C3Z9rmHE0emWUyeKLlKziTBRZ6jjt0DmMnH0A34CouZQRF560/cy5DIxl/tq7UfoZ+tpMhwTVdbY
DlVxCqwk3JG446jJPItYJ0Zsv+G8ojicWSZzVnFv1e647/3y5i4GMLAleQ14M7Zo+M/w0Fd+GX/q
CmNQXwF6V8wztWGkJG4ThZu8/5Sy+5NKYvEVpKytbV6CLkNbbjmhhtH4EDTupxpj2ULlD52SauBc
XPWPUxIiTSBXWSUjOi0ReCGnkJDMdn3Lb6ZN2L4+acQkHE+U49CmSwtUwTGSlrNz7lO8ZjcXz16O
zsgAMK8hccKAZ6elLZvz/eTWX2YS3upZ6O3S0oyFZhjAcStx59YI/5Z0rZ1h4sptQap4dfWeFXVM
lBQx9JiQQ60Bl4tuvHRBuWvxUXpuThIO9hoD1+yLYPS7aRxEg2YKhdSMrcb4SydMftRW9K9o6ePl
5t3TxyDelm5Nf4TZj2M7v+xq8Hjgnjvi16D/yNVnq1Ivoh54xEPDxbNMvJVUwOyTWSiJb9Ic/DSP
br1bEL1YaGIp3YOYwLysa37IFhFr4D97BpOOSaMxU0wunfQAWwzodxCDPtvBPEvrnXgoLMbReWgV
Ye0B8NXBqIKz2fNdr21v9Gg9oYpVuxrdOZ546rmIhxdn4pBFcvCBYh4Y0IN1HCOSIoOkY3mKFMVT
nHVQuurxYQppsE5T+VZ6kBub1HvIrfY3LUL/G3j9tghN7ObAxIpanrh33Qwhj5aXnSqzxWg7B29B
BIUjgzqZjMF40s7wY5q+9e4LF+JNIS+t1fz1Om+5jCXzopk/MDMjhDWCOUiB3jHNFh+DLaz8AfnD
teR7tRTu1cIFsDeA54C3oIDJm6t/Xsd0lIEYPrRZPFGE+pd2cldxYIQrjJUxY3kG5fKLFXhGiC8V
WP5QFFunJZK4SwteA7bAv6RS/4Tm6H/UH2la3o/RNGACBBeaO/2pBiRWf3LNRiXS3Kw5UD6b3C/i
IOpIDmDAVNocD4FDdLHmHkI16lYb8iXJ0AcjUE54DVA2yUjsSKr12PbhZXPsDWyEkDovboFDujQk
lNXkGlygZpFHLMLGTIWblHpF234BGyHG6bvyCEGfYXXtbz1V/DSsadtQsBXP+U8/AY8ShftCW4Lc
li3iVZr89o7YFT6lL2lRJ7tWFw9M4x9y7WkQaTRizrl58HsUJXddXt3afFg0cyxgecZdV1v3QOLy
+wo/+H5WxfSUSCqFFoe9eirMfS19n1pzmoZ8Gv0q+ssCP7gOa3G0Y7v5njTlW1OzLQ5r0UhuG8SJ
pX9OnMlnZ3bf2D4ubahfiYwh3BnJnqAi9LsyYX8Iv5Imf4XLsx5eJJINWPKT4xiXhuEDa7dLSYE1
fcOM44IdQdZ325x1jA2vrEi0FaE6pCtA1mnoWTGjfFeurBkjvEciN4MfKWoUe9f5FViFt5afRYes
ou9z5vZoLPlIzPAN3THCsuR5R5KrV4mc1KoBMnaC/iLq5DYzYGH65B8r+jHc7txl7V1NeAEEGU96
4t8xOPK3aDvxwPj3Ak76OOLIFX5HMJe+QfTu4VIH3nMZfpVzDhF8xAM5Imp0jN/uh67dLnPJoD8g
+9531kVz4nUnOrzmxl1ojaIbiXTEIe/Sp8Gl/W1Ct89pinE7/Zj1fbcRDVbwIuFMEqbQD5vUuuY+
OepkZACm2ZfqFWWbPvCi5bu1pWwTYJ5GImciR3cMe0wmDmmHXYcSmeCSmBpu6XYa9M0b8KUkCf8N
dnSzVycoReZOZvWTXy3PgDwu0mKMLGHwbfVd3zirA4QXNShnCrm5nRPnQ8lZ1IfQb9zqHjXXG7uc
jwX5Ipqk1B5P1b0j2k+B9kbTBkq/5yomKcUbgca1x0I7JyOMHuQkP2lTj7aL7UjmCvmd26Ic5kv/
oKmgpFAHXSdK7e+QuLcuoiOFpvUuWzTeJqv7wn/AxCaczpzBGgKjs0dP3bg1moS/yrlKhv5e5DAn
4c/7R0+VzPmc6C4gncXACNC5l9O+raXJF+HUZEtb3NgzzUapyp81HexHWdo2oLyGiXGqPgKj/mIS
sSk5BNzJJtstIGcxOkec9qw5TvhVPaGv0SVHiMZpk6ijI4Le69TtFM3neMajNFC7qDI5YeU9vLju
IYDTha4zXGc7fVf9mBCxq9/dCux3WdRP2JgGzu7nhAjgpqeDozVNYMALf1EgQfeL3eLvobeNpuzb
0CtIszydFP9ku6kMdmAR9LUWkK8t5h0kQ+aT10kHQxW9pGqhCAZfFRmYaGO3/aMWUQ5jmLhjwaAI
gp/3xL74Xjah3BW8CJyq6vfekf9w/UQHnu33xCm4CkXwif2kP9tW5G+SqY+oZiFQWBcBDh/57ocp
NN6wHHYyjF6q5sKyHxCMECXMEwpXccHbp8ZMQYOE02PiEqDL+D0ar4vrAjRfXzvetrXNEidZ/VIz
u9tAIkgfRKXuFByqyiZX45VefnSWnCRvMaB85cEWRD4oACO9jPkrbpFg27GIolbBKaQA1fW5PHg9
c5Q0Y6JCwoHRlmFTrd4Slgiskz2U+CG3bZ+zinhcr/PqgRGuQHSXT6AbTGBT/b6gQdSWhP9qE9RL
CSO1iwCnERw7UWTBQbQpvuy1UUKybreh/JWBMuO7hqj8dg1RbuvFeCxB6UU+sopdaHb1fAo2pK4P
A/GZbkYmdlw6GBftbBHk01uUW59kp2jP3bawMZj6LPsxykUc0g3AHU4DsloSkrj8JYHjd68N/hJH
O81d/SygvJwKc3hLpgaH9VK+VHaC5ZMiq6CGvuZJ5peCxDeUYDggMMxpSuPukwAvWcon94zyJ+6T
lIcwyb2HhagXU3jyFXwM+PGHPltLjjGB7htVfTnMZ3tBKCcwHpPK6thHi+cOUCpTkDY9jAn4Pn1S
BpXPwNNheYbdQ1Ex9zOtfp9VOGwaqmS3us+/O+B2BMbfaY62t/6Uhxvv3RChc+eq7K5nyAH45svz
DW/vS+cObVLeO9BbSyNkltYO1FNn711QHQxJGt7r02Mtz62hx4Ptknbn1v/kY0KjibgCVOVH1Ky6
O5zfCz1QHv42fCLzuPME51ScjrtsJoVYuGgTEdAl1uQwYoFHtTy2OuDS1AwHiIY/OR1XO1K/BQTy
6AhmMt0Os4u2PMzHuaTFV1P1uoGnw8jXbykzAYwWANrkbwHtAqdC/8+NMpnMHfDLtERYp3Djlgx+
3KDNDr5Z/URKqyPlKD+1Yf8WckJSC7laMrevvCraWilSNnRPgh618Udy090NxdFz3DIelYCRU/GC
KQyTRuTr2GdgD+a9JI3d/djlhMHeT77wTMXmOG9TDsg7Z67zvd0j7YCCuQvtt1T2N5CbINGZTHHv
40T/hX8dDaulbgypNgQWQp0bpgpbgHXBsblwhSLspNFf6WFMiI2JgdRgT88eZ2umHHdDMIyn0AT9
1qxfdGYQ6LJQKeZMIkNPDCIYy9AL3Q1fHRCeMXIf65xeI7OgXXtpL/gxNKe4ayGzq6X8bD+XWuKD
4a1ol4fQSAsMqTqhCIcpOFm+23S2uE/MwqMOSCK1QimlcAAkKBz/dfHpTb58ASG0UZ/YnXFNpcm9
H1ndmQ3zneGWvtoBtTYSmdJBzNhWI3NUNXF/yMEpOU3wMlAzS6PedEujKqBvTD90sFFr9JbXyDoP
ZD0oR436nVt1d5HnjOh1RLoNqgnd9fl2uTDSNuuco6L8dbX7JPzFOPq+/xPk1lfZU19rJ8ZPWOq/
I1W03HBmZESugubyAH8Yh2zyaxNC3oUUoZwqI9iZPmR70pvYLST30cTZF24h4ibUUExh+e0Ccxi3
2R9pzRfXB5pqzDO/3HDUNo3qQxOuW5jFAVAL/83UeCzosmFULKcXY9n0sNhp/BL+AY/hJkATWbLp
gbB+zXxSPC8mfEGsM/Rgcz0e7QYijroXpmA9T6a/yqEmpchUHqdT8Nw5XcVA0aJqx73zrfGJbHI0
0BoSkaU2lXru/BTvQ/5iJTZYXc17BsJh61m9zUxlLRJjwLj12bzjmQdIkmBfL+ln2dZePFgtM6kc
tye2xIO7cmAxo/AVUJW6H8T0ENXBwB0PDGPNWerYjcZXzWaWgTBkpDnQmOUzTDCbm7U0h14bLu40
E1+0UhCDAHg53cI50v3yCMygxYf1NhOE0ejHULqcjiZLQz646HtS3JOpLaY1zVxUsd9xq056/9cP
ypzAy3rKH+g2LjD7GXzwJGGAuDzacw5wwHpyyUMF+AfcYa3ZdIIAseEDixKNMwXJm3IcXicKpERa
3qVTV52YG56bNixPqV/RGK5ePAxLDRGCjaszdDWBH6Amg8QNBLK1YMgFmX925vw7J8boWr79Zsy0
tTUdZypTQGBvquBk1qVm2QofaPvtroRdGgRddtrUUjsOKfDfpUPbq4W2DQKZOJ7U1X0DygHTC9FV
u0vfek/sbCmcPQ6uLzCUVCQyfXjNeuOKMYDv3LX6J5eVmQM3k22zTv41TNj3OamposbC4QYYwjAl
ubusz+eYfuA4/yoa17tFofcDlhZQDLVWBsf1ZEkPbPDGOzaMOF+y6pquRv68zeGj1cYb7IPoEBrN
ixnw4JTByG+6mD85ULKFsN7Vs5pmZyn3ZZosUuYK6ahjTH/ip4vTkjzfzq4G75xwEuj0GnWagdfo
Ag4aCf07pXV0nCLadVXGeWvAmLP48LaT9D4aVPLHDKcfDywdp9HlfuhHtFj9GWLCigGxCRrpuNVL
0EVUSI3TXNw3EYIU6Xni1Vn6WBpTeGXmtGsifp4QRHmZCe7vB3u5lAza7zFA32zpfFvNkQm3iB3v
MYJEeeytlJ3TnfubYADAn/JO5JDjUk7pB67xNcZG4BGwJSWMx0vvcJv2Z87PqAe5M91VWU/BixX9
ek8MncFrTrj36mB+L0yqbWrNxK0p7XiowvfVT+50+T0zNno+xAi0aUKGdIy3MBvJHehur6hmtgu8
j2NVP3fzoplKBCFn/umYT92VUDe+mubLKDUTsOVh7LFP5EGUbRMNEbLxvmmcYm6RVbAOFV0FoEu4
61ZYEgZcG+4Q8jEs+RZ1EOnk8Dt/1j1cwCgCg82Ycpx8bqToo4nd/I4h7YYdrrVEyltJ/sxSKVx+
ontWIy5O2KI4d2xz9hDsoKB/JTNpvCWlyXsQv4WvztzBoR0aFdQavOe46ycAp6hzSUnX4Noh3S/T
S8AIu5z5U9qNzfRl4LkKEvtM0CdnMKjigHKhrRBM8rPaOw6Egg7wH/nGzelHZQY9dSB1TRC3zejt
xGRTJJRa6K8zoFBaqfGgzG08Z+Yb+lWwTx0s6HwvWQE1xrj3MhxeyWLfU+w2PXoUgde6egqpv42r
QX7l9IhQcMiyUNc+gdiuyPdUSp1CsNAwUsJPWCkMNDvKcFYkXryfB2gtyCNcNgUVXguiaQc3uOaY
a/gwF0P8M3Ef1ABhOYlnEcHESUbO2YtI3TXuEQgvBmqoUaV5p4N85kAGNI6h5DWxvwYsPBChUNkt
1CPDW8HphfVRBclDrg5hy7XE8oM3tjgL+oK9h7sdcUZnH+mb6D6oguk4GRZLRcYuYtARnmTBIy2o
HKKd10IwTmiZGoLhyd6xe3EnL8lYIlFFQspN1+CEzbfeVDCSKprsxxgAH/phPW0xgcP8CB5L/Q8/
PYb+AfhE5ABJz9uZMigVYaOqn316kXW7NCdMF+SKO3YHn8rNnAC26ukNDRwTcY9pqhKC4iR6vuiU
ZV5JAtKpe25jdJvZHeXJHaTDzdB6JPYj278Gc8pnwjBrg7bwknRXrRD5PEmOg6PxYpoYwCrx5TJ4
2wiSuHtq9LJOphfhnckcD3C1lw+oTXza+WckDIkWXzGciJZTMnIIS3KQZ1DouC2UuwqLmjdzX69T
rPQy3Dte+KB4V2nbmuK2kflBmeGPttNPM3j1Ku3SfcKaKbFBkVFh75385oGyCcBqMjxEQB+3Slb/
CovHNVvttG7u8r5Y+JWHSSPqcjJz6TCldbnkIgz3ZDEgqVQOzmsn69HPCsE2m7MSRt5XxmmEjlW8
+KHkTV9aheOzJVFucYnMlhfV4FX0mLgSwTM3oWldnTAkjsmq37xiphpIW3Abk4zwMF9TTBmeMpN+
APAOh4HeBntTedhCkXlu2ArSuA7GlzaHqZv7L236x8jmT1tzx9WDySkP3JYy9iKDokruvuYqxWct
3u1+5sH555EVTTIDMn4VUgdgcuu8Q9C6hyN2N2fzj20BwXGM+YwIM24mzG7YTa1HEEYfQSUf7DE/
2KYb25V+MpT30Rjlcz8FtxCPGTP/8cuqMwu7B+fyTvBhhTd+tCWGQtl/z0t6p9KUVNvy2uImF/hq
LnQV2HRHdeGuzOynNkj4UdL4LMYBeizj6ny+pzT3yuT+5LbZ31C7IWNE9df2gfi+h/lywhe3zWCf
Mi1hR9aNdTFSmFBdAz7HmVt9N5j12YjCt863mufF1+cggubjeNN0EhYJFNsznDjM/kH1qG6OWf0C
fIzOgxrwQxZImb5TDicEGmAH3aJuIqUtQGQvgyA8w48D1vJCQxmE86OSe6KcVBgsBAVgivIMdQwe
VIuXO8vv0zqjkDEByNKUp9ACtRGGQR1rsJrCbkFx+fyQJdT0XCX3iCK0hyTRsAX68C7sJE7D7IZT
+wrb9MHlZr4VWYbIAst2iQ4gqJ/YTKmtCKrVhT7hLqvR5upLmuNknvLyJQFdwsz/oAov3M2W8xCQ
Bcike4q0PSGY5e9z1r+H0CLnFfdm16yeI7GU1eBLfd4ePO/VNpcS81t6HaqV+Z+KbZtXz1lX/C0V
oBPoMrAXrRczwzmucqTXNHnsBvuVoez7PBq0BBGe2aoEBVEusM017JWBZ4ueIc6bCjvV6GwbrvQ4
MWfzUpynJNXHqjTHeDbdfxYymscr0WIbxRNCX18HGsuzf1hNCHktDVkhDjqOeGFNjw5JPd+yJvsO
yuoT7zE6QY/AVCO1aRs5xp1d2gXgQdY9lDLLAfsE7PV1TJcsNuZ1uOcnMR01/REfmJPWF7SPWxFS
/7AsvwiI+YEwPYY31URxNzKoSfV34QXlEVokI4HyFuRjEVttfkLZ+231t5m5eGjb+VUMzdnyp391
23X7bFrX0ag/VxR8b2yZujuamwiwSe4TVFBXC3M/23JXm3lJ8doBmt4eNfAozFzvcmd45/u4J0F/
LGvv3RGsea1vvUyBuAE1OY6rSdAlFU9L2zmZ4JDZfh8DT+OS035oZvT4+IFSOVPA7SU6+KH1arMM
EfigWp01Is0+Bx/BtR7f2OlPVoJ4YsOiLAYSDg5T47wWz9bAfChjG1HMayta/wAFcCV1yD9UQXnv
GjhkFl72XXaN2mXelmu6PTHDtyZtL4HEaafchR4W9PWI0pOznOqDZdBVodjJQU8+0Q16mqMM3l1R
csRFAsaZ7qr9kjvz3q/dv1NYnPuweWowIVRefuask8XusnxYodK4uC9w6d4raeoHfGkbVQ3LhRvz
foBV71daI+snB5GET10lPhDGUdSxbHipcXVMzbzWeKsF42MSKWx43C9Tk1vSZPOPssHEBaO+ZldH
+5Ru7QMrFe00xXRnrmXklSYZYYIrc4OCjEvg8sMeMY0iWeJTxbOvs7hUxgPLBAaDxNilHUpvCkGb
4gGGfUXh7PNUPmvZ7rMe5zEF1Aejh4LpFdP3goCHqZd1qAqLmxU132k2H1NYYZQ7CJ9DGKPWspP5
TodT+0j53wepq8f/sXVmS40r2xb9IkWkpFT3ivseG1w0L4oCqtR3qV5ff4e8z4l948Z9IWRwUYDl
zJVrzTkmku5sG+nkhaL8SR023KS/9iGZOyj/f2mQavH34vqjkGTQ1NdQ0wqfzc8zTwrUAl3p4WxF
pBtxIMOtZjrbvBHqEBRjwagP8KLR7ElEnKVGOUcvul625X3yF7hJVJGjGP8O7T2S1fK7GsDMNeOw
0DNjOznBEVNksxhjz9loc5xbP2fVoJQoFtqgHfPKM5mSa/kyiZty2RH0QyCjn1xi0zQPYCq2rVTh
MUcfR1Kmc84MZZ8hKqUMTUjDpvCCgpIqQi9K7ZxqIYjClgzD1L0YhcP2IWnuY1j+TA6+8qNLSeAu
2hGyOhjFIyhzt0InCwD3hkFNKg82U+lTM+D2lIVDRES6w741wOJx35m54jHtt4ZipFGrS0zUbtCD
na54CR9RpG1GfrGCbJkaDcmx3SlC/xiI+Gh71SrB9lN815ELCJQ5WRI0gK7H+G7W3M2O0f4yYxJH
iKxJ0g8NwRYFcPtZ2g01yyy/8MKnoDHHvdf8DG1KYyPrfobMecXJMjxJks0QDLkbwtCOZXlIbTeE
Ym72e5c+khKwzEIfpznHwlXsGq8tTSm3qkpYk8CwDN4Ythnf4ywo6JsT/AtikSnmRzrxo+HXSbw+
fLEj5OwGuYAOHeCaQIRUPBddUu6HOPqrpHujDt42c6AW9BPgP39wqBgHk9FMDwtzOeBetEXHEpTS
oEjGqnmyQ3uHF3ZnAvqx8Kcu+nA+9hhMS4Rt/w1q7xQIitx8urlD/VxV+jO83lnTSDsQhJDCRuFa
yLiGlx6+KY3xHVVLPStZsArRO8MDoBWYMvMmWBXecKgxF5Sy+HL08o/bkXwQUMdmcwvZYeyoF4R9
6S2C/JoESt5d2bzLodhXAjt4ddF664+d5huKXrWozPaZISh8TdNdEf+QHfI+PMVEo3Fmrt8y0qIO
IaChBs8Sr1V8mVKpdqEtkgUVK6Qj0oQM7zXPbG09NVBmQswGy9q7Jcr5bXhPssz4ETqKwCYjJGp4
hGo21CVdydYOfHLXoFDKxiw/Qrk+O4hER9hua2PQPyyzdnaxBfO2VqcqtY4S+uzedIp7aGQ3gy2r
Nv3fBUQx2hHeiPxYnQdVV1uzgIEVt1S5UKy/DLMnSfDHlZOglxyx9WcEFw6BjhiHEq1o4Qb0TrAH
a3VI/ASBIC2DpWYVw5337nLwdmh9omtdw6tOnKDZet5XmMctASHTa2+wYiYlFDG3cO2TPrgnLY5+
E9aX3ZokP82Ao6eC39cf7G5HMYW5yCZf2cze0zzXwfWSQRyqkzTTv+hoZoYLzbgEHTRTVbCmTrN2
CQZlry2XpmY5p2YqtYVTgGGdKHnxk5v7MQzehImioQ2XmYYzCtY4NK6yPktIaIvBZ7PvrfeWc50b
OyHuJNM8hQgUw1T2a0PAFMq7+byRT4cBYbI/Bm9BRYqbU8kNcj4StEjxkGBUafJPJQduzhqBhRW3
RZ3n6X+NFk0TwIQNklC1Qk+2Fyncya5BGJ929cUB0zY7ide9a9RHB05wG1s5kFzxq5f1GWdQcSDM
eycUKU01ocN9hGQUdG1KmyvUWxrOhDOy0A0d6re2K17RU5Hd7hLzVwYc9k3Rgtt2Uu+pSJ+NiS2m
yDBDDJG5BYDTLg1apauRLg9lQUmob7DO20Fu0udJSn2jJZ+ORQpeHFb1hhz6u5a2s/S5ArzhyXey
PvEG5vKNtBi0HEzVAL9HOOEMw8BNyC3SEQfcGHZ/MJMPQL3xspxjaJyAEYqNPhdOs1waWAq2vvoD
MgSSP/R0zWmvWqPu0ENfcOfVuzZyaSTn9NYECd4JeQZTie5I6D5kaIlN3Mn7e2l6Z5Wi2ggYkS97
aoJViksDN7LHzxG2HqRL/PkdMdtGmCFOARykRxvX68vtGHE09tYgdzr8EYfMs+N9Jvuj3XyFU7vN
ZhViGrlrJEW8ODVp6AX+WERdn6ZK9WVIEY2n1EGSpQ8UfjH1qapf0ZFJqFdQJEOvXSWN9dspI3Of
DSODhD7f5BPRuk1LwPXQDBchkeB4/m/cWwej9bKlkZjJSrXYSKvJoi2VvtpkHYD+8zG/IPAZvKhf
eGl7ogcQAgkkTgUtx0ZN9Rtqo79o8XKklQRG5QliUg3fUqSmH7PB1UWtj9wnxJCEWYZBOD6BjaXT
TNNYegmWVxssfWSrTM2LFowrUeJ1F6OJ+LOGpqE0umS0pZeFDjjCEzYH36B/0cdhH6r8N+7ReuWS
2sAs+5Y5hL4iMI1XOstBMKFP1Wga5z4s78lnhtkwrZp5CDmqJnpEQ5KRIUWuWl6J/gOibO2fVTta
l3pkD0vjmi5yMETLXAfM1lp6siaMEjc4ql/P/AzQs2FCHe/6FN1tTZuWXsXzSCHHfjtAsk8vg2CA
aSV+fkZutRgD8zRpCL+EFbzrLOWraUQuIaYe+Iw8AuI65Hl3TeNwa0RN/wrFipKBYKdQCy5mFgjK
NpxajV7LFSjrp6bxN6XuVWuka0BEEKzj1QS0knTq2OuvIT8MyMF23QeqWQYhf1bZCd6vBMgxuSWM
vYRVH0oZsYlizs5MYbLUMf0xctwVA8+Kp4nZlDE9A4t/S4z+mclbvM4yfeXO+SEFxINVO2RY0AQ/
gY4HcK4Kj4AK7WuYGv4aH1O5RkNq4wFz03UwJ0s5tmvSOx4/CjvI964L377Le1RcvJk7M8pYF64c
dXsGf6xO4fSi6ewBXSiym04Ky0ibrZVI+ZrcvrVE0u/5PaBkd+SgBm4W7Rs9rdfNhPBAnyjrWrf/
5Rj0PAcGeB1CtF0Dy+NtCtJdThAUpV/8jCJSronsSdZj/U0WWn+PHLe+jjaRkKQrn2KVn/OUs1JU
/CWc9CslVHjnyugFaWP9rFOfRvE50189WAHVMGl7MoWWhqXrhNAG+QXQiXFsaofNAOByCb5y3Tkh
eSSR7W1KN5KLAcsEbkds5oPLDWJXDB50nGIUcpe87X80y0Kvq3XRdQL4FT7wf63db0MID5dpKPjP
uvaZXQzNC1VVHBXHNHP7Q0GqyqWcM1qHbB7de9NLLg4DBgQRYCNkhFOtu9LVUFP3xjOcC1hw6Org
4Od0cXQz+cHQKsg04fWZk9W6iYgjhlXnQq+DVWMFKBfK505Fwboxi6PTSJrlWXnItSi7B3YNkw6b
47KxyEjpgNxTqGsJU9oivXdFaK06MKTHmEjAQ+bEdG7Iq9KiRJ4nzm7nx1Va06m2I6Tz9qRrm9RB
UuTmKjxZpLI8VZp0104Thqeuqhdd3VuLunbr04ivfc+xV99kCEOePXR/TPAn/13xn3jVMUyT8T3j
ldrgmnbJjuehmjisYWLTL+SdJC/z00DH8XxfGLfUjWymlZXstr3xojlWteRY612mpPUuj6tm1G4B
uvf941Pu5GuLYDBbnLucvQowTp//XGWlex5cx5txE9q2i7vX0scr8fggoJySjqAba367+PD4XJyA
prDjSKy0PLd2TLwRVXd6eR0H7S1wUWhOHDDWk2X3Jzpcw4kBTpT3WsWUa07MtTgjUX88J3r7Dpd3
/LSUNvtqMnX0J9uE/D9uayahH06cx5tGsWf50GAAf5tiY+TNSvcC8x5oWXeTPHJF0G0zUxLJV6Qv
sR7JOyB4vCz1t55m2c3UPCDHkdL2nNnEvpAFKUgJAooW6Wm4LEm+3cZat6hCG7mblQ4EccIZhyTs
lsmKgIGVmwivpo4WFuMMz6JIYa8LLDYM3fZpsiKBOutJVaC05B0irO7Cfc/N2Fv6Su8h7FdV0dy6
MT1JYRXs2YXYpbkMnrViZLjYluMn9lgbR6qF6ZPKYcOwUhERBJqJhkDWvY4aQW8S9cWBDODulUSN
cKVCV64bBiivmR0SWkefFARXuXg8I+4UJBcLpuX8/Mezoo4qyDDUbRSMQhxX2URZBvUhqKtTBRkm
WU1WgzItZV9lDQ5R26RMjXyX96rRJGBGTaf50/u/MSTp35MYkRehM7zZQtmbqh6aGaRqXpArWYsy
moPRGeesgtT5dphm/p4vvP9euIap3SupbloGptjpTLhto7ufvFRQrvHQ9jwLEWx91jV32DSuXpw8
PyMIZWjNV0aJHKPyzP+OgF8SJjQurYJEDxuV7tILfI+4Fb98cZzy1fWUuRvDKluVI2klms06basy
/bBgzkTVh+ykACaU88eehRYMPk+J9AJufq5S39DmgjBCoG32p1arvkaCZDY1GaYYf3qZnCafMiNB
VKIY+ldiy6R9R7yOhd5Dt/Az+ua+bT2t2YGfq4+DFfbLJG/so5U1xVkngW/R9FX2bdaHunG8ExVb
kayMJreWyRTUl8oVzhKgEaX2/LAT2rSfB0qNqZEe4UTlWpbl+D5WwbfXgZByIlqz0m0+myjJvhNX
fLSz5mkIvby4cGCP9mGnARWAkU6L5ZcCQ0EyE1Jqotyp+VTTXWRP5gR5QvTycEqBmbFiDzWTzZ1V
KHqpqOq1re+E3QtVYHawBj978t1wuEnzhYG0OBa8yEsRifCrI4Wk92X8MZH/s86CZly0BW5lV7eI
2NNacyuJZ5/D+Npwg0giHmfjqbMc/Kr8YORhMa0KBZnPmDF72Yo1COv/XOGlNjduwlpjCV7+SBb1
R1UaO4Qz9k8jyxvlcECa+Evrm+GxQWe76Gn1fAK0vrcWSIo8kmTsBlGwEI4vfiFc0XCacaVpwI8f
V4+vuo0+ECbvyWVehZ9uFNg/Wt5s67K1Pii1GcSY7ab1dDD8Tdqkq1IRzQ3CL34XLpyLyhg/3ZzJ
Lxrig12NwUtYVR2KZ37MQP4aTcPbk24t+dXcd9Kso6/5AkNMdzHoneazIavVuwQ8hoKlTke5H6q1
gNHzbKT0K1G/HhPJt7XiwrrQ7ACvRDm5kHx1Y4lOXTmM+E+8ZtpG0aFao+mguzZk9TWWwOAeXxhF
J4+NxSl1XqycULupSDOOj0fIfboTwcLn+dOZHHaFhZE01SpohLFBZRCR6DpJgJ+j1OLbCHfqmDS1
bm/ivF0/lsaK2dr5fy+S7yoO05PdUfqWhlFeZIUMKR/q4WTgYafUQhWV9WlDyifuiIOmcjo+lGCh
PfwMdojvwk+Ml47wp/VkswzFRvsXgQXS1rxNwOAZJomz1l7zgSLW4HK33ohM3CnCS92HTGW88CUY
dLV27B7Ol6ERZpO4iho3AGbX9yjbTcDL28fnmJxPy0q4xj2sk/88pWBQdOwyOCllP6prQibXsXZ7
Ou3YtI2EPQxTUIzImM3woxjz5jYDHRcyJecGpFt9M30Kh7obiSRtGwZnQhIZUHTICpPqo4wkUpao
9biZ5072bzczeDtIwfmdONjF1NTeRkcjd/MjotwShvhfkfc9hPa896d7WYNwXMpKbzYoafauk37H
Q2f/WBhMVDy7P0qt5QzQ2kiAa38r5kAfjvXp9d+rAqPv//3cv1/992pmflCyGYs29cVni5DBrf3o
h42HxkbXdDd7GMZtKHLKGoeBgZ0SlAP64PbY36Vy8bvTOSAjgrU4M8GiOEl/ixLrDpSNv1igxnfT
buPlROba3qs4MRQkrSw5daurmRYWWfDdC2A8dZ30uL5yJh05isas9AIgKJlreL+ZNl0a7NUrhKjm
opIerVOJ4S30pLF3GUHKyDC+JsP450L/78X8pU41H3pZHzlaxreS0eep0wOG5DQamfMHHKAzIjA6
crKParKsA4llCLf1blNn87fxmculff7DeW9T+515T8vGvs6PusoumUFMVo1VOa+BDrvBCY1ZAIwI
ox7e7vHp8VCyJOJ5gdu9y0nnSFaU4zkUeCqKoGf9aQzd3j/eqn2cjhevRGtmB3xbNUp7b/ZJ/9ZY
p7iNxnfOJ4hXI9qp7hITd3zq5+qsjbPkoE8utZCB3qPF7hdmqEekOFahHm8n4mcGVt+jH9X5KnKB
dIVZTnfEQDzixNpLS6oTPRagZxyWVtJp7UOtnwowQIzVtpAVzXvpS39+0CtFhKg/WLtEj8ITqZnB
aXKT/tALdkdO0hVTyXs9cPLOho+iuheRNzeG0d79v1eSebaOzOSMJCfdlALLhcPU4cMR3W6wrI6e
gafvqok2TFmVx6Acm6dmfmUqK/jfD1MkxPMUCIGgqBsy+yz7d3RFhhF+yQAudQP4bJ8y4qqiYSKT
YXRONMSdA0TGpWqZOeU5czq9vmNQDZai6EkIMzYdVPStHZWftLkQzfT6Fn0YInoi79jhwk3vIdqe
QlqqXdX1v5AOswoSMhzVHMClYnqBN4I3DqbLoQvuFuJDafY/zWif0HVfmiTb+HbDgjAu4QFs85wj
X6ZvLQefthV8jomN27XeqKr+0jSX8OsIqVKeF39oSLqe9huLYbuVGm6xmBt4FU/4OClJaMP4eyMU
QP7iiXBCN1rWRnQrBIY4K/pL/tmryHtnP+HWTqCGbKQb0dbVl5S05Vqr0HipYAePplkJhWFkKqm/
PdRmWYLlWI9tiEnLbpaCTYwPbLyxGIwwNtv0QNGGOkytIYtStyA9wha3qYvhDFTlgyRABLsuid8p
8Ikn28eb13fZR2PN/zfQzCfNAXChpA5CL0DXRdVWrHS0hhqJ4wdn0Pcq8SCmanM2DDmmZeC+Gi2I
DWHQNjXoAIDqUb+tTG83Okg+9MI+Q57ePzlB996nH3GFKDIcyeIIOdN0ETkwKqI14fr1O2AVe13M
v2KmE5zAGrsTHjoMUoDXSafzw0UGJKyQ6Z0R0VcXpvwVJbDOfCgYlP5ptaYNGcyz66ISxVJr1pXp
N09pFnFU0eyvcuqxn5atvuLgvuizPF1r0fTFW2BbuF8WmulFG9XFATfZNVXz/2WaDG+tBB/OL4pa
sTYoivXpdy+Gfld02RlqDMHpLLvburevhSq0baFj25lgsyK6Z6CR6Pa17LrPJPS0ZTXSR9Iixe1M
OqpjdZ+S84IWtCF2YoxrJpikVAh/yRyHLPKeIU5jRz852W9LR0GqqfE4RRXPJLJvGzresBlmdT4N
iLGjI+q3/VKENa1I0+qfmpwZBz6tUN9nZWCh0ORXApL+XUzNuzldA4XbkJ0x3JTjva5Nb8VEFxBw
o97JcHltfIsWzIS8bLTLDbrPlY5reyuqLFyQGXojCLbekBi2zEXjImL4M/FuXBh1nezsOdiVSfwZ
xDoOPrN/JiYXgGfqwIAhWgm5DrevGR+4a07C7lAyEYOhIs6Ili8awDvqnOb2gQM3Xi9TN/bjncQF
52ZGRIJ3dq12DXWIE/TOtXSBBZVJvI18N7oo2522WYDnOW9TKpMMe0sWEnfWuVciWUNkWs4p6hC5
jUhYssz/287ViqPURgkTEWCQJ58qqYal3/eIdLLgFIQt5gdWaNjyav3izDnNdIOfXaQbnkpiYvzO
kWea6zys9FWOXPHZdh0W6hrO79DS/M7b31gm4o2TWr9zRPO7rgHTpIFxgAiaLRyze/EGlkBN98ad
w9hLFTYIvClWO1FyMLY5rI2lD+OLGaM2BdYeMqEgVkgjy5absseeUrf6iR6KeY1tw7yivsM+xT2S
qfyUI62/tjJzTpgc1jQI3uo0HllW0x0hcN41yZxDTusImTq6UriALjMT5CpZUBW7nFoI258nqMvH
5kUIkiYGjkGfQOquaOYAxyAVaedxMj6zq1uo/FMHd4ge/gcQSnN7fMjQf9uGNlwej/qWvGcbJMHu
UV9HnTD3U91++S1MuyARcH0VtSiVtXU2bItFR1gs500c3s0p/msD9/kJpViRbmd/Wln00RTaAfqc
eWd5Bsyszea4edMUTr+XFtHIqvbCI2Pa4tRCwl4qZsh3do1FFMTZt+jahR2Pip/bPVpWFr+lqv5u
Mf28ZhIBZBqbZxhZ9SWLiOWmbx+H4hNsXfadhvVHzEnl9T+nMDH+6nOrQ2JHxtE21er5pBbiH3N8
krgsw2l3cYpj1E+DbvM4Qoh4HFe0jgj8mZs9hGPBR+zQJ2o2VZ/dxfeJKnN2cvwWWmduY6QZS2H2
9QJOvHV4dFRwBeYEnQi+E5YnjbGr/oQOn/Qks2mQV/jiuwjwFzXTkL31jQtly23Gq2THXkd1WR7R
wK1KE5wHtAp1HEVVHx9Xjw92zs8f4pwCbWPvTNkOd96jMJzMKljZmaYf4mRgotX7dGKChgGjNbLw
O5PiMdrVJ8KPzHWJDHZRT458kTqNZDxHGPr96dyjS17nGQZ1Dudu7tA6mmqvAbs1d5ZgYzMcfxtg
I1waXcnnMEfDlOK5ILfS07aPh4zK5DN15bDSJglH6FERRmqPhsbul3pvvMpaNFtl2RV2gwm+TVmc
2CA4BT0uY38sToatk0MnFd6ojFMEx6OnMAj1Yzx/EH4Q8weaTTegFXZ0GMbD40PkDYhE/338uPIN
OtqY2GAfBNXJSir//PjgGuI/V1bZnTQx6vvH52vXY498/NSDadwcaTYAAb2G/hsmL7bygdHk/AEF
RQaQfa5gaYPMGTDJ+zDY3svM8tzZtpOsgX7GnzOukN4iTipl1c8E9v3SgzK+x1CdoPUMattnYfTq
6M23MdAyYmxgLHN0RlQAUmyxjRv3x8MhA6XO2+tlZE/D6iCIDS5s6wWZHRlyAynyHB+SbTXHdIS6
lT07Ick7TYO7NzKS/BlaX7/I1OjtO7JWCIUe3osmQ49pWt3ec13tWcYaSUt9WdOmxuTvjwjiLCm/
Si0HaRmo8mbRmNtgE3d2eGOA/doHrWf0+LjKiQzekgdoH9CqmFuNZvSicxSEqLn/lIx5eHpc8Y9n
hOOi6k2ESqZRYHWYmNIhn60OidlA+UHaSVAJwMn1owvpEs+2U5P5anM/1oYVH5h5liiTstDe4/kg
BzdNlzXlyJvS5A8jCv2Pct7zolRoHHPtrNWkdWlJT/OmYHxg0CV//F3/ffg4EFtJxo4TTLxkbbuF
D6F/uMQfkpX8PtL+2lnAQ1eONgksaupXQifyptBrPxW2qraj5/5JjcFEvpeamypNCOwEYv0WUBZH
Il62SLLW/zZP9SLbIBjzzpZNlVTFenUIBv+va2ftc0h++TNsnD+Pg7KED7Gs7Z5hmil1hKqig+7m
MTfx8uHoRg4Hx8jTVl4HPA9xiBlU7txaz17jDIFkqVkDzTsze3VAxS0l8YSiD7SL2TPJI3ws+644
5TJvtj6yyqthEkoIAAWW+ITjA14hXry49Dzg62X2T0NxXh+7HiYM7lO2++1olGpLEyLb4ueJXvS5
Lnwcm52ePPWp8D/caCQ3yeNNrKarP8hp4SVZ9T4m0e+B2Nw/ToXfOGzZtRxJ8mNUqPvgBnvVEwtF
3HO8wq/TvUZy0A8J+yDJgDzUNI0XwM8ocrSRqWLzUdDlPVLjMhsuHP9zmo3tc99Q19tmURIcc/n3
GSCl/M+BZ5g6mQv/vOF18qwWkEDePDCXl5QW2i/gIk7Xdr8mkuCe3dG/cmDBtuB0aBxSGlx5vxtT
LChkBjPucC1eIAta6T/L08SC9AFuUl8aYIAYv88acjuuL5R69YVuuEVtNR9t65HzNkpe1vaxRZ6Z
jZO7irMRwUIJhXvqCxpmjjaEG5b0YNmUOYm5Q8eLTsX3EmtDsKiBgXyOuXX0LcltH4yoPeFtsXok
HiTe+e7HsmzcHa1Dgzu2i8fX2BeQ+caNT9TkzAyoCuNgk8SIoih7pYObgx9S2Tdw3AVYGcyWMLCf
ZqrBrfFwueemcZlwYi4N5cP9AqSBiRQwV61CCyF03218Y8BQX7QW40WUrwMmodXgtJ8GfKxtH+J6
qEXw12prun58C28c5RZgiaUCJhI5yVV2W1C219Xe12a/Xdp9D535Mo6ls01x0XfpOXES7WoRYU6z
PcMwkN3CBrVc0tMok1O3wyguyRAEB2NzHzx18oXE9G49FaxhNp3eFcGtnIzqGq9bDRpqjv/MRxIr
eg26ik872ErKJaZmUMFGdBkyTg1h6rwxlK5x+6NkR89PSNPr4Gl4quvsGKs+XoG5TKU0ADnJBMsf
TlfeFyupEUAkhMBDA3jyKSPlNWCPW/STw1kUKwr5pdGTyuh1BYTyIr+vcHnpvwzXUHiZwrWcDHEK
KHbTSbgrGuuftZzxuPwVnoQ7g8kYB5FO6y6o0Ket4VzVhD8XJed2SKAuTUl39gAIn3s9vCruuJ1s
pQVe0OFmc/R30WPSR+WULU2BuNgrObD2hGUvyao7Cc1g2G+X05rjWolMcloy/Vr5unML2M9+EBel
7grrUhGgsrFuhW3YGzxV7arKW6LggOGEMQpXIkRA9TgmvGcSrYY5egHAGhOpKl5BCQe7XmkDRxZ1
SboC8b2bmzsTzjzuIIgPo+TMqfCpLVGY0eQpERA1oX7QTf8VQNoJmX6zy9pfWYXQSQH8itIjzcLi
qIucSC1rhJJZ7ZVvEm6aBT82uir6HSLZ4of/0qzq4EcI44ANg4kd/nQmhwbhiLU/MAMlVHWVlvp3
YJJWWeeXfhrFJofkn3APLFXjQm0P5TZLUJfo3dXjnIh/CvuTnL2wltA3BcyCtRc/BxV3d8zTkcGf
POY2Mzbg12CGtEA1EgwtvfRX2lyL0X2t0TGcxqHdWiBiohCLSumSUeHnn7ItHBoVYgsNaiXkUGEs
H016ncXGMCZnZQwAvdOT6aE60DQsMkHjziJXPutrfrOpBn8LVem1r0a611abE0HM1woATxwl/T0Q
iycWnnyTtQCXII/VdHJClgr9T55Hb0NQNQjKAA+E1jaKwGQBlOgWTrjPRg3Km2FXa0S+gLeq4MvT
s0WaifRY2wVa8SY9951dPYHWoAhvqytCtllePlobnHAdb6UpXreeY27DIt5YWWms3ZShfj+51CPA
4tftzAkb7nVFLoQywY8OohnXoXxy+DuuhgnYEDmLcNIROqe4uAXgy5T56lOJnsdJ7kOoo38yetK/
HUHLnuBbY5q52oHVn6uowAFOUodjaDtdTJ9z7IJd2i5/XM4hJOX4SzEKFHSdsE9UVy+WHvVbR9Xx
ydErhP1gJg3Z0U7pOG8URLFgLAkhKjQ5eFnx3UjScJ8ZbQMvVvRCGua6vrlzHOcZm4B/SpFKnxDN
vqN+KjaCQMLeZqsBRY43oY93WCn/pMo/ucMIJUq6p75w3qHZfTZueHD9EQBCunRL67t10KKgRzra
EwQAXC7DhqIwAAXnacY7VdS4MVHx8D55CUz/1gP23JYK/J0RkFVQODfwhp9NiNvbK4s3lbsbx4K2
7SYoVuySVA/rL5ltYLgyZ1OhaqWJVFz7fLQRjIERK+t1jpdnm4e1eTR6Fy7TL+boJhEs3R/UAwna
ehdh81SvQj96LaT3BZIAaG60amndPDUicVcMEWg2SdieEW9XwZZmOOmbmUR/AlSzofT4zSNWaPKI
walKe6l3OvxC9z2j8IyqYzrfm1aTfbGNQnWCntAZbbFOcg9xDNXZU3Yoi+FVmX6yFpX9zlBijmgf
AZC52ORikoupdZgrBvIpnYLnPqqWHGEvNCn3VeucfN3FbpoDLolyXgj3kMg1pcg9Rdq/VlZLFsmD
SNYmzPbLQ5k6cM9UZ6+lvygM+4/r4htvRUWnXJgvbfXdx5C2e8Is2SSgcylX3cgSwStgxjG1lBGf
g68Mj/O2qO0bnPinSRTJglKHTYmX25D06gy0IIvaFccaJU/KGBFSOIQs/hHoHELu67XjAJhqJwlT
hZSBDuDxokftXkyps+hQ8j2N8O8OsVLM6YJwPXlty1G5e0Ycy2TbYIbTemJnYBFdQnA+q2GG7bpq
gElYIifogLQ0cLPolUT8H0WSIEA6BjEVJH/obql5+g/QG5P+DxJH/bslagsHkYI5H9aARh1EqLMN
UjTgRARhKUxgQwweC6SiNY0OYOF1T0B0kIk3MxzQfs94NKXvuoRc19kzk5r5hlud91+JXZ5klHCT
R+ZLVvqI7z3cCzpyYvq3wK3gvzSMbHviHQjdNFGblxlHN/Mn8sJXq6kUQ81mOXA2yBxsHwgosTvm
oGEVRdGk5D4zkq+h9vwzYd47w0tqkiaqe0OI0GVM26uVil2k00edNLoBrc6CG9YOgctmuJkk+LAu
UjDA2nGV286LVBDd/IAAgnZsaGYDiTQML3hm75/3GBI7NdCPHFc6OvE1Uk4rX/oGXWm9slZ2L50t
w3acGx292cqs3jS9nG76WAEXBXj6NEyS58bjcxwm8SZOjPAckvL5xIwbpE3d/Inx5yJKnIp7lb6n
vWYfaVDIbFfFEFKHCTuzUgqjmBz3oiUxlfVQLGn21HAmuXGtdsQg3pDXEIfHgvTFChOGxj63yGpK
JpwmqWGSoTgiGUuSeqe38uBSB646Yzw1FdbpwkMjj+V/h6SsIuXSwi5hx+t506PnjoAYX8JSn4af
3qQd5Vs+kV2GuyAlEu9z8h7X4OFyV/8IOvHlhh/cmpjAbRhCRjVHDLhTtsnxxBie9WwG9n0Cboy0
sQ23SugINEP7YFbJK7Y8KpHpfxg7j+XGuTXLvsofOW7cggdOR/0V0SToSYkURcpMEEoZ+ANvn74X
sm5Xx62e9DBTSilJAjif2Xtt8qbDqgGajTanT2zqcvEZTsA/xwq5VSIfeLa9o5JE7CW+AriJfiaZ
+TIYX5iW4y8KmkJskApsJgeeXN6tpka7mwXF1lS70O54rGgsZgwXAn8UMwrC4L8EB69nzMHVobHP
KA1uNQa3sIthRpGoTTRA8hT12HlZKErWMsRjsxQZa+lZ6MJTpESK8hznGqnlBnobt1FuI9q4pRv2
6YoUq0hvFoHrNAvdpg4drCX7f8yZA0nVfivXPWAnJsmowwYS8vgci6Ug6crTHKXHr1nnS0Or9Icw
HO5OwHLEqsCoIIvHsxKgBtMcXMR2culrJdmrYsxWWCSnRRoMb9BUVbacsZeXjJ0RianrtoyeDbP+
7afq3GTXj2odfKTjg1UhcZq6j8YB8Kax0ln6PKgopiDtSITTJC5pzPiQJVsL+Gwg1B3lucD33Dc2
grjg5FfIH9vJwGRNtYe1pPl0O/w8ZeUS0Kb1S6d6TrL0kvr5Kw0EvQf2ETuzT9YY0gPjgFJ0PIAl
vKOK0ywJLG5GPjhPJN1VQSSSjLnN1S2iTQfOioecBeoxtq/VoDwntcPn2mNgrgc983oN3zCSoKRC
a+WoCo8d07UXLXHYLVkrmoIwGYMjRMpseY9JTl5YeZDt6vmpbyTrSDoKqAjMKz1qJJaWC+JcsDZ0
2s7ZDVV5DX3yX2NLfRy43FyRngibWwK7o4GmJolZ+6bZthlrrGQlNadCQGu2GRztJBPjswwzbCsE
Ny+k7t908zH1O4k9mcTpSlWuhhj2rqrzUDaN02DFN3xNWyQPu14RzzHb8EUl03fiSXBvdzjaNIYK
obFWUMIvnJ0DbZnsn2ZWMXYPeWIjk87Ng6O5y5ixPb7mirwl9OZFsINDJ8DzlTtYqg848mqAEOm1
RWS5FK59KE2dKwxFHuVJsw7ycjeYpFCrIFlnykmYvvsoDhdaBBxKuAPvcYPGMKqBieoVhHFSfzet
reCWBXEEhUh03/XYfhLw9Ocaa+yC9efN0h5JBuGbdGhLTWMQlUERmil8cJyNC6beIEvVceVqZHQz
H/aGHPFChMvL7seDDWTQ9SN2NOw+jH6+YqOt1gD2T1udm/qoh4Anu64cd8Hkb023+LSomzpTzBZ6
7PuNU17LjAQMS1w4E4dNjx3P7Z1PV9Ouho9RO1Hra+vGIaKC8YKB52gZxkcY5Bu/pG+1lfod4fJK
dasv0pNB7Fh1scnNHx0nkR611k6m491Q3TeewugLhUf40LJmdRqU5Vkv4/Y37XGISQS6CurKMCHI
wWcOSwe4rSBXBgkdrdueO4WdPWRBycs0z3qEO1hrxsdKZU8TNeM5D4VHxcjlbsrvEYDVyi8JzPFV
NDGxygk6MUmk2RuS9H1s+ntN87NgVWctmbJzWSBHU1sUMi1ryfHFTFh1qpV4sUbnA0jFj+MA9uDn
VUO6U6roC1aIvehQK5Mi94LJlVw49dFWrWEJDlFL8ahKshodUPh4Bp/LmCxlYYlVWr0k6Oo9cgE+
4gg0JdkUOzPQP1HPApIQRzE22ZLkP9KlO5Z+dCFDX7w2zJmYULjPbnc3nY6cp64+NqwJFJ/hmFBY
gMcGlYRR5HgEbMQalQCl1dGjYntgJQk5oo22HMoajTnLG6ESg5bj3erqq2Xjb0Sbm8+SpPUU4ODj
weBBkaTyFMiFHW2DQEY+OLXzEhX73tQu+aASfY0Ikor6DB4OS33gAvKxyUYU8B5dCl03oDIkgI7l
tImPp6ZmyT+Eq+zsgT2XBuVsY0X4Bi04cuvWDtZhMH7VDDAmk5sp5xGEeu4o8bIWBS7zQFxTVblk
9XBunUZbGQExGG2NssWqje+giY9V0J0TeIiKlRzizP82yz1xhyUzbPnVhlTpwKlyBhV0eF91QIJk
3sOhqf19H/eVh8XUA1mOEV21Esj8jLepgDfCGVBeKOkpw1Y3n6k2KeQ2LvZpok7ooDb4enSYjbtJ
z6k4Kqx4sWO+E7d6H035GNrWKanS3wnWgnBWd7GjDHiIqUONyXI21vZsgEAuYBChSqiET35Wzzlg
hkS+YNZAFDwuXV1Ll4b5NUaDSc9ci0XdLLKaLaxNKkuucLxTGJzstHyrLsposrnlZEVnWm4gwz4V
OuOdUZcls5kHFsxkADV1vwK8fO0dkDpZ+EP2aIaNEMaNri3cgYouwCUwTSxAUbdgZM1KFI3AQ+I7
IEws4WwyFm0Qv6mgzdsMSS3xWhAq48eCuduiM+Tv5tbrKyek4phaEgZUP9ma/cA54nOPFxXD2Sq8
El45LBDf3FNRHd2kvamZyNGmOB+WkbxCAqF9i7TPtABopef2WQ484DviCu3oFTE44soYU8qodVdu
/Esq61tFpAkGW7qSOTlvbDEj2B3ZA3Y6m8wVhGXF26AoEGXjHOwR+Tk6RTWiIdhhMZknOJc+2pbl
rN+e7TrHDwTcmip5LWFUMVdFRW+TdptDTXTBbG3UobzHTjSn4GFex6y+q2QGHEU269HVLmZHKTj0
cscgFXCNKd3F5O7gW72DtlemjJWTUpNWkSa/C1f38sbxPSth/W/px4lyk2YJdIgjQTlJ/FhhibTf
jXmQDVG2SoOXtumOeFGutjGrDHzrfZ4Uuoy2F2iPUaCKpluYa/S9sfxUNeXJ7xQYNUEvYLh4CfE9
QPh7jPpIB+qu2Is0fc+ggmCQxew8skWUQLL3Sn7sq0ZDvz+ex1K+qpBeV7U6rWaNLfE0HvO2Q2Bb
n1laeq3hz0HqULvaoWP2BQ9jgjXZjUQ6obZFy1f8lAhw+g7eRyS0cG0rCZyK4tXKDFQaBi14RjRp
4+TbWol3ie6+mOyALCa2cZs8Jk17j8fgKdFUQoNxbHNYdlX12qLuJCTsPJQ8WZ0424RMsUrfPmt4
bg7CUUooVyc1oa/h3FoHpt0tB5I1qumH6QMzYH9gmQoToGxItc1aq13htrxls1yw1Cp29jK/ycq8
NCo318ihy9M5W0e4Ydmm7vwJlXJuPtaNHTM7x43vwl4Z6VlgfL6MgqqhrAhlC5SwWzFH3yOK13GG
jB+t9puZUMndDFQp0v3NFKWvJBdkTEjdU04eRo0Q6Vi08XtB6Wen9skht26l9zHFsWKAA696nupx
tw9sEOa579luY+y1RG7hKtTLGFM6eYZwk2AxSVsB+xS9ott67Qt7447qrtKdz9gmkr4rL7wfR3Rz
j1nhTMsI5BoG1xc9krMungoqxv/kj8IblebIWIgshXY8RKYlIKQYhPS53/1I9EVhw+NoDkPHsU7J
d2sz/bMw0VoUPir+wERly2YxUJ5Vgxul4gbNNb5KVNkzk2d3FCa6G8ulAgrg16sQAwIUuHgPeN6D
4hmr7urDrIH9fjIolETUqg+KzWWP6A3TAdtwcFDSkxW/P4ymaxJ2yN6tPdfCF3p37Af4SmFBMBbk
/JPa2PMkf+oTNM7RwFJ99AX83QrgWT/Ppyf7jr6JzZTe8nxEm9JpyhntCyM/33mYX8cwEC4LvLHN
oEQUE6csJh8DeA1WLFL+EmBp+E4Rws/3RcAYLnTeAz/6UcbYXBmcQDItwGl1WcOlR3ZVQUXQ5xHu
Lh5OJt2KYgPJtUgfIF0piCRlKy5sXBnHpUO4E/SRAL50Uj6nCTHr1FCf0dSc2pyFN33VAjI61Fi8
AlMwwpqnuvBNwdSEK4O1OBreZBtWP2bYdzyDZqiSmKpV7g68cR7GXLDNBkaiUVCJQM0BgYFFunGz
x0lrCAowsahp+DMwjpcG4QEV2rwhe6TInf3ARC4Zl56nIQMlsa9NUMFCpewqZPtJnTIROGcQHI6W
pNoUsfWqFOPBzep1HhD/o7ItZTQeE5qemgEs4ixiVSWq81Qcy6L7JJ5jXc5yD1eW3UaQLxlPybbA
JgwhDsEL54oVqq+MJY5WUV6Fae1g6DHJJEoKhfVs8V3ZhQbIoi/hBgbmWxmNRF2pZxEbfGYa7Shw
mbaRNz/xudUY2i7sfC/s8LHUlY+mxCMOtUsvnVv6lZawxjMDXQ1Q8i1GpNxzU4njsuxfXHnv3PZ1
1DVn4w76pQ2tbI0JJsG2eFNicAeucaljImuRNpKlh728116COZA1NduDmhew9NEgG+kQsEQqn7LG
JYotejLzVynyj6ixonWspEcSgcFaIYBdGq2k82fMzYDG/cQvuNRjpVxUivpNcAJv7KjeB7R3PvTI
pVTqGzP/9z4OnwjHIU8uPwcjsalk9ZJUxnmlRoS2Ztr7n9ecqc95151o03EcDYyXlAdnYvpsz8wf
w06/Jq7lvSCHG0WVdUmxj48+A5VMZBZz/eZd5KFcwcnICJ07o3C+4/zB34k0v+66Qwm0H2uw3OKz
ByQhyidbtEscPMRycTzqNXgaSqOQBAPQT9GrrHAR91xzHIMtPzOxbNrwEodp1R0rEb7ATHiVDXSu
qHR+RphMLEyFpZ1qEsg6JSFa3tWPHZxdxl5IH+U2U5Lf6sTy28i2usL4L7ESxHF4kReYcW9lGz6y
niS6jQeC9l1k+XuVVV+BCtLNoXXMGH1Cfjghb68WbW1/9xIJS15R+UwN4Hl7fES5RwB2iuIapZma
AeQa+u6JKQ22GliHY9KugVg8JdDoEpzvFPgXvJn92gKHpOMI0VBZmGc1xg8Ds1BuGS3jIVJZBI7p
fUwvtq286vrACMfUTqBdBubWbOPZUTA1eSAzZUmcbOsFafgkSvdIUw6W0tdORCVfTVddEzDgQWBQ
trOENME24sUNM7bATc4Yp11qw2lekax7f1g67rAo0QJ4qt691vy96ze/mUUdenwIO99Rbpmr7uYb
N7NuuYZOm6Qs2jnqHJuAYMG9viAWHh16p9w7cowXrsPqyqnzCzHvXzABVrkJD8vMwYrT8MyZ0EWa
P6J5+bRku5cqHJuqYPicxMHaDhLP7RTIwz3SwC64Q8V5dtLgq9AADAbTXHjnFPuiu47lRGsSP8kB
sSU6pEWgDjuOOWeR8+YKnkNap79ifjrK7OhIEjnUNFzameC2cd0NKjd9M+JUrS2KqXw8zfy8hWXQ
XwojuvgF9AlKS7+UV5/pJmWqvwaeckoDa6ND+qrd5gyx6q6l0ZeKzXDSp09JTNLSsOob+7G7Ymp3
dlSHziLvvqE1EHh8qT48hyqPoti96qb8Ggw80i7Lm2EO84ij9qpQEI6mc69SHkl6X4Hb7cxkM7E0
Zi627ZCdbUgoUdcBYRJM+pZKP3XvUGgXeKU9WWvmSqDJJTZxPNdW8btx7/Cu3ixUZcCUGNApab0P
eRiSx33pxo1Qk1mxyKFkIFxA8k2IyVTvos7HaBrtNcYeXmiD6ydOYVU0/PVovaZ5/kjmKn9pX7Ii
vIUjHXZv17s5gFigPLVJuBdktuP9SzpjpTAm4PDnsBgm5mFZRpoBtHnb4zn9mDjKStUIMXADxpbk
Xh8GkEFF/klKVRVbdzRma6MJK9Dj4cFq2quPh9FNhoc6BpfYiukoC+XR3BguIX1ZOirMishprTtU
imn54SrNnegg9RGewSEpHOvB8TtGPplxT79YG/KaywceRYSTa/q9DsrHeAJF6pwxdSHRdfJd2YWg
wAmGwicDpErpPUJYUfERDGgX2c7Im52NUNQfz4YgXiWw+KRlBwHJYl3rtqxvYLsXc/z0NA6JB4SC
AT1I955alysmmlDjYCnr4vwWid7GXp1vlRZ+ccFTXMXmg20XkVxXpy8aAL1kAHQ0JJynqTWSjIXX
uSuHNbiLWX3RXRs6jU2jjek24YHKEQE9OxYXnYJ3nWSEE7UvJbVmNbEJzlp7bSSKshyz5oRqk7Bo
tjsc29fMgVPjWMiwpnY3pzqDAtnKgaoqiewnR2Nul9vPdsIzreSZhkVkTuNLX4NoDmt08fJSBXuo
b5FL60eamqPhFNVu3g8oEBK93GDKh8eCAiCl1ShSfznFZFh1ATkThc60KmPPgxuzG7n1IRlDLhxO
gxK/svt2tl2eXOsi17zOrejiV749hUi533H2MKAbEBK1BLcA0ycTM603CqwY1Sz2QbZBEoe0Xf2p
ulM5yfeyz4p13OeAcwyNyLCEBkp3AWn05YATpz/BRYH5iZefRSmZD6xkKo3vznBOdH1yMpypfjB5
W6oKib/oSMQpGD62RrHOijlbRf1uAxgaeCVet5VRcuPZ3NlO+BB3wVePzOfUqvW++wwaYK+JtsKh
SxKLNX0GQ9BsGM2/BozswiB761IcW06OHrMu9QORgeUadPRVzTIdmIP8TntRznrRyKtoicaKAF1E
/m0+5y8Xn44e0pXyP2Kmt817doLAiOADsTilOY/i8kutrHQX1S9aS/EaAkryqPz3nQ6sjBJH+AGM
BmUPouo2lnG9Saw3W6FIYpSJGEJvgCcr36PA/EG1HS8ZBFtW6MlpehRQUGm7YTJ2zbWJJP57QuJX
HCBeC1yNfc6XIN9lQUGIfhaX4phbe1fOilz9bqGR4oJi2lXnn23dgmixqcbnlG23MI5QJyH3W9MV
6f+dWPlv3TA2fercUcvfOffmz8wiuBapBSsagRWyp8DoAri/cgfbLXzwC56YMDa0WKNmh/RT5e6H
eoNc9N4TLYVcj52Bn6COTQkjxaG0ECiNFsnFaicWt072g7KsXWAL5Envf+V+qXl+QihRGHzFEfNi
qA1E+aXgt+akqr6pOKLTbG+EP3rSIXhUYGma7M+CQteWGczmHIVjZRTlUpU5DjmU+q6DOAcFfdy4
YhsYjEdbiYwROGIPrTL93QYGlumQmysz46tR1V+Jom0dNM+wrFsWqPbFSFDDgfzQBitn7b5juc3t
yO2zSOv4huZpbJm0CoK+OKDjB0S7bKcyGhEt8Q20Ha3n1+IlG+rr0FQchiZDXxE3T9LAlsx8p/aS
okGEJcpn5l0PelbyWsi0CPrveSQgZwBnTL/p4vy1IiqTjOSiZVpDeCxJXesl2TGM/5e9NT3TE5iL
H+adTxOGi0UzDAyzbCTtdrVKagA/IzCJfNIRwJBfHjf9GV00EHSKkcYHN1gGP2UiDqwODzWvErZB
ek6C8sJ4cq5TpoAmvUqn5/AAlB9m3mRdOrfMtlNODp1YV02OSmRkshdjFuNmAsJhnaSvwxDDK9K0
azLWFMwS1XcUvwQjvhuIQx4Khzvx6vjrES2403XCFImY69kueYiSaAieawaJv451fId5CBUoHpmi
5NXO6KgFWSFGDOeiLwJU1pXCfMcF2wByESVL45mAzhGjy4hplEbBuSywKFGMoaqTdUn6Z3aRJGZG
Lis8rYC5P2WDuhKQ63VZv3ITbZNIG6lByWkz1Hs749xq+WP3zMdLe3owp5PeTYwjSkIwwnieqmPP
2mvytyoxbERs+5uh+57l6Et86SvyVn0e1jlRoxNiwtZhLKsowyvjyXRRQ/nzlKZg8wjhmwLTBmBf
E7kYMPTpO2piZt60/wX4ToWYE9MurJWik/UzMh9mRkyAUgZeIpy+Kk38WfUvQrDmBiM0vWTXV2r8
IKHQsmubQLRiKY1iH9ZPRa1mLCbsS0HSSkjkFCmb7Ow5mYkUb2rMRehF+F/BcMpeBpcRduu8EsKN
qiopVpQ06MnS8jygFuMlOezijHrdDcbjUOBeA5ZycRsm1ICC39QoUbZpZz27UfYOrwmw2XQurA4y
X4RiRR8+exjJIYLJZStYXRekK7El6XZRYYGgI6wF/jc0J1UfWfKxEnTtjz9/4RcSmDLI845Ozgng
EUFz5qxUw0syTz4m7ShCvOAgfVjz12QHS9vaZngSINBRuPGiEvHmj1YFi2YpJJ9tP5l7A0KuP00X
Gw7sCp7DzbDXetoRpepbJUsLwbpdMt1yd1EzvDPrGNmWpu/6MB4GZutdZLxygQmGVhbYhWCO08A7
Dz7v5mY2sdcifiICHKxQ6Z4Qpg50v4ixArYJtR1v2Wi82q2yNBNmw1YKhTbtH3lueq02XQgAWuhm
hh4ZPBblQVyS72oIzxkvA370TEf4VTDGrUv/UqrM6UADvA3UPmUImEQ3hodpKA2wmjLBi4/eV7PR
+pus5WQfF3fQN/aSEbBy0ARcH6Dgh1J3xJst7H0WMzZgmQLZS5n6VzelvzWi97BpmjkBJt6oxPS8
t2CSo0ae7UHDxVQaBSeHMqwMKpA7j7613047JXTzm0vg4D702d0WQ5i/a3r6PBpkDiumVRxG/BTH
IIFTperU7OxqX0VW0B1nnb4BxamfpoLuV5cwD+i7LaytafUgw6LeMbei4Br8D4sC570nmc5DgGsc
lC4rn9krYaa10/dUFHvVccplx+mxS+2OoIpneKnq3tb6xqsilL2i83FP/HSz7zprwc1iiz3W6HSW
NXF8dYFrPMLLm7TF3ogsyzPHJnzUJ47pJGXP6+rOUyWd7FRUJWzAKFPYESL0oUPPHzkpVu5ImYbq
CnHJ/EYyGeMnV7I9jjJXr/ObSIJfcM4Ni2DhRq3gjeDs19voVlnl7HvDZTDmZJ9GqG3ZphCiytjc
7pFZRj3ueJYHQvNv2VQx6RDPfWCH+7QxfguD/g3ZyhOOMbqtCbErlBgHC2YL6lqFOdM3753PoSrR
N5BrDJjWDn+sCP4SSgbS/TC7ZRpmZPEclM4mKdj8x3KnyKw8znvK3u2Ba7vJu4anagVp119AC8RW
aYOWr+PZHJBs4I9/Ab9oVg1zSb1cT74arp2SNyivIw/ZHLVxF62guc69JaMZQ5xiNzM9J0P37jKU
C0P/rjjqGwQN4EQy7VagDi13V7CZ8yKL1Ipoyn8bE5p1hBSMbWZDj2F9RXYDRtXQz5livJWqwRXR
n2wSsbdG1OaLeIRJykpkGO1nwj+1c0+B2ctjYQbRpVNsm5jMdUh8+SJ3kC4iHtHJNGX4zSZ53EqY
2naOUlcZSP+R+7TIb5UGUjnd07i6y0IxpvUYa5gbkyZc9wiBXQt0soBYqo46+fRmtYSfx867T0rc
HRkwAyKSske8SMYGkURF3uB0CA1LW/sRK0iBMYFoomKNJlwy6GUuH1kTNPZQYbqQlivDULe0aV1E
hHHUDUBxLMTSikN00Zs2YI/tRY0AuftpWtlxs9DgkjOCOJChdAhWd2u7FTW/wrZFidNXhWz0fQAA
vZm6AANLsJTZmHpWja7YIexypcVfOQyqnebHt9IR0fLXX//2H//+b5/D/wy+8zNpR0Eu6//4d/78
mRcjRCZ05v/6x//YfOcPH9l3/edf/dd3/bdv8q7/6/mvn7z663RdP//375x/3X/9Q378P3+999F8
/MsfVhI733hpv6vx6btu0+bPL+E/On/n/+8X//r+81Oex+L771+feSub+acFUS5//fNLu6+/f2mq
9ued+M83Yv75//zi/FL//rVpxw/58f/8g++Puvn7FznT/7A011JdoWmaobua8euv/vvPl2ztH4Yj
TCJ5kXW4mm3ya2ReNeHfv9x/mCrARVVl1OTiQRL6r7/qvJ2/pP1DcyzVEcLUMItYju7++j8v/V8+
o//7mf0l2+xMnE9T//3LsBzr11/Ff36Y84uzbE3T6bnpKQgUsVVXNfn658dTxKaY3/Y/KnRGjk6N
ypDVfqolZLWYwiqqzd95zxgg1FMEgYiNdA3Zou1rxlYYmpfV2gbOpFyNqH/XQfXQJxoKjkxnA+nw
Y9CBFpOCW2jTmvtCjX7KiuWYSzLVHLJ2VGzYL6opd8LMPsdJRxPUIz+h5QTN8mOZIULYbL5Zmn6P
kXiXhhbLEMrBvpgOTjh0+DUjtpItzTCi2Z4bWNfkOo5TqOXHTpCRnQdPY0+aADbmYDkp7XXsw30p
e6oqG5Ja5fYfOhu/OCU+XobtwdDNE15DSfB8AO0uZ4mbGbwB6GVgo2rNrW1QNKOsZk4xPighyjAL
GSdEU1s/Ek/OE1l6LoUyGTXs8IOExZ7RHTKTDMCK8iJsJgaH3LJrksaSJlVXsHN4VljuY6yznRz1
vlnrRuspk1WBzTAYY/Xpj2PluKxZVis12xG1dhg5NDdEd29lpSBHd6Bzj9O5ihhAasUs0mO9I9Kz
W+uPqcCqiameebtsPm3EsSslpcLQdPxp+ganPBRTRAaeEefvyOLo7NU6WgcsEpeG3T3jb30zOahj
lSDYCB5VmZfDdvKzB4IJkmWj6N+kWVxr5jTq3Ob5aFlHDVl5n23dcAaqMEAmKICBMRqO3Ckepook
43IgO5pPFMEczzT6iWirOBRvfnHjSsm9TBXOwk3FvDLn4/ArKjyCaaU7xh59UI3sXjlQjixCFDIu
0RlL4mW/2B4fy6hE3NYweG5/J4hXvNKsSeaSSPazgWTxkn0OpD3PaKtTrKkbGPT0eGlzxyaKXsVv
npk8jcjHLOY5UQyTjKVG79ob+M2bRp91CMg2mZ0Trhf58aErnlUH12np4+GGA8uKPTNp89mpjFYG
t6nuyTitYQCAQcEbEYQ4G/B5PeOfqHB8dRhySj3vCRVC0gtSLCk06DfBsAch+2ZJ0IwhqhT2JuzW
FertoaVsxR7IDI5+BhMQVGsRqKtSS0Fa9wbS0DlnAtyvl4eZuZUi5QprP8rkxWkCZIj+dGJZUqLp
/sKKKA69q0As7sOtNcaRN3EsrMOJnOCSFdpZmaFefQxrwdGYSsfWNQxRcFVqj3DAbDd/KPoFLrqx
od0x9ec8dcetURFIWXM5DnEycW75XjsnTqGNatihas5yjURPPUD8A+9frdBwV2vDtjAeY/v3ioKt
99ARdpfGmBLJpV6ZdCQiVopViIh755jNUmK1X6qIob0uYOoSF7L2jJSrFHMKAWhAjBkBs3tye2oZ
8E/UmCA3re7u6sANdKxH3lDRRta+jFdh5My1zp5AFb3JHhFRrayeqMB6mhGnsn5MDFQvKR41dD8h
NPoiZIKncImOKqN0bhi1YUYeCZl7uUUTnTsB1ZVY5lZKVqFPaG52Im+Cq1EjOt5R2WQ0DVpYZCww
UBjiZwQOk8MKpsBNWX2n7LEyHPqOzbo2qDK5Ip/pyMdG7r2pRxAvJ2bCVnpgZv3Ujjyj2t4ctywm
kFjTdCcTDanO87K0nlJa2yPBss9Voe6AA4pdo4OhbvhNy74lD1Iwtw1SsVcDM9nF5oPJBANCtUYE
MYXTpuYqQ8C6ahrmGZYvD1rEUKFpnP3oqi5MnuQwO+op/G6tqFH6ReEezwzk77b5LfzoHGU6QT5+
kC5MjQe6j5bc93X7mKnZ/N9tLGIcxCKris/R18VWTaJzwOZmywZhRJNM65zF2YPUOiyawaNM0eb6
Vup6CgJFveZu6Rpz53OzbxT3d4LmPmoV/SDiYYDPDhN3yo4CnTJ0eRYMA9uniWG+pAYHF+Wv8uSk
ArnxBt1AvuoQMyPB9oFz6EjgRcnRFSYP3MStyeszmwX8PZgeylTuncq4mgpypbzD+Bnng+9pzEP6
hqAWFyeBddXE9ARUoX1QWNatldba+iFuj6puCWERo7nKldJY4KvnMUaiAhStdYKQEY0+cwo2FPhP
FtbIoalpvfQ6jD7899Of3JasMhP1LJu5lQ67YZtbONZCdrkDcpU0A7ZJWJzR+4/tqFBMh6susPdq
KU4T7/fGNuy3OK2uSZf5+6n9MgZJqoAdIePrrBcXFyJ+TH2j5eapTfNVyJJu4XRrVq3Koz8DnVsV
hF5trdN5OqxPSMDpMuOt0doj3jHSvaxa3QFSIzemIvzRPls8nl/1FPamNfyYuv1AmC7VmPiIXA5J
FmxormGd0GDY97EnYW1C+5ZU5qUOrvBLDoGGRhxtzF5jAL/i2bFT6xuB6fQlI3NUpTFmIyM+Y7Wz
t2XWPDkzgKCIe9AkA+6jsaUgJg/7rIykT9WghJYlwlx6joJ1AvrwxozYDLcNYrXA3xVlh+cx4qqc
UTtShuOmDd1kQ6D7yh42QslKTCk4yapDwymLcxAGUNU91KWlggfn/4sNbgr9PdannnYBerzZ7hIx
ZZ6lM6pnWd6hIZBkKNrTk6Ei8jc0luvFSB89PcUOXH/Dle+szl5Rp+LnCJ5tp9yqXcOCWj37QYFy
21UJ/asRiOknsHGHzpkdXQ5OJPYkg3UEt3kZ0JQSn+oBwAD8jt2CvPOrnsXPw5zPKrpN39XaoqC8
EhzRrZketbF6zi0oIWpe7+KyvWggPRZtelb1ehsoGP/jptoKOLcLHcTWws/bXWvVzyXkC6N4Jefl
4rAvrdL2OLEBJbaQ0YTp3nSgFpaobtgF3/oo/1ZsHgW5L179rvLSQS2uQWHy6hm+5G7+qRiYC+pv
LBVMBWW9jUuEYUXVb/FbebHw842TtOgsWpLjWp84IKeHBjgoDpAOh4TS/JtBEPoDDX2iADOzqAvT
QzcRes2QUpF21pOtidWAd3CPLJXv9HtQ59sq6CnfWLns6UkPxsTCRz6q3XhyY4SEecHPLAiNypSN
Prh7pYXbNyCbDcpd1ZdHI4QvHcIxi8sRPXBnrdp6JMAgjec6kXw0Xyz63ijnlTmtXNk+5mX8FaHR
Y8U2x/hyrZNEsqpbA0tWws7IiMJwI1LstfqpNcUj7ABmQHsoAjdNOtik/PvODo0CgspIt0eQuDpO
pz5Wv/M6uQV9fSj99jCw2vMT+akNNKqxJFeVgOl1ULaUo3ZasEwnz27yd+YNy/VJ12mWg4n3xDGR
qFoELHDU6VhYGkltI8xQP7ZGvmlSbL1FmnzCuPtWIy4gCJ/Tbhzrp9CIHvr6nVVxhXn9Uw/7E8Ly
HWPo19Q6Ob4WLno9OTMCvKua/1T+b/bOY7l1JVuiX4QIoAp2ShJ0opM3E4QsvHcFfH0vnMGbvOg/
6MmN6yVRJGpX7syVIhhQU6GtxyFl0IDOVqIgB+vKCqVkeLFS8ymN2KvH43weNOfLpdxKtYRY5lyj
HKF3sA/d5270METeNvbmN48UxANb9buZ9zPP5o6ZOjgYESvGNvmdUp4e8VNeuD0qYjjxWcr3/Evk
SFukZ4KdHRPRvNGTZjN4JVHmEmxuQk5kqOBKxn3OnDZQKFMRg8K7uJ6YqdcQFuH9zA17WWmonVbo
b8OIAslAeY+553N5i6XTjCGX4UDhzBhZ7wDuzDaU8kIjGKejJuKbCIvv0gbLTUSwENFyMnHlR6ah
5TYwbYuP643c47ENxTPvxSzAQkqX+BcCKhsX89Rozq6k4XoVDd3FUZTTcwb9Nm5/CQVBi0Kxd7SU
H+Pu2cQPxaA/6J3+4S65d1kSdLdnyY2hv0CQytZWVL5plHZm2JPTEXErmKcj0GTHcn6MiQZPWj8J
WcbT2QG/kglklXJ+7tCh7Qj9oqxbHoxW91JMyIll5nxRPktbhPJeZot3/0Q3R5mZ7H4T7iME5ECs
hzvbTIlp5p+YpXZs5h2uffFHVQchlpuALR0Kf1CQ8Kob4yHAf4H+SB5I25kWHucq13h7s5Typzck
4y2DH8MOyFnMaMG7RgdfMo17fkt32jyzBUeH9CEgGcZtsKvvKsuaTZtS4akzDKs4/jB5ayQ60WPL
YyE/UIY6TpK7B7o8cl60KIDS+zaGT5nNZK8R6lipnbtlD1ul4q3ipZg63f4C2lR/uE7+M8mINE2T
XNKqv1hq0A+BHrKcMnZsQ4ZN1bIdVNycfYYvalqm3zHt7KvT3yy8xIewMh5yq/ulWbncuTLc9XVo
UDdn/ZG8pddohW3I2Y1kBlHm00MRAlvxSq/BaaMX/qylm25icjY8shCytn12U1SI1vODU4Iq6HCI
0gJMobAgXmx1dnHIkxpXPyoYn6DoOW0EEQJkbEg8ksrUuD5aONtmO/eLomOqrfwxuXOsdHrqzPk4
T6W3NQCkNUioeLDI++cMmVpC2WNZeD+Y1F4Kbnz3scnGhupnj9SkQX8qlLM0sbeDiVmnScD4FfEE
6ZiEYpThfATAutLH3NzFCQtB3koz+QXrMVw2gVbgMJGWtK1y1d/pWTxtpSy2CPDG6yEeK+9IPxJT
VjWVayKHczSklGjnlykqJgYn075iXH2J2FesDEntqhWCS8gt5xWc6LpHTsXHEnQ+sTGs2A2Tiz6y
COzrYq95kXmEHUQNRjxenK4EwqILVoPY69LxlhEK36JpEZEx5/cUNbOKKUyv4SVvmMYBNwjA5HWD
x9KLUsprkmtNqvSt1XK5hyPFI5PPTleWzkcqBRYte3wloolGrEtKlfriM4vUDnoodwc1nyDvgM56
6xKwwG4Ci0eW/TFsJVVKBRkWs8N/X5QwMWBGSB4t/D5Hhne+i7k5/juRG9AU66EuXkl3yLsxCdWu
UdgCU8FyeIjThyqETRE3ewTvdmMPFrEHZ7TvEsViy7HTcR/wGGokekNlACUzKjjEWf8lwAWf6tA0
Tv9+2VML7StmibW2OUuHVCRbKXjW2vN4ofeOPG2SvTcjx/0otmVtJlv6WfCChtroEyIgwVURZRyD
X44fnnWl46ceSoXI3Z1Gnd7OtKGrOrFxWpQbdujkyvuZAw26Ltv62p8LrNzx2KsdD9lia4jyatN9
dqpbrHGpBVmF8fohwtS3mkDF7tJSCV/jZH+wWFMlMHn7FItTEBOHjcP2Dz8JeWvHe7XziFSON2nH
0JN7cJg7c8QNMxS8wx0FbAYI0eBLanm5ALCak+6zbOr8jeGRfQJLQQt9GMsmEU4WRlvbS1/zIXrg
/YZ9Y7rHJOhPS2rW7gDN1Ubl3lFocHQp1z50TlOtunKBXYFtXu6SwSVuagMPaUpwIMdBn/xyI2Hz
lESHihEP5n/4QVFqir3cKvZZWH4SHip3sPG8o2uCLMOjt9Y67BAS+HYmO9bYWIXxqw3zpukV9N4W
oK8WqpU0E6KHcaDjVAB8kmlXzexvYLq4A+ivfHjhqDfJPqg6ClRMF1xoPkcbkjr89x4lniafOL2y
SXqNnPGq8kmMVYcp6NyD4mriF0BiXrvgmfg2H1lBoLQr5HScOgK/MVZGacr56HB7svtgojZisRQU
9ucks+BstSy1R+sDm651mJMfq2pxmFpE/6vJ2bD4iQkNNzuJtWejZ8SqHS4LxajTdp+G2tpCglrp
VtKum8VOkTB5b8gkufRv0SEdCQxGOKG5nGqsB7zsvu4w23jVvNHwcd0HMiAJEs3bLlowa5lEJYLJ
s9EMrPJVmVNANI+/Y8YSIqF91W+A7zZjVR0SjbpiHM7PXYnOqClM2y1DJj+y5CXRR4DZBO+cWxar
RY+aaH6J2Fm3zk/CGbvR0nLeNQPXuKwdqZzk+RdA+jjqc22vEzjG/ViVN97OA52IvjZZ0FJBqECT
3Osim6806ThDmV0AdOCyzTN7k7xrM2bHvEwjGD3tNTaTr6TQh2fPJkcF8/l+MDXy5uwvZ6du3wji
aNuKYw3zaffe99b05E6CX2XXUrns8DpjuKHFUICUZZ3fbXWW+Gt3lC9JTWVqOrd3lcUFkNVq1hQ+
YJZyCwKKWdyGFBl6yWfOictuamnMrPlSWMYDIWvoSjgejFAC0lbjX8hj7wm2IFlD1ej9eXSxtzmQ
iw/WLPr7AQtOiztS75TH1xQJ40x9oZm0vQT8VgxYSprcZTiG6KwgroJd/SQgOz6wooWsHpY4G5BY
HsyEqYh2UPKjDIRr16zc91iFN969ecjcx7A2BT9APnjZXhOZDj9dnp97YvZvZgmaMjWVecha19fJ
O1xsrpprrWrrr7ToD8Io21sVaBeVdc51aIJDikfuyQzVcDIj+4UK3MLHxoKrmoN6zeX9Hcsz21VE
IXxEdxN8kJMcJ/1U2Jj6MxnJ3eAQZ9bCoT/8w/n++8ugj7hz446Cw06JYmPhqVsSBme84+6LKiq/
0oN+2wjRbcnAix2kw+ngBrO6egsiQzhp98Fmaz8E9WuEpxGxMzAxZGvlQxNO7k4C4T9kgBVOnspZ
eS42rrkaXh1bH3dFScg/rePfpCzGx+Awxfrwk4MMX7eZq90c4EEs8LVoBbdkvMoiox0rRpLZxBS0
T7yZTer83mTXA46tku5JZAVnp4tLAo3BvFnZ2zg51fuEOX0PjIaTZPnLPog2Yzd9IourPTzd4paj
Ht5Cp+g45tE8G+ZoykHtHk4bkuaRfSLhSdN9dWSiH8IB+FPqFs/wY7qzFkcAmXv1ZA6WemhGR2xl
E5JR4GnAFOxsMzYWOxPB5NoW3kF2AKPJSxw0rAgPXFNNvw/t/IJw/8rMKOAtNenWGmbjYxrOtB8F
L06n48zywNYLjZ7RrJH6iYPnjce9i60zbs6Il83ZKIZuBUK39UUtwjucpuFdtfxhmHFtyBguQ1fS
czfL/pgWw3x0u4dq1LD7EqGsqTO/0S6tEEpi4RuW9hnYY/QcDG20m1J3PjSsJO+jCafxPILSUhV8
/NPcDigw/AnQN1w1/In6f3/n//6dkoXGO77wvzH8pVcv/RqWmLGZuellqo3klEkn8/M0ayinyMtt
WDB1OU1S3GSsGN5IdR7qGr4D/NbYn1/1qcBlmVfzFfIZYrysh8+qHL5SiPsPpYPWWNq4bmJh3LuU
NK6Npo4+AeHs52pu/xiUD1M12R/a8tEVRajuY2y5O6M2K5pOedxVAspLXqgtnTLVfaQ3y5vGVS81
Wf1VCT3Lnw3b3RpVBCYxdRF1dRG/mUWCbD0ME/7faNrU4ejsKbs5DL0y79lS1i9lBUQ9jp7Npj0J
T7godljwmAznz9m239Kq7h/DscNwDs3fbwdE4CQj79bXH4IbGx4fgVeB/ZGEnvMe4x5RrfM+UYLL
Ywj22L+/7CMdYJi2yQLVXQrLFk9etFDI9FqdkHokbNGlY8VTt7yGWmCoJnwcDVS6uOAW00topToH
H0kBxcVltB/NXN9g1rFftNwsLvOwuLsWnFYYUSvWRsi7svfYElZFxOUbGA3Qc2xI8ZY2MZcnNo8E
0DB3mF9XeYt7r9W1N32uzlAjOLt7h3IXKpI5paAV6Fp6R31WtZ7BmB84RE8ThLp9kkHE6w0jYEVC
T7kNbhf+lrnjDCNEOce/JIovOUAPnhji2FFea/aNP7D2Ulq8mK/AXsZ6tS+C8DixoqeQDy/NiPUr
MSjIHQQ+ZntQ8c6qJ+cuysYtsEd1husPGixyz1A5MVLM1t4QXOT7dOAqbeXUfUbmzpmCba8sb9vV
rVznQGqxPRg05u6qdkKb4m3kTLt4ANFG5uqgMfCmTrLNmMXPYixugVvf9UhGBsWeyJQWbXWL62WB
7JFnTxnpM0jKLdfwc0nRW+0alyzsyRYS4Frn5dKpZZU3ZgiA7C0k+CTv5TIPsPXKvVMXiiPG0Vf6
iFkR4mPyzZhA7mAsKAKrsK6ZSoBiDca+W+oHGi0atxqqambKkNrhrNkNaFz6nUbrxMbg2BZT2WJW
U4/zg2jdHyTwYeP21Cgw+WLf9lZKq16l4IPC3zCW0vRVNeI8bQj4EBa0T94Ap6rLURMMCk56CoVW
bKuSFaMVNxX9lyAMVAB8qsDrrgY8NoKh+LTB67U5zthgQbvr9VsbG5B02+nFaCmdCEYCnJ5TxluT
TH/rlypqqKLlZoTCtCglTEWcrewl4s/QC6n4WfDYhRGde5wXLJCbP25of17S55eq2Hs5mBjYsTf8
EvWKFbHwq2RvVAm5sKnyRclFRM7et84ynV/cW5LNx2W/gA+cV21xRXkq+mCJHNyNaf4OyONfpdwv
0J1EgeKzYqJ4Tv8V2qLY0oXToR7WJ/yQkM/BR9Bc+cAe41sb0cgK0V2B5/MCckWvBTmrKLFumbyX
3uj5bFX7fXeRIY93FZZqn+bNa5aPb1HMUaHCr7GcNqEBn4L6vRSqGRKa5X2PSY8MR4u4hSGcQQxv
vQvuNVsGNv5s2Z9zF2bXvpIL+L1jU44qAJxII4yEXZ2qvmyVZQVb8xh+gI0TcZz6jyiIzopmaBgr
P7I3UDRixPzx29Z1igcz3jmOxXptmPsnfpkktYgV2iFBcLchbT2am9rD5udOVrrpVfo4SH2rg1dY
Jwp/OI2zvgiC7xSMn2XAaMSsSP6LB+OStaEeGadA2+pEOHR8DRSpjOl340Tf+UjFtcdbvTXmYWXF
gHBI3LEW59nc8PgHIkWxnuY5m9bmviLr0d4hmpCkaLnroXj1MOSpRZtYK5ZQ3wwuU5bDd5150YNh
s7jR+QiVYZgcU1uD4+foK6eryHrkVuV3aEzrRqWwZZCXOlvR800rc5NS9lfZKUikEgEzj9z9GBRU
i/G91sMtb5De5phpqCG5aRce3vxMIFIjkuikbNe2YL4YFqBgCPRoPZtQSEaYkXXcwUWmxHUddPhQ
AXCTs62v1ZRjt+iwuSmINpph7ZN8fIiAbeCr9Yx1Yrc8HWEFUp/12EM/SjJ99EUq36UV0BIuwd8P
PSUDGCTJ6yTDgv0yvDWumKvtgOzrpXkZ3KhaiHsvjJeggBB1UmvmYsTz0AuJalN4/KiwHjuJ/AG+
sDJhkK+lMyW7yebdKyWzDmcK46j7IYZLmPCbbWoNbSE9hJb54zaAiD1jkYfgxbRzxW0qAnff6tgW
yQdRyoGyt5jDqi8Px1XjRj9phg5vzHfsu045LQZrbOHfU+vczEIr7xZOiq3SXXLJWmpcrOrqCiz/
MNADJEdjcLeI4fwi2KgQ/fwYFfZBL+Er2NydYE19kNNo11oqYIOQhS8QC7UQTzm3Vcz/9FGxbTLv
4jhBap6015h91KkP1ZOb0nqeR7tutHWiK+aMkEq+pazJjqYOTIaKHdWIwdoskazDYou9MqQN3PgA
ek68q1h6neIt1xpvO4Ml6gUkpF5dgx5QWVlaJ61E6CjrrPWLxLrrMRH7el5Pa2XZe+Veuhx84dAk
KfpaQlI5NfelxxJQ1t1LaLL+jyMM2tnk4W8ZOSOEHm5yK0r8wYp/gF4kfj801qqZNMLwLDfyGA+d
E418swIvM9dLviHLSTcDi3o2mMRdSGPBdTd5eiPpAfyhAwuD4WMQzm/GcuaRkBam9hpZgINl/4JJ
8ojQi1o1jOduEOzjEoGvRIeTUZjzkwpDteWTdmIl7QDCG3iPkf0yU0ocWW/ZINRcc4W985vCZn3N
qBOuuXWTUZ22IWR/ygw7bWN0qVpLMR6V7I5hGn7MqSJmogMMituabfTIhzTVBvpDyOYJdpR4pgfV
bpwsBR6XMtwneyrj8u2/PzgUzsmo+0oN789JDTC3DEtb3XpIKoO2M8Nm/8oDlPSybrDpH5Jsb+X5
oYJOCZgBEA4X1ikgzNrUs4cerW5m2gl/bipeLDviOQhZ0q9JzBoxbAyBP4kN0NHTvS/WSHdx3j/2
tfopm3/tVjQpEKfZ9TMpYGlmkV+YO1O9Cfc69MW8UwvjS+MYxRpFxmUq0dhrWey7lohPFAOVIDGT
2+PXQnnraEnZ4S4K1ymkjwCYVljSQlhN1VaP612sT62fh/b7bPTIqG76jG6FXeRXZKHkHVr+eo7x
4tLhjlpYyt00xy/S2Pcx/0NHTS/OoK7mhALSGylBDAApsYuPIgmIY3dUBM8juwYQJEuy/JQF7nDw
wuFOCwnS5vltcrdZxIOGF1fbj4gECUBGuB2YrV3zMtbNvo3ckyjUI0YAfQ2sb9Pm4zVo1LHWWI9i
9f1BjAIrPWMFMJrP3p1f4sRtN41O1n6qZb8mdQbXCC2NfLzhHnBJs9gvWeOLSq6t8b7VDf0A0oEE
khjXVomp4cdi1sMtXnxxvwdtAejVAN63GhuJYdVjx+oRPWPtiUn1eUjzazBzzIuJWcrrcC7hA15n
DiQ0Y0TOc9l2uMW1bvObmyMUSFimlQcsIgAuR15ZXw1h/2B3bOngJvaHofts6Ujc2GUGoAEEbiwX
j3K07EmAGVMtQ0lc0s/Q4xb/gzSBnHYbw0jlqlfTLR6aY1mkwIJG9zeoxhcZBG+txazW8MIb2bNN
tU4pIbqU3kidcYajZF4bBTOK6dnfZaODRZlsutPodyZlaEOrRm5Pn2mA+hq0xynAxJS2BaFEdlQd
H7GEiRTdDpkiNkZyGZBLXLv4k2G+oYNX31FWt7giqg/4TdNpspL90LrbOamJyig0Wj0kscb2yfIr
K3jIbRs+79xu7dzxRVSSiTZUyriTPXhcPTFZWasBEyZUKSIihXqyQJ0vAITxYjjIHBk2xn2ntPbW
GDyRq6LL3+2yvlV1PP5Ztoub2s6/55EXIAs6nRYCrdgyB0QnbHPWnT1U3bY3svqRa7y5MuvS+nLY
1Pz7z01hXpLaVO9TvqgaHn7opKBmlFI5++C58JDyAa0RvXZ4ieiXw04y/C24gbn+S1xoHNBb8xfD
pQkwFzK8cBvUDsRG4G3kaXAbe1p4uIQ47808nZvlG87p4M29YPiiP8FhVe5Gjy7dCNvRiOc7U2Kx
FhGTBXWE7qPb4VRseSh+L4zmf/+5KvT7QkrvTZic2Ixx2W3kt7qfGbqV41DgFoXPQtrgVonAqbjH
eO/+8hGOtlAdoOzgc7ca7GKEjahoae+5EUTcSItpbbccDQPUOBs8HX+rpO3ZoAm4GL5i4T5VRnZt
LdndZwMQSC3jDc0wfZgLfNDCFDzqoU3Q+La1KKyB/dEcLaGBvAyTvw7RjNNDZ2uztB1ZgKeYkSe7
HAkRlO6GHPQt9bDthfJIRd6MpU4jpGkRWB6ETRW7tm0peX2bY/HDW1fRqJ3K4ByhVG4SKKmSCSBp
I7/sW9yVQeAjfu0ys3OJ6EtYaCkQOV6fFJ7crtLOk0g/0xF4hVlnf+lyGPY5i1hRZmdLY0laL7DE
DheOaKIH5otyHxXdH7YzdgdieMYr6bH6Hx61Bhtjl3C20l+Y8K1S+00yCSMct2m2rUEeJjcCxOy3
742RASeXLT9+WR/tybgmEsdBAvnJxHQXSXxQWMnfXT5AvBe49kVSfg+l8+yy4Mlc5wX0iUcNlMuF
DecCxrHsidR7tGr63tf14uil0ei3KQo/I8CLrXfYanIr9Z3hncHqdYQddh5cMmB6Icja00pCZMg1
ajwTy6Sb01KzCQrziYQXSal6bbID3SFbYrmgpGPloffu3AxrZKw3BigJDbkpxiva5hpF3dt+tpu7
aXDX9Dy2l8p274zQUBuyrLtkUbLZyvnUChMhxm5AKOk+wk9y8qqq8TubO7fjvlWuEtcYkk4uahiH
Xaz8aKZh1tFcsp6kWY9G6L0WagQSLci3eDLciM56mbhd72Lnbx5YUJau96p4ZOcNV8smGx5zFXeH
tKS0C7DoJqzKCvucOLjSjA/pfAoBHw7aSKQl2JmGa+89jeGly9X9cuC0WdN/0c5I5yvl1h2vhL8m
/mweKuBkTtHsQsktsJhirEeAWFDwGOZCs/QBKDIoHFzauH0iOEfZGRn5GR7FXVmPALjgLuIuRpYk
k5Xx3C3zg4UB2RgM6FJkx1kKk9utHMx+9LtuFmaoEvEXHd4BVkILsk1m3xsZYz5gTZ3tKNTKpLqG
BWFCOqHLTaPyPY2gXMUJMJAmXQED8pz+srh7bG+8CShNa1dx+yLjx/TBOpUbihnACyQs/ziynV8n
EpJXyjBRBfUVfxVEVzWQ0OqsCzV+zyic2D6hk0FVdk+m2f/abGnXdZr+UNm7yT3AYvbE/V1G3Idi
C181RsSra5uP7WSNKPLyZNhoxdZ3MYIatgHXgqKvd555o2LpoaQVnpwlBtWRyWh8Nub0KunmNmP1
6MEvsorh3LU5Q49jYjcMwBMbzlkP0TF6Adi1Nc+izZ5kWWEmDFKIvaCEQpeMo20Bp9N6j4mfrgxE
+rGKiZY7xH9QClXwGnAlZs0MKYghT/hZ6TxFuvYbtcGv506PrGIpqcg0LubxU0RGik0N5UOCXT7z
EgkmYzwFxGpxs6Ag6bZ+igty7pEHC7MUe/y6hyS9uNPwGmPxAaJhWns7vtrUIPFCZHcIg7CDlfda
KuzVdr4grSsYaym0Yj5waq+p5myHYmchaTOowE6B1AOz+aeZkg90sJe4qLg6l/tUCExFza0ZueBm
ef/VugwoeZLcz47gra9qGH9ufodreKXL0zhazlMzJwBY+y/PUOaKfnFn7Uy22sdT9wjWj8LfpvnD
+/2lOcisAxYnmzN1mukt4Cn+vRCHqF73UuDg4TOXgy8hcGBPOo6/fmZTr1nJp2RdCG8pEJusjUn/
CBKPPb+jtd5FR1eIbJNKSdELTtbcVPPBNICfsJncIbM9zFw/hgA1pHQs0CULnWXknYNUjhaETs5S
v8L551RH0MUPGI4VwT5uPzaJA4zV9a5XTnUbO0yo+dtErt4fQfwItG0+/SttIybsFdJ0v+G03Qwr
RLu0Ib1ImrpVcW1Cct+VHiJiOGcEWpfvHkG+im4Fi4HEDr+qvr8z0+apxWPR2OPH2AXJWnXZnw11
vuFQpShueERu5aydFN1pzZFl5ny2iuqKnbZI2IipTq95d/F4SGt4mKM3H6fR+KxMHkH1SPgrMj7M
rn2iXYF9tPfEDMJ60WZIymkZZnzmwG1A63gTFiMRA6ioyB9MQLY2dMJHjr0ZWcMgAiFYes1PpLAj
1LXmjxkDSUS92Dzxe5my06zkU12pL08x4VYLyi4LThZejy3FYsS8yCj0RFSwOOFpyaofzaxppQ/B
zfYepijud7lVXqWsnp2Z06OhijLBS76q5R/ImHKVuki4UGdQUGV4rQKX/fgwvURt8ziLGOQHeUPg
PszKJGK6MHkM8ELvWjp5vCw8tB2bNiq0b9LCq7y8rJ9VJ+XG9iJe6kpwQISXcLRehgXBEaXwV8uA
djNtYigo2nPjPebm6PCD1kSgDWrd0py3VApbvJbWxnDnn7Dk9y24dQKm+CRD3KxcvIn843B55PzR
rYOTf8H7RvMNHtyiJxPz74sr3M11FNk/sZM/Z4KfoJ3HwdfYhMQ8tuNkRClL5nOkNe0GSB7S0SzO
sWTSd5iw5li+1BP1aVEN6pS7FNDWV6/wWHFT27JOaaOuQh2yx2hf7D4q/aoihJ01XLjGyeLTwDg2
pKC0upb+JZJIS0J7atdQmsh08LQQAUIUfrS7tiIZ606cnQl051RYJ30oroD8qMQV6QfNHNXOG5Kf
goIXfxb0ONMdco4U3OMhR9UcEl/jhk/rLNImX8qiCwthbVUNiDBO298FVv402ecg50iZM0CyOCyX
E4XsaXrXWI91avoV9OZN5xAjHLj6kq/Mr2Opfj29OlhV9pw5w+PIxlW3xC+iP0tJLLOd3BWmpYGZ
qZ4xuuCpzgCdUjvkRu0PeZ+tgGMdpG6NWYsHvhj0Y1UvViS71Lh0q83QgSBvcAZ0FtdJPUHPKvKB
kTkgLokNojKDaWMaJZhJk+2zZd/yWbuPi5RFgpEu72yLIjNlPqT8gMP8oK+yvZQ1OmYxnXpgwxsB
XxKa0Cm0qnFdF9EhjhfvmKP7uTG99ZSBa5RYMDtGl2lq6LLAlzxU3CepITo4jGvrhKNsFUwYGVU3
bgl4cG6GgpKTf99yn39GDe0w84zkpjDACqMz+UCSpzXz9rUPQJ8UzBokIKMYiTISGHRG1cK0kF9W
hX5oDNGJEDgidMtSmM8unWvngvLNNfz852bA2vo019pvp7V8jKkKZRUe+STcGr+vYhwqVHmsVYrg
ZEMZShyeI4pqXPq4uQ2kd6NVbOUQqnVXOZfFCp1ZqHYLQiZONNb1AQTsWUciRNiCFK67e2cAoeJh
JyLlq2oO+eiCS0EeIqvfOLoJbqUa1aY0Huw+YcY1LL5ylrx2IDu72Tiif3zQI4oah39+3Tj0V0bV
Ag/rStSB8r41OEzHCP05lQOIXwVePShxzfB5LqzwVbQloJB3fdl8uZCGpLkbhugHUxxFX05irDrF
vIUv4ZLJ7MAOZl/OfOd5Sj41qN5bT51Co6W9zUiOQ16dghIcApw70gq8ETN++DhC37Mad9hgmCOB
0iCujibXzewA872kASf+CIKOy+WCQistPvpeq/CT6PO6HOZDVka7VLSP7txvM9v95gjgIuWSE286
i0VmDEQUjrLlRec5dTeCSo3t3FZfrdHunAalNDxwlwjvTKd/NmPnbEvnxZ0xZ1jTI+T7C4LRwW71
a0yQS87hQ744LVtD0QgGwbZvW7YEqbWJVI+ibWify/+j7hjWaj3ZESWnPts7a0H6QR8wqXjp/abe
/Zhp5xTZ/84cusHvPG5r5i4ayyflzNeAyAdNg/WGU15RIZ2bzR+tjdBpwGtbosCYmDUvQo8uOvsR
xxYAhaUbIXhVGIZHNBKbdUCh66tamE+qb1IfjBn77eyrBSoLYokjNCdSMbEIXXfDiAlNT8SqVdk2
71meQ2bnsLOthYLHVYrCAGGFP8vHE4A96N0c86It7rFOcaQ23T2gOhxPng0ZAWuTNgyflsO0V0wl
RCq3vPNC7UHFUY8tCWhaAUfOqhnqDZdvpumJLVpWHN6xWAIqThunZbOJcE4Q7eGtajoETFeda6E/
T2Sm1qbHN9cPitaqfPFcUk+HbRAeyzHJ+EjPDZG9hh1azLqFZxsf4RFSQRLipm/yH5HD34sLmEoB
QUQ7izY62OEN/ZpnbaDyosw4WpVrbVjP/RQye+Bf4/YJjKk2lnAS4Pm8HO9C7x386ErsVJ99221w
jcf8qQYZwKdd7WvMh1kdoOJLgE//alNmjHKaZpM0LDl6Ijv/0QeQdTNgWrivB62ypo1yKX8L0Z+N
SdFIFU1Ll8OHEfBSUl0QbYIIV6SapbZu8a6srYXEPPJ/Mywo90kRP8Kb8p122Ju4QVgVpjGIXbFh
HohgCGp8KBvOJkBCe/YRuc3dQiO6EGnVWh/j75H1I4bOiFIemkUEbML1hCjHRjq82G7v7drZetSG
7tdKTNz7DaZ4OefyGOOAHWf2j5JnetGiVk5usegZfXqMbH0/CAc/QEPNTprDNNL+Ynop9JAshNGx
FQ6CbLxDlUFbxoMZmKiHXV6WjK92edAtBuEF7m3OYYbdgu2oiawETZJ1BGLzqLvUP7nftml9B5Xk
Nk9DhUU6q59H/YhphX5cP+uEueonGg9bVv5lXXDA2Ou4T+WmCaBeDnztsvOMB3ZBxyx0b9ieacdI
vYY77fxbBobfSPvJw1R5t3gcqL2m6jefq0NJ15hQPwUfBt9jHwjoRqcoyn7rNdZeo/vEXqZBPYNV
IhvuxGlb7iZ1kjbtDfxEf1XE8QCuvVhhK+S9bzgHpOz3Nj3Te1Je+BCPdf0rZyPbz/2Zsrnqxiy/
ES37Ar7egrJf7pDgbMh5/WoOp4VVXKDeL1IrFZNuzN7NaJjGE+1JtLzudounjBJLKmAlbedhOr+D
st/2Xu7zWpxahD/IvdEzlVNyPaeIxZiTtokKq/1YOufQlefeFlcR4O+yS16m3gNWtWRKMDwR7HGb
uyjxKF92yp/CTVAZCLMlY/W8HAKdhlAqyvwWQ8NiqkN/rAmN+CRGG5+1g9YZzzAQz4FWbDSjM9g0
cZl2+2hmAZDuQ2cWPoTar2im+LnMio9/0fn/QQRgAPx7Jf4LROD2+R/KzmPJcaVNsk+E3wJAAAFs
qZlMkqmYagNLUQWtVQBPPwdlMz3WvetN2lV1qzIJhPjc/XjzFfZf03/DCCy/5P9hBOR/LCIG0uei
6fscjdX/xwhY/3GlEvjM8DoqzK3ef2EEqHD+DxN6DOBKWUBc4Qn8F0fAsNR/XOEpDGKO5XNIVfb/
BiRAX57/30ACvN7McJf/lwQ2Y9q26f4PkMCI0B7RXrWFsAJKveqMVa2dreXAMo5KKgCMnl1jKADN
jRMzu+Hkt83DKNQlaRjbUTJ7Ko3pkI9kG4V3MSVqTtOfIyFOXgQr1c2yt8mp3nTJ8Vi53Sd9ascE
MUqU4yf51GU8QXe4b9p3o1G+Ll1uaPlWwNl+MNcW/zpaolZUhY3WU+jJbxtYpbRhCidM0mRQ/Qlr
i1qS4Doa8s80k2NtP7C8vFF0f0aAfiehB6ab9982P4kS/KECiWtaJ5/7Id5pytw0YWGmCzDY6BXf
zBlGkIDJ4YpSvmzTlNe+RKOlbJgQaLRLC1wUgQHNc5AuvaTepxdxx0NvW3cegVXqSjU/KaqBajw5
KA4l43Ronyj2uP6CHs+xA/GtyuiGaZmJOZpLa+LtwuAhaLGYh1iVbRvvH3kcgtc0JxJaWqGhfPiG
OidT+t4TKuxknuwmm74nKhoX4BvWSabyDVinAgPKtq/3UklnZTnVr238IRdN7wIJWuV+gBgn3llo
h8qFYmvY+KHd6j0Nmy+mC8cmqrdjJN5CEOhWJfOVyUxz3ZfGL7V869ZCviTvB183fCdquQaEesZd
/ldX1pfdwzdsyGUN8Wny3FsIb81Nozsu1M8Ow/WakL/K3dfUCM6y8T+KuP2ojRMFeTnn6W4HSv0O
R+TSmjg8W9wXUHopQMrUh1dyJCcfSChm+u2YFpOcbigTm4e3WuUGJz59LzzOucmoCEnVc8tZxrtG
A/cmkpTvgvyXl8xwl8wGGg2GEa/iSs5zDLzV2VUuxMfOAQY0oBY4NR+Zlxa7jBMyThu4SDpAm/LS
A41AnIYH47HIPIIxwyHjsYwbuj0o8YnWNYwAJt79o5b1xRIkSIkuZiU3qErWH6UvHsRdj94f+NPb
HEbg/sYfNraEYFG4LQM+YZO4Ql+PVLTxyiV++MfBQ5e3X/R+JHjam58pUWKVeNzlbURCvOFeh+Ay
S/uJl+hg6uiGhe5VzeOhHinTbGEFklkL0uk4p8GrLKob/TOMcklqMN8mAYP1DW8Tb2nu/C6VFFyz
iyMS4g6Z7NhonhLKt98D5ZynelV44hdCGWo6ad82vl9CPpskHJ4679GnS28F9ZYHEI7iYNpPmRiu
Sa5/67DgNOzualv9jRqm7CXOhGi6VcmMMRx/LNcT55R60xNTz7/JTJhxJLlfYPDzMvtltuM303nV
wbwxORTS54NPrY1enaz/NN0/VNk8dg3aiGoUFlS/RoBwn3wa2DPm9avRxHa10Bc8BlmzZb0bbvDa
jAhuaZT+JqZxKM3hD8FVNGHp3qgav+cI+1bO1ZNj1fi/rduco+B6MLzs/gC/5x3s+G7uXnD8/thS
/Wmx4iE7DpuGbhAj5Vg82uNfYTwXgfpNcf4TCTG5qHbRS1yOe9kzqmoi2AXY3ubV6HFjkW4KZD1b
iYobOhCygLM5Nqomo0oXl6UVkXgfMYvQvxtv/UZzcAvexB4aSUetSvI9WBgR28wegD06gmCe3NZL
jKWZQrUq6fhJHflAKx2f999UdU9wgW9FhCfBl7/Z7D4zxcA9Nzt/Zl7loP1irv4ISe+Ssh7Smxbd
MsMhrBec5tjYM4QgX2mQzBWKrJjfbdDMsZr5DzpG73CGB6nsl8nxz5UuN+w9qAjWzXWnnyYgeEkD
jF0YNKgyYZU4yCROpmEB43fvWUS6ptdnqaunzh1uXYvnoQnyG2kClGy5dcqKkaW3Lwgyh1XwJw6m
L7NsvrRJi5JrNmemEXGj2gU+wk9mDm/VR4VS4Xc5YpqPOp0IsDOmxlCSWMyf5ehuUqv6MiceFVhP
LMpm92xl8uA+6ryjP7L7SSqypJkpNcnnC4WspKQsdXWL+S3snEc8Y1Ty1ZDpkNouY8Cgzq5PkWKh
Nxs7oocm39m2ei+h6u8cESFzMes0ychh0lJU4nqPubToJKz8EK45dmf5o9rmfvnE6iWy2jPDIRzb
8bzi/ZDcFicDndvrvV0r+7ckqz7zpXaAVh/2Xg6IWt9C7d5bOv61sqOZwok0NUD/afxM+uYhirdN
az9mldtvhOm9YdV/82gqXxEAY1omUDpyGBfWV4bXXHTGLZyqtyFsr2XJlT1LvwIPKDvuImZB/TYL
YnjCRt9sYhG/s1BSQ5U/K+X8pceEHIb/ZGK1bY0OoDIwdG692DTgxTTzI/SPM3eme9vipjcZ7Z3G
mhS7I8GP3AbMG3B5XMwppjv+zFHEZW8kHmWAPzfbgMM8Js24weY6ZlBvaIeKS65VfbZ0Itf+xg/l
rTPfWIQfmgE0iZxig2XYOajI+mGksO8Vzp8ux6YZheLq1CN50tCf1qos75wOlF0a5hP9r93NZdbU
qW/Q1u2MFJ4kHFBKt/IwJk9PRKdYSjAfm8xo8d3KdbmALc2e0w/WcBIXB5hltCka3KaNNuF2147v
+YIbpMkbgcHhghfT/Ub2hJ40mg7Ur2Goq4xpSc+wM6/t5jzRkMRMfXpagh7ruTBosxIUAdeahNf8
2XesN6HOUYRhV8aiBU49EMc3CfSKBCZb92AlPCLCgoTqUWOBvetzjCvg7xXWKE0NoKQCvGCa4EKl
prf2IUmdg20qNjr1wB0QjmDTvLbL8ab5scuP0CipI+B4M6KDVBlwGF2Qemoj624hUGWEFq06OdqL
xuM52PW0UzxZwXOTRx85VEFFj8K89IgF+d4auUQa+k8cxadu8ZJbkj6riRH2yg9cHOm/iL2/ZKDp
LoHTilHi1pEV6ruAMoNpyy/7MRz1lLnZq2UVv3NIjEDRX40JIR5+2tH8xL73MbTxrRy/OJFaq2Lg
jQbJu/G08SlL3DOG49+8KHxdNE9tjC/Crg+zO717iX3zp/pBqPrZiv/qOv+CJ21GzRNj43fVQnzi
8HR2dHQ3A8feZTEGJRNwdzjehxYqJ+yQ7Uiv2UpgAQHuEm6VX7CnF9496vZh6MYrPYAyhm9K5KdJ
9amOcKaN9pGezn2gJmhWMaS42Lnrc66uacGNV8UOAwA4U8n0MaNdMAu0H6zq4kKT6dLmYvjFzqus
M8lk8taaOT85yqzOoYQoGjFnCp0IbT6PxMN9xWov8s8ORM7iy8TLCQwqQ8LT5oCWn5sMnqJvHGln
SvkENuUvDAMvjc0pNRhoFqiHxzGNOQwL9RgVGbU/6r7PUQgcD7Jrd80GvE2uc9ZD8JjY3SVoYX3Q
M9M6pbkOkgjh1O40dM4fcxlijAWxCIzdW+1lS3c0LjVRv/aqJyFGaiFwX4PBe8hb66VBkl85gldt
nMEqcJQrC/0UJOGnq0Hd2KTsPTu5TUbxzcXjB7Wb6bGx4+yQN/dBVJ193mnPo5c36iRRMOcuysoV
d+3HqO7ZGQRG8SG7mWNGTI47dwKJFvux/RZCiGggLAejetGO3EnxWYuAvFdFb2GAhSNt3vJKHKMW
sEyTDh9JNzwF7rD38Tf4g0HguXvobOs3i8unkiy2R954U/fTmzM0L2PkIRIrrLNZR+dUHDmbfOqP
XU8B0hQSM7bsneVRCjsFo96q2K8e5JLAz159Osoy4W8q0b1rErAMZqoKH5pz4Yx8HcgnMZ3DNcEn
smYmeZQGE+TCsyQICkevc3Qzx+eY2cz+bgp67F0CE3GJ+9shhb1quiBCOD0KZYhNSMActED0YKWN
PgQh6f2JzdAaIAQXgK0OUuKVcTqmkuRSsbnDTVKEyBCGiaJnOBhMnSRbAnpS8vOgvEeY1R8/xpsu
5aS22sdMQV/B3yYJF7qL6onjETeEsbb03uXzLg8QP7VRX0K8E0Wj+JKBIQHmw1ETK9OME4ub2gpc
BvoRqjt2HgxLoRQbVdevsSnfUXw4ELU49OGH39RkfLcupRRmTDwAr24bzYSku+p1ZH09qry4pRPh
k7QgvDx2tHJUdZXtNFCHHnrVqUl6sW+QYmklBC/tIfhthVVt8m43j6q/t2W6biIk48wpFyG1KdGC
2WpHaTl7262PFBzd4sZK9paBYW6yggw/5sSuIBBqGlWfshziLoUbeYubeOLuC6WLWfHaBSlEbVZw
1yA+M6wP8N2HJAosvc8WicjneJ+YFOPlmYwZuuF6icaahqQ+e644jGZ188gM44lUy69hksCoXAts
YP4eh2CrodxweDUFHwylZgONr0ljXroKlPDQSpdV4Nr6rDO9E38QPaaXjjxlimyTOhR8Rv2BsDNv
UAnuS1KAmA7Tk/JNrAaRTRlextjXyMS+4la6dlwcUKYPVrql46r8Dfw628xNpLcZKRyn4JVpKwxE
mq3Gj1FJnI5uaS8Oh42U2P6A5D0axWxuzchliROUyGiu1HMwfFczJ2Rm7bCpSh87TK+YVUPrxuCV
flhUBDOUeEAy01z/YTxF1BhZzgaJDOiZoYEUZyk7znDJEp4ilXdnCtjQ7luTnlXU7UjtnbT+cPz4
M02qNyy9757hHpteMjWh4mcNYgfWPyxZG4VpzUgXB+rwd56KeTtn9R5DDon3vFtZOT4FZtK/VAbP
BkhXU7NbGDCAxgZnnOoczPUNvOO42JA+/S5sRhSZVzyZ7dFRPBDMAq3QAI7aPnuklHdlbMNAOdch
VY+V5XFoAyZKaUs/0POpGVKYGzMJnzMM8yqwviqW/1pmDyF7g8h72Kxbktgvg1X9Jk0NRwdanGZT
KgvzVQD3AHktX6DsEX3WTxSJLqKW62GFFn/niNRCGITBoRaRu6HfA60E1+FmrqkMEfVwYuhPHUza
W8eEJXrtVe6lkXO5zzLbvSf7h5mNn0btUgQruemMsSy2JO8EB+SKsiOUvXVvX1Qzt2tGV/O2lfFj
NeA4jpBieLHy7cwjv+PUh6HT9lxQMtENH/Bx7ub55JTA7VJuZkUFP2zu6oLEfkp2P0AKmpJlTn4/
2iFnf2u8z0vnKAscArJjqLJo0kFH9s3y2BSGi9G2EAqX1dnzxccYjj+TVO8NGMd1YDo0GmOvokBq
8Zw6vuIkp95EKJ4SXTz7ZXUCxMGIRVg7TbfuujChd2e+fSQoK9bwQZd6u/k3af0ft1GbMEE0JLXE
PACMHIYRoi5euIPMyTw7xdreyF/LUQ9RdvZBkyIiAXLLC79Dt1iDQkYHLsSXjSGQtZkjcBvUHwG0
GiI2tHahPe+zEmm0UyAUpr70Vhlds/++rymM/hgj/stqxANmLGL9+DMAVaakZiSCZpFBdZKeZ9gf
ARR2p97R3Iw5ujhLaMYlJVLXkSCqwpEllZi020GRjaWdOqSmFJG3f/dSoXdDWn/jxENXnTRZ+yF5
6jrGMMKUT0WFI7lL3KW6bKlD6cwPXC0b4eDhCcc6Omi6kxpPbLXNcKQNiUhk/sVIxKXE2WQIzsf8
cDxuxsz38nm4+WIP4Akzz5C8EYt4ZlPjzNSTpsQJsc4IEa8H/Rpk5SXLKeMDidC/qd5w11FJKJd5
Ko4m8dsZyJhNupzSXdrK2mj8KFJ1D2rqI4+xVQ7+cKYGGskOqXk1X+qs/OoonrgT7fTljD/CL25O
YH2mwnuEcHhn29a03Tde/a7Kag9O2tlKO25RyDjnuBFNRL6d/ijIKeTIrVvaNTsfggW+7+wZIlMy
5vbK763vbtTdaQmdpeZHN1cUx+UaIUlySV3u7NbgbiLORQZpo9TaTYrhny3cX4PL89D/BmLxa9vM
O+m0XauExYwRMlug0VxYsaBmOdya6wpUAR7lI+ibE7SGy2xgC0/t9MsjV4CL+LO3ToMwlqI5C8qc
9VgU8L4T42RZNuUjNzPwh63ZDWvhtAe7qE/cP318UKafMX6UCRoSnJlqQbNwT8GZEqfH3muQTdL0
BevRjhMLDuY2fpiHvxgtsJXV7XnO7A8zwYoOP1CZzIlhB3q8NrRN8FtNFdQxPbPphL0BVmCqJZIU
l9MxhOwt3TMkIeC0Ks3xBcfjfdZvoxRkvUuzKdqdvjMnwqiRVDQiONsy42BATm0D8Tg79iaXOysf
8RyOsNpD1ni7T49Cm6fWTh864X/Mg7R4XlgV0ibn5S3zN2ng4o74tA2PdVY1mABlzi7FUv1aJfLO
8/r2bvas5y4xHvq+XkKEjVonLwpTDErWUhtM1opUEzEJ0AOKgdoKDuOTjfy9Uj1kHObjNB6EL8rG
oOGnHEMGLhxk45iLYKuUPSYgrmxfVAyW901j7DoRLqZa9opo+sl51kudp1dQ47dYufSMBNrfaP0T
Z+WJZscfs7BPPkDDjewInswofEEL6eDIOpTyAXdbi5k2bU2mumsnUO1FvUu8zttOSvCpspVXSQ1E
rsayK6lxsE3jWl7mA+noDIIOgSoz4lCQtVeBr+ZQEBlaGdNPVGKOs8Zasrf+tTS6OeSOedU4kzq2
zUTIARGRNfm56wOD65rcjWLy4EUNXMgiNZ2oaMETCeGHhndlN3uMT7+TDoFbCN6PXiX9RfDuVebc
U+Xr79M2ewtsrGGJYVK8PoPT/Kh00J7yxN/rot9Kzm1rm3HSKukNrkh8EHOkngFs4G4usYh6HMHM
8aLtoMVQbJ0cumIp0O1XcAe0wh6hm/kqUXgZ2uIKsdqTkUevlvE3jAjROwN+6z6BSWGZHNrDaCKb
GMJ7mSg/VT6VRAY2a2fgzNYEur7K0XnKe6/67fzqlBKD8mCJAKXxt54R/VpYA2EETuzLAhKdY8Lb
LWuGGiOQv3Vd+m9tD2fV6ZhcLit5hTd8Fp/4aMj+xfHOioyFx3SpSJ7ez0mm99NiE6MVw/f4fHTe
HsnHE+RtcUc6jn2bSuJZ3AhAz3x4QBzWwSjkfqZ6LmoycZeg6e/rdJ9yf2B29MAYzsca6lt3ujgE
Up9GO3nsquY58EEKj5UzbzwPf4nx6qtZXsay2wUgdLEmwedqB8/Zl3IJyfTBlndgS7DFvSbia4rc
l6iSpMiwg29cImPS7s8kj/D8Gx02ZuvqulFw6emg6kAyezPuC0E3b+8eRGIzk6us5o6+J6CaNuGO
Uv4rGbXBaFPL0IZVui+tBmBUux17is4yBVM5iCdGIdgR6iGZNn5d/RQV1HFOT34+0r+eZ9Fp7tWn
jOsKZIZ59WlChgozZGuFFCPt9gkKnrmPkBVXbtPeO6CDRDhT0jKyZrcxtgVmejQCF4eK6xKrdbXx
bTyoXkCdXW8+R5JJqdP7p2jInM3UcjAb/Oq1w3llzsxeUhUxER6rfZIWT4L2MVX7n23T8Ci7E2dq
wyQswfZphQfsDsBky+aR39kucUG1WekA/9LbfE5JpsgXh+9wT3XsX887gi7TKNLtCKGN1eFK082H
rEgI9MYh0j4Ttl49mT7guc5/wziCHwqXxbRt0NR2puflCPH1HwcPHut+slfzEO1RNo9zXN3MuGPp
dBpEiaKY137Loa5qlL2iWfKgK3vnNsHH3LZnF2YSLWT4Oaomf8euCx4jm0gp6WtsA3rlD4eqdxFU
zvwz4CggfvcFHKqJMUGuI5KtNGEMQ/dR+ZeZ5PiaOQhTLAwWCF0F7xPASDEu6Xd+NzZ+BM+mPwqw
HRz/vHOfCUISNefqvq76Q4/j805X+tdqjZOXF/lm8qv3Kf8izfQ+SXpI5NIr3sHk6umY8usH1GBv
U/rfHYH63WA8tA5GPQibd3A9bnFWwb/Jgx21J6R12u4mxh5W9viStU+MYmPGXJQW1bW4GaX4Ixvj
0Rvqj5kK9nXeN8e5nT+9CtdnnLN+CjRZd3BzChHK7eSiZZoebQTdBHTJ6NPqUA/i1YsU6qXvbWGU
g0CgKRmXE1uMyWmst78sJUmHRO2nBAVSWWOHr4wbKeOyklu49zlRRawl96sglFQw8+OlMnPljuJV
1yy9tPpy1ljyUtHepbTNyNJnBgBnMTePUgJgI4J19Qf5zXD1sc84is81ZO5Ez6fZPnRUwBxc0/v0
J8CTnXqsQygcrE13llXBHFPOj19Ea9Wqg60ZmY4kJrfBgIbjJPeJ73oAVKkXocHFLzCkd4DAPd+4
v8Pfi4gSHRF0iQvOxWPsGgxR0VkrpNy6q57JMb5kg3r1Z253tfsVTiwOg9+iIM0fpBRZ10nZ+w3j
BW4tPQOMaAgslGN7j81p6/r+aVQCE54mhSQByhdVz/ZcwrMBPMkY2Sq/yWcvVNPkd4QZ7Dq/iT29
JQouO+ntVxOrsmIMlaTcwNEVJqf+VdC4rYmxXeUMX+UkXpMBlxsdbVejpUEybcDRFHjxHMLZTfdl
+B0tJBQgpqZxzt3pGZrIJ5eiXRjGVxnytFQDdVfy3TDsA8eKbjC/XNzhpErrF9rqceIvsiJ2FWp1
2js3w9dbt8mGNDP8hsFAGfO/Rm5upcqukzkOULzdD7NWx6G2WD5MTkINRbybpE0WnArDwjCJt56n
3j0XO3GQHPummDddOtQbp09IQZHJJxJ7mHMBc5IBJzL6p41XchVubRg7U8yGQIjqZ8FKWGCAnHT+
0cHzIKpHlvXQ/7Iq9eWa2PGdwttWLbJHFj/Yejw3phz2shR/VQTJk8UGW85GDPlBGx4uODcjcWYa
z8rwH71+1qc0jD9ih/tWIHFc1Xci7gy6kAGi6L4/h53a4sfYe6N377RUngzzZz6M34nO95NBp+w4
HynyiDatxww8Kp18k43jl4EopZMfAFMX7pHGcMrjMOaP6SCrYPqSYUgzZERuE48h0Q5G/Vx8LXht
ujyWISe+/kelZCnMGieDDfCl9VE5+t6690zrbQqx/Toh1krR3FtW8DHk8m3ycHh32UQNj80AqOkP
DSvBvo87MqtkfJCDVpx1NY/2UCFhJom5T+yavcm1l7PueBgr66gb/xHx8F5n0BgCic/S7c9N211C
npX11DFqCGPvxMDlu+nzu6hPb2mNByM1gL7MzZP2qxeXlj+va1/8snjO/E4f3N47K4+qoIaNsfOK
OwXHgKC+2vhN+m0N9glWwU6kJO1MkyyC3zAMM5lL6pfaYZBtteFLD6Jrpab8hc5LBd2J9cnpH3Bd
HxmdPhdLN30T5mx/aH+NjZVl5NS7Lopi7RI8HON3ozXsVVQUf4K++BmMakfUirW/IxXsxdAOoyT4
CDiiuaQr2feDAPciVtvcDHbCxh5gxDngmbjdY3hmxgd4ejU17h8HDNJq6NNgkz2A2am3cTno/eAw
t+74AKWG96AgzUwjMAKCtTEkZUp1Xb4b4HQb7GmgK5hKh7hTs7ANOLgMH6YTnIIsQs1J7wW6omND
b46XJYzpCA4gVtMmcnee4X9WPrMBQcSC2sd862muB0l4Hdzwpyz+ULq2U9afvJkZgy+GdocUBAFn
/UAldbfaaX+k4TBP/+CeuXEJ6veVJiqR+UcSJMxhIn0xBu/FsMVzV8Fqsv/54TjPmEqtBp/Xte8R
RksCbpWVQfCy/CPfaLZzWuoVuigEDJAEm9ZSkCuilxruscdFkClIyPDRRMAV3xhA1sCXaqyW7P6F
G/4NinZbO0a5w2LI8auWX07YJ+vc7GGfOjID3T4wAyesvdgzsZKOr9w1YW0lKdMXSe8wbV2ChALF
G+q5jcVjoNxmZ1P1cUfZLm3g7XxzOHIwaX6H3uBQi5HccC4xO63Es2mrq9c175Eo3jIqju7jhExg
rYHP5tZCMjTmTeHZxB6J9GmPj8yxoBRRzhWgvdnkBRYBie0zrw6E+LZEsesDcaJrURdnHSDCWW1+
BJTBBi1w5OTs2zKl9QzzyAt7NE1u/Kopy6wtRKIRjFaJONe+lanLrG7citn55MLIx+cOidgBoVn3
sU2WopsUZxz6imoJJQ3D1VWMUYUu4b3FzB5RlSu9yRmYNTnQoqgzGxzdrcVIC33I7dwVwuY1ILl3
oMNyCaAvFNvDODIv4y5T4gVl9bar4a5iHl7O9EXh0ykPOYbUjUvp9jpizG269IC4RrhJBdhbJLrR
y/IjqJeHcG5vYcebluRmfJlncsd1WjLTolS3+JhC6i/gDeDxYGISGB5hQct4p3I33CLZ+sp/sUeP
mN6uNJhJIlnJfeBtvJrHKLUXTcPpT8aCxk/8dy4Fe2uotim/KhihjWbwMKYcSE5SxuZmStJtwhwA
AlWMjmC9BQbI9SnQv5A/L9jor0HJNpH6zq0dgpto4g8LC3ef47uTs8DFml2ENzxXdaqPwF3ffSs5
tOwxX717ktOcHqPmbIDsW2cOu8f8N2R5ENy31jL7kQ0DOHobcf3ocUPp569fGBHlA02+s/jt59C4
Z5dnPBxPsCK6M77QZNPVklEpSmhq/Jp4Q+Fr/S1z+TAW/aviXdk4AGM2nZk8ZTFg8XpIt/CK+Kjb
QZ/EOMMejNjQM/IZfqjGfd067y32haZj988L7s++8zTX7MZY4cvlWINAPT6AEkDhqoljz93w4uBp
7eAm2nFDnmHm+BPH03eUZmD7Av04YjppqbRaaQpJDe2dVLYAMTFkVan/UCiEYNvgPD8pgKlmTD9B
2x+8xUgX2wa5WRXc5bZ3BSvHVGD6mwzB4pgB8VBEp1bhqogmQFy+BibrRJCXqE5iNBWhWzHX7hqH
Qhk6Hcl9osiEJFk05ce64Z4cQWf2iRhD5bIfqrkygKsyBxux3OMG5vvn9gdGQRwKWQ33GVo3XMtn
6p6ikxUGFBV5Q7TremvXGYW5jYX7WfQGar40xUkISC5jCiI64KpgKMuE8eL8cNIKDuFn6A4NI8Fw
F7N/7vOSeSVoiWMK9nQbw4jTXi22s+t8WwYSK/Ocx5D14wm8LsQZg8LwMvpS6myWiVpnLnNZf3GZ
dI66wyF+aSDPrTpCGMwi4C05pKqxqz0HLke7OJTEWEa5KzQOSjepcH+a2JIyw3JW2bIGZxrXAcyT
qmQfDO0T5yZ9SCDHkeW7jerCT4ZzWJmCPOft8dTw7AW0v2M/XVsxdJEEQPaGpQysGXJqo+tXIwOp
aMzT1aVgqq4DpCK0zm4RMpikg76783sTpIaagGZ2nJDSr2H2i2NjQr1nBgKditDzzosMc+cU7d+S
46frJ48+5PTITIYz5Heh+Bsyvi3Nlshac2X7OLTkLWzdvyYeyE3qcG/z3f6VFrA1Xv7prmFmxRaD
g6rEAxtHHI0sEjJe7LCYpsv/1fhqMmINmm4JERjrkPQhmvp8MqM6ZIwIFHLJu/eUvZGW+8dF4XFt
QmRFFrT1wuKlFYnLnd9yS53qQ8HiyMgPJsvg2ndZJg4TR8OVKL07Vl1/12fQ2DsZ0b5I2Ykmi8FL
zqeknXVfgczvxUKnHvx7O4tg4rl3RVFOO4vOyq6uwjcO69tx7u3nYCiy5wISYmA03TqUA0LE/J70
HjwlzgUt8CTGiqF1EZFu3qj3gvrmv/ZL6juK7XuQ4eckDKLXNhA1CLN+79oPnBcdrlhPYS/5oubP
IYaL5VCieXCVmb07VfCYZznjpjr0t6IGKip6OZ0o8mIqHCXNkeMwCq8F6bOX43TfyauN293rME2Q
+PwMgx7LvgNXp5j95hwECMl0jDg7XPkMWlgdCC9M8Z3VibWLIHfHHJMhax9lN6csjEvsRs+jFOmt
77LwqU7qba0BITqqmHYAIrMbTbDFVwW+8oWRyXwbYBHQ8/tisPY/8JhcUv9V9Hb9YtmzuGH5R2rX
0xPPGd+2dR2z5ii6VGybKaWCyfT1IYs6ohw5I3wmUD3UKm2Xp7mOmXrl2UykaapOlJhWJzuXBsB+
np5ISP7Qc5XCjfNbAx4i/41yVXX691c9XqN9PqkHyzDaE940tQqUAgCUVN3p3xfDds1q9e8vQ4Io
wDG4fzetwmF4BGNFfr2cutO/f/DvSyVd8EQTcA27LRHeY9fqT+6Y/t8vGZx6ej5CQgz0jp7S5d8S
M3aPQYe7Z07Mq1E65hU4O0Eaj92nimsyU21tETLk32K9Nq/EKcWV48CTkvNwN1bc0cKMH2+bJuIK
m1Bc8ZY7TWRcwuW//PdPQtt9EHU47xGS7ww3nWFYZSo9KLBF6BEShKhxDwfYuVRWDAcZBNzWNZne
pGM3X0fPnq5trLL7bC4Okm+ZLVQkOxTv8OJz03cL3Z/tKWApMFLFihdIDCPJQzkXiQ1diD/Q1qrc
57jyu3NQV0Bjq7k7h+4iwWEGxidslo+Z91x2Znv2jYDpdtQa7fnflwZ5DbE4+ca0eG95ejjOfYNc
sXzJl18w4mY4VK7m6ZmKyzBaGwnojWUHYadudXQOSgImhjDEggEX68Rf0DohhTkw65CHQa7tLBb6
lW7QNasSi/LQBYHmaXMGzH18YQzEhdGE/WVRmkuTC7crkMt42kN6P892PgxnF7P0VkuWEJKJEKEs
jvpNofpztXwBCgh1RNNMkFvZd2KMek+ANMZcsLIy8eEm4IFKJ72ilD14cpjXeTj2L2EvmCzO/4e9
M9mxHEmz86sItWeJNJJmJNClxZ0nd78+34gN4UM4Z9I4D0+vj9kNSNmCJGivWiQqMjMi3f2SZv9w
zneCC+ha3CnDkj9eZ1i4pTXukip2dnnlhk/KbMOnOMl3OXru+79+xVjXvhs9KsD8AH9dXrtaymul
EnkFaLzBftPC1tSB8vftxG7EpmjYErzNXt6skid2HHt2pu7G1Blu7rp3nmn5zIuygo9MIGHp/ZpM
ACen8PPZqrgMpjdJNoRfCz85UeanL612k86qvLjhXcQyjuMVRY1L8hrSGOWtcnf4ZJLrHOhnkq1l
9IdOW3dcvdbbZBMR19pjd81zWWCAg2ifdMtH1b6RAus9xdY1vjJh9riM2Vqk5fDAlIFOaBGqej3y
usYrysdQewA2iSn8pJB+RWHqurUBlgQJT9MwoAsiiG2Dy15qNoub8PU+HYgW98zx3Q8ReiMJRi9D
XX+KlLGXCnuFZln1Odq/4n5gmh36/r//BUT7oXem8ODZfLH9ZLxMaf4mBb9QKrx1DpwwPtYNPVSz
Y1Z3czSrXln0YjMWFeqGOLG+zMnutmP0PjdsfQLvKUBFsjbR9VOfZ3AJbMp7N7/H0hueSkzgJ43q
4NTbd+GU4yzgDiL8nX2zhcEwmDrWLIJWOqkp/Q+am4KQaTBYUVDEm1IPQFH8zHo0pIQTxeTJcdCN
2NV9ipCA3+4dyh75iXIUT2AL8idotqRAjcfB+2KA1y4q3O4xJbUROJU+GBKkZRDQd+Wi1YfWzG9B
tcQHmiALKrrfyNhT2IfrLnJ/dF+Np7gjWGH2J9gv6fA4A6wYI9fYVV57c9wRh6rrPFt6emAp/sHs
MTz7BpLCvD+waCNHJ6/VcSjoCNLl68iaieAqO4e2SAGFJTvazu0S6s57IkMO9dGwj3VSLSv0tt3B
2U42A2nGRUZ8hMvCYBdNpXi0utF6HCaMeoP7UfnMVBqoUcB5QoUOMYRpoOLVBAfvrtYOOiJ1zcUw
sOxvu+00CglvM6DqqF1ikfVnr0W7ydknlUl6pw13HZiK8DP1F3HUJwe3pSAMVXW0y6C7c82+fhzB
8x1qzfSjd36xARr3kRH067glr3nKQxwXHubvui+PuVfdYTtCsmknhyQkoS1jE+IRocNMPjSjDFAU
39tgBvvUjobLXBa7DmLf1i+gz4geNVno1ZecCfLqXpNxDpwNCx+Bbd6uryN9TdpdEQUwoIpFzDX+
CRCAr5VHUHmDpGOYECYoiwW+E/ZkYM/5Hv7H1p7LdFdJDlMyRBjhdPZe62k3teFPDnW14CeE3MLK
B1iWd2k2GVsJbuLIJimR9WMMHewQJeGTA2TM1faeZMBbl/yaktAH/N98TyXyUANqN9BC9pfMXAkb
zgakasa0tct+2CeOfZjM4CGqwEHno7VuAOStc731Zi7fqEx9GD6gT4aS1TnUOARAq+QYbMEfQHRG
P8VSKJ73SMjwwJ+Upqv28bpzk70y58IcIPWnFE/Qhj+7kVPKzcV5gl4yVPopNbsPNdhnaA0/4HIJ
SqjogEyv3rNB2dX5EglKUYWMR9UYcpJz7IU/fLQXtnvpZmZzmSAbcARYvDCo8h0uA6btzHXQT6gD
PNBwHJm6YQ8m7h2lJDeNGWzdv4Qf2IaoypEJ9PTiKBAOuYm0nlX6BqI45OAovqWV/t3OhtgAmt3j
izrMtjwDrdlCF7I2bj3dQHPtzeTW5lO4C4Lu1XAXITIqcTdmsSdsQtOdfd4WD2lVfeLIupWLxr0B
sLQi9plg2JRCP5V/kJygRNm7wdzvMxWyl9J9dKQ3vw9Uvi9LOEhlblx6BUS8strPFsEGo1gvXNsk
hQQcUqXuv5PAAsfD8ESjWt2P2zHE7EIoBtzJ4T6XLIn7enyKQ/MUtEEJUqz+csvx2mTFS1DF0x4x
V4/foSvfc9fbELTEcbx1VPfZ12qLvmtRllvte0pKghEQ7VLWGdpAz8PxzehS0/dYgXC2mdvdCOsE
TGpBbKrGCNHZePHCHkNHZ/Mlx8ZLLJG6mHKPMQp5nqkblojRrrEggpusE3rDY2eXI42oicBWIzut
FERa1Qv6xRKACtYtIrBljqQKxFzwGNTPFXpc1jXhdZiIWa7ia9m+wMHZmp37Yk6I5Xvvvkn6ceXJ
8W3ycKU5XMLcdigyXcXQWOE3dsqu5NQmYmIMPQY6dr8W4ZRR+MBS73iWii8beBgJ7sCTUg1EZMbt
kXT2OfA6XFjtZiI7tc6TH4Ly5F1Y2tMGreAxrZp877vpLXGiaOvMxW/PQKjQm/bKyVBfw1ouDp5L
L1733VbOVMQkjVG52+YnJ/WJSxxiW4LADaCvj3bqMiTza5JAjYl7gAH4hMF7iOF1cn6nGkxTUpav
bjadu1DctI0nvA6KtyqXW2gJX+GzyoN+X02I8vO6Z8JQZTvVeTYRduidM1tkyKcNaCU1lPJnYWXy
wjZ3UVvQlLLa4xDJUQfASX7lmCSXsWrPk3j1ayBL0PYLiDMDVnGeve1iBe96k+1vDb3PUIg3aGXj
CMIkC8/qxVPMbP3M/M2DtOzor5awX9q0vOYMykhtpmWea7JqOfiTisQxrHNVWPsbNTSHoVtSNHwv
uTPC8gzU5o1xzaMj9SJm6mlkBPUczScCu/63b+Hh9DukbewOVkn0GJFOuaK3RCmJwa8JzxUghjtt
heGaQhTszsoZaaFwblWrskPvhO1rWgOC5zKNzzSbQWt9kMygeYrRtgORBAqSS2cjB/F7UiPBVMR8
MGPuHwcD3xuT4PhsOPpGYvLVFJMCnOQda7Jcj5aHPSnFOU8jYj9bmJX2JV9c2b5HWfBb2dPzTFYm
Q7Bqy6e0c5qQ/En+80ehiwtpGzby8ZY6/AW9zDt8eYSGeqTuCU81sKNNlY83W/G0IhmTcDKsV2zy
xU52MXOTiF44tEKmXLXczN5kLiImvamkuDPpyTayJWsux8oxq/nom9Nv05xfGPHZuFlIY8BPyXYF
UqROt+hDnkzLvS17RF73PVGzoed+yb5/bHP8UlU9HY1QHmwURVhZkPFqpFFzBKu1gFTzEOnxSFzY
qTawm2vWeUlGJIljY3pj6ZH1NzOLMArXSIqnxjyQ9/jSJyx3AoL/WFLT3RUIcEIPIFmX35V9+ewo
Fnxe3U2HJo1+ewCJBZaH1XPrpckpZBy1OaRpyLsGS5fsTXkmiqfCJTfyPdTMlRy8Qpl/KJJAfI6G
2MauPx3GEt1JaxEpCy+gK8rkvtbZEZTYqpyg66lK1GuQoXz9W0t6qGEq7LmGMb6H3gKaKKeTqvgc
IserIbP9IiaPkyPjaEfXbfMkokY2HQSDtnFDkU0FmNQ89I59x/OEn9Grm30bCzjOHZcajhUclejV
RcqmN212E4mwuwj0sVEXqxImADxnTn7Df5ET4F06jAv6b5LPBQIrb2IVBmCxjgE1hk4I3aV0y93I
BMDVRJqG8bNMwwdwq1/5QAQy9TmrHFiWk7kEOvePZoM2paD+b/MnpDIPOqZ1JBddNxGEBqKfV04e
Gwc3Fnci6x+CYn7Fp+JvIboxWE5xCwY4PHursFaDae1Q8BvbKnFYCrZzx4yjGXcWTT2beQ8WYBE8
ZEmNr7NHNUr7sdW9UZ1Gg+IoIFc+KHCWC1vjXfIBBjKpoU3yDpiS+rvZoxKtS4qWdJ6OqgVHmeaN
C0Y5OIHbSVHisTsjrdeR9ZJP+tjWk4X1lIgPAh0O00iwrTEUj62E8AsVCxvPINHnteHZsPnLX//P
dFM0myGBX1ztp76CljtgOtvOo/sz+bLYMaUQJL/vctVARCzKix7r+mFwkbXYbnRIOlJkQ5gqELUJ
rkUeKtJ051m+em8kz23Ml3HXmLF6J6lpatx3X0WE+eryGBDAzrZPuu8do/SdNzhkxs2FfG/RcbIt
rez7UkJysIKyRQzwi3gitq8FCXnIO5cOnF8OfS959CJzX1QGPzGHPCilzR+fmv7B9ZR6ha2K2HiI
0uiNjEPzHEfjTQY5TpSoe3eNSJ97EkOIMkOIjF0wWlnt4G6DCpdyl+UCuKJngG1uvocmQH+ziLqz
WNFNMvy3nINb/SXJzU6BYh4/i54VTg3MLDR+7IiiyC7xZTMO3fi8OigpYOvHNmRNGzjRbqa0YMP0
aTrs7nTA9iWdGWHB7CoXXncoEqBzBdECUcrqqIXgt075k0YSA5g2cus1KD5dGMwrmrYESTnApqk9
OUiyNqEA+02dcQrRF67UTCAmOi4yNDpSToqlx4Hmfa7MzFv3tkVKLtEuW0awn+VU3DqfCLbQuA2B
98sy+/KMNeBxovHcLFt/lHH6OLVy3AGTJ4EWJZbfPvBeEsAbTRSNrBRn8sxYQZ7oMi4yAdA3Cfay
MuPqSnOSNlrQU3oxD80JMtvB+uOACHhoZ3PbMkvkLGrI3jxzP8hN6SYPdkymHi66vdTkIA1VeCYR
AD6KDntG3D6dFD8EIL/EeaUluSZ4pPqMMD7MJW+JKe7hPEJ2gcMFb2w+tcr/01koOOeJRUGsQx6a
GcBd2xnmQ4gpcKhAgceoo7fM+J7LfLg3jWTvWv01GQQti2K2Uh78OCPKi8euyGJaTaF/waDnjiHe
+pCO+blpaFQkcTAHHtNjJuzpnFSUjC6yuXbyvsuJbezYwZRm6eDM3psBBCuOiP6kOQN0ar277AMR
r3TD3lXmA/uGzdwN24gdFQ57RgFhpl4Iemx3SeOhG7XUrUhTzAsQZolJEoQ9ynnRb8I2gEU0TjF8
38jtiFe3qg2UzfZgjhetol+TxjCFHzFhRLCfSf/IQMmgLIyJUdXprzQj69IbmmenzaOtyrz25MeA
+WTzDQoyaadPw6qcfQelvksvdKpX8FWEVSsK7cap10bAVBFiBuMF2YKJxbRX0PjSGGCFPCDAoZj2
q+VWaOyLyMTVVdFBxzz5XolFfTRg87Vdg4gXj+6cnnTuwtMQUNeS4WGY83A/5cVzZ4l+i0cEa33J
fD4Xa0xROKXq6Krh2q7YFvjrKnBIFarvsOl/Tub8FEnnVFiyPcRzdcljqh8vc2lO8CnsgmY+QyM5
MkcUuHunfu02CXtwSE0kLcKoCezvWQc7JwdEHUB2tQj1KLp4SYBF80/AJ0pock+ZPAElSGAUtiUA
JT97Que7rEns51rExR4UHxzgrHB39pi8jy0rlLIzPpgMJAkWGSe5ixQ1FOqITTv21a4grRCiAC4Y
GMg7hK0XWSJErMbpMi5bz6D3f2LDPhNveJzwXB3k1p5g5QCXV1tCL74N/1TmvPlSlmf4ZuNqGngk
AT70GVngo2lA6J8D9zy01ZObWRCoRiTApEkgsQVS5iuI00Mhz3amY0Yyr/Gy0GwK1zjhHG3WvBtu
OJhngtdWnYcsyIhZYfRVcwik92P3ZEjriRkCQ3/GsEAJqwkQHSIuewyNbYymfY5EugPKEHBn4MWL
I5TourROANqgmGGTzzpUdF7wK2qmeDeUR3yEFGsOtwGyKcSczVtpMv2VRffqUjTif2CTFpmLDYs3
OvHcH/50gqxTa2eMEqaIx1wFlxYBFzLcQxNd8BsxKyoOz2HpTkZXfJU6PMhi6A/USJRTrrx3O+Iw
pgCxYMX8wQmzT5GihMnYNnYymlAXcOW4Ftj+dlq3bLG2BSkDuJ74Fiwvn1dxbHRHfrJvNUo3pPLe
R1fZ7NOEoJXBk/vkDYBLhuLDz5xvSr7XKNMvXU6kBjE882qB4LpDoXDFGUcCI9MtPEp3G7XBFqEU
BgEOQjcz2ktUWjCR8HqtUxKZ/RltyVB9EC6DdUz1EtW0i6R0+WURTL+mCSM5UcmLciBdx2aQbOrV
jHjlwr2+Kzt2gVlsBRs5Fk/ywYG9KcROVhxNmFYOFCY5RK5NhIj8nsCCb4sOkA3w/EHy9drZTVpJ
zlA2FKhQNuaAEx10Zkpfy7a2hrm/cn2IYAPtfhXvEpvpSKBo1UOIB1Mlg00OluokE7O6+BV1a0MU
KXlY5RpNKQNX7gqEQhjQJeq+AB3BOjJxJvqBeYg8J95on1eutAgL1PEhZ9YLBw/mIut6REGcrBpR
MsNJMMOh8dzlSIRKgee6NNj1u1F7UDh7Ze8ZlF2u2Lhhi+sK+5FTporx0J/BNb6IpVWrAR3hfhks
jZLrL5DR0e8BWxll0rObRc5jVQJBGM9OhwAZT0669+6rZe9YKI1I1mNQVZJNajk2uv/E+t1EUfMg
imKP0u7DH5SzQ2l5TOYC/R0Ei23cQMsGZs7mfMr/RIX5PCnKdTwwb2EStWvbHY2VnRNPxU6Vgxn2
0V2azi7iIrxijnHML8S5YCCqWIFVeL1m1RY7LF0fvsDGBQku2ue98ZC5+tQ6HLS1x+U9JaON2XqG
qVqiBDRMXo1Jjr/LMX5rHIw/KKwbmygyv2c61y0Coyx0t75vP4sOAr+bvOkODVGgYswM0hn3YeLR
9JNFGbD37mh4CosbMmnmT8tHWWOr8SjsxgFwnKQI0bOnxHZ3ntJoklPcvdWS2aWgOQpB7qiVlKvB
V3qjBNGvRVr+yZQzHIz+k1NS3CNh5s2Hm0qYTW7yA4k+LPSvHZdHEw5kow4uAhUCvtZ9Ahyxj4mD
HVjFIxB44jJ8rwW2EnJg/5AE3h4lOoyB+pGGvd51dXinYCxjm/YuCUPjbZrwYlRpfTeSBMOau2RU
I7vXMYFEZ+ZOeAA9+mewphVarT3moXJkeKzLxj9XLOv85fhvCYoMkuqbhd62p/LZWAy6YkiL+5FZ
iBOwGE+QKwBUovsNYY0Ax+AL5HQwArDzae3/Ni/ioLPqNkYEQXhOi4DWb2hx1Kd06mFdHofRpTRK
f2zPJHGKJxW5mwnumgQtp5XWehFwDdXigqMMEbZ76jE5ro0hsGgiAI5XREhvZvJQRptH2CXCb5kZ
82Wb1cZ0QzwnbKf6mGiCdmSaNEMdVqFATGBw4CYse6jGlkI6RkKlXXfaiyHCV0IkW4djtOXd8D2m
liHwpVVp+X+YPA0Mr6m5D1Or8vXY+NdwCK7sMx3c6f0GWAMCcIOOm/10cwzHq2VS6fsASGsTS3GA
WJUrMPtWcXEh4ize9rDLsBaIreMss70Qlyb3mSlVch4kGiSHhLZcL4F9jj4RduTvpE0j6wWEiHPR
NH4ybkJS8BiviTdX+yCyqpHRGyybTZQzrV6uL2e0ynWCxX/fd/hl49YfgGPKQ27ZqPaWl3XsC2jW
eDJV1+fbfs4fGIUeMIK9WiNzNCNq7utQzhevTzalMJ8IHCAZlSwPLxh+qfeo7pstQrUTPIYvXsVF
pFAyjdC85Iys0b8PNw7fvEkxUge3lpE82TrYARDb/Qjln8axgWgfE0BUZPfA0lhSKWRptmZJMJlb
ZdWgn9zyVUPqOHWjiEi8ZXM9ouGYG+vJbb68LMgA/XINZRYj01gYwS5MHnxlGki5oaujZ+HzZif9
mKfUTJ41XspiUdguwWO2I56kk7r89ICekM5CT0c8hDJ7qIUbqdWty/AeRwESFsqEsD+VocfVSGdu
R9TongWbsk4/oBfPeDlrCh5Gdhk4RWYJ7I9lMH0nlfnLSjt0Fp74gdMMvr1T0boYipdOVIyYl2fX
0QL2VLSkywxBRdlgcL6L5tokZXsUccuQ3RKHzAl/5RzC5zBorsrtKt6MyKcjj6b1MC9g7zn8E8g8
3Q3C9U5G+Fr0OFf6RP+gMLFvwlFYBEh2VQJFVIEb1W7Mfdawk7aq8SVOER4yRsHHlodroDDznXaY
MybgMUsZ3OtQ8IgNXXcpCklYpdtTVo/XqnbMc+XO+N3PrYi7R9sakgeFidPEoXg3tR3Xi8Ej1zt1
d9JjsvF1saom2Vwij6klHuWbPd/mfrQ/YAcDHrHJXBMBbiLOezBCNSv4Jz8T4QOUfvJCuIeguqhT
WzCnG8hbOVAm8N1si96ufqlY8Ea78byDJ0ar5fJtWjnEJH4ukHLGfrpT7kjj5NfTJpW4q2wI+Q7E
SLQ0fDYVy58gQ6qK18E2vmsyEu9bJ+l3vm3DanFgZKeRJtci6NKrMtmopJl9SFiZ3Wv96JpFdmdn
458MAveOIRvrg/4wjHwkTARPsX+NQjEcBBmiljnqo4qvhhy/GVr0zxzA2bYLrGTrTDwEQKNzBKqj
f9/a70Njq/Pg6G86/nDjiOZolAMseV2q6ygt1ClNRF1ZiO6uKNnw5yxPtm055/ccdSS3VUg1tCvP
eE0avDHw9T3/hc2p+VF3+pm3mo8jfo5KPH6g5CpMivgS7JFhVW2SBGoQu03mEQ+bz0nXtjmNnYpP
UrBT0kp8S+BnkfSObUYYq00Q+Mpt5+HO05UDqnoQ57a8pFFkX6phWhVE0Z9sUt0bAqcgrbA3jiuq
Z28B13TJsY8npCP1zpnar2BAoZyM0QfZ5TgSqp2t7EfQdAzea++lL19cUEcBYKhV2+ALhVy/jcPu
AabvL1TvX0LO/PZFvOPYiz926b1H+z0NqcMFj7Yz3PzY1DRf3pfV5MRfolqqCE7lbQYP6zkPbTLt
c8kswB+gsU8dly935Llw79NmCWVPOVkD/g7xIET9Gu3BaYY/XWifGm51fNyEIk0WvtppIJtgYtbm
RV1DJOe6qIZrZeEIJkTwKa66C+XC+w9qJxKzFpI+Z5xToWR2gjuSKwmxLSn5nWuU+q+5hjobE97W
CxN4rzokUsLAYohNbNT32CrYUfB94oDtDB8FQCBMJ0H0uy2q/f9nkE7H73/9w/Kghv7X//Zv/zsG
6Z+6+zt/lH/9P/ij0vsndFE0V9KybIGPAzQphsL2X/8wPOuftuU5rumLv/Cjin9EGHUb8c/Mf5qW
AFfK/ywLfqll2s7/IJBa3j8hmirUu7byJdwE9f9GIP07fxTGsOPbhAe6rmthSBHm3/mjREQERo92
DrKbaS2WcsI0Qv1utJIZaVG94zbFyGrEGWHOzEJtSQOaIkutNeaLih2hTJxxl3ITaFq6rPkyQtAr
Rd09mYZ9QuN77dSXqPPP0URJGXbPHEw/EE93cYffi6Y+LMVtZsG9whNJym8nfe4TBLBLUl0OXLgs
/LeelQBkXsmt8sY6mRxi/KQIp3eWf3MbXa8Lnxy1zf/0OV5LEpPL4r8UXX5F9ts2//qH4IPT//63
l89d2hL2q80n4WPJNy1l23//0RS+FY6GQXqRP2Y0FePOyNWZDde5t5tj4oXOOsHDenbx5pD2tKq1
3JZx+ycs2F+Ewby4XQNWIcNdn3YpHlF62qz74o5Up6E6hQ3miFZ4HfIZKzglsMmEqBlxF8b/5Rux
xP/yjfCceJzjS83iOvI/fca4neIyYliNGR5+gKXltdAi39Tx9Mg1StWZI52z0yQ8NWyDWaqnS5aK
iWHn//wT9Unc/k9fCkEuliN5E4TkeSPM5O8/0xgp45yhu0GKn5/yJ2m6w3s42FsMnC8RB/chcpyO
eRXYDR2YgglhT7RfYKfEHvv30vW4ShMD/lBoX8ahQDFi2lG3YZZJEkLtv6usdfee9dI5mf2EK2fo
1abG07Zt4ccZo3univqTJOH80FS2s4kKv35LBJJrv74Uk/kAFBMxb+3pNfkzKWZWXKCYRY8BnzL1
AR91nJNkURKRQGboIwXbQNLHB03FdrTzt342T+RnBLflpI4/Fu24GbgGo/5Qw7NH9l/QDmQgbV+J
cvqqdO2RudEkx7JZvBlptqmiAAl9GvmXUPFS1D2oyvY4VzQ5AU/pmk6jXvgLYpdK1DG5JyBUz6wQ
kGSufQPsfw+qM5NMAzwobns1Y8IiuPZjBCxz17jPOHSGl+IhCozsnGfdx6hVfEH/gBcwLJx1Nf+q
8TUfbFj2cKYYyPu08ZpdRhV3630orfixCcB84E7deTUBqSPgA29S/rbgNuIOg5s9mOmLi6Z141EO
7wu/Kc88nJgqkASZaPByp/uoczSwpTmo3WS735L5H+UBcEnNJzHJvLkYbYYbfACv0OrxTvsSqBII
x21hLlPPsd6NKj2WTsWMP4NyP2Xg6KrJO3tTeCSb1PqoB/pt2x0CCClpv/U6BxORiEEuMKs1qmDe
p7oad4VOz23HSDkJX/Ae95i3kv3QsNhtev1GdGK7nQuUgKEr6Sjq9tvA7b1V3TMHHHgSJd11ssjq
Wp2IxTBjJOiGkRjxwk8k0mFaz7TzELE32EWLqEKZjJIwOUbXOWRabzr3ukOvwX2wVxV+HWNunqdB
vnh5wJCmad5jr3mipWQvE4R6D1HLokHAC+MICzah6R+Hr3YCLl6g+hcTSCpvgE/T9PKpyYlFLzUQ
LNtvf1jNrmAvBBdyGc/sgEzBTC/Nix05ng5jAeuHt+d3lPAN95egBk1irOI6bjYZRo5Nhbp0T7Lw
bvxLXYqICozxBF6LF6YGtLdjEuFBVX2w8xyCEVLutVnCUh1x37EjpYfsILnONRoH1ie3Vg3hAUbB
nnxYj6490KeobBFVCucu7hPromP7w4PxeK+/y9Y3N3ZnpHyaxncfIY+ZAS1UvvNAnXtDCHyOBlwq
jUapx9LVXRULD7Fo7JtnZS+Mn2x6qESvJu1/YuI5j419Kt0Ip0SE/cqVVgCaFFDw3CUvdpHc7IQK
kH36Y43eGkwr31BuOvDdYu+PH1Aul/CGU+gD16Zyz31fwbuopxckaGgGKntdG537KEyet8lK9k1C
HltPJp7VkrKJlJNinSFXL5Hv+eonGRBTTd0lT5hLD4CQd3nR7cIphhbSqFd7BNCJpol5Dn/qKsZb
irbXwwpcnNvAxR0YG7CLxrnGMbG8qog2jrl4QTT56Mz2HZwogsk0Kl+xWDzG6YZSgxBSZ+q2BHdv
luGuSBMDkXT+0TRqi+SGDK+5exe295XNdfjaRUV6QjT4XmHmUYAWdW19BCkgaPSp0Tqo/2TCBexv
uJ+muQQyAY410g4zg7DgYiy5MllGf9uB6zGIvKIC13voUlBIeb55FHNQj0N+smPmLH5gXWI9+NuB
nmFHNLqJAns6gCoDsNzqS2EO7ypRzUZLI0Ch990JHOsSPvW1GL0nGTGYIwMRUZrJdiOYbHXqMFuv
EzqYRODSzQwPwNKYb1wPgnfUnvuhME6ZKRlWpe15TtTy9CfmKmIP8IHp/Fgb6AQZLxwCmHFbU3Ot
J81znnjpzUiwunmPU977X+gpSHg3mGhHs+GshqTZe6EXbAkM8SgOMNSXD2HkoQ+qUAIK/6EYv1xt
fnrpIhQ3/ccsllscoPfhZJ9n9xHZ0kMkvGE3GP68D0hOIXSJb6mZfqOmDRgl8iIg6kaVSHCdaIbo
1BHuaMlS3fdSnGQp3zI3zXZ6NDDp+CLcC20/49llCDgkDF6b8X22rXGLdEvu/Xt8fSGBl/mHUZma
w4ooVZ4tayU6xe3geV8YnJfvC/G5aMSvyUnve68YzjZ5MtfUas1jiipRq5IdRbKP/FSQYU/xyZ+J
Ctbppw25SMODF2GGSZFlXOi1nyzHSJ/s5S9ddh/Z7BMiGRSboi7/428P7YRnnfCo41+/0eyNeqNK
vkCsW6isPH3969+diz68eA3ytcbEnKHeWvz79/7kx6+1rLdJag43Cm2sIAVwg7LlxsbIZh8Ky8Xm
XaTVbp5cEJQTEpsgHlkTEsViIpGkNHlkQ/OqGigBQ9MMx2pUb4G0HqpwYlMY9e0emPZtNOPXoA7k
boxkuoV8iT2+BabBeZCOya+qY40egO0SQ/1bqPSlVKW1sbHarQqC41E6baIUua/h1E+iK2GJOt86
qN8RyJCwZxfUF+Fz0mCBqi1SrYr6NINZxBeF5y0iX6If0N52XpmdR3JCEBhgGPWqa1tgfMlnpcAB
t8+z3T9EHeF4nZv8gQ3GVLchxnP60ynSt/0EGnghzU/uUrD53k+v6pJl9htPU7ItF6Aj4hzMNxlL
OM7QH5OSoK9TvXUdu1zZZpIBWenWEGkPoYw5zerMPoX1byw2MX0A4XN9k18jVf+E4+LPz5tvWEp7
XGzDekK7HSfsumuMsHY9dI9i8B4RINWbqTbMi8PGvC7iGIx/rPcFebUrkTc8d5m+pETdPPVe9hrW
sC903fy4DRY99VnrkOh4zAx44tDqV8zrRvXV94oLMDOcO5ZOn7iPgExM2R+WzMA1MIqvSAUM1szz
UWy7KTygBPmkMusrTgJS5htcs8AIEdQ+DZH+9CNQrcmYEUslsm+WnsW9GPS7StvkbmSbnQ0y3pE+
+52QRXVvL3bKPuS3qDinNPCqYxgymxY2NW6KWFhn6kHW2t9nI8CY1hJbeEWPrRghutUYKXlA561R
J5ywiYden5hxxuGzfsijHJe9aXsLXjYnMw4fKLFlyEQl/AwrRjEY++pusKdmX0sSlZJuF2futZcO
73kRLD0di7yWeDYm5YqCySU/yevMj6i02UMgsrShxhH0VZ8G7OeNsKAKt+YfI8h2HLjIqKUu7stw
ONUwru88iXLX0MX7vMTakD11Z4wLDtAPnps53FDi7F2nCHaBFgyJRIkcOiwdZO0hMrxFCJ/IHGhY
CtzaRRSSFGzaNIkrhzBzg7X0q3SD8vOS4BfbO7KE0TjJo3KjCz/n7ImAd6BqFijQMT91ssof0pEl
MQwGb9d4oHJkGNyy/07UeTU5qqxL9BcRQeF5lYR8q43a6oVoiy8oPPz6u5h9Iu7LiZnZc7p7JFQm
v8yVUWccSU4Z8IOzcw1JZq1N8XketGTjMetLAU4yx8+epsTZxRNcWr9QD65K93R7UVbJsRCzlknT
FIEL4VvRti37e46d957bJk+1iuuL4UcXokdbJunaoTQz6j01+Qv5qr2MC1Qcpg0XnN77gqNz4kd/
raDhB8ZMhRYmKOZ85UpYA/p/O7yUo+fCdAeopgTTaOlD6s67A+kU42GW4StyA+QPF3lKz7RTJWjV
xBoN97Ys8PLjf1zbSgr86CB6tbRFMoqow/EsNbM9wB+3vBPJTFwhFMbvTJMY+gu0c3iRldE8uhzs
KfRAnks6ipNwUqDe3aDEwP0unX2GW9F0CezETbUr/3mGlzqCZgR6LL3kvYp95mzOtJ9k/jiQSYoS
Khizllc1bobvlCMBB3Que0QruKdubAfmbggt0+riYzS3GY0k5oPWtLc8Ciq8+KbhTlurM1n50ovn
Mscp8VSaICeTgq+Dsr1hO9mwhtGx4d7rzbhMzVIANeZv02u3Ji1OxpxfGDZiSyg4rBkltAeg2n+h
+chDSRSjAKSl8QHbqlHnPFsAqmySQ8rXWpVJ9DousgTnGGxn9id9UPdZxYbSdxMsyPJXNNc8BFKM
W8kwkkB46RIMPuiKqV7rik+fGzcLtSI6PdMkpg3gKLRp15kVra/a2gbeQYpmlehgE02ChwA+2ld8
5tG9x8dLlgfPNt6QmOB6Le+ZwYpvMdcyIgHMUYC7STiGAaPocOnPNF4soxQ4iv1HYtB4hP9N3yqV
ArRxH2PYi37jfMomuocCczWz7M4x8mcb5EBo+xciG5s0VocuN55srWGKKz7yDEWRhrJL7WWwSoxD
M5rX1mZK0lF3SKEuB52U5gsZcTkFFudq8hlNK91ofrHTCutZE7DLJrFA0/HTcmk3E0xISdoRWsyf
GTA+Gqa+DQlUw5vlpl/ibM2dSxRWuEyTz9BWV8ogkpXeqPuo5i+MDkEi/hkbk1MpPpTL2GYI0RQC
eM6usfNvI0H+aPqABmA9syFSUp87hokFb4AM9FiZm3DG9U4BQjE/WIKgek74u+keNM9PDymTuiJp
z3o8HVJHI1RWtfSqcJRk8ryfsdCgeKeMx1u3++ws+wDQflsBl9vhIWdLxoyPuaPb46CF2I4jJXTP
SpUGjEPtDuaDFwEJVpnJOggPyIwSGai8J0GqS4b/UDAAftxCpwIlC0jKG2gcaWF+CE+HLeTh85hn
4rjlfQouKxuGIGug+c84vNs8fbR56HSfDFP4nbUQVULf5dRqzThlGQODU8BumNk0/oxYoRgar6uk
ZgE0oYvo8CegysHclAez5YOYa5S/KThrLc7XLjwPI9p6k1Sgz4udDh57W3XONs8U13qSbnLYDV3N
wZG6eqdKd3rRe5vehtVvCppUGFRaftWs7XiZwkRNYBCQZE5BuCeLdnU3fg+zeg85ubmtUoGPcgHK
3VL4PA4AOD6HEg/6EIdJYFqQCPuJg63/o/XDAUtqyByhnjdDJQ3K+KZdjB7K6+EhrPg4VErnPY6p
TS1c44VcxN7Xyz+9V299NuHSLtxX3RV/czq+lZD5I+5k27jXvr3FID+Kc5cTQKAyaAOukIZHB41A
lf2umL23srAflYisje7qNwnZSFXS5/iLV1s5gNslUI2pnp4MG3wC/INdNGUXV4y33sl/w3apHrWM
l7EnjuLpD627FIRY3xj8IdLPOHxI2pNRks62tsqro34GLhdgjheiC0PcwXQy6DtQHtV8tQp61CIb
FI7w7lN/v0Dsn9QAXTjpN1igIKRD0LK1btrIKD9GWJCoyo2IGBEnQJOTm/yQTvbH5Db0tPbr0DTS
Td9ImrpLDF30GFI/i0+/djTiRvBByiwUq1LLaMbhgSKItpk88ZfUwFLUUq5Jc+hVRZn7EjKnUbGD
S4rn7EU0b04HTK+etHZne2XzYvG92TWnpyLz6hfdco+ZW4uHOWZiVJVVfMxN/6OoS/8u9bMYmGwJ
SmGmO/Pfb8Ukq01n4y7899sG1NA20ctDMrrAAgtvflEuAHmzIcEVM1tyDXP4LDHKGlTotobRBZC9
vLVV2z5TmepswnAjxpVYBIzd4kOw0Hmln72FlahO6QQGE39k8TFiRNFcit2nyagQNph+ho7vvnRJ
cqpjA03BT95d/BOXNkXh7vLyI9NFSOBEK7b9YMqPKqOftoidp7F0d0zt29MgF3Lh8l3dZWpqJqV2
zBJtfvPFVzRX8kPCoVoRCzDWXgeYfrC94YOqiavROvrTrGXygsOJOI0lumf6ZI9p4VNw0/ctlbE2
bX8A2wpy8+e4TUhpGnqzp7P5SYz2VfM6jh2T9R4m0VGYvXcdHD06gQkhYcLWbtfjJYExdlXEn3Cy
TXEgsFKAWO8iSFYWa4tCvJFlttwX5b6FZI8V38g+Br156SfhP7K4cwg2vK8kYzf691fDJoXaSSjJ
J0J+jLV4xKQrD8osm1vaZODIKpyfUgb13E3QZDDgDu6QHpSiLBLCySuzdOdEIHZmKwyTD4admPoL
jZuemyb7vObarlwmmZzDbW69MMMgt9YiF6d5TuA7NbbaxNX3wARwDSevXM9++dol1OtGpftpOUQt
+DbPTpfHyxNyN6dJH6RjRsivSc+Nhgk4cdaoyog0OAzXpOSH1WQCxqbX6pj00dXrOzgXmfoT4RSU
WOM2c2rM/HzF1fD0cSdlzxgl+pMzZCtB0NeO3OqeGhV9lI8WdbLrjkILTK8Ro/xCmueUowQSIVzV
0JvMHbHxCqR1DL8j655RfzED6X13FZG/4xxZnvKmuUxy+NKYNgUN6TsXUEA7O+i1zt6ruiMgrPsM
rhkBSm+vWVBGhN/f+hTHkpv2yR00NXq7XLkVU47nMKc4zmmsgx9rv1G39hNBRqHArCilCVGBppqM
JjC8NzrkHGawk+WawdRhto2ge+0hEr6NsUp2VppuslzXX8Q0HXr4YBbu/009Q+kQiyOucEV3iHMk
U1O4BIYxwzW18xol5UUzGac6fAqDwqjuu4i8LsJnuMun5MY5+ANn1/DcF/29Uei3uB68Q5fYnIxr
cG0+Cyh1PeRdivjYtvRCzf41X05NUQUyIBLJFuVoAEihD4eSsBln0PA+kty35MgoIYqID1M6om1S
sP7gbXrS0oa/93L6fVZu6bTHGSXOrt3iYNfZfLSXvLblo55XHDWTgR2GRDWTaw0WJfSepRW9QhBF
KOeyYr+TdZ82ba2xUUfZnSnDdAeOcAHWQ/M8Unqdbi2/e9bcv846ycTxyUvxbUo6QY85+nTUSRt/
xMJMLzRRHlvbpgUXe2u8G0R7bwwmLz1JkZImqyNmYx8sVzIC6UpydJ2M0hMVHvW5mQIUYOZFMEUR
xtSBk5BxZP5GEmn5n1ayzNJgxCSAkZa5/GyNlZXHcvme//1WY35AYYyFH93x9ljhNxoI1J0zTPdu
25/boShWUZ2O6z6WJWMRPi57j9P6OMXbWi+rC8fEjhHRYyHTn2L4JHbskpkFXNjVzYX28x0xEBzn
OoVP6U8muWJ4uVSXMKz5t0Oz5wxNcDOfbUzB9mtYDFfyTXAhBXP8xHTlSrfREXwdFu7UNR/y2udl
TfbehUM0DBvDtSvoCNrOQ9w+pm3lrguZeCvbnA7MdtpV10xveAvBEkQwsIqxu0+aH0M4LzayZFQh
2LC0wcWtA87BL34mfwuPEBygnU8iKW2Aaf6x86izM2RzROHh8rBA6YgfIWTj2VzVADTwD1hQyjoM
k87IsXXQhrM/E7Ak4gxin/B4+kbDD/R4Q/z1RnHXIw+DX8p/razdK49muiwqwWRr3Itps9vbvU7W
ijQ9nprWJwbtPedLs4ucvDtqAvpgrI0DkxlcnXGU7v3YxT0+CjzHaoKmguobDHHDR28qdk2UPs+0
fZ3naXE7eCNSaCuwQDIDUOb4S5aD4mrBEshypOykeCRjBBgzfTZ0ebJmwzjZvH6ER4lk1FvQCPOu
1XGcjC22jDgkiGFD0SijirBcVmBZb/tF/gISrvdWIDrNDjwFFK3Dx7u6lMkcPo7MGWeBq6tvgVXW
y+nYahyOzZlG/QH2RtROa52EA0+4X1J5YxJFSL195sFYnwsBzaudzCdQFGsmAdzVO2tbexZhs8L5
lf1TMmjFLinrettgDPdNhVG5fsFJY2zB7fiueTSmbVFY/QkgQrbCyngcOGJVWq6e5yR+1BeKBGEh
4OCI3a1rsad2Mb3LMzWAio4wl+y1mS9jerDPDGyvmU7rReo8+RmZx9HMHy1G9fYNo0gfA2yrS/SP
CZJvmOXyjWffL4p3QV0OWFOi1viQpovpXWhPk0sFHYazdJWnVrez6+Evj5aQTzwE0dzFizvdPipk
JSB3WlD0GLMGGsU8gOOLEbzYx512C2sW81aiDdmVDJP1qPLnmrhjqgFO/0hpetgYGQMVi5kzPt4t
DKS9m8lznfQiYP1qNk5JXMRURLqLJH0Jufli9mfWEpIGAXtMQJl7zB8u0rOTVCx6WbgzZK3vJjmy
lv37s7aPygUKOB5q476afQ6k//6oXv7836+SJkf5wraZeUg3//5cK3t5/P/fsqkxUUWDWYWikIRA
qEP775f//qISpF70wRo2DpPB//2X/34JwOXkeEmyy8qc9xgEZXEsBwFXc/kVy/Wn1aT3dhnpu9KY
72JNk/tpJmXdy7a4a3MSkmPL+oPQs6U8ls8jh4eqoC9GGxqalqcMqhehcSccop2stS9nIPViWoQy
CMI/QgwG2eTYTx3JqLwKHwrPm7ZkURmSRvNvVXQ71bUZHyV6rqLWszHNmvwosQvbwZ2uHiAUWziB
ZnZsSRBWeMLIAxvISkRXiDqZdnfvqDw5dEq855gbzkao/1YcAGHokdLUfPFrhLMZFDVBMpcWy4oz
JQ/ggzm4zXnALdhZBChG1dM0gSPenxV28NQlmGTq6NKT2nnZCKWvXzmABleK4iuEPCNh/kq4IjR/
SVqEa4NcwQZit79JtCp5MTId27H69F1rz1Uv3MwITFSyDyd29AejixX70rxxZ92lLqCGk28yilbh
mVs03dPKsNc8tmgndtfTmcGZhlMbUz3OjitpL7WCWN3AsMc/vq7X22o6lxybTlM7fuMfWo6A8suX
PLY4Yp6S2oWcWhDpr6s3UlJHjMR81R5fNvFbf4fH5tlvJGaXZCaDHXKTqkc/38fgb5IhXpfUeXTe
GIQALP97ditj/N+zy//XOTTYo5fH/79HfXmI//8Jn/1o2Do6ksXySBtNw/P/78H+9z9k9kNavgyT
o9rsY4IQ02Ph6XuR6lXQVPkenQM876TCwBAgCeIm2eDTbTcNgE7iJ1yTDG1QtAeYh7ibZ5Lv8qK3
4Sdt99rRBQmygqWMsGLp87YK071wWbyccuBTgbBz8TLg7hMCRWDFM1x0bfohbd3DFrIYDvXqr1E/
tKUALIJHiF9CIpVzq5+crWmyqIKF5F6b4N3zKvMVwhghXml421yKb9VIPQBJ+D3GhIvpkln4AOF+
mHgWh2S66xg0QfBsntrOgrEHVoz5QdVvtXp4LYwZIk7Oyz0N4AAyoaOZVg1KgUZjS67mB81dMED6
XGyapH2y+4cu/ULsy0G4wT4jqWgNwmKQ0Xd3eFsPOYvxJjQrgnO32JeKFnvf3ehdTjtbNqxFQ1TJ
vRCaiIMozsfjaO1d6PcrPlHXwRu1Y8hAbNt3PYVmefzqmnME9RhnjgU8CWcM41piDS/UMcKWgAYF
F5BC9i5KSzLk3rrVSDNGQhRkzeDTYfhg8FUHdJF3WwW+pcKI+FpEB+r/nNohgkYjuzZwwGYOmDQr
q9cFNgv0SJ1XBHTOFk2QK5ovf8kbheQ501fWZu/YlEx73ZE9kZIHVyfVL5F7t6YqbHKuJJpL6r+m
EpvEPI8aLLnyKzWgQsk5MRjadJzDDKZjpceOzXZZxODLiFx4jOG8aeRlJVmPufigkdJapX06Ermw
kbQrk5CN6AMqkHg+rQJmS2YQlwHcMU7yzKr60w4hk90opS+WTpvZuXHvq3kbNt5gE7Y0wlekDbWN
G7Sgxi7TdcmDsDUrGuQpDUYkIJubt1m6NWPoE5WVUYE1dFt6uYwserZIne3CcqBjpnKOYJE5l4UW
b2Ypy21K39qqNJM9YfM4yFqM8KBtgCNM1Gd04pcUpNkJMAo44w+pjP9m7gaJSFmawuy18lx5mrh7
hkK1uySk064nPr8B+RHvasiGq9maP5hl5A+STuai8oqjHgNstQHNVW08HHJ0jKIPf20PDG0vnrCU
P4/xxPQKpaZ1iEQOYmYwyPtLuoGApD8/uy5abE7vTsPpoAjzJwNk3A73G2CniQ2iUTtWPpe7JNPV
HJb3rugcmrglfvtwCY5jQjUIEISP+fKs6vDijWq+silyUUpHmr4WfGGa0xJunIkzeQdR5AsSPWFG
5PuvHo4Ic1gy++782NTzqQKdAYst3lBDRpiH9GHkttnGiLwFBm8ELqYZOg8ozppKEXjFNbVEvm2S
kCdmQvBXJa+bYf5yMDhRCwxjSMUXjRkuQbgZSwF2eSb555lNja7MctOHudg2fgbfHFe2PeHYi4xR
X0FisPca32vU2/FpJjLWNyMuDsuiYx2LsJidpYmMLCLn5b9Sf09TLXrkDBwQm1s6RDmZCZ/PA3QG
B8xb1wQxtNJsTjY8eykWKj4itao7nOcLUCXrxRLVA37k6NNKs/vpZPtzRM/a+OFbucsjoGHbHwkn
jy0Z0npuHEYFA+ikqj6lOWMsDKXEtKjVVFiTWkN9WdgWlf6pQzacsurFJ8ixmj2idiVKSlwoZO2Y
GNkcT9eJasKqRpy0E6fesxCa25RanKDB+9RmIJ1G+o82OWvJAidPXB/620RTCcNnWiZM6gUmikT1
cBb7MY3c9QS9f6uF/1BHcDHD9t0bSF8xvqdBbYazjYC/dzzar0XA/OzOc8PvtAZ2nOtYRT3/tylJ
OOoG1qywPtkNnb5IXUvRsTplNkJzjAVvqn1Cnz2J9REynFVxGaIHTREn5CKbI27G3kCwycaMBGvF
BReznzN4nJC/JlM4KCvIFXP9YeHIMTr/K6IINkzoxWNMJLC80aAaL3cJuMY0a+nU5fbX0YGxxzuo
GKQY75EL3EVwTqYLqdo19KXzOcnXyrKBruuGtk4cMMkDO4MaXJT0wfmkbdQ4GXxOqH9CoWB1NNnX
kdSgaOXNoffjXaNmgSpUEJ+t1ISmTztBbXZ0gvKC1jOB6oktvmWYJ7guL9167JAoRBpnxhBQ4Lpl
3t1gxGPokfaH1rP+QCaII51JBcXsq15cvKUoSTBO3lnL3+c5PE6hTiNLTAHb0N+ElTz0hrYBrvTS
8mmDKE3RUlbSu2E5uMxSHfeEYDRLxpCCKjh3I3MEHYK2Ja6VgV7GA7g18xkmG+6u2pTtvq+lB6ct
fy7G/gT7KmembQ2Uq57iOvkzq5DRr+QThx8qXhuE7OiDJ3Y0YGNl8JcGbCjPYO61HSVgxC651zAi
YkA9xk8TIJWMYiSgEpIFt9T3RLvlVnkFJjxYgLEh3saaz3ysp96ZuMS5hW6+iqLivdOpacWQdt+J
KNzyhcga5uFLPdDuB4QWqFl0RnrPA61LsE2wp3YOk+qhyYG/VFwJkYMIhxb8qi72dpe8jVWJddDT
7hCzTvMgIfenGTDRKV733Hg3+iQ3OgHJZaiI37kl6cUAPiD0Njy21BtQiI2XSp8PHSWS2H7OasoA
5dtsIFoepGbxMlZqA8H1y7ZQhTTqOIwieusM2kMtl6Yzol+sTU7+w2Emfeqz1lgbtN5tai/0Vga0
iUb07lrC8QyoRE425vQGcfNUZ80abv67USXP9EYPgFIKyvvS56HjSCtZJF56y8thhQFlgyGidiRj
7ugSXTlsoY202Fb5wGUjlfQuR6XYt14KEW04gIXwdYtt3tntRShQaxwyuTjQKmC67XvpPAPn/iqy
jqYDU9uQwt0MaEItctUxbjaGQn6h2pLhyGzlr2Ot9yfTCA+TS+FXOBjcN6eRsDQOonxmZFtm2HXt
Zm+YNIjKJsHvBmWaydK07UpGc2guP7rVgW9T4305ECymB8hDoITK7ZTtT2Y3BuskENgcWF3ttJdq
5kAGGep9YnK0TpXxQHMELYEeXqJOtndQfnyLNGuUeVxHqp1R2+kWkykfNTo0qGqRI06v/JyMQENL
h2NMqLlXbrBbxgePVeFFF0WNOzc4WPXFbyjH8IhzcNkJcUY0mYenQfNJ4gjgfW6qXEDY7bFWIe9d
wkVUPjtGmQIXrGAn+Nq9huyMHh7ZvPb1XsTzYwjTPza1x75zcTkOSHAWlXbZSLyo2hEQxOSYUJWK
FozbtsAZTZmCu3AwybFkA9R8MXRik8/x1vOxJ4vSCDLW8KV1waLtwDhQP3cdx+Ql15f6FvnYp901
6txXvqJFogvpYUSBUQ6AcjT34gCo14DxOT9DtLsmtIkexbYMc7mr26UYbBFjBpRszI9BWwMWbyoo
fQqW5KTyR22AwaBZ7xag8TH1//wou7WxJJCNqYJkMHVc93bFRoUI/Nx20U+WOUgomGb0aHhXsV8E
ZacjgORnpRXnilhXPbGSei0TSCwx2zpLLxwOyy2eBwR/9+Dn452Rqv04nai4U4HucLPheLqvepK7
qfWn18ublNv9HmAljzselm2sKg6LVKFa4YFxF3XkBa5yuiKIyf/V/sDWMagvEY9fjqLgTJ9gBerx
B3yfNz7pQBPJ2K5qdFJ6wFUMlaPaO27+LGnXu2COOzFj7HciZlVNQgY6TVC1nHPoaG9WMl3W73qj
hcMVNmIw41C0ws92xAjJRQ0QSxM/90mnnXwCjauefr3Y6mCGGc0nQvSamdOfM4Xi0HjoPM9M9bZs
7t+kPhdy1DM3uZFdEjS2OR4NbptQHtsbXlf+gQnwqbSCgc+aH4R6/MNM6zJkRrPVe5TQah+ZITy9
NKZjMiZl2Ci2r6nElU31n1O/cd+HwFaxa88cQ9eWc8wnD9+6YmKR7msC56bhb/lWJRlpfA/A5Y/K
FtXapjspKRV0gOTG06IfZEXy09cwdYQT3qbMoCMou2nJ9BCD4FibMbqagYY3Crqm+hcaCDG7Md+f
5/DVgXi7VIfonXtRg8IZm+XPesVso1acX3xqC9FH8CyjqTYosGbMH9Aqtc08gyFlwYhD/ZuOpLeY
ETB8QzLN5rAbEw5hrcvPg+HsN5zPZjt+lDqTM7PiquXpZAJWjuvfDcvBgzMl2/FfIRD0Wo+xDw69
Mx73ve5xNZjN/Ijh7dBaMw0JaAqqrp4mv93TMHZY/mPSe9tae0nGEkE0LK567P6Zk/aYqVhtELEl
jE81bzJrGSJ3kAKbaVePbIwWYWmLzdGHEap8Jp4hbEmpKcSx/lf3E6xLsYL1WXLPth6In351XU7O
DvMV8cdpGxkgCFpL3LWS6aaroqfMercjJFOi80UefksFWTaJUaCHiZAq7ih/zN5lRVgOjNSuGEnT
GnW2nub+d67m96Id40A1kbfjlIfTEekyUsydSVYFHvBMRrA7oy9u3tgc3di0Vk1YHQpSUBicFCed
GYdD5b56Zj/D53B+kzG8pHRPL0sW1eRH3IS7AnIg6Lf5ahKIga/CUQs1aeq037Qd8VHrj+RNOR1o
1PvkDocH6S9BnsvgOh5advbiDAOH+PLHa4iIWgNCEkFfbqb9dyXzwOjoO+u0i9E/cQvgza2Fhaxu
fUde9VAL4E1NVFw6UcOI5uRVxHBphlj/NpeDsGdwRqlZGKfvdLRMWlW6a+uTSElqYuYpG7JL8YJT
wVuLfeQJip9YP98EENu90ZGTBHxcZz4X2uVoqfUPMhwvMRd3sA1MCmJ2A5e2AJby9GlYut/CZof/
pQ2t+5rS602Rj3gFIoxyMrzFRnlDx8EvWS3Wi2rYGg4BiKnuXkPBQtHRr02L4NG1fqQGiq1cIP9V
n1v3yC8bN62/fX16z+KMZ8QJr8tzYnVMzrndbAbKALB5UBsbk/WshHlP3BgLSsOnpkv6LZ0WWK8G
AHJQlgP+4Rl3FKntXBCUyE/wUEwud6laN5Z4nJKCDyWy76pLeJ7Cn7kPuZt1hAQGvh2T4JUFYHUs
LtwNzjBgdqayd3gK7DWQiSsB0wK0PTlMPGKJt+2y7ByDmz1BLWPaCucna0cQGjV1VDFrMgotSBFX
7hPXvKbU/WkFBmQtfpY4DRsKoTAloHDzc3uxv4t17Y6RJm1dooQ9iI5DKdcuirDN0fm7fPbRBYvy
JzbaQ5EP64o9PXHcKx1kdyAM7llVAiTKlU3ZABBdwHZa3h7EAsHrmU6Tf34wzRgbbM31P8fIbHN9
NvvsCb43rpLmGNt0ZYZjfTClPNC4cHbn4oT38JJMCNCNoL0lEXPgZ5ynUtkAvstuwije/r2ItV6b
UB/m80y/bRoOpwpYeCDpgXQBi3lTuPciMNBqfpXkdcN0uA4Sc1E2bqm/5AsXgmtozLdxspv0yxsv
/r41HAamAz9UaeMSjsJvI8+OnlWDYMyP9EJ2W9eG7s1KR60JVGMXToINVne64aNf5mkPhdueMfat
hxITUkkS2LuQLvvW3LsiNy9YOkOi7dU+z+tjNbPIJJOOKA1OquC8t7wjhlVgKmvZVpehC+3BNOjx
pvldu41KKiub4dWf5A8fu4NL7SAhr1e/mH7TkCdWKHqqcvtOzs4HnF8euT4HjJLijFbhZUZVgN3+
MTnmYirR70vPv09BU22zzDx3ZvFU5eMrzeJ0gdvWIXMZyM1NqAEh8h/o2iIxJsXRsq2931H9UP5N
KXNTroPoIuwpXFz4nIxY2piFUz11NpbNyklKskqohb5RXRkJf8k8DRKXfwklNve2AsOXixdSe8SX
++EJXlK2dvDhY8fI9gMawXowWaTn2f00qSzF0HgDZSCgDg7vrkelG2OtW4JVxVfOmavgG9DC91T9
WprmBL6GE5jGVFp61cUqqz3xaYIs4McECOX7qaVQvgXoGk8uNT4jsQ1i4GWgQw7gXEtxkcAe4roH
yij5RxjYUNu3cp5+9VHtFs81n1HUXj4WmYXPsAztx44ETQGsedcOxtXhRJcMNM025SGP6EL3zWfp
jxvdONoA+XRD53TLrGau/vCQvDhWb68Ni46TfBwZ4bbab29pj0q2PzhrM9Z9uoGr8pMaoGMysaOJ
+FbTFBVAVWyK2wQZAwvUHVWN95L40GHSXR6tyrvTnS1VlNTENeDZbIgcqgRsRGR8A4zxtZa8rGOC
uuAm+8SDHpy8j5Fga87jQ0a+FEbrQ9xGP4UbHSZsuL5J77KepffTgK5TjlDpOsBOoeSa7UCFyuIv
K4XhOJI/nPUMB5knT92A5hRO2qb1oqPmqxsT4mMTQp7p9Xc6sceVNWWvqB0YZzOWBaMnI9b6XhMM
zsUw+otMEdYIx79CAVkN+pGDQwO3ijd16ml7cdVLrfr60LNyMIU4dIO8WQIz95AxG7Bd41WDHgwA
hwlulwkCHJ3z0jOs8iMQMM6EW1Ho3bnmiJAvFFykoLclc5+DxdtS7XmfuNqL5yM/lore1fbPTfko
C1L/o27f9ZX1UDiLGBHxU0k6P2HsUVIdP0gn5ggY4nJdOE/dRxydLVKxl3zu7yVbbk60t/Kjrz5z
nltTvM5ZcRyBRsARFTun5lce9ioOqeYlJZPlJ4AM6OdbuyOTNVgja5KD5dbBt1kq9N5cwDodXX2d
k5zKspOu3MDsLjHFX16NMKnQOOoJudOT0Lsr7leAj9qAm+JT5PL6oGne9LYl52Z379x2QCok8Trp
uIjMisgcdnBu2KMjDy3DiUzcCiY5ge23V2G3wQQ/au65C/euQTTQecWdcTDaGordPNzKqYQH3K7L
qnmPuA+zKQVRbzyZqXx0SYRioYPsmkwvpiw+utK6mp3eruPklfMAtMe2ey14WFZxfK3y5L518iPU
yTPkWNxGdaBb5llazTs1yfQMjcxn1U/uGO/LCaZOWjxzY99sLbt/W7Ic4fIaWziXcBBaH0Lar84Q
3yq6V7O+Ank4a0E0Focubc9VP7wlU8Gb7Qm+cmXvMzv69Ow7BkssKkR8XCG/yip5p21o2iqUoKRC
puL+t9Ms9x61j2u4r5j8imsEt1JoXD/tujwN4gt3Nem9uwKzZhFP9wQXcff3WrPrW32HKYYPbLzx
cfiszSq/mjREiJ7uSgrq1649oIpGlKAMLq1uw2moi1tRBK2h3dXMB92UoWt+q7sI2yqkmgyufF0w
NJ7zPVuAEyRd+6OX86vTOQ+e0z4UeX3z+vbBLbl6O64XYNLC0EvTXpiRy6etOMWGEakXmUfEWSgI
5e3l/EYJgY5OuGNQTGwauSH35FIISpYeEw4jCPWF9ng0bf0V+bUAgMO7IZuOyAdZrPXNHya6w7Pp
o3Q1ZxuWlHoKJprEGt7QMugqY5/EGKMHlVtYK1j0sUQoUfk149ySAKTucwB7I99KS1Fk7JETKaGs
B86sbJfinaLpaeO4FBeE8AkbJbfSxpxG6Gwl7DvYNy/2jAHOqZMXreVmoeoJiyraZsHjYWvzVjNy
EGcN0aMSqczTsgfGAj8N8g5OK0IKsX+lSsXeYeXjkpLTG/44ThUEIa0mVIu/T2XRS+KFT06jGScd
YXKl9XRFyuYSIz7+H0nn1Zw6skbRX9RVyuGVDAYDxuDwonI6yrGlVvj1d2nu48ycOmOD1P2Fvdeu
6hYBlcAyRi0G1cE/KG7qKn10NpnQWFbAsKIZT4v8qCLbRDNRM+ngzzLQyxZBRp0QO+O+mfTXIS6u
WRQcohjjbFh3GRQDHJ4ljO6BFd184yRgfCOneJjmZOwsjXI09kjZKf1qYT38Fgd20JuvMFEQ1+bN
Z00Hm4xtDYUMCn5vvLlae3ZM+9nyaNMiiWMwUaa9QOkRMNZPj5aRslcvV8lU7fSuBXxOgKHtzIGK
M36R6Gg2Du3wBdhtEaZ+tbQApTp6/o+rdxv0+qlhjX4iVPfCFPY5Bby1wGb42Uzop00p9j7hAmpi
rqY5Iz1bvjLIjG/G4Z3dMb65aXz0+hbUMBKwWiJBr9Vl8ibKA3pFpgLItRZGtwo8TFPaYaxI2DLF
B280xzLK+KoxjjGjVJi0/jIYsaOXw8ER8UY29m0a9XtOjHecEs9seR76B4mjM0l4Kp043uSOf0dh
c9KK5qVPEbday7mJBqT3ploWlfZ8HyFvZ0IJ+zFxQlbNlvnUp8UGG8CZOpW76w0c/7CLRb4vGEHx
Iqwgk55lZD4422nEunSBhunJ7eK9FBHzWnk0RcwiNw3ZrbuP2iD0ShvH4zChp+HpHUW39jt2LejP
6kVl9ueWWOaiiOs9DKCVl2GUL6yD5UI4Myssek3V/46F+iXrDvUQACtPOuJQwlnFeMUeUxkuSQwY
LqOkO/T470sky03FyL0gkY6oz5FnajQ+eEv/pqQmY8jKDm5uYzGc4j8/x78fmo1g+gdLryx+Gsm3
OGG3rTribUXL9lAYJqbXvr47df/oash+vo8LY+hYs0gsBhTozV33UZLFOpuVOACinBtfWR1eTCAB
KycRJy/NO/IjopWtYXoFfxZVX9Kpj6C6z6i6ziQRO3xvKMjINmbpoLHdYeL4CEjWcvTsbgzc0AFj
hLKPt2SQoMLX15Ge3omsOjUxVQOkwJjIYrQnObZDbulxytq1hsKJndC55OxCqU4/nPT3ivQsEqQu
BsJgzL7fbVXsBNiidZbBAkqaI3O1Re1O94mZHg0dixwXCZ5Tez2hxd5z4Kh3NXU7W7Ofxyr59W1C
aFwE0UvfDnaqF9kOrvW+aq+uV+7QGGw1t0JkSkpuNARvcNOxk4kt+3fwiBlxm7J9y2bDIxmqOloH
4rIo9xaAIPapx9BfRPE/1bSfEkikCnB7+dbQL2pNUFsDq5JBTTx15tw6g+wRPzqFMX2QNvWb3HWf
Izc965naOAF+YM/gvc2qA6kFeG4EhiAp0LvidJldxILakvAO9LzspQPNPE3FTNYskZn19L7KU0y5
4h0t0NFpebNqhYE9VCseOdKeOMs2Do2hF2Z7s8PQPWCsxuhjB+6lS/2PhFJuQZo1MQjRdcymXSmQ
1AxatxyILlCWrFbF6FyIC/4wJgWkFXUzgEZCVVy4VUssEfM0Q//OCliYpTvPCWlXN54WvZAdVmz1
ocw2iuF0huNjhzppU03dIfvlRXvJNZ6QBu3s0iASlvmLtjeSXw9tE6NPm+84HzN+DUDykwr3UQXv
Oe0oa9PsHbGJDxyzAdzcJ/pOB8GuZyVhAm1HQmJXoNhW/0hfnlYGSjeUcx9RJNxjYe8TNYD6iqEW
Ypy2TA0RcA0hmnssAcy2xF3BDNtldmBPWbUh6uxJxDxhsQnAVajpKRtLrJx9gN/irGGZaABBboye
Ozcr9XgdoOZY6qPxbqmC1EP628GYb7c22hDqRs6nIHx5dDhcqe31BG1/BTmvLw4hdP2y6tYlbp5M
kyNBSzC3+oR7u3KbAC0VwyPhYTgnabm2whhjWMEJ9hO1hn5BSfiKyCtapbNVl7BYFwPazu9J6OaJ
KYT5IUztkjgtHCCQHtC3CIRt/AHQrWRnmn07FtKmrHbdFVZxu3wiJrVjapP6W1TFH5mB3aavV0qj
W8TBxVQlcE9Gr2NQpEM0VITFk7zLEkaj8mDvQlmOCL3o682wHEjFpuSKfwG/bmkteUlCZ1hWprcx
AQwTsoKcXvPSz8FD9oAXcRWWeX3MkmKfVc1rhChF+a9+rrvr3ioknyMUcCte6ojZNTtj4zTX1BT5
aGvqT/Zdx0xnpufZ3MvNxHKgxt+5VPrwEpgsIPLW/B5CJzoM/msxNfEm0APwDGOF5qsn4oc1EyJx
bPiNT09N9TXPrBXUHABLRDIZ6V2LYrKWa/4J4z3chiKJLpDILnWnaTfN7zsAGY22rAie/LTMaQ5b
icYTLud1ZZrleZaZAubWxAdRASWvaFacGpewM6+OXikSOG1zKzo3sJdXlmWAlpTKuKfaOTVJBo1i
HBZxqo65UUJj9tnc8NxHSfRd9ORN1b4OytN2tUP/sG2/+2h6Ue3TPGyWUccM1SzzT7PoTq4/1q9Y
PaynsEeO6vdO9iloS90QZXhTDHI/Zn3zHHXcQHkzeB/0ReGy6SzjpFjHbZFc4FJy7Hcw0f1n78OA
xflSHCc3rp8cUqcWtle8ZpYqP1GTKDDwujhMdlndA1/btxOg8s4oHy32BGwX/IgjsPHr/CnmSIk8
JDqfruslW3YoWPjnTzLVPi0D1o0ObmWfa6SDxr13qJ0q+Mgz4wlgdv+K2lg85RozHnfoq0do12s7
bokc6qvpGXgeK94BwrJpDs+1z2oVfQTiSvHRaM6c+htcx4oZn5/TP4/D3huv8BRm+GEBMj/RGNAL
1l0d0jbD0K+WFq/y/uxk7OPttMPW2qEeseL3TkIHHaawZ/KyqG0iUqbBOZFiTTnvRi9yHOoDAz4G
ikRbxaUEKMtqpEHotoTo9U4azd7wUUU0yacK85H18/BJLbVvkBQkM0oSeyVmWhq9KdpakXkffeKU
WEBckxTSM0XVgbyKZ0bzYrQbhgX+B1CeTY1HlNqGfaC1a/AO8XuyD4h44heDN/HSoCbVomvWcQN6
oc5YoS8vhC2Dh6nw90DrY832pRLnRnHmcJLxL3DFEwdY2bPXTO1Bgc1J5eho0FQggimatTn8DLEO
c9WGw1xO02WSlKAjGxeUArjkgx2jyndpq/rgecGFYALUdJp+9qyeeD2kp6NOkHSR1ZeiRmhGxjUJ
XyAg5yVpG0N60t4SwniniistYvJv4BCxfI0qghUnw8hMxzKXOlffcXLgkC8JDnneSZ9WdTskcMYF
34rRoK+zTR68OP1nMxKSyIKWdd3/xvjjS0JAFogs81VoMridU3pcweVekRyDGcXhGgbaMhj9HGuc
E6NDalojQ4ThRKMRueHXK3JImJeMFChMsRZqGtUChbeDAZ5lSj0ABfYwDtoVQ8qYClQvkp1RfBO3
qQ5IM4dFwNyG3Sh9jlWdajE8s/djW27+dU6AvbV46IKuERr3uHE6c2cW8j2QVBv5QBRmpSHQ8zQU
+YOFXvqKYMwCqWwb25pmE1kl5jikLlmBPgeEGoJg7ONuu9EMWA49oXS9XW/aMP5l5hpz1iOYsstm
nyZYPpwMZeQgkwfDEnIAxwteCxbdvMEtwkabYZ053EQ7ayWKXe5ZD8IL41U4FGtHf7iiJEEMoLLZ
Er7M7REYuDUM+2Q0A37T9AmhIfGebWktXH+jle13g+doV+nuFZ24udePhdRfVcqhjhrogfwuC+tr
Ae/hkqp6z4WFXoIJfx3+6wLjx4v5JA0lMdn2lwybbkgdvYaEQMMMpStlkGagHoqgSTDymI0XWvjC
T1Uj6xzs6dVsEYG5EO9pm4J9LuWu8GkfnRiJnYzxYdCBlil2Ja7zHW//X8Gg22Q8yzbomcS514zd
L7sqCLilaSGcT9oXxIt8Ay1xVRy5NyF9+DmoANr/qEgploME3GbbRM9BRFDW1IlhQdWYy+SeKg+n
Doy0fVPtjcEun5mtWWmQLzlsrmRddUsvkh+Z0HdWI38LK7nBLefFCcGBQGD4hrxzVNMuMH97VwsX
RUca3cxGCkIAtEzMuNqzD4VFG5I/5x8okqiCmTYrLZ05ntRMlYsJ/l+fMY5rG20TdTi0AhTcFjnr
nAy0RarxfzrMHyFxh6vYc39N316WMmhJlqad7VDaJVeP+2Fh8k57mStnnSUtWCZYhyXhNjGCz+mu
dPtLksJbIYIgUAFVkajWMaTTZ1HsIxUGwP16sgfa3oenhmq2ru0lkhrimYzqYTnWI+8MzPvhH+Ou
h6MNNyapOOAm/agrnDlojDna624hTYzozDkzhukL2WgsI/+NBkAq4sMhjmIIgWjHmqz4bZmv2Hay
IsNkWMu40DddewPvQN1oMkJJjOHsYI2zzRN60gTt2bytLT2WEEhIbIH0FikRJO6POPearZcEr4Hv
HwgWfyfi7dob+qs99QeY3gOvKg9gIt/0xsbtC/abnSzto4SrW637Eb40+4h41xj0SyJkD1f9qJLH
S43rqSFFYMCF6bXzXUW4EE6zP2R+nAjWdEtGlL2poT2ZEGPQAwlMbOBwyhyDXZO/RwNYe92efizV
OejfgRQ67pf7Sa7TwepK+4TO/seLiOhjP8n30y94Hup3Fdbw9UcOJ63e5cLHIukzZlADpbQqUfSx
eHUn+dz36amQQFN1wO8MUaoluZZMW0PaLQperT8NZE2vTA821ZBiQDBn9WTa86ebHulGQxqdVCf8
+/+ENXyEYgNs48B/OkR+vTXsBpKWrZHT3A/XOEY7PYafvkPvmKyB9PH/gCEFHiO9WXrl7vQxeucO
O1Hs7JKk6LHgoiBt6HgM86sPARtpCe4ur0I54pP1skwgaVXkRkPDRHbJ2Jlk9LHZw2M7sls84uBe
g/ZY4UskYy1GJFDHGRxboa/4gV0uzr2Hqkrwc2mB+VIyplwiVNoxrP1jOO/Z5szgTeNdat4EYEbG
3Qle1rw9Walge4SLX04I6Edy0oryLYVAn4ui31iRezVbFn8wNBg/NNluYI+37e32VvxnVErxIEh7
ldvUPmMau6tsYPlo+/4dWsqbrJrmgP+VmxNpeKhozonVwaZNaFSflPc0Gl6SKX9lu7I0+zkbkIRk
q3mfsxtArHOZkv+Eftz8g6iGF66EDaFDSZtEBDRA9AgScKM3+9gD/6DyraexE5ZkCmmBg4sDQgDc
G22PTHtPMYKS5ZJOtCheUp5r3scUihIbw+fOGdRy+Bpd7aFiiVsBot8zCRpPtnKnM4axB2EzX5rb
fKcGB3ygV2LP1S9WPRnH/jnISUrnTsTONTzz6e6ctrvFevSE9hjrHT2zaRkPmeHWyH78ZmPjKZMd
JI9J51NJiL529epMXp2zyvICCPaEvX1oXNpZyQcjJWN7uR+C7NNFrBwQ+RemLJocuScJK0P0Qv5g
7FwpaWYPKUyhdz+pAkibg1zrAJeGQDdXnR4fEgVMdZL7hvGL5eFbnSoaXJQeLaKMbQ7eLLZ7+gV5
qHUS25wQDWbNarPzHq1NMK3XX6oI091seVlrcb+qmMYmZaY+QSkxUO4oUpxp42bFnGw07oo+XjcK
5Xbu4ZbFQkroNzbMhiQz5Tf4y9GZJKz0uGnTpW4Vv3rp3Qqf+eKIOWOkhlqiqmopGZa4gMln0h9V
az2Q+t3deR5TSONHRyZrZPGvpARovfZieskZQfa2dHKKZASerJaP+IduJRbEzov2thleHROJlWZw
1cfleILE9zxlKJrSxNgGo7t1dEpQfwQbiHV07XpPYkqOmjLevZw/pawL0j53UWb9XhmYitGZrrCt
vYxG/11b7a1kQNFL5hl+xptvAowLh+AVahn1Ck+HROg0UstJEayFmKjVJ5tFliEPceD8QPA5pxk6
dW9EwAHzobIUd321nqYanUl59V3sUb1BrTWXKcpkPBuE1CIumVZwf48gxbCK6B4vvH3X/OaStxMp
Y/49LAShNlH1lDbNN+XxIq3a9ybJqSqxpQ3o6SO1KYyJu8n0vSVbs4vqR4+RHf63KI/x9wdiN/V4
mQ3grBYfaaCfkEoZS3tyjmEirn1MPGhP/EEUus9mmHEm5KSVud2mR/JhGuwVXEe8T9nVHbNHHaMx
qksSHZFX4EyiFOyti60dDNLWsPWxQ+UFw73nUhFrvUtNnr3UQm6kRAvlkFgI9fWF9TfAk4h+slBR
hh1tFZdn5UI6QlMAFSBsq4UxQQIaqcQC6Z2gu5VkdFM66GDZVPnr6xm5mPqfvuiQ3HB5JGdyCO89
1rGFxwh7aQoXMHhc7nSk2IVIv0OmiWgawNLigECp04u03bfEvwaoFSANwCLcOsr655JBDlq2ea/9
6G3Q22OZdTdp8eg2pUmqxD9nYm7ZZKuWbRauUrECjDgu/ws8SuJfMkyfXWRak1+/RA16gzIpdk5G
9c+m+Ukl7rFi6MyahnmKQBnAXxkpN0fA0XzmJokoTgApNMpCRr9o4pSHVcD25QGx42+s2L6LEHWU
MMWzhwfbcMWHZbQnA3pPiQk10MdPBIevOXUaXgBrU+JoX/b+2Rw1ApIicY2T7BM/6T13ec5hzcAj
MB5G5Pb8neafmWCenODMw7z6wWM0LayOKkNGhFmFTYgsVGTHpLXjTemzZC/fIzN+IfjyufJqxn0D
bHvRLfUSFzUY2adS8gO36fQmUFlvu5GyWss+HOqbcCbp1HdPFOmahQ2d2WBcJ0N3t73XvXvOPRLt
m2aANVOoKlZtFO4MvoytnXEgDV9GZN9Lspnm37kxxBexOme3PHghZ6FAEbjs9Oo+JONJZQ6KzsRc
G5F2aWJaLFaZeAHJ33N7Oh1rbRhsD60h/LaaCQkdZCD2dDf8MUcn0t6dqT12LmCsGt9Cik4rAIOL
Z0xtSf5G/tJrm6ZSP5hV5tc2zrlNSXDBNmXKH+UtiL9eVLzpS59TKKzHpzqx3xPRbK2aqyKbknFN
bL3X/9gBt2DKnJ5JhTgomCwr3zavFooEe6xZBpVnPZx3+EBI2F132hp7I0Npd2xWtlWee8Vr16Od
d8CSLhzPsdZhZlCE5wh4tFvj2M26B9JKmJKuVr7zr6MuoMjcdS4LBixMS8+r+bBjJoKjcg6NUT1l
RMQuFIOwZGpPIkh/In2ocZvJV9yzsAXpiNcbu9SPScOVFMUFkSr9uEjtVeh27z7TEcZ1TPdR08c9
W9KAEE/0Yu2SPpjVTidXjYUuqTSzf/bofyIBxu7NWplOhMI2IkdKKYJROJTd9up36MBUXvpEL5D/
NBQfZSheMa9wZjG/6HVxQYNxqI1Z94IdfBlMzmMuqWSDIxG5Ofnjo4XxJ2XzIoyXEtT/7J7ioDEX
hUhgtYV8PIaZ/yaWfcgi9YMX6fYffUKS5sXOku1I7/E1uiWHUow0GccPQrGTiHDgOnl78wfGCjnz
RhbBqJZ6ZtK2RFofgLGQsHM3Rn3K/OrVyjj+6gL3vxzlZv49HK3Zz7vwtjX2fsGIhk75p4ny+6ho
J+1QPqHvPllRebBt+y/gyaixii0cp38CIIS6imwvlurzbq6c5THsv/LsHPT2G8ambVa501I3q3PS
TEiQ62vsBHsV2j9eMu3Jwd0Oefzu1zEif8GCmUjJhP1SypMxBqHE9gQAxGvNAxbxyJlbvEQdvAYJ
mCWIiDKpCpeeSyz7KK2TPw/bg/Azxfp57PGAuNI5NVXAwoLqN46NgGuefZGGuFXp3507flmeb6za
sZ5RMmrdNP8nCDOndcVb4FrGQtMfXTU7J+HeryqLfTF1oaHIvOr649jnm0nHzdBprHvLxrrSBNxH
V+VLg8094qX43rXMskcosqxf4vUY8hx0eOAXaWb88/0ttywzDgmJ2bOJCqqehxz7fGRAQWB1fgFI
czGbYuuXUEKFMC5BXl1cq30PKxSZGg25rp1IeHrJkF+IIT7z4zC4H560ynlrRbKfxwHwJAvQE4he
HWTHsda8j0WOPc6LNmErJTUb7bqDyInsVfhX40SMfb3lQFkyWFTg0flVFHnhDML4EuwfaJxPfQ69
zYN3qU1rXTjZeqqLdxfl9NC0+hJiUBllCWAT7Wew6J4KoN3zKvxTC3AmQeYFouETQsZqG/prHdI7
i9kuoOvihTSZn2QV7mQzgAlM511LzGPvYw9oeu8TiBf1YDresKwcsbWMQ4wIkxtpQUTIR1aQxekV
w6OPIPtoFg9oSZXjpPFvzxZmlbnmKrPz7xae5yokfobZ2bJME0b3oPsTbxExjV/oMQoQBaF78vRr
iGYR2AC9hBz2gaXBqHdJ2+RAIm5WwqXJWHO2/jJz2AqWJTNcu0Flxj5k1OOEQLr2YlTtzRHeV8qa
3e+pfs0J7tms3reJ72EHItDKjtXHGIgPF0nj2PCCjjKIljkj5MVo84HJTv/IC3n3rOLq9O0NtOys
k2F1gL/+vffW5cDZZZbOJUd/s5pi/cc3GAwTC/Vux8wwQpZtOEvZddU4Yd1HLFB1RcBKLZPCJ6ZL
tjL8E96U7MzaTZjghByhxrq7A5/6hm0778uSs1e7q0DqRL/VNuDj8CPS5rPatgugGA+HCT771nqd
S24V04O+b3YXf4AgEgMGXRQt4e45roWc4Y1VUbkXN6eV/Vr2mUGdSxhNUe84StFgCAFTA4ZnMGsp
Jgv/3NXN6o8MBWUlzIrEoW7cFDJftS0pV5L9Vk08QFP9MrgA2EnGaT4xwarRgi6aDDeF9IMnQzLW
Y+ONYXHeT1GiaNiJ6aOZaZoGUjB36znpnTnPN8HA5PkW5zKUDz+JPscUrZhWcSkIh4ymNHrC1Zau
QGbsaoIpnST/L/1rwW4eguEpYA2AhinZihg9Aoa4dN/XeB8crEVD0jdUvuLQlLM8ke6p9Zvf0PKv
RmkuVKT/dEHxy8qihsx5SPPgL3RQi5EopaL2YpnRkarmLyenfeEGVY6lvMCr1apLNfpXq79l/JdV
0oWH1LeIVwUOZaGdbllgxeH4Sy23cWyEWQ4maPTZxbh1B+yqgSf2Y/llDDL9VtapCxFB+4Q50/11
OeoBKHdOyAONaZmBXbMMdOdSt4zGBkC1g8UKoDp40n3TGAg8QyPdkhj3MvZhzcxRYq2ZqZixtWlz
WSIi5f5z1cwHS26RDr4/5JZ1hMk0GBtHoFB+JGQEZ6o90TUToeOQLldxqhN2Zi4CQMZYfFj5dSqB
CiGPtqv4+tTDRc1ekaXMkKt6TyKKMtUjDoBsGYwtzmb/KGfdVG9YP34QcRdxsrbN+JUU3LRp80ZS
hr+uEv8r8qK7YnLRdNG3kbFq8JzNmNH3NOKcawWFnlm9JYyrGmwTCxjrPHfZXqY8SApxmKX++cL6
0gmfsNM8XU5Q7DA96/ReVQtf3WFEmUbYTEiEpG4wx8eYzvUxRdBEiIMGEMNmNBpI/r7RMqEvWsWf
RJNIfcIaph0vIkSUZ9fauROut7BohoocJS87Nz42XxIExCgBE3QjIf/5LsyQiIGvIbnW47TZlLMh
P+m+o7q+tARwhvjgRe6vKNXuoG8+kHw8cnaP+9wiV33eb3tTtUXTx1k0db+RQFkn5KegxVrGYbl1
TPOLd+loh+NVgUKcN8k3K6CQp1u6kVrwQ9LWNqgIleWJvDa5te7c+jZi6wUB6csF7u+l7VU/OAfI
K65Hkq9DYr3B4TrGooJlugJhaPXVbNXg6/QhO84GSwfFY9xGq8yIuL482yHE1H9FY7N2JRsUjUop
KLktvTLZdq0JlFo2hDvVOXuY8FLeu/mb6GZxj6s+27H7cX31J7CvJ9DSBVSgptyaDbLfREIzofb1
eFF4m6IabCbIASyTUQY1jLmzw+uk56yX6j2O/o3fYoogqsDG8GM/5SkyQUNkNwHDkMI1fxaQUxOD
kPk6ZNsMJLurWW34wLY93UOibj2B/KPNNNVzlrThxss54T14CwY/h4qINwz1FfdRWYHTkwVL1BC/
Z1iEd2Zf+1oiJLSTu22ZJ9lBS7H84SA1cfPmgLAcIBxgzDPJovcoZghOyRfvytT8GV39VIBqGqLg
OKjyVLUNEZwppC1esuQ0iCpBs0r4pZ+dcFNsU1s7x9Qlr2NT31gUKh30l9EsW1JO0SRaTPmZ+BYc
QlCC002rr50SLGTq4dC+cDDkJN315yrq6IfwGeXwU8FMM/JJ2dxqDPVsQBoZaZKYbJCT9ZpDnBC5
inIQry0LQUQhBLqgF2Qy68cw3RiHhbZ5C1J1Sy3YrYR9lmuZspQkxxKmHE7cXBBzU2BKbykb2ZHi
rYVfPJA3ABJViduEFGwZx5kHC8DYWGnzo7N357ljKGBAQAcYERxRUW99Y3jEGt9glbGcNbCm2LgL
RNZViPSx9paoquYHNpnM5X/PGFbRr8wZobw9gzf/8oQ806HGa8uS36qOX8dJaJuqNpMnUsdXuL21
Wx4OHzi0UMX7Y74eILcc3PRquB470XA0iA2gynGaJtt4oUUIazQ8LIbHz3bMOUubzsxu5IYJCaWj
7dZw6ERydmRzD3YFykOUmVUVe1ueU5Pd3h7Pf8sSoSVDANJLT21XscDTiBUjf46RbEcSpLR8TllC
AUcsrEWxksbcKw35pz7GzJj95yaKXzTmYfhuhc6tWW6otTHIxdQnEDuWDGgdt4TK5yOqCJSxHUEp
NcyEcbgvs2DGfzcfLcbgAUyswW1UK/1gMnFZgA64JDVbQ93y93k3vhcmh3KdF1uPqUDID6NU9VNV
oEoBi6Bsb/m7mM24m/lSjxipjRyiYRF8kLHL7mku14U9ebtSp+9kFTSq4COjHIcY+F3YfCBhYmsL
2abPunAjwhLxvET51izTg2VTTThpeZ/aTrFK1H6IMT4VlYmJqgiQovC4KBXtKWDpcA11SiQyG3O2
UxVlxgwCNfp8oFJCgVSPgmetCrZDwOfqfAWKmjOqqGtG4usXadN/z3wNayK4Uvb1rUucfyqfXjoK
w64ttpnzinXmmI5Fu7XY5upBOq0jSW1uzivmFhrvIU2CuyNHFi9d8OqUBXWfpb1gqM+WnV+Q8YJg
3ir2UoNoZ3iwTaSXjM8aIt4Ae85iInubBWAdH0gMe+vNWEOZqn4zHWAUTI65nOteUrStWBC2AQut
fRUcqm7wyABpT/hjnp2EF1qN1imXIVMIh7gKbXTeATsv65EWZ5IPUcT50dJ+3MJeV+TvrfGT3Low
PRPQrWa1k7kaOrVraSIrTWtWXql/KIZETGQ+yU2J+E3b7jBkoKGm8jUuGZVZ6S+wTzcPtLXHmkOr
/KvOHCXQGqLaIxLmcdkNSMC7WfajsAhgu/sYmEfMdcDEAA4Ml3ax2A5uDOCsQM+G9QAJ1Ey3akAq
z5h/DW35LOoBCAJKGRM36+CAB7Zz9hDGsjXhQEx4f9ajE5JzCF8g9f4lfEChy1rCYfjCzd4v5+4S
xMyR+vBiWRnwH53o0az3cAnekddEjNsnnzgjVjoaALaFXfpv0gCVPLcsbj6ta839a4eSw74Tc/zS
X9NAZyh19+QC047SftdbSxGyqq0cge4EOb2dhtxyLCSauD4WE3W4PoIJ4upriuC99I1vzZtPq4ri
IZKPqYo+h0Y8JQPQJytFOBxF7J2tdGOLHKMkK/TImWVv8UoNVw4oqAEelkRACYz96PADb6bv9zD8
NcrzMqR6yuJZWTQr9TCwG6b7w6yEXsxIiXFggdDKS+VTSKi+zg92yCaofRoqXsph8E8IxdF8+Mln
p5w3PS4Og4bYfUj+2amxkjXvT6txycim2oqa56TV/BNgUW4/46TZpGR0XnHubB8kzwziuWYkAa3s
0nT3gcQVXVbBTiTifbQJKNUEdnadbVPRPFzdcg9urMF3hAHF0pZlukskJAhhuCdQjogu31FcvyMz
spg5WbQI0nyJMEUlfneb7P7YtdUtZWlZVA66vWxHdXyrUD0GY35tOg9rf8UIlBBWt38G237m6oWQ
5zfvwSz68kcUGRylFNhUvmH6SLTw087Aw5AtvMLSuh4tfWRh2E+bSP8e7P40xVXxow0koblPymmv
liu4Y4nLmmEdydHDjLbOqoFMoXz6NAYDhZzu5eDbRlzp6DzI+DOG5zHPVoMNtovX/bnmKnwyTKRa
6cCi2mpCxC+p517apJuwfnCRNjL3N4ZTAFP6zSuXyjTv5QVxCkPdMcj3TruOoiy++L01XuwBdXqW
eORNd2ypDQznRkxZU0decqnZckMhxErv64577JNsr7vddIEWPV10ytIDALR3RP2fNmq0Njr8939i
CUgqDFgO3i93hzGYmIJ7Fs1EhqS5YZCwFmOTrdssew3jhF2qPx4mctPXfN4LLMEEGqp+H2rWqbd1
Hk1Q7qqEQKNAIk1wC1mF6gjr8784SeyH3djXyR2fPJG8V0npX7zUyLHRDc2RZk+eirTD8t78aFkf
fra8sua/JGFD5qF/ecpUSPEeXotxJEPczJwNQMwC7Bf+41TSG1I/jCCFquSnjU4gq40Xh5AozOEe
6aUp4nIybL11CgXc6B1935NRtY1tu3pNscAwLvLUL8LCNTvkAJ7Woe49c1Wle6YD/SrI6cMYcwtU
S1p1iiQ7eWMy8k/CdtfV/NgTStCsR8/vl/b8gyY4CJas99CXdt5BK91ii6r71BkGvI8h7y601hnU
A8R2ejxckG/ReSBJsqx4IBshmpn6wGtyYeDYjId8N7+gq2QsfzFRIFiLbWdvOC408JB1FjAdbsus
/vZT1ks1RtS8S53nY9eViIH0/lcTtr1GMYwLzLeA6oXN1cpy7RdZy8WQ0f+IOo/lxpEoi34RIhIe
2Irek6L8BiGVqhLeJfzXzwF7JqYXDFHVXS2RIPKZe88d3326SV6XEP9V0pABV7TRwRKEj9RgRBrS
o65aXXCEVwe9iupf32m/TRC0r0M65+q5/ksm2miNFKm7xKVcTyKEd9uiPU0ax7/ZjCFxAluVHxPZ
UxRnP49JNiNM6DkhvXlLuTFtJ6ylp8KuznqJg67g3+87b/oJ6p10IBIhE5yWdRfUay7PFKFY72Gf
F2I1SfvbHRjuaXp3olWfR0KwV7StK1r95itkTzY3tFyxrFfgYAJnQhJWUkPXGKmfqjjWb2ZHSmfO
53XzeApUkJm6r5PTYc6eHAeCKIJMKLJ5Vu0QFcxwQilY00HlIrbo9HgWFjbLXx/0dRy8M4YuVoYT
j0uGi8rKbp4+sXcjJK8yE8YcNN6MwLx+xN7u+ePNlhV9tGlDh/KJdMnq8sL9YMHubLpmCEYuObTo
Htu5ETXx2W9gx+BVe/Nasm29XgsuDe9IjocuUfa0zPwerCzxTJjhNRMdK3ghpC51bXQ3YKH9DZ+C
OvMLrrFVMi8a9JGNZowzt1aEeAATP/mD3BsXtF6M27BeTOg0b2BlFIp5bfd4pnNAQxyMjvboAnhW
9nkChtwSNLikqQ5W+MeiW+5b9tklMKJE4n20+2ExzZw6t+pujZ02yB5hbQBWk4gbl0beia30C97A
wKe9Ko2jHY3xDdRZp02MEHKG6D5bvijLngdoF4QFtNMCqfIL0WTqLHxJ2hpOKOQSxLxV6bUeQiYq
OuuSImNOW6qD2XPrspTqfsd0Pb8fZjmKc9IzIEMh89qSCkUDFSdHmKmEkmrdseVN7jHWGpYRfHYF
bvaxOhllV5/GEMcVAKCFy92ztOYB86SNJxJBgcIMlPvMzNIJqY2lO2JJ5DnUCcx/zu/kJdxZpgI/
ijFcsU+uAogoEbO/pQWy+8nznT/GdI8SkGPDxkeFc8gcNk4qwm4qgDxlJj8mOHd4Ni7SYr/wAW4y
66hyxJN6ZD/rJdCkwHE3ukRRFo2Rd8Tsiq7O4Gx0Wbf4kIfRA9UDgGZvG8voOanbryDIv4I2O9eQ
k54yLv5l5rJs1qYE4B32LBRgUwyAe5hNCYa9yQ1c0QTT6SfNRccEWRE0i/DGZazaXd+B13dJK19w
dJ8HstT5X6P7yEQULCS2tLxF7zq2wSYJbKBO+Axx8mOK9+nCNfDn6NPqrcXA2wsPGmqsp95pr0gd
wb1yixXWHe8Pi1wbS4U2SrQ8WorcpsW30Wvfso5+bHRxT9xpAZPyX2CZ7lexHL8TMz0xo0IPWEhz
a2QRLqtmWLb8zIrgjgVsjEXlgS/o61SuVXG0IGMtR4O/ucqNVRhzYytzGmPGwsBZCIOqHfb1fstN
Pul3ImOZEjMiLKAkEpsyLVSV8efSVqfHQ0XUnxuGs4S8XgFPxadNbzzmaKNs1QCmracrXnmWbh6r
GcivJ6wUe93oZzS1qS/aEB6KN9lHwjNQVlOUMuwkB6Tsf5CjRgtL9uOyG78rknVPJKHiyXOb3VCY
b9KADAUwmuUv+hwMTVbTRTOG/KewUx0H5T8XWLhCkuN4mjwZBDJoVbYrZicTdxHycpBFPQ0ZZ6oK
V0pk7AsVBPxxAshFaXSTwBvXQ4NdImocG3IfOwmHmEJkgBSIGqyNVY7EHBdJ4iH28e9RhgS5lLq/
tZjt0SUQzJ1vxrD9AnVOQs1U0PX3pfkaJK+hT1tomva0bSOGSnOOVeXyn9CB7dih0vA31HYg+RdZ
LNxdTMkbDd6OpQ5vke7RSvTGKcJXNh9ZC4ek16Pp3Dta9G0dJuD729+CjNgFS6v3IPa/Sl5Xu2S6
VoKucxkvPI3CIkaZjpVk1jUBUPxGDQVV7OBgnx/Knveo7jXY5yx1Fm3bQw2eL4PSXaP7na3CZAyx
/rpUnPF8evAveFD5GnJBRT7RF4fOBjMWJvtYW4qipsjFZrwRhMM/EbGh00iyrEsLC4WD/NWEs3S6
AoKxJ1gJIategCQHg59StKSKmDDXg4vT1/k37kZwkpMHMW9ED1kYFCFM1lxQjOkVqD7LAov3Nywz
AlNmxRAIhpaBIcZ4rV8mwlSbUgQfrsvJk4SENObda0ALIf0JbQ4wnUVT2n8hhOQrFyKFk3f5bUY3
gk5c+wU72GK6ypCPn3w1VVTsXVVsrKb+iQTTlayFrDvgVRp9ej0d+rMTffuqvHogG9FeKWMdmmF/
1oyYRHksc2PXk3+EE9OuxVFHtMKxkF0KnRvOOPbGU2MGCFUgKVTOhOkdm4hXdHLdmuxeeo17QUHR
u/SVGBbO7OiQAy6NeNAdGEsmJCbuQ0jXKKw3dYc+LLAp6eHoL/ySY9jrejRqxvSrpdOe3q1YFvza
zOWQGg8Z+rqBJZGe7PGyltxQQjQeOArAda9sjDpZMh2NfiCsLGNS27IQLl4YglxhTJCZ58BdUS5D
VjvmStYDlomIIeachZ1RO1y0pYPXh7jPRTKS9W005QcmxrmuRLlg8htO/evUNdY6i8SbIB4GEjgS
UJdEO8DX4TY13ZXjEBU4+S+qiEEY6e1VB4fmha6/SyYfnXMv/mTCBlOVsY5vMjTGHQ4/MANYz5Ep
bfB70dWRfNwjOBa+dhWxwTlohxdf/yb+L12D2n0zKZ9iAxFC7uGWhO2kXHtaMS6nPmKXiye5IkYq
wLjeexeCL6MlTs1NGtpP3DLXM9yfm+ofvW3nCVNB1R6rs1lHN7+2qpM2P6jWOBHAiwg2Lc7QYqal
xu5pgeG+3RvMeiJft8nEI4igle/wlIw9WzJjIQuJyksnupDTzltlzrUD/bAYTBsqW0oegu+SH2WJ
+mvUKtS6wYmEmlVamzf4YfgWIoaEL3E/JYQNNxdOdeY2k/ZRl9Zn04EcYrpb7ZIUXErvLWFBIz3I
sx1cAbZpeWzNGbRb6LO62f00BQ63wkfKF6ML6WI5MyeMnU2Wkm3WS+Kv56RohVkK4Q7hRdBFHPGL
cRqe+RR2s4Ly1dZYmgd+/MpLpugzYM99FSr5yjR7KUKDDJGS4ovIYTz0YCRMzHEtXa1s+iVz1n+E
3vz0RnNXMUm99PfsFziAyG3ZWUAa2oCz00mBL1g67J9Uu4IA4rVCPBFKTAjaOBRLKKbcpZxjrHc6
O1bJFtBMaFuMX0P0v9g5Rr1HRaYzaQ9dVmU24RZluTG57LCNDxW71DDZmhrb9mRAI203Dt4Rp9r0
U8aEkuotmYq/rJ+BQ+tYM2rC2Bd+oE1Po1Z/FvB7yqif3ieSLyJbf3LLad6meD2LxyVUMmvlN/je
qKJwh8LWJ1iRxXlAB8fuzO+ujjZgGjRwQfRRtwAOji1dxvsi0N5JbNYG9HyUg3pPuCtmYGwW7V9b
hssetNCRlEZMJqCXaISRWTf83GwFFR471m5E/dV/m+a7NHfObyOq+MlXmD18myhq0VZAX6nDwih8
pRD/abr+7mTCoDbmdk8V/TRF8baz1Y7g6/pb491FOXcQONTmheEN6C4G95SGH1LxrmnMF4HWCxNo
TFFZQiAawZXZVUUFh4eTy2X8yAr53LL2nG6iZioRDkszjdEH3XSYI3lgvLHpjkFo4oaIXqlfvgI9
PxQszh6xA/ZuXvWEVrDlFL4aYti3FvfQyY2DbT2lwH0zrpvixcyCHcatVYzRHV+2+xKlrvEUacju
Y9L4Eg6lhBvG02RAPCGjazVXO4Cu3rwCv6tOhqyjdeQEoIrPmOPxjrMCIVkBW/FhiiZoFNFOtuKt
LLp+NTk4QmZ1gtKYmHlR9mumvLPdhN/anjL03tM/IWKxHpvmrg3UlajbkJgwLC9atAFHmeV/EgbC
yxKMU9kk+z7jM0cG3dKs3b+VnW09N3sThTy1YXJr0NfgxlzXFdHHprqiwYOUQ3lznIiVI3YoRVq5
7xW16NSHr5Yb4//T/jD8QFGc3nWN0qRvhHgyMIKAXttmWYw3V0bq4LTAmnRdoSzEv+rImxymn4Jd
rDtyCqVu/q8RnvXEash0Q+3Zp9WGnqAdUMe/KR0OPEvtlS+Ki9U47SIDljptU04qVJzQER22OqPX
bZIJeLXbbfJqIJGzHTbNQPwOgdeLEjfZAP6frv2p6HDMdgucsB8S/RK53j+V54CeGzAjmU++W76N
Jq93UrDlD4P47c9IZ3xRlNkePgqYRKlBegVTch11AG+RYCMuPkcMo42dRUeddZNZbRKWekEsnwmQ
ZFBQjcc6mD/FAyD2NKbsxVozQ+cHKwJqbcpVEgOB58TgMEdDqhXDuxNjWe9zLBYSVxSiflZi3KIF
5hcwdkCBVsyS4l3E/xVJm3/0Uv2jMzkDGuh1Dot4Qj3LJzHPoJlmsQKbSJzUvL8TBQdEkWMYdmj/
bX61nMVEKaDwsc0agNhH1AHwYaKlll7IjAco5qp/UOE3/qV29R8HgvfCqEN9YaGm5zT08P9sAguL
VRZDCM1cvThC6Pm1x/BS4TnTWvdd1lnPtFzidCsCBFUNHfjQLLWh3oO4mSGIjAe6uLv1mWGu5HOp
IRPLepp7w6tJmTfxiA6QSdnhOU+dCg+e0d3zDFMueix4kFWRMTJvjs4YQmbMzO0UT/+Qd7HA7oCv
t7p/0UYaGRjsUXgamUmpovxpc9A3OfEeftd/RxVGamlTynhRGbK8MJgs5NwLZB6djZHlrO+DQhPJ
Pm0rbAmzuhqtrfT5gn02P2hWL2yl0/qhU5kEGTP1ZFFgk36UsdSvhLe0lf8SBDaK6PC5cZnNDTN3
rasoIQIuA7iW8gyp86PW4mfTAOmUGF/g4TI24U7O55fqrw7eRIhY36ibWxyg1wxkx+Co5BMt543N
dERgbO6s7A/tPjpzjoYwmzZOUcAii603yAksr+MCDEdTuAxJ4rNWXmCgQbW1J3dZ5vTnMWWEV/Vi
YacX12ubJfH2X8yAbnNFyI0eoCiwiNAF8DdUutpqjYW40BBMpoYOsc6w7eOBhZ1YFQKmJ3lGq6DK
f1WjSKsGeodYwuLaaYn0c4IfWq3XoDK1p2jSrhmbvnE2ReiMaYcyAy7ECSsFRiNaGRiWpKTwl0R5
tCTED4FRKt6Yl8hTU3G/GQ3L3WBuzVY2t/IT8tddzur/lmaj3BP5xOI/rKlARTvuJbKkfY/Cc9Ck
waA7CZ+jvBdXSJCPJ6GTHSeW3ncGXYnZfsFnbDcAOrk+uN1IpoYHWddvRPY4p0DtC2MsV/CHcMiY
RXgPQfOxMS39FSqD9xyLx9moXI3AYvabMq+9m22wyqT7WXam1Z863bUPqVly9et9fMz4oXE5WVRs
4AJIrcIIF2hfZHMGex1Z6HPlA8Dx0NJnOEDWXFzGa+l9sLjA7knP/Z7CgQV7DMX88bRTJYItQ/NY
55e7OmF43QEGWhgjI9IxgY3fVCguqUYWnWn0Z2ZeGxyb8bNjDi12MT1ei3Yjw4J5LF/0kYYhSbT1
zY/wj2uMB1svsA4BEI+MTNiVA63sSNzBCHOaSZRKovbQSjSpuV5XBy0fccmNkuq+Ts+UBDrSgALF
s8acoAtb5LzMt7W+HJdTHZSneoLr0wM+XDiGDRVVg4mv6lYt3GRp2RoNU2khUVbsDrIk69jAhCZz
/vZPQFACFvHcvjtJsPcxsDCWrruSgWEcIA8ew6/CF81xjJOLE3TaSUsKXKpK3SQqcdbOQ/nZwFRA
iTXALUXR5FAQL8Kq3wBJHbaiQePtRW6NULL8KVQRXkgbjE+V1wCPnnTxGofBUtPYRclxYg2uW/EO
tB8J0r6qTqOl7rToiPVJAvzuBPnOSR4VrGjGmdZDGdxOSu2UKcTOVxb3t9qUm071AQK1wF16LKCW
nQi4hjjHLwrY0ZNocITHoITWdDrQ4uNmF9LJMY8EWgfREO+E4f56BMP/rd0PD1XlRm89VkpJo3Si
cSe923phbrB6VSuNmKlDXAqPtBqfxhngARdj7V01PLqr3ME2m3sEoHkG4KuWC+cbzPt6oJT9m0jj
SgwPwwGBgmGiCzqRCYVqD13MG0xkj3v0yOio7laSofmFnkIdUDXQG5TR+IUj7qoxfnupyEdYNFOC
xY8U2cUE0elj0kdkl3mjdlY3kV9WzlHs6JmOoOb0A4XR40ltVPpKKc9Fjo8v5akt21Mjveb6+LQ4
tFmPZ0aGKlyGQb3IaSp3Wgn9vG907S0TjUDFXXwRY/evzvtDpzT7Rdij/TJgCtem/IVJnbaXmEie
Bt/Cc2WFJBH0aidq4y57K/7j9tY97FlwSOl2p/nbnj6cdN8WAKu1cde1SLctQBBUtpG77uORNn5s
+7c0UtO+JdTl7JTGts7s4PZ4MLTPqEVN2met9TLndiNsdMobqmwSMXGSjijIPvum8xbU/IgbDDs7
pJPB8mYu1EzSxeafnx3VVaBKZbaO+j6pGMyb3SeYMvk3SRUX/mRlayHhA2KHIH+iTACYTQOYSRZo
DSRPSGXR+OFkiKe7sbYubAStHYM9XOrhr9mwf5r/nLgIf9PKkKSc2Fm5XcEtPbZtROHRR6K86v74
lq4V/4waSXVNqsuqZoX3EgyuWiPXg7OR6/JlqhLrVLrHsDLvias7Hw0C6bVVdeamDsntZeeyF0Pi
3LXSHs6BEfF3zd9nt0r4guqWOBhJ6YuK5NWzB4NQhhkjqFwgMBX8qrrCff/409oAjaNYbsAYqJFw
BY73IVr66bTJvWNN9/dqFNPy8X1CRN4ZCgFm4wDf1FZuQD5Lb3oT6j9hho6jjbPu5iBpeqrtYVqO
DBFh4MblVxoTv1r2+k/s5M5imELnZEwVJQRwFKRGTYBl3sl2AWmFiGZ551mdlavO6qHWVxbMAS80
N2k1hHddia8UStSq1tEem5FdfeJcxWQ3dNgM8+oyVrz4vfCr+z8oj/GiY139mUlEQjVkmKNeACWJ
lNw+vo/ZilJ/Shmm9eNXr/S73tTtPRDkp2oZ0+MYKWvtQlJCJG0cofrpHIE53q7xEXdBhZxgag60
3HqN0BKJsu8+8GFW23QPb0hd/E51B9t193x0R5s5a43cIp+SdTSa9dFNSJfJccEEfDafOtR/G5/7
8bkFBbLAPqxvK/6EOKAU9IljuQc/g2bfhu2wBpfrbDRG+KM5Ix94aV511iNRV3fvVhebR8KuFl6D
NDBl8fFWSc3csC1RK7/W9RMHS8JZWqqNJePhJAft0gd+/YJo70VqHjFjdBGVPvfCRCA/ZVqdnaZG
x/INv3hNjQgHj4MfizxPSe0mxkYl19YurNcypJQiV63+LrAteW5lfdIkHx0zRF9odu/ujEXwUw8+
WtgM75Nw17ZX2985uXKLNg1fOZHLbW0b+tm2ULE9ri4nCJY48aPPkGULKoPkpPedezCbijFbqYc/
yilPqPe1VysrYat3RFkqhqJ9AfAusRgSBM0kfozYXo7lpP4xa0dPStKDrDtzj0um2chhxHhUT/17
prfrGBS/MXjBpaoIkY41/5nhsXEq5meeS3pfEGY2uosSyVHqOLuQZv9x6gaIB0dNTIcJcOIS92z1
ikfApYGV5aeZ5H8yOY1/2kmfyTv0mbTryH66Z6bpxXeiUNmXykvenYm3z5CtuvcDaVbNbZB5f5zm
h8dXovG7Y+l00Ux4TFcqV+Fbg0W9LJhZ9wJ6CRhutOQgzD8UjgDLdnmJwe+RO6PVx8YKDdp+axE2
wdfj2ucWy761Dfyzzob40pTgERuvDl4sWR28DOVSDVj5OLY1jWEgvItoiSEyK+uqd+M+svMREGdn
4MEaKFZxya81FrpsECMbU0NgfDWpuqZ+RF8A1hl8dPfOWp91Zq3fcNlEGz2qIBzRX8Qd73rOXAg8
I2olqyK0QO8cA11e7TEuCTV6+zCBuOObBDIUMNzcEruw6748jjmrKXN23WTKQO71Vh3TEuZbnod6
QN/boKpvAxJEFDm2vSks7CpDmGE47AgHq8xoR2c0rt0JpzPYYLqDaRg/mkF46ymR2kqMxVZlhvFq
WfjbgROLQ4Ihz0q7rH7KbLfch8Ibrr4FsQJ4irYhOY66hpvL2NcXk78IWnVVrpo8MhhBkgbFeusN
lkS1gbX6HIWAcSn9xw8YqRDKdNfaM8QZP6b+VPlQP4fU0oHoEWJ31MugWbdR0cdkwUvCcQq4FoM9
1qwCMpLoU8M8kMrUzuXS+bEfsfm4HLuOxi6OG25s6VjrK0nizTZQ8xQOTe0ziU0/KjNZ+ajMwz79
CrMXCiNf9MwCHl9oAC4+Q1O9opd97nxnODdZ171YHQMRQ0SCpLf2lk0dawu3+AkxMz9Fvj9+dD4h
MFlyNzxFGPHjJ/ADbxdFbG5M3fzoESDhmEmXpdnlV9ag0UEK/e/YWjvEl9bd89pnOdTJWuujchfF
Wnp4fKV1mCEj1tLICORptKGdQX4Ot2HeiFOU+f+0SYbbtmL/mHIRNiRfy6ewvfDhEPvWKcVG94x3
ZWIHtaeivaSQocGM1JwskQTjp5HPyecIQk0bx9tp4hTxmWlouMYQ2D1ha5pJYRiPWJxV+1YRDgNn
utw87pBd/qOnQwDCVv1hY89lOCaOOtSO8Z7jHypM57fD+DDkDcgsoAHIV4vT4yHTPHgLPkg6HaHR
rSy1zeR3+Tnoe5fsAiO+epgf9Qa5PVFC65YsrhphUhBs/7saAT/0W0+UyNprZ1jZDfvmloTqivzu
u+7n86xoiNY2ZGvsi5N7dcbnIn5JWXjeERh2925iOWbJRG2joX0NJ7d9Fn56I8Z7fLGKKdilOedw
UvrxeaBBeeoasQ68PH+B5+FcPJVgXTflmyhrLIV2B8qZCxkGBxkeQka7pg3U0ppZcZxNDn4as94/
LiSAgR0zhYb32YFf4TX6Jg9GudQKSmKt0ARE284l76U3+y2yvj2Rmva9TnRk3kOCZ9p8nWx8L7Sa
6DwbI10/nroAqAsH9CJp9o/3rvctBjJSats80UjxAcCXJ+rcWw0s475GStHWFudoaB0fX6Hyr5aD
7KP3qY7ji63ZAG6GBOQ/EXyt0fhbF2EEE4ynRoe85rjM0OZurG7rv4WGDRuiHkwMFEHnmu0cxFNI
VWyIu6HpN7pRggxip3cuNIZGA95QPJfKvqfFohT6uC2CqVoGAzFTuUpuzJHlgjdonUflN65cElkx
QzqyDJ8Nl4SEZszlH7t1znqHz2OK3EuCOPUKhOGzxfX7gXR2Wgk2zyYyVe6qnScPgFX5GQN7w/bf
vacWu8Sg7r/tqdavpaW/UvLgP/dR/z+ubCs1nTXVtrOa15TvzlhCuTJhc3hxysTNdqJ9aOCZL5Kh
3YaJrr8I3P1rIn5ZljJbBUYENcCdfH/dkwgFbc1o94gz8RrZ1uFRB5FRXZyZP2MB11gwaeBN7SpC
GpGW/u+QEdk133geD+T1HnpMc5vSH6DOjik4U9VWzwHTnEWBN+MKEe1Oc8JufvDlVVl5cQibpF1h
7wGWHp8Dsn/OkRn7C6vDboUTJzhM3lV4XnIY0goFoknvaSBap0f1k3vrtp8y534Nex1sVuUvjI5t
i4TvDSBsXcuw3FfzBqHIbDRlUhQbT3m8Mpz7hzaYXjpckeuw782d1hZMmoVu76VzanC6P+f8co9z
pszGd7JAjI02q4C1oRRfMgxXeu7UvyFGTJYBdfnsh7/BALerKdryNXdm4GQtia1PyfnTZyF4SCD3
vY2o1mi8zT2f3OTQDE68iDhE+9ItcHk1FVJ7PqmrVmf7PQAKO4xMXw8Gnt3D4ykQabRvo3qZwsk8
FuLe42c7xS1eiqoU4FQez6vfvOoRO8KkWbQR1oKnrHLELhL5O9kVxVbmqAQeo5ZWIEKzWzTXJgXU
q0Pm+GLQLGs7xka4F/MUY4j6z941vJ02TuIYNuiJVQC8ojIYa4fj1rUywZCjjNfKRYJsZt0umkXB
NXekY+JAvh3cTKDE1Z1lSOrwYCwYewBb73Qfp7H9ixmkY8/mfXiITBhUo2lRbyqScOkjRFsZd55n
z6+ONprLd3T8u7xQYMn4KC8nXD6KytKKiOCYD9TCyvR1UzTFPCxL1nqXj8th6NtNYXLzdoPoLQ9z
Sh4ljpVKnGNhUKj10hWfAwIw4BkvTdQl9ynjtxg0tEOSwSvrQvtQz9V2pGOPcHLprTvDYlWshltg
NNQDCNFfJNf9OqJb+vTsr7gx6m8GWf2qZQG91rTwomnDeNQKuHm5FQz/fYV1Yjz2+K7zCj7W498Y
zTHe0i39778b8Qt6ZW8fQhSHEPFoaR4PKAXURaQeWucAhCh0r33DRPPdhNOygoRuL/wCXppJ2sBn
HW7V2BSrQNri0Pf8UHqQeuvZQPk6p+ZVTbLyB+VuZGmKNy3DbNALctAfTz2yqPI4OLdToc66L83X
Sg1fj2d42FCD6mI4ktVept34VTStsW5Z7mzBcqSfnscy3iHjh3PkgFGRrIw0A4nJ/+uzCu1lWmIi
YU58N+zAgz0cQYSpVYpAIkGomnTdxk665Cgry6esYxiU5+2biwTkibsAs6z56aQ755jW7vp45sGN
jTiVMQKZX0KSa6lCAa4rMFd+Jc3n3qiONUiVD9Hn4Q6TrwsOKngtMeW+WvYp0gLvxyuhMbV2PCFF
qYJrE1GYRp7/3ifhhR1hdSENQO5Mm11m7Hq7x/mdU+GcQ0NiVMiSzX9FYuWaLiMX6KZ54GZ7cm2y
fS7SnZubxbIaavueByBUgiR8dcuiWdbzKziFYjdg8PGFWZ6EqalnMwoL1pe5WOY2I2k1TP2t9IZt
oxwL+RsOuMe70iKI2Y6VuzO4ZUApHeubVjbfoQiicw1K3kEx/YPFDQaoMblnDMQsDCWZvuhax8Xj
ek0N60Jqj4vBw7Z2bWU+G/nAj1Kr/MMfHGwi/EOYSiXfXNKJtfn7NvYRtKWTu2lg0KfjcGknV14f
D+Tcm+ves7JFk5h3Xj5xfLxYvC5UQlMq99T74T2Aqz/D0T+Bq5M/jQtBj7oP5tfWV8uCrCqYAGZD
4UDu6bRt1Bjxit0aJbklz70X6FglB3cva50BYhu3N93vP10mpKxfQ++gEwl2ALb/6SKEwADDRHdq
vMsEhGrZx2jyxrHQX/SIVG8VU2ppMQelUjEZBenfRxFqCELIZFFfJD07VigUuSFklCDRIRThRzmn
XV+c0I2yPZ0JDDc9s9djvrObNPzUJuHsXLcwwdaa8jPuaatSbfqydItmQrnFW+R/DnFpvrd2S0+R
J8AWo/7vSPzPG0w6o9BnwogvLsgotVeDtJ+JTJ2TwP4Sg/L0GORq3Ra7RkE9VmTZ1nGgPxPCwkQU
L5+t5bAltSje8zn9CeAhXfsqIZLT9p1NLdmOKBC4B8mt9L0qwl2WTtpzIpV+JkiCO5vRTLZa0+zL
kxRhfs3ekeDtTU9B+fB0ZiEHRshyWxIC8OxMKf0IL7PVVH8dp4z2MEmMV2rHO0VyfTHsxnwVlX+w
p3gZgJzepZhlzo8H7JXuGuIUZGC3BSjndGcZtt09Y3e6DlRasiQIGOm06o/W7crKrn9zHT9/pEKG
13jtd1kyfNQJStgw05+ywAhfxwjTjZsP5gW33MSSJnmtOgDGmDLDU2yOkjeNhqUYxtsgohFsLnFc
//8jFWC8cY2Ux///vl3l/qbuQTQZnU4oV9R0+KH/77+y+uo9cln72sRKP351t+A0qQbrv49omit0
X8X4m3aRs9Y447aDpZrPwT4/OlRVcYf3I3dlTSMBknMD5BcDCsjk6OJfOaPxrbgM/hR+LQEBlwiy
Y8gVTSTBGo6Vfq0bYBZOr6ofBYQkVh7ZSLo9grhlTEOoin7O5jFdyByKjJ79ULkNmn8uCUTHxql7
tLI5OyNWlc4tcxLnT9tEX47C+ywQPmyY5AFrCsyr8lR6SMFVL3OioD+Ex+DT1iIIU2gqOxb2g6Z/
+pDj/UgSbDhfHAYx7NixhmNi29dSJMYROm5wU2GfbMfBg8dkexME1K/HZWalWXHo7Fm5aWTXVFf5
9fF9J0cShqyOnB27AuDtqu6lp8nZ2YJeCR3WsIU/7G8iGC2enTp/tBBNSW0o5yZBeu/wMVdrNf4+
zvxG4piTNrV4NO5IhAB1iKukT0pYz5n8mujyz6npUQVQUG9GxnJMlngQ8wO65asFAH/eXu+CKvzs
28SA/hclz+hWB9xJNnxV05Tbx3UMH7k+qlr8RCkNJTcf7YjqatrFaQF8lmhfyh9MMKjLMiQNl9xk
JBJPtCtJ5zMYbfL+aWkB9zpPWgx2bY4y8WcItp+2/k8DfS0uWQURxfCVtCRf6ZU+bkLs2+exN8cz
Ti4KONTvvYdv2baHn9Qqnm2DA0fwoSS/FBf6YLG+K6HBP1ZDPrWdbgTOm2n3EvXXJ2h853lKx71w
PO+GbR36Y4MuFKrk8tHSwC4ZF6ntE6TrR3vok/JIXHa1iprGvz6+ylHQHIXtfPQZvFwra3qYy7Nd
tJPuccyT+iVtrL2ead1nmIJQkwNxbFpgsT7OE/8F/hq5XsIdVo+n/QDuNyvmMSv7qCdViYg8So6j
RNPFye/05Br7vKBdnebf/8PeeSxHjm1X9Fc6aiy0YC6cQu9FKL3PZJJMmgmCZLFw4b39ei2wWq+N
TEhzDTq7mN7A3HPO3mt7GSeZ2Me4OiZ6sJathI006NGrWigHWvCnb7/889//9Z8/+n/xP7NLFg9+
llZ//1f+/sgQdge+rP/y59/Xn9npLfmsvh71j3v9+TF/X9z/28MvP7Lyl+P96uGv95xe7h8P5Ol/
e/nFW/32pz+WaR3Uw13zWQ7XTyB99deL8Eane/5vb/yFgSvP8jDkn3/79pE1KTiC66dPMte3327a
fv/bN11YX9/Ezy9iev7fbpw+6t++PRIk07wN/+kRn29V/bdvimn8qtqGqzuOwQDRdjTj2y/d58+b
nF+Fa6oCaLvuClfX3G+/pEQcSB5mqL8yTdZ1HmKbGjBT59svVdb8vM381TI007S5GoKjpbrf/uPT
/+ln+v1n+yVtkksW0PCfPo7Nc0HGm37P6fPRxOfpTQPFgqbTlLUN3mL+8cYg3uf+2j+Veac3xjSg
A55irMgjqU9C3uOMqs6/X+SEEp1sDSIYV4+ezjLp6yq/+HnV1/Wd6lXncrpnzkDlH0/wdbUd580p
T39enX3NJv501dedvh5jQVM7EWXw+1N+/QtQTXMyur9eXetDe6L7U3HoCCxyn33W+JOMxBiSm+Bk
5utR9+zhstqkCmPKBgdIb4sOwVsY4cTstH2mepiHDbdfaRHgEnqUxqZRYSC2GUTSrj96gSopd7JH
UY/BdgirY91U7okde9MqDgBvm1SQSq2oQ+hIBaSDny2oa9jmqSBwFUBgjHc+cSp9FFpbJhgeEsKu
Xyoafucqg9llazowDDluAxmyIjObTRdxiqjqdtvVPtwyuqX0zsZZ56H/6spRW5HnuEOnQQQUPlbQ
YuEPwQB5GWdleygdYp85Z9GyCuNxH3r2lrzXcpsbDV0xhbRaEaMYy0T+WFUO8e3tAAUkGVIYscQy
WCEtszrBednzxmhmMfhQLKLCQufmaAXJTClWGZup3khnoMeIY1P9AJmuYaOWPp2mgIAdfIuctPS9
q4VY4kdIYP7Si11YAS7TReBtZgCkCNmItST7ZWu0JnKs1GwXhVZbJ4I40MTvWXNZ+8Gxuu1osfii
UbsrB79YclDAr+K2LSRkSyAO3IdYfOBRPoY6J2AtRe6D6lnxMh2z9GtTk502kP/W2yPLtRLj/ejC
AimFEjJFMh5jerALnthZtCC1wYNItFaxwk+UnzkZL1CK99e2NB9E2tirNlfbTZ6jZfXd0N0E4/Cg
qYQqF1a7a3Q3ITMYkYjKr1uzTF65ptHPWZHBmkuA8gI7YC0zOXM83JHo6W/MAYm/DdFSJWaeISoW
7n2lKrSjNXm0dQosJYovTEKB6eSCSHaCTXA8u+vatpBmAaPcl3lUnip1UO8pv1GhAGqRoti1YzE8
qD6eb9cPfN6JylqfLh1kfW+Nz7BfKB248TRVGV8j07urxi2Ly/CuyXOciwS5rIauqXdM0nHR4cK4
anUxzC2fCORAwAIiyoxJAoInN2mjSzCa2rmL0am78Ws4lHLnNb1CYWKUK4Pgz2UpsMGUbY3wMTLy
DS0kSk82y5OJ/KRubknV3NdG8tBKhONGye9RElSd6kGykdTiQPkT3EctDNixa49SMTd+tjYD76FI
DKAINJe2I7/AzECk5NKPptJM2ex8Ok0FvGxQfonxUtcVatrQYJ5UKySpClV/cHkjZhhXT11NFEZb
4cW0mb2QmhRHtx4z0j7Irckuq5xk4hcXidSZ6pZEXNqn8blhrRDw8qfSlVvdIIypNiy4PChCEGCZ
xraLi8NIIOvaUFxn6RGrVyjQ5enSEevtOj/KRJv2LYYiLeuT4SgtjAiNCpnYsHpiRLSOAfI+LJrj
kOTVfR89ViroBObGcs4O+r1D+/qIwrIrhVirRoF+z1P2ml3lH0gT3ocuYtYe4C9LEu3ONs3gFIxE
/5gfuRzjTwAFQKuUIb9Xmgj2lpuXO0An6RZB7I+IhStx90mLZp7NFz30buwJFMUTPakwkR9W2JKj
5AeRDnItSygUtBw3VhPwezEVnNmdwuK2YFTiAb90K+2ITp0Ghuff5ZKDkaRJtw0HzC49zQOBbGkj
Ivh9dgY4iz0IC4H3mApbvphBjkCZsS/Av76GvBtZa2fQ1BXk2IdSNeBEk6e5U31f3eYOGAFMvNue
lsSKOBr7EpSjM0c/je9v71nDuNZyysiRrryWO0ymJgeHTowZLoutjUiDrPrqgQkwoR0DjWUbHbjj
r3UBqC8IVW9F6XDf1tNTJIG1FHmPBKh1tLkrybYm94GcIl8eilAJN0k2bHWBmzfVxVp6ziPUcfz0
OqeCIqi2Vk+7x8CdUQ3kcOm14jaMar1qKYxJ/OWFzb4L62b/9S8Sfz98K0lWAZhNThQdUSzOM7uo
tUO9R2BEeuoGhAMj2CEjG0w2vDBfhyGpSLF9dthEdrZ6cKoi3BW0xHeNYxU7U649LIJrmt8m7W4N
zUFkaqBMg3QR0iazm16/VxnqC7P4wVcdnf1CJQzI16KN0NZZGGRHvRYfcSSitew7Y06v0iJSqK+W
tZtGc0C50aEYRnNZg7uDQXEuA9xjFuA3Sy8fogBEcc9uSxIFVayiBS9CAUmgq4tAxTjLBnynNYU6
t6C8rR2DqKgGtUBnWOnSBVOz6XLazi2W10U+eU0ylJECy1yiIuXN0/u6nky7Xffdi9RPeqHNQ+V7
5nS0xO68DFGd3pVE6WiJOuwH9lq/5XBRtbgejWeBXA1/sk6PROsY6HPBd3atMeoF8LOSjvyahH7l
ymuKZW4WIFWSeqtrDe8Ww+iYZ8UiYIHBADQk7oeFRzti3mtMBvJ4ZGtVU7ZVx0y/sHfSFdgfunaN
h8R5wpS488WYfxip0XAwitSV6sp7vSaVI0gJF6vFBqNesUrd8KNkfUNCl7uykxYHSUgnMjPVNSaq
9txq9Y7eCrYBuXcjLMl55zwxNBPikbHfo4BeM2feTHAhlrU29PoNaPFgk+htv1TVPmHwu5YG6rxI
1Z8cl4ZWH6ckKmfqiHQWB+6oR9UMpWIx113l3uaQplH1rEWClSK36gMDVeQ2tzDq8qdCpQ+TOeUp
RBK90SKkrW7QrxpDI6PGwweVs5tXzvjMvoHVQJkHSJiXVo2V1/AlQgZE6kBwGOtY+T70mTEjDUYA
P977OQkm4LfmeK2herArzEPLXROegwnlu13Kp9KIBMslekjalJysl2u1cNJlLIkPxZTCdAViZd0f
SIR1PD1fNCavX5KOhd2DVCkHrnvWYDOT+RqoYUuSDEoanyVCFDkXxIMmlGaDChNhMhzwt3CEYiFq
BokeydxS09G2GttUVdJVr2srupIQwdpbabaPgndcdQQJDX677+L2uTwrArVzqAw2IdizoAVfX9fo
x0dfm3H+B7qvRg9xMb6q0nwnTBhEWk2KbNdVh8zW4ZyAlTSDmHD3EFt1Rt89KJz3oIMJZIn6cURN
xisSkm1NIdHhXdEW6yr4dIvmwDjyblQgQkeT4XLUxZUGl+Db8PapBVHENB1EmgN+W43GCnOozrb3
dd4NeyumHxKAeyQYLcOXm70qo3ubGHOzdpWx0msdz55nhtPOMpLDIc9+JmmiH+yWJJo023QW2vFe
JZOj94v3tsbUIKPvjY33SFGCEvysgyDBweoFzTacF0zYRQ1e2uv6D7156ZLqRaKpJ6k+XYJ2uHda
/0Ftsk+yJ+I5FsxdHfkQN5roTtL1C0uQtOWE3rPbg6aYF2nkNw/6zEIaApVmu0EpAIMKryPLTe9S
ssWRl8mXrJSMmLTmGKb5h09nBFM+1uMx168N0wyAq+l9GCEL0jWxJ8MQX4hCHGuJ3oyU3k0XkLfQ
7gaEQTNnoTVly0GXGJqgjPyVrPOPBBWaEo1XD5bvTC36bdUwO0w8sFJy8A+OdJ9VtSWPoyWbKyf9
IUjzew7eE0ZNRKSFDo8TsdsR5cPY83q5JubI2gHnwPvusQG32ZsVgr7H3QdtwkRtrpGb59aIUPFU
zOJs8rhNnpXKbI6dmXwUmPRouCjQJtoeH+/MabqlJxiUq64eMUkllzPoySFMq/EFuS8ZdrgqcD7r
WBCa4KoMinsfy2ZYFrYZzmzFqIli5tTiZNgKw+piyZCg6tZyd7VbO8s8YpORDUwxo9Xjh3xIz73X
XMvARVqj6CzsXZW5lhoCt15UI+LAJDHWTYD8Iy/G9Wgm/GY6lc2Ycf5GHzzUwaeIgxcvQd7kecDn
zQamLALQUq+bB7KIfCb7887D8FLL5k6WDnAzhU+VoTW08Wf1BCrpXQeAl66izkCBoSsN/Ehd1g1e
AqM/VDbN+Mis58bkf2+la8/LiLq6sxRMiA3RFVnX7FPCRZewbsH8MiSqJoRjQh4OQtxrneA674F4
AFgb5jSaUoBZhAglRgOmPXooLQA2HNgkXzMah1It2pUG6lDTtWU7uCATNXYGMWUAwtq2LFtl60Lj
b8T6a0pCwVzLfRambDlR3APd7QfSF0DqNN4PSLjGHFyGOjMTxEw9tLqswj1jw5GGE6SR9Ji85QmH
Wt9JTvJHoJOkRdoSyr6hnpNf/SIj5MflgBfPNy+OIxelz4+FPNieN5PZnwqCvjzTHQR8Ya/HF8uR
93XLUSqx3hLgwxz6IzlLqmlYkdarfopyTM2U00vLVx+U4k3XJyeX2BE7+mwOxFwIK0cjgw4mNt7T
4QAAzJhLI/lhpt7FGBhg1vGDbiHAKqJTPlQZZzK3XslMPvqlQOZWpAuPdc2y914gkmHzJho0MvrF
RcLhskZlYcct0y+NLdZpiARUu2KZWdVkZDqoKUUVGLEEGFjM2pts5xKoMN6U/Nb4drPsG8g4Eipt
YxKrWj4xAIRDVFQ3VRD04YXLnGDdjQHeEiPa3qkHoI1IV/0QkYKWIDGGlT9zp5HSkHISjilcyXaB
h4VYrin9VULPmRBbHqFyTqhDjUSungW5j5W568hELaxHPXQWWT3sQlXnqMgqEQ4ix5S0QnXTQe2z
kn2ReCsm8QhqO+1SZwSzkccoy88uQTLDEQjKPrKOofQvmlFBN+NH3+MePteW9qkTCJGUKA77EJt5
G1SHQCPKgUHmfNQijipjchlyryBSpLsLLbrBKftJmTBV9okbWRBadIQJ+Gr12ZvEVgZTEJuPVeTn
rWdxkojUikhMK38HD8Fm7KMHBMj4YbpTZxw/XlCMp3josPeoP5zUxWVsmte69M/K9IGccFopmQTP
N/ahHH1aAL61T1qOgF7pHrA+ovMJMe/Gg5cuVkpoL4CdWGutYBPoBlRusc578PtboVynCKlnHyvK
WTjjCLqRXjlO97UyEnXFR2OSZxNVYbsvVg1Stco5Xdlx/2yV5VFh3ufD1xqmlX3BzuQMl0Hwjdm0
5UXBIZuy+3vlvLsWDQhnrMaZjnuybfUfQPjY9rvyrfPu2t6P+DUx1vIfOgH30chwlAiIkPNiXJlE
hCwQWLEJGgOih35f2n080/HK6RpcCuZ6cCcI2gguo15vgFt89kZ/G2lV9AjKMHWTiGZ4W69p20Xa
FJs+bx4A3b3mbgu7bjB7KFrde1bC04ExdDbKkAErfQDpwoat85I29zgO8/KGLRJfVBXdGIelS9MI
KviNw7XNgmAejKe2pMzu/OYYR1hF9AZDIARCDkotBDMFy4oMkVH6YNMWqcWCIs8+DH1gxaMFrEEj
hmd1VN935fCRO2Ow7nRjJZMq2DWRs5d5DuezRcfSlVtjIHxWwWcDow6N8+SUUKB2uc4tMVjZ6EYd
4MFaNzDxCF0SmGOy5EJszsHznA+yhu9FuewHVFO84VuZ9CNOjFXgEXVuTbwSTHdgnFQM6ZzqAtWO
5hE2PHDZOOGzTd8H68yPsoXSFheAZRWK7uGNQ8hZTTXmNM0lUh2QtKk8mhNvKoI7GVnDkoaxWHpJ
+2plhI357J1syzs7ir4blLdBMfQLu3K3Nc6keW1yxCwol0ufLDBPgyXIfpr7OkOdiuOl4V6jyn6T
1TX2cnvrk+bFR2FdMlQfpj7uTckeBfD+u1fWwM9j9wQqAgmM/E4YiL4aCHvuXTjjIMPxx6IXphZm
MRwO78guacgUR66gUap06wivxhJ4HD9T366TFuUW6zaSSap2rtm6nFtNs7U6k3RVs3rEv3Xu4WUu
cRNuU50dMUNbKw36HyUCgoV0kq0vAJCUGQIzs0BeDHv3B2c95PAHEFfv+Nu2wrGOmZIdFM0+EOab
bVKQM17mHFNMSIsp0FqOIWuV0X/A/wHBm0MOutQb6nMQYzhtELIJrMm5B9diTL/nvlzRHAWuyUmr
j6YoVDTCqva97p2LW9JJS4aIKNFBfQCtPi7sov2O+PJGsPh9JUkm8DrrQU+SGWMXXJ6x8iEs9yCE
ZIUausdeHZ6K+LUlX1447VOmMIaV3kNQtBNZq0Kcl7dLMygfHH6fOeIY6mjPOJPZeIodfacMMWl4
xTthaSqRlLjriwfEgELpX0jNWKDGxBNFHcGQfCbU/snpoSxq0oqWmt8z/xYHlCKcyfAtxqY189ro
mnEucarqQm/mmWnDJyFAscbqXaa7sh2e/b7YsIiYRfT52nxcWZKaigrBXNXKS9PpB6ScbyEL3pbD
EGlteDhDKjQabB6He7cFAdUrL3KIySTpX9qhwlNnxjgTbDGZD4CgePMc3euMEwJHYshK40A0XaAC
MAp+FHp/PyUNyQFqxtByPAVGdOcn7sbFLqwdVIilS72gLUUqD0zfTDFBEkbnnnSuhRT9LR82Q8AM
1Iqmb5qkwMaub47lrcaRCWAenCJCAtyEIARfhd6WJt8xBB0jzkyzUsvfTaDJWussFVVc7dYYMdHB
a8zugFfUc3tASMacxuHYX+2xFcOnks0lIDIMRdvVR3wz12l1BDL/rtZ+P89imW4fImYyi5hgUaSP
34cKu4Puyhf0lazY8lxdEP/8mL3Vbf9m6OkzMTxOQvM1L3EQKf44mc+Pg15eKK+hMRXiDKSCpAGI
I17uXptBfKoQdpbZuAsdG54n1VQb6hdHVbadZkFJNV5sKjN6k5hHBSxYyD/se0xODoGSQhLR81UT
2k86+bK1E727fRvNSHMH2zFUn7nK0oJlHqerwk8WJCQkBGk07H4ITboYqZLbDGulGyGEl+JkAmGf
N76/HOKWWDXFelZTqMpaAzp15AQ8sxmFLynRSbKCo+8TaxG2xVvHF0VvwZX8ooRWZBoBNn6sIzlP
30PhLztW/xFfcz55KHH9jhDkqGEo8kHWvCZmbBy6BMQ/uDhtGcrgUhqdu1cCh1yEdONY46YPmo+e
g+oCjfCLCTUXcu02O9SQUYHA1PvxnUBQSi21WdXWAEXWj9FBTrBi3T3YCgRNR79za5J76E4BqUF4
znlWVbp3mWrnVpbzwlWuVac+xilCcd895ZGJT8WOsHfr95mFOUcr6lncdK/YH6+ovNbUCdBuy2TX
DcgIc8U62PTKAn2BDo/6rlMWpVXT2MlzFKZEuMxlPHr3ReY8RyY2/1SbgKG1PQX3uS+KCvoiVB1+
bKwBkrpXE3AlnKKajdDpqC3VT/hhARaikcCYQS84sMO7VTx346TyLD6CjgoHMLec9RLufW7mc6tK
xgXIWzmNoJ/0VNu5zJ45fbNx63X6bjjusWT0pbqw1iha7xmUzIoaMYPWPXkm9KfEVY9WKT/Edz8q
EdY8WTXRpSgz0vkUq9wg7XDK+KDZOSmJOvMJo/BrgGhBt5oINZizN9hVAqCqDZWpbu+LyHvRY+vJ
lvouMNIlDab7QNC+dxxYP16vb3F1sJtS+XRNsJUGJhxcXEgS8I14/SUJ/NdCdt2y41zfdsE1rMqz
lEw/gvJZD4ibGdlNDO+mi46oeVpxFDKPQQ/e2iIzjK4AfUUm80TedTX57YpYCcd4Vlr6zMQeXik0
nvy0F1sAvKTCFCSwq3QFwKG+RYicD9WVWRi6J7eGf+TBmcZTRYOGXfCGv1nZgnaFWFYDm48LSkCE
BBR0Y7J3jGkNaNGUH4mishnwz7p6I4I0nOEJ/og7U1mOztIiYj3Fsrcl58leC5Hss8yzZ0JQW9vA
HRAZG5BeOBe6LhAwWXxmoMiXjPrqJQAQ+5x31DPm1BRWHaScKcdVT9GIPsjzcVk5TUCwABNAoJYQ
Y+p+Z1FlLAdbHMMI7HhkR1uv1CUzGlr1UD0fe2Z8M5VuC1O0rMT1USo7GipMX2LRrMMCphwC6LUx
1Oa1tEAYUXwH1NgpETNhFZ9DorO8op5iwsZViJF5hTvSAe527Rse64LFmmupxlQvvJDl2h6qJCr2
pPvMBCz3tdELAkqpx4yKI+3ojG++9Vq71gszCKSxY0QD0JCUxU49d7FNA/UxaR3CQWQnyFc2A7Xt
qAX+Oh21gpAcPAe+QbWjq3zEuFvDHTwUEO9OFL4kzhRJibP5TfORL48+RYjuQYlWNQJS8Bygq/SW
nGZKqMEPEoUVs09IoE0B4Hos7ABqe2DPUS398OxQWdV4KueKQZ7gsKzVvJ3Rc8a4UDhLQnDlQOC2
Xr1D69knhsAUn5OiNOJNgjFCeV5Y2SKXiAf1mK5bStwSMr58QwgBM/CEJflNYSKyGHq7X1WdNu51
Oz/iR7g1X9pzEvZCCGSVq4DobgVbCh4HltQUvHmgPsJBzAhloy8bYZin08jyFS09WCkqaow9/QqX
b02pWqhshMNzN/baGRsGPIUG245ZXHRW7dE870LiykJmeYSbfBK6CTkCJ9mehQ1eKkU/+iWIjrpM
jRV1BXNRAG9AMz+aUkUMycS67SjXzLzsOC63iyRqiM8Bc2OBXmPASsBYWdKPFNVM6DbuQr1vLyVs
GBnBeLKMm+PtggRaWWy7G70otDX+JhdsCVMsL+peCp32qhp00FfT8RrRXmXKvdEN8x0andxEEE06
pUeYhZ0fKaH6Hln5yYmLjkGs5q0DeCFNaGhghzpCiordENiIicxHmbb3ZEtA/U/Du64LneuQpD4I
IqtZOuZN6dKOKLT82XbdrZEmrzFSoq0uQ3fBXMvg8GQsSORzjR5+aD7lgUV0bLEuKPEC+QeBZBKg
JKUzeA5NfIQtqF36TyDyNsUEH2s6j7xdn/K1gUfo15KBN782/yLroqZhuOozkL0hLABZGasmTfHK
liDq1Cx5Yae2FtSuPVFMeNMYdxj7Mc2GfdmqKzv1A+xvzjsVMohnp4MeLqxqp8gejslkqKtcldQq
etTAU5sNw0V6TZXVbKKCYtm1C85ArjI5NBaWwW7Rt8TFjSPIC0ubQAz+IDeaTRq1VzMZNppR3SX9
9CMZIjkbljceFZSOrGuzhRf7RKaV2iLWeFPp0HD8DNVLI2r1WoztkyHDdTHW/RzTkr/Ie2YU5eDR
MWkJcvPlmxaSsiSZOigJ2QMwn8aFE/XaklLrtVStz9o3xBathKvBdaxrYLqe12pzY4BoU3NsyzqA
uuSTASoRarjIPDpGKks9t2rmnhkphyK2QT6jnE0CNBQTpk8WbUi1iwi2z4YAjR1Am2HCeFJk03oN
mKHaGzCw3qrM0wTMg4O6IaebocjsqJhq/qGaZENbYltn7dES8lOk0atvPVIv8+W5hBIOTk0rxKMt
xfk6XtJTXRcQSyZTEwLcXWKPN8qbJZjzmpTX+sHxOctFTfBWaRNdxWAqlPVQKVxlXiCLYS1/VGhh
zsEpvSkhmw3yPka2PV4pJztqw0OlqO+1j3YvpBG36vP+OoTi0dWDdxKwtgz5C0rNQKWfrVJMKtED
sbnqzNMzhAH+NUphHBQ32xVn0EkP1K7cPXdmDcXBbOwBquRNfkDOsRgS8Zi0ePMUQZ5NIrRVVgYw
/N1uVetsh44RnBp0yiaJVsikN/UoH7qhO5cT/0pQwDuZIFjPpC1S2Bp71DAnIOVYxy2GZKudKXaK
m8aJQR2jwrGS8MEc+mGla7jiDNVfhFFAQpdmlA95D8/ZD1MCXSKLkCa9fleaaaGfENWUaD+w9nKQ
JP8NAzsTuLwZ3JWBqxPNCIzhPlObRVmY5x4F0EwdvHYZ8msj1XGZZ4CTHxpADnFE5ZVPkpEk2xmB
/djXyqcy7fuScQMxve7G6oGDUQaZYB631mh3t1wvzm17bQTSiyif21odLZwGjRC2BX2ZKzknwtHf
kzR6qx3tVnRowgOibEAFs0FC9VHFxN5Rq4urc+4NQ/3MQWmE0uCsHWxYq8AAZG8F6V1qGu5HluT4
Q2jyLwrZGzvXElM4jMlkBDj6BOHKrnypiyiND/itSKzA/9pbfnVqmx4WCltj3yPsiZgVnGk+RZwL
qTN972wyENx2I8IKo6Y7G0c2gakjNSm0DtLe4VrZdfk8ZsUz3VYqlGmdDK1nPyrNnlw072z4BdwR
wwZ5nCVPkhTcjyII7oCCL4qud/ep4inbIBleacUTDF94OyyHwRzhGINiL4XNR8cGlm0LdtWSwjhI
IcUB6f4GbSaLDUQCrMX5hgMgcRUuatY3Vn6PSXWac9qvDJ2J5gD18FJG7VGZTshRyizNyQZJs1nq
JzFZOvOIcWfTFEegY8jfs6xYKQM+Es+6n0ZSX0aZvlCYgdCn71n2Z2NiHMEKk40SOm95ybBJizt1
n4XJsa6BM3AA9iX62yRMnhQjZGPupbO0qyy5A5D+EpJFR56yfOp0JKYQhxDzg1F8Ks3q6gIkIx4H
kEhFrzq09DX+/WRvauUpUQFFIEKEhxUPT0rUG9vB9N9qg90O5I4Lr4PbWEok5wRSF2pbJPlkC8yd
JCNiLG/SvTtdMLJM919/JgXc7bAY7aWJA+EY54KTdxJCWkT31c26puhWbdtj5W1Fs0GWxrF9SOTF
KUaEYiXCS4oYp9x8Xdn1vaTFp8ujBViFRloEHnW6t6vYAD/xMC9+v18z3dko4R3qzXD8uv7rItYU
mLmE/WmTa7VV7eH+6wICqoqr915Y6XhfKDXnU5PIb2v60wT6wiyQH+br1lGIHvAYTlaiY37kJqs3
u4wutt+qn1aCoKSaeAi+2GhOCirOZtCHqXaYcKX9Nsab/71vq1uIt/5trDHN9PCungWTAOhHWfYY
hIykbM1UrxQ/+PalSC5JTN6lotvucfAlsB5I4/uqHIYtSTUe/US13usptZilRCdibMK93nTh/utf
XxddHnibtsBwPN34+/X/1X0tSHnIHoJ4QY6By3GosfeBFTm3oEvPSqYHd44s65tGjth0raa1+aVq
zPuv+3Qt29JAycX507BvDpbPdazRv/i6NdTKEHZw2tHe5VZFTo34oE1OX7cWao12nGFjgib2Hq3H
zwd1WiOOvcDM0MrBuRWhiLZiIH3x60ERwxdOqVWz/vpTE8DC5CiGn285tZVLii7vEoW2uCGrmV4W
9dB4UWPr7uv52kg0e3Q8wc93TEFW4soLmMpNr2YbIiWg3cx+vuMMtePM6hznWBt9u/h/MfbwU4yN
SBpZ+n8jxr59pp9j8xm//VmOzWP+Q47t/kq0FfMXilDVnPTY/5Bj28avhi0M1bR1U3URRiD75qgw
Sa4181ebqB3b1V2aO7BIUUj/psZWf7Us3UKnrbLy1mxXte3/kxqbF/mDFts0Lc4xjmqjCifP17SM
6fY/aLHVIGoI6yjGBT5M5wB/JdMJNEvq7JTEXnRuMJFxqM6vKUso1TKOXgzRVEZ0CIzQ7C5m4ZHD
HDqHkhWTOlGqAkRJcLmYgHp0CTytNTZI+78TMpadUdz2V8xHUHbmf/jaf1OZ/1FVbv/lY0CYN9Gt
G9P/mC/Y+p8/hlf4GEQcf1wYhJWsW8UbllFm0cdDtjsLgdrRLEYg8j+/qC7+8qquKoSpGgjB8d+Y
7tftf/jyHA2HoGqpAM06EZx6j7nwgG+YiEN6W2We6OdoCDgUkIPkYdlddrRpyrxp7qpw2LnkN4DN
lp9FGXjkWITOo9RhdqPfxVnTt3eZGJwl5SK6PiHmYdWlV5jo6//5M2jTtvSnLYAPYWmaKWwVZbNq
an/ZAgqURKWQBfhZjCujPAqHzv/XRcHya2OZLRGmgdB3HOC0mWuVzUmP0kNmuclRcUeoOc4YHvz8
w9KT7ESjXAKl08pP34OiPSRtstOIb6ZmAJg1pkW6MrEU7r8uwkKRYBBcVMN225/c0PdISB8gavSf
ncJwEmsd2UR0wVduV1rLNC+jw9dFndBvVRnVIwFhsNwFEEZC1EikFOFarSMiCwirHwcSMb8oSJDp
l6gaHSITaOB3VzsGrELk1pi1Hy3Lv3nI5n5O7UYieBzO1K3Gm9bnDM4sQusYdDwE5LoXUhvPag9l
PmhMVPF1552KaFqUSMD7llW+tF4Kf43EPPSdDMP9FkIdsQggr4LBOfmq45y8FKCW7zUULA6oFb+l
X6HqGL2aJjVYf6EUVo1x2Eex2983rYNRHghzY0YHMy8I3VxWWlIeUsw8T53MN0ARFnKUe6Ra4Hlt
o672XxdxhjYU8Djpb8h3WaRzYaJG2Cu0yeD4kiyTM+IycJvCBmNki8rQjvZGQ/K53ZTR/usi4Cz4
819ffyqKcTWdYFh7Spgc0t6KD5iiys3oM/1KArJ1RuwGiaWx8cY62KwMTXXdZ9ufaxNBIHjQftbN
AXUSOrKGnyRBXQFMgFBG5ro6KvFbEUvgwY1ab4UXV+dq8LIDmIVNEsXefRQX9RF00ZMJW0tp7e7g
a1V4grLln5DmT75nD1yMyPryKZIwB/x/p+y8lhvXki79RIiAN7eSSEqUp0qGukGQggTvPZ5+voT+
c6b7/BPdMRdVqiIpAtgmM3fmyrUGwpT6NaPJ9ZAZlGQSFG6/ASEBovmeb//zbjIw5//cTJ6t2XTr
azTMWKq0vvyLRZhLLJ+ikvXowF6Bo4NV0S+MYztkAMQzf9+V2TGlZQ9hDWdr6Fm7TQG9bJ0Iuaau
9K+XLiW7E9Ekt1QxxNW60+3QGfbuMl0zLn06pi610Uc9sSk6hA7bcV/PUsnqx+WZRjz0NUBuHMBj
cQhJmscSUoqbnPP7f7Ea/9vyaarqGTZpHsOlkUh8178+Z6M6ZlorVS0aKJ50U9r79a8aJV8PSo1L
I+3CpzwFHDHQE3XIITs5TLS/uEd1cs1n7Hh578QdBfupNS6NAoJbZAQ45xuk7N3Wba4i3bhuHKAx
c1bNSFaATvvPk6X902lAieFo2D5Vcw0ewfqH02iVMKoj0wOcBjbgZlko33jWkl9DjEqqYsy+yc9o
9MtnHw26VMjyTJy3FNSqihaCwNYvt+EQTiA4oAFQIBO509qp3vznm/xfLoZ71NHAouPPtAgE/jHQ
No3Xqa/ZcA2i8Xs5OlW0oTL239znv3dkWZaMBOd713QduqJp0Pr36WyTbiI7yVXGxPqonT7eqFF2
GWOUTB5a93N4eUqCoL8jpf+Hyzb/MfxEROwTlewEgAPPwgn9+0WpIY5VAcEq5Ue6lYowCh+B0dLx
qD7402Nssqb6rkmp8UUKHHvGWQfBRFV/Gd/CGv2dJXvz2qE/NAO8s0Y+vmmJ0uy9iA3PsdPnlFFE
u6kBDtZH5U6dIuNgkouH+MvbFWiWXY81+r6FY4b3eKiPJKxpgzCWdufSWnUNjddyZ7SQUS9p9sM+
2o9m0T5YavSS96AA1v/ZjnLR9mP+qGi++TCU81VHlf+ZwvSf/zxY2j8MC4Pl0LCuu7rLxnNdXf33
wWIFh8rS1MAEjRyAShSjYYZ0Ch2hJi1XEGwuhmHBrZ6M29yhf7uxNOwnyJ////sgzmK3uIZp4vys
f7+PwqEUgdOEf9BVQcBBOVh55GhMJMORwIHoR7Weqce8d4v5aC5O9ViO0fh72viNsf8fK2cNSf5v
A6Flq4YKUYrLkKDIR4RFvP2v1odmnqkwId9AT6mmvDBp1X6kYAcOvFgeoqVo71o3V6+MChhcOzYH
aufpxlItgg09h30bdoHtALLRGoZmp2nGcP1fRsn8R1D1e4eOASZ5jfvtf0yX5zTkzoyUSnXS7DNx
TjOaGKQYuW0IPf64gxE9pk1cbHENiD0WLuxn8he59uneWWxacSj8I6Yad/fj2zjTY0N9OdrBP4po
HfSp1DVn6lhwzF6DZlH2aUgFKupgiE3beV9mSIVA0lNetr3/aflW8YTFNaHsl2J0HX/oOey+PTAF
Z8yA70yduZPe4Q3ZrGpb9R5sTMJDOqiV+0r/DKAxh35kYKPGtnHJNrtOWR8UE4xVHjv9fhbhhbzV
lCcHPqO5XLrdNNKXg9lYdnpRXKY1+d5hHJ1rura8y3AE8xBB23eBzBnKyg+GpvFXpBlk8BBmKqnH
EFnUe1PTakiAPf26NPVvv1rQOR/Ax7e28RRSe6zouqMLY25GbT818OE3SnkIS/8zdt3kG5UAqVs/
jDVEYb0PBb1BOm9drWFOQTD0iVnGzEwoVx8h/iddIH+Ztr3Ns8Tb2xlx/VggwgcbNfV+c/4T9jEH
dt1odqj0gXGYQYarFzbb8wmyB8gnsxHjRFPjdnEUQJQTaNnVKNAVbeygYbGBEu9Up2GY5C+Eheyb
sOoejDLu770m1q7VeXwZCr2/L4rG2tthf0DPqb/gPNB/zajb2CnYudm651bTh9gJtVcX4G7juAGF
1PbJQVdnnwp5Xwrorq5NaxcVifdIA/9n6HvQWxj9+5Rn1X/Zlrrs/X9sS8/Sae61LZfWXld82b8E
P13b9WYBcAtCfM04ZVDSAg/ehjbrEf70CYr/Yrzy5tG9QXgw3Hm+Q0XbtRGETRr1Om2Un0R7JZd5
4zTF8hpi1tBBIFfj0TmaDEP9FrYpAXBdnMMJmmBnKoKcbf/fTNz/fgyyOh4bV5eTkfpPvwS0h2LD
EGHikGxtJv8PlHTVJqlAkzVz4V1X2tLQ6aQBKJiVgjYy5EnTcClvOVhcuSNVscKybpmw/2xUXI7m
/xxgl2hFM2zsHupttv6P6DLvAWnXhj5cmm15ppHl7BsWZU7vJlny7zm2TtkIBXzdv1STh+TLi3wE
peezV5d3uk3yEI0TtU/OMeiqtvWeQzAkSpT//vHmn9Lttnn+w4q5zJslsAb9ZNT52V6q72aAe18Z
L3ste8gqPUBC/krV7Hv5dbsdfxSz+xzsQ25bH7lfnuWPqVhb8qw3cKyTQEQuNk/P5EmDzkVppSk3
RltAM2Kf+3o5OZMezDNQdy86LPPy05n5uQqNk6vvYmMJtF4P5CvRSvnJAK8VFCW7/DorlBu5QXAd
tCPytqqfoHsOlDy6RRUgrDwYS4dX+YiX6YH8RPb+lHbVE+2tV/CcnZPsbkjTD423YoWmInm/zV/a
cnnvOYBGBa8DBtfq6iUMKbDBoBMYVnbmoHdrL9C/uLzbTum59P0vYpIDjUwXSUyZK5nnk1mrgTdD
PgjfXRtNPw1cfhex4xwTG9hcrjyaXhzIgdfPkjOGg6TosKVSeZKnyXXvbOooDVPJl1tHbQd3c0QK
MrvIYytwdWW/QAvq5tXZM8NApmlxw2BbUb5f1PZ7UeL3GRb2xniDny+m1DI/QNj5YCtL4BpJMNp0
06rVkwy4TIxbwdiG7BjOI8ADBeBPfpzic9SdV/mI34CInrMXq0fUgLe0RQ9k3jzHeTTg9pLJqWjo
DJUX8sg/skrWBeYjEFnXjzKysvhUbEBcnLqQ32aBJU52to0Fzb/iigJcAHolMK05cHyGqmb86GoI
aN/Yw0Syc9Li3Gg9ndrFudfTM+rWUKgdZUTX2cuHJGgMPagXcP3q8iyjIKsTcZHFa96V2b3LouyK
9PjrOD8WnhZ4pfcKysSMk6Afy7PsEC3LzxBUB4NmHkA3DtaPjC7czp9lMf7UzNZQsAi0djs0/TXc
tGd7XE6yJae6AlTiPrZJfEBN/bthKyruva3N73Ith8K+b9gHGRlZjwDj70yO2/L/gYWmNl91ZRz9
RfmW+ZY1OS7RYVbay8KcSMxYSCSWZ/m43GeseV/J7FKg/IHYGhTYdIos+yxjVIfOVb3A9Wen5wzm
PPkZ69MP8dw5Gp9r07iPlg+rZplOgKjkT+H2P8g03vuwV0fjFMB29eOH5tkcYtGDvDGWKVBM+ywr
1pjqW/COm79sB9JtJ/k3Mi691e7drLuSbSg3KS/LRloHdfIJvHkIei3IR0QgrVjV9v/sOr2nnaZk
u9THSEW+20PgYmJnsBNUV91qNmxiRnkusukkg9mLXcuoSRXOM/DmoHWGa+l/lwuWSRIMzQJpzLhV
bPdbRlKpGTUT1dTmCCciAi4slW7Jz4b459C6l3+bans/ZIBDWpaQZz1SeQathD3hd5EBDJwlDEKP
ZKib0J6sB5EHsre27mrWhUygXFumYsqtG8Nsrs1nQocPGR2oL89ZEwYwyBCl2Rfy78hnstgBWj8G
oJP3eXeXiTYeewTJiaAYu090SMILRasfWjIkqyWXZcOT0yR+YYXzi1xxitXLJkZmhdethDUjI+Nm
mLpmVwNN1r6GLEHdJb72Ugu4UC1SnMwKyz0OAfga3Wa1Sym7rxr7H6MG7wAzLv4x8HPQxCNAL22+
IcMbGq/6lH3P4/BVZvZ59qwHgEZXFgZlDKfAZ5/oinWEjT12xqBkE1msA/jEdsAlrxPb++qG5GjZ
t/3CYp2XYHKXQMX0eGgSa0n30MzO0fOL89Jqt+kS3TS6ujWi5WQX2ZkyflDovJfXG3XwYEdqaK0u
n2T1rg8g7k4xwscuzC9lYIoxDO4n7kssZDiOPyCmAyv3qQgqD7Kn/8dAwsvMPiiKe2uZth5zvK4X
Rlq+xLOYAs7MaGH7l/Fk0BDHuPEkikxFkwSpVZ5pUjzIlAgiYB6/6ExYLy6bQIbazYDAsKKnl3o4
yV3JFC29fxTHRbMCvLHe81+7RVOit9qhf4xOY9wcDdJht7zD7rleWHyU3HqESgncUmILZBeJOUHO
DDiv9Rw31XfpLScEda/hEt3JTtH8+jldFFAa7A7eG+wGGzOdpqV7oQgoG633ple9P8n+llujLEzS
Vd3LMpHfov0kkKsVdNX3pn4lprZGkLMYP9L611GORnrq9Cu5FzG6JkDTtOyuCwgZPfEN2bwJ4xGp
HXYSO0weozfco8CUtBHMcXW2C7ypj5Qd+ElxOchT0pCXNLclnHBZYV3qo/bUFfURr0EYHR9613nP
ssepyc4eS6TunKPq2W+xukfPDxx/w8z6tXqCbQIuX/U69/RXP/xIHXN1mWIEjOpxnrVPtVfRYOVy
NPefRvQdiUqsPjsXQ3bmLEHWrjhnnRbIbRnuIZ6ydwDE60t+HO3dPtrVLF7xq6Y8ha6D/6uy51Bm
zJl6cMAwLs7Rh149SJzSWe7dImpWKW4yrM5iQ/rCPXKkgix12sns+Cy7Cl00eFp+dPzPzI5WquUG
VMPW1fK92BpZ9ITjgdnF26IDxWSCgSt1XDARmO9AfaYxT/1NV0W0bGuB+ErxWUahPA5Aj2G8/ZGQ
cd1BnfozTP6T7oNXkKAGlpYnq84vKbrzEIb37Yy4TBf+WL+5FWcjnk++0fI/Iex+nYruU748GUqO
uEhA4bs7ceSj5tPN2e9mFXkPnHrtld+zxb5W3B3NELuKp0jzJZAgQXH8p4zGeHeerycy3LLyZJPJ
xtE4XMHfh3zyo2wuvUMxqCwhPaSXyTkjx/L7DaxAGTNZt/BnFjs4al5jcTSyF+QaA9GH4dq3Q+9d
yX3IJ8eczg0lfJQVnzU9JDvLVjZqzn6REZbnbGl6Msv6sY1wafBvqi69CzkBQQ4/f//tfLmZelpD
kSS3XuMclvvqWzauTCdV788oE1GuswzSqP5etyhaiHGcTYyqAFiVQMZCfso9KbBkIIvwJNeGQRyJ
F/+r9G/11vlshv8Z28bXoVAGceMsP20RHcjOgGtfgnU16ClnmGWNbRq+d+59tiu4KamTDzCJLyfd
jAOZN19rrppivpfpSVs16Nv+1CGEwMRU5XqzmTMcEGO6kGeRm1vtZmm196StOFQuP6hPBEXYfSYl
+O5ueVy3b5XR15Nrf8wqgvaH0B5HKyZArEYGSFKN7rv45ALd1LV78bZ9VJ3RsoIx17WOChyHAwak
D1kYuFwzXv440OWXIc4A/N2UOo+dqXwho300qLOr9ZPrwljO7l3G7IwAyNmyQBtl0Z38W84ak7K8
xfltn6gBAhQ/q6GYa5QDlQ/Z3BL9qn6yTxGvkiuJ6ZpaAhVxV6Z+cjXtOi2hSYJeE6EudthC1KoW
W08P73Kz+I6T9msk+rPzlk6O9gZI3xe8LSy+SHlW3eyCDolzbTdfQCzOA0S93RQ+Q4Z/UkJCLmu8
lZrTFIELbwBjxMTDcwLIx2z/UARiG9J93JfuY+a5ezS5t6k2BXwR3PjvhQMmmx5cZ1CDTrYvMZw9
hC8lHG0VcbJcAH6+wLHou5xoz8Ljt/KdSzvcgFO6/utDnjm/JhNkTnyx3On6Idt5K8zqzR5Zd2IP
ACYGHh+CUeCPvGgSIXYZdWIaGLw5qBvr2McEBFH7OIzKhfw/1rHTHHUQ5SQlYFEQHU+QMZzl6eG9
J5ViPss91Fn+HRPPWvO16ufv8itlSvSk1l9Gb0GzFr6VuXXsKvd27qsNYtAYYpBodbLxAcONS4H4
GJx2pXdoeF5QL0HTTT9juXW99ENuXIYnR8HqAnqlzaLptzJmsIxBVT/9xHnBelbvQrRvJ4p3yLL8
yPtFD6VKk2/lC9ASjBFWGU7VWH/77lsmSU++VD7nDv1PXRwScmKovt2VIStlsf2vAVtb1efMd5+7
eAnCmIMeRwkFcn2Yn6GXvtAoBjrARHttOJhReN8IrA+7aMzTzVwqV9RRfmh9lwCETtsajhHt1L6O
fvRVEhmVJpDGRtn5rrqzcUZaTmRVp58TyB7xSaa9BOK3p6l5K82jkrtgHqvnbCSAYJVHxGxTlgex
sa8N/2PpnLMiURItJUKvJf5axN6n5lP2r5zJJaganfxxQTK6z6wggceJSgaoXo7znvO2uF+Kh2xp
Uh968a3iQEvN/0w3cx9+0tGcZoHYh77LrjtNv4kuy95aXaz4UZoE9SaYCRHtOQmS1CUjcSFbVnb3
kGqBrrZvWXjXERjGaYLMlWiwMtamfmvb/qu8Lh520D8kQJDgwFbVz4bOa063aHr9KB0HGuCJ1N/u
ZQD1dA4MoQJPk60/ul+Gb3+AS6dQRzsHwSXRsPyUjyaPSmpceVX+AA70nHLI+usdu5jeNPWQOe1n
5rCjpz/9oB1gaCBcnA6QYV10fovm7XKqiKFrWMvhHqJkgUewinPbcfblGuCEdki3UPW80LTisw3j
QFPSc9jzfHL96Vpty5PcUTY8zeH87vKJjE/IM9SAt2C/OmR5fU66IYhoMuctm48gTHSGpKqsn8dv
m+RZqHCUduKzS3d7vU9KogXGSV6VO5nTW6pTdOsqV64/wOZdnPP69wY9GA8iGIuWfDy1ixHkZfeo
ebDGJXPQJArNs9hXSKTor99NkfLVkljVI/cqHNUfuU8ZkHbQ9m3fb+Qx1Lk4o3/B7ryT51860FpY
crCkIvi4/Dg6LhstSne5zNzmTpITEs9LBiKjdcIwkydZdhqniQkzjkX3i+y0RoBi+U1F2aTjdOOP
w6eYeH/KfrQ7WXzIxwb2ZAXQwV4lMdKJLAqJMSlEfVnXeg+TNn6tQk6yzwnwaJtM9EtYhvdUBwOJ
OqMch94Ohwah7mQaT/JxWabwmN945AMllyLOSHeaT7PbSv7LGmY6zRKyG0Dx/eVt4CsW1qhaOUcA
s5cmUSnJHk4OzBhP4xTqziHZKLtXnljSNaaS72NF2YnPlNfXHBZOyiMgSh+sAXp3IqaBWEjCEzmE
S5qQxvk7m0gTn3g3ZxeVoZ/W8/DfgWuo5hdm6r3oi3qSS1eFfbTzPT3FZ6MigiiXUzvQcjLAh5RG
gcpJDWFqLBIrhq7XZvgE7nRcutuks2jVYWZpwfwsB5yh2d7IGoYTLnAKvFjaPqnKFIxWRCJ3xp/T
+OCGMGf3PyWtjZZqP4bWfJpM9res+4Q0Bmj4odVOkzDiAECX1Z7xMk0kpCsIkvJqQx/rnaxSnxbl
Ti0eZXXKbpbd0EzfOM4/YhpkEXYilwRNvaw4e9Ze0+okn6THeN1HiDsQp9AQUJxT0nk5HFG0ZhhP
KcxKtu9tfYeuQEn2VWT/xPqXdvIM0v2yGKYftyrOEFP8yOvVTGs5oiTiBZQZSrvqKL8S+/4fBy8B
Pucs/496juD8RG3iyuvMB1syNBqeJS3v3M5YnxSY4ZU1wvvB/gFsE8S1cW50f5MV3S2ctCfKEQFQ
LtevPmQLVmzFcsK0DfdOX3xwav2AYth2Z9jmugcxK/FCG105BEWVbWcrukXi+V1PzkqnBqMakUxV
vsRoaLXy5bnOIZp/fMQTmsl+ltWpOsZqr5SYllcvvhETQddPIJtCRjU3nW1FTytOTQbcmX/nKSEb
JfPqK/oXpB/hvhrTo1xujOZA475lzA3zkWX5LmtEPosUKdKeHzLlaTIdY9jWWFkJMy9joacbUwOc
yhfTF3UuwvAF5ev4qA3K19TdmulXUfZPg+Ud5UnAsX3rJBbC+KeIvD/iH4Z4Xr9IiyDDbNOtV81P
Wg0ylTGajPZzXTNw2c4UYOXJ/NkIxPZrXf5U0boRDwW6kjsHiyBh5mpGtI5RR3Xecr/oaDyvl5nr
t7km60xCkG+RbyWYfWpa6LDMCMvAoKB0CT3oi0sqb4EZR3Wb55a0p8QdEsegwPjeJzv5L1CRgLJA
AGLoJoZMqcryez20r8QC50w77DlfMjqh4e6mXN+JKZQ7Y9WRA2uflL450qDwI8dcbSmgX2lvVpM7
OxzqzeLdcVYPLGmNuiI4T5tPi23K6VLOL0RYX76d3ffJQmMQp8b1cEfIBdotrpQg8SNwg1FQEiRR
6OSK7YvOYq95ijAbAleFWQ2BEYQoiNpYuNx2Rgwt2XT6ZPcq70t+Z01VShZzmcCDqO9Qpp7AdiEt
iT/iSVnzC6bTKbedQhED/Z8dZapqn15ZRvuV4oobZlFyV6293A6Tddnh3UpUS8rUvXNYx5y1jzQm
laZKZpkbY530TBEpxvs6oiXecdcrSRKqwiJM8WdrVEffOP2dRXWI+uIyvqJV5m4dC2S+vtNZue1R
lWuJiIdEP8nhD972rVFZ1zKACX3+Uk9IUACvDHwIkbDhCr+pc9VU07Yp1DervpED2mz/HtSSqIFT
nB7y2l9P8glBdWv0G6czbu3KW+dlPYRTaq48NLg49fs10t78pKaG8qiz6d36UzIDfLVcYemLm6U2
N1PlfksCfiIuV9XNlLZnmVDJA9uDsoNab5vLSQYUzJfH2R5tVm9WN6CPhJUrgC6FtGX/41xJscNo
NYJ97rHTd0np7yTTsGYZoMR4oXMPTgA8vm9/Ex9/q4Vz8Om2mkkURGJRi9oIwHe9GBAbUDwm6p3W
Y6kSo8KHIpGtvnax+YGS4teIbeBs9eUObz3AZ4No3x3D9TdCeibCsT6MRf2dsnwGy9/7qr/RHULD
uLk02+lBZh/UYTB43sELXwj2pFxFVMQSGLELkMeD7H0P2UkZ3O6+RqoSy1Hq3pF4LTLbV4e1pLq/
n2Z9bexpvI0mwiSc4VQTwRkJnpDuqjyjI9v3vaMw2TUpSne9/8C2ueTQc5aMqiyvIVlOEEcIC9t9
Sjwm95DJtqVj2Gw/jJy3CfTtviZf9mEMyRsyjsAF7Ce/zL6n0P9W2WHQVQYc63aQPO/pun0tWXsc
0iSrY9h0TlbZbp3aHuJX1qap0NepaZSTSQ/JUcvR/zQakRfcT2m23EuRqqn1kyQTJOGY6/Cr2jaa
G2FQmMbttJibdjZZfN2XpAnh1z8uzY3kWiQKWVp/Z+vKbuK407PsoQLmCyWrItkWKV0oSnmNTsB1
Rdpb6iuSDp2QkjEGNoHr08e+PEpmZCYZAXYjvqA+ChgIZk9MhV1FNxXKdikeBoKrwO/NHXjTmxZv
I1ZDPiMmiJL8lYLYUVkh6JxyxFRZY+Or3sLch1ivrPPEsG+rge5Gw91AsA7janZ2teU0dt7Z4oja
aJA8kYmRezYi5zxRC1l6ExLG7Bzqv7m13GJ3hvoN6s5fMqDyHXG0hUDoDO1pIIl2WkfpnrRu+qZH
cgLDKfUWvbmtUvND1vPfRm+q/IcYxSWnc3coKF6DdPg1OTbOw8MF5ePCIehGsvU0dal6+6nhIMUi
yk/bHN7D6lqKQPSNn9PuNk508hwcIMz+B84hqlDpt/tAX9C2y+1r2U82Lug342dOt3a6bCvrnJXk
PLlveRQ6j9XJeI85l0pOScyY2/lXDsyWixFBfEI1gJhUjpJy4pw66ybt3K0c5NLK+k2PznEBFeiM
pSYDvtCtQsZFQlC7d9FtmGg2pyBHfLzmmOj0iYrmt8Snt2iYTeTk8yk7TDT9i/mTO4OVJrywvRK8
63S3cE6WxxA/k+Y33tQcpZa4ljcwKo0Ag9gJsDL9WFghtSafYRvXXQKESc8eV/cTQVooH9L9/pHV
ebUOiVmnazVttfqRZ9HQwhFh2Miqc+z5BBwoAGodVG18jiCJGcNkizjP45JP9Hrj6nFw8n42lqf5
WjwM+ryn9FFmczVEmJK14DGFtwPasCFhlLwHzgGqJpKZnv3Y+9VN7Yy79XUmVuZZ1ousmwLmkCH9
o5jvSTJ8YlW//15Jsjk8KjFzf9Rz+9aDmUrKO/JbbqGd5AmGcqtFBrF8eobOXYYz3rietV+f1n/o
vOrTN+vveKQkJFdHm+nBhZG742CkdNhNWz0MKLbKe/OonSJoa7L6XC8MryWjo8FfYiOv7bTpk1zU
L7SrsuruZUgsPHTVGesvOmi0RVBcusar3KMXki7mWcBIrk8Zt/aWBop10bu0iibWp2JCc0TQLxUi
CQlgFaeZ91ajqWbdB9yR7Am5KzH2hUN2oR2fjVqDR8XcDFyMs9ytbXKr+ugdUZ3bK8m8+ytamZDm
RurlAXpncix8SMIaGdtFgQzJ6Q+ZZJNGKGPS38lgsr2rWq++ZNqt+nc9qtClTX17kLW5urmhrT48
7V3y42I9xD4CWTj45HDFCkoGf13tkm+FF/s9UR+kojT1O1K9n2JaxdrKAU9++r2xnQBFZEm8V0n9
Sm53zb97xXTZ6eq1tnyIe/wr9TxtDcf+mgeHri3odZ3yLJiIIifFElpBGs43DZ2D6zfj6oGqPfxd
Zqe+/ST1UamLNj0JJBwBeCwGz2q25uTuvWKk0/hDNrgcI/Wy2A4tpwspvsoLK+wjf/WhaF3zxC0J
q6T3SLtDVIrLM5L6mOH+etNAVdzbdhYh35WJ91sj6yzaKPLpwsYK4pkJ8VRzvnd8tMZxyzXLwJG5
LHDTmUaBxpg3udHcg66kjEcuRvIKiBmiqpTdQIDn6OBIetgcI3snKQqYlfDI+YtnfUr8XHCkkRSA
HHe20JnczsSQqc5m7YkQKoLpktN0vcyvNPe9Fs6vlZNjeQdbIVp3T15HnUDBcEkieT3Htzexb314
Tfs9mBGMssVGjvaEAduGktdsFkc5JHhQN5AM+aOOw0MDMXTh3I/fZTu9xdN08GuewqDOCo7FjbQP
lQUAleI12qtBQY05VM1A6Umj5y1cjrSmU8HP6vrYaPZZbw6Lg9oQtlPCtKZz77oMkezoMIXWm0T4
UpExMmq80uTvk37BefmSQzauho5Et/gDXoqQfO0nFuY4rWgNWv9vsj65zGASlEhxNSUC10gxt4Dz
23htYFvDxQxDbfomzHPpXlazVAVkgCSWgPYxCvMvKQzOZv/um8d1IUU3ZqnT0qfdVjkbVzGPUc3h
hWsxWqG1vMuqGfXwPR9/C4ryBV3v3k9Ws5FiThiNn9Y0HM18Jz5MUAOCHhAPLn9mn1bOqnuBWJMW
xnIvHhydzQCPHrRGd3DLNwnF5aOyK2V+w9x70mJrTRQZavwGT+xFE5YHM7dO+nwh4yjRupyWlj4k
C/AqxRoXdp/V74PRxI01zzPZgRU7JOYBmZfLJU+fypqeyJkzMjFMiCmBB/ye1jDtQgw3lN/rG4vr
w3/3Lb8n+1tNSTRXaOcm2lXSQV7KaxL9rSZnmshkIJlKPCTfKV+jOPxO4T+jmQpeUnvp63c5hekV
X0M8r0ZbOys+VksCIdsvtmnRkis1mR7Exf51Xcens8eisQXuZG5lfRZ5KE1XnnTkzSSQX1+UZTPH
+QNMkvCZ9T8S/cjxyPZRQ4uVRxlzWYEyyEvyqRnmqxSmBRMhpbEwRUfCf+mdqyh2zn7uHn+re+S4
pGhUuZD7afApO192bd06brauqbViD4BGSq1l2OzGpr5eowZZ/hIEW481dLCa/iYVLgEoSRCaVd3H
8CGHJ04AnxzL1klvMlLO6eVkNE+6sIXKSFYyNEijgIkeHmT85DS7jhfKH1/RrissVLdRbxD3Ices
2VRPeX4jDy97aaBaUhrtfs61zVwl5xEcPjLfD+IExBm05ZuudgdkPc/ricw2n30VCi+JMNk6ulhf
CbiBoe1zmEQsgu6G8FnCVRlIAaLY2fg5glmlOir5wnoMSRw/KwVGmSj7KAn91cTP7vzHiQ/a9i/3
8perkZ9S4Z9oYVaam6md72Zi/rozz3KdvkhPCaTr/pf8T26tbdNXEnAS14daTMqK3D1DGxfmxQJf
q2E8wHlEqufXdkxzdNvPHaz4PIxEcXFdvRv2tcDEMim5iMuVJdfE2a2f2Rs56yBzS+ZVEnRp92aI
QMnvbl1hLrImiNNNWCm6KHuRw6ZsBQnUlCw5cfKVIE/iWqmGSoHYwPAMHqAbVpqUlSv3BvtzWhzU
wnhyp4UP0heZPsLVdDiBEZMq798OMFeTIIZIX7fzu7XqIeloqXR4tIjFq42QQo0VF3+G7FGcl87p
TgwXiod7fQGbDhPPhVgtqcosinYH/cimq4bLsY+ekO6A7cxfgU6WkQVyIvOs+hla6gvBcbSTe1tH
iJpM1LtrQQBkiBAjfyqjL0tMJgWFddj6WEvsMXn0Yko/SdTJphWL/AsGgDQqqaz79bQl9mqChjRT
tEut/Q1msswgoDd3jaJdyfoSuyrQq6KAc0LPw3c90m/XpBGDajftvRaOV2Zlf5Zvkgb511MUqo83
RYg+HUn+pSuv4DhFWYe0CKZcSGcs1Dchld6XnD0kjSiZTUl8SrZP69T3EirNMxQtMC68tiaqAdg7
3TzO9sjIOysgbJSQKleevcq9VPP2fl2fhFwi8gEr4BOdoq9jD701CUiJ7QrV24dduR7sZMg66DUu
cvZOYoxr/CYxmwyYp94OpLnkn/JntQJpp8NnqD83RBFpZv5JCphxMRGWQiaTDBH9GlF1BSDH5YS6
jrb8apGEX+6nxIFycytIaDEe52bbQ9tf2h9mHP3pqI623euK9BOonLUg+R3v1iMmdxkzyZI0Ds3y
NU+xM+Lx67yCpfxGLpGLsRJ/1BH4fcjhW2Yu4gxF296LF30u2u85NpazLO1bcaQLIe5+TUyxj8BB
c9SC4S8bH3UX7TyzuBaAg8AxJGhc0Ro+rCzp8qxDpHVhdneD770Jrko+J87dyD7R0nxf8wi8lLGa
06y6lfJNa7SXiNo85K0PAKAHfODVkGWoVx7i9MSWv+UP0zFh/vdepm75EXzw4uknP0leYsigNaLX
3kONQxSJuCEBgCV9AbUhpSdQq1zk761al9BbTABjzPKxyaDj5+ZsjwoGB3eZBginOLGuJ1zZKbJj
3B5CcxIh4hAi1Toa3qNvGu9GlWPX62sxNVJqESchwxwPcIgs1UZgiwL4cyuXPoVoK5OrGuE+N1Cl
5bO6YQLo9b7kJzqWUJilmzJdArFJJOkWquAVmYfRgJGBvSPOSb5CcIS6Vz7AJ3f5F9psdOk0hrgq
Wn7R0AP1ZRPKyCJpv71uOuWeGYzLI7RG7/K8YuFs93L21Q/xCoIeMzr3Mil6OlKAZQFoaVE50gFo
SNRqaeOfdHpdQ/2/5nP1GD4fTOF/t8d0UxXqRiZcEBviQGTAB8RdmwzeLwFErQ6HStNGt+JbMaSy
FopuA3POWWZIsMTy7TE3aMKkDVss+j01RM9AkgmSpbxGASr2zA8pVYoRFbJn+DtJ6Hd180fqcpJa
T3TtRFPqW1LvpZ4pFVaTXJs5x+e+tDaa7txkE2yN5O/zcoCXb/iRCgY0DtuxAspKBk/qg/+HqPNa
btxot+gToQoNoBFumTOpLM0NyjOWkEM3Mp7+LHL+U74wTFLjsSQSwBf2Xvte3NkD+D4/O9+X2HZY
f93/vtZIVp52j9HofVTh+33xEYU0onQlYh7XQzIdA8aIkep/nDH/TBUrBQBB9/7m/n1HFpcwdioC
Dq4/m5t8iEn7+rsYdumXEeD9rvvNfcGFSZmiwSfbGefLXWRw3xPd/115/m6KyZEp7YfQIS3osSON
JtTr4FHZr8JFSGk2JVyfQhML0+Q328F7XrFi+JxK86lRyfATu8A3bQvxYgvBfCx7/4Xw6XQj7aE8
jZi+jkEJqA3JBYBinwTLMgj73wAN1o//vJmnc4di4GvsjBl2exYS62u7W6dsjQdq94JlNoL2Fxfv
5McgY4Ea+zPvWjBKP4npfKdW1L+XPWjN0O/Ki9Vn7h7kmbGdAtu6zQWM9Uw54xeX9Yu6f8M+axip
KmIoTPqHXuRkn/fUvIr0nKNI4/gkBZkX5BeYLyY0GRIi3OKPy0f98Z+zAb+psi2+GjLYwFYbzQ0k
TbHDBjnto3EYLm5u2KtqfFUS5AHkDG+BaIFwkCKFpVo+S4GfVcQVcHJ4ePgGN4zx7pjF6KWtYbBm
+VAuyoG8HUPbxrueg43KSMhQ7XSykDh2Rk8QU9uaW42MGGnLj+7GbOU10OkIQSLoOyuWs5UNK29K
mC6Ue1cRN+7pV8EsYzSKtyRqPIA7HZA84iXK4HepTW7rc/AnLpJkxYpXp8Oqaki3KW1+AVI0b6HI
33pjODaogNM2/oID9B7WxrcjAQklUXvox+k2kmKx0EW3QuC76SQ/uQFWgW8I0GdnynVQyXoxseMk
b4H8nrgm18wMmhXEnyiT3T6pJ8rJdHgW9EHhTJ2soLcA8oETTCT2b90Ut9Evr5kSn21vkV7mVCsP
dm1to1wpMEEvSPUlaqDKro1I3wgYZlPNRyMr/R0kVoZKZbwggTPm19XdFCc0noZu8e1WQQFazBqW
qoieSLkBOzU8dRZRW0EF5s8B6R8Ngb8XwHcWY+c3i8nxuruRHF+GittV70Mf0//Ms+MtRKhLQD8I
UczhTn+cDnAbrrTU9D1gvzAtv7SxfxqV3mnfucyCsTECQQBa5sLpDWNXxPO8mv1NWRS3KC53ITEr
7EUB6SVnFnDD0hwUCNcWvnHGeCnFC8XebyyJ4Su/B92VS78fryx030lwjjDT7TApv9uMJrbBnakZ
euJduDkCwwI6IXwCAXoRWOlbh2I4j9wvu6cO9ZXe8qvfRCQnraZwEstc7VTBX4iZNd3WvKtFN/+G
JF0tEMTuRyP63bLS58/0TAPClFqlgPwAEI7aB7yGVd7s8bNwtpbDFKady2ztWvHWDzGmwzMr0ZRS
CqnhxZ2TI6PaP1E0NAdhXdLIIMDQczc07RKUY8GHXME7wCxurZ1gvCk1B8QisHeYuzO4v3jZBla8
EvgBmDHtGgl7GajA1eqNb6sMsNJpaz3LZ1WaqF8TN1rpxPhx4va3r2BR1FjrHweZp7sGnM/MtUkH
XrMyl0La6TLT97+PU6xQsLJUjevcrCIUAWCnjDT6NdjtwbKI92pJfNXtDO+6lEg+02mTiYDfI3Hh
UxwTWuX8WXUZV4dhnMG+Epm8HGW7ZpPY8iM03iryTGbBuMULZ36tTa/gdmxNjNQstev64VwF010s
MUGU7d4jKW7CMT6y0Ho2ZUKm1/xJOBHqcehsE44RIyEdCNRwuUwsDV63Ue7ClVEOujS2V3FWAour
ZtCPgJnJF5xLngIShgHERYAYca/PWbyUxHzPEt6p6clrnRJiRwJTtYwoNj2zfx8kWDo5N85OuTg5
tcq2NbS4VV5e28LfkYBNWsicED/AysQpyXbTTlJtKlwtOEGjlYL2cuVj3c/kZdUguzQ6ow0BfC/T
EF9Sy/6VZwQQyqzalIbGuIajxrPqcE8kAozRju/GMGDNQciXWWje6X1b0y/IvZpfcT26J1j5nwh2
5lUi5DHww2Exuu688BTsZqfxUYM2w8KTEM5Np1k6fv6rrUW/G/0ChlsHiC7+p7RazoCqBHdoBRtg
Bmz2zY1vDmtTosBJMRJcZ6hxW0GM5b1aVE1wGxHfALvAHVtZJ78WxxwgWM6YWiYQTz2GTRkpIUC6
mNstIripWBXSTTtzmax7sY8Ld1g0/DoXToxeqUz3vQpXMafWwu4vY+T/wtk4Lifb5p1124XjTelW
EmixrEK2K6lNe1LuksDC3xezJvSaZSq50CQO12gUvODnwvfZ8auVP7kXzxsVY3n/KvnAZn3vbjxZ
/2YO/zl0r/3cc+ElqGFXCPML3+OAvQHKgfBfPLhHzC6IMisIZQs8fp1ZMTy3RSF3dJqFF5vLdk7T
xVQA9gn6pYErG6EWTFughy6hBI1amo6/jGPOmCG6Cxut0duI0jWWQUplASHk7JVBsmrqbJNjBgZd
TuCT7m9Gesf9hff/Y+zv7Eq/KtBeiwZHNE6okuAoaLNByHttAJAcycJbzgkM4VIOzlYKPivUGty6
q/QAfJ8Lvc37YqTPrkd4jiG4qtsVP3cwVSuTGyE3i+LQNs1P3JES4yjSdlqX5pdMPG9VN86pYRix
RI+zZ+qZL/gJSj6sc78IS3mFPTOsGi9G3wZjujAWszZ/N01jLgPdkm3Xwxrj1hTcFZSuSH3yR82z
fW8FEZZmYxUvxTijJ7PNTdMmL+YcZitNP88POdxvNFRlyKyWoiOEuQ4Blw+vhoRxqAZOfKYuNELJ
DHw5XaedfbsLJVHDrYVIz/3U/YL4BK5JoK7I8nJpJnm+yCVFepAnP+T/7EtZt4uU/J0wKxAmh0O2
LKZ7peOQKq2SfEMlbyxbhLNNw33SwdQw98hAjfBpzCd4iCYc5zv3wMqwlSZc4xhC54X+YOY77lLA
Eov6pue838EFDHBRP/O93FTUK5hl1Cg+d/nKaq/Uz8CCPB8LZfus2GbmRIThONAn1YGyrOqg3NjB
77Yndb0UNTEL1gqOM+jooKAEqr562wtRLqF17TLJfiFe5wHRuswJDnX3mSVARryaXgmEwmKa1VrK
pj4FaucZtbU2ypJzZJQ3n7TOfYVFPu2KS9P7P6rRPyFNAAur9DwgWFtUJYcgTP6hQWJp3AyrtKO2
xiLHSNVoNDNUQu13ssQ3h4qXqjsGSzla5rtfSya6cQsWkqt3UytY9OI0GSbLZz89uIm+hphXllnX
v1id+U1cwnqaVLroEg7MuA/1KEBXSoezACejXZeUNX5GuktTE+DTijXvD7xE3XyEdbjAVfLU9NRS
siDjVjT+v9PzkJovJPjA6MTeo926WlmRdSTFpWv0VrYByaWEQVVVP2BTGHkHPGtXt5xCMUksV88d
8yVOZzQMA7EzUcJ1T07DRz3Zh7wITkHHOV/aIE5LmoJFX4NJrR11KwYkM1lXFMtI4OjVvrhUnrlv
/KI4R10QrH3rQLRhx2bsWjjE2AnWZHE0oxzu9bIbGuJz6lstkuDcGNkGResystJ92kNk94ERiZLG
JJrpEkt/27k2EUP/4qQGmAPLfGNIYxPOlbNNreraFaxpxswGNRwBsq0Vk3dhnHteBoSux7NQ4yYX
dxJA7yTb1NcMWIXN2dzP6aoMsj22Sy6zXXJIba/eVbi+8ppha8rQUAlTr6XFksqyDkXMzS5Sl2JO
vqcY+uTYAlnwWs5lToVfPXGwq6EzzJOruwGmLbXxGMsG3nE3fHkjKIPWiL+zsHoldyf/ABKvEbrr
8VTcD4+njednFAnVa1xIFrtpYR98g/zBcjYZ8kz91jRqoFupDQI7UO5ToF1zWYI72Maj5T49XiMd
4Rv0AKtbN3OQVMYlSm/Xq48+AWf1QjkTt6+U6CKXTUiTWA7hKd61FG60bEcEmqFZu1fbDFepTvel
MUDgvx+qvOevUezJpux0x7Cyb47+d4DNlB1dpM3CNj5y7Jehtj6Fw4dARkYMQoWnscoICHQIRGjS
qmEh1tlvJb+xrp7CT5wGycZI0nIZGsQ8DRlGb1SW/XH0rP74eOQpwyf/pIvqddAPUMZJgt1nXYmE
Phj29DfWSZCxg4qSR1k3Gxuf8m0lEFPMVSQ3tiTHlYHmoQnt+T2Y3HhngNHfIuC0P6LR3hS+EtCY
AUqBHR9vJJqnIJHnjWMW4WrmzvxOri0oL0ICvxMkZoY3LSavrK6hZuloF1uVju7zGCiU86ITO9kX
16Tz0zW/q3RfG7I9p7WTbYYuChe1ll8BFN+LFmYADX6+Nkq1K8I5xGV2bIKpB1XsGNMttZVkFGR8
0pKqtU9eWnDn8ieJXzcx1/HoVR9NMT5RlnmR3vmq67mdSm7T/Qjh3x9B1vXmy2iMl6HywyedlLcB
QNtLTSSNYfjmq9PV/+jS0U+mSBucaeXi6laNFAsoaT/pyJkCWSwk1s/LgVsb/kQ6Zdqt6rz3D1YP
rMzRY36eGq6eTvUMhsLZZHIWO9hvwVvrq1Pk2cMOEaVJMGRhr5wocHaG21Qf+F5AuptXC8D8EIzB
rQmueZvLF1396zexv2/M0sQmHs5/D6F2zhrAbeLA7EkBqc2prs7R/VlR5NXej4k26QXLLWFJueaM
MM90egXJHFq8Jz5GUTXHt5z8ondSAP1smD7S4tcQMTlILVWfHDtCciW7M4OJJzOPhnPDqph+S5Sv
yT0xEzFh+xs+MSyU4b4aMoZNkzdfrp0Hx5Ff9rVKp/FKOM3BbITG7S6ng9QqwX7Rim0RW81TCumC
0spMdnjp+tXcNfPZaYhZ4OSU9LLWfFb94BybhLacb+o5TvAoxFH2DxmjGJhibV+Q66Y7GNbGflIl
i+ZkcBdQbI2L5mNzlJNJLHXiEs6a1ofKX1eVW3yHqXuqUrv9t7fcKzo2809WFS8apC2eEP9dkwX6
m3vuL2+o9D9cdL6ZCc+ER4FFDWbb/xqH79xrGQkwUVvT5Klk6YwWNJYk/SdkMmaFXv1Wa5s1Ri2+
UmrhYRljhT1HU9o9WTP9/eg09i/IhERLtjq+xJkcbqPK6Gra0PqVwndcDLAtKRihKxjOGJ9asjvX
dTG0m2kMnbVly/5Qm7P5ZNYxKYFQjckHIjGarudmlGn2Tviiu0UzGbJKNpjV7mUn4l0ZpeQ75M3g
n+hYtlM/JTepj7bQ1rFEtjbIbHxJqS6f/ZJqIh+mT1gd7YYVud4S8DTwU/rNbnSoL2kHvItN1NQh
J995i63NfAagj524bqKX0Qle0pQovlRJcZiCuXqTQeVRPPfB7vG0GcaQzhJniw1Nad1YXrSCDWNC
nk/r9ijvB8swmqOVxWRSwFIPCofAkyoR5zzC+KMZJDdzq8/Sszsit3s17OapfkUaB7Fa9l8VQ8RV
PBrWHf1pweUmP0d6nb30rSHaJ0HvX6Mm7mnSnyYrcd9DPUY3X6VvDGXepzhRF+U54VOWF+uRTN+3
KACyGA67pAvOrpMmf+7CWwEQskv03b2mPSYYXbOy+Tu2Ue3iokkqSUBEjPt+Hmd/m4XY7rgENU99
Hrt7L6QDHIic/5DzIJeR3ZkHjxHbR6lp6TPWFlx+KCqzFfbhr3wc558MXpqqop8EoCVTpDZ7xx2z
Hib/VzsihCHt5MTvK7sIkpsuKjePBI8YEPhIcG7LgiRemzwCyEhHJpMOFhlhHO2yxjaY2K+VMN5A
eNPcBeStWzP9imma/bkc0814B6Nnyu9vwxgdjGaa4YqTHuYlYJ9br+HyFInnKondq8M1/cpGWl5J
U1PrLmrPMXuBqkKQoEv7zZ5vAtH7s2zmnvrIc9cWyXhrvO0z/jO4imZQCGIUc2/Nu0J2qdF5zxJf
Ammk8RNxeYdktixYVwJufzLOr3kkqeyi+hL5wXwW3DtOhPmQe2gO+XPGskNPcXG0BzZvEyjyfViF
K6PKnUU4oQ01HVAb9Vwe/zsQvVcerVQTZFXUfKC1qs6BIrwHTEa2bYCgU1a1nCACAbBHH+8Q+jMu
vFnTQlX5WzYa5spQ8bW5130SIylEDvISmpzeuSxvEljiPWWy3sgoINeBYq+lJ75UmbmgTnevU9SY
T/2UHhB0VYepn+UpGNf9/X/sJVXN4pJHBNpXZwsB0b7Jw23ktNERJ5JxEMgF/z56vFZFpMlkGYG5
jy/M96+acA0QRdZfFul8m8okPKkHQn1ODFN2B6txxXIcuMZ19Ui3df/KbDiLwQ/MQ+V5jdiX8KeQ
cc3Jmr1kegoNl3iPVjMT1XN6CRgs+YkGY6UuQRPpT1On+S7zpbk2bdi1vDHTLuhtJoDRPZtoGhhH
18l0DZlLugtDwjNzrPaYOcYLzHAcTm7ebq0azbYhKqYaVXti/NyciADgUUfl2YNeX/Wu5x8fBxDR
KBetLF9aUvlPAGkpmVVobGRueE/m/bXW7F9cBhE5t9W9cgL/qt2cZNPwHlFKUtZNGNVCMTq8BubS
Q095CnRwtbNEbMaJsizKzOypiFVycuPypp0qe2pVssrp0q99WmzL1D+4ei5PBKEO6zEmYcyYMENi
nB03qjVoAcqAGrnv6dzBxa9Ls9LnglAbbrZciljdEhQEW6te5oH6J5/s6EuVDOW9iNTNRALNZu25
yGl9+UjiVp0r1zuE0HYPltN8F5WBTikOFesBOwjP47QcS6kuBL/QLyTEG3aNGWMJ4z0srXo/mJn8
V9bMBdKgam8OiCpDQE1p3LjfpxmRrUaJZx66aXJMvPmpw0WMqTkiwc2CgOEwcj5GvhWdhyQGTsRw
dd0POjhM0p+3uQk7Szb+tOhs9lGEiwUwjHwbRoAIQYPJdRdLxECin3bzyIQhsdtdwzB9K6JSo6/O
s5OQhB5VdnwJ7breZU3CDFl4+1lDBOic6dm32Rm4DXQytGfvhvSubpghKnZ6OLPZ8Gyb4tQFuUtN
w1izB1W6dVv7p7PGPWTnfCs4rxcITfJrLr3PgU8AIbNGOh48ar+FPcX2ToX0axRBR/uBb21vURhD
Ps18wlpiW6xmixQLB7BX0iXTZ5FzqykIbNnzmVggApRvruntQtIIV80s1UaTeWDRw4YGwQcQw6y2
CAmUj8qrclV55TY+bfIM3VDaPAd+Y5w0UnEmHGX7FqRZA9auHo//HajiEDX7RrTWxBCRU+50p6LS
/enxyBkwVsQuGK2A7xCQcTLri4FvZdAu7wr8XY/J/rWyXTRKSb+LycMEEMkmpLfB8Q2h1JfBIZkb
PeUHdc5LGDuokQ3ufJUKrY0I55xLDEuxpUs9sBJVbFweB075o+84IbRkXuoZeB3GxHrukrG4cbk5
hVkcHM3GLlZhIlqQ8eM/gZcMO7gu9YKwi2FLoFt+isNkaxiB3jI5MP9S6OGafvQp8EGzzgfiVmT6
LCP2DkGXEhZrefgiXSwhqmBX2JkTlNEunl7mrj3Jsf627EFc3XjlDlO9dhjG3LQHXz/P5anwivBi
0DLEKQHPVEBLNYiYz3dC/sr9NG2FwwwQbMCmKlpQFmlq7Ahd+O5Ms2ZO4t+iyHcBM/zRRh0cZV73
zOPiY8jA9WpWBh+lZPrWUffexF73Ngb8pBHv33vJtm7RuznjI5FdCDbLLgM9MvVs35+VtzdF9A1M
EagwfHXcwIL3B96vPtOX1ajT4m5bwss4tqEtFn6MOSNzwQsVVB+06xyaCklCPJEeTQzekMXuJ4PG
CiexE24liu6uLodd7DFRJdMlX1YWKozaCn883z44NlsACuWP+4PINIh/zouJzrLKJtzm4B2LCTil
GBtuHwVlZhxdkilmh59b1d9H4q5JqOwyJKpjAqedRpKIzlHMS3X/4HGlZCYR6Mvj2ePQJI23RQU8
MVLKo9t/X6ipbBaiT9qd8ttknYUk60xSWC+xHlfuaAe3xzO7atuVWbfZ9vE0INjhVE/mv/Bbwycz
se82ebhWIAazMKk/czeyOBPGkFxantYxpiVjUDfRuNUZZ8RlKNL3NBDDHz10X7Kzw9emkuPWSJW9
Y5ASv3BbR46j6mg7RYwtWCvUzkSmcZl1t3gerF+9R3/jBtbat13r1Nd9dYlFxUfMyIpTMJfOBuxj
Onm0ibX0LgRWEkKRNNElHcmdHDMu3Q4YMJLBkJiDK8FKWlBsaZf7ytRTz/YCU8w9pIRZqFxYdjwe
ozLedK1jngxm7kw6G+6McqreM5fMScz7xI23YhfuJsOYtqjzv/OsmhmQx/7y0d9D+85eI+RHVdAd
RDJRrXJvK3bzgNNnmMObZJXB8AlA5DCLY3xPe4YRRhTPvfQaR4c0lHv99Xj0eG3u60MYobFL7czd
xIrlkpuCtxZRxTV9PhJskVoLcqZuQU8NZBCYfY25N/CR8cctW7c019Owy2c7uIRZZb9I1ERzEesb
azDrZYDvTSZy6YFKN8ZbpBIrWqYtvM68qObT5I4wcD0vWRd3b27ce9SM9y84thNsemF9habXHwKc
TAfjfng8fTzKqwFBPY3fUs/SvoxcYU6800sK5L1XzO4BBAli+jsy/vEomhi51Z3DGpiXkogJN+tU
c0OIeX1idmzvC7q8ajgK/5LNUXNF5NFcH4+muDd3feew0VLLcErdY+mk4lwEGdJbCf+VeV6esQAO
++eqhhOaMupaQKrun8e0uLih714JoIJ4wwKtwhzL2sRb52k1X1VAMOegTCjiY3xmfUoYX3HkXS+2
fYw/wkI89uYLRqlzlz5H5IHAmAe0aIs6ucUFiVe+YWKwTKaRVBty33s9ECZH6PNrDz2UOwAli2MR
QNg1/bnNEuvik9JXmlgnrEK9pPcDtSOkMfQM9GMZwG0zWAmFA360J7wLnXVNoYqdFFI9CAhcGN1W
r6Rvdb80eQMo/zSAsmRk/Z/28Rkrk7GF7mCtekf5b7y37VZUeb6GTuqjDtAe4ntjXj++mgkAsSVT
3ZU7qW0kLP2ZMsgh1cFILl4rprewBzpsVPoTFH1+GDykezgMSX50bp4W+imgPqb0YeiTUwu6XbJx
OhPvtFN5Z7/qS6ZUbxPBU6tBz/XpHuJ5zcR9iFxq56uKqjUTPQZKOXfbslXPWWrHx9rRPzrP/jBm
1M8MzEm5Hcf6WgvbXlZmhzWZO/41LdDZMMVIgQUFwbYeJvTVBE0NboqhaoqCdYeX5p0cGPDjUZOi
ylLee65ffJHv7UkXf6wU517dZQyPpuwPJnXMX6OWL0FhR/tuKslt5J1c9nao1wQhGO1CMYk12cSN
GeTXORvpA8Lx0GTR/wqQ/F6KNKqaIDyRkmE8RyBAMHhP7SU0++kXAhI23tMp6x2m5HcccM7lfyUt
zyPZPpku82BPl9qStzxhK4767ZzYMt72M3/AzDt3W2HNWbh1PX0KujwEr4leuQ65g701mO9pJDa6
yINnOULvy2wiElLUGa82rZXVqnFbWD2L66hQBNA3UcBso3JX8Fex+GsV7jyR/o5KB6rx7Gdfc4il
HPI8gZ1xSbXq61ejjD8KT0yU/b3aRYM/bWh27cvfR05PYRhaF74/PvGNND50noyruY6GPbkSxkdQ
Y+hw/fB5ilCjoEYqD+2MeJLg5lPvqvhZqdq9+eIzG6z4+fFK6f9COStOusayFxb1jUiACn++V916
P2CZnRj25vGFuHVgJIVtThJZGj2Fh7iPMpD6Jp+QplAM7/UxJ2j0PLTO+JTOZNpJZLx7j2XlE14A
Tqx+DpmUBd2yRe70Z7KOQ1IHCHXjZN+aHU2/GxHV4M34QHwYnaZ2rvDs9VOvk18MNcqFZzD2ViMN
SaMJaDWjUr0Vxl4m3XSs3WTXlHjQGD4TUXlpm0AdNQqxdcab9D4Ob6iunhK/nL/Ja1yTNgZRoUF6
O8eNdSZE2TqHjmMtKpLtN6kLwyMkl8UI5La3yTYrdRWsZjed3p0kfK0G07s2ljW+k/WFTEhUr8Ad
UMUbzl51yU8l4+yXKMr7x4odeF+w7baYxBW4WHaFa8Zc075Yd5/dRsknBEAUTpH1HeVZu+vCfNrE
JoQ2ExUOCxqKLPSI3qIRynQWBWNye/qs3213mUIP51ZV+6chzz6DUEZPFjLMphPNS1vBMlex4e0t
b34dXWFfwM6QdZVicSd+wFqh8HeAObvMwDW3JxnbehPaPH289jh0kIo2xuwRHx/2y9qag2BVyr7b
jp7ON8FIYYt0pzw+ZsS58NEBpKna3Pc4LHXmJ/Yh2aGbd30qP7uJjV2HxAHFTpDuxtFlCFPtzdoJ
31Ti208pKAxdW6/hbA3PmRP9aN/CJekTSVG56/s/yhHeGZpQ/MJJkmx8pzNWj6d6tNJVVwzRhjpL
XEtUWWnFAqMLoZg+Dv7LaGviLNKYcIxMOi+sYNq1kiYhO7NEQzPN2IxmFv4m85+aGE0NIHFBMHW5
yR1KoopJ+sJOhoXZ4w7zuYZvyJ6tLkME+cdOkUeOmEwH4xwQ2gLkjPRBxy/s45QaL+28JKiqvAaa
gi2joSDMPCTOE9KFlwFhssIxXKPo5/fjGdVL0nTeugkoNXugsS9whnyG1kH20kunugRd+9FYv03T
HYjBaIOTyb5qTw9FbGSRo4wOYrkz4OguObGcM1CrIwDQhlbl/4sFj1rqjKAtL2m9jfy7rxoSuqe4
3feZjb6PZu3XNDnPTnvfB9oSWa4mWadzfObBDESvVdasu3v+mgt7HEixR0DLxPbdiM2TabZoAEr1
bN0PfgoeCKNzvuUmc/e2ts6p7NJwh1GVPPWR5nOIYw/jVWjvGn/XpSMawiAZnqi0fBoQ4T1Pk3UL
VBAcakY4IAaqImTC342gcmoyf+9febw2DHqRSMDoxRSHl8chcViGc8EAwMSsqJOX/w5DmnKRGClR
lV7lrqj2cpiw982kd4dF+4bPWZy5qtM7319PFfuqIq3F3z+mCKV2HRW/O1aVn2sr9f/3x1rCr4W0
kkNuyHEXmb5aoTtggmJ7w75DTfPc9SQ1dApD//3ZGLbWcwZXbqVqcpibx5+4H6oYUlwEiHfGCbVW
pjkeJv/nb/n791ikePEQ50ZMZr6yOnf4md0vFNHmuZSVOMuUOa6JZAELarzl+uS/F25Pt27yg+Vl
BSkSiCIyALm1oWwsWueqQtf/LMsk3Nt1M5N4ytPey6j26X0vRqysF4Moa8/BmSgINN76ZNeJwgl3
ETrcbW348hbzfi3jmi1sMdVXhC7Tz+wnK1P5+Z/Rt99mSZhcO3RHKEv22zijKWzqsqOb7O03goft
hTlJnhYWrEkl//dVIUg4TsbqOzRL6xQFVXmq7fXjyahG60TirtMtUPJxK82teGMP5n3D5YAATIgQ
SKqQAL5YrynuuY+QaLUnz+q/uU3I1DRLAto5q67WuuNKVnaduM5z8F5zXzpEtRRXD9rk9fFobg5m
2YSXxysqZEkIUPtkQaQ619JXm4lrJdl/vXsehZfvqfVvpO5kZ87q7KweB8cPjrHAz8XLOgQ3VA2d
dR7KNdpwco3c2l9jhvWPYWNJdpwQyzAE4s7ss/mae6Lbufjf1o3rHCmQ4uXQq25bc3V/MfJE8bmw
nnU5wq2zM1SIvrEmdrPuA42uoURI7FUXjbN2HdKwk0PZYYtqzZVpZ7jOsOMjZAuJmuBAdOQn2Gqq
7cY2lmlfq42Jw+g0WeOuMjH8ji+ES9nLvIXDQMU8XcdoHo59U5w8MjmOVULrJGhLbbNc5SENliPu
LVVBeLzB3CMWWfI0p2N30KzL6rTprgMl0pRZXHeJLzGkMFZBZ8h1XjBfNXIdbAePFj7wY7Hpmntj
1brUjLV1mnpRXFGZiJPZSgjOyoD0gQjHf3HvSQTybOdtc+Mz+yJpLPbslPFj5D8pnDxjyC8WST3n
JNKXqWF5EsWgDabgt0niwuaeGLJBqZ7c5o7Ay4kVsyn1h0fbtW81hrAecUrPKvE98Nt8HZv/R9J5
7FiKbFH0i5CAAAKmwPXpbWVOUFk8BDaAr3+LfoOWutWlzFtcCI5Ze28+UWH0R91j1ecQHxNtCeHp
NVzetZ2l+8Li85I74A5asr1q6xcppX4P6tepsfZqMIcxtp565VeokJOMcnh6MTFSxTnLwU0q1V/C
orbRvbnybrGq41TjF2/WQXvEBTnBSUC6z7DtNM40vGWVIspcapY4bt4f/NXKY7vYB1wUO5Wtn9iq
f9b29lRu9PxqYegBnhs2az7CPhMxjYdLEeWOQ7C7ItdiaShiV/5UWtABO87QhZgIjnFX1LgXElGe
qjeCPPs7op3jLjD0NcDgKKzo3Y/kne+QGR59AzBEAI0jBwcVTmE8dJMcIyVN2tBUv7mOcerr8XkY
y5uvnTuML/RxxfjLHOcBbDX90ZC+Ga0NzSphuBSODSUOkeFbWTw2y8vMcAnwRlkQS94GGJK+O5V+
ZzGfXzBI/qavSr22OtYDX3CfMsMmuSZHK9XoqMxBCAkJw8R6w2HkZ9HV+ssBSQ3m3GJ9wrfWrzB9
mWAGZZJRFfdGjbMZpJEztcSie04oBfL/xIGuswz1MtSC88jrD5Vb/mTiw45jfFW4JUSaajJes1TF
Qe0pDNqse6TYfjRgeRTKRCPU7l/xY7Lj1gQzgobnJFhQPDiVOG12Come7aM9f8tZ1hUAN/h5N5xM
UcWzDsTjk+08EtOLC5xouk/ijFyGnFC72N0fWZDfj2R7UK2AopEzcezWYARPL94sl6cI8dHFKkXJ
pGVjitO7N6V/Mu/jdzn58ugS5FYAR3Di1ycb2iIipdCGPrN/aljcg0x95o2ds1+kN5sdBUEgzIW1
WELLZ6u9JWyxxsn6Ji5HRyzgLgKylkhZKY8sBw9jM55z42eSzXcAy8XVda5TxnioOy78pFAGWp2L
KSPYRfyVGwndrdFm7JzDfqJgH6UgLzrxZDT3dQGopmjcZ8ouCKWH2Rjf16XxDgOrhnBVYxsVTo4c
M0FjnWC1xwL8Q9nVcLED91VW6h1W9JmcIJrAbIonH9OjQJ2d/Vd4dL3tCjJcEbTB9z0UIH1fg+3p
W8Eah6adP9TP9ilPQlmDKDIspHONcml9DpqHtkGKs4IMxlLQPVqJ/U6s03AyfJKRpf1FuWOd1IPM
O+c0eFRbRXaEkwB+MdRI4rwcYyLOzk2t+8jaeAk2FVw/2X6sTTib0zyN6rLeXbgDLjf2wpoBYcxJ
MYf/Umuyj0HVV6RWqJOr819d0l3Yel1XZZynfkD7mHQPakDqIE2OOWSJQM7DHdTxUSypfVrW7rFA
MBmajpvdVcV4FW0AJJiPLNQAiKEl9hogfS5sxznB/FjeoE6OlXvhUI/FRQpu+7lwTq3oWVihxQar
HlWy3jrortAyJWyrqY+JsyAnH8V9mQtwV998d/ofY91hXVa6rEHm7gHgjI3iwiKy2NLYlOmjYGNO
Qqe4NtwYs5hXZBIlbzI5SxZhIKw90qwG1OTY94TE83GbNgg4giDrdZITxKDuUxEcly23oqkrf5Tz
gPbOgYPLu/mSchdO0MxEW1S4/2/1S78a38rx7s1y9e79AfqvZfkUale/oXcYT9n8iw5kOA/11hLc
3eTPFbtOPMEZgvLG6RxMGoekOwbWfCOP59JQLAJC8MGF7ZhwEZyk9GWsWFj0OX/6hu1xMKMBXpGN
bLbH5bXL7jwr9WBAq0Zw7mkM/PvTctYD4ccvtmzfU9ITr53v3fVDf8+e795hs3WxFuvL6wXRDNTS
Y8NyYK2bu4HTvkhS3HbYo84jOG41erg/pIt7nCGW46DQaUy+C0l7P/vgJe0IZKYfIGSp9ozjGhhv
iatgDoMzOV8lz2I6XKoc3/Fa49lKKZ3IjdmGmD5nDdspWQUrQZK048G8VmRQd7yijK1k2z62J4nL
VrUOj9Sxp9FuwTZ2Ofva8RHAsULdYpvi+T0ThI22BhTTHAfEAePwt3N2M/b+2gTLDbSKHRa+Doru
T27BW7bK1670BuxLysuMnM+ot9ds8l2yT/vLlBax4uTdvDDvtye5oHfaXoxts9EnBfeb5/0r7ARm
yUYUMxpuH/VwwvLEdAIGo1hZfmeVgw+TOVMmdem5LYM2thpGZCC0N/fvujG5VLJjLGa5Z2F6L+T5
/dVStldgricEUvVhSkgo5A/nxq0IdPbKF19uE6Yp4/S1OAKwDNOVNGhCVxTvFgHvScdJCNCvDolg
qVS4b+uC0V8g5xhLHoYBPCOFz+uZlOU8HknN9PUdiqUTdPUGE0htGIzBW1rPfzRrmNAf/xiDWK8G
MSepTUp262HVVGwEI+GeX1VfeTBc7YIZmj192JCY4bIW78MAIT0p56PEVztK//l2dljxnaGuucuY
H87NfF/a41kEvR9PNrqRumTm0dEZ4Gf5y+j746jV41RteybXeRvMuFz8H4DaS7hQXbNIjwZ8Uhk4
Nc59RUXcZoGNzQjzZBPByVkFnHNN2Y0PrXsO+iR/7K9pZ3zNdLSR1copzEkdf1TTd2lkkhWYMh7c
rOovWiWf3ZLKaJz76lDZPS2jSFmXLAZlTp/BeE3nXAhxa/4f9ztucVGMKnYyg/ToLhBhshh3m9m2
0bwN1ZFQX/I0i0CeRjMZQbbTO7PeGeF1idRiPpIt4XS8tt7XyfonEiYOsnxx3eA7d3F8G6r6oSIg
k2OK7AJTXtmWt5d6NPtbUGCMUBjjycl1cFqx/XrgbifSTTAohp2fNWNhErXYtK4JGSIbfGjrZ87H
zIsuKPVzEFSIuMgAadrr0lgkzrb2c9+nP2Z/IfygV3kMio3G1yyI554wdkxxp1VL/2tydgdjO+U2
zMjILpdfWw+X748kCRf0bxbavrXsX2lHxTHNJelqyFCMzloPGVvpkaHkQU3Bk7kHqBklzbjPPLUc
3HBaESpzBe4Dj2VgY3NHby1j6XK5h/ftQsyR59Pi6ODIV4dSxAi1jbUS4jcVOmlz6k1Q7bpATdIY
eD/wvxwQ2buenwPgwsq2+DF73osk0bATpG6qhJFD7gGtjNvNkB2fQuknIMjP2bmaPrez2LYfvvDB
49382uCA1/vti/bLq9s4OHIIJneuMx3dhfyqpGRXDbPK+9l3LtyoLwFG4OQxkD+aVScikLyrSQDf
7GzW0afz4UTtboZJmz6aXbi4CITGKwCOF5MsVTDOKR84HyaOMseI5joH+cYpwDfds6r6U85akJVb
aNZbDZDi/XZlwT4lsy5mM39gr38MluRHR+HYBPihtZwjvvXuJdyKYpERxDGy98w8rG37Y638ezjp
Q+362EykdnZNHZqt1I8WaZ61LB5J/nwb3XpBU+h+CjWf1856yMT4mdO68E41z2sxHqvqVBvVh2U5
I1zkZoU2MkYF5KobsUWWSh1aQr8NC1/RIUBfMZjsj6Q4/Z39+rpmDG2NZT2suGDW/T8VpBcvn8uD
6IvHJRi/zNqs4Ip/sRRHxkDBd4CXQXNvoujHNKLwd4a7qR4nG1PqIlSZ0Z+LxDgg4mOclZJxVQXJ
uymy4IKZeRq11nIQq0NGqD1SWw5BZPpC77T+3gYVX4GZ/CQU53EZAv/ULNlb6qHTbhH3jVsVO/bv
qu9YAK64inA5mgOgXsjLaEGfW1XmfNBJqs/FtVlW89aIZuIrnUGGKFYC1LiDb/xYJXI1cMHTmDj5
wVrkHC1IIXFjaT4b23kf0gTvc4ZCmY96x7HeNolrsuyJBulL/FbqVyNJKV/r5pIm6Z1lbsy3FnaH
jjryzDbMqjecu8jw5WTODmgxunH6pAH69LW9xKlyLp60nhdLPI2l6+8qolNgoMpomzfAGx8NVXsz
55ZVx3pKq44J6UrzJxv/Zd2CE6TtOc9IGuq5dqk/PvmVcWfI7DHHYddLk0+6CZTi487pY93oKQ6s
EuV0bndsgip1N4msPYBZ9VGLWlOvu87AHyAc0werI3JPqF4d6IOjYLHgFzzGT6M6VkySzmOy64QE
5xBRyKFvF9lbnuIgsk2PskK9OiTjeLEYZB4G/NJjSKfgaps1bkxN/Sizv5ZriENumcPZdpflQj63
F2OAce2YDb4mgf8BH321107fY37k7ICUBpazbsWMM0+qEkYVYo38xbzUHPrMJlD8/JHa8UM6it9N
N17sVtwRY622Kgvr3hxBUc6MRuGbS4atlkagS/R5lA9NeeNeZzD9PvJbrsuW3psWdiY+1Wy9/hCM
+HCq4UVh46vFL5u/eeB2eVrw2BjVK6+XH7ZaX+hfDgIDMmxdnlJurrERzwFCF0qOmgaJ/Zpl2cAb
wvxdJe49PoIPpntf+eeczCxyX2ps8DNeRcM/a1gxUCk/efVyDo3lXQ4BMEzGMZsdnN+xN7DGLuYn
fqn0Jwr7N5WrNxIi3wzbxsvIL8CdJuKGKK55p9sW21CTxncJLkGO/zzIlkoWRFZ+M4bNe51lwcn2
fY4RQUq2YYYlzSwsh8WxZb35gWAtMmKgiTqMYrAPkR6APrjFQif0XeW7bKbFjFZ2mnzLhHJ5NZCt
iIKEkNRe+cXleLQHoaga9Mkw5wElkj/A7tLVcnNR0Gfqr888MDJa/2TDTnHek4xRyY5jbGDd2iCA
s2zPeTDbj7QqvkbT/62gC4Fv14O9gdjDyjw1pfZRNIwpB6n5VK+HoIuX0Z3iJPELJDHYnrnBdsEF
f2Mcgth7XX+reWeLxu3HVKGEyt1rytLghk+CmosZaMTW4bR82zMcmprs/ND1bFMJHI9HUWRxYGNl
SsWK4DxcA9u7Y79URx1TsLD2UhGPZhkVYuZMG8lNXUx4sLpf0ItVL1bfyzPe4CE8bHboRPkJp/3G
T27CXWIHbbIxI6/HI9rm124KPrMOBZs7mTM9AfLC0nTSY6n/5pK1D9AI/RMF6KidQ9Ei7fuP20Aq
3soS3wEUVzN2nDFT6HXvNcoq+1Rb70ZF4aRRKd6pvOwwyOSzm9VZFLgM+gcAXEKL1jOcKdSSjbmS
pELSqzgirbfipUo+/IrWDTlRLdNnYMYfpGcy/5PMbSTHVGY7Xlgm32jQ7lbU8eEs8xU1vHlP4ve7
dIuDzuR5TyCFi3auadDPsc0GvpdNHpUmqNe2T642CNq+Z1xiCI9efX5tctabOCt14fmohULTpruj
yNHAZxspVStL6spzLwainGPRJShz8rE/ZL0/00mpb1Pb86HW9YuTiEPW2stzsNkPDgVomDykJStD
xF88SsZXIgd5zAf7w2b6dpAg64lB9UpXTYyxkD2KKC8eeL0787bGY2bcAnNh08qCeciX8ZQ2LlUi
JCs4mo6qFqcT1eYHL7Gvzmhh/gLDjvIJ+bZot1d7mN8odjhrSGVnrsMIaPEiw6nok/t+IDkYnXbh
EfUzFv+6DcAkWNVZJerbskcZVyXYnu13n2Zb3EouSWRO6UWN8sZq67GZ0G/5DK8q/Mv+Ox2mxWPO
KlvI8OClHqqP5asd/8mq8oCjmw9cVXouMsFenlcrwCQ+ZcJ1SQFFWE9aS+ThZhFopprBrusd9IxM
4gnTAjwxgu67ctUJCuLOIRdptMrgamS823Xd0EYResIL7WhQBR6HBvFenn9ObL7ivUHwWsQ2IDAP
rbFnlySfaSsOOBLh7OsrTB428Wka1RpuHTiD8zKhUw8n+J2Ihfe932fMltyjX2uNaXZvgnwPIX4g
l2RZmXNZgk+V14wv9X0OZ3VfOrS2vYVqyd8T7W33uXP64mC2Z0uJX2lQPCqiuB8Ge7ulGwKnsd8g
XgKERCOnS2ksLIOz/JnbjPwZzJo4LdYSMw7NFOI5q2sy/CDI7jkbG9hZ7MVmuv16e3Dg9F43f/nt
Mw38aSVELnv5A86JOMdMmX3UQUoXpoMzYOH9XM5NbK5m/dxpdNdBip0Eb/VrMggd98PQHLtg2y72
lOU3vXBjmZPz1kCkx4Jb8C7L6fM2NDEI6SN0GaxBjfYNkosKojY+so6UQ8NepzjDOuFOuMahp//5
xBLnVBpuchjLgz379tH33d9F67iP2XcnEFQOOXWQnJ1YSN7JRVPwAGaQx37gHbcm+Tu5gfEgCIqg
5raGF9MgIAhXuju7ya13Bwl/TJP4balCHHu3oKDr04++sqMm8Qbi3HX9UDK4iVm+VHelwimtQqcU
Gyb6LByoQ3Nv6XVq93db7j9tTaUj0dby4pkF5SJTggRWJxaWZ39k/XoFQMp/GcrqoqqEsxll/+BW
3WFDvi9AQsLWatzQAh5vWv2W5uodIUZ9YbN2bc2tvhiixhFsPSxifq98ZVE2www07Rc2DbjBy5yW
Vzf/WvjuKnNekrV8XrDvSkScGNgqFFylkT6JmhbzL7xzj8Hg/XN7ZhRLWR9AKKmOjY8Fre4D7Mdt
S4PzqKvlzNcbpYX7mthpGznmbmrifNs9hDdPAwYlzRwBWaVng4SikyvVKdHd49rV30s+WkQuMZSX
+YT4Lv8pc5WfU4mPxcJE9bDk2xMS1JouudjP9QEfEIPvfMqbJHJthsF6xHMoz26WxmIgR3DpDaUN
2umb5GjzxPGtAks1GRGcGNeaCfGvaZUjf0/xaJ9edcBf3B/V/VjAUC0veevdp9o68tjTKWn5WmR4
Bo47E1QlxEKZRXIUxkQYCHPCrWoDKqfLaqriNG24ZYmmOZnZ8jSXU2xRUWm1emwsEIH3CHvV8hZg
zbUDHCQbFt4HOBiPJFNdILfmJA1EtMm65rHwFh5/Zd6s3x6rjUj2xLJBL9GLkmxzMBNxNBe0K6nD
tWaT8YS6IJYaEtCy+JMq+Wf0mboQ2Po04IkzBXTJRWsA6pLhYeK0aRdLbGzi29PBb5B1g72d96KS
5l/ZuVdduTpyesVjvqIBdtr1zXfFfBQ1mqcGVxrofpYiybWXefLeDMtpDlZEFyO5FM726FKD3ArN
+IzXORzeYkfVnF/s1RoivL+s0JIdb6xR3xG0vK8e+it89UOTN/ZxaKev3MJLc/Yd84C4hT2n05uh
2kFEteANgqI+JlPuDJjdS+fR49H+T1e5T3sITX9a4UtCb8J8RBEzccT07E5b1npHRVHjsnTrNKW9
McaF4T1jTP9n8Odv3qE5xtRpxjyDk0dYVGFFxlC6bQ2AbkqiQY7zBQ3wfYs7H0oU1tm8NCMzRWmG
CzdWKUbLeK/B0qcIWMZQWYV+yxUMFgAij9karHCUdYiUAS4xZjfdmiF4NT2W5WcNgHo/JdZ1S4gc
hGBLD01hwkB3h9pvjW/bXW+L95uAaAurZ7TYG5axh3pm2R30NH5abYdAJ+wYh3Ow86deY/w0E+xP
pGXYEWboQZT5j3anCXtSiw5rw/6X6ew344vp7Jr1byE7cIAKryOY3H3g0XFrjU/dgCPISJhjJAMg
RcahvMYQkvfIH+MmF5TvGkn5wuY2lgDbS0NaUdDynKEvOotElGfsZrM4nd3fLF9GmEF5dALrLIOJ
KY6dzEf/QHWH+HzlQvMS3WKnqD8NY5ljp23X4wpThDNSaXA0uV4Q5XXNiSiR0U/ui+Xo9Iw2ej7V
6uoM6RnbJawnZH1ijPgZ2BWKDylRJWAYVa3qwdMWx6PrHl0v+2b5gxtedg/SxaT7E36Pv3dDr1XM
46dq0u/WNX4iexFY0cIUuSZeKrhZYRjWPxkdvjWj0esDzkMTxlJ526Wnzq7LaBpLcEarjztpPHMe
3xWoiuHGvustwXY/m/BynU5jP/FkGIm6it2NoBBPdT0HkdJO8SBP01K8SPYmPPH2dtJcAQ8L1MFi
KDBu+s4wuH1bvFjt1XTunbF4qxvm4GXXfwjGqZeuqV6111wA/ViefzJ6t67AYxgeTL0dL0iZOBBy
1PPOCg1m46RjOejvw2Vbv/KkSB8bVKWFJWrao5wdFUL40RtPpOGw4cQEJ8RUiSHGPitfgucE6WiU
du4QHUanNQ/KV/igzpe6xscib8vvtdydoDb/YiRBFuuK8OqaAYWlmpU13XDwyHOaBttEv6noTxc+
567PQF6K47t7HqFJRoxJpXUxnA7JkYGovZ97SAEGMs5ALU68e4OvAZ5BdfFYe2V5MHzfw4D7bRuM
q0AJFgqcAiMkCMOBVJiTw6juLDl9qISCo2Dd2YMqPPUOcN2sq7eVuezFn+GU+rEUYdOzdawVSU8E
+3ZaL8+aadswdPZlzAr6t1xy9IwY2dbGNTDlm7JAfngXbVewp88Ny6+89qooAc9BioHVozdy5uX0
5/S1gtMK5aU/BPzd6r+Wqj6HgDK0hFaLqaA+N8d9KYzWPtZWw8FYBPnZ6obnuVgCDOjWFTsi6tQx
+cuRLS5w9hQEPT+6oKcjTFZDAsrYTPABsJTDWHyY7ihSqkeoWVByu4sxLEC2zfB0dbkJe6c7BZaF
xiG/BisT6bJsXtIVvyo89j7BWROeyuRjSvo7wY1OsUH2OwI6Xm+AHo41xYil7bCYXUDv6SrKwcAq
RtsRiFBx6rf2bzDlr1Iw602qgKHLnN61bRaX0ujvG/YlntF8Wyviva5IIlRr9h0mHBQP0GStmskD
L1IaGVyxjjNWiqGl3avYTC+a0W/G1TwGOE4UrwxJ3TPVXEkXenTyKou3JVecgzO1le2GgqOViTOj
FE+PVwZJ38HYdpe8R6harr5Pg3VFKYrTvo8S33WqyFumJ08xJhz8/F7NFEp1zkyrXQit8YOnotTi
Unb0MAoZtDNJPE283eoCYx676L5M4T84yzodbXgFq1rPs0lCicyec/1RbNOPViLKTUbufzUAGgwW
0p09zna+byfwwdai9OeWvbnsoNqseUmW3Iy3Ybowww4Sus1xJI/e0tOjjaMTgfWrcHCRWmcPqxsP
z/mhENFmrjgg90h4HVragcYzDoAjqVvCyuBn4ECIWMsn2Cm17mQ6vxaJn1yYjNtUxUOPO5h+zgwy
pZbZjyD3wlwlz2mlTn2AsHBpCeoRi4n3Aed73+MnLvFfWNeqjLFnYuyY9Q8kOx8qIXaTBMrM0v+u
pUueJulmK3dn7vVEnucZFJNkr9l0t7liopGBtraVe4/34D62AAzPunuOSzgujNI77wwB/OwXTfK4
eATpqml8a2mxTXu5g/Fzz0OaElJN9MGWzzF0GIf6Br0zeFThks2E44h/KpVMag3nd/cYBAaiiOTY
mZgpjYJnz2AVR7DRdCKcFkcuVbNuyLG4zuZbO4wiXKzlFxMfTTYOh4gcsrultLdLmXL4IJio9hXi
+2Qk32Bdp8xC5+x7RnJc0OmTB/IeeNlNF85HIBbv7CnvmtlGHw+7Y1PTmLTzrMpssgeOQ5BUR8+T
qEbAVOnhDl0yXrfJ9iAEeF9iMIU1WOBixVcuL1HV0KrQBLGq3x4C3zXukdAQAN6wPvT3Kh9dNoFD
uXnKS3HNWEhf+m54IjrsyeBqxoWH30ovitgI9tKQv8Yyqoij7a1fNBHf+W+T6TLt94CEZip/zwZh
94HT8R056tyI1AidYPhm8azBe2ldKhs2i0mX9ge88ZDJGJKx5rKJ4nHWRC04jXsYutk86vHAlhvg
cBsnancZ4qxLQeY2b8XCi31SeRB73NBFzUC/JswtYFvTUCMfxrl49dqETrqmupYfG243E3KQS5cu
fzc9jnz5vGbfS4kKTeInn7YBEdO0JeGGwImiDlqHDrQ5b8xA5Nlzm3+C6DnWjzUeQJ4GPqsPhhv8
pjB4njsDK6CM8w8W5S9jLwZWaWM/u+XGXMz3xF3LO4AXeBKWNSh8TdBGT8SJ44Fa2xQCoSf7lz4n
HIqd23bzkuoP6XI3ZArg3jijfpI6/xuJ0HwZbU+chFpDv3E/ar/yIhwPLhK7YJkbD0WjLqvNuLIk
vX4Fv9P16P1i2fTPScUTWT4tdgT1h+W1dWy2/vRUKT2cLKjt0LV5q+ODVfNYscsZWYFzmz5KEFxG
ex6RH54OC4O+KsXALfb5wJv07ktNQyJNF+4fLivvLXUqSBNfAdyxNv3MDevqZeNXtkK8MmmvDn7r
GRRZCQNMjk07PZpaDDzcJcI1iNK9tp5tGxKxeVrxyoFQyF9KlwBMQnCjQWMfwqq0sQqmmQmdgRr1
m0AiNayXShT/gPIiqY2bbfMs+9nvtSdYlsPVcpZf2SmZJ2ZhvvcX4Co/m63xxyW95CBGZKgIeIZ0
+vTK7JtIdxoU9BohaUdEFtVoIPRta5qXoB7+gD0zBUOLAZLZ1Iw7bdbo5oaE3yEWgOUft3TYSAsv
ws67GHwpBUr/LfEBGJtvtzG/zeVjblQRZQ1dtT2buwPYdk677pZ59MTTPjkjk6OEPKr1wvLSnC8Z
OTqz6aPCYdmKIQTnI66LaYG4epmpmGlzw40w8vafEOVdieEf0tiyYEN98AillcGMywfjCm9PP7ZM
NBkUeGR4gQQJAk+7AVfvhIVFjhNGnXf0q7heZjW/rEQOvtWYtTaqe/XMlrpwSzBSMJIDovVHCof5
aBUP+O9cg4Fsnc6jpvDqlWJg4MtCIIFDG+THUJeXVKODNYR56FfrpYLL5Fqt1bEfGEgVLOPzhuE6
rSgRYlmBIgKjotxFQzk3+7yDCByAy1vdsCjxUbFQ/zrh1Eja56U75Wvu4RuHI2pWpm94wrED7Z0x
DnySP6fBYDFdYuKHIZTOXTJJOxAO16IImLChcz1VAYyAeTC2hxPZnC9ly2ud6ILUNZu3q0IClXjQ
WWhMdgXqCzwtGhcG/E7jfMDz+fiLPMHXQyZnLREIZXBx9+PV80zemZmLtWk7PkNuBlBVNWe/wyIP
3zSdQQmJHu44Lxg7M+N/SLbtxEGFT2RXuZGJiQaJxduR6D9YCzhpLGd/U906sW9sPT423/lk/y3w
94iNwf4qqGuRhMPEbilGR0kbKmud71J9pHlDHbtxoVN73hNdfO9QZPppyoOvvL1uorqKYQWk3Y0d
mU4ycYWeaDiveRrucl3j5NMyp88ZXVTzhLVt57knx4g7blPfGmgtq/FqgRsD4VcnWXHITyguwxzF
XegjTHOp2NkLSLiHbPqohcdSbL90U5GipBbNI5Z06aOxiD9TNd4UHOlJFqI61/J7MdmfOtoVF1e1
DxJnygu/ac/5/lrnSb0CcAflmJ26XOC0hycqobTjPT6sFIRlmR8GYX4Wky+hcIffWc8+gXMGZs4d
PoqF5qGu3YDXLg9W0jxuRsC8WdXPKeGGebVGmoLzSoQ4ci1nlaxHIUy1RO9gd78MyBhIB1THOc4P
ef6rbgWWs0EyxKuBkJAvucF7El8owmiAK8eDbkhnNGv5o+RVDVipIePWk+kY5UuBOmiFjD5ZHq4/
c9lGA2f0kVH/Vz4qn4mGfCjxEuxdzZsYRxdBCzBKd7l0ZmFhIgwlkUz8mwWGsMlM8YWTN5zg6Oq5
LxvuR5cp47Gy6+y42ZJheeY+1LyRTuvAO8+hvajKCrVc9ShU292KKn0eVgwa7YxUQ1VT/UzNH7l2
p4HCKptstq/J4txA0R+TRslo6dkBMypAROQOQWhI9q+qn/RTziLCpL60tMqeSY2dyfbElrQfjEOH
XIJvk0Ommx5MK8eTf0EHdluG2j8GJkaTmMtAvXhZe2kydcWkXR5ap1KRoyzjkgrr72Ia+i2zMVcj
tUngDXFlRKOOhuZMWyMr10+VWEiNalKyCqAwkt4IjRpTsF5DdBj7h840OrPSrE8QR0Xs+V6BtAN/
OI8BxCZx3ueknNmtsoDa57I6u85suA+LsYQEjMwxBnTBQ1aYF9eCm83c5onxzV8IfCdaW05rtvTT
sRQgfVZiPCUpIqxk3W59I8rr3n8zUZ/fLCqAO1MIvC0M0KpyLdXBsyl4jfJXR0LHROJPGryZLGHi
gmRT39+jB9zpj5uDK+8pfNv8M8PJIaRW/oFXl+UBty0/WVFh2N/+YO9DzE69raycEAj6/w/ocJid
G5hU5FJ+CVIS9lyCjW+Py/7kmevnSDILJ/kL5iVhPZG8u4ey7KEhRUD6YWfxdzNiDyJh/+89p+y/
cLL9D+z/mN7yFKTMvvaPJXocwNrxIbVJFgU7qYeXql2uKZlKu7V/J3YYr/7lqnu7LD+kaf/c82L2
wIttzvg+NQsz+49yosBefu4m9/t/Zq1+tJLkPy99mvBfe7ALKEhoJ+Pjf9maC4mg7VQ8+jlWkKTC
SE2OSrp8Y069Jzc11vpvqaxPCCwnHe5rAketufviPvvvwyzLq1Ol6KuM0xRgtswttv+vPZKgNItf
eyCCcLL/cXcty4kc6fpVKnp1ZgGu++XETEdI6NoSslql7hl7o0igDNUqKFQXZLQ6r3HWZzWLeQq/
yTzJfH9BtsiEFhKZx40ddnhGAv2V9ed/v8KR8U5Q2HLkRlH/yQuACAyTH5dJODYxQ4cajBcLxXwM
G87uJ106eT002ePUPSsf0zPagzLBJhh3+vgzRA4mcT76GIyFJyH2e3pvz89odwDmh8WtX2P6Ih0k
w3oB+hqGyh2aQXUzsp0fMxRPtmZ3PxEiaXdImU6T2ezLlYtaVhu7EGj/wcxGZQ6i8hgChynVPrIB
zscW1inxBWmzu6prRdh4gh00fgo0AxbtYajm9mnulk2gcWg3v66xYoE+ost6nN0dgWGQJqr6ZXlC
p6TtOTOMqsK8P0xqqo+IuGizRpjlvTD9OHpE1wLWnhaYDnQ4QVVYNvtyRisQaZkl7dEorOhDUE+P
nyzsAKaFjrTZMUMrDrqxaQ8SrSG9y5DyGz4e0jYIWuVA9ELLodARhAIfJ6bv2VhvQuSYV17sDKG8
aaVHhaUko3F+MUWFCX3hDhOHYeTeP2WfU6xBGT04GM02ZzYKa9ASf0OL8GrMbYvp/2BCUgMQQUBE
M/9BP9LuQaJ/2mU6Or6rWietL5grgoUrJZaf0/rS3D9/RGhyjj0sd6HF3NS9yObWcT7Fyi/awwCk
wD4/bKWPMUZBHZkY23+HRQ/omu1PHxB2QmepXwb9ES18cEPvpxAbIYpo+nekth9sTMkejX7EODSG
1vme7zwOCmwQuQNdPbnY+4eAoYX/fQitno31Ztl9PcAgp54zBUKfxshEWtlVMLnrj2eYxDRHMT22
gGAJ80cfNeJ2ZfdmtN4tezKxzcG9fMCeX3ox8w5lCtjqjJ6jZrnv/Oxuhs7u0OuFWBcBv7dHa2Rn
fgsR7ejc9zK4LPk1Lcuk79D+lkaGVZggOfu1heQsDvPO+OH9X3/o//rfwyRHwxHm3k7K93/Fz/18
Oseip1El/fj+is2q5KH5m6/fEf/i/VF8cGv8khdGNz65lb9JD/v6hwC+fPgRq5jww/GkSqv5xzop
5jcJtttUL3+6OCbeggBd58g03+ZrIF71peZlvgnISJpz3c6nyd/e9fN6gvajm2SY5pN3y4/OB397
Z5lhg9kFYr8eqXmblyBkDC9dDwDa9dqoKnBMz7Ui1FpAN78zMlSSLz+2vDbGX3mmE7i+6diBaa3e
5NcHbsDBy6/HUS0dXIDz0gsssEMosF1bEQWe2/Z8E/a3EwIPvhcBpysoaNltG6MvLdtERhcVqiF9
/kzN+4ADy3EVceD4bROjTlwM8guiiP4VcGDZQRsYgD6IUGcRefuGAHdxIoma3sAGeH/Pc0ykRO0A
M3ZdE0S1QgOW6bQxWhE9QBjp4pvRPrKBMglEkAQOKoqdILQCR2KCKGxHmI3p+K7t4XPHBIHsFxNE
qgjwrDYGObm+Z+JFA3uNB8y2E8KicCwTgzqtvRMC/kI0784Dnt+2TCuAKGwuGR65wAMROMRDJsx2
IygEf+/eHydXFIKe3YYzZ6MY3gOhR5izIyDAa3t2aHkBDG4rghTcPyEQqIpBN4K6jyzTQ14CYs5d
twbgTCJtbpqBGZpmFO2bELCdhVzanQtsp+2j0TIEFmieLEIAAhHADGiHUYCCBxc9scH+cYGqNdSy
Qech9odZDrpnXUyFkhDgwFwy0esehYFjonVv72jAslVxAGsAnO67fmCHCCl7sjXkRG0TOx+QJgEF
QBfunVHsqorClgPDP/RtoAHGIHhekoWtwGr78AnACGEQRAtluV/2gGXBlcGRlESBa/qmZaGDyrXN
xvBfMQoDGExeaGJ2jeOFThTuHxk4C97cHQO+3Q4dO4JF4MAFtGAeCMIQY7PaEQbKQVu4jTQgRtkz
KoiUzSK7bblB6JmYPevD8pNwYEVtzH4MPHCJ4wbWHnrI3FbdnQxcux34PtxC28LMInC77B223Qi2
MbxnaEUbqNg3KghUrQLfhUYIIQdCF7KAAiICI0BnRiHMJTsIYBT5DY3sGx+oSkMoPfgFMPog7iwz
cCU+aIVtfAbz2TEXxiO50PuFA1tZFJhAAboMnMiGJ2g3ts+KQnDxKVnHCKLBgVj6oytxx2+FC9d0
lBAG0xgqs1QNIxcuInxkvD8FAWy4Gyuvb7nt0DZ9HyNeMFjV3j/TWDVA4CIIhh5vuASuBcNAFAF4
e/ySIgOmhyK9PbSL6bqU7CEXr+iDsu1gEQWUhKAVtIMIARQL/5JztH9qAOpLFQUIAiEAaPs+zEtM
ppE0YctBkMT0I1hLCJcijLR/QhBDyhRx4Fht6EArQozMg6com8XwDwMQSYBkgg2joAkj7ZcecFTF
YMtCEMBCNT+iJKD2RVpkRRK2EEmCmgSq0UvPI0n7hQP49opk4PtkFPrICSwcYcoKrOCAtAFiBxi0
5IBUHLhRzfP2SB2GyvrAbyNYDgqHPeSuJ00QTQT9+3AcMRgDQ2D3L29kW6oqwWpjZXoUIUICHzgw
16JlyJvAJiBxAF5x91ElOKoooGAQCAD/OFboIEIO6bLCBxCHpA5w+1AYNNnrDXzwCmb5mmpG81o2
aDLRaVKupLO3foFbn+sAVhLNbgCF9074KqWmF8CfU9XvhUx1k3Nf+ZDn4JsnLf98+YrrDxeexd+L
//IsTQpW9LF7pMmSLw96xcbIaB+yUcFSMU0OWfd8jrV8+lej6CWwnTmK3koOhzLPHtxcVain7IkZ
cYXtNBzWIq0PGlIFfV4wEQkWgoLKQMuCJRmH05yV7AllsAV74FAaoOSqqQL9kBcDCQW2BhRc1I8s
rfjxmtM6GsBeJj20Joo3RvE7VSz8OJZw4EPtqQL9iOKXgoNpUECGsCrUmNWD1DgoWC9lHBoBhwLh
P26sh3kV/8YoMxKhUppA9cifJmmVDJozG8fjtGBVIsgIhELUH/L3pKyMQza556AapHgakPJTMk4E
krMpi6yKlNM8YxPjLGnKujg4OjPCRzqE5m096RlYVMgmAwHZlgklFVDAV/UNDnq10a1LgV6W0DUQ
zbfOj6oDlB/5SC+SU4XkkreVqTapz68FbOtKVYwlvf3zJWIb+oPBp24RICb9fFei9VB+H/OhwyZs
IFy8Dil8WiTJhAiW0yahMEIE6fntdzNLugn69XIOh6CiD5H/qCAtYUFVxjXMrCIxcGyjmz5gkZeo
nxDsU3/SUoLG1ZrodDWIzg7wW7DMOBgnRdoXrhVea/gSM0O0vEqxdFiR9nqJpGWRLYrC0HwBPwv4
34+BHdTymK8y6WFjT4DHNX4UmTfvAwdbviO4B9+JwY/rgpWSKeC/pEtfSwgHv8gkhjFuMgEscflK
2jqYwM7qVxLlYknEmmH4RrgyAixbESKwmk8T/raNHKKaYv4LLonedsyrHDMcNvJuo3wk4fk22Ad1
SZJBIgTIBEVExDlWCG86s2MhcvwSPr6fKEB9c/QqSVA/l6H/ATj94JfhiE0wlUiUzRq07sFTUvRY
+kUE/JIQeS3DFzDIRZrcagMu8vovxS7gOwwzNkjKEae/hQXHf+LcuXK9rzxvd84mY9EVtHUceFTL
l6bBGMCyiEmS8pcmFFC1IDQbGkB2R0GHoSdrIN6Z+5LifyVq4yI1LuH0CUbLukJ5+53B7J+IQDUQ
7hl6RowL+k98cMORulADGm7ufDLIJ4mktJBq5Q/a/fYAWby6pmxMlSY+sKkoGpqaRFWoF9hbizFG
Emeg/lAdDQtNe5EXiUAZCGmrw15oxA2wNRDGBeKn96N1lGjg60uWw/Jb3FlDyNQSoXqFXdZn+RqL
eBqw3AXv5ZI5Y3kaUNxl2QCT2kVcvGgwv1LAATCbyzzta7i5q2TKxBg11WmrXt01K1g/yTYGnkIt
8O/XTBWUEmk4ODJD6XQKH064Q/SzqcOO08mQTSE2OKjGsKC0oiq6b0cslQMmyDRrAMy+pOuYbuqV
lM/MUnRC8yM2qNBhYdB0bjILZTGH8gr+rN0V4KenXrIBHa4GTH9Ok2rCxvyMDT50iLrzqi7q6ZIR
V6Fbnk19aarXeFFPWImd0JuegJp3Df5DPEWmIJtvkiWYG6zDrummg0GWGMesrDhCCP+LPO63MQQJ
8aqgV4whfDkMkQ0oQnAiQBMRf+rulNnoB2Zc1EWa/ft//re8Z3Nm3KSDoSBs4LH7qLdTf9xtOs6L
1iVyLSJ89DYgf68OP05gy9/Xm+4cAX+UkWh4xlF+P8iNH4xbdg9nLx0LxlwU+CjL03AxF6xOi1TI
RlH9g4+yQHU0XTMMYmr1RylrYaolh0e0u3yGhquO4Q9vgKxBdFyyaTWSjI8FaraK6u8X/kHFKiJ1
vLaiQ4UkxLVvLO4Qo8H7EOk9yJBSF707DcRzAF+0KATO2nq320M0TThSPKulgZsOEyyFrEUVrMHs
O8xLILZJDJ0lxVMyzGdSTIGKjVX1MA7PpJqb9TB1/RySfKXuOqyzIXI2wg1SFZjqcY8SCoUJYlFH
Nv28ABrExCE1X6ue9riscok5kA5SBtt5Svoj4yaZ1r0s7XN4JL6pOVn10CfpWhKV6liVwbIiTzYp
ZmS41YEXbNJPOBzCBBWeqh75NO0heyFV4ejwFk8xCWdSJnN+RDpwtJbGqt/MdadJgUokEawOPCCx
LmKXymxVsdspckzIESREM2pHFe4ZZlOyQkCCZWqwyM4RmJBkBPpQ1PFwXrFMPC3NvVDFwoekkAgM
O841gIU70mVzsaCpaVJSPfAlq2YSNeiI8F+m1aiWLRR0VqijIsbKZ3YvH1kDji9TiPcqmcBJkkps
aQSPMp7rXxMkU+pCtM51xCK6OUYwz0SO9jSINYRdmVR/42lgEfi+lXhYHWGHq6QaJQVJipJfVuNY
0eQU1btDBuGRibJCh2rGsDhZsOko8LtGZUE9lBw1HfVYNzm0nMh46JlVRy9xtJwZRtpeA+BGamLY
pFBEZutwPuKpVIff9N+pElo8Y/DrigF/daJgjGXiP+4eb4ofk4GoPGwdZejxY1qhXEAmYzRKqx/5
0z21OgjGJZovNcBdlDVfILo/yEXvUUcG+jOMqz7oroPEOz9sc42eBpxAIkNBJcNCJGgdzk2Mqg+J
twMN2F60lhifroyrpG7KFX9GtltAjA5RiorpxMh/gY0kpCgsdKpqkP8nP938CND3CTL1KIxZPb2F
iQgadOJN3r9nmZDYQ5zZ8XX0tWDhRz4TCCbChCeUYvP3+JZY+Y5RO6oC/BMG7TaWPKKpen9vwkY2
XPUiVuloGXxd/dUxFSnxxj7hWfwT/suX6sBOk7zAPkaOSRK5OjLXN3UppfExJZE/5FuMsz0kSmlP
MQ6BTdfbwG5C2u/UENHUk/Nr2DWKvnr+/zc6QGA1fRIVjIZQTAdLkyhBJ5bZ6yhBOc6MmGUzhsA7
v3+i3UCD+Xtao+9gjEqUVcDr5dX1m+NdKIgbUKX5KlzkyPiPu7PFFRBcsGEtnNh6sZXhlYHxa7S+
iClDjHDYduBVgn2WRZt+u9KULHAJ/6tXfb70U5vrhykqAFryywuJqD9C0XI2RKuKcLkaePOAisME
oFstm+0C+jCvStS7CGAtHXDh6AomKs0SShTLdA9RM4JaTw6ICEhH+UxnxARPVIf3xbMnZKwjYGN0
qLRv9eCuBu3aADX+6+im8xcBtAZiQ0V0UuRir5irgS46OSo0xKJMT4Pf/7VHrOnfmWxMXulotu2w
aWJ8ToqBoHm393huZ8SjLymippVA3P5Wyb0d7vFwPq1WqUNHdebxA1RuDhGXGbTyWyw49jWQyXGR
VlIdsw4v/bgaYWemKJl11OzcgsNP0UMgQg41WAqnrCcyYaghV3qKlhpB4m/3kbcT2johYMQ0J7zd
TaXzWV7MIT6lIjjMLlaHfZFM5gIeNrTQvd1qvEx7svbH6Fn106KsLa9GghJBeEMD3LQnYcHVoKu7
6MAeshJ2Lj8hqWtLhw5BgjCvxAo/S0vUES7EoyCALU8DfpEHkoBqYOEutGhfTlppYIkuQ6kmikJF
SYatKfwWd+fkbv5EIhI96BxWQxE6CmGuUhjcAlQdUr2BKiFCRwXMQlK2DtOyZLVw6vXm0reLnxuY
8+LwA9vUYBAue2LX+qNtHbUPqKtNpEyeraP2IabhB8y4TORYPM0VV/VGYqQJpWYdW0ccO64HYnQf
09nUT3ubi/4H5pipA41/+7/cuM3Hv/2zqSO8Ln7716SPvXYcMjG47WjANcatpHJ8khYmqd7hLZs8
ycIOU/7UAX8arnGhjnITeMD3qNI0TlgpGAK2jtINzF5LJRPW1hH6i7G3cr0PyNdgHP68ZnNjFbf6
5f2cjnus9yiSsY6ZWwshus7g24s3NgXjfp+YOKz4xRgU1Tjd6issw3yrvzrWkh45KOqeaNKrkwMm
eKSI1TYi7pAVPchnDrQRcPyH3U0jhPbqNBODezoa8Oi0iLiX/ISNwaXBuCd/FzMaEWkWQOuYxoad
kQx20YamJB19zB02R23PpjJhHQVqHYn2dHgPR/kYG9jFfIwOGcfhbo6V6egNxrwseQyXjrKvE4DF
plUkfQYYZlWLxoYOA/oMoyFFh01HJvQDmEW6Royd5oy5u+hYoqPLsI54suZc6YitUjFOSXa0EEbE
SiX1w1+jUL3KKd8oWjM0f1fVtIsr4yKtqrIR21fJLBVFlY4mUzzisu6LHqKto0zmFrV86YANmrPf
5j0m2e46OnMoNb9ATgeEmZebhKKto1cHWPqcon0Cw+hgEzfZkIVoWOtm1xF3OkT4Ii1HeCTKJDZK
elsHU3yKX3yCBvo9RFVyKjXl68iWd5DRxgALzmCNBaMjWhIz0fCyAw3SLW5mGB5jzhfKDWuRg3WE
YhbwYSYhR5cl4/kqVjAQnP+4u3gG8ZNoFmtSHTPSkYVZwhbzrNj4t71CYZPd/ft4EzSx8U9Z8rZp
FN322u7vdxGLUXaqPh3SQs96ei9mvx4UQzqRmN/SMY3hEJN5pA4iHTW3hwUFR7igIWmsIzBHpWtC
+EJHoqiTZ7mc49QxC+S4D1teLAvTMf92YRlTglrKdm6PtmzPdp6w7J7aATZZTYGG+OFpjal8QpgB
oxM4lSioI2R3UCAmkIalo0OWJishRiIoUCvU4SIkRc3fexG+0JA9+1TU8mGxBog/Znf0fkYe4wkz
loWLw7LtbZB3VAOb/mylAg/DH+gb/Sxhxfv/AAAA//8=</cx:binary>
              </cx:geoCache>
            </cx:geography>
          </cx:layoutPr>
        </cx:series>
      </cx:plotAreaRegion>
    </cx:plotArea>
    <cx:legend pos="r" align="min"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_xlchart.v5.9</cx:f>
        <cx:nf>_xlchart.v5.8</cx:nf>
      </cx:strDim>
      <cx:numDim type="colorVal">
        <cx:f>_xlchart.v5.11</cx:f>
        <cx:nf>_xlchart.v5.10</cx:nf>
      </cx:numDim>
    </cx:data>
  </cx:chartData>
  <cx:chart>
    <cx:title pos="t" align="ctr" overlay="0">
      <cx:tx>
        <cx:txData>
          <cx:v>Countries containing spin in percentage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a:rPr>
            <a:t>Countries containing spin in percentage</a:t>
          </a:r>
        </a:p>
      </cx:txPr>
    </cx:title>
    <cx:plotArea>
      <cx:plotAreaRegion>
        <cx:series layoutId="regionMap" uniqueId="{396F4BF2-7B8F-443C-B9A9-3FB8091B501B}">
          <cx:tx>
            <cx:txData>
              <cx:f>_xlchart.v5.10</cx:f>
              <cx:v>Percentage containing Spin</cx:v>
            </cx:txData>
          </cx:tx>
          <cx:dataId val="0"/>
          <cx:layoutPr>
            <cx:geography cultureLanguage="en-US" cultureRegion="BE" attribution="Powered by Bing">
              <cx:geoCache provider="{E9337A44-BEBE-4D9F-B70C-5C5E7DAFC167}">
                <cx:binary>7Hxbc9W40vZfobh+nZEsWYdde96qke11yJmEBIYbVyDBlmVbtuXzr/86QNhgsgfm23kLLnYxMBV5
yUt+uvvpp1ty/vlu+se74u6mfTaVReX+8W76/XnWdfU/fvvNvcvuyht3UOp3rXX2fXfwzpa/2ffv
9bu7327bm1FX6W8+wvS3d9lN291Nz//3n3C39M4e23c3nbbVi/6unS/uXF907i+uPXrp2TvbV939
9BTu9Pvzja6Km+r2+bO7qtPd/HKu735//tVnnj/7bX2nb771WQEL6/pbmMvogS9EILCgAlMaIPL8
WWGr9NNlPziQQlLkc46kZBjhh68+vSlh+g+s58Nqbm5v2zvnnn36/xcTv1r8F+Pa2fDjs4f2fqGb
/Ycn++1rbP/3n6sBeNbVyBfwr4H53qU1+uFNdXN784DAE4DvHwjiSyQYQYTjD+h+Ab4nAX1MiO9T
KjhBVPKH7/6I/vfX8zj4D/NW2D8Mr6EP//gFoM909YTIE3YQBASJgPgcUwEO/pXbY0QOJA8oIYRK
huTa7cPvrebf4P5x2hr2j6PfoH7681H/o3dde1PoJ0TeA0oJROBTTDDnVEgpv4ae0IMAUYzlB5dn
95c/kt1Hn/+hJT0O/xdTVyb44sraDH9c/XwzXNY3unqA4T+nHYoOCHi1zxjGxBfonla+pB0CsYGY
BE4KsB8A8UBwfGmC7y7ncfg/TVtB/2l0DXt8+fNhv7oE4nuqREvkAaXEDxjhAnMivoZcigMJSBNG
AXCBCVox/VWlu7vbZ5fdTXfn/mpRj0O/mr4ywerq2hRXv4Ap1F2R6r78qyf/e7onQAcMyIcR6Qvf
9z/QzBcxQOEqDhCWEAOESPrwxR856AdW87gdPk9cWeDz+Bp7Ff8CYXD08PT/OfUEQO4MCRA8gqCA
BXIVB/6BD5SDQU8zH4wj7q9/ST2fXPUIRPet/Ut3eNwA6/krO6wvr82xVT/fHIc39c0TJgNQQr7A
jDLuiwAHwSoZYOAtxLnPUYA+EBP+2iDfXc3jdvg0bQX/p9E16ofnPx/1fXX7lCrIJwcUMYQxVF7U
Rx/8/Av64ZAsAkjMkCgCQaRY68/vruZx1D9NW6H+aXSN+v4X0J/bu7a8qeYHl3sC/sEHPvIpCxBk
W+7LtbeDMoJ0gAhGPsZ4RT4/sJrHcf88cYX85/E19tEvQPtHtr17Qt0PPANC06eIUg6wf4O8zw+A
9znyJcVCBg8m/5hwL23fZc++u6LH0f9q8soCX11bW+Ho4ufzzssbPT4l3QPxMAESU2IkfA7yZ1V9
+ehASE4lplAD8FUAfH8xj1vgYd4K/IfhNe4vX/183M/t0/bZAv8AUy4ChAhjwC33jP4F4WN5QDjn
gZTQceCYrwn/+8t5HPmHeSvkH4bXyJ8f/3zk991N8YSMT/0DzhgQjo954Et/zfj+AZXA+aBGweV9
MMDXzPPd1TyO+6dpK9g/ja5R37/8+ai/zO6end512V177/d/WWL+zULLPyDU9wNBoZBiEq0UPzSD
QH4G3CcUSyD+teP/4Joet8JXk1e2+Ora2iKnv0AcfOhJPaXmpJBhhaBA+RSD+CRfExAFfvogelBA
KATMKg5+YDWP2+DzxBX+n8fX2P/xC0RD2FrYIXlC9UMD6P5QIBnwcmAiaCt8jX5wwMn95gunDEFL
eh0FP7Cex9H/PHGF/ufxNfq7X0DzQHe9uHug4f9c83sE0BXMB54B2UnwN00Hjg8YAA+qR3DIEx+k
6ZdNh++u599g//Ex1sh/HF3jHv4CjKOsq/TNM+D/Z7u7drlL7fCkmy4UOIZBFvD5R42/DgJ+wCUU
Zxj+u1efawr6+8t73C7/7j4rQ/27j60tp/74+dn7q2T2VB1rkKz/zdyrDfwPHrXe2/9mm3i5e5c9
u7ir+7eFfvd0REYlZAko3ALYEIZNSbqOn+CAALshjBBHAn0TP+EPL+vxuFnPX8XL+vI6TsI3Pz9O
VHuz6OLpLOJhKJcxgsKBMqCtj4n7i7LOgxiSnGDMhS8e1O+XqeX7C3rcFg/zVjZ4GF5jr36BrL53
7c3dE2JPMEAPcgraeAFsKK9bqLCNzCHXcBBbPtR3fL2T8P3lPI78w7wV8g/Da+T3v0Bej+6q8qY1
T+f2ATuABgaHjZwP+5UfsP3C6yXsHwcSQbNPgqZlqybSD6zmceQ/T1xB/3l8jX0EG1dwGGp1Huib
gf/TI0OXhR3uQFU9HfgUwIceNmxc3u8U+9Ap/QJ6TA+EjxijFAXQyF5B/yOLeRz7f81cgf+vC2v0
L/c/H/1T2443T9hMYuy+mcSgS/1xQ+y+T71CH86z+IFPgJcI7O88mP1jG/v7y3kc/Yd5K+wfhtfI
n579fOQ37U317gmLOPB6ODkBNB5Auv12+wCkKpA8g500jCmD4Fh5/veX8zjyD/NWyD8Mr5Hf/AJ5
NrpXndUz8T/P9u3djzSxV/z4vUORH0+yfoDre0L4Zd+auycMv/u9aLA//CFYEEgx/lfhByn//tAS
GB+ONRHYalqF3/eX87gTPMxbOcHD8NoJXv4CTnBu265Pb55Sbkk4EuNDVQFb0hjxD+B+QX2eOIBr
0OiF02IfqpP1obEfWdHj8P9r5soA/7qwNsH5L9BDfKj/ntn339+5/Hs99f/upa4P1v8QHV3CqaGb
Gra1H7Lyf95bxAcECgwJp2bgoAZH32ynwjli0GP3dQiUiPSbkvyHVvR4VHwxdRUWX1xZx8Xl9ucr
gy0og9tnLy1s833PDv93menTQa/vn6f8m4H530Oea03wN+TC5Y+d8vibJvnvuZP/nx7m+iTkkzWV
/3sA9JsGxBeK+/OrWtFNdxN/eMfrh68+5MDV1L86wf7Rqvvb358HUMl+fnHs/g5fHbsN4YPwHsiz
P963+t1N9U1v++EOdzeu+/05HOWiDPbz4Xg1HLPDvoC95PHu/gq0Jz5oSCiRBWhFeA3k+bMKpGoG
lzAISB7Aawdw+h2OZGD2/Jm7JwS43wEcyQPRiVAgYVsI3kX7/I4dHGSZU1t9hu3Tz8+qvjy3uurc
78+hFw6brfXHD94v9L4f68NJEOiUB/dvtEFdCdff3VyAPIDP4/8ZJzYw0hTbivm7fKniDjbCzo1c
OmV8Psa+cYUybMNLPV63Zbq86LPyqMzxcO1jI044L3OV6KFXLiHL1nn+NadZOJox2euRBKpLp1fF
lN62xoi9XUq1BPNrNntjJIMhDxtSpNde2pE98ygK2bi8tbKZTsuJK24XHFOy3LoBbiRIba+z3i/j
3pfT9sOP49zIsMa633/4EWUdV4UZp9AyU0e45y8aWyxny9xe+e31NI7BaTrW5tWbCelRdYE561A5
74e5XMIG5bfwfFIlnO2nWhbnRsPS2nYOnex71Xn1VphFh0ZOyVXHShwujgdxUQ95XBsqVEnrKDX5
IeFNptxQZlHvpnzr2ajAMpw6xLccd3OEk01QsOWQzIE++vCPxxa3caLGqjZaR1M9npV2SQ9r2N3Y
yq6Rsa7GRg04sfukKM/g4DhWASsvynxarit+WGd5bILFXJB2m+Kh3Qic1SrBS6aGLB+jhdKLBC2z
KpZcHLc5sWHd8v6QJWZjRtEetr6dVevPuUoTtJ/1MMZZPugwEF5YcJLH1G9MSGjOQk9PJM6FnMNi
wjZyKU2VTY1QdZn4YVeMQ7TMyx50It6bui2VmG0fd6IYowC0oUKlHcOitDQaSUGPkgHHZVOk+8HS
N92AU0W1HPeo6/5siLkJGniOQdO3lvOY66I9RcYEYdsPU9i/bwPeRoNvLtu2bsI0qHE0c+I2C2GD
QlN3UbaiP7JBH3tWpiE4axNOXhB5WYUiI1gR9x5CqiZVFpZVacLSn/fWJuMJ8fs+rL06nudsjEwW
eJGuDZhVtkpzlCl8b4zeY4nKJqZIm5G4dulpko+VQrUNEyfPTnol0nwJZwn34PgS3rIr46rPAwUb
JHUsqwGH2JFMVXCzcMxoOPIXrWuPDITA5InmvPPlnRjBTey4t4l/XaVlovScvBODe500E4SSr2hN
mdJTqi/ysQTfKlQug+u5yS6W7nWhp/x4mLv93Fe+yg1HkRyWYstGbeFz1NvX/nWWe/t8cDbKeLlb
2NtcB9s+zb3dJGqmWDXqqKhZqipvOFsKc27n8dCWgsUtSs+ozXPF6cD2jHnXrJTz3kxyb6VNYiFt
ppKUvGzTQiVNcJ4XFVEsp7cyJyEFD9OVX6vW5PAYS+NvWNC6w5lgqzxMe8VI8q5xi1ZT1tRhN4wR
KVr2oi+t3DivfOMPwVnp1y+dLd/wZKyPnNN658o+iFIpajUujY0bi3FkGT6DmzY9P56QyA4pHnmY
FMX7pcyOypJnGxOIRmWG5mpI5mlTBr2qwcrHgmcv+3LPsemPBnFNq9ILa5mZsJVtsSGZ3RZpWAGE
J9l2ykUed+PMVT03s/JqdiWWbEsaATQ6yGJjPJ0fjUMWKFsvUyRYXx3VNGJZPqmcgnuadjx2nm4U
8pdqyxb51kDMKqZ9lQbjayLE7TjSbUXs3sP1EPqOv8FlWeycXqqokP2lnJdeLSMO5TAuYYuNr8a+
3Y5oXFRV83hozHkOfH+sYd0eTasNy/Exst3RDH8rspQb3uo/gRwnHC+eWKIOyzYe9PDaT/npYKdN
lni1gjXbIzL6Rnm2bJSfBizK5VaWHVZZYdG+YFUb8aSuI+Q2XTeRMG8yp6ZqUczz3wNnBFEp20ql
eRH77bKp5lFGjDb8ENF007lmuzSTgeGijPC5W8zVZPB1OpV8R1FnwkLrVyhtd6NNR8VHPm+qoY9I
JpvQM1Uae2O1X5CowqRb/Jh0/rHFot42NmrH3h2JWbxMXN0r7LencGYSFuENEMt18mawMw5FNxeb
DtFEjW64kF7AN1y2p0vfvZoosqrNc6dM2Q9hytz5xFp83JvDjvRjxIyolFv4dTbQC1vKRvXFeNlR
cVeM4Or+2IZ9Xuhz1OEiajAPgbBZKMb0KtUL3tZCv++YfbPY3qmuqDLVUfmm6up+k0i2rYrltVyK
W17oZJt7h6hKZFTtBwoRk/V9oWbeA5VVnZJ5NoRUszlsZH1Oqq44yU7SQOZhJ6ZXdPAmiMrsVCfl
WWObl8i0ygT5dd0DkQqrKpO1quhjnORVWM1ZpUDJINX4/XWj/V3rDVpxBxKgoORozGathhYvm4kP
sVjY3rQ6grTEwmJo0GFWWTXX83VGu0sz0XOPJi8RMjCIOxdqyC+Qdt3ZqGuVT4mNM9Ese9nmRSgd
8cN08Y51TosoKZp9Yn28FcNyVcE5mjgd02YjeoiQiZ9UiUlC7uiwJ2PVH0msj20LObgvDUQFzWKT
ZxCMGXuR10mm9EL8qAhCzNNBDcUc9cVR5SdqGDzgu7pDuyRJsp1nhlFRjpr9UpmzXpqXHbImCgb/
PKkhhhcsc8XKxWwEW4bjoUCFGo2SuqSbAo4bRnJuqsj1ulJFh5K9XG4nOY+xHPw8ZMj526Fv4yBT
IzqcWALEqlUDKVoJYA1VJN37iTQb6rz5yPnMgbv6IetpAAe2gKFd4jU70eRnmfOkmmbSxE1iq7Dj
nq8KWxx7egGdZiu7awa8W3y6aTRmu7nvxRah7lq33Z9j4OS2apcXgbFCuWzod9XwGutZ7GXimTAt
PRFq0w1HMrgaFzzHQJ2Z8r0+gADw88iO07X0aXo4X5lWTOcZToAG70ySdrHUUxG3eLznon5ScnnR
QCqITN+dTVXjLmroKYWk5822GxdYRS5DO1p/09r+WHtlH6LWayO/661aipf9MuCrpJE3cJIcmHp2
L2iWqLROq9DytjqGH1Dp6tBnZbC/fwkm9ppxP2Z4CPNpbkLIvufpvIQsh5xfkUZJNHgqXXCmAn88
I3nRRZ0DE5S83ZOC36bUTlExHnKHpsMu08dUzunWz4MXFa/HrWSZ3rRmPpUSvSy9jikb2HRTD+5s
Ae/qA6ZSQW8FCI2zdOmMwvQuvyeCJHfDfshvejOT46mF37/BNoWY2QloyB1vRBnSvK5C6jut6rHm
QLVVpYK0f+1yfzjMyNipnNmzKuPNLqlPCaiGMw80ugqEfkE0Nicg4OsBiX1xPuDWj/sW5SFP+6OS
8GsvQ6EtHCg78LWIOUYUFAY36U3W5eOODzoJTZAtIH6NqoIOH5JC87Bgo9jgwPWnGa7xZgDBT7pg
jMYxaTclECjIDhBoKST+vtsO2TagPT1Cbr6mC8jyodQhMNYQytHDMZ9mEfpVjjeoRpeeo+1mAEhj
ZqlWy2K7XX7bL6Dzs5IVUVZiqkw7Z2GaDf62cP4edoCueBZnaWFi5sYq9Ft2ElC/O0WpiUwHVKuD
CXJ9t8Fjp+NSdJ1q0/yq5W0KVDpscnIssmaI2nLIt9ojp3WT0vPRO230iU4yF2VmRDvt6kbVbAyT
eUzCWrtczUmBQvoiqXMNXAd6AqETKyZPecEAfiPbTHm5q6IakUO0ZNkmn+s4lbJ52XmdKrL5sqyq
JJwbXp6kYlBtHex7Bv5LnM02U3BhBg0MkfFwzmkaN+VdN/ca8g4KQkPxiwX2vOAozpa77Bb2gDo1
1PCA2b7RudlnAX5b62GBIFiC2BQLsBGdImDgKeaCVqrWp0E1k7Bmk1GAZKFIZ1VWdeMWLUIoM+JN
tWQcIsFMqg/kFNWzw8rTtD8mDc621OjXTasXRYa+2fWYiB2WWSQr2qlxxEvYLybbMpx7iiaD2bWb
TpJpS0RxWeKCRYM3gHNO7Wm/aKNGWpqLMmtfTmO69eS0A/6eNjSb68hVszv06yhP8vfYpVPIkrGD
ks0AnC5IVTGkiSqhPNm6vCBQCJwFXubHaSLltoDqw5sTyIDMNqooXaSbCu1GqW+XslfzSMpN4wqh
ipzSsOmJ2STc71V/NE9VtmcpO/RoNR96NT7qYEnbHqyz6d3wssOT3cmkCjXy8xiZ5IVDdRVlOQGt
py9qtrRR4LVn/uy91nXVxD7r521Q+loV2F64cR7DIJ+DXT3hw8Sy0GiE3xBvemvz4V2KsyqchMlj
a6Aw1AAKSSXbtHW752NDT0lB3koomwpxWGkLNBP2TT0d0VxfIMi3scSbrEl1KA0ddl2Td2Ew6LvM
R1uuNdqytEjjmVRv8hpw8V2HIg/3SQgv7Q8R0BGoGqv7Xcf697xiMh6KYtk2chx2Qvo52Jd7G4bY
mTN5EWGzANsicQWsoLpm0uFQ9pnqE7aovEkmNQUFKLC6PmVlXypvYV5Mh3Zn4QWsvU2RqnzbRwsk
2l76E0SXjtw8LWohOD/OgvOpSKjqxHhNNGrC8mjRk4RiSVRnxKIX864UBupJBk6Rps0CaOVXOG8u
R45uOC2nXUfn9IV0oMt12kQaa3vMwF5Z3W0qE5CwD+osbIYSCiQERhG5iF0Dwmow701eQ1U8Dq8T
6ZfH2THGqillcNzheQGWhYJVAFuGpvHCykuOes9Po4XD2yWaud0smm2JOlAmkKkU0WkLwNnY5g6k
9dT4Srj8LZfeeKgJSdU0BTtfQvEzWZByPJ1Y6AZPhsIWm7kp5pAJc54u9Bx+fxGINKRyBBm4lQBp
SRvwFD95m1dQa0xkrlSuK3CcXjvVVFkWTUN223rkhS7bMloK6zZVkp6k4OSHvLB7IUwdohHWGgR6
22FyzpcXfuPoNlmai+aote1R3rpx40p6nYx2DiGt1AperzhDVvRbz+urEH7NTBPygh1nyIewTCnk
Gdwc02UJJ2q7rbVujpxZLrrcdXFLXwnrvUOVd+uPxykqkzCviNzOuDnMZ3Y9GygOGJtaVUFTDvQL
BpLJ0tiZ1MREmzdLWfibEcptRacrzwKeHqttFCjoS1GoAO2+CLw01C2+FGV/Pi1NGkM3ownB/9KQ
uDeB4TVAV6iWQasGOBqC+V7T5mbZJQ1UFc6ht+Nk0OHMRdTnojzOpdsmaZodowTdCHeq8dWCirOx
sm9N7aCt5C9nJs2hBQRtDcg/COojU6phbLodI2dlijs1YdQoYonZpbybTiv4hUgKXpiAvkbjb6cF
yvmyK4Pt0EZlmvbhQMTdmCX5rifBZmh6qRZTdoeeXfblANt8TROKSo7Hgx3CIS/fNkv9CreEq4VN
b4d0R2b/2AehuGUVei0W72qoGqM00yRqKu/NCI0Q8IVOqjz19xWyJMo6yiMJzSpJaB/aQJ8udfMG
IwCpkcO2Lodl51G9TYPCqbx3dosKG0nmRXRpQUOnbtkWciGgCU0bWeGHpSA7YWdoQbks7oPXVkuV
djwNbeK8E39kr63QyWYQ7o4lSXuYs/FqwcP5zPSthUQbDYsUcSHKNJYOAdn7fYRy97qv4Ldn5WUT
T3qwh32XpMofMPRVQB1DrPUbIf4URT2CgOxIdJ+K2r5cosVfhjifp/rQA3ZqtKRhEhNmyyvoOEHG
T8NhZkuYyGLcMMehndX+OXj4xJvuzdgCNfVBCVV+idOYJqAgl8G9rYYx2Bojj4pSeJAiSRvmwhPx
Ur/JCFmOCk8eYdfqHcnZaVZDTqoRaAQ4zZNtnB0HSAtJCdYiRz4APfHp9ex7KDb9Eo/DWGyYnK+7
FqZNPEvCsqS7oss2KAN6TW5yBJU4brWMhM6bCHl0DOtjPkwurrv72qKddlVi4fboqsrKjZgHftJ1
TYQ7WsUoeBHwnSuGLhYM2lvLzJIoGemOQYrYuxFyjih2adaPYTq9yMsiU2wKnGJFf637/B3Hyftq
1mVY9RnUi/BvCFSQKOle4Lk9LAaTxDSXQANaZaMtVJlBo8ws43GdlyxejD9urNeoqmzm0F50ehSQ
Eyocj+aopMAzHLslzE0X15W3qKxd7Bbao3eyU3rUuRJQ6appmTZQcflRSoqXmnh3vSs5FLJ1prif
JfHo5u0cQF1kl/xt4BW5gtWgFPpi84Je90Vy45fDUV+7yyFfQMPX8E0ADMfln7amAfB+wqE7W4HD
9MW1GKf3rqetQg6+u5tNH06IRJ1JXGyXOouqNOijuU+XcBgHaJyS6cTrUb8xGTDinELh7xoggHYz
BiBoRVNk8Yyhhoa3Y2nUl7sSSvnQK6UHJiqLSE79qSa23CA7dDtonECfLw1OclNdtdWIogrKm51g
0IAeTBUWGR8goUNAYnaBTQDt6lza3bCUVyW0J33uQq4hEAYaQef93p3bsB2xF05+gvdNd2S88jUU
XiDwLDSltIlsGlCVLAAfqYdN33nK4PmWJMuiXC7GPX5nmnwIoS/dqrqaL4u5zVXX+lx15GZAQRsV
Bc5Cq9v3RPYoroMUnAhvcWmAsGufhhoPrzv4cMLQZeUm6ENN+HR2oN3bCZ3gtGtDK92hMLsRWKHQ
FkSf3U9c211eHzvUkZi0gbyAFkwkS+xi2VsZDrSPQIs4OzVhrtMJcgU1UZaxl32Vvq95/sr5OA+r
gCSK9lqGvTeM+0zfBin0M8q+3YAHBdvmVZr6bQwN3VxlQM5e0s/RoHt/l0A5paz/YqydiXKSiiit
Ysw9HjVNZ2Ir6k2Wg4LSAYFm9pKII9stUekRq6AWfo3SOtgVcrr1If3BQ9dF0Bz5fQ70ZYDHPKj6
mKkKNVSZBF8DshtOUGL+zJijG5LoO107KH7HogkLUcRzV58MC7NbOloEjfYmxl7mhXNKy4117AKx
vN3oaW5DKvI9dCV4BCERcUrvE/IAbWgCHsHPSyhDQ1j/e8gHqVoyyAp17sVpPv+JRDTlE3TL7QyA
iAlkf+qOec4nhStrwhyVy36YXuVTmsPeAApiz4GsgtQQDpkhh62FTlJm7ZlooWJkWQj9nf60lkMH
iU0zVXA6xQnwpDPF+2GYSNTWg7elDkpRQaiiHuQRD1VQu7sWmol0qMI6yG1M6MXULd0W4VreF83e
xeDzbVm0LtZyAY8PzNZkyyvtaXSOxRUZLdSvTX+pIWJ4y8ctrKhUZh5h3aNnIojAi5Rj0AgGAnrS
It17yJm9v4D3pwtUUoQdCmbT455BwyPoL2vsH7eY5Tto74R8ns/zPjum03hcWu1Cilpo6Omy3+Hu
UDT+onBOEyg4/pTlVOzh9EyxGdwYQdNwzGF/ZtmZ0cRBDbVhUuCIDVMWeUl3OPReGXNPn0xZezQW
xU2wFJfufrOuchR4EnFoXlnQNm1Rm7gyBQjQ8TK3Zowmb6kVMcG2FFqesg7UQJrUUCJlfjjjl/A6
WkgKaNyawmSHbjREUZO+cs6DLafEFtABkjhkvBvjHhSen0O3cdHkuMvnzeyyMEgIjwYzQ9uxbS4k
hb41leCamfNjW0DlS+u4yoh31jRYbzhsfmgq0iuTsN0wC/znnJ6gTCRhMzMv1Dm0s+AWx6kTmYKo
eemmC8qg5SupvG7QvJn69MSSOVUtNOfCVIvzWpcvYBPBhl4RLCGF+FZL4734fxydWXecuBaFf5HW
Yh5emWp22eUhZb+w2rEjBAIhCQTi199d96WTTndWqgCdc/be3yF1iAdIyuB5m+WpRoa0HwkuktNG
5aRmfDeUk0oH7Jq+JrP4gB2El/bBHQ3IRxMrnNStedJU7dx5ZPu46yEZnOEQxRoNiB9UiixkHXaj
UiVvJdTjjFKqWg9NqfVwLFRF43k61RirlTGFC2GMrbv0v5FSCzcsuS9bffdti08ko51K+LdY+XPo
qzlLiXEq14QYIye1E0m+DfCTHGVeg7j7FQh9i2hu3hvqd+/wMYYdbXCxluhrHYMxj7YIEwaOei4a
kQ9uW59QCabMxxHEh/T3fu3DPwwDOE0+LyZe78YRFXyd+a7pPCdvJ/299Z737MgYNn7LIWYmdOKR
wBdpszGhUPfDWBqf/UYqIi/p2V/b4MJEd/RdDEYuxYmKVox74q/Xvdi6PyBkRgYmPbfsAv/GGzd9
mtLk7yqXZzbL503Gah+qMK+RTGSraYdynNPC5cu59pInMiAcjmFV4B+59MYlaxXyxxSW585Zww/X
TkjBUAWm4cus3l8AsiESCZNJyg3yCXI9MdR5lGziYV4NsoQHb1qflk3h46YYNloC0aT10mcitj5S
2RhuVaPfbK+hMOqkoq3KqCveIRj2PmM5of5565YR2lcffRX8yvDk9HDNsJCD/E/CYmMEkYCXLzog
DzMegWDD/qV8vq/ckUVQywBuYxuf7G1O5JfltkavmHO3ZnI3TuFH0Pnn0My88AjktTZeAWXk5c3U
v7sCsQrzjsqH1T4hflm6eMG3QjnA8hzNbI8/euE0W1wWP8Ex9RGfVp0b3X3kshkG3oqEC8vjkcd5
R+g/qKgv6CvkHujVukYwL7Z9ik68i7io99vSPaFy5r0/d4WXIADGsvd5kOQ1ovASm3Y+2Dr+cFT0
C4PTz4eFO8XsHsKAwP5O62xLpuXYsObT1szdKQfu9xam+eRhInD4eFjodhFen6ftdra0+cd62OnQ
vl2x+lGXu+ZNSXWxaoXJPjU3TiakXt4rHS3konMfzesSbL/rkqQVW74oFT9BM5OzwNge+1AQm+V1
Fs2+V/Us/lfX/SvEnDjoofsP35ZVLhn8/HHTm9T2J88n2QiNnwV0lgVeJXOILU6gVklcBQpDEQ7n
+7j2iJ4cJOuYckzmOstpWudqE64o69A8I0m/Dc70hEG3zjrp6SqYkI263D4PkcKwX+OOxchKNoM8
hQjzUs0NuxgZp1XQw4hMvenSRoTlLdLRglL6wdkGBYZsdlvdcyM9L0+o8ypXF0lEyvH86UPSRb+Y
Ha9mIH8nUZ/dbf7ta3ue0hVPxLTcEUpeB5jkjDjPiNQKN0J+L6W8yhBzjhlg56Qjed3QgRyVaULe
PAKJlWI4abkuhBMvuV7Dv72RaLH+HoX3ShzcRmVZeoGZRxNbwIpPjo/RGj+WixrgZa/9+zSFGOuN
C5kSrplQGKIxyWUjImX4P99O08Nc954mTExlIPS9j1heB517WWPnMupYVL1WXy3wl864RxM14y7U
3j0eR54x+TGa9B0MwmvnxjfTcjAHkBSsZV9kNl3pjk4FH+IzgZqAkdQHmfH8UsbsNq3btuuc9xpW
vDTmxDc+Zz1350w6PJ9kX7kzbiFH5CpsivqRvuEVW3XmJXrIBOkchOgIijunrgLPHhUe88x/h3+n
8iROPkxUv7kh/24oRGECw2pjetcEZ4zpEyQVq/xgeEMq0JUdxaMR+K9UeE/a1aygC9mR4a3BiQOD
sL1yF/4Q3ervrs35o2L1YhzKVnZvHlpzPfEqSf131dfQBo9IOnQxPi38GPrdreUr7FmIALftOnS5
9Xk2kOEUYwWr6kCoyu1+mLYZdXQZMTuXAcEXWaPlB8Pyzo0SJyev/x/hw1YeXB1fUtF7SAy3/PHc
80bvxDr+MXR0D8OECctf0BW3iUPJ1VP+mER6Xh+tjP4MPefwPqdKQBytTvQcREUzan5owCtlLnm0
w7JH6sd6eDN1tirqwSApGSb+HdCNJ4A/J5XSOLO517iPtBJeKDzKyfThowK2uUrGPUmiy9azbysg
+DyNB2x6bhqARqKzb4F+T7l91eh0xxHRm7u9thxDgEq2f69UhSqbJfu3bO3T1g6wsc1L7WEycub4
AQz9ggH56BF1ZxhtSpg7+JaqRfrl4Wfzch5oh7GOI7/Ywg8Ho2jWTMsp0hp+JelucUheJIwGFeO4
SRm6mKsQP+OFnJUMxbtVyFxpUiEQ8w9rHb/AnXqm8wLNSM1pGuhTOrNt34ftmHf8zwjMKl8SmGlT
4ECQpM6/LW1+EsURsA0nFgQ2r8MqaZH/LDpPSFdyLnUWSJRgL+x+FkRxsUef2PLTe9FvEIl3Y1VU
yPbNbdVxizC0ebx9FYm5dxy5k0w/MPa9yo63+TjUXw/fBjboT2xQJ5pnEa8zPqq8upt9biju/jiS
rDXjPbTwzem9Hx6PFs5o0TG55yJp8sbUey3TC+C0vR+Nu37y8NtENTrDBxIKGAuz+yGY87pZjO7T
Ii8MlQwyCeM1Un9MAYMeLqxDh4ilOvrz/GpmLfNQXNZWRAVkzHMtlo9l6cfd/2+T27cfiJYfVsAz
785bFSL1ySaBamylBNO2DkXQqxUpjf6M+2GfuDkgABhDfjGI7UxDDXjinww7mzG8QD5bGvmndrr3
uk5fxIxnwwJCiFW/W7r0w131XgVpn/cSnjCawh+fjUWyyGMcmjNe1o26K9l3j45ZOi35b+IWKgIu
1zLCC4rwpfzdMqAkt354hzX8a926HBmEqINJiCd/mY9DRJDWEVd8RQbR8OMOoX04Tv9mhvaDr4WJ
JSacyFhYzeb0OEVRl0UyTY8kpHu3Sy9zzd9Z7O3DvqEIv8arj7NadMKcth6PTNeSv12PKs4GfN4h
V0GS67A/pNN0iIdPZzOnROnjGNOfwI5QLeLQpzUqkdXIHWEP+E1XTjXKBRnuNgpOQ93DnLL31XRL
blb3D7xqm281nL2O6UrQ+HdM8CGWH8XhesL+3TKuvqizleuEh8hO3n2NMPJE24Dcpb1iE+ERQkvU
EjRY4oiroum7nOuKuHIHDjHOHCv2sUKFUjgQ0q1Y1D5HtXP2p3HMrTr50dTkIPFQeMg85Zboygv0
18MPT0ckpDJKL4kdCmLEAeP1X9HMx44gj/BWWYg3q+yXuMNzOXrKYKTqcUNp8443sW+4fm7pD3bO
Bp+QLJ1A6lHYKUToo0dG5AF1nzuzRKaJstZbc5JGwSHZ9yBG8Fbri29OStObqMJU/03D6QHW2AZA
CWpt3A0FSKf/Nr+mZWPSJ10vPBP9ct+mAaatpy7TgCgicl+F1+XCV+cN/XQIu5tunLOLaJhxjHam
0beakd84jdAkY1h3s8IpqwXL2tBDUpEWfXxVowWklHTfI9s15IH5BUPROmJPYuds0FqaKTngDfOP
TAiXiaDQRcItE1g3qFs5ByHk162TMQwvIEOfYXdfMF/wYZJZBE2NMIMDwXO3UgwYfwjFlO7weR/B
V7AueVkduQuG9Zz2MANr0lemDjB3u8+aE8yUsVOGM/8FgPthkD+A+VkSB7fegyPjhNsrWE+b2Yfg
tM/+yH8AGWr0Mr5mjg+qCq/gZV5zm0JQWj6bT5JAWtee2DtLcmnj+W7H9G+0lhTzVmU8fRUrfZcj
moNTQ+OANwwnOGwQqKBMZY8uF1nk+eFNKOcPAI9P7Yk1Gw6NrwYgWaufuQgK5YUK+xlq9yPW4SWY
4fPOQhRdMO/rxX9ZQnkEOXMStdqhHkW5087Xvl7KSda/abw5uNQ2MzJn618tO50bzHs14ZgIwC0Z
uMtxJP4DPnv2yb4hTan0gEuMQMpryG0NxXVxYvAlDriN+e4iQC4m4+TA8l4XPWF8nIOdccXb2jvP
CRGHAGwdSEayZDT4lMpqeBvqaFb2zjS/Ld2KX1hP3Pfb3Bf2FaE+RxuGCwyT++TYvAkwwizJ9pr2
w1MqFkQpDJjZmKZt0dJv9mCKQwxnQK5wJYzJWm7hjQuwABIdnczrpWlc4LPB9GXDx/1w/+H5QXgE
/liSui2lsXufkv0Wdm4xKC/NrOO909WGF3CH4BEbYFHpMRTaPdPA38U+N6el3y5mpnBiUw0O1mmD
A/NYUWNmPAnKaNaTOYUb+A86X589hMv52D77xsHkktDrNuJu2sVNAa/YaT+11M/xTD6SH76VbdxG
CCQsULUdE0t/RRJIdD0fidP/VXr+Vy84dfXk/OUtdHYMI6d92J58tgM8z+0+athH7aZvs6seZOhD
L7eNyNyJsANhxOa+b9Yy6FMkWJOfJQ7mXaXWq5nwCKfu/dEWBlA2mYaAwoH51KEPPRt6fxCY5DoG
qQijJoENsCC72OKCy+1KF+fFaZdkB+Wz5VxTnTW2+9twh2TL6v0BBEGr1ihT6Xb9bGe3/ojjC1hC
/4K0Jxvj6Dp0s5+1IjXXaNZ7NxbNjQ7LDK1IKurceR/jOqaqLtGFd6OA9EOqhdluPNoaseZG1vSy
xJD+IMjL+eEKpvwtdTB6hphFly5qHnDla6vhNDgRX48REkHYTelOTpso2RwEJbUwMQYa/+e0Cj75
DrEiO7RhcrkKpNrHMWx2MuYBuOGg7LZQPDkgnLrGCysrdq7lyZN+Uu60lsvjARSo/b3vrI+ROqna
Zqp8mDMFraOmpEHYISKIi241Q2Wg3DNCro1v/CKdqYcOt4bZpgSKTriNu6tq6s8auTmAwm9OkV4R
f3nmCJPKLn1vsZSaARi9a+qjLQBON6MX5YgNdEE1AoRREbAGaYfeD9lH+//wttkQjnj0s3kAFOQC
7iEGb+cALQH/zb+QRN4WEYudwniWux7FdUWD1O25S1wnr5O0y5pmPo+Rb3YY8zIbGVh9nYCjHg9X
hzrnjc0p7OIpE/Ur3KYE9BrkxjxEe7ddBSaE7gc/7kTTDxmBvxTVYJZ1P+Qd0pOiFs1liZ6Ij6mE
egCv/HqtM50kQ9kgw4sB++RWvDj9QmB7kGDH3LgaU3cuKRuvK0fSBFzwBuLmkIruq1NI5BBCHlsy
4+nQ253P216MHWpKl5YxRzY4wE7OrE2WQsXhX0/zYEdZWPbgdDJSu6pgU1rJRNpnYWIwfAq5dgij
XoD1AD36wzp9lBjRqCeGzE3U+yACnjdNkrsyQKWernadahRfN8inzTmImby467RrXG/Yq+kpRnUt
PYtDdvPmzwRkNkprIgqDVKvm6XczRuIYzs1/E+UrMngBS9oMGXjWEKVWf3qRv5Sr6k8LwPIeZZSD
7gMvisfLLn3uJ6zUMFSLVPyJOZw9fPi/4BNr9FqcaQsejlrnE6/hCzDYkTAXLs27sQ/PZEhQJ0DP
NaFFehJ6gDkDAHF4AccvjJwhSyZxSHvkOkpMpJrC6WzbGVGnjn+3DXOPDNwMJeE5aiKEY0i7cn/A
lakVzeZ2+J44mwsoqP/CqJ0KUMNvIGbS3DpgkSwiF1+aHwAAzE5z1rYxfjHFHzoB7ZSUaqx1LED9
TXqBbPy2YRHgPmiEhlHXDGekdHm9nPCFk3JuIPoYR/ImgSBCI5gNsOt278KHYQgSsWbHcBqWavAb
jMHKggpd5IaUCpi5N5ysheoVKZyPwGlQOzip88Be4wbIh6o3J0+3Odz5FvqZDgFocPnUI0+9jhKi
agZMgQWfILNpcPUYg5rAAAnq+t/ik4Pp4ha51COx6dyX0veaJ7+BwU61MNnAPTAadgGHASykafx8
GswOr0+/0G5Te+MNuujleJysJWX9vKU1yKEWjgN5yD/kW/ByppwxkCJB+N5HROy7cBWV9F9T4PH5
EiU/2zY6z8sGOohEq5ODSJ0PkTsmEDdbhcgT5KJTbP0gHxsATwhscX2ZD1SxZ28rXoWTtfozAoUE
P6F3clWzl0htCUxjLWCrdu8LSeYsMEtzJOu5jiQWJ2xhJwHEF/NEoEZMO2oX9Ui0+qg7DD0Ns3lM
biLNmio0/CNKgadyTFJ90tykxR9i8R256+sjsOQARQTP07sGRaFg2kat92k5fd9qAvR9g4B3u8Vm
snGifO3YP7ummFbB3g58RK9xz3Y099hNgHq5yWfKMedtAilDl34KFX+pdrxaQX45h00I++VqJDvM
Ncy5gNaloHN0ksEE6w0bUq1T70QL52x0G5Su+nej8kcNMAzYAG7bmyJ4NP58ouWUThRjA3AtAtnE
RFhx46XVsoUQRKD+fTlAQU38HYsBURG0ca4MBlXbuadQujBaZxNWrPFfDYN5NwYiwR2KID7rGV2I
/PFAaMwE0XS8PRTXOxgUkkcTAjI5R0+BSO9Oup6MpUmWbDOgPRf0dwdTzCejQF0T+uzY4K6g0WI0
KWsxWdnGhXWOtaCgAZdpkjGvuwHRCDqSIE58mIIFYN0Ex0y3+MwL+P0NBzRLwUqc3A25YY/IiA9O
WGzChpX2nPZxx5+9CdOfScJfYSGwqUZQiDn8OdbbUm2GAiZuTRm664EFpKolvgQWEYBobVMVxFhs
oVGIlYFxRBvFSdfNeOxbMWYIbNf15K8sPMcRSKRx+A0nTDzGplMZSgV4tIvicojBFJm49Upnoa/Y
G9nDI34xs3lDy4Ff3rhYNFHt3mJ3YRygxUPmfGM7zC9sPwAc2nh0DHVSNrilGUa030W8po6+t5p2
e4frn8YVHlQ9wIP64WvqDqk50RTsKOilyAXP1AItSJSXjROaKJHy1uL3ZY0sawGiHdHdV73cowdu
bJCj0Xh4TxJsLvniT0AQ1yccHEFkT1Ed/gZUhBlV1JZeeo8n+Bli7vLGyfwUbiVcuSBbewoh65Sx
8bCcIOYgp/qKqOAUJCeskYAU4mnBbT8WhkM4I9KAM/2bODOrRAu3JVitqaLx7IUAlw0ev0Bia2Vs
k88hSZ4D1yDkD9BWFFIBLdqkkM0AbqmDD7lpeXSmoKJAL/OZwlPol74YvOXSRTosoePXjP5Sxn46
T32N0cGY5p9+zG8+4V9JCzCZzN8SFdh6C2B2AxN2sM8BdyLMLiM2PYBHblBYWcLUB99AjNWoC3PQ
FikD4uFxZ9slpPkJXUDMfN7FDagyMpLfwCZhyTxZSA8bcMjQ66H/nvFm0KwL8ETMywt0MKDoj9oA
9oVziZftTGCFNkBH3UsLIZv17vC+rphvHJR4IaFsU+iMcOTfSY80aFb+io8FY4KJ7R62wd6mwPWD
rv6VMDuzfiMWu2DLbgu8a9MlwW3F1lZ4JAauxxrwrxTgHAs19gs0HliMdspDtYf4hV1Hor7AvIlo
0pc7uOt3gSCnJPXwFSV3f204/GYfUBYD99BgSSGzHBepx+IQrfUucOEWAFjCuiLJDL0wVOis0fWN
KV7G7vBFIDWTpP2pQzVUSQy4T0YhTN4/ehFY4wzmys6ItR4avx8jLJ5YAnMWNWjCVlUmvfaGlxcV
jA4/tVwK/thB0ev6CuoVV1/oLxykbpcwr5A2uK6a/lNT+6025yx6et+sPURi/YhZfA8UC4rA1hpA
Dize0GFHKs9T56tXP473G8EkCVS+TCeocx7El56mMGLl/ARqvuw772bYwgu6euDHNC/BKnuZ4+JY
4lQVbhB+JO3jjNYDcGwCINk2a+lz+B8RQsIEpSzvjKaZniYO+KndLf4QQ7/oP8PMdibEEqHEwqDe
9ovE1mU3IHZbsXehtNPnkM1D1kMgtm59mrCmirWpKIa3h2Ah0oe6ga26Pp6ECMVh3XTh0+3eNmCY
NEaqse+HSlmD9ZE6uCRNX3C1XLHbBHIpYkPes6Px0P/QtD4DXyX5rJ1DHBCR90F0gw37HaXN3sP9
wKt4cRSC+nNUCMQU/wEIc5s7r2jWJy4dhnqLYz5rBkeR1HzPO1Qpd8TWRzf8FRhVz5iQcQeCOBcW
e0UwKkfGn3yr4DA707zDo/7qavhOdeKqbEM6CnM7Sa1fJuM7a8RQsRm5GPNCWH/WbwplEchTrHGK
Ef6aDsZdMPcmw1wZ5v0Am0m11+1xSyMBmhTtBMy8hSeT22DjeR+P0cmXOs2xunGQYzu+8MH9zxeB
gbMdAjIPdl4H6S2wPvfUA95KE8p2oYf+0ut0Dy4iE6vgBXk4daAU31oTkqM/xhcNudAs/bKbGvsS
k+Toh0MEVG3GiK0Y1gnxsHTEr8+8n7EdaOy3gz2ZHotIRTIi5g5T+CnBMv0Bx46JEeuslaSwisc0
I5M8ckiwfGjHEzYcYpC5OrgOAPxWXyzHYESq0jlnwB747xxVZ0wfGwc9clMEKPjWETqeHcZiiSlc
gACymNSs7LwJahmxf+FQmKdy8vNmcX/XSMT5Bv8E5rXeG13jSQmRkZI00qDQArytbyQVYUkHWCZi
2AnyXgkYgKTr4X803ROK+w5pwkvaoeTbsffLuEUo2QUhxAg6DXaZIAPEIJGWcvbdBO6J1/7fZm2O
xuAE8LV7aYa6KZFkFwshh8aZ2iogzW/UA7ahMVqTT+oLdtB+vBEcduOoV0bpk6vS9tVJ7D+f+X2u
wCcXrcHK9FozXMR0KS1qWCYJ9IUTIMTUXqbHHhtGWFfbgvDJgk5aZbg8hS28Tch8skeWfdJYC8h9
Jbyc1zhgYj0MIRo1HN+Xoav7MuoijNYsgU26+aVYkrWIcN9zaDdWTUJEQDVu0ix+lXZzDQwYUfag
/IpNWGId3adYi+Aa0lMbM6cCKPOn3ZSDQh4BpxntfvQ2dZw2xK+HZUznH1SzaXj1NaiiJe3eZ3ie
tJNH+MejwLzstoOHEIa6Zci3lwFzxgFGe7JDRlVtFi6ib5eDCe3BAxLadwAzatoCFuOPZAgNJ8fy
5FvQJ2AXUoY7LEACedthXidglqrPpbbvXMO+wLIMvWIRZ86+Bpb8Ny523jEP/dv1vmgIexbv+Bsh
R3yogAbH19dr2UYRLEnsxkduocftMKQ1RaCA/48/Lilu5oUkghU9A3OtU+eWzukf7sVg9+oGwZOX
PKzFLt8c9U90K3ni3VYJ5rfVFjuvqeDI90jcAbz6liKWz2l/0HMT7nid7OywmJyPTlO4Yzn5cn1Z
9fZB/ceuHsMmBS6Jo5DeW+r2JZlWfoZRj7QzerEWe9WAIlVLvvrmUYViFpVBw75jfwJAzbBR4jnD
VMipmD1sUsZgqnYCLdFP6oupsSmhOxuCKGceNpqW73jZnJ3rwPUnWEFEfHVkfXpWzn/1YKcTyHaa
u4rUlT91KDFNBB/ZYLnQww5smgxAylBW8yGlDpAUKD63xxUDC7Ij+HtpsOMz7PA9pjwNJdZgJfBN
OXnF6Lt6Z1vHxWLu7FUQNkHlGPfU+mzbWWQMjEQ3X2G4q8Hv1GZ8mRfvOHHvG5FmCt6q87B8ERTr
0qfZ2HqvuNgdIhAfhPvovqS9qE82ji4zcytFzblZzLNHRbubZ/8Tp/PDqf3xMKvtYb5gVo2gOfWG
89g1KS/UmhxkMjr7eLbPMuiD3MxhuGv8w6D9IUv93vsAOPiUdAmi9CZoL+4/8HrlKON1N0sJztXI
rLX6sHjtn3Gd4BFQ7OCuMX9PF3eqOBadNm+4rmkAInrEEPQINpBeCSx5x3BrEPouxsHglGwA+GdP
VFzAr+5jRAMO9tlK3CuMtOEKJsc5SBgqp7GzxcKTDwUnb2cE+naL9GsCl6ACpAwJXgbgisUWWMvE
ijZeilksBiN9AIorHdJq65doL5bpprGQgbsosJnhNU7puDvh9iCcBM4W6CZgV0zV12Zrv2IDTjRy
6xvMdWwrOig6mmPAwz6zW5B4Pzk2PJHe+aBtUmmDi7si0NjIffScz8kHoqNU9f/fFkYXSrv15o94
anVpjYBj3IHHmDz5HMB53iv1ORuPHAV8hmCSey+Muzz05vHQaX3h2PDWczQd+tm+6049nmM3yRMP
w4wZ+n9wLPFwwDlPsbAOAgpDFndeUWQORh6njtfP/vbrCHaK1USOizvEuC5OX4z4HKqHcHbwtg/V
rWvleUe6Dd8cmEc+zvisrl4dICOFo5K6At4wF8qFVQNQAe1mCNGF+r3n9MA2LENcapJsqm10o8q+
j29Qo+E7wlOchiDzWobSnSzpeQaAff7/z5hZIVC5c/j/vzlJ75vMd6L0/PgrX8/o8OjgmNOobcAe
gqr5xIbwNLHgA1MQ3jUQcrwzYZmxOse9TzTjF+zLj7dWHjtphicG4PGhZOeXtlF/cNhnoL+sP3pY
nbsbcHoq6e5kjbuTnWowe7EMcr+zCXZhwhvwo6oz26uHTcq9wt/FcPOG5WWGMPuMIxCJQ1ive8Bg
3n72YhRTTi4g5J9bV8u3JhXuEdx/DfIK+XFD5xXb4/pbjvbHmOBtXD33hQFuemau+E9FkOqM2TWP
E8Tq6UTyuIFjHo5rt9dtjbEYsIQGYH0G0t9GnX1qm7AubTLsfKS+17ZXOC/tkrk1jM+5gdKevK7Q
SrdFnLrlhJn5ONfdyfWw8CcC5FCCjwVe69BiSLHuWVp9xsrQHTukaYZU07lGTa3h+N46S8ezoQto
S/szghHHvhkObZccZ7Cb5wSrumjNcsEbA6akWrsNDmmzwOjFRgb8TH9dIUcwcdLJ0EPrtRqCdCO3
Ce9WSUJkBID8zkm/uUWQSlUgoqrgNdCTO8t3L5XQL1Nwn8mKRgt1mYNXYteBuPVxtAGrbKrms8Fg
BWGDeIMq9p0+uMrYBxu8Rpg8sIoG4j9OXxHysyzSCS8iuGpW8+0C0/M4xejhHEQoxDLWfeY0AJCf
JkXC0ztmGL5THeJyh8sEoMbQPklPZrUW8IikhWFuodgan56D2knwsIQ3X0e6bGR9gHUePVixthrg
5SHAR0Y6UciAwK3i/3F0HsuNI0EQ/SJEAA3XuNJ7UpQod0FIGgkN7+3X78Me5jCxqxEJ012Vlfk6
M9dD3dZ8OT1YBEmp9r6uQVgZ2DrZa1boip1O5N8onVVvVC8Gd+HQN/KOE5aGUIwbUhKnMCvPA9a3
1vNWtq9dmip1+FEEpalKPUAm4ZIuSywLvyP1Gtn7KkDSGygxt6WHXQ8kSlK5zTpVKT7NdmOFA5OQ
KrrJVIBasaigTeLPwINpPjUGoxGCVIb/lZZB1FsZfeZYtRgQxDcasYCJGQs4EKM5nJYQqpz0lVDs
Xs6YNLsceklQnrVcoEtHxY05u7Gs4vEjpvZfsepXpFqNtSikuWdo2ZP5FwzA9fCnAuuJGdN77dbO
6E1bryaEA5JHLeMBO3SYu09yiBGYbGPVOlN80A3nVuuOWEFcimBvvHcEyBvJxmnUd4X/chdl2lc+
5nehDwqkSf435Ac9J1xL9S22qhgGXEH8rcrQLjuCw1VwLuKA+FEGUoip7T4Nuo0eMQsPrFBfWIn2
hOg9GvluqK0fjXz9fKHusmFBTfvygpJkLdzGYX5es6OpjAGEKO5tk1bQZ8x9p2eb2Pca6op663ot
Pj1BNY01o7fzv/l5c9q+XrQEBSwZZlsrb5CQRR8vRVduDGylosxe6j5Jd36VrWOnP/qeds5ae9p9
Kcl3n/R4M6SzXZCw+joNSEIG8jWfR5tE9vKVG2tEcHtSsS32CpgvmaT37BpvVacwEpqEmX/j6e9x
xfQx/yxBWKzGzhlXVm7ecNlDHegTb2Hk+WNIE4yXGq6LwNsRzoqWdmm9daZ87kgSkAE6my3ttSjH
P+wz+RK/iGXaYKi6vFrqvfuTd9gq4kRfYDj/sSQPE94hMrK5fNXuqSf/6Zbst+xCZ9NUl8wytJ3f
+q85q/omt74jSYzaafVipfLmXzs4vG0q1nkqV8Ix6DbrkrdOkeVm4V65XfttBbWzbYvgkjS52Bki
+nLdaJUByHzGAZ4HV4eo365AJlzZpfsxJBc/Ez9aPG5bLOHL3jSfUt1b6fP1iEg3k93P4nXlu5sh
jPatG1nkMEvzgL/i4HtjsuNQGZ/exzxzx8gPTnNcrO53StbdMkzdjZaaF503YFsl40a5XFyLLnpE
ucR6Ov2TdkghktDuB+d2ogMV9vgXNU23w//9M9bvgcHTML/7eH0RApzidZzUFxLLM57Eo182BtW1
cRvFK0vCl4eytWxH6qgy+hdP6i3TiEhZwZkoZYsbizQPYbX5Pw6V/9550b7zHLHRIrsndTTtdTfl
LvjMjut6Md+lUSO3l3XpwZvGbcEgYBWx8JKlaxY+720vEN1D334NesKNViN2hZsSF0R9snt5iTv2
Yq8bPjl3B/CIPZJpdNN1kIUHVWA9SMEIlb+xXl+1krg/khYZ7DzxSMaEm6Jsbj2GjzogPalN5PQN
nP5IAk9t293ViIRTKHfnTjkJZFeSoSPJW/suljTb+gmLulu4iXcmaXC0kwubCTJu0HVryGDLOcbf
mhUmsX/S7B6lqYhru0gGsXeIXO0A41gsOsP+GgIK49gtF3bh7+drFhO/WzvleZoLUsrl22T2hFPc
am129tGBoqAC/P4YE8XK11Mc2Vm9jHsgDINd4AVt7iTarjnSJtON9F8p7JwXJDmRS/nXa5L2tadu
crvkUePast2kIHXjfZdlcW1cY60oCocoYAXPLKypwZclxbAda/JduvbbmMET7eJ3FnSPzj/61q0I
ypvZmMM8LGCqxUtBTRdBEKnS72DC5dp1J33Ovtb4YT2jOYnY9xeYtt+8WtbLgs8ryF8uysZ+rSYn
Aqwjv9I+pMqJP31Cx2aXflYVDLSQ4nFoKbSHpw4XYdbiqM9NLSLUqfaNXzJLDfXLIF1S8P03rov0
rhdsGJr4SEhHXAsfJ58xTf8qmvJ58SVRnLpH3XLSBXMI6pyiJqEwlYsKg7ifhR5RQzfaB/nHOCE6
OPDCTE+7GGO3j8b4qeHCcksPlVFY27Zu3yNtHuFM99FL9VXfZiTuw+nWjtElGcfXxJ1QKJVx8Qtn
qVpPndyx3SdZ8hSYuHxRFxnD0IcP/o/vhZLkRsWzXt4H1zL31igmmCt/BdEu/LJDsLPq8cnMBSpy
1L+r1hq34RRv3d6qVzHInrrsbrUnPoWIvyMX7kjqAEhSmCem4M+KJcM0D9uxj8xwkD/WmF+7Ubuk
hL+L0NtJ+GdLkdd/o5o+acO92Pl0wpJY1cSLD5NnlK9kol+kUS69yn0YFNKBEu8Ul5SKqb9ncQSA
1uYHI4quUdy+9AVjIRlO7daL3p0h4JCu5M4A8VC2vbUKda3Ygu8BFqeVZ9QAGrZBEZZLmLv5SfZR
m96vwFtiOyFue9N+Q3o5MbebVpbwLsMQftRWebAUCaCwJwBXJpc2nfO+1KCLsGov5RwXkXm/TSf3
aoQashxKvn7vrfhfW6PyhslJL8/8a8R3mj6f2QX5AmHkUTrZX9LxyrA2o0v4+8Cs3vhj8yrX4AbC
9p7jx12oQolVa/q7xkC0sS3QgkJz5NKxnWY3NQaAkCAjFmR8N2mpr3hY5h7U7yho8EgwVWxzkRKB
bquFVzE2j1+mLP0cWh5anFIvVWY8u6G2yRF6TIzAy1p0dzswu1XEvEQf5JcaYYpE6XAaLQU1Yp48
2663zkaNRIyV/U0VEaDeLZC/MasvIClizTNHJHVf/rZ5Q1yZ4fpsAly6VvyW+4/e798SLb8PXvYg
uXVJk/qzDXFkYoqi4kkfbtL5By2231NEFoYnoiBPCSdNECIIERDCodlMRvJI02bTOTXMDf+M+o8n
IGKUZgFTk8P7hFl1V6bhXzAv7Dy7hWK0LsryI6gZ5MZimtYVMi9p/e3AKAzNmNxIpX1qJRHAbCQC
HurFO1eLSpk7F+J6azNy0IU57MLQ/1Djcuwn+SK81FzN0hfeBCrPsgspeIPK3+KMGikDdeAvkmD1
oHWrHB+7VjYfGnS1dQuIzBYlGmiwyrPK3QWo26YcD4Zw2o1DnHKM0fQzgEsHDDG/k7MSdV5TOkUv
mjVPunLcHLQD2VDWm9DfqWpID9W4T5VFHDMdVmaE6cMtmckp+psExxhhIRPBDt8LpzPFq95iCm0a
2YLhe3hyolNfQ7gzYgRvU5B3prZgdGHcKlzsfJ7izzU8Bkae2SzcSVxLB4e5rrH7S+wwzDvYBozy
V20KMqOdrZK1L5FMoilcE/3leUpwJmXEzap2MjDmFJsB12mhptcJzoomnyu7jTYcZvEzELhJW2q6
EfJXpmmvAA6OjLpupb/Rc2ZDHvbuhet3B2H0zsG3sxTrUTMeTFwfadMuRcHVGSqptnEjP6GF2gvG
4zvlN98eCEza+eS51oJsUbryZCrj3cva4dKT9bGdrtjkEwibEYv9KPBx6h1cTDqCKKVJMJyZYcIG
kRA1Xsk5sVbbw1pnB/YynDL6KUsaHlJpn7lrTFZVf51KUnVdx6DIypIfD4UR8BHlJD68SITPSUr2
NyCmJiv7xbPyixJoCTxTGC2I3mdq2oUDGUey3889+RLQLOMdQkJMk1ChQEfhKWqF2JmyeQlDc5Fm
jDRYo63ZNsWS5aabyPGHJcNfqn1vCNZxnh+dqM+PHuoyZjpYE8bvHW38Jevzf2NWzZ2Zc3YCi5kl
iEN7Mut17bPPmxAygxBN1GrNL12P76zFQJH8pwCDRQy0JlbGG6P4Qx+lC8MMCPOO7qsVDLt4XrY0
hULOTfJshgA1SSt7LN+lOXVMgB3Qao0AUpKFv9KzPnVL3xntJeof9aSLpQVlLfLGu67Ggz1V5qKv
iMTZ4tqmkNucnk4m4RBvVvZ7bMXFtp1Rcr+22z+j9Vl7Peo2xjS0B2AMLtm3boG0eJaO+jWn6ZCW
SAEE+jZDTnfShPrbVB9dFt2l21fXacCUZ2ThhYH6H3eAAqyPKiKWl0SLgNI6HxoyGC/PGr1h3CQm
NnsRtheszJRJnlqnonpxWy1Y9Vj4lhzse6AlJmcQHSKDBFtoxyfPLk4WawE+VZ3eqbtVcXg3yQPT
5bzorr2vB2Qm4FwLDuTcTJjUdyCXfoNgeJmMAvKGs1HOeKAgI4rOoTyMXnZEX4JlRUR3Gzjjn4vp
ArJN/+EXBi4mnb2zH3l5Sm/Fe/oeRCxcw/QVOdjlowDXpNbN3Zg6trJNV25LP9RW4huthNeio5J2
++9eU6/NGpwua1EfMR9PX/rK/NcW3h3p4WBqfLu8Aa7I8OAftj1TAFAZu2kFMatkJNxhtqqObsdE
VchXrte/Ka73A6s9E40TKN1H3tIL012PNYY+gEMAUekEa1fcrFY/uGn7D+rti66616ga+bZWsAc5
yd0H56a6XRvzcb0qvjCFyOtLVOmbzFI8BHP+TWfmqWfybczkmnv9pKZSx4vVvXiqIkxt2GRgHNK5
heVcGCU914YEmTiQ+Na9N6yLBjp+CoU2XpcJsDM/OqomPtuAXqTtTbvRIcTmxubMldiJBrZBO2XR
Pu5+TbfqN0Y5HAahCA2xxAJIeMkpvdgplXuaq9pmhK0xjBkGoFnBc+xtJqN2TWtPhD36DpiLAWeY
sh1pgItvBCfM9u+QtW5RxPzVKyyfK4/tGZ0Az8aiaYerixHc1r0f01JnMo0sCyr5SwwswP7PUN4g
vt5JF+HibCh3ij5+iwRPa9T/5RXcJYbqu3Zs/iYjPeUOwrXN9Mgg0bJwM/Lhtu4zRol44CPiUonF
v2OYI45mK0OrNQooJ9hbWzrHySfZk+gchdPX2zIM6HzHL8Uwk5kFbj7P2UnJXZN5flDAk0PfPaXV
/9GY6UNNVQJLYXwKiuwI9YKSI7VfiCqMZsUMKMGrZjUE6RgaOVr5zxZPAnfyyXHl51hZ9zFmNYPz
RVyAaZ4XQLGudlpe/OQU1VDdjuRvv9uENssK3yYljjyiS7PvVwoxNmz1kV83WxTILpo4K/WBGLLF
0qD/Kv1Dz2yIrLV4NqjIaViUtWgVSmaGXEQ/Pfr8qqo82CMJdT17CmzMS0O5U4ifyyQv9lnG85IF
wy3onTcr/BrpwQgN7jN2jzKNTyUjWMVnNZn8buyiufSsbWOJVyi9B1TvADhCXk2SehKzCYyTEysf
3u58zt7W490RfB4AeG1N0r0RGgu2Xy1HRng42PoYf+P/N6BtedNkI9aT3tE50VhpomBxTQEkdP7b
mABv6A1G45Vo9aVUD89LxC5N7sJMEKvtFeKSBvCath8TdJMCwiMVDLi1ZkCL45guIXMT/C3akx6E
MHzQ9ltaUaALLaHXzKRQgD7AZbm3vvfCguZsB7YuPFPpcuqLX8du/vz/LWM4JTRhZgTN4aeA+sUD
p7Qd3qGPGDQiqtg+6ejQsczOSQws61Te+fDMcodxMbN+Rg3VsSdPX3HVe+UVK8fygRbB4XDDMtwa
UfIy1CQ1vRnogVrGiK//tLRJrQFO/ZKlQ7QU04G6wC/GkwBVjcYHVc0jNFmK+Bp1QCjAgbsFtgsf
cEY76tTiblw9Oxp0Tn/QX3BeADgyW6LSWsKNLnoQWrBIHOX+CG1G9E7Wm2ZjBfQD11x3msXwTozj
MdPptTzdgiab55iH2AG1IPo22zA+iqa6G7lESWuAhY6prR9aq65mhD7myxhibAr2bwUFiNZaPE36
uOvc2ABKxSfnWjZm8W6VzFIKSwMGXqawDCbSqrl6uJZLjmuezMgRVAUICUcjSi8+I9fz2Vb7pRkB
vKAyhCFaEKoiRGoGIFMYldPwSFifHvlHbzo1urVqMv9sVMFb21lnr8cCXA/hyW8zXLv0XVVnPpoe
+wh66zXtbdA0cMu14KMbUxSA7JEq/F62DX8RW3KzYsL00HXk/8GGtOYKAPTkhzvV4qeSewSpcImV
FRa5oxG9Umwk8ldacifYgHpPWVvAevHWGZ71SB2rjvEJw7XJ7hFH2Qvq6VT61DiFDj2v7x+YkW+Y
aV4nwJbLuNHePEVpTZVICNCuTiN3JcO/7Qln5wfh2nDbVxdRqm60fTV5xkUfs32CTOQobBsG/MDT
4DI4GGvzOY4wVup29miN8qkA4dJVEShs3lFTai/OQNC8D3D48PAy9YvFSYV0Qfq5XcHhvrLLpkBb
+4ybmfE8CYM3vGDv8SbtN7SHUxEWgOOn91SL7uQvS1x4wB5Fvye4vinhdxSWWnVm9am74ac5JGdK
ioXrHZ0KllAHziytlppLeDgxrVuVYZ+wyB4WBtRS2/e+ZXVFCESbtbHohFFZb6MKZA4+buOCveUO
22UfGnRATDzr3P4gg4R1gCgABPBHhWOBHHn4l6N3sbfMpR5u3NL4GSUbWcQDI+ehfxebRGS/Q18/
TkW6R8C6W2BNEqG8ddJrL6B6/mXauBoa6AJ9xetZ1t/FVA+rSbKj+PlLXY04QAztRc6j1xKTrgQP
1nn1ZdIJTMSCZb4RNbVU1D2EmV+dskFDtizsy+Ot18VvhKh1aPy3ps7LLYwDFokw3cG5ddaDo3Zx
oLAVFv4rWf7fCpyfmBSDifUIhmKnCe0lyQ/YkgGyxPrMRx1wX3ni3M4Qabv4LlOXfURrnkZN7KeR
eahS+yA2zjPgVkuvblu+izxVUGXZs5mtOPDYgW2YTAAyGxw61ldjCK+RMfsXSJB0rXPudHX3/ehM
CMVgyqPutJojHBaNnSlvwNI3BJg8MEed563T0N7D5rAXBp6Maujj3eBu0s75KLou3/pS7ZO8vOK5
gqTiakdwooCyiUFAMpar+VdbeFKLml2v7oIL1eCVMyyOTeN91Q0nUljWsFAYOpWTwtzIMUwbK2rW
i0bQzC3yo9ZpGC7V8Ey2/CYSdU3MQ26Q5sv06Lfn27lhhcmuIaFYuM9kms9a9W1VczpS6wNwcvHV
DN1H6Z+ZuMACnSYCLv5Xgvl8yEyTZ2U8eBp2trJD2QwLSDut++u0U7HEfAgs4eTNzlMh5FUwkTVk
0GzGYrrYg4PAg4+5UVqzbRHuUG9zZ5OG2mvVAQTrYiQItmQzct8ZZHHCgld892H5OepobVkCNro2
oz/wc49GgpFTAQkvEYEeJ1wchAQs8aFTIiu8rLoHj5ejMBDRG4V0VYQbWaPRUeFBobT1YzkUe8Si
csOv3us27li7L1lpumswymqHeNmg1aT2pk+GvYbNeKE3M9s/uDi93a1STz1Mkw7f0eGFZjRyaW0S
jo4hrnXM2O3YXA6RfXF1mENRRk0Zwlv/P5sewiPtnfhR+8VvRGYY/3X/RpUKHcgN32xHfx2N4RWb
xnscZCvOJgBfYVbOpk2x+YpIP9ZlcsgGf9WMEkltZn3hJaG9avCKxmYIj6TFLGBHRKKj7wgJi+RQ
dQ0FU80BaJYqGFUUfbmIi+nJ4R1ceS4AiElqv3LEtAaH1BnDP1lQaiB/LIUTlEe2hWMeWQSfta+E
eduixdAlo2brhRPRKhP/iUEO2XMoVzt29hCW0wsZ93VpS2o/1N24UsdAuHtgNuk0Zss+E7cgj82V
gA6gF9Gnb2X7tGT/Ivbc2wNfyIiD9RDo64HzNwTC3SILxVX6LamMTGuZJAY/INKfAGNiVPlOOMVB
k8h4VR4OizH8TsriH/EhLsjY//Pi/jg1+VabAyKtrf71aboDFCKXLqD35E/Gmr2XqbS3nFnS0hVz
/AXZ9oXP82Ji+WGX5IAIHx4u2pH9XiBPr+0ewHs/HGKj7TZwKNxtzagzDhjk1327czP3TngrnjsO
XMWDsw6LhOH5xHkPsAjGDY1RwSivw9G9lqpO1yxwfYhMUheWt7SLftelvXVIQyBTXhbuEkveyjDG
ntnSTdT2oqv+7w7wu3iRVjGAcjBRFzZovP7axPbPNE9Yh+a9BAYL8RW9zcxRQDKdGRzkTBZigLRM
Cna5DeReQuWBpXBuIPqxIRPvieFyw9UDK/aG2807zRmlujfk9iTQq8lxcaxDYRtXF+uYH8bVBZdS
mulyC+ryTD0Cunc49pH5W9n9DWjMq2i9lw7isBIkyVWIXOBp6YoAebhsqoEghosbZQb2AP7dEHyZ
FoIDXEhSYWv4P6L540flp4YJrE1wXCsirdCM9nqiCw5yCNd9SPYS8O+w7EommMgQvlPPwEd/OjRz
UTe005eHRLMSpXvAB/2iuUQwZYM1vYt25HM8quqDBGV+HB092mHqPoQTnsdO+gCfbffmE5l7VhWr
jBkXv5Uwus3UgiPuCT9J2RyFQ/DSYAI5X8BA5gghH21croqWiLvXzyFy2Z70OessJXqBtm6Fk3GU
igMjJiyeAj9eWN7DrcgX1wbx/tiNkcx4y3msWgjIGC9uXlzcZn7RIpKlR2PvoKq11h/YqJOV9wXx
WQdc1queG9nGddChXChMkt7fn2UBRh3FDq/1PsaGWeS/eCZ+EisEyy2/scW6q7wQ1M0hmClTyn2R
jExysuiG+2AnTPgiDqwgXKfJhmN4oAzAWYzrHX2QfuwScaTApWeZyrM/Reeu7N+rcTpVrnE1hgIc
WF1wUoWb3WwHhSPHPN0VMdaS5EovTshFMrAKST7BQimNNNkOzKVby+dACw58mb0p/o72GUP5wnQ5
XKa14vEK2lDbNuOEat+LNWZZZ5c23iUSchswTvLs9CpYYXLJDq0PuE4x+e5Gute0zpP1YEdbO5av
PrMlTgT5cFnumcThdfJhgjcVrnNplg9D5Lei5+AkyODnxOjVKeekDH44OA56eTWnaF9ygcJGA5ob
cvCSAW/Zs7n4lQOGBcDQW5TisOP5KWexvFy580kQTk677o3xqxcnT5Gk6WKgbC5LjoWCgXgfdbM+
j1p2t6I7dePKcBLFfsUpLDZBHY2k9qYh3rQCXZvm2rUSGOeMrIPGa1C2W2xMYx19Tk1Hvj8fdnlu
JwQSFfKVETzzrSeG3O3L4Ol7k7KM8TmzzhSmZSxkhXtsPGHN5Cgjh6OggokmdoCktDG1Hu80J5KY
InmALZqZZ8Fz30bpo0cbptA++WPiHbBltc+BLrR1V4DbYKty1oWJbVBLo2eoEi24RDbRNGAsxvQM
jNF07Cbw64z1N4zIyawZWvDaZnNwugZzESpkdk6DwmoQzRiYHqOnPwlqiibm8AEbKgLTX350Y7fp
OwY3/CYxGBNU/utUFTcr98tNWWnZbrRr9UmnBhfjxmsCvwHhoMQ+uuo8+kjP1Y0Dbyt6YYNrXhTx
1ocBdHfsIb0TkNvnobae8wW7JoMKOL80tdfoG9ewm1sYnWhqwH8ypUnM8p0jZbARlejIcelSOlZr
J7NPo1k0S1XwrYve2UY4/t1koxkk30rVv5aW89zI+qkxFVimSHuLLlELD03MDYyK008/5qXvwZYT
ZyCQGtHEBAKnkISlJGW7SQcOwTBqh9w4h1jgGLfbbXOHtXJJC9qfmupwN1fymRceh2ApC+QPfIqC
ijyHjW9n7UrT340BDwDdQr3t24E42Zw7QlU8WSlgFGz+VEXsvppugVMDhDSg0GInIaErw5XIiWLR
p9+NEH8oZF2U0SA4kthKjrjYsCnbyEFW413nP13OvJe2A060VVNFQTUsapr1IRug1wTmFabrLSRg
fMjQnxbzvAdTbMjhTfYLGtaw8adT6/rNtXb1H+yjxDJRMA4GtSw6InHqSLfQiMGcxH0Elz5kwitZ
krGbFNusrPDXltTfOtWq6TLbamS3tSYCK64BGjSEhN3rQPUHuFxMD5K9PtXXMJtzyAZrWEg4KGum
kCVaf4rK4ZFOMqWLAXuXfSsRR1sfM8A27lIuQg1GJ3T9U8nsPJhtrXMOpy3Md02PttmfkiyXFiP+
AvuvRWqFxMFTostkm9rpN2sGp8ARdfUy0oiW/jvoGiwTOr2hCrmkZHErAqczommPqLMoUnmjQYdZ
BNQfHx/lb+uV1EQ2x42YWbyobBpxmYQQqTDFl2gbvp9fSwOdiHcYpsf4jMUo5OGNj0HCSU8jy2Mh
+1sdQhgTGZNjB42xY85cRsiOlIi31C1sPI8gD7V0uJcpAb0JaqvGUWlskn65FGd4Wdkm0tHmK5Xf
8Pd9Ywml3oqcL91O3nr5MrapjXZFAMPK+i+Nl35cTIWL+z51JHYpQgNmHDJgB3QeGN+aBZNJ2rWO
SRlPVxa642HSIa+X7jet7yPo2nSDYo2bD3VGhe8dAnUkP6MM1SAJ0utoqM0Y4OHXG5t7j2F51TIX
J0CEgcObQKUN72H9ZDhU5RZ2gqDc0hCR14ytz74FdGYPoPSDt8mG1EGhSPTVYfYIpXmvS+cLcIXY
AyltFYS2Eu6RsJBZANkeRz18H9r8LYgKc19hYkqxGaZaP1wsXix2IrWrZclq2r9rFfWbkua2L/1o
qTheASGDMAyrvgmO5koMIUBB+BrKixv738NkfzZtvR4Yei6MgP/L8eYRRtSew2LYpcr3QFvU767V
2+to8n+VOpCL5nkIAQq7Xv0qAsplkxoK397DLepDUvL6qDLZjYFD0ZTp2rZ40m2lbdPY+WmNux7w
eXiDmC8lAJSn9NOEDRaZ44wf+Qk3lhHD8yY7UXMs4ib3ODwrrvlk2hDNMaj+XOOHBbPB39AaUsgs
ztLAY4+VGzwrUa4VIgwZaL/4IRGFG5p1bsCNu9Bz21xFgFc8AkVCNdj2oWS1Y3YtC/sqBDNUZV+D
smUs7vXPDFUh7kTwf+HtHVjKOXtE9kDOG6xJrQz+QgcbBJLHIugbHqOEtGpQUrLVcbkoZ1SUVDnz
KNndhrj+6XxCMlb7bjk0BH2EVOqdifvOefHhJvm6ItffrVRwYojWPzvK28DB+8af2B1UgN3FGL8j
OgfWOH3aR3Pa3JHMp6g4vdo/67Z7Nn1ORct8seFnWBGTH5o9DPBQikw1MKp1VxI2U5GFkCL5pQuH
XiUhfeun+BijojE2fqd956GYASoZk1MXcGLL0hzbvLXtCqzzZJNx9fJDAfCYkgB4xohQOK4rjTFG
nN+V2PsENbXwvVbORy1/oFlFtB+ucv56ZzjRDZPVNtWj9j7/L16TmTqFA1UftB8Wm41wxLVqsl1t
wIHUo/iehN1zOeH1jHoBvyXN9nzdZUfvzoFJJy9IcXTOdbJta79pp/Z2OjyySQM5gwqXNc4fb6ba
moVxd7U/IsgwjCPjXwrTHWfTXSOsT0bHxu0pnI0jevQY8F1EWCmJNW+jVTg8rXkYg2vLSaDuhOmq
xtsI4oK0Vv2K6Jsy1n1wiNCkmW9BDmMHgzC52ELcc4RcWPUvmrE19aSai0gSmCotD5PZnTmzAFnS
4hEMJ0gN9nBtgzuVurWmt5pwjQfLMcspUhKi9CGWymYK1jDkAvLaTwLFBJhn1myH2pEr0vevk5H9
c+GSXFM5hauim4/0aHNsNhaqUOwmaiOmQq5svTraI2L8pBWfieu8QlJ6VD1OfOgUMLC3ceS9Rpzg
c8N8ki6IWzlXM0nip7Iov/WJMC4ZtuLiMg/selZUS0XGiijkI4jz+MOLfvzxx7JM/UK/fYo6YRDg
o9MYG/NTFRWLp581y2xKrokLX4Y1GfqphyLGZGomt3nEcOpnXJjdU5bOSI3Yas9OZnm7XjdQYhoi
xEpLwKxzrA1KeL7HS01EJycuP5lqnIFcd8twQ4blEJm0UTpHdu9jNByqWC83U6xVl6iwnqoYj58r
sZW1Kl8LCA9LuLP2vB3QvpPf+jMVqd6Ysv5UW/2h1LTmSzdblyKlErygo7XO9MHksE83WHcpRx61
nPi4ypXNLJGJxFYj1beOq/ScJGzqNqNFScgREyKn7I3dyhdj+5fn3TUWHnjNwD27RQWgHHypQfJt
fPNk3XIyUNgfWiex1oluyoNR2Jxq5BML6uOfSmiwNKNWRzjnp+v85vYfVBDfJabMndHN+1a+tLMO
Ui5OJzw3jEARRbpy6FnZpnqR8PwBKrZ/dSabtm/Rk2BuD0yBnVQdiADgDR8CVu6XPueVm8mLRhwz
C08FMaS4XvVMxmrBZQtT0wEQkOwcpn13jnp6CvOOn4KL03tbs9E4T1WlpFYIZTYdf2tZSp0IvmDP
SG3FMRW9h8kwBbsskfN7l7yhIzp8BtcKJ9NisHVS3R5Jh8Iy1+hteyAHUK5vwhccF5kBd7KN4Bqy
Xy7GQdtlVvQoU+07If/B2J7setj8R9l59UYOpFn2rzTmnb30ZjBYYNNbKVMp/0LI0rsgGWTw1+9h
dW+bBQbYfRFKKlUplZkMfubec4G6CzzoG1hfu9EFplNq7KeV0e2r1sSr00N6Foa9dawS+6HixUzC
dGNE4T0+qnTPj7XxxAdBTcILoQYqhI3b5xuT0Ms17jg6yxZSBdlKt9HCdc8KrPfwcsezbKMETgwP
rbKsh9bC5QuQr4IC4BT1ZzIhe4omm/6nfhpIErFDJl3CXztERkbakb5ij9L7IyugjgTFA3u2bOAi
8uJiWCWNsVQq+1bSOyNn9VZWeOthK6wiT5wKwFkLs1f+uqiTvUd2AqkOQFU9L9+XDURz7svmph8B
4+sJigq9vDNDzUPLi1sy9qEEojysU25SwIfjbV7kL5mjEUa2jLOa7op4k6U54nNR0FvQKyA7r1eE
wv26s2/KcN7UqMB2TlR+uQkIxvZewJ5/tknho/lJ3ohDyCoOUKKDVqS/WKc8iAzKL+0jJMRXU5CS
Blt+ux3jKc1PV7lttleYLlef2N0e8OiFkwBSXAaegXZpRYzBl6Hrm8wskV6Z8rEa4WPErb5B9wJ3
OB/JftWnFw/gUmWxkDYmB7pVb8FPSfXFMNgY6AzO3HE4/omq/h9f438SNv9vCdBfVa1EEsXd3wKh
//Hp/9z+VHcfxU/7X/O/+ueX/+vfPlvd/tfjX9j9/+V82zz+39/5b/+Q//7vP36Oyv63T+aNY6f+
JbT7v4nlfvhp+7z7b/7y/y2z2ye3+r/P7N5+fFblf/z9f5pzr+dv/1tANzHcDpQ/OwCp6RgOa+v/
E9Dt/9UNXBRpjml6uqN7vvGPgG7zr2jk4MYGumGbvsk3/COgW7P+GgS2YQS+bzq+5Rq++f+T0G3Z
jv4ff/mXhG5f92wXCYOl+4bNXNpzeYD/mtCtphT0WlNQoDN/Q8+7mlwOENOSd7jb4GQyL340R9J/
2oQjCOzDvcMEjOUC/BO/hh5UsUGnGPWYRLKu1pSOR01Wtz729qzyV4r10hKQL9eQeqO9M46t7cTQ
gnDDhX2NKiekATAFTgi9/eKcfPXSlhSYgEtdG7Rr3fWHKvCt19zD8dKxnt0EZjhuGhTnq9JrPCby
WEUMa/jGColeMA0InML80Ssxnonz9dGRzNMuTTuE/QCztWDJF5DkUtfeaiKpDwkx2C8WUfeFZ1NX
xhQpstOf0JcQCAIM56hNKDUblzZq6A1raTVsXkVDkm9uV78166HI0++U7mt3cEXEEj0T4aSxvEd5
vTet3jxh0YZeRtzgdmgLhlYcb3Z7S62ZkaFn5S4LLSTaHASaUagdrWn2Usf146CSC5AaQrsi+xmV
cRLV2X6Q5rjuXLhVsUPOCMN+Hlq3czsfxV6aIfPPrTMlQ3y10a4TvxeTZNvawESjh1yUFrlyFuWH
7o4bp7P4d+bwoOxhfj5wsRV5R9mvv44wfzcFszs/yXxChjGZEGzF1Ja5VRd1GZBpfn/8x9Gppn58
6IrHNtJY3evIuTgrg6ZlB0EI7dlR0Uem4i8vY+Fk1+FdEOG080GgIdQgb3Xo85fYrwCiekTUSgf9
KwEYXo3u3zZRP8fFtEkSL91AmQ2Y5eA3wYO6bkHwb7gDcxoHDYxtV6ivqiBOq2v3aNbIg21GuR57
3AtKa7KDgaDKNuuXxEZL17ke1C5DBxzAfigQ+z6zP1DfL6em9Z5BpPkbizHdopdAe52agV6RkAwf
9QSSaVG9s8uKGDF/1DdKlskW9fzKnkl2nV4QNIkSkCcB+A8pWmzeTW3FTvjHrhmmZYNzD/HgQCRX
vJ0kv1+H6XLhp1G6QwM8OAkNNJLCzSgFtvJwHsfZ5soxSFhqLLiCITzNDkZuAe3iEU97dDMYlftm
Oi8BrGPaVLSW5CBRjd0LnZI4c97JAudAgezejv7Wq+Sa5Vd8X6ZsDnNl6uvUro/CSuKbsN34NsNE
l/T+JLt6yO5jEVWPuSyDnTGefDFBQsCocadizIlouR77Qvbsdmx3Z0O/fsyEfbANfzoOISV+IeKt
SPUvCg7/wpRRv0wPcuiDo1O9uC4OoJZNPjNctFilDDZVSf4htKtFwRqqzdk7umWWrLoAgAn1KEKy
76pOvl2ldUzuD/QEYF5dQzvkE82JdLxD1kK3wB0OMbwkvxIrRZwP90kIWaq1UDTZzpWIn36vNc6u
dKj806QFYJV67FkjXKhk8HScfuiK9S5cA3Ys8INLvPqQLolpw/mJsnldd925xX+yYqe2GuMpODdx
Vq06z283rUSMoLJIsi9KeXgRshMY3ENvRWcVRTvIkP6a+yqmLn3yqOvrp1CXyCs1gCZtHf6A5vwd
4OFcktx700Vq7ggNhPHXQxAquRoJLm5fUWZZx1wYJ9rjgxLgc5FHYxuBoeoSsFmbfbyr4+Fq+EVB
7jb83SAmI0Hmz0GN7alqSSa0AUxD+3zMBlT2mrlh8WAzbacBRvFO0ybJ0sPTQOXnVMeOMEsGEHW2
Ug5Wh64925yCV9+pP7hm8zXc0ZKnA+4sJqv2jP+UvU91ZBXPOCkJsRSMBmoCaA6VgyneDX9KtEu+
V1I+ClNs1di8KL+N4GNU3yWMN8xR3Crazj6omJD1Cg/ODtPqmtxW56pwNKk2QWO3TgZohA48Xf5T
sWqS4gXDffqe/xm2hmJlGBnvcKtjnwNaMDGI+GCgMHbgTuHGZqsSsgSC+ETy6E+gi/cmMY1i6hHu
pdXJL0V+GGFcHKKIqNhWxPdF1zKR8uutxpFL5rPjFIc/H2L6Gd9LgrXplTeeHJpIv2mBg+M7mtPp
+eOfzwHV0KZ0pHcKjXyqJO7eVLFNE+cXXxFxZnWMaZNd+RAFX5GZbHrDeO908d1Drr7EOt4OXeik
WTRzoFOXHFwbtA7G8kdKXAJHitLZsJ6o9tMx1VpE5koCZWyB1nHfZM8U+R/cbfmFODGPbju7loL0
kAXEUII6qnY+Aq6V9LVvHQwviwMUJX6J0h+d1pdlKIsJISTI2GrJ+my6NShXlELdbQoL1DhRchtb
gGghe5lTVwGLoMf+lRmNBLLLnaZJ/yAz/FVMIeJ158Q/daVNG6YqCjo5EcyGSXq1bPE2TdHYXx0h
rF1bWc+Ryyitz9BMk9K0kgyqtlYmkXp209EtXZCXmbJPZeDtw4DJapyhta0wLkHqRgOIuHWRW6F7
GEh5yyKevbYxfv3e3QOA7k+5xMU8aQvHEvo+0qwNjYdcW5M3LQoiZzZxW/6qXrTnupVvFUvEybGM
rTNV2rLPG7kujsa8Ic9pjDjI7JOSkPlCqW4mdEPbTKDAdpT8AUl8q0wrhlsW1lcpc+NmTz1FEQpV
WCoj9qAp3UnA4bXDRRbD3AARyObes6sD1ExiYKAGu2AyFkZhNJuiGukjh5KGKX3zxrpYmLqR7NRA
nlCrSgDtTZVsWeQV1GVMkbGtDmtfYzrk+KwTtGoQW9MHGpzU2a50+/AiZye+7ut3iaoNzAfNuNV0
qFy5h0mFWAGSKEf+ToUgyptxza7CHVLy43Js2vNqSqQZs7HIm1b9gPwwZDqMR7cLFui8zmEnDKTf
NRi3VNoc3N0p0IdnrxmrfWizsSbLYw3miw1ypNyjMfa3rPUefIdYtKbxXe4DaiDnA8mZ442LtLG+
BxJgF0UN2lLhOBsJtctjMhxk6xuXaEQ0PUA5JMhwkbfIDQjwhnFkg7nSxTZqqEJCTxQQEoFR6mZF
XPejZ0qYKF3Pf6g6E2AhHwJsAWPcHTDOXuu63zsozsowHS/KnR6JaiFZcMJML5LRR8Pb3ZEiwf2K
xJtFVuR3YIKCq5/utMl6DzJ2wsoxrrhUf7RsSBa93gJ2IIqIdUd0TCAxY5eBgUX5hgXYP6MbSrdA
6TZE2nbv6UDC9pgwogAzy23BNs9FmkHWllW6CQfe6a6lYEOZXK1IjtctS2vCv+oDoc/DG3ucdjXO
nuSmK0sQDO0h1Bu0PetSK8PNAI762mhspJJcP6U66DkCbZd2Ze+sfLC/suqXLie500O0I66aznqj
nkohkwvrxBFLOZONFkeqKaJ9mFSMFUN2oszrhr3DaRpCcEQVVDQXdEp4aifYExy6uodO0zCPZpZg
ntO405As0dxU0D/XU9U8tX65IfA7ORuZ2RzEMlLBMcExy9KjEldf6F8Gil+/QBZVjDxzSDcYZKJy
QA0uWIBqs66UC3Gwphfcct/YYVZpI218YCVLCxOubg4qUOk49g0K8IqxtI5EGDKqWhI1yDMZkBGZ
xN427Ixx7ftkTjEp/EJ1MmGP2wdzno7je/3F19SnYD3kuTTyQWOkq5CNbRM6/r1we8bDgEwon/CM
sRjMbQzPxnYWxqFWyZ7KZoY9wWUzCZpbmv4cmwdDfu8VcllqQXcmCwGrSyBxlNuds/NRa607RQ5m
WNb50Y3t5tnUOO+MyrDPuiU79poR2Sr+Una4jJjFcv/1cMJ3bf/sasGXmVpnKFo3OfIE4ge01kQ4
+yPZQq2mXnVBHLPBk7A1/NF4BbpEwnlocRTqJGO6BLYidWM4n2GEndgn1OzQ0hxlvxWocx/Ve4RY
HtHL4Se0grcywDPhAlwhCITOhpo8qOihwhKLQ8slv0iR0M5lmNr11mbkpsu8g2UJiDwQY5D7NwNC
C9hmMRW9rPda5Tw3LrQUf7S+Ehmje0e06ugN65ZMvwMu4hshtny3ees0YnqDUjRXzZBvQtT5m1XW
01p32PoHPlKkwAe2i2cT2Et8dZWZ0zMBznZQWDEbtrbTJJ6hh2l3goVGTq0j2z7b55PZHBsgckFJ
thypd1TxzVSCpAiKFbD4g2U0xJXW8K9wjc5Lk5NVuQ45XyIlZkc/B6X+IowET9acvzIMC3MugUef
w4iV0VtYQR9ys3NcxM92RbM88kKT32DBrPJxCo0YmyLlkPrjlNNdPnj3dea+mK4/3UkEmnv4h8Ey
b9SpkpO2a4IWWyvaicmBndx8sC6Xq8Rl4im7grD76tnohL5O/Nq/azPrxc4TTPKltUJVzx4sRl9P
HMK9IeZc4J7BfW2PH3LSj1jrexQWwJEcbh3QfttzWk3TvlXqzMa3JoYa24YG1zZDczNifjpI+xSn
AMzGNoGnyVNjSLc/+SRFL1N4TTj3WNj6oRuyY5+8NTYffTGlEQxA9pxOWL9piMWvrXU0zWK807lc
ho5YPwuo8MqbEsXp6E8Mu/Dc3AVj2x0NFe9H2WDMnb8EAI/NXJ0To11m4mjMH9ivLs0paM8lrKUp
ZEFakDoX2UglyfKDyqaSLdEBlA1C5puoYD3hdcWnb3Xmkf7DvIqIeC4nUqsSmcDSHrX6nEfcpBLP
kNshmAkUIWpjeOBIlIpkjeKcwrofjSsuka4EKYNiCSiQVR7AHZ5NZ7RwY94KqzBPdqNeRkc+6l4D
nQ6p407lTXDVA5zsc+paAYLINkr11KnxPepILs+gnu2FA2cRbeedrlEGxzGjfxBUIGNGxbYiS9OD
yvxrFaLycUKGEhXchbRnwXoXILta5T7zRm8q5IPu2O2h4KYH9RqvNik3Y9MS6sO5AISSPtcRlb3t
qtnimEWbzIGXlDooR00C+wx9p6feY4DV/vDngyHDSz0UVyu5OpKlCjMSPAGSwnNgSFs28bU214HN
5Dfq/ORexwOzBltNCpogMz4bbVgDaTyespihh1EhnDNl622RKnLoJtOTyRt5E8fM9LMeu759wb9S
PWjphBa2cKHn1w2ePc8hc26eFklja6pJW9qiIMw8sQhQN0NrNdn5hzlS2LoieJBR+8tKAqdGTIWa
gz3cxdVUrXRax1qv1dJPtQPyX/QYgf4DGP/DF7JesdnNT3WEttUInngSpg3sKrg+qeZeHRKEwNoZ
e5u3Aa9cpOojjtx6hXSpWuqKzMewCtehKgwowaZEUqNOunVVUyNxFIGp1O3qwRlCDE+ojIvIXTmC
K62o9SdDwooVBoePxu4iCe3jFA4/PPZym7TuXmRM38Ki3rdWI6GRuiNEIOZ4Y3QKUPvfhPGgyRSq
ufS/Ohm8FQ7wd4xhrPvd2SbDGtWaNS1BHJU7J6nx/sno3syPvg9LMWHEztrfZ09LCyOC+EOzg2dk
NbSBMkHJqt37qrqjMNuC0iCv2SyDtZ+jO4hRUBpLDZN+9cdI7VHnTxbnDUBcHjNmk2682YW019OQ
f+Hi/ZwgTjSUg4ioX2EKdNsJryQcJpRyvI6mSEEwCFeulDsgRcKwFNXC38thTggU3n1mcYtgXpnt
eLU3rUUeK5T8Ev+Du4UezdD9Ba6EpH1lDGKMvHQuwcKsFV9QMuWEG8/cVhTp401AckVhDyW5knfV
0O4GYTQovIsnaFPpxhNWcBDjeEjE8GtlYfYbmdsSsZcEucjGHK2KhF0axaW5nkPgZKLghVhIgzrB
fR99f1K45xq18iYTYmmYzZ1G4QbGlCybjAgDnBmiA/DWav7SccNLqznOtcHxEySVdir1X69Tv9xV
MTbnNA9lO5+3QKWkOz11FSKOYNLXmg31UNLccY9bOxkMTQGkj70p2lzQ2HqL7gq5ybmox2TH1v7d
DnhzUhdXkWG8eBUKYv0hIRhm3ycddiUjTo9TIjewhmdR92DcSzF+tPlNV0+J36yxkpKfyn76OHrF
ypLNtSq0p9LrxCXq0N/lCYtlmY7HtE+1U5I4WB67W0xSdV+b2tWy10OX4qieWFRVYEwXnk47T/st
XYnXfczUMmfLl2I5Km2Cp5xCY5iWEGnk9eEaWQM6i7K/FyyIehuQe0BVvM4BHqJDui99xN3CREmT
Rtsyzr8hxnC89Zxq06iB3NLCo6dp7tKt/RwWB6rbcaZZlAQmL0Z4YEtWkoZzm6pohnvxjLbjfhxZ
8NoxhjPmtL940A1sgFfpsL52JEgttLYPvjCOU68uTAHyVWnpL9Go9IXPlMgYAIBPzU/olU8THGzh
mu07+uNR2Vv0g9Ev5JXdiJXS7gRBOaPLOAl2O2NlbCOwoTcmhPgDQYNvDAxIMLS2GYAoArOiGMCb
8RZGxrHJtG0OUaGwCUeopgyJkxAUtk2+SrkZpuT8QakobqDTrlrs3evlHLvOqz1hEBs794jHclEZ
gJ2ZRGGrn7ajzgHRS01bObNqDv8Ezzq3qECx4NRQPLT4itd6AGTF7MGn1+/VDzEHLCCj9tXnhs2S
AC322K3DiG+c2EROevDWhSMSu6J9dW0P5FyQ4Yk0d6WhI0xQDGLrwf9t27oBuYr5KQ/uZNP/TEqj
MdWI/6CPvg8m84mcJ23fqU9ndn7RC+JpL4JXBjmHooigMUq59xS/uBO7B/ISRwZmCHKaIL8fFFqi
mr5qoemf8WC/9QWr285/MxVAU+Li38fC/gqzmCOr5N/h8Yu1i0jzZO1olA+kkj1EveD6Ch91gbFh
Yqzk6praChmfieTo7/wgfObNYXIyh9dQ6G+YVrk4C2dWV+uYPrgeq3zrVMEhy3mTyEA9I5sByZmF
R/whm4R8Zxr2pdeA6I2nmth7e5ejNIq1cUY5Lyt3tpT03hmn/sVJCPFVLFsrs/wY0nJfWuBVOLN/
cfajeA/cmY2bQU6EslIlH0k/7YWWPrV29cri61z7/B18phm8waiSC/sdOCKk5pRGQVVMt41inlol
y4q4S7azyX1IdApBCym+azJ3h/oD5sqV8TkuvB5o5Nbz6NqJAFq7CNSpIsN3pybVpxU3rRoZ7coT
M5iOSodhah092fn4E7E7Yc/J7Z8h0j7tuouK/asl+EJhsW2AcovPlyfHgA5CvWkemrajsbLtD2Ad
BxxmUO2hHmfla2WLj4a3wJpimUgwrPd9VL4Eo/OjFHqWrhgv+AhhHRInbUHvccb8107zA8NLcTdF
58htLsb8g3WbRz8IfkyDZpngzQ44QpQf+i9zKHZDlu7cVDuDvlllxF3LEXkBi/2NAO3nmQhpqSey
7L0MfMzn5kaVdIq8by+WTqHHfr+fQuYWOQ8Ih7RsGT5IDxa1AYclmuSpTNQzG+JTmmNpKrrnmNRw
plP0/uzfXXXTNetqg7aaCvSe7ah+IfMbOI4BXxYHNzeSbU2ZbWbdi143G6BEvKTazENCwBmTyg2B
Si1qQxyHnve4HQ2cOAJOhs0ELhntc+ED2USAVU/dHQMOtUIkxNLGt7d0BcZCa4Zb3Bf7PCbqNc8R
pXQwhhvyCEzub42ZI0AWuHgsdP5woH3Kq4UxOHDNnWKHAe7Jt1nGZ69ZbTFw6fI9O9MvpbAyxH3O
Gyl0Wbobz9oYk8kzMEhlYkTiS7jppaT6xO6NwhfPfmNokOtGHviE7kYI5xOe7BOc1gctmrf6rE8h
CleHzGLWI7XsMFjxA65C2EkZGqZBv7mQQBayUuucOiZFFUNRNo32s1sTRQJ/2bWZU5mNuPlEOXQW
mnDwSIscC0+E5zxoORVB9x3cqP+06uzYhfIzyPGCorSooAKQceJN67Zs5xRdiLx6Q8Hmd3ecrxM0
psjoTy5qHbeuyMvxrgqLKuLSb+8FLf5zKAyQaYTOTRl31bjyVg27BByCR95yx9guDxQe+gKzrrd2
q/6bYdLJIMlnEe7kqC5F9zXVAxFvrGDLhPBwrnLX864Etr83nf0jS+OU9NSJ2FC82kpRYnNXsYp2
7xKMUZbUjA7LCqJBdwU60nAgBaNwsifVlytfDx9LczzZHvfwAoJESVgbWaSEQAj/y8/ND9R9s80U
kyEVXRM3N0SIG6LBZkxSvCyjat+19daY5bkjcZRIKrpXvfe/IjaEfn6R7mAuJkl/MNSnogYc6nPx
tU536wkXJNruoAUZUXoqgEqXXaw+t5amYNWHjKZFduGvWimf0UT9FKW8IV5+UsjICDZBZrtKO3Wi
qdM6VNHsflHb1O46TKJDSbZs6aj7NjCeq3y4IUx9NI32MCRErRDQ2JnFTg/q1xGVLh1ztfCVf5i/
GeDVT4hT1/Iw/qQexoAwP2lwUoy63hVmch/X0ScTFrzo5Os4Q/5TR7zW7Mqx8AcaPrTJ3yWFgxaW
+KAkOPltsfXsXReb6TJb6/HMOOcdyDKZ1hCyjKfh6R4dQdi3h3YVxbQVUG5bvbZXAROj0fC2RsTg
Ke1CdJ+DrCkjp0s2PSZWdkGKzD1E8MMn2GtMCdJ75XKTTKiNG5sdJ/xq2//SDPAvzHBQ6jrqGcdU
iseN+Tyh3dZT5Hovsrb3JPqiM8yeKpz9S9sgKcbKuQGPNRjvkX1d+V6E1C5xRd8Ej4x8Tv2SNuqG
K46cpmrZ6oRU2zJgRWbvuP/iDE55p3aoi1nXXayqqBjw3c2JLbrXXpLB+RJaW67H0jgbslllSNEQ
3gA1wX8zDgQVv7kOD9kbsVDg336GIkPZEZz7OQN0Lk6GOlmh/miwcNR7lAMdnHitWjtmRZInveU8
43B9aNxkwz9BnOW20aWPU5jB+imIDO6OaAGR7Liv7BRfS9m+Ujx3ZPWFe4UoHN7FNp4I9mqsiAOX
Z74xSL4jr9iqAUCSWcqWg8jN6N2a0PdpXb2jZcLNxPUVurP4IP/V4/6zKtkQTT5y87ehdE+dNZuW
XdLRWNUeSPsCfeg805ftYwc9BH3tqU7xscVzRKRzLo2vlMgtABjLrupJobWOipRiOtB9xmGou/q9
StpLXsJWZrCzqLr0UJfqlvZVw0D/x5seMiy5VivJXmqWCgpYxIi5jHCvecMsgewA0lpTtDSN+Fsb
xSFttPuaA1tvSQwNKQLIh31qGVrWEjxPbdjw0MjYVMx6mYzAWCZOe7j4rGNxyFL49l1/0wOB2zdU
63AunqNyH+ZvQ6o/2wM0diP5nVR7qzy2DUbCi9WyHvVqyFXIeZYYAQljyKGKgZe1W+MrAHSEFumE
LQ1SDXU4ocuGh3/Gbi7DkJzK8UeG+6x3LmNKcVJET1ndbEMrevDZAzLYZDIvQ2ZLFaWGz6BHGHd9
ix68cL4ITHod4v5cl6U8jSYUlMpuLzaD1q0TAsHxJ/tsuN2PmVhHoePC9oyCrF9+Pl5hxh/smU68
DLe8yFJGsMO7mVcntnYr5hRQvd0XdnGPUX4cJ+2D0S4yiGFal3F36Zlywyt9LedDxnLVVg3Ze5Pr
DyJm7hVNz+aU3bPGQdbq7iblI5tHXY0S411ZbHS64TDJjO1hFb55Aa5iF98mqpxFoNzzODpf3QDy
KxmOqI+tbSMa0iiKN6pEiK1WRA5KTbmi+VqwNOaACkdsWga0UQnmUBF76RHpEFkoFCz5Sqne7H1+
JRk6H3Zj4SMddr3if5wszsMkOmnbxBXftTKuvZOhDfY/4BZ8EOnEeBYhe8WxmOIk9QMyQMOIIpeB
81anGHEdzqymY+nfk2+mm+0m4PquExfxc/ibO8VScyjXofRgXFLJk9QRtM/zg/SkzxZWsjzprKTH
XAhc4s61nZfI+WQ09sxSDUbQNIyrsv/OZjQf72EPY3ue2nLrKbaCSYhLSwm6IZnvYhTydq+Wsqjh
vdkjLBHmiUEvkZ16c2tE6jNLGkoZ/2qKfG9IblqqjB08srdW8vh0a7hD/LAGcJuB8DP6JY4XuXDM
GFZAiMe8GJMto/876TgWdjqP2jzX6FnLOZMdtkWe4z1ROdV5LegWSFHYeiXnYuUwbfCsurmbOJRG
J8Ehl8/uwBK52FTJLbrJzyFT4735PZptS0Ms7OUUg4xVAfJcgyFoTaRl7XyQq14wlLZZYEHFMBFe
DnAHdDSz89Xdk16cCu8sBsfaKZk+jTXaFZDPTM7mbGOENYY2YHLQif5DIDzLJnDNGXkUrgrjFGTB
fdOj1WISgP6zTI/E0zH+sXBoh/WnEzLIcRoEu25/KZAKkBQz39Zq7IiMAQCLq4hFIKlmk7smO/ye
upDEGBaLnCKAZ15dw9kmAFXdkvAeVEqiM9alIObdcn+qdERiAoeh1RHuWJpEpqQWYzq/yXNuuSdz
KI8laeILU2O4gZQ0StIL4ulNY2QYNGEuoRTXNBbUTgXh1RqQntcUiqYKFm/GAwxGBrtLfK8nu7XP
gwMLEfwA8wZ6M3QniNk3XOghep+pZKLAmu6qu+lDwHLfLjqxeAkmpiCYolpu7ZcR0F5ODyUjSiiD
wAGTSA8IwAG9vB6eIjfhVg9z9W9FTdjUr40vHwAmvIGfxY/Wc/APrVq3plqKZ2u0TiWZ9jpj99Fn
DcpQa2VaK7wh5YK6cF9K2NIonkF8oNWvmpvryYuuGZAJe/3NHBS+MeB8Y87KLp/uE6v7CQvrGRY9
CVn22Qzw/7fmi5FMmxwe1kaOuI0V75z+bszgbMGysLcul7tOlgubvK2HmnYTKO2xBDnoF8574isL
69gsS6HRSMHzYifUpPlszQ0+qv4HJsdLo7U26EiCzZ/zT0Ofl+NmkGF36SIQ5RQoin4LKIg9ZLDr
MjIJBe7b8ew4za9NGUp53B4ZFvECTN0NPYs3yYNivBHJYlYTEN0Q9ctKJh5ssvADQyg9g9NeM2W9
ywSiVpuy80mBt5WMbxfpXO9YVEITWXaiCR8y68ujPFr6lIqLPCh3AFBQXpq/qJTlUkiVAIC3uTnj
s4KdAy0gzp+hjSI/NCtS1LL6oJuEAdfTWz47hIocIQuKA11ABNa0/ubHqO+AflnNtkcPvUka2rAh
8unY0cq1hHhJ5v4W9tHV/O9KFh8LE42kwIk1kBOBLwsm6tzezP4zxonrygSr2NXhVyya98pBkM/M
lSyNqSct2dg2HOrAov1jUDrOMUiIIoxsVy6XOtYIBNqgwVnR9e3hz+eakZ4cpmeqpKe2gxbUZ2If
UFDETAHNeNgP9HJO4pEEDQR0RSXuLSwTerPQhlMTcC+wRTYd8qybDgY0JMSQh4JJMHVbiExm/jJu
RHsvk1eRUFkULjuKQEzIwVsKEm76MRKOhp5B9zmSEjtFqYJKmiTP9kOLAm/deUUA3Kou+wOWa0SU
rvUK7V8tjQEVt2E6xzKVM/mU63P+Df98SAmkX8ss/THqQt+1hrn25l/5nx/ItPr7p0gEmQxXrg91
Hi9/Fjn6QdLe7uP5l1Nk2bvzhz9/sgSn0lC19g4/iCPt+hCmRAeYngTN/I9Pc+6McZvWO+pfMGKY
Dus4hc9O4niJBB54bDVhbuIuUes9YeEYxYEqrbOWXWQIYykn3q88xEXB8HBSFrqq8SuMmS+TgAlZ
YrqGE8U620hs0dtekW8vQMakFgv9Px/++amtQxvA1kLb1jNxG5KOuXM/oatkiOfTpAJ8BgPR1e8D
jcX6z9dScoIP1Z+/+PPH6W6cPM68+ftRyFaHP1/956eJ53D5DN1NVeojaIsjGSMDsbmBYC/E6/G3
P/nubHMVhF6Tp8AE0/imDZqT16KKDeb8wZ5/iVhBFpPdaHJ5WaCL0cS2qOgsQnbWqvCXdl3VG0UU
llMwJaqM7N4ZA2ofE2y/mD+4eGoP5KaUbbvGNHOvmyhXx4Q3i39ovIR5sA3izUHSlDgg+qfkM8z1
rwn7NPli42tHaCzXTUlnjp62inFneBMdEmkYABsBTkVG/BxJ8ZDFeLbAoH2GkziJSJDi3h2Ktj15
mfdjyF4cjA4mwpANd+HgbaKfoKL4AmEU8IMZiBGguKkdoDuE8bG+KPlyQ1Zdqhfbgh4L8x/+KFsg
n7O7aAPy91NnQAKN2SHsaCjZWbkZukk0ID5ZsoFuPbIylcv9CPxno0UM1/2WqRFERkgQYXtCKjGB
VINkGvhxs+sYMPr1sPdlyVKAAIp7FpcE7DkTy601ygzt3vTt+q0KtI2gz1uNaFYWlT80W8a2GUai
/jACG9HE/2bvTJojx7Us/VfKal18xgEkwUVvfHZJrjlCodjQFFIkOE8gCJK/vj+PrK5+VWZlbb2v
t0jLpwyF3OUEcHHvOd/R8iwZykGxRPHgZAqzCZhNw6Bna5wIXoHDSVJ3nXMaVqbwuq5op0g+AgSD
UdJGqHGWN1Dq9Z0OqbXiPMfKEohtmwmXRvWPtMrFPUe7QWBszL6OneZeOb+KdC7mg+U2ufdHn6zh
zn1FVEvlGjzZIQNP14Jw44K8nOUn62IJhrtJVHpbgz3YD2zVXMabXzQHGUpCfucSPHQYyEOYW05w
Lhugl4Q3nON5rrkHj/YA44LE2RiZ0urqL4xL9H10SyYS8JC90u47tCzmAZ1591wofGsA5bEdaWdS
XnCGxE9allB9imtfQcT2NXKok+YhvOk6z6UlIvi6o8OvaSA6Oe+Yf/cKuUgMmoQFcezn8XsgyTcp
TYXhpFlPYWCyF4SYZh+EW2Fm7FcO+us2PDt+IV8CfPRxOkdbZKjdKV6HfrcwNjy3FW/ZiRi4lE6z
UbXOnwKIC9fWKGKqoVD3w6qOKqH8mVxxFxpztmggHxGs+ls7OeYcl8ju5ggy4RLRDVE5PJUquWtQ
pjEIpyflRXCWOsf/rLQbP5aW1iTmylu8+MwMUVLRMFf+k+lWsAtxeYSGqw6D5k9EDF43BDcNT+4g
zloTVj77bk+fnBooM+WNYRT32hB5tZ+Cisalw66SLVl7n+dm3HiZmxERnOa38CwY7fP7bori0ZTZ
jz/PxLLiXvC4zJ6AvDw1FXJnQs7rV68uv6t0DBG6V4R3dEzAAif/hJrVv+dXK3pZ9w+YRoObqMN+
zpskqKvw4ccohA0HkFkRhKORT9LPfzpW/GJgV2wbgg832swVn0d1YuNArGxJ+PzzgE1tAqGBN5rh
DmDAOqCARrjJgRDccgGLbpywkRgRlPdgHIxvnovMrmNY3w5DuMMh1lxANMP6Ql2JHQv5QtF+d0Zz
0ErUe+xR+dHPEUkZRql3zdVvrBf1fM2bZg/Jp5MfkqywtEl6ILawPjYOAWN9XsD401VDg8YsJzwz
3uufF4vPkEfJ7KEGYqu4rq7U5zjpuaoRiSHPI5Ifgtyl/pJRQVUdy/YytaGggeJGG5DQnCytvUVJ
7VxsI77JOoowSvD/iroMgTfp+1aP0HrWIt6HOY34Lk3kXazjZBP5VXmn5+mxT4LbOOcryoMtlyUa
tNn1R1oiRE5z7+trwTMfSK7nzMgAPZjS0B0Yu7MXDgn+4FkjquC+QHcSntn1Hx7Sqb//kpV+/L6q
1hTLDsRsvwh3gPVqCm+vv/NSTN6TNK+YTNR5Scd90sfUnYy4v9u2aA/SuUyrULdLPfM0WOwEZW7R
IeL9v1l6OJ/M/7ZBk3TP/gRMlM2N+MhtaeYW/Ea8LUyApsFK/dxlP0jczu+QsxP6ILYw6ALiX3tk
gzOZyvDk7gK7uHc4cA5ZPAZ3bUhlvPRBcllTOiaNFdSS18WoV/qDHCk3cya5VOmqOpAERChQ4z62
GDP8MWInY6dWpSPuw3LYD3qUu1wnBzxN+pkh/Xfdp9j1bZTt5aQ+GTfCiVyLaUsZXxxXusDnIO7y
Yz4UMEM8Iif/3sQSJS4kFgRv5VPsE1DEYIPoEKAyR9GgwMsH+pDz8htExrKP6oUbb37Sxs3oEgSf
hW9hziwjw/2KsAFand6tGL1uVw0FO4JHik6ES552Ynb486Ws1MkjFvXvpMJf0pz8VJNTpodBGwBf
S/Kj1lWx88u+vTccBqbiFfPGfo/D9FAXgX5Sii7jnzffhBNWVo7UqVufEd/l94E77qoWoUnh9t+M
7f4y6Pr9AUpsOitxBtGGfcDzWNdleJiTmMyPacxQYnAdEsQzb+NYyHMJeg0EZUPCMdk2UxWKdzcM
NsKk+t5DYLax7QyqxAafiSemc9LXyYM/TfR4Q7SeVxkVPq9dXj2oVo6fOlkmGLtV/5Lpuj7Oy/g7
Q0CIAA8zetf35uh3hjoEjAMCHFa0wXwQjYwQidzLHvtKo2VKVXQUMLNIjQpeZlwSqiqXH4FecjA8
rjiiu6XyEeq7Q3BZr0r7WK3RK0FwPiFW1Xgn+zY5/fn9R3MSUNFyu5nz6DZZWPB/jl5Z1NVhEnN8
EiNqRZOEL+7Yrw+N18o7X/FNychPAwMcnfLgWgghXn4id7G4SQON6yZY91nBOYboE9p3GX/q2PkC
JODGELInwtG6EZc8MM52N6/gBSfkTISezSfrRP2hWK93YDTDjsccyPO86MxzQx92RtxvYZFv3ZQn
hO1xIvENTLwhhTKKbPmEggahTGWJ6EBATcs3uxErK2es4mxHIMx071Ku3bGBlzd5Lz/+/L/BGeJD
LlVzsfF4Y4Iu3/feGu+wLcWPhXY1Jx02cxupj0a4/gfhMx+2rP/+F+XU8TU4yqVyWQ+I2scfNA5G
kr0QsnNCNvumT7khTS2Ivv/4N0eQ+kO23bHvlT05cetfUjCmh4zgvH1qfY9+Ujocq8KhVIvj+ZIX
IGVsDyGgjXNzigIyckpkd6d5fvVRIMAfZwADUT44qnp4a6L2I+aaOoyh9xpB3LoWxuGt1S4keY2L
YV38muen+6vYu31FMiJwdxrg4XQzAyEHXFd/DyUTgJVBl3H9HAxjht6cWZ6DMHNoF3FOG+Uc9DUR
fOldf09Lx9yv5L2cvBFDAkb5LN0ioZ/3SJR/25JpmINxHaEd/6bc6a0N6V2sczceQza0O0eNQHeA
QZKLhknyeoYUrDaW7wgztq9pjcuxPEI2Q1XcHhpURfcpgLrtYOf8F+T4OxiCzXdPmHjfM+LJXRib
QzUtP4P4zu1G+w4cKD1q4CDbNSl/Si7435lNPENViX5G3GtiE78NJcxHelpyT9rJB4C5+pBPiJbn
qkM2MIf1p5MjTBMxpXbhfBtAX9KwrKd7H39EFJXmpg57d48QKvppLf11VX9v6/HSulgAiezq7qQv
1WOJZZRZlvSe1TWbIViXvTEjaFan4jTBf0+aXPLDXOs4RAxPTAd+4pQBpDEs3guSJazSCu31QtF8
q67/IZ8T1GyuQ/eOPMrDGrrcbFF/bCbpNkADAdRJugL0GATmsPRBaFphqYOUZMm7mGuNF4BCSpod
XfziuLTeR+TBH/C9V1LXwBSH1eHPWqHFOlKc5YfIgYswBfmM840KY3LkW17O+inUwTsCw+xns3UA
3v0Yr6QntZgDrLDqxzCLGB+biE+tqLsHKMAXRMY/I+1HX2HAozNUyXum5ndS436tQwu0kPy5U7PO
zTlwXQDJhqkB3YxuH7q2gSKLLjEqsMmzXtQRWilD9KLHpNA7d6CpaU6XjX2NmVfRk27kmTjNn5Kr
xLEne+l2bk2+06lGupQWAW0YBf1zBqMBT/4NXVKwc+oUHR5n2LbJ8SNwur4omV8AUq3Hv48wTo/b
KLwANdd/dab9oCVIoHgwLicTenDb5TUBgkbPsUdOzCPW7D1Y2O+MEJ7K2M58aKAOV1VGZ484BTp+
1rn5Hyf6crWWC/zZ/70THQVC8/HPTvTrH/93J3og/hHTk4rdmM8Af1Lwf5zocfCPKAiR38skCEMR
SfkfTvQw+EcYJomIQbeFNFmT/+tE95J/JHEgQR+6tL19BC7/P0Z0j5/xTzb0GAYR3vMgFKHw+acI
kv9sQwfGWDlOSCZB2wq5vjNbGQkDbocRa4kVWdQ6hJulRfosmNXDh+7BJmXewXazA/C1SIOgv8CD
dpNPt+2F+y5Kb7DvfTrEDIBX0jQ8u4/Drsju6nWddH3mC06sd//02/53/sG/NAa+MFAz/b/+lV/H
P78LjjpUCviUXeGHLs0J8Z/fxdAsTMOXPrxRGjudbiOsYIi20wTpG2FThFA30//jRwZhEP2Xnyrg
64YYPrzADWMA8VeL/+fHc94oXqL3byRVF4uLsOOmNSqbzrMcEdXrZR7ulFsQWROU+o+sPGPiRYpV
bO2Cs2LCfjKjtQDZnMBfRRsdPUW115+7aDFfdcIrnVaZ3yNQBQF2zfuYvSZ7T0dnQlPl4G5s7SzV
nqFJ91efB2h4ot50SKBqtPXl0g3sscYf47P0bfVO0GX1TGewx+ZGuHGNSCJq4KViNCAX0X64fYQQ
VjVKTBu/aJ0X5TsENQM9sziqe1SLdEIufU6BFirb7H101G/p0s4fyved2yhdp3PTFXm3yWcTn5K2
A3YvpBnuapom9lCvSk4ENxc63QkmvtnBJi6KE/g08PU4C/1TOS59vouSinFgm1/ZPCVovnzqoGrY
Ii8/U7PY51hfvfxKdT/zSKx34In9S+lTegb5kr25SWj3xu0JlariVHxLRUHKZe9A7gJVSD3vqYAJ
uu1PeWh5PGS0IpSf8SDoZQIXKPQAyE45zbpuVdOQahrTECbh02P248ecRNK7hq+pmEipdkzUN0nh
P2+7NqXOWMLgGfGVZqTQYVkQJfmFfSeKX64/reCAByKorkiKT6l09kSUZlAcdVkReNA30c+yA+oN
54zK3Ssnf1+7ZrhNh1ANV8isfwCvu1Z73AH6yGiY9PKlqOZbQX+fHgSd7hYe7JtfOq17jKpuRoLg
eugSRW36F7dQ4euaMUd3Q/4SLNrQltEimq/WNfoR2gCyfOqcr6mLrjeQNnpkRAQU3h1DgL2rk58h
WOQvBOt6xyKpFpq1MnoY3TV5oYeaUz5lgl5FyuvGZUsGhdNV9KuqmSgEGooDnt61/Zky8dn6Dt+U
BQF39M4ldBtNGxRi6T/JdameTZUSNe/W3Xrl+sXXhhTpGC1BSgbJSpDUzjZb8AbJhNI6NbixAeAg
8aUNnMXMeoMYtgAXR3IVQYtzk+vGn+00kGstxRjdM+ItLh0hGm8KoGS8SZcgzm6jIXMgfMf2AySn
qLCDqvGXirFTtMom+JLjYJtP1UyqUKrS0yAKqkANGuuXs6TqJp+M89ufTYhMF4rCiqgOOfHYYc2U
OkL0BFzxXvpTcpcCc0IAtwzZe74wpYFO1DLu9+sFT5FDq4bwCiCPjktPMWDMYTDnfFSFJqUtwG0d
Rlcsnm1YZsw2DMRucjB95diPrkquY6XGHFLmrdVm4DQpNv0IXrse1q77VrfawedUpMnTgpN+awui
OTe1SJyLRoZySQLLx+2PgfvEbgKNR3oFGqys73B/Toh8NflZPS2K5wwVznmhnXSyUQrso5MLkuos
1IRehnJXx379QJCaS/ZL7j4ENm9/RWOKmTkOrXPrOol9SNeQxB9gaw+R1vld2YfZRPdnHX7gjAjt
jh+D5a5xgx27iznGtZofghQXKFXf2N2nGCAII5HCfyPmCDuAiiih2BU6et4W0AFceHzXxAGzNVXC
q94it5mRV6f1A2A4dZDzjDOY8L9nivOF6AqLZcJ34mLvVzFgUJXxF/U69AlVg+pDFNRckc/tDz/8
2lOXEXP8S0eCC2kQZYtzn92hkQ5jp7JhHosv5KEW108079SDXicDCcvYfOfIlW0A3xG/JRbwvUEW
dwuTtdvb1kQfMkbpWIcMlOZ1YAw+mmW3pFF0YHTsm71xkNlv6wSmJPR4/kCPxPovM9oVIUZY64xh
Lkzl0WEDxZG4ZIRLc2LTeCFtsETfSKUe+tV3UGI8qaMEFn5O7dwio4LaBTkgS4a7OIhnuUdRQWcB
OzJNMPAejEoPpnVD7r1DleuLCBDN35fO2k3l1pge2jQeVFk8MLEJmicx4KtGK8VOZi6N4yvupWqA
/HiWrjcTCDFGCTZXJ/WCfYnsOTg4sicZIYvRsW2XcbXHtIuD4rJgSBovaHgwnJpRJPamHQL50UOv
/EQLjwYQWbT5WvGLgzThflG8VHODiGEwyG/xVHsNzRYOg26XKhrp225tPGywQewwZJ365Yb0QVwL
tvQ7CFeae98R3sjIeeO6wxVOSBb1pif37LuZ8vF5lUF5mfRouE2JJdu3LAB4lEtwoyZPTucq0DLe
xGrpoYXBMzF7yqj+e+P7Yw3CLY2R1s4S9Y4cM7rZRNj10c7Nun7Zxo0TJVTzUx7iWmxswF8QllcJ
2ky3u1kIvwNwXXiocvosUghT8nl9DJxKpPRTFVl4+IMY3K1zlJ75tWHDpoHBODqgpRw8KKwqeLQ3
YHXdbO8QQuNu4ANgX5OJVTRvcEpgkgYmlBxzd2EEGKVt9qWyOc23QTDjMejSPsKY7SZ++w1jeQJE
ZOHoEXKU4aVrte1vKk2FYlqB0x8Ul4hIlAozjN/LVJKQDjuG02guouy+H2IyNcihHZiX85LNJanL
wd2ansjktqtaebW2GZJnJm/+JbMQ1m2HK7tEIxg37WPqs8FPbKbqBjh95mw8gTqP6MrCnQ9NoD1x
n0aJQaIYpXydEgNZghxzNgY9XrVmZV4zk6+JuzUXOy95tPM4jas3KlhWmp4asjRMVCM1kt1a+lsi
lNyHbkbnpQzqM9A5OVC+MVrCcySZt2xCQqNAC+ZqLPrtWM19c3bzDmN/u/BsH3pwtzN+AR8UTqmn
KN60dDC8Q1W3NtsxymaaJNzZB1hrHETtLfvZuLF4mh/bzqUGW9Yk+w2iKJl2cgztemrn3AD3XRrq
FaNn0K5BrOZvazhfbd06xpcmeoZ85zTNC3lYQI7/gGtLX0a6LvAHBoW87HSZAu8U17P+yDGVpxuv
qPHR5KuQLQnHUkwHfyx4ZyqUdOTcrmJAiPQLcKrIRXpgtzbpKS1UznguHKOKwy/GMCqTofgQdUYi
nidc5JxgOupdLYdyPAGUHKIntHe9s/fhBqMPS+SUHkevmVELDBpiyMCBjMTTjQLzMxdjnUNsLjpD
o3EYylu/6PAyDAZa4Q4gbUZxoip+p5Th7IV2HuQEDBP47QVnECYlDWTRZyCLJB2Tt63uwCMwnptp
nSG37Oz8i6Gc457beTK485hCfMAgmJBAk4P8KgnHoWohSCg85/NcYBUTkzC7sXc4y/FJM2yUeVfM
u3aQ9jd7pvoKYTtPTzCpCNMypRMQluJM+J/KJYYoa3MEaymplNFt65CeQ+Ygkl2V6AyfjRTwlITN
EPMgqZ5fh5ni5UmWHQ+HYgOoj1ExeA05cAPlHOopf6A4CHko+y5MHgeabTSoy9jTGwxzlkGoNRAO
0tnYZzIh168V02i01UGDUpM6E1taR+QiIjsfcSwxHnEgjqCFaKjWWIztZpAZxWzrTz0UimlmEfJg
80+0msOEh5vFtSkDD//ylMVTdhNmRBfsaHuDj/XamctQOl/ZnqWM6Q5xtFPwoHdhkkxAWJhupWOi
8SEKB8ohxXSz3PIJQIgXfs1bZnTUkMXBBiVPMuqXdZNzOC/7CUtydhBTyVfUgvyLclwy258X7f0m
EGOBlCTH4qPh8OIn5TU7g/Jb9WV9iYdhaBp+UB3Q09msa4fcoQ1Eb58tKyI9kgpBIJ1lXPgsUlzL
JHmk5RP8MrfaK9F1xbmVrrx4LL4SvFCC/ixP7KvbRpXBAp/00EH6EAEaq4Q6thc+vyNrG/VFebtc
lq5xc+4TZGHtFRyG4WktPJpgDP+uLgDy73AR4RNZUBbFzbX3I1iaOb4Ziv4lnt0N2yVGkILO3rld
cvSaOQPm30vRNj8G2bDbWjWUn9Vs4w6auEgfXKmM2Pe2Xi/13LOvGeA/OKa6BIekn+Ll2wA2GHuK
cMgBm5w1HhEOL9fuoG0SwofEOHlpyQL5TZE1flfSb+GVpVfYFsuK6XzcM/XY2qgYuQOaXly781n7
C6WSGe47Zo3kxPRQ2s/Ae3wmbSRGkyBtKLR87jEffO6t3cwjZiKuwdWZ4Zhf4OXAmXhTTjlDH+NP
frqbLFT6re+3kHOE1wlxFIEL9wnZ7kFTYLJmUZ/nsyVnfsT+D9d2dmOOH+ubYqfGnNtx1OmQuFKS
AdCclgi6NlGTSnSTBetu54ZJGIOzCE0N2z/ELRT5S15sqRgYB+qST2Zn6Ht0mLZ7vhdCJ4VaPfbx
N7QYxS/tOeXvNizT5pYwoCDZ0gxxw5OY+Z5vy1L07xk5LpjZ3aYI9iPypQBDUZ2QKeHPrEawPVSJ
rqV7eaPWGgNzVKf6e2KC67KaHclxlErmygj94+Z20mWzc8c/n9oYI1dFHD9eKBKJ7CJVDTtPJmX7
S4GjqHYZWExeUJDx0/qmIJsb35zzM4pV+0HnSl5ArQR4EePmo8yuHGW6HvFvHjOYJgoqAUC6NeMw
hkce/uEr8ahJBvnZgXNuWPbFAjFsnxcMM9Cd6q7+RLvACbU0Pbe3vKMKfbJtV/zQyFDf2JkiVOfY
w5qzWVYPEtQ8kNcnEDWxjuimGNReXfAOBJRfiQ17HiIqdmAXshAsfNPDgUCU4OI1cFFCI+3xVkCo
AS77ep8HafmtbkjnBNppOMSS2GsfBLPr7kjJPn5fIGIpkrarpD0MgyPvW5mxXI0sIBVnzVWOpQto
zMC4Cl09ZEHNm/CKhFl4rSbh7RfR8PN9B8/Kk5+YGBLZyKTnHHrWf5PNDDYeY8DKaYmAuXtLRoYq
G9/vo6cUfAzZU/PAMqvTqK9os8VcaBPog/iuOZp7DOXqEvdchTZtMpQYlcY2flaey36UOkEh9rmr
5LjDzTtwCzRufZ3tWp7slLIAkG1aXP2bmctXcgspD5G/5CO1ccxnFLdKTWeZFkjUjF0F6Xw2Hsyt
WTL7w19r8ZUPk/hyR8d/r+dgfMhYihPtAxTGp2L0p/I1dQT09QXMIItAg6TnnVyvKAbCeHmqPWvu
Jm/kk7QutcEmD6P4M4Oq8jok03UfH9ikdj4OlGQbRUT3bPxSU0EoG2dvkSo4XCgVsLHJ4rrDlRCO
IIl1nt620u9fcM+i62XGTiZpqxhtgbGPNVQONSXDUbOni/1CNgeootakDwosE4k7TiaQ/lZJqQ8D
noeZW2eUyodcWDhzdTS1s7O5jo1/YTgrgqeVSW8HssNpBkT90ppvZWAI+8x8o85WpllGDGdqj3yY
nAmBtgcapCzkjgu8riwqXtdxOW6wvrqvMhv56AA9Bc+1BtccS3f4YXpEP0XKw6cB3/yOEIkTWgEI
kz837PQ1IKQO+he7MiBKqXsOg9SEpU8AV7SYmhuuSw0O/rl6N6KNzgGyqB9R3pDzlF3VRFFsjwI8
DHz3oLzppj5+18JkTzamI7JUXvkkGt3+rIeYgtqDMzXREdmtIXdStkeOOAu3YAgweWn0oyf22uA4
VkyQtrnUC+kXI/63sRjPsL+D9xC9zXHU9DHKFkTmCCkDuQsX6LDhP6SRq86c6cmLYtJ8i9CIlgVg
YohtlD/CrsndYsbwkqI2Oa4+w6NFcJ9Ka85eRk6kHbG1FvSGxuQGqoRiqxyIZ+mjnrQphER7Bqfy
6ASu+FZiHNq3geQGgTr9UDql/8LlO7qZYKXg1vI99Y1rB6MYn6fqWjkzgqP+j4xb3lDyBzcdosl9
D3bsFkdguJsW2o4258flAYlzgvERZmXeil48TpeIzYfo8H75XAiCO8jYw2MZwNfc9Iynf4H6r1/Q
31C8h/SFbe55M6NTkR5tF1aEPE/lX6XGMq/tjOtPh3x70wQVMi5Mn34fx85Nn4QRqLY5UcselQhG
CrQx0RWwGH/2fkzqlYxnlpVrRtfbimzKnhq3yYBfYaUiHSz6uXA3eW+zxj0xuQYUXsYg/CzBv/WY
hlwa6QEyR4baETm0Gxn4gnyre7UHOC/vwY4lLwv790tbNysdeqJA7CB4idzlXv98gly/PGSVjt4b
1v4LlRnCGZQab8NEcUTueHFJWKjfSJ1lJ8nTgJo/6sydKtLu0hd8Cx1UhDKFzG40/zv0zPO2AizT
fc6A5L7X4jeS1q8I7gjQHIluyyAt4dGK8Lj78WmpF4XKovlsyarc9c6KxVF5DDptU9AMrwsKPjru
cIGxirjw9zdubd29BVh2aYGzkHKM3+O+rBG3Nnwo92Jy0W2G/vQWK6c/+i63vp4n4QULQ7cXpbRY
TFXyhWaBlVPAiCs9B1E6AVYHX2bYl5ZcTGSBrLK7RIHvXPg+GjdjHqGUppN47TkeXfcKSPclFhGm
xnxxHmiMg5Y+K78rPigEsqccsTnlGqY3wKfA+AnCJbozK2mM1GxFKRSnMzphHkrH199NodLHLIqz
xwZ04Q8mxeqsuzB6I2WuRVNuUZIMzfc5gZ5AyKB5J9qNQSwBo6ca7S8tKhOR5To6AM1bRW+8mB9y
Fj3JvDVHRM6roHHUv6ilGD9RcvTvHVxrpMFTYGgYddUrFcR6nAAB30UBqx7KTA5JCv/FbtU9MEQ/
16TKEzKUH3xiSs7Gp7MJwo3rm2DjHzt8nC3qI4ofSwesaYTdpzS2HqQzQxfqHCvBe9P+ObQCW2qC
bOMFMAWhBEJ049nFgviKOmk6Lwrom+jL+YGkZvRuoGm+ksClLd2Y5X0Yx+amXPBKYAEhOxIOFj1/
p3NPyyjt0bczL41k5+MSgUolTa6/wXlSH0p2gns/4DUzGEbEWnrqPAuyVWk04FszZAF+TG3pnsrZ
6meXwQYtQFAux6GHyapV/Wm6mu15gHAuaLrgkfAFroel2kUeSfR0YnjcQjnsbDAjWcfTt4MaCTmJ
sNk3wFNFvneqvt9l3LY85E3S+9CKdbUxDMHefbrI3SZx+EVXZXp1Z5KIm5C7tHcUXfKcLXUvE3YI
404UOQ7H7Ia+htov4CTvyyZLsGQ4UOMGlovOUaZhOp/6F8n95ESrB1RVSU+4J7LiYDNVnK0FJS/D
kQi+pL7uclV5MODJvrWicX82NdyAAbLjVc+PQB1PM+7d1CcVpIkfAhbracivYy4O432qs6+oQppY
Avs6epXP/Wksvjh9uze/TxqOvUHQOOCp8vvryzNYTWoPsYSv4/BImzshZUK1R8309NDEbD195Ol7
6ZGAx1bHw2a1Xh91wBLGXgy1ZzT+qbW++BYVaXNSZZHf9CujCdtO9jfe7wWXv++hq7LXtqw3sv4V
igZtCv9Cl1ZdWsBJGWOjcfih4d7sfIt0cLeOUt4XVKgnnHr5YULBuEnL2H1V1BywehCXw6odq/re
z/2UzEeuLFq50W+78pBze2e3SZoS5YVTTs/Wt/RxlWf5pLVSX7lDKUJRTmp120XjX4yc6Oqj4gTL
2k/lEWIOfaSeFknvZx6d04VzqnPGFiR09KtsciKrsI/c0wvhnurDzKSMv+IlRmLuSnZTO1Akianl
vOxFSKtDiZyNyGfN/f1xL3w+ecYySbu6PsgR/jNN6zG8ys2iMzl3VACICA+imShnJasDFFvODS7L
+62DtcHBZtUHGGlwv99w0cc7nvKU1YXrv60VewetSezFIgpf+NzoS83lVRCLTBD7Ia3GFWMoA7Bq
fq0TexXQ9B2rqPVbbISsuXPUAbizFBs0N8jc/lI5Be7KTGo+VmXiwCvGMuSd1nIlf7YgvQDBiWTu
tpZPrW66e5PUmJ9NQ22ULoN9xq+K+aZsHNxHqrj2FXxHMI5dxfQjZzrgbS02sa8oSmCwjCZ6q6+L
z1Z6/okTYUK0VSeHvICurGj1vdDIMwi4YF9+gxXCwZqEuPLoNBR0pA0VMzX7qG+4I1dHdw3Z9mR0
LaFyp7XizjY9fySSZHEzHwwj5wb2YvZWlpXX45ISrJQ29KZ7sNlkYEYrW1xatU/A/XBJ+41+TBco
b7s+YZhME4zG1iEOWfhzOV293FMiLzzaiM9NzbppKdFIN6uydwihUDBop/9mkG9B0Xv9ZB8WJoje
IR+ketdhuMDGoFN/70YZombX61lGFdGIGKA8dkLIYiCJDWCHc+/xndeLWfXmK0Jrlilp5pvU4wmI
kmsfxdprUHEDmCgDiVfTgwp7aoYq54RiLWWv0gj9jIgvITDVpZhsZzvwn68zqqb0bgAfs65HN/lO
vJh8cMKMOJM6ukJv2LfiUHmkvECG3iTpOL6EKi7mkymidjk5aRU91jQxycB0aRahlGZ/5RI8VLeL
hVMMYHLleXSb0RkebQIa4SZ3A/qh3OwHfeu5OZI+lAiM0Wo+ZI7mjjbp5C0V3jCuvrjhGxoRpx51
ckeqHjfTkogrNyseIGsqGlhV09zkxQBaAhEBJ6O7cnK2w/W9kDSJStIPUItFFUR/2yNi3uRJx53P
9Rk18IsQ4u8qLs3HenxgeUqYkKRCf7NJY0lgWTKCrYuewoLaO71BwDHf9a5mHNEyjKdXB++HpiaR
lFbATCVZiSla3Dc9RM3rME4WEX9KFnFIRd+2lE99T4+fOIjqVTQBNmyQx5+0nzx9NH6L0Q9Lsaov
C3ADpnVM6EpIO8cxo/L2GAft/IhcVACLCCq4D6TyYFUVJGcRV+OZpwMIWzkvHNhJLZt9mjoaGGZA
QpKcR7r/CH+PLULdU1dOjPWjP9ahMNNxd1novJ89KYJn2CThDjMRsZmhZmYq0a0yX2F7Oq/kg0Y7
m64fGiLODqeGI4AvUuEzK4m53gIXYkCXotxwrVu89fG43GpRiL+GLCte+qU1hzDi+NMNT/hONBww
qe9QrY1Cja+BJ8KXCunjnmY6oV2Qr+33Wog02ReEpq77biC+8DhV2p9vvBRZB3UubUxGC5wDdZk9
xaYYH7rVZ1NyesHFrKoHFm/jJxLCEodN77PhxVHFR/G/KTuT5ciRdDu/iuzu0YI7Jofs3l7EHMGZ
zOS0gZGZTMcMOGbg6fUhu03KLpm1pE1ZVTLJYkQA8H845zvJ4Kvvdk+ZUmjBsgWkB4tPqamrZMzb
X4V9eG3DzGSkGETxvSrXTlcGpkhO+JKrQ98s+Q5XVfxGPkXqnd3YRYHf4/T82QFZOzII1tBP182K
6XKuulGFy9UMaQ+ffw2gwrXITTNMY3rXMIKwG796x51Vvf++Q5dcJxd+KbJT3Aoku11xPGVuzVJE
wTo4VWrFQNkxQ/esS9Weq76vTsYz7ity71UYwS9dCN7poz3H3EW28IgWcAStRI3op4othxTXdW6k
5xJ6dbZGD0cq5B01aThe2Qpz1ManwX/H+cEjz60GempwoEd2JfPF7ab4W6Ykj12D+RSip4rvs3bu
Yt5bmO6bbIgZBPH5o0APCobacGRYF/pLW8xr5lYwbKKBiIStXpz4ZbThzV8Z2Qf2ynLu7qTdiGcZ
tt6WRAL0v33DAYfCNfmS2ereg2Nkn1Ri81yrBoBEW3YsGr+OGtBs24NIrsYhjBhRdnP/NhLJ1h6J
9w5/2b5RrOxTeMCRpIdQ7Jse1CrF5ODiIC0hMLIJXxD3FyDTjeRG3I8OZwyBuCM53s6IThGHm17q
XdbPoT5FC/Oek3RdCnaGrsmM+ctmwv7DNKujmpe9nvJ9i22dAqWy4TzBH2yQtYy5uS5MK9+V0GRS
bXpGVg3MDBD3t8kA/X9P2yNgHww28x+/H6ePaCZx79B2U+IwVhrzzDroCu4FuiCudWbyUu+Yx4Ho
4BNJWXM6tD5923dYhwaYjxvJmH/k0sithOZ08MaHKtUTHnSv8L6lzDfAn0RLzxAtZfB38viNbKKC
LR75jifajyJ23Ne0IykPfm4W7nzj/17aaKrx9frEfsznhwKDwU/DttTvs5+J5gH/KWufTIrFG9Mb
mRejflX+lD8Si1K1YDhF+hFNYmZYu6BMMlklCL0C9EEGx1xPz3yrmBEhGMKUdUYXtkvKNvFPIoa1
sxkQJsww9IPqOaP1KXd+V8n3ZYnL6saMnV1ft3Y/MddMGlHDiGclvK7IUf64nTvdkvaWmScoKNaj
jWAiJywm696zqYL4Ui6Frndm6Gv7mPR1S7JEli0PI28sluneWNPOY0eRXMtuiL6NJMQN26S0c7YE
XM4FRsg5f/fiXNur0503jOeN/wnspRpOGYO2dJ/0Jctd7IeoxWDXiIvI8/pXQhO9UnwsOtmOOKoZ
rKFq+u2snOBHj0b1WpS1NSPfg9GxSUTii0+vw3TBK2DnJbFZgSmxBH1nZGbmrVx62QH9O8wDNyLB
Zr/kiICITZ3DZ2JVI3QcbjZORyQgyLtsZ2qiC/xOSkiXALStx3xo3mbwJuodA2SmdlNAEgQHFdjZ
LT6mMrkH9uWra0VOjvcNC2SB54bPFOzjCJX3GPeEEdMa1VxQ8JV0vg+ks4rcWrDo+8FfQ70Kom1/
gOblZkfqlb1nSUed2HlmPiyYvpoH0idjHxkcNKPtMDIKe7Sb1kPu0rjhvV/HSXPg8hAMULBS4zBt
FhZWOpokgrR6kLc6j1z3VPVzjqyks6m6o2Ay1wEMKp4yPFXnE+PC3/dJU77aEZK4sz+NRXpghd5f
SfZgVBCc79m+QT7n7W2z7hKTacbZQ2HGrN5NWZ8R9YPzjy2Wal5HRHBEokKK8i6l23Bz0MX6H3PH
SUL5xzv0IuKCdzFp28ndtTHkta1rLByFbO44VnwyXKIj+gY4Pv8oiriH10W0OzlyxwHAipYUJ0g5
jYwfMSWwN7TclFkVG7I1WHsYwf61AHM3nqiabJ/M62SdlSYVly0Wf5Xpa+tFxdKkjyK0NQJs02fL
dTVlXvEUNSWfIqtg1gY2oSFQnhN8u/xJtFy5pdvJA9EPPKJGBjQh2XSGOffYSVRHaF8tbCczC+iT
xow2nx0RV+M1mt+YaoEplA+4JpXBoegWnkQ8htN+uiuyLqju2yD31BldHw5uIjy4rF1E5pwfGf1I
gXEnIxwTlRYytqOxh+p6bEX0kduQ705tgwZuP8KKqJ5s7XAXoezs7vDnYbrsQY8+VsPAg6bqOX2Z
ZhtavMwLyELAgOmDLnRjePKyqGIEAxVUWwSMKWoASVMECqOXDIem0G3nV+bHc/UQ5esWzAWUA2WD
fsI9ss6LgR/H7VQ99GUonhTX+EM0Ih44AD1siKutcbxtbFiiBBPMFVcAbK20fkAxTDFg/O6FXdyS
E0GMi5GPK1S/FgCT61INeCNB0lSVOxXWDEVRIbPj1tIP1BtBOaxLiYRXzvdwsBxvk3WaeOE+9zIc
oZWDwrbC3eBFyG7AID5LrZx22kuZY1IwPQg4yBp2BdqiQuOykdLi+pGOpK+COE3vCO2kN/VHAjc6
2kVekSOTAmBJzW7w7s2EO8xhXu0V2QO39EtIPLLIzqonVuVOfoeSdWiBlKhkJMTXXd+xniXRGe8K
O4vEzGGxL4pVa7FJbNtxzn3A6l6ELKBVnyzFPiASHLZ4SV2yLzh8yYgM+rlnucdBP+IfpgnirF14
6jxnXsPiywXBm9yrNGOnqAEXgKKzFJliCQYMZE6r7BBbNbgEU3NosOoo6l9RPTjtzjDUZaeCuzT4
Cfg/nY5oHKPm05Trzijie9pd1mCNAMYhW7ErMVa/u0B7CMcWgVLca131IclZmTE5dtl8nauVCJNA
KgHcGjPDY5pH2VVgFJmgJk1T+yjpPdWujBGF74dpLbHHmrjd+8yYMjubxUEKN1hsp7+EtnKkVovV
XkSteNxtYLlR4IXhOKp97AwZQKYWFQKNVKhmDnsgJyd/Hi3nwvIZ4lVFzxscmWHyOywBDvptNOM4
3BLgkfr3FbsoNoaGNjFrMn5ZIJztd9mqKGOObQhoyijIwFBKIuP2c77Qb7PC7NpdGzDEu8LOyHXZ
+gXLUSzQjryjps5tGC1kTyPWbJbbOgp44dbS0EVyM2bv/ci8Yj+K9f8s4FIIWEuUqqx1fNDTunaZ
Ohd2X4tDYGMl2Pp2rvSVa7FcogFFln+Oh6Fu9nM7IoUoxGCZLeBOK0QfKdSMQdNhtYuvD0xIXqYI
O8FtIvp2az6vN3S/utgPPRvqi5pcOycXvPDUI/S6Tu9UU4QXUsGYHQ5qSj8SF97fBl/15DzagtEU
kq+4LNsN2aYpQF0CqCLAExnqUphfnmbBKnMS4Y0uBZeZF73QLGZm57fGWFt0DghHfdE0XzE6jHQX
J6vulHSKzj65yiooo+NhnbXQAX13ECYxy6g1PussHX33hoyCpd+2c88BZCNq8qG3seVfs8+D/krH
OlyOVVUhHppZKMuTq1tIt07UB8k1FyFyhtRZ5yZJUVIqt4YPlg0Bz900DHnreT/p3OxUtR9hN8bV
STIeHw71xO5lm8FHGw4pfRsVP5kc+QXfGAKDf3zTkMZU/yM2YiYcyNwcfL9Nyq028URWZAcHnXuj
sni8YYOeWNt5Io6DJVBb58dMo7pO6UfXXUhyjkByMd0nCizZ5yUhw1sOfK6dwU7TVwPNO9vZLqzo
TSPY4CHtQW36HCM+oJOpYrUp7IZeO8VqcltUHo/9YKGW4/cPUoEVetUkRJnOumOP0PlcMpSbtzJY
BWwzYyaEBe4ivoo48VEUz1RgPKLaRxPBttvGQ0p9WlEyc+UWLgVTHNsz297exs4qiJwhfoJssa2k
3CfxaXYgzwZ69N+RuFAAMzMifb2o0G0QgrWe323tf5Rj14BAjzkatx7rH4sR0UhnwXaQXX+2NJN3
by0TOcwC1uFwnaSpEeypQoS82wEDc/vU2bpA/DJGQE7swbO4brwhAsOyD8CS2k/eHOfWXVKHy3RI
vCLq31sKqPGRrnQWjzxXUp/kkilvuM+yZiTyKhtE9dPNSuA2LP0Gbmk9ujMtOzlA6PaJo4gA1qU8
N8FoNX3fg7th9IZWcEZGhnUicKKryrfr8EZhVG0PgElzcc+6ctafUqPm2AQUCs0jpUYmd8zhjH+H
SATxj2rpyq6soK+mZ1lOzI5qTVz5CKqL4+U1nNJcvoZ0NSM8deZvd6mD3u3Y+lZHtvkUBS2tbkM+
Q7YbFP4Os2kX6hCsnEnp5d8alKUtYHvkmZ8NWn/5BbCSWYcPzHq9FKjO21M5WZ6BwpPmJNYtdY6n
LYpzddKriJh8YtfvLzV6NuviCbSh7yy9CmfVk8KXpWiHLhbB9rLz8HNc6tAhPbkJzO1g5wIrHpim
+hiA+kEgV7QdBY/HpBDxb4Cughohoivy6J6aD0pIS+4qWZv821LUkbplOYXCnIgzJ3nvNLyzH5Fh
PAjlubCt+Rf4Y1DybhF2CMYGCUWnTbyezCtj9QnO2bodiWFIGGHLB2kXLeO6DLnmV8Bgk08680mo
PzozZu/yQpZM3KDUGmBGnJLQV9ajw6ZcbAqgMtH3umPqdkPpioFaCFvZ24b9fTpsc3dYJbOYvqZU
oojHrhE/hp6ae8OWgiHpj0JxA2nLjyCSDM1sjxySo7QSnpN9ZBGB3MaTizwpX3RVPxOcNgff8MBW
7h2SBGJsd1KRD6W3DJiR96EQEqWC49RHVfjLqbD5gEML5rZbdvmCL+nn0rn4yA59Z1bb7RyGjst+
g3poBsJPeVaLXcYD3dAjRUE1XFTAQL3Z9OyvahISHegOUXOd2H02PNNyNdVbQCplcBzbCgnYNsoH
NoObsuqn4Yq6Oif+arEJ00ENYrA7gDgwlUdRkC6Brm/iLhzVBOqs02RdyL4lqTP2O0R+x3yNf5QH
a2JW3uOPFAsDpqooamItLDFoKKqhkIFkdewN/adYLOXk2L+VtSQEK+iVGm3B8nhK+rgp7hisWVD2
Hahh086BJgLVIkIc8DYJf4nyrb0+BBIAg4uBrectmT+8+1HnZ6+2heyDrVmCLeYYJAVIHKzqQjeM
ijUH3UORVib4NPxm/h0gq2TprhBswiXvFYeitUFX5IiJSr4XzqPrglQylyjKuU4OeZYr8aBKJ9Hz
ZpxpyK29xWdAsoxnoAw5p6kvWchfoi6YY/zQLJ15jJdJIu0Fr7GMIn/v55Y34Fin0RlekaNrIN7w
S+AmQlSuhs/Z66hL2UC3YfujYrWuvWdybx3WFmngsjDY1uSYFzzTBdBdxWO242+CVcMRrCgzwogs
BznOlXPLHsSV5R7dPsXYTeTXSSsvDsUs6m4Pcn0l3ohPGNqW21/b5ECNAWAGlHy95Wn/vglCXV+T
8Ngn4hShP2lfemkPDM5kF6vuk6Awli9dX7R+dhLKqtvkkEr4utlRtn2DuH+qSvZb2JmJaEu2TH5H
wI5j6iTCOo+58DGKOYk/jB7wVdi7JwDiqml3S6MhgV04UoL4oLB8uZAWE9n+oCZKqnu6zaSFoGoD
y263AQFU4DAHhlrlN1vgLn8MyyVjkcAZRZiQQ+tnvuKoQ5XWmywraTt/awYmG0/ileQ2Vh60M+OK
ZjvPfZhABMaM54PWjBlsaOySgl8Z/sDUJL9cUfjgB9UY9jzx7bZYoHn25VB12T7E1xOIHSU/KHsi
BtouF5CBmrSVhC9NTXdEVuuU5zQbxwjMjoU1jSuhK0TwAMMBksw2RVIF4sbzuCOPoiJKCk1hO9is
59IFcX+wyf0kAiOZyxB1OqWn9LxhbyNbUMUuCJpYxIcS7WuoTsLUAnoT1xZsoFujpoDQRqjVkwYN
3NtzzeiBkmWEnu/odPjSaFmUdwoLm9Xxkz1Nc+9c+ZSy83JvmzzJzVWE5qZqDuM0QO+rGtuql2Nm
+5H7CytF6Akgfg1ehVOFYMcrbhyER5BWjITjdbCTYAgQ3xXQwFghQNvqRg3YNRm1uUd1EsQ6JxQu
GUvYUBNTl5ZMIuRoKK/tmcndFoF4DE2J+SPG7G2jh8L+DBMpgltulkU90nikDGzYvTa1s2P6LCLn
uHhuXDMWj2xrSB56xIYIGvEMLdtBtGpTw/CRoDYwdxY5Ighf+QRVdN4kCOYhJZWqaEM5Al9hlaCH
U7VTE8KOX8uwFDH0+DZhtAOciKBkFg2lYa5BmZs2REigflufwdzUjiHUZTBhYPZMZrW+730Uswzg
JaOLnBxNNrj0wk2pynuRjWHwSpJiUmVH+r8GjIs1eto9lkkgp2Tf0lLWt6MTaV5qLwfnC6Saoy1Y
+ZU/fWAZzvtPxgXuwNw2zLwk2pEbV9ryaJZ46j4DhNzmpxqTxMFdmbRBHB4zLh/Yo4jy0onhOlIN
co+MGtL6zJ1EStAuwDWU15sgkWX0gkJ7YjXtVXn5pht0JTEeATfyxGG2iMxlOlfb3YMEL9dvXIZR
GVryvglOKDbYfszwnAQKDCu1Gc25+InFC8kg0br0VdBVHlnI5PQcCOvk+pw1KNtxbXi9A56eheyY
T8fGbuf6qKxmUMTaO7CFMA5ToqiHzrJd/8MdyxDO3ly1ffxpEVwPZjEdCmJAWt84yFhCiG9Xen2G
q588FBae/3nvynQ8QtcZ+EixTSrrO3ZoXh/LUi57HqfBEsCcJ36O4LHYby0+V5HBQESLtaIMHhoi
KpdP1uLE3B0DyQMOx8hSruJA5mB9TP5EFXbBHY1+lA50kqjxvD1zvgEw8xzWNZf3Onp1zgbK+Tmw
/Y7NIfATQd4kLcdgnZl/cprSbY0m+uUzX14zV9J2mCZQ4oWMdxP32ojgDDFFcTYZA1+BucyrOLhd
9BnBTW7zrlxcrlXvFwIcROVEqncT2wSbnf09JlU5vCUGP9555DotXhSf5xJtIdlMWbEHgdWZM95d
o77zrHL1O8uXiDlMGxV4Gi8YpWI6gbzkPHLQFMCyiHYjVuH5l2J8RHCMlcpGsE6utMXHNowkqaKv
JF1J3AfLiuEl+6205noHYcTzj7qhjLwtE7Ze2R6fjOSmoozFlMyjgHg9Fro0dKnaZiOxtJDi5oxD
MvRZpN670QDCzHJlXxLEEGTZzyKhfHqqq8UzZuugZp8eECm0bbUV/eCjDNPSZbh1iiMX0D2vNs7c
Zl92fgz7pErYLfAE9gIUAMhWGv2G/SiNn518IQXsNDrdgNfZA2gysuplaoiHFWPVhuUxaOFtMTh+
i3IsC2I/oVKmkFAHI9Movs1949JoDgwhcXrF0J7eLLwf0dqwS4hpG18mKNw3zYCtkgDZic3hhcM2
GtHOUyOG5ypBigyb1pU4BTcA/vtm2AcoFGC5kqwF9W9TFMzQ3kRfWZT8S2L8LILzBjJ/oSvk6kNj
XuQQlNlbprkZQfi6YUMbVYfwS7jGlzC/ypfc7t9gBSMsMJ0DNh4PRYcUFSUS2nJoVNCsvWiMnOf1
WAnybUF7BtsjxjPYpNsOMYTKGUzniqTnqNDMELFrIe+4XkIX+vkWpl2HrIgftzSffq+9eR9mfRQr
QgWt9AZxvmIYmrqYpsIzsHenzw6c9ROaACKsVtKLNTmh9wsIaQtTi9zz6WR5js1QpFDgdrYWk/Tx
Q4STS1nZpWuOwQB33sfRU+SkelzQb7Lc27VLRrwJ0uTRXcPAe8wxu4hAFSJfeoT5ULEpzIxzFrxd
vuDURoHeHYw2jvkJIknHH5RkFeF5Izs61qREHA3rjYxUhYy1oGPotkGKm5IFHLFIE89NShbcVRz7
dofmyXOm+qMZxtLnDALjJx5q4yr7cQiqZGp3tVvPJt1TvriLOlRIftnqxAqqWb2NU0NY2s4DXUV5
UuCtQiYnjD8Nn8MIpQE4LTwy82lSi+OW5mE2NbT/nJkopgrHAieLJGhe2F3pskBlXuR+HGIW66lq
fAaIaVbcigJwiTpl7OLT7449pS5gecfy5HuXCgY+hEMkPbpMr1DMxAMrmzQZqAkmihfWL/MPDlle
ydEY9sUvtHdL8pYQNQybs+8ZfR6qcZjSjhPEw71xXsJe+E9M+vKFeVTIRmfYhUb4Rm5bv2oIRQGs
4JTpNd1riRJTdHxRnTzRiOW6HBpyi3d16cWZgjrJEurMJwnek2CcKukf0TeTVL7pfGaocN1p4xpM
JgGz3Ue2m8K+qmzZliiiOztpouuCx6dvUQebxnzii0sroGBrPz0fcAu00S8SU8y8ZuvNLs4VNyks
/w4WucUgy8oXD72O8PgwNMM4+YXj1eE2q6XVlL8CZhckKPSyh/Htx144/Zz8XJP+oh2sHgxnUiaH
+DcEFCFUGwggk9tCYuA5Tdja2XNP6KmmnqUPcjqxSQXFOhT6yjX6AYlWD4x5Gnr250EaTv63Idar
PwO+G6MDxNDNRHBpJR04R5g/dBi/F0Nqw0mNAnR/DT+96KaAvMl2Kh5pXOoVm83uI//KvU504sZ4
xDpHZPUYE3/6fm2iU27ni/sOSmLiEkHcbndnkVC7RLcjH4zzMy58N+y3g6sbQg38ijRb/6LwZPje
vqvFanObRlmyEBmyvAlhrhvPpZjyS3xVG2aeafGTj8xpj62I11fTh8i7SVupSodVVoVCMSQTIOnD
hixGFrRQ9vht6ydyEDDXxAEJMaBHMm3uCPzIySxLh875XhSK03oft9HcvyIvq6FsOCbvjD5Wlsgx
peDDqB+aJp/NMZ40GkFIa9SV2wBbB8uDac7gk2JUjW/yyrPWgot0GYG8vUyc5ZObTuS3QQgrY8Du
gFDm3uWDLN/KLiT4nB4Q+FCMHMErCBvJ3drXD/CEiho7y1CjLD+0s7Ip1QIBUc/sYUjQG6GJ9e0K
/URroa/kMaJSliF2zbbNw00r0vjS4a6Przodr/VCvOiA2OEpT7eDAzrxKPvUCw9UX3htbaC0DO1T
v0yug74p1JlqL5g3HGdWDx3Tw0gTZ+sUuZtK2jBVsPra1JWgygqrMr+hpJOXPKyjG1nW6LXsyIb7
GrauOAvI8vEmTe2aqDsa+5vARerO+hb04wbBfXnPoU+Wh2GrTs502DjTviOu6kAwWvyL/QzZRcgl
7TcakPa8GvuXnarIdA01uQx55olkkxZjdcpAwzNbQvfe75jaVzCaWIezAqebFVtTz+5P2Sl5Pdgi
f4Vmaod72dI+PKiiIC0dLcnAXr1UJzB8zhfxsfqC0Rc6TZkP/k1uKfHDgsGSbtZpe32kobORRLry
QbemPfTKIicVVM/PmnLrhE1iHUlGq2uI9Bjthz+JWhouIfhGPASpMSd8NtgCakbKCw+BO7t21Q3O
GG4+YLXORYbgOtj3IhwrWOLv2qGfrln4QZPPmB3XLC+/6DlaxGW0eEhcWHpivGAhkToh8jA/Kskg
6fCKRMuECcg4kfpObtpyohtgmqeKGA3QiO6NaDO/tvROL2Rb4l4qx8dwTJZbDRLoFEK9ozcrAueu
Zx3BNk6kx7oBhJblA9oWN2c+7zsW4+d0MARQUsaddaAxPlO9HX0G1R8uPqcTzLYUBljbXPdKtZ8+
2sEdg7rx6AEoPfi+gZxC5fhY2CJ4Q9jlfm95aGMH4UmJ7gti7c5MSGYSexRHXwItrdI5M6RKtfWt
VqN9GJfEfnVdD1EO3QErMVamRHE7vncVTKA/or7mMcF4DRnxGKdXpUHH7XbTBEcfkLaPXuvgyoY1
TmKB3mF7OB7aNEyukm79RqZpuHwoDxZSDNEIVa3tXMa2YReD4Q9XRD1HbMOx1rCGTS7Ix1NgJzp/
qBTovd9iVO1Y87HoUXihhBswEObmpUms1ZONYOlhcfEHlbNHHwBYu3x2pQ0wZRQTcuYIX40urPrF
pLztFNXUb01TsdUIZzwGbWW6c44g5z3Sajopnsu0u4WSb0xBpm9jQpwQzlaSi2ECokiS8TcY1fJp
FrP6lobQTxiFgZgK58b6bEPL3wVYvU8EJOb7OKZcURDm0AVj2qmRdhwK+MPXBEXigkrs6qrEEFvs
GtYmBwbJ8UPFYUI3JxUGD1bj4VNY89gkxzw/DljDryGiIKZo8IZM4PR2UGUqd7NuwQ5m8e1zZrXh
RSV+8lQFcHc29TSkn8rznUvfoHKcIi9/UTQMN/5EPjouRLMbC/zZ7khVZOWZoIUE035gnp6+VgGm
r6KwWawEdqRPDTXzW5QZjgf8e/0Lg8LwJMXsP5iQdSyJY9M7Jh+U3BEgEqyUzvVvNpRGP0ycs5dd
bChLN4MXJbchDqGXwcTJJUmwR8ggma6yWkR3rFbSz6gxRL8NfnvBFTXfSkRAH3NkwQxSeKDAFq4L
IsYe+XURzznoI2u5souIF+yTeseD2hbOseCDUbjcUu+5htL4JE0HVYO00Xc4D8u7zmaAcyW+pnRa
B14teTNXyCbJTq4Rpqa7lW520zm++kmoJu5p2/TX7HHhNlGz+E92FC6PVVRSp9nua0me4RWJas3r
Uk7miTyZ6G5iFSt2yETdVw1bF+FeaaOVadFHs7BqUJPjhnSuao7s9hrK1nSUGqL5TqP4epUiHO4j
pdFwx9joMvYInPIQ+nc8x9lqRFTQ19nQ5VeBKuszw19mNs4QMrvMQhm/zIggOXuCKnuHwWrcg8JA
+Ir0fLruLTxC3DweBk7KWPhYACW3sPVQRnYhK0F8sGzQNWq7DV4X7J4VJ8hFIuu7ibDaIgoI9E7m
nX09U6QybeAZoX3kjXOCOr91cjI8FBKhO7q8VbcKFMmngoz3pWfmc8/2iHOuBAerh/ZI1HhzPaHd
2TIdLm41ZwjDGgIe74mnEB8xvSughTxBCF6qYz6uonyvjI+18AdiMxXfk/UtWgTfwa3m1SDGMsD3
F4AYuThhp1+OFkOpAA0QlcJmQN2MudRV4aVOg+QGFaD6FtV43JLQib9CJ0z3MWCfZ2Q+wSFuFoEP
boyLA530/MNCV/KQaI/1YSm5G7ykQaYXY2C0FJqatl0lsng8q6tZeu2N5rCh20uz+QdyUesweCY+
alcmWD0y3p9FBe43VVa/kWEluoTEm9vv/SyjFzMO8oV+KDjBH20/mK1j5aSQpnobgwbFdBf7gKRX
FxX3ZrJnGRni8dVWtp+kg2zLbVkjXvuu3dF2gnjJgYLjUYa8rVnDCrT66Q5mtdj59ItYQWzhX0hB
UtuGwRQbW6x163T6JREa3TKiQh62JXyOeWsainPOSUVxCQTK/TlUtNxgOPKrDtrHqRzWLe5A5Yx0
YlLjc++xp00yXbyYGPE6ngqJUytgWbcSMkqZdWcT2hYzJiaXL6XhOYfdEl1k6zrj95DxDNEe6I++
RWhGX3WPDMSDk4PMrk+jk29M/zJEPJ1w6kbVPa8pv8oit3puswKhrFMX1YEc23RLwx2d7LYscczJ
9IjeF7QteAiUAstwT//l8dXVrM4ukzgyM7VojyPxZDzMAQAhOuyiwnozbpl/I0Gg+vAHcGFW4+rv
OfPZ+7KoWEPUMmPnXHAV4E3OWA//exygWMl7a0pQVa6sxkC5Lvd+4EK99gKH63GlHv7432Q+EdYs
yWJ7uk7c5OcYEiVXVGDgs6zHY45aOKucUxSK23ZQUODIWt38/gX++4/pf+iv6p9Awvbv/8l//6jq
uYEg0v3lP/9++zF0X+Y/1+/5X3/nX7/j78ev6vaj+Gr/+pf+5Xv4uf/8/+4+uo9/+Q+GRkk3P/Rf
zfz41aKu//3z+Q3Xv/n/+sX/9vX7p3yb66//+o8fVQ+EhZ+mk6r8E2gppPzjM1h//j+/b30B//Uf
l4/64//8+/8kYLre33gMKcnKIHShvsBRHL/aDkailH8LUQ+jrxJBwBAWbiPb4C5eeZt/8+xQYdkN
XOUhv+WbWpRbfEnaf3OYRnkcqo7PItZT/18EzJVw+ce1Ejg+HEf8EtRugkvGXtmSf1wrFTph42P8
/UYz7gGA9yJYalOpSP4QcXT3+89+/8Nd46S8drSOhTfnpFcH4RtLDJ4+JbUUieZBcTvSLrO7D+/C
Fc5t/+Oy+per6k/MpQMr9K+/q4tuwvak4p20/fXrf/yubATBHjqj862rkPL6lEc9yupEXP/+x6R3
QMGOQz/E/BZ6HPcZG4uzuzB1X6m3oI9Y7KIif0Ky9FyYIDkFRDH6az4EvUZ1C843of7s2WnhC7mv
bYIP2E3Gn1CT3hDnIfGLwZy5Y35miD/dLdBiQF3r+k2U4U3uzcPdHxfRP2+jP19wCDb1zxesHCcM
SVWVGLZdwT/Wr//xgtMSfwFJcvl9LCeC6VpUDE9TG97G6VL8GEgKoUOeSKggrzAwFvNu4goOEymH
z0iB/vhbq+DqkS3lzMQO2V4aw4TrLl5XuresZNzbFH2Os0GYSc8p4FSXQp/oMyEnEVq0BEH1VMRp
w9Yl+/j9x46l0yNNO1kAnP3/eMdNzZ636eOrsIvjGzKJKgDMN8z291MOPT4Rn4ulnzWjyVuUUyxV
0atdORV2Q4ZYwfcpMvWb0s49M6340PaVc29mgv8qBr1P+B297VAeXTY9p2YihyUj7POuW/8tVulb
OSxQw9v46vfXfv8xPI/vWKrKO6aXwZ4OMDtrpe2nNS0UfFhwC10quP39b3lcW0cf9y6PyeDK6VR7
6TvXvgZwhh3cD7GwhqX1kDfONWsGZpyIQs5dQ/7IDOHCUcMN2W+OL7ub36EkgesQ4OVaTBhlw330
768J+ZebQDmeh+jJU0zRbc8L3b/cBCNaijrT1nIvyURE3OEk9yyzJbF2cXwIgV7d//4zdPnhXfAU
DwFJfV07ksmRNDcNDcZ5bm0sgvyXRVYcR56oz2PtBmjM2i0Id25m44awIYi82Bg23tbh378E5y/U
XV4Csk6F7xv7pB2EQvzrZQ1WRrSNb5UPzTpIsgFGPneW897Tq3wyB96SwXaj+2i5mYJifBRq0dfs
ZF5NDrQIT12MMs6H/Q9gZ8vKtH3PZ3eXI3j9yDDVbTvTRbdmMdGN645oUtYv2KF/xY9Pnms85ifi
IMIDAGzzmhObMI/VnSNE/eins3/FZOTNsEh6tLIIYrmOC4DXa3hMp4//l7fhrwBd3gZfujZ6Hj5G
ZjJ/+SQBC7BBJN7woaiSBImS4d4ZJVrGMD84ei5+THg1N2njFPAw+yLe/U/CzmvJbSTttk+ECCSQ
cLf0niynMjeIKrUE7z2e/l8AFXGmpTituagQe2bURRJIfGbvtUMrR+vL4fcIWqdYaHbnv7D+y4jX
zXN/LbIkekO8XINKeiPkw1uScIOz1SqiJ9mWL+Bc2T5lA6WoQsRe6urt6/ynoZ8GfmXx2YzfByez
dm5N4p055MGBaS8tFXXxYwKAYf/fn8Cf5xvvXzMNAZRTMG21fsMvZx6b+MZUkoc6DF5iXaZHxkiv
GjMn9OXSz+aXoRi6XehAJ+xFbzxJF++446jNTgUGEUjVf2LdaR/N3vne65n/xJrrbZxCySsk+jgR
DMEooaofiSyj+7O1dYJuaVc0ZlMvkimDMjOTEw1cTqhdxAIgMaqdZAC7pF1VdrJUu6Pv2cqOOXDL
VmgsVmqvJBercIqVrLoOdIib7kcF0XFbK69BGv2AZWdcfRAcDIojkmw1t9nIQvY3QtSsHWMROIxm
FGwN8mhrrUANgf3iqU+aeJO2xhs8p4JNuqEx0G21lyL5GFqJWWT6XgNs/0ur3MRV07w0ff1TG+L6
u9TABOXvEEqHz8LqtBVPqYYEqYb0Dem+MTxA7E3g3KudmUSCVqVY3iOWoqSjBPTb5ER33G/o4N6R
UntHncXVPRdjfimmlw26ftt3nAvaOLkGpsTgJm+zy6BRRv73lSF+f/JNxavQKU5UR3BS/H5E5Cza
CyeLOaPiokDHCqlCU9zL/HWTwfxVaCbshaF8qPvuEIK454nfdBEuCL7gLqnCU6C/dFkw3gnv/98a
ZKrJ/vVI5tQlV0vTUbtpKozq3y5ZLWJHwqzXu4VhRM4AiGdd4akBz1lesjxr6GLGYoccmscM46Tn
3Ga51iNdOAZVUZ/U0iLvxwmyjcdOa0s3tYc8Ud8ylqHPccmEMgGTeJxfKmD9FvEY4NtMy4JkdgiS
mXKo2V8squkBNT+lJk+8bzpy082FDyu2YV3Kigw9xwaI7I7bdAziiZ2wc9BqLGpstyeDg+HZe6eV
d58QoZ7++9szfisqbT4kR8fXqVK1CEPXf6tbepyOSPBU++om4AAMI3sv/fBhqoV/Ouhikb0xx0ai
u6+mJ/gE5zxkjtPfpMoSgVIsei3xYkGOK4fvItc2Vo++d4qvW5j1V2Vhn03QT5ZYZ+g/h4veStZH
LvfKSsvlcMLQ61/NnONBjxt1O7+cfzA7KTZ0YHqDWtXSCUZrjGfUj0e/S6Ib57zx7FVse4kfHph9
WcnSYn5y4NOtloY7ege2gGSg+SI7qu6AEaHnrVmx9utPAF74E7mPiyydEmfLoDgnvpuu4nCwvlww
zllBqmRPIuz6vz/xufT9nzJ+/sQdVE0CgY1u/VEptnosfFA1xrVFc7K1UF6ezJjNCcOqQ9kjTenG
4QhygRS+KPwGmXx4c+3yJ6FDHVaRsiTlwtF2FX46GwjgKSqZwASwSUmtY4AfjcTECIEQt0wJp0Ep
Fl8dlxaeS3EdsuQKWa5k6k2MxQ8cN+Ih1PmG83KoHzKvfZhrO9YhCI2bDHu9dKOl2jHjEyEJyXOQ
EolfDAgcWM9o8dGxsB1EImZ7Zxb0wQoL5MKwjsKJlOVoUQQnoatePDVc13G39CLVeKpGSz7pyXio
CExjphaiSWo8LBeLuq61PQXoQ4o7nKjb1D4pHRmk//0NaL9D+CX6X4OSxjYsjRbc+q2oIQgasjDL
ylvn11N2cl0fyjbcRAAbzrF0vDPhvOR7+A4ijEyzWZuxAV/qaFB3EoHLeWy9kyUSfU/mh7MkAOVT
TFlXbT5ckaum56LI6sd4yNxTlpe8F2UbgcGKWmf4sPUC7DB0+7/Umn88nyWTI8dm70AXqqum+hvi
34EgEUQdFDECaOJ1GbD2nluPOPKJvNXHb/5AElbst1SQqcN8jkzGdeVmxdbEeHSwWgdlv8XHEQ8a
oY0RM9XuJWP89x6wkt6RWQobtDXdLTtpF7jAo1cl0TFCyLdVoQebWzfWTcgzAXVPwLBof7/WFKRj
5CKNBU5f4sSXTtKeFNjUa4qmF/xQlk1bWKHWEZSYfUnPhANx6bGNBf4nywdEQTChFTFuCyWNT2tp
sOrxsuEj1ot2bbKL2Y+jEz4NYzeRcHs/QyjTPha933woJjndHAXnaPpOmd8D8nW7i14M6c1vX+a/
P+1WrLz7W6R2EaKgwL8F3oWM8u7UlEDMNIZUz0gds6daPsedb22YVLHBs1uufBes5Qo17vBksx8D
Bqa+1Nqo3vJcf0rEEpeqGauJsW1tEt5x1BmLutGbvQz1iLjCQO6iKPPOaqQ+x/y+T7rXl3+pW7U/
ns2WbQGhMC2LslVSYf+7fAcY0eRFnhlX01LofbEXbdDNjG+6DhvKc6IXw+ZAiEpPW9lIIfd8K/VR
orrf8ywsiTAUyjHyjX5FoLW/xuqX3igGmovIEMwIEbJuzoePYsjjJbztReGz7Jp7OhNBw19yLIRq
/PFE520wo3dwFJnSoiD/99vBYBBTQ1fW1dBgYhROdVSwtW5ru3CvclRJuWr84oVtCBjpgPVqHvvF
FbVOsUwACh2rPs1f4WUe6zmbchVhxnlQsdo+hUj1V1HiiA3i2fHJwP92Tlv2AtN/iUsoXNhKqy5R
WpcPWts7ayBk/0hGJ4uiy/WXsQmiTSXzYzFdwpWF1ZAUI/Ta58pjaD62tbEral/sWTzmZ9YL7pqb
sN8iuq9PPYJHZB3iPWxhZTIe7c+t/6WFY3VRkKw8RfADREQUWm8F5WnkmEQd4n9XC34pvIYsOxQI
+TVYEza05bZ2iIwsrFZ/JfVxe3+nkfT9Z4MWjf1q+6wA7967Bhmac5qaJC1i2WAf4fNwkpPXqejD
2owBDJzmwziKL2f09IMSaE9sBM3HTs8fO6jbz7htjE3roAyabwenqgyCltp+hShrr2dGdZ1rBiDc
0SpXy2LtBPgAanxJO8zL5V6zdDxGI7d/4LnlJ4yFDeIZf91qkbtWbT07jxMLaP6ROiV8hACD0Yh6
r2HR+VFHL0iE4KfF4xMBAuE5E0axZi9Uv+ATPJVaKtJNjSV53ZomflBRyhunc3KCmnlupldx4/36
Ab0Ulpfmnv/fPxKNvS8a8dCHQb0PCIN9TDWlfjDVa4s2Ml4KZP3EKqEGoA3Plvl05tN9kkdXgiyp
6pOLx+jNRHK9Zk4wkuXo9aijyq/7wRiYJmMcqWTnEJDv0WrJ4ctHjRh6ZryAO4FklKJ8aOoIYm0l
ojXLZevslI69MUqjgF+rTA/QYac+TBqR6dkSJ3jHamLat+iNN76qUH05GDQqrxvxiQDLteQUMu0q
Bw+c9a5v/U9hqJi9rPDoJCY7QG34wA5jQrgfuAhsmb8rjFGW3bDWylR/iTFIvYxyzR7cewAW/0ny
bo8tKBk/aMUuArnEwigSviCz6c8QaJFCtZISDsvWcAEm4DS++8PW+Y2RD0Tb+0chgBYFGJvgAzmx
+gz/EnR0rVcwyxKbR82YXkStIEr3RzCtYMsAFblH/AO/fmCW/1noyDUyMiVvhaOsgCyUy9I2gWSp
obwFSvgVAf90YVFb/g5g7oQCWRG7xTMj6FO5DzjOgVZaa+A//tnhegQc3AYsz8A9IqFVDZjkYbFy
UGmuYFqIQ6up9t6t2XlsOB/ilTrVOnqDJzT2xmqDK/ufutLkQXi2vUMm9aiBdTsn4USxno4MPmV3
pbQ8yrf+IOybKHo8ImoyrqpMTXbj/DwjoXrcMah2DxB4Tx2RMdroBc9KGRmXQA8fgjR0rhwiDnEs
/MClsmSX27E46xt8XTkReePD/UP24ieTXSN56wDQtTA/W8RZt7pnnjueRMgStAP5gfkC4DCPaQqD
I2zI/qaj76A6I/H0puj1cu4LEiW4goTuNj5oQnBDAWuT6dRygzLZ1VPaqkLb/KFzKO5oidC3KDUP
doCQy7HXi53O07KwgBnyFentdkr8u3/OedqHOzDiI2lmiAtOOHDaHaEt1d7FSHbp1T0bXR1Xv8Pd
VYfJkZWsu9F0zAk0MeqmwGF+SvMyOsGjSYg8pDrTAWDDESEv6OQRH0Rht1JIFTiELmUMLZd7hFYi
1yV0AIz6GbNVS3jZWhgHHm311gNAcc46bcCyqdbHJgqWbZwpO2zr9i6s0hgBBDUEpYvAKtfpB2TD
pP4Owbveag+GpoizNb37omg/XFAki6ROs8ciBUAps01oFMehzNRHWSvofUYy4OMwvqqRjueJAOup
+6EfDbdiuvtEZjpojVXlUA6o1whTOLsx+a2ZLZodwIFs5agGxq+SRL+smxavqG4eGHS6zKjIeMXU
gAqmGJ/vlx1psD/AIBlPBlPmhaLzqDcQfdlDpRyYp3cvSImAag1as4TTupjvjJQEzbNi+8+5ULFv
qbb2AvP+y4BouYq4LXTYhtkHs+v8Pcdu+IIQT1vUaCMOfQ+oC1aMf2x8ExL6VDd4RXpp9WnCMl9l
qc3gWMGvaQYqFeehMkknWFml8oL6vrv4/ighmpj5/l7sBa55C70w+V525qNMApNfuIi2/C16m6ob
z207aEHz36zhoLoMkiEpmeVQpJDPrzUW8UVOmC7kSSTEIIgeDd86abACvzlpYW8g4U4XIsKxS4y/
NladB6Qo5bopdP8p1NIjAtvoOH/GWMenwby+tAKqZzvOblauEzbBBuTMoH/ZJcOl9033jUklIexq
jd/Cc+WpKaYsidzeMZHP31sPJG/rmyEuKtAizEhcOuBW3kIL8Y9eBtm3EvsmaqV+jVbltSyKAwZz
Ze+UZbGt5pqmG0lA0TFHXucfoYFKekxzDk8XZ0vmqZiJjQmO2tl0ZPM7DDmI0MSi8Jq+3DB2y4NR
icbdIBKmyM1L3i3MwTDr3u7/Dg+yBPnXundmYdlO4YjGlnhhx0rCn5nn/EzJbzvfCw8UCm/kz0TX
WAtffBnv02l2MEKVO9B2WWcB8Ww5SNTIXg2N04mcV7QH/dlOw2J7H3tRmWTLMFCR3IxjfI6rmkWC
X0ict+vCVVt/iYEuWmE1VVdYBFah54uTESiHFGDj3qssOF5px/cd9slzy/wB4EWEMllNh1UchcWh
bqMzC/H4k9ITTh3W2mdGAslazzDag1yPUARt8d0vPNexVrkli5MUwj2iKwJUJXcjEsL9XEmpuEkW
mRz6GwLEZtk4JmvwEBAj6JoiAWolnlM6QtrtTyeDdYXLuD/GqksPhAFpQypjekNFh9KPK+eETSOZ
H8hlnmxVVPxbw5YNklKN47eq0bSL/JV72j+mnfWPT8gbxhEtP8D0rN8m57fSq2fkQ9YSpBlo7pFd
n1sUD6DYrCXUG7xZRtwegwydLf738VwF0UqXnUBlKpGf+obubrhq1JOrFOHBg9cadCFaS6Mq3lJA
awtfcJYTna5FpbOeW+AB5dcmHzJc5jkP2RIixms1qof7hdOHqXgP6oa1vlZcRGtqL9BrpmgXhv+W
an1qZiFfOyVvQVTZ49mC3AD6z3aXo4FKzyVOcy6zkGkDKSTrmopV05dzxTE/gXIv7BaA/4pdXmbR
o4Iwi9VBT8JT3l71gPMb2cuCnXvzmc+H6zi4G0dUPWbWmHI1ibHCGm61Ed0A41xxg7WN0d7Bt+Zv
bAb9j6jG+9X8J3BFHGPTW42w2CIX6sTCGRPnq26VlToo1U7rcWh1qltduUVyxlioXSBL0npHOg2o
Ou6JQCL3qERgUvkVczabye3QqP8IH75IG0WnKNYO1VBF17kdg+jXHuE9oA93CvSw/POu0n/9SUz/
rFXkS8qXd7Gj+EfVFcl3UVcvCqPQg6wUTnIqjHwjRfvqRYb7A4EK+Acqf5j24ugItYSBwBAM0DuV
kQ6ZdN/QgD8mVpQv2s7rtsQpbUKOEbCe1agtS8oJCPxY8i+hFPmRFDowg0n00pLrtLRGAqe0uhnP
bQ/am17T3HZ25K1z3Zt2JCpxKSCdKZ692n9XhPEW10L7oaPaVjktD0NH05nGerKtKxTtSEHMZy5K
eaBWJK8kNIznloYDWGwMtBAX3hLJ93j13OY90KL0BhUDkxnzoyyUy9JHCkvC2w1/d/0oCA1Yq6W3
UWLcl3HCRKJHQ/w5Olu1hHmCBL7c19PkFvnBuA1R3mIG7M8YPvoz5wnpcWEK3lcNio0vuIMyvTT5
NTvtmkYK1onSYhugI2Wme2bSTBwrU2FwowWg9ptTZSXg88HYzh/vgN3pSL7YWxvvAdZWy8QblJXC
4OpIcse2K1rjIbI8KlY2DQ/MsDmGUp+NtxrEV1clKQtHCWDINHwyMh9Nbhdc0pBqMQAIeY2H5rmY
ntTQldJryCuzgnGeU9ga3UdeGvUxHUz6TIMSjm/smwA6LgreBOOx5lKwraSMRgt5r3ar2FXXRobX
OZw+Xs0SyVJtG9ZVJjABDT3tUbAmPFC6Eq3LSu2boQ/Aeq0whrZGSUkKQ7DqeFttAHcXPzmlbD8c
mainyzKp1owyiXGmgV4bZIMsOdOw4AS1g8KdairNlG98KDWHut2RySTTVdb22kpO/WaSWzzLCp1M
Q92AtEdYoaCI2AIdoADtGEDeDyKG4dFOS4r0hpWE2GQbBNMQ2+rJY1ESKFV1LNzwcq8dki69Fo1M
b9IrvmEJzV8NAFF7tkWPiHQmuKgfvWK4+QmXuf6RdT/02tTWWAO9XTYdQiIJlkougptJRsaV0N2F
IAIDzjAqhaOqORsTZebFtXz+5ToXyTRmL5yGcCbLZVIYYZ2LgBWZY9I+112ngGJiuUOmDSpRv+9X
gLqJrLPdI+DinoO2ipNpIZfQh2gAqm0fm5eSxNeQ7n7H5FdbY+09MVtJXrom5GOHOGlpHvP6aRLd
2frPEl7XxhTRuB+ooSgee6JXLBNVdIO1HGq4ydK8wG+zECP66RX+KDjRIfJPuMQ9/UB/oXwn42va
ODlKlF1ADROYqUhH7lXh8cW2jr7vZFivU8F0NCk5xe209M+IJ9TdWNb1qqiVcBtGxJpTeOfHpIK9
WBCddpWR7j4IkN9twirPHBEucOI8k4MtVsOYKhvYcnS8HLMtiBWU8SwL55Vs0aLOLoPRPog0bTEp
xBEQI1YSjhadRVkPN+7SbRco+dlEk7fkRC4xFSbGLnDJZZm7NiN15Q4TTu70uBNBtMq0DIFdcDpO
tXal6enFr5y1KpviOIbRzYVkdNOFemXeGj5EZv5P2zJ9EU3MAasMySLWev21JBplyTMGqyLFxuJe
l927Kzw6abRRV7J4N9R2GghU3SVVrUOqAl0NdDvZAUbjIeQMVKv3g5U17trPBuUSiBqWNTaX57xO
/0ljXAzTeiAuyKknaorhvaI6C+bG+WvTC3bybntFQm3u4wK/8H3KKTQ7WZuFSJfYG7fzSL+SpnW+
30lDoH0nB/MjN5T0hBkS2WKr17uMT3eNTzzfAncne3Sw0s28PACI9lQq2XhqWfkoPpyYvygWDPsP
SR2DcIvtpzHpjjgjf5t54jfMjdEX4+3+tetNzzV676XuRWkpnE3SJ9VDYvXqqcjGJz+OhjeMYHyN
YZkvZBsONw90/UJyPQeCzp7ENvWIAfGhhgu5rkZTrttpxe0VpP4gQdq13sjedmrTIjNZ5khjlvnU
4yR2tKF1KncGnIx1ZZvxLs+scqtZZfVNy2+5G+3nrtpvgi2Cev+rE+EXcOB1Ckbmu0O9BlriUGNL
XA1mLE7jdE6V2IzLJpfcwtmwRVz4RALSW28Vx3I66UnoKvesuPauZGMGBqPEscVvq1foJ+aOiHi/
atulVC9SR2VOWHL73MfkfNURS1CmRNnQfvhu/xSMWfuEawylVRZQE1QF6n6aRtAfylk28SPuhPfa
kZOCkf1+mIIeGZtS39dUOJNjwVnlftyMC8vQ8QpFFgoI9ddYsut+DHG569RG+8IMio2tbZm2yHrc
g1U75I4RPjaFf2hs37uYYxw9WnyPq5igysXYqdW6Rn3wQvWLSVYfWTATFrz0UdPbaffpOaKHv6RQ
d2gbQA5iG5DJeQQqVK1E1zIPxOi8GB1GIjxyv8opQ71v43CdWmbGtreP5TZuKsR1KrZCg2ArKgNR
vJip2e1L3G1bvGnvJNIOO88DUhN640UTAoH79KPDBgRPPo83sTCeJaKKZ1hZ2bMEqhv34jmy6nET
29M0iSJwUcDb28+1reVZh0Bh8ZRy7O4bmSuAOuk6icQrHrnn4e2ZxI+O2WDtQ0mNLadT4dokESkq
QNsYZ1CItmbHZFCE1UObNgdFdzPstvxzCRgOjS3xKksl4puaX/ff43hMbkFaJhewZT5dePDJyLi8
UqcUq6FKBYdtuxymv68uqMmwSkQ0VJP2I1ObX6+z3HUOUFNwaOCWvHYY/5r5UHTcY1NjRA41Ko6J
dpT7P5pWTS9Bqcvj/ZhrERJ6i047UqIlh8QcDUa3/rjCTkqFbhTaQeYwqcNiiM5q82EqxllGHg5y
zrrlfEt4Fcup0sdMGgEquI5mfy5Z2c/Hdl0xdwArwvhlGor5ZpJuBOrgVaJXyhr7LxOweZQ3ZMzv
pst7/jEYYB9Hc1nQMDFgHaf1LLd8XXLud/E1gd60aFCu+8ugYUJYBfVzytpvRYJe+6wWdQyOv/rq
3cx7nmepbmFlxiIF+bNAobYYcoOjRPXA7xK1dBGRER9/DYcd6xaobX02Hf1mW8NNGfplUKQ6sZKO
sTKDJtiInLWcC2d1OR+swDwWUJHAVqSOeuph8m/uJx9g6v5WKijOmspIaR9ztC0jjiN+LTKPEQAs
7moVTZ6LzEWazyRjkeFA21g1dEK1iYOLrdJIbryi392fTUSlTtqAoFl3tY+FUNriaHejOFJA4kFj
coGkvjduGPMx07uq82pb3qdfkQmRYgi+74vT0ZNrvgDakibJYVtyFxwVm0w5vI5vUWJmr6wJur2V
W+lKMXkHFTQeikgB3q6JYLcngUpKuPHYiNEEGTNN8/CeFADr0I7CioqU1eC66jLkJjkbagWTrrbX
jLuCVQpnYqkrirNBekbL6wlIQWklJz8Uovwh15cjrEmMmk07ELdrEyrd93IdM6LakWjkrglS3ikE
2Xywf4MxFjkB6SBKu3GxryFSAumhR25BWT2+tYq9Gamon4ck1dfJdH4RHqlvc5lkh8gs23MRy5rH
SryvtZTHFYBUY0UVGG1AnxsvAhVgFpgL0eg8+LUseVaSn3hGaYISUPK+FnivSRwfuMVTCHgtwRzz
KR+ZtTy2eBxXYeE1Kxv/7NqfjmnW7Qi2ptFupzIaE7me79uk0NdcnIQ7z+1fVQTfWCbIJ4OHYDnN
rJ3Mo8ayUboJjwSTUvgA+S0JMy1eZoWufVRy3WQZJVCWbxKcA/6SgkQ/K1BSp8enkbZfheBCtYrM
umaOSslAPt+qKSOyw4WGtLPpt46d0Qvr7GNLWvPvQnirhByHZSslmw2ig2JUh+GKM8u+zpc+WB8M
cpXtr9yeQYIS0BeivcjPtlV8xxeAbkQ148eUOUJiOWy0kuSxYe107qXeQhAM6IbDISBARY0388uG
YSgKkBsIyYWlZ5Nj2MaLgVO9Xhlxp6yIXW2o8UlYnw9FJbfwhjMWA+TKGTn6eb7Cc2ts66z8wvEN
8hT8w6t3iWkEaOxkvakTl51DC1oF5IDlbgrZ/gyTPNq6Fo/M+3fD6gPlbNL+1D2fXTunxz6wuhaO
UPnmwYj6x4ADJtp9lomlASH8FcW6cWRxmCyLpP0Cm+KS8C7FcQRnewyzcTj44kcG5RsgNsimOqlW
8zIdVuvN1Hhfel9Ym0pH3AO9A6ntPOXz6NlXxFjddDnlEwa6v72PhedRV6O2X1ZptDeyAiGomcZT
GRJXPU8jlWEMr+00ASncB6ykxJ1pJhBiuw82HZEtWKvgZrhq3W+ISWIiQAIyqOPhZzP16F6aP43t
MDD6JBCxy5FJ65qx4kEhVyZQ2IuBI6tKw388JMgvNhi7peH77/eNU4eSdtUb5bsI2AB1lq7ff9Al
moESrMtI0Y72zBbINOtx/hPzt0tZK8OReOSAvQuUxMoCU9KgmjgB0RwOY6tb95lYQbGyL8KHMu/W
BioIEomcmGcAxu8p2mGnJDg49KbLD3OjCjODnMDBfAYas5bmkK7xgsjdPAMLsgxW9Fymhvz1Pvit
o9MO1akzC4MOQwGZoGTu0lPpJXxPDsf/1sOIPzRgtqWi7tUnKRgPoj+MBWZTuhYG6iucFQtz9wCr
YRi6lEOyI1nCLd/Z6LI5R1a5zxBOreT0cjA0E9KqPeKOJfKeiAW5Aav25UIGv1SJpr04evpF4vnw
txIfQ8e/hX2EkxmWsEDAqSio9N8q/ISVQADDR1yVtJHVZoRK/BobZrrFSRAQseXEr6GNLAB/wLKq
hf5QTYCGwumXPmjO/ZAEZBb7kGNMi+Ykkk6wBu7iLMbCJAyOjmwXaz6i8tFiLFDpu4Ym+RqEmfOA
vcB5bUD6PXg2GTTzdjAcJhuvsVVJNteD/GG0YiblylCsKkmRptEPXmB5ttxvjJNq+XY/XkXmE8rT
LeZJVc7K4jaAClUHm32TW+b7h1rTw00LbotlVBc9C9Gqf/niJ2fM7x8kRHyBtltXVUOfL4z/MS1k
ONgIjerqa5KQlt3mONd9wQLFsnJ+sQDpkAA2eg76cjm/KjAIti5rFZvb+CGgy905Ru4TU6HqTypt
3dqRlDZleq5heJznP6lp+60Ps/4vahDtD2kLdjpk9RaeC9xslvWbcLFiKhJKU7ZXuCvtTsrYXIx4
4jYDduhLXrKyDhFCtG5FAnHEKWuinr+MXwmiwX+gwe1jyrhVkZfAmD2LBh5/T7lIo+4tb1VifWzF
XI6e2j1VRQQ8M8cUQcW1Jodt/IscbZab/UsQiPMZrSuuI4EsDTLgv1Utcc5gBJ6fvKoxW2koViM7
XVYBNg/yxb1ltaNSN7emwQ6tQyADPxWqQ6Q81aqWPFsOnYLhFflGq3gSEx8znvLW3xguGrv7riwM
0uZkIMIgZtgtf0gbKHr82DoJO/HewoBYmcM5iMwGr52vAdMaw2ohbM5gLc6WftyW7MrInWvBnCxZ
w4+fDAd+TfXx9mzRp9f/ONhPDZnJn3XjPKADXbuZEX+oUXlzgqRe5JIBfBsEx8pt9Zc0Cn/9/11Y
s9hGaFsdZZ0j/3+FJsrDWAY7MBHNzlO86/yU6q0pjom1yOwoKcb0k1oGWp/d2r/+qj7Tv0OMYbvW
Zu7uv0/JP28WZEeI/E00sgRIId/899eU+4ROCHjTV/KAwounP5gWsL1ohA1c1p39YlUu6WSlFl+A
d72OZFcvcsYGEI3z4S0oKuYKYWReMr+MnuFq7OaqO9YyNvxD8q2MOmOns8+dMrvEX9SBYpbx/u81
ZuDEktyVjo4LzcGL9u9fHm9aChyO2J6x6K0FnQqyEENKqKWBtwqF9gFFp1+PVdjdvD79uksjbPKX
Vi4itU05afGAhq0bTa8uc5Hj68Jl6oTDGh3Prdd986o5nv4yvRJ6tx3jpF4h9B2RQGANARQB/4Jb
enm/ov3SUS9dL78jWrIfLSshwSFWVp3tqw9V4CkreDQoEhV5S0WnY27W5GeN6kuvJc/VuXTNNV9u
HbU3rkHAyN4RKfB5z/4591qwlSlfZDKczdoBZaI6EuZS+yWlhZdJM4JN7miAolMI2D3Jeh+1Jr+y
uGEANuXulC1KABw2z7JMxWaeWzejE108sJHHMDcfZ98NIH/nGhq1u+la4S27xouhX7ThJSqqYC2b
pAYW2pWX+ybT6eHbheYxaUb5rE3bL16YmfedCACmQpNSMQUPulIG1tc8t+Sm5jGyIadDu0g7+ZT0
LBssz7C1NG3ct57yUQ+4p1dYnQBnex3HYF4uxjJsHpmcJs9aM2mtGTrB/7Cmgkmzocr7tsvMCs/p
jaQP5oBCJfbQqsnYrlE90KQTlzq4w7WwGyIljBJ3tIvvmTLuNHQx62QzV69KoYlFn6bBVVbFLW1C
4qhb5ttj0jM4VCIEwFwLSlOJzWgqP92woWzFBXBGJqP8RVEtf69fuLhxZNqaytSaed/vjwJsjE0W
aAFWoi4fYCNT8YZiqLeAdpIpyeWCZvM6DwJCGsibF2j3V2zeMJX7tSCuotX2WZToB7/VtX2Iyopy
LromqCPRHq1dcMtoHWNnrVPcQea3w22iyo/WY86rOhGS/+lPRpPmB8B2sJNgaRF3ImAetNUp4QJY
9sxx1lEwpAumq+Me7Gj1AGCkg0zbCz6vgCw6fEiXth4dGKCor7XAdhcmsRafcafvhFTsn93Xf59q
8vcSgM8Om4RhYfLSLEu3f3M2EQdkZn5jGxcUBcEpNnTlpMh6ypBqzDfbJl+TPEf3kKQ/7UwrvvnF
MyLj4t0ZS6jEFSDy1Ok2g24zX7ECFQVJkGx7DUVtEjDrMKWHEKRngwgL8JH3/hNkEK3M9CpmwH6N
ECXP/wNOeP/Xxl8aRAlltnQOIjE3jdUnSzFIa+lTIq/SkMwS3WH4V8Hj29vMslZ98UlAtviLNUKb
ysh/n5m45aWNQp+R3fSff5+Z+WAQURJVBf5D/83Ou+TTs5zvxpiLvReN+jpr9CfP8yKsyvqTn8jg
McwFgPLJ2RQQZISaNlMXYL/0ZcD5sG4LGe38MSwpotPyipE0otFjNvLfXymK7z9/cZu5uKZTVoAV
lr8d9jn3NTe5h0x3bjcLR38NGdcuhdQgTnj1e4bhgwxYAGiK1D/osoEtFK31LW/YRUdgrlf9tLvB
sb+bDQFBLCUnVYfHpYBQA7ZJ7uICifmsiyxqgzFmhmiz8S3WCUjujpGqtWuweslWcdMlcnybLbGP
thijzQOcvWKhYhmCOwCS2f4/ws5ryXFkS7ZfBDOogHilTGqRul5gWQpaI6C+fhbAvre7a2zOeaEB
JKsyEyRC7O2+PBDmuqHmggwc4cowEDtOv7h5SqVjrwlJYokGCIbeRWhcXUrK69DqKDcbw7e68LU7
mX9Ld6p6zQ99YYO+6MJ8y5Yxp0UldEAiFL2Cjt+N5BJwel3rrTFBd+SVU+urzZQi1VTzf0x7WIsx
poGtI3gFHep0FFznSeXxejLSafdcSQaEpb4qNX+kaEj3CkdrA7BWv2U2jHUoFv4npJgXu9B3DRry
i8YvdYkj/bczaPFf3haFiuLOpd2GI2TVdGV9k526aNU6fqOE+6H1ozVt4cd3AlnpU2bjl0JeySpW
qd0VHngr13Di5SyDom6wDHCnnUtJNzuHlU703bnK6ZwnOgWkiVO9NCe92m3W2KDGIISiwHdEmJO3
CerUuY2GY618f3BufkGSYDmyLH0aguzuWhbl2tDdcb9USx8r9Xr2fIRDYm8wWuVLJIL9SZ9ADh52
7UiBKTx7V6iS3GbVD0jk41yvaewh3zeGltNUHPtV6VUNIwg3TTN0FYANlZWl1ts7SUd5Nza1PbVh
6DeXIM+XA4lCZ8LgT6z9sBMa4XAphE+IcI1krtdlN5WcqKB1vLTOU7UhypZun99BKRa28/w4y1L4
KklNrmwvyE1TRvsSqFSdYKNiZbCaiiryc97U0ed/vjfndda/xxS29SwkHcM0DFt3/uA9xIUxCa+5
UoH5M8J98dYVVXlFu3/NHbt4qxh0lhgpbiRPNv+vNJ64ybV1bUomOn2kLAi1T1Peh9CsKKtAjOgz
X0Oe5bQsDqroK7o6EIK/JR5FNccqzG06tiqacbeHi0y/M1In1KENPaRmtbq2wHkhVcG/FoO9PRH7
rvzwlP65RvTGhsMjZWG8xpgpj4FVypVfqfcGFflzNrAW6GEoUEgim3k3l2wAlRebSjOzZVJFJjqV
vviMMsKiUqOgRJIFewZuTR+rNaoTOr1NKnZVBgkqBBEDFrddadBQF4pszXtVFhfNbwcC/aD0Gy79
PC25/ufPQ/xp7J3QDcS3mbCOVUfD6/fvMR7JpZUbgd+eAmDiL26cH80x7C++pj2FOnE9JD31Av7t
mo8oOtl681vBbP0yNs9arLSXIWh+OXLHcDOeNLvKzyHsCNhuWwAIzU2m/fJhagkrNFYYDZ96k31l
LEly0RPxbQjtQ9G/1mNQf8P36m/ZXtrEhQyA8CbdnRYJdZmmAqnHUBLlYxjxWa/8n25bToSdoEO5
EZfrR7HND3p1Oe8gDLgs4H67A/XL82OtHIUB4PaJn0CAEGy0hlYnGwZ287StK+2/VGjM/zV1TsiH
aSuLw4oizeyB+0dhoSKJLC7ItjiBXQGKCqhsP1Ck21tVGu3j8eGymq1W5H28P3xgedjtg8H73QJx
ucSQdU/UldynaiiwxBU9aT3btvDz26y4NMi1WhUhMimINvKpSVkLxF1tXix6KmZPePtshCNv+rPt
8/ZO8vlAnVwyFY9ucPQi8IErTw7lZwnm7q9quWAxYtQJ1ftCkoOsMXj856+b/sfXzQX1hW0ZXBJF
C9Uw/7wugWcRgxHgD+qKWF/PuyqfSCX+yJ5kVDutdlafia0IOhTJ7Ihx57R3dMX/OPMUSRVCN16t
ODMuhe45x3FIzHFFzdqi1Uyvt6fMhxvvIKZ5et4sdwV8Oq0ZcU/9579I060/VpD8TWzpLJQ8LhQU
1xZ/LJMA3I2dTOkTTNNlneHIGC2y6hIUMo+j+Tlteq6KCv0lxoucl+KIPHMfJwMhNLlpbKsqLU8a
XCGUzflfrfsiG6Kjh43jqk1aHSvpGixfLklQ0O7iddG74JlI39jqFlljGS2pB98CMKRKxNb0HjNp
0woV8PSXg4n7UeuuvUOyczCm6Yo0tvCURdv5xnAT+r5VNAlaPPxrUiiookfTO5ST00CH3HWYT1vm
mxXF4XZZuVAaU4ZOJj/VePW7KFjrLQ1DXBEnvruW3CQFezw3yGnyV6W7Qj9uvxZKw5a/RArXE1xm
9eLJExkhWgNKJYw77gqBEVFspEGt5x01VDh7U6KMAZ+XPAcioq+iEbC8BDIZbuce6wBDg1RwP1hG
bf4UlGr+ezrICcz4HXAQTc9MB/Mz00t+d1K7dvxFUWND56civM4RC9O36ucI+SnySi/eAOhqfvZ1
jGImpD7Jql15rjWA+UZrbuV0QC2kuAVDevdka9/LsN/RzQgP6rQNfPzy//9UreKTMMbkOYEHypUQ
yd4BI/ih5hvRFeWnr4lio0pI7MsxDKeEGadFouoCeJJa+5KpkcRQxAw1ndHRpsUK6FfPpKRVrBRr
qyrGM+AoB2I2S0OncpnEUy+9/v2CYpKOlIZ8yfNFrGcGCCh5lVXk3T167OeijFh7DXbxaSqataQ9
b6wyL1KX9JbxiLi6SnRgyLp+Ogqn53xCpYB0PBNIQc6v2tvvPfGauh+H39uQ6EVHDmgGpwUqcsEB
50EdgMgKgnNYcw061R9OQaS7e6UGCuGiv/ganGIRyXr4jPgBG7gqPXE2enTpG7qydUh79MMsLZyJ
ViouLAhVtDoiWhetr32Ojftqt11x10w2vVjGjAVsAe2TVJwvzxqMBYUY2ghdGTlbkb9MGhO1sN+J
FdGfetVON7MBKEeZ5GtB8jE/H2YaGVlYwsjnNs+Gb8OmEv6pMYiAWWRitHZmld6VlhTGAMsVNOYG
CcRsuuj64mchRfM0dAbunyZTFgHPkXc9hel0cX/2q9q4l8FwM6cvgEOfZzN/BmFDFIEIHOUtyYFa
IF2uMNUW/jtq4/XYW+1zk4XtcyXJJa4Ce/+4vwW4OZg7+ZcUYfhdKDCrRQCxwi0q7FdmKVagMYPv
hvFsJ4n2LQ0ymOdQiXdxK1GJxNz5LWY9iDov8wOWs2rBtjg7zKfI4cXGJcxwJQfsdHZTVGcA2rf5
xd5AIE4UcHhgCggeR7gRtHsxrWC0UT+3NVVo4Ht6uzKGQm5CGFLIEUZ1F5uNfcP68t7TdD/0DBG3
+anReWv6Qrvi97Jv0kqME/qi/fyS1bT+GjEM+W/c+Uc0tVNoPJMWZk/7muiCdkcaXOYzAS/vmpdZ
yFceSVDQAn+FLf6WkUTeh2Ss+mMoV+z3dAr2WnSsg6paJ64SAbewj0Upqp82nN7Ut7XXEXU62kxl
XFazsddE5mT1hkLIDhTFbgA7Fw8oU4XZi42pD8NGEam1Boak74um0y5BMaz9rDuRdmSfgs62Sdbw
W3LCp3M4i9XCYJnP19Zh8E5z7m1r5h/4JpDSXAPjMJ0qSh+cCeN5IXcChb7eVhMFsL0F2MBessmE
hS5U7DB8/HCqqD22ZBUgW6pLms5jsOt1hdgOel4XneyaFSAC88OsYEbpZf07I+arLbrsB8pYsgdw
Qi7cjD4OSF1nx/4YDbdWeR+VWqxDNdW/m3nFCtgWFMftzjtWsN9WdBs12q/g29vua2xDREV++EUL
3VmLUbNfFWsE8TnaeKudjqPC20ZdYn9G5QvK8+4jFYXcxei3kQTwrmCwL80qHIzqOivMbNU8eUZT
X+f2YSyt079fiwI2C6FmEf06CdKmt//9huntrhr++Y+zYjgOBK/lF3dI8Ymi47eEkxAh5Ly6o+iv
fz94ZjxcGePQcaPpZBXlvBHKwd3TRJ1YzytKnWLXcTDF1Z9nK0EVahHja9v8gwSmgl/ZRLpolnEZ
2vsRotQ6F6N8e+j2qEuabz3DzKazC0GBtab6CmNxGRoFTOoxtu8UqgQ6dEv+8FNtQbsbwlmaKgAI
h2g/F6l7I6roheNyf6iV5nPuYSQEJKwsHugeL8lAfhKFY0+OS5bW6JBpDm21Nk5vGtabua7waPLO
h2mcvJV2qjHEFvcUQxZGL5VCdSBPATWVwMLGSKDNkKxFYPbQnCOEGuwtNoOqfVhq3zwRlm012zYm
1z7Q8LjOblmb/dVe77TbwzarBM2S8DGHlcQq73HbU5VYPg54ZpJtOBbBEMtRc1+yKWV5CRC+ZZy4
z2ydrgqVtavq4XoIi18u0WdbhFEh4TyKsxvUoj8m5IMSxTEdDlH57GuhskUkwNn0VGWrXxH5GYfW
tNcJzI+r7qrpS6Xo6VKIrN6xzZ1KzOUJJ41cBCBNb22g52s4pv6tg0X9OFIdO1+roCjdErA9OlKQ
J1bwbE17kbpdy25o7/MJw4JYh1pPgmps1NhMxvaeS6df/X2UywrwgED1PB89Xo2VNy4afZapeAQs
H8lEVmpHAokfT83PZ4TVnHoFBRlRK1zIrrh2XRocFNUa8J949aeomrUxVOmP+R30B6w8jj60AGuq
lG53qSonOiVji/iNH6Em5IDm7TmYTuaf4Nf+NwgrNo0PBJqzVHN+SMPQWNnw4KYbZa/iFvqJTuu3
Z4TyBdAUzFQryXYOfPqbqRTmIvDrYaPqWPDVKLlNDftnlw/7QCm+WIU926IUIPwUNNavIrwJm9mP
1gLap9dt4K+eXKehD7tG1JnywYy7CSeXXJ651iLrpHrFHHtkWTo1PmOUKQ2xpXTsuG0UE3MoshyT
nWarsT7ApxaOVCpq4w3HTv07d5NPflL97pXxsPJ7yzzHxUAhDBThk0axf+0Mqb/K4NYhLOnbd8/Q
fnTscn+J5Pmh61G98WKr+nDUSwRNyHScberRrLWq0HjPS8TyekMhesgylBAEya31oWS1YTesVLUj
SvP4c8zCaiVw3pwr1Sz39OSCLQzz6hlMBBFTctIQUaHamOk4bhAcdivyXGljjia1KScMbqFjOGdr
iJ5YpwBQqeXTg6VmT+2cIRYV4xA0nIgK/SGKQi09jKp2HS1GtV2TgKEWVnRvRBzTP07FMVAMHLBx
bpGNZIkv9zy6xXd6uck5Sz3n+6N3y3eIK1xjOFsWDlVSZ8zJRzNzvpVCZffG4kBdGa3/u0uiV0J3
qDqYUzfQzhJ/Pz03nwV6V186CUY4tyEpB6z1+SovEBBl8ToKTDAOJG6s6r7QL+4UcYPPGn2esFoq
z0OMQLwJ0j1qw+jW1eTAQ0p/mR+aOKe0Xnm3MNaQqsJtXgAxqo8wbFvyLvNklyNFWOXYmbaPf1B4
zVZyiSEc8y8K2hcH1qV8YaZThSUnrpTc3SjtT0KzXBI5KDMv6zIhQ90O2mdyIXC39AD3c7/UL5HW
7UvhKPzAHGNp0g7fqkD5PlBovLsAQ45VQXzi/LxZO4/nNTennE1RmPa8Uq4tPYneQOr+GrTc+6VH
bw3O4Z+4lmlgMQw/15SgNjrrkQM105kWEC3tttzXtKI/enAmi7QszfNIHtVrQ6h6y9j5ISLN2xsC
a+d8qhK/ucJDGXiwtVASZ1xCp7gEGjsmIqhL/g6OApnlB/y4p9RuynVnKcVLlgXoiPJ7hcD/yw6t
PYxk1WfGQYIps/JXWWlkQWGrKFXt3bYpEjWRWt3SGlENjecQUBLNqU5tLWD/OtdLQRwLO2Co02e/
cJJV4GjV85gZCeXbsH7OCal4HPXTcwD+q8f7fGE0W8wfEvg686hHONCO+1xeKUQjG4OX/zPY2EpR
/YzIQsbChW3U7xttV9GV2fZs2F+GwPotoHYu8Vv7h37QbDhtfUxHy6rfA3Tq+VC4DEFIJplpD+MI
C8N0+viOd5kRVDfeKSnUBLib4eRuDp86kVR3ky/IIo6S7HvU6QvTOaJb7D49WGfboBwoMk/OhT49
ZbbyVTngkRZIrAFwZyweNlh70m0umOx6AYZ6bq5mnROyqUYY+vA7h/rwxR7UWlBmT3/QDgMnV5cn
yJGk5Exu1og8vYVKKWYzn8YqABg2voQ3zHQftfnUE88+zHSfrEj4JPwIK6oNxyGM0x/kVmzzMowv
wNIQXAYdqO1Rk0vIlsWLZM28LhK7ASbvi48q9TZ9b5svtR/Yp9QfARJMz0OFkStg3NF+PiVQ1NCS
ah06Wret9aK/sG38NI2OKc8K031BXs1yPu1Q+G4IFfc2BHgbK8xdynoW3nWBGyyHyOk3syGY8OH6
Ek4P8wt1MAZr1W5WzJ32idavfTKnh/koMciRV/qcXo2dqnuWcqciQsuJaDo/zIINL3615gWXVnff
XNyTYE1i73Xs8h+xWze/VPbOhowoLoQEUVh1HNwQWeLpB5701AiWw44URX5RO0nVQ3jyJCb2OIQl
YXWnUu2jYeGS13gkrG1psIVZVZqnbaTQMQZMD1HdoxYI9eN8pkGoO1esjZCchOwo33BIhtseV9LO
U3v33oxKvJh7JdM7WiAWixDC316Mjf4atF8iGvOXMokNuvZGuYqGCYVQmgRJ+0p5mAtpM7U0bhr3
qbfUX/NTBmuBVOMCKWYI2nS63tKG36HO5ihKiTrOOdN4r5MXkaqSmdRnr0A5Y1GhTlplc50q16Ly
0PY+sYy2OtI5UVLWW012KdRvlt24K83S812F7+ijGOO1gzV9l8Z5/RTa/aqaaC/5UHaHISDpaz7N
PPwt9ahZmKgkGrmJD9HS9kJO7LMvgRsxIyOsKLJ2fdZ/y2XgLECtCJqznjjk5rixZ59A6/RT+IeS
7jFpHjtSlvqbjDFVRiau82IIqqVaWIK9vUC4VsAV0tCtzWVvWY/ViQrRWyDxqCmWiqHGtodnGRIS
MOkDghDzjVEzS01nRUIKoIMvnQaz8U5l8B72RXrTvVR7rmq5LSjyrsYON3SdeRXIh9j7rmW/y8Qj
rHYGHQsPIuNom88NDNyntKgo3UzEMRK+hq0Mc5LbWAiP15Qhd022mEWllSID1M8JQyy743zaJ3KX
WwYmUSfcF6HjrqrJYaaZg7rRtIAa32QlN50wPLn++FWk6uQoIVO3TRwFroPoj/QVQwi3brBFquze
aFXh+0DkvhsEmluJ9neJVTa6AyKTW8Uo431ud+W5FqSqU0U8CGz/54R+7Z7aH30dsw1fEbUfasW4
gAlITrMeGwU6rABrE0ZVsqnd3t8YoqEwTHNwow0UU1IiRuFg0gttjEAjJy6T33qn3xV9R18nz2HU
6JjVhLRRLklVHHOiGNQS8R+s/OYDIBFS7fSojUCqtopGzIoiKCNpivvlDhY1k/kbUsomWitlOZJ7
oH/vFITJShpsJS6tVx8JvjVtq8QQaeck9lb9bM5TIhTNcOm/zaPpPMAq0BCWnjYMT6nR1feiNp8a
wMUbN6Z2awzl+O451j5j4bd8tOn6rGK56uvZp6yeq2nJkPqGsZGVzZ6RmOJQJOqe7NcyXQUVPajW
C34ApcZ56CT4jLCouQdLXafwEY6gcqaJyUkTe5vDs13Pp4mtUEpw82YzykTdxIVymg2780NRNiME
tSpam4Vot4/72HFsQoUIkAQfANlx/sPmP5HGziWwcnXTa8G4CAjcey8ScTX8Kr4xWgSvQ+o8nqYD
ASehFbfB1uPFPM7ChY9OoyM4bezoqqQ4EkQ2sOOM/CeRkweWR1ZQr5N9rrJfiYVFXdEy0ysBHz8F
rer3oOb/tCss1TniXoP4iGOv/HichaCC5hdbIGz/rT0waQ3+0fBkfzJpzggE4dMWOh22PxpsoY99
ilrHfbwovEwKnm2HawUs36pqXdQGOiDOru/D+6NRZfS2vmqyxDrEqW48mTQckGMn1TZT85VS1cUT
87p4Y6/xNNdLo0qhS6frUD+suN6TOrGdlT417f7bdGb3mgmVNECvH0LvatQ+3ZLRC8tmOh1ahtzO
LEpS7IF1NGVsbYyO1jQSiv6kdDo9zgl3PcsDGr8270R54rYr1S9VCzc6qupzIrVhL+vYRSY0Ou8P
Q5MR3VEoKIfZ1EXaszzQz3wKQgJ6Wu1mQKlEfavt4cOpe1cJtD0QoW9l0G7nDxyYw1eWpFsDavc1
JZly18MQWVZxI1YeomU656K+20SSnUjMxThl1bgWadAvHDSeyBvGbQLDZF8ToYTsPPoMQWDg8g+G
k/AxXYGNW0e9oCMzzShl5dSLiqiVkrvpKdImUhKQ7Hwtkqegu2AxqUj5FghCgvJErguJLyAhN246
kiGfG7DAJwwZVsQfTT6g48sB/RDCtM4sHeJVhFvFJ4FH+s17WvnZQrNkuremCiG+VbY18nmoFG1v
N/Q++7x4HejT3UrEXktbTtpUV9u7FdL5NsaA6OeNXA1qvOogk/2VhvB/ImO1P3DXrkH7R1NZaQrN
mrTFfyhnKCYaooOdeK+k8Hc9FSBy4oUBONiW9wIW1zOF3qURqPqr3nXUTJRymWvIVuf6lyr79UyA
a1o7PvdCuc5nzAjFf2Hban+YXF0E2yBbkc0g8mFV86dmmH0A7p+IL9mjBmRkAeMyWvznWafymA2h
FOAlnpammshWWpuo7//t7v7z5qbrpyEsVQH/ctXcP1p/dRpCXXGi6E6CL3OrH5QfcrTSH67JumlC
MGrvqIwNSHdKrnmrmRekmtH9P/8aOpzLP34R00TyhZwPqxUlLVSA/x5lTHcw3NGy8pvrxOHd7dvX
h5HOCRVvh/2Una9Tex+BV2TmaiSY54CVZQcfQP2GKYlqNr2Q+crFGe1FtRiKs6qTKZBiRvkw8Mmv
jSiigBb0K5rVxbvWZe9JwVCsWshbZKEfEPhGsAtydoRqdDaElTyP4ThsucHJa+tSeYWbym0UEpqd
avGwCVy/2mOPdZflIBHXqAiTCHg21mMq1Y0RDD4FuqlsTRswJokMxbSPjhUh14IYEG9R4KzfzUcj
VIJda1X3ceiiIw3IHLpmGO6lZHkZtNZPvwj0q1943whFRjzr2N0mBcGzGkc5LBtPpT6nW/cw7rVr
VtS/4iQuP0nH89hcjwtfzfxjM1kXCrLE11rpvRg2auXFGHzPUrlKKFFLiq+at+z7PIKKlNCKHsZj
SCPjCjqg3z1kUy2l3o2fii+UIebv8i21tOL6EAPze1M+Dj0w4iNRamdbDY4ptpdG8f0fEdIVAlVz
qKOTnOTBMUmqUQEgUlFrYeUIviS/TmeV/zTGsL8r6krJSgtECCp/Yt42vnlR3O/U8OvHCO5DFQuM
FHoQpTmwb9OYF/MhLx8GRyzEbOF1XwPb76QXAbV7KRHkLzRDqe8ZHSlsfLSCwqpE7OmpHkE4oY5Q
TEnbPWmF0R1IWwk5maJnZdvmMVfLcOEX+rDMkbK+5Hr/4pYG4VyN+tOA6mYsJLvZhAnuswkSU/K2
aVMeB8SYz5i1iP3VFkNmSeYQ7U1KoAlfRBXJjO2EctsHTfV4RV86piKeo6S6za9Il9lzbErjZgO1
sOI2PjaVXFFoDfcuWrtjAvSCXZHyXXzMTnQnUr8aJfmpqrLbzQXvIhrldkCGMng1LmJyy8GCWotO
EHhfB2F7dzAGPI7m52iQOqy8SVudeQEEDW1JYVIubocTbzt/jHWxIj/x2Ew9cMO1tE3lIs/Ti2bj
ITv/FpHm2Ni4sW0n6gA4Bsaql4CUZsyHm76jUIZmrhjqosypyI01pVgqbM+ADVdWIrxTV/dHhW/t
fe7CmTLUgcBV6YZwkONfY0NdXHpU9yuH+fIpmpZ/pemfH1ffifu1QjQV5ayq2s8yx1Rvu3Xn9dEK
ATcpa3i1FqGbB0+WNwKprnW5V8mCOzHq2itdDc9JVzT7aAIKRgJ4xmN946tuRrSRP/lVKdE/mU53
zuX44gUIgUP8+UlYRzu/sV96Ag0Wcalxd07OsvmDAJgMUkiLvEWD7wwOwvgahhrpKKOPXSQ6j5OI
XU5oNb8jA1sDQytoDx/tMtpZdl/tHTX/MIB3sg5PSwtqZeSi2kQL7vQFeW3Kxs4CNGZjlC+7/Ksc
e/ndoeGaLFTwPyuWLubasuxIELCLWzTkFzgNAgELnhB6pTijlo/701biYVd6mY24KBQbI7ad5Xyq
0I28CbAfkHCgUaIpuAyZo5xYmvzzwUuQNap5OazT393YWcdZLDQ/zJhmxymNleoKuRyjBA5ev57x
POHE6Altn8T7tpePxo3npNqRThFLor5/ny+jonrY0G2+nzZ9T3LQkr8eip6P7MEzdgSgmX/LP1il
4IyWRrpJZueXHeTvDb78VZFHvxOQSee/H9KS8DBaKhZ1C2f7aIMZdBtOpur+derpEbQ+4VobNSd0
jdAxBK2Jeh37nKjqKZql95F69IHLrkHp61uhdPGyUnXlVVFaQFeZDI56ouVPdPrNVSCj66jqkv8D
nI1ZSPM5i/p2bVJLmXzCmH1FCW94AlVGiYbVR3XThWIbhxjQz0VJDPNGHsG2CoP45Av9pbIm/l5H
NjDZ7It5VgjC3lgqkn8T2tT4Q8lW2WykvrOaVWt0wZn9bHigyVqxrbKXNfqKfWra9WtPTLgKGKPR
SfbIMmw9D5smPJZbR4g7YznI6TECxxLR99JnN2TpNfmVBrryRLD7NKh3/lWJwiVrWQ3lW2ds6r5f
m60kO01t4nUcyPE1TqjkduQNoBeVt7/5z4OmLwzNlocu5ioMnV0vxmQxeknzNhj2RdNks6xmILlU
yrPuV8OHHkLp0btN4mJceVLUrlw8mG623RL/YIluk/lNPgnmuWfUnN+Mtdoqo37xpOBGpyB+KjA0
bapGky82uKCFOZgA9pFamO3w1ICuvlhT06HtUu+Qj51Ch2IyFM3Cyem+XKse154oCgPFBt5VI3mt
KzveR2bdXFRtm9sp4/1j/e3RiOyjrxltghVlIOOJLXTCwG8Jmp3tqHY7NuXRxmO2L9zauZlMTVfZ
NZ+aMOUlsKHFRDqeU0gfwdXvYo5MFvqe1/xy44SsJrg68aEdwbI95qR4qkoIgnpLQcwkGYxYyqpD
zMpzOS+nMGlGm3nHVLX6z9Ttio3jFfnaJfOMhiDCdNmhTw6HaGtXOJtnhojKP2c0V/d278WHktLs
w1YdZJULvIIej1YkZIr4REk8bkR2BuF6tixaJnJyjBeL1JaXRJTqMQ0NNEORR7zpFEKFCTJY2opS
roIyMtDLwfF0lNJ/zawaZzZ0WFXWPxTz3M/sI1/PzVNLFNI56oxv1lj0T0Ha/3KQa+zqJNrTU6hP
Uu3O86czOHyos/NZt/jY1Mr1ELTkzT1SzRS4rYI7e+rgDFOyXktragMGACs4XtlUhaM1X7NW/ekg
3kD9CFPfPnjd+DwnLrAUR10xcWuwT1zROW18aQffQ1Ws7bFMP5TM+10abEhSDBVbFBT5t+637+U3
VY2V9yCmRd7o6hsQigKnpA3PZypjoVW3kcYnm7zplMXY97/y1tIuWR6m9OUTNBlTZx/RMpgTzwWE
A3rFHtun2RsmQhAEUUfxZShO6dj8bJM0ZaImiaeeNDiUp9RqMgjnXbaNRgNlBGFeJzYL2RGkZ7JO
FDa5CN2A+AnfmsIOx60W+fQYlGTjRsMF4o3zAb83XUVce1IekfSLAWHTTETNhexWIciaRYO9czk7
6nzjd07X/zwO7ki/c9QAZlHcdwuZsCTRzY3RwALVyV+A/APGOXHCLVd13MC8VRdA7bx3FMHoB3E9
rj1FKORdSHsxRG5BYOvZLF0yyJyooQVdXr2o+Fb41mWu17L3GI4oph9kMWmxeI7yxt3WXnkoiNHd
kQSkHVs8RNCqt00//sAjd+jrytknnmOcO1XEW0DlxRYOzaqLyaWYhfMwFpPlXJ5oa6DPaQqqYKpO
pIl0lz4GNQhQoCjVwimOcCWNrW91e6ez89MQ54DSkME8J6n6Blg4PyFt/+tBDDpttWpFUtrk/jBr
nEdtw5a1eWvT4JkWS7orZsAmSGWyH6Ds7aD01UNwmnUnWZ9/dIDfSRJvdw/DqmdlK/ov1baUxiaY
CAWpqWxLsiRHLwiuXV47x8f90TcxMN6SxFqWj0cFeMHZJudwXTUmLv4hZ6zRWyfZN1TqcQxa1VrD
97AZs2rYVCYa36EeDaraxI61gx+tiEGlpBcogb1wijChzB2+2YlivIsacXwGoVSpxs3fwuDUoW2o
dGbz1+paEFnmy9pYoSdMtrPEsHNV9ykiKGJZ9fz8sbBJIbFFT81QAj9BzfPaRkxcTpnj3Ijls4wM
dFe1X39H109eaZmjRMyCX72vLrXwVRY2qV1elf/sSjd6qqXyLReWfGmK8NVGAvPd0i0WfvlPNi/W
flbuUFkiRkUjIF6HmzSDBEKffvDDuEtdTaVuB7TVQd3CnJkOT7reowiJFPusuQa8CfA8yzRpxNcA
URbZV/BWjEoHbzbXN/RjSeGwX6oUZLMk/u0XOqy2dH5VlZctnKrSL+MY77s+a3cBJb4VYozho5ma
VUY5gY3L9qJ5XoX5YtxkiQjv80g2nUlWB/eBfc++CXrkcK2hHeaHHDAe/1p6a1Eq1m5yZfhSRt3C
9aNzFwr/0AU9viAX3KmDAgqjon0cdTt6H4CP0+Fqx13TEC9nN8290L8nQ5i/1Mrb44r4Fp+AjjDj
XEgVuyOCXl0vVIJjm+Psm5AaQ5LZ+cW1nVwVrkmFVYo83LCr9495FbAi8g20A1B5sehM+gi1UfSj
CR8eYXIt4pdZY9Z2xoeq9dmhERrw57Jj0nMA280wcQD88ILwLt9F95wpbX+jh6bdAymCpyiuXvVG
+TYvdwRgjYVdJc5VDyktt+ZPq+yUIwo/c1Wn2bCcoaYpEdQH4fdLd/SsbmVkI2u9vP+pm3gF+ypV
t9h0tHVspuuh4do9VB0TRnDWEVlB1mxQBSVLrkDD7Te0OpA36R1M7qujrYcZfLZerCIQCsc085lk
wOhmY/s/jJ3XjuRYlmV/pZDvrKEWQGcBQ9PCzVyLeCFCeFDLeym/vhdpMV2ZWY2qebE04e5pQXHF
OXuvzf/Mcez8oAQTdoTspFPqeVzAql7aglcA27gyBxw3nZ3HZwit1gpkKlceartTW5tz2dUAo9NK
Unuz2Lx4uoU9teV3aeS/ewtxKU/yxyVShIMBz91gnNeJv0Hy4ttVoh+aWQYf5TFnvZQPmpn2e4m1
dxXm5pth0Q8mX5kUcjIU6aQa/oBL915o7ILCkaWz1JRXzWs+oxDndThjcuYE3b6ZUr8L02hVd5Hy
w5iplOnIErD2XJ/+J7hh77LsUm97Nhdl15YacXtHZCyHQykhLGbRZYk2Ewg8V8TEamv6dQmFGyzO
tx2EmkfdyeJgIi+hcLH8wX5Q7Ls2S9qtPmXemf0BGuJhIBjCSvZIb85Oa6WvAfzhPZl+ql/J5keT
qOSCS/rS5mQwl+rD4BNDt7ltY2tF7Lp5stVVm1wRNsaX2hs/R0x1wAPaowNM4sttueYGmnFA9gnT
SOBEjqZrmeLGjRSNKwLRF1BHTosbVSE0j7lqkojQ2KnUMSvUAU/ALwKaxZPHaJYrvmAz+KrUdwUI
VUijSIzMSByKvojetQzccTUQZOvmKPMVdNHuGKzGaohePKQOVwge350IyV3MrOIbliWndUVi0xGA
70/baMprg/qJDCeNIvCV7O7+Jc+ieK846rc277pn8L1rK82MB2gFvHL61gf3+ItIf5tiKqN8U7m5
NwuLRGv6cBWp9WmIVSxuTHcHugrxDsFZszKVST+MmMVXWdea+wgN0Tp24FObg+4yCRM9rs3xC3CN
fDXunJUeCFa+TJeEAg93t61MiWbnnhUGsYCDyydAJtm9jSyQfY4lmPahUraNkjq7gKLP0Z6Vblbs
SSjAenVwvbY5EZWX+VHXIpehtn6RHZJlkkXpmobVm6g6eyumvAbdmFqn5ao1UhRJQQvCdPmftWke
U53QSiRf42tp9C9uV1HYckgc9/MozA+kfvpJnqyKOLfecYuhFW7LLxiEt50YPjursM/eqHTPjeio
Dxr5gOzAlhs1C9PNYsLohtmN1BThWlTDttZ662RCSMRjMTuul1WhGU7JQ0B+8j7rpmqX6ZP19j/L
1WzCzZ84g77FKtUclxnDROHju2mR72OZUQkjv+kxCxUArCB2qQOah36mF6qJe3AGwnnWlBTyNZSa
BsPjPCR2nXaOqeXdZoEB9ZZfJ5E4R2bIdT4/DDVCB0oCSN7jUn2o1OB6K/Qg3PyEHuB9DWAhc/jI
SKoq+oGhs+4zxCihF6Wr2rFQlwQBICUXJoowdHosXr76tQvq++TDBZ9BeYzGFPNomHg/zJQpsFQR
TtVJuQ4rGV501dguBzFBvni16fcG4pIH+pZcc3k1l05lnI87kY5vQObrS6GrymOGQTB0zf5cgJxe
126NH1LvjCcynoxNrYXN3QBbZOV2YBAZTwJeUoDiEIeU5dpN6NC2zh1CCrRe5FuSrFtQbUTW99o3
4HM1IRSJfdZdsj6syqnW0KPI9gkmfbNcddDjxtWgBN9KktsuwIYfq7SpP2xHRctsa/ibeyl8Sl1c
65k3fClA3B/tVEa7mKWET2BreZc5QG2WZ1ORbZBKd7vGLM5pMP56u+0xr1EAzXycONqRTGELHT0P
jS7tYzB+0B+0IdtZ1u0hG2x7j2MUnqwQTb1tPZwLfo6+8xyGeA97hxY8De/RscA4WHN4LqUPZQWV
NQA9TIxu2/OzdIopK1bKcFcBogUsXMXqedGHKI39xSErAA3B3Cld+sWRiW5SsICq2uk8VDWp6XM2
W2VLhUIIScPLS68bNnTeopd5Jtoo0xTIgyy9DxBz6cxkkEbLg9knfuhGyXl5z0lGomqj/CmvAP2m
FN4b+BPnDADQ1ewoh+COzL8HlKsU8NxfNBuX+UxnA++q7hYlAHtWl6Wrq+46s9NfmCfwW5fDvWp4
40qfzVPLDgWiC4DIUrmPLNYDN+kOZ/Ke5kr+bPVsqkcBo/r2kmLKFebmSeJIO5oZmS30SyIK/lKg
KpFO/TDFLzJNpsdhvjuF3fUrrY1o3zt9s5eKkGTQyAP8NO2FwfytSO2f9DBoBqbx97iOb09Cmrpx
dRyzYevJeSE4deWwhyr95i792QTSjB3fZ/O+Nxm/atE4nH+pg56igQRBvDIRl5n07ryCYcxI85Bp
wmk+MvW6lEKXt3F3YHaO+9fYcgB+FIgRCfOgf5m08fhejJD9FAIX9hItyFYn4mObjeSAzBbBcgtH
kJiToCeZUUkemDCmh7wWz32ZucBMY3OniDDZN2aHPW3ec0wdR9eQqnMCroyjIejbFfJh/B4dQbhQ
NEyy/fTRpVEvANDCTdjlY5ysy5mepgo3fZAovJnqi3o8Q4pUz2wmGOHmZINUY/t+GwVjvLorJYsa
i6KREmJ07gPuRCPYj/hlqXSWTxT2kgfikjX0lnCgKRP2a88cj3iHy3OdNtWl8Kr1gF/hfnnQZ1ha
GctrVBjOaXnL7pwnoCv11kSL6KybR0uFbyqS4Vs5htWznL78slq35q5Qino7pi3E3xlotaCtIkPs
b9IbWXj3iyAiUb3oFOvBT8MaofmNuXo15Yhi241fSquB0j0/E6ZKYCChDxezI8hrTRl0FSpMkGqZ
Ox8KogByEkz7o0OQxC5yNaZZ6Ju06E6LnFxyn+8tNtArypjju4iM3q/6JLnkYU+1J0GOFxmc+kxN
D3ngKGxcHdrWKQUxSCbbUpcmyNCpZ0U26Buk+tZBSxsybU3jRB+RIDWWcRtgTA25aJn3PNqF9HHp
mt+NRF95vda83yQhk44IJy+ar0uvQza93NpJLnae5iDB7lP7bFG1cyvoKXltxC+2Ma0WwVg0csrM
tjvnjkIE0ryt6aTIfPRdAztsNjjAvpM1AIJ+CzZS30fgy9fLALC8DMI8Wy9ygpYEvT25CLSI9Xp7
S82obKVfd9DOGOebs4WH8wn59ZyHZDSPQmbVDolnfRxjN9wjeQC5lyic/7AwpY+Sr96pjoZqamn8
RioSKHyguB4rG3StWZYrXa/VXaWDA81GGj1D0VdHVsmsnHUAKgZK6E0c4O13IlRakalZZ4HoG4Gf
p/gud8idUre1v8h63KY424oHSqE2jGNnBWR4O7CvpXdPREO5L7RJI3jIaR/MoqByY+0xl2EOnUSJ
obz3Ooop8+uIIA5kchdjySszJj3ZeSwdfRVa/ynr3G3uht4VkKV3NVq2VAnZE6vlveWhpX5/Yt94
D/TXVy1jfFqOddqtDP0hixEOEJqZ+bdnZZjzRdSPhmiymzoxTWMqdRJWxj/1iwi9a3+g4X2YdSAh
IY5y3cd2u6FfWa+M+ZRDPsf6rJPgHnYh5unYdVdy7kGrYVltvIpxLU1c1ES1Xvqybt71CRIYzUnz
Pio0494aMscvgXftOvZNAeu0FNpiQNO7i1NEjrUC/Twi/bPx7NBf3f4zv9GFXfqF1jZ4txC/P+vs
l0A2zgolFI3IkYBj0wqfUmD/nDmsbbQm81tgYmRD5ahYAreKhNQ/Dvgl1CS8VmFALGKnVMdMWEdK
NP2Tl0IxyHUSZJeKe454dSMjJ9t3yOhIqxOP6Vhzh6TZV0O0Em1PZhRHM9KMY43Ql1r3vk+C7DmU
jnlpkMiCRWu9Q5JgFYtz0gSIdFT3zaxymX82M4ZfP1s4GC2X9+vgxfFYpC+MMYSyLELi0LpPe9oZ
Qtcp6tfEoi0fxJTJN/lMzEinUFybuhHXDnDKuiWCcK1EbXMZi4+OmfoJtfKwsasA7Mv80lAL5+p0
5S5cVveRSXGSHX56bC2nhXKJTMGd1zC3j0XcbWMp4/vEnJQH0ZTbfFK5QltgC+EwHcKCSzSezW7U
xKcVLW+6QQFeIDelvbsKXd1X4gYb9ayRbVonORtyfDHSodz1WLm3qEchyqdD9fjPZ2JMpzUgPBq0
GbEdy6UNnRSt1iTlbVnhICvYLFSrriIpagitcT+VfXcXZ1Pt3yi0TNB7RUTmepz33mFLaoVndmKP
Nlnh4iI5Tdb54XaVlaiWrNruPlPZfGPZE7/rstHJR4GhEjm158ui/+mFqXmqlNBh1C26bekg5C3I
LCKQqjC/Vj24DhoE0unNFPxI726zgJDCVITfF04d6jdERlEb39eZlt6NLYCNNp70dwX2ayUSdnZ6
iWbM9NxrO/djlme5u0tVrbwGiUVzEQPpG3yI1WBOwf1yOkmcjjF3UShaXlJrCK8B5Xlmem+FtzsS
29ZlBMiSGCy35hiH2MgfKivD1lEM+OCs3i5Xy/WzXEnct+K6fCCsoCSrh6tLJhmejEUdHOpJf8gZ
b7P9TYBL3pa3X0K1FxqC1bevg1LJWxqV5w4P4VBXmzAs+0MZ2N6x7E2e1UjJSyqvvsiriFp/139Z
nvVl9OuZNr+XuNWOpOV8eHAn7PihDagqBLHlm0uAvQd/f7tMsZhuCIk2VbxJzWlSyFNApbFZ6k9m
ZyiIyhGihjO1VFPHTzvtqXOMen5f5elzI9Pm0mvohuXY4uCdjYrL2N919Z2pIUWZmlxfd2RBbGuL
pVSkkTRyIpaCRO25rdjEdrZe9DkidpOV5ZVfCBI0UewPT8myHTGr2DwsmYRLQuFkOT9Gu3q7gQFY
n+azfA+FudY74+bmEQgiqiPN7Pen3EOLfnm6PKSYi+fu5XacAFV5qoyf0aTmPn1D+0esEtKo6Pdi
tMsnZ8YiZ9NA2qcaWE/GZL0LK2m+3I5elBSd8nQ7rWrbTU+s/i5dmCUf1mQm64Gkk+toT94vPelS
ORpa3SKKnoqeUgEE6SyIZYsEdeiCDp2k/S0rWhhbsRqTvTKjDvqyjx5p5yk7ilrqbRGwvEzJMaO0
MRhryZTLQpEsNl0N7Zu0HITpauTovja6XkL3r20/CMPpQUYU2xKUkmqWYwJ32uIOJwW8XoiR36x6
nDHi+RfaJOZGH1g0KLZePHo7vbG4aBLRfkb6rtbrgdI2Xdiwc/RHEQHHMztCFD1WE9fOsOO1U/bZ
I+XBS0kX0Q8ntXoYlKk/gfGx14qcm13B1dKV9NzlarrKtSa8H9XiQFIjlXVpKSejoZON/WzcQl+v
dqx5F4SNRtS279p2/TJajMhWh/PAUbj3BwfvGGQYKrAQ09cS1dMbkruIetYgfkiCcHp7nhahWm/Z
Nj4hsh2fM3qobJ4054H7ftrpsRkQ20PXQ4Sjse40mzWHKx4X2W+aSA8QJwzrtq2MU5sUj9kSn8Ra
TTuHWEB8x23rTdwkGIhq4/tof6HFHcR+IXiiyZWZu+O9G3ilb+iIEA3AXmCWZ7ZFWrnNejAITqdf
HLA5HMzCt9OpRI4+jirCxBawZ2EieiVMsQ5s+9zRaX24/XZkU3o2soe+w3NXFGP4Qx+RGSTTNQiS
lH0EudzEHlifBeaPrWULGO6165zsvCSeqbP1FwsT/TRTdVNX008kHlj75ZmqCJvxvqPyZ9a0Dq0q
X5NeRLPUCtZTNDm7mz7RlVjLQ00H5TWNmJxJjs5UYV1lY3E7kfu9TyBcGH45uvF5cnpQ73ObyBqP
5RQnxw6p0UHk9sWcUR61ZG1TdCYXTl6Gcu9F2RlpGJwkkYrHbhjP+Zy0EljE1odVZb2WNLGTKsQQ
om/KINR+pgGRN69yrKb14qAomz71LXaiJMRE46s73StC7daSnINdMnPD2lJ5MAK0K0tYgNE6zyWx
EXnmi4rxwJ2JZGCgEMelw5QcWz3d/XPAd02ZbiuYgbexfvlgmQScIZ41aMZhrBtnY8+pP3NWzEEr
TplrsPmJTMLReBe5mXWPnm+3vLKpE64Cu7Z3MEGsdeVqynrR9chcQdzDWvwUS+dKcd06BJH3EpIh
fDJSSInLs38+LO85Y6Cxw5+nVE+OKS1aKx62oU3YbVsk/dnWezITl6edanW/Xo/d+OnKlqDiisqJ
7XbXNrQwqRLyvV5m1eVhMVlOHQHbKl+qywq8Ts74c7Fs4Roky3exciR1Ze/ptwjkc2QflxoFMOBS
DVlKgJFGL1QPIkgp+KcjmR+lk4kPCK0rRSXXRC+oPSy7PmeqvmaEQm+pkoSrwhLNQ1pF3olb8FHo
U36h6zBTYkoSo5dPBWvXXYhQYXXj10d5lG2lPNcmRgnpjtN7C1naRcRzbSyMMcslOTlz37Op1HUz
WcZleYgi7NdWbwZwMZPxIQ8B2ZZ9eT+ExXEZyvtBo5yZha9CHsZWiK/wGxATi7G7JxujOUyZqfkM
699vXyRNmpfSbIfT8jUTV+q7toEaQyBEDQAB9KlCKNLZUKzRn/RKeSHByjsWOCxXxfiFWpDyrY8D
3FgTAszAnRCNKO6VmFBSnuj77kYjip88XfR05+hZ5mJfGTL5UVBQ9BW0yA+DGbKRD3t17+hO8ZBy
4gADV9N3LXtafgX8hqDIrHVP+TBTzCzlpVGn8igMBxhJYE1rzShpruuwszhEn7HQN04XaF8JuKhX
qhXnD2qtJ3uqmYQRlMlwLSrGzVLvhw+P5ruW9TuXvq3vGvrwQNaitQvq3jigF4gvpuiG1TIqpTCR
oazq574PlS2iwWobd033ZtsuEWL5UJC6CRN6anvzUjfhypqJxTXaKUgg7UebqOrKfu9QI1IkkeEp
nB+WZw3Uen7a6Q4iDC+G0OsvXlUWpI9keNUqu/pYuvW3/Fo8PXsHlz81Bz3e5zDDRr/t7aeS6Mqr
iVDU0rLkeX4H3MBzUwURcCFkCqEyIe4vGndTg3ZiWQv2Ni+tHZp6426ipLwOJzIO2ABCFp8HYRR/
P4Y0fbXgECDB4QJP7OliC1vZx1Qq2at708qcO1yuoThXmHRM6RqLx6Ah3GLpSdVZIm+adly82kaV
3tlqMkAGy0tjmjZDPG0sSlArT8DChwBr66t83tVXiITOo9Uy98UBuhwO6FqNKwJ3Kzchqw1d1MBE
sCmCAsSTF6e7ockkOXzkmKHwid5rkMMP5TjWh8gWpJK3xf1SsYDmRLJxn90v5U03aPYM8PldYOdI
JGhzHt0EWysKms8lYKyPBYIBqdS7pc4ZpugParx1PYOfKsZVj1l7LxZlTpaX8RWvoTmvgp1926U3
XcYyIVea2aws7K8fSVvBmKSiERbia+yZgj41gowI4u6qiqklyTn3ZoZ2mF3ooOCjYb28FOwrEcun
T6Y+/Ug0NJxLC9PtYwaS5RvYo/saqypT2aC/AZrXX7RhmCANMVUUQSe3CrBOst89uS1AmbieXR0J
IQ0uU3pBLOJdShybvmbF2t4UlXigepf6QVkSFzQP9l6O5V9DMr6K0ynZTKqjH7SSuzWh+fwa2f0b
OSBnQbTK6zS/nc1vh2Z4rJxOeZBTop04y4eqBDdhdgSUYKZjChs0QlDt5EysdEsUAdeqXufZwUYh
de5zpz6Qkg3SbHFuK8kGbsYPez6Q9YAIrmMoizvxTaQA92cQOLY1210tek4g5GJfWMHboiExxlIi
zdSoBDkszXOBojxBl2anVbHRq4geTHJaOD5N1N8XiqxeiqYDDqk1oOcDhStbb90rgcfuSrdrYEp0
YM9UglDVJHZOSi3mc1g2ziO1diSgO2ds9Tcnk846s6b8DATMvSA/Q1OPhgxtRSynFoHKiRaofKSo
PyB9rPiHpOZ2yb+I3aGkoIweJyRTcZ3ElY4VMmuP/RS5hLrh/Hz+pUGPxo06gnzSCQB+6Acq6gtw
SQ3ip6KxDolo4m/kP+6DLqjfZF18jUWcn53ZPpeg6cDyYpEii8cQN5v3g4XVsA9G40IibnRaWBNu
k667CS+ta6ePvRD3DobOp5rC3YOXmX5LUwkXeAdNrKlqpJ+ttndqC6H8PJKYdJH2Gki9tfiapMhN
RW/1d6o6e/dbAESNQ74DauNzYiuk5o5z8uftgs5N25qLj/AZNJHsPRupO5aebwh862sos/ytYtMC
dq9XbEpWS0CR46k4U7WX5ruZBO9JlpLSGMXiLL2gPwoR4l4mAsQrhAIRaXyvlXbaxF1Csiv1OcRA
FGbHjCSxONMe0Fu6mxntwqIO4+jQ7vUlX89qsV1ac/VXDm9D05Nbs3hy60GnpzJLhTsqq2sir9C2
zLdOU/XPrBLJFqTGczD0WNT+SNP79s+E30xbrkba6iUNloLlZq4aN3hlQjhr0VC/9aE5bKGYJr8C
UEhM8fYLas5s++MYGN2x0IPwcNMVAOMo3kPICau8Q0AZxePnItkwZqVnogtCK74O5hzFyq0JlH8+
+HJ2YiipcjUqqziGbg5BIRoGLBop5fIqN5ptZ+XGiigodychlZ/m+gbJtCB8SnhEZ2KzTuyqtCue
eSQWdOtiEwZP7QCpWe5H1w6bPfmiW73vTouIq+qUKyUXdaPp0PpMARA3twvaq3NDK1VSa01UuGCJ
WhdIjp1vQS2DS2RTY1LVQ6jL6EMdAZRjOgTXUzRAKtjEEa1O8qvAxbuu1GKu78MCBX9nvKEzBKPe
U/FRZoWoKKZVO5XJSyMzsSmbGK+8pqDazRGwN3UADC/QITtFFoPiqJVvt5PczVDS5SIKUtFel7HI
oJ2/XjSmOdR4N9aYU793LQvCSvRG/S2c2madh6U9B8bl1HsIY5sK8arOpg8ngR8ROkUJzBQ6HA1Q
0F3s2XeZ20QUV8HGecAwKAAEvXniuwIFwdJxC4YMtadAraqDPkk2Lq35Guf1i4K06pBkaKeXoU8r
rW7lGR4uoYCi/zC9GrWe0hEZfjoeHZy5bTSSDYcivBdrN6H/HveUK4EK0n12kCsYs0jBUZvPwXV+
LNOOB6qHK9UNkc4lnn00h8o9jR0ihJb2kR80KpEkY/u0/Asn8mK5cRlp1FQT92Y23dezmUBNbNLf
ZoPJbQp10Gj73TyYgC/WVt2se1fjMwsK++RwHLclnZUnsL4aPmKz+Z5h5RlVCLK6lGDikD/ZQVdg
giTBKZJocdBkPIlh0l/NJNqHddO80RV/N1EEcIU2Lv2jIb+PSIxEf+yeNUEQFJG3JjoLTGeU0D/C
0CvRmZTKBs0Yt7kbNVuCn6OnGoRfN3Uxkd1leiI6dwMYFaVoZOs3O1E3Q4aXhZvJYYSgm4b7uRLs
m5rodmFmuDt8qhji46/8vc1ip1MMnLi3W3gJu2mMvN2ZUcDHQ3qPh6dDWKSrFGfHD2cHAEF/um0R
iUCwSB9D3oYeiKVTSHJEXmprBebOcTm/CGOQmd6FciKirJDcnC2AIvI+iQoljYfSoKt0j4GrX2N1
dN7tjvcNwLHL+VseZPtR9S5Z6E7srhmPi3u7RjKYQ3jx5yr1VMvhxfUq7S53Lc0nSm58H419aRIZ
ajfHtuvfxjl9xEqdnwvE13DgdDCKyp2aYahmbUVwjenA+hG3Q5gQf0afoH+0cI89O6AI4moj03h4
jFF8PsYWElj0l2oQfY6VJv04qpILe/Pd4sxYpoMok3M2r4HOtaqf9MKiLVhBfryNfj1oKF+tgbD0
QaSsozEqL1mehOflvP0HM+FfLaCmpRkW3RuHHFue/9VZSZgKvptUKg8EdMPYU5HkOzMwMzIohNGm
1HZT3KjADh0NhtwAaVcPAmID4nYfEfe0aWUzp4t5R9k33nF2a2zNYniT2QgaCmnTKkQQ89i6LsXd
KWBYKHWbolthPUMahoU2Jd6LIPFyhT7IOPyHf9xffZKe67geHlcMmziE/yXwx8scQg760rukIMoY
Letf4ohFITE/cGWyLnVtJhB+lO2oQtLpmHzNHCaDW+NQG5wX4JndSZoYooilG1eqA/rY6qkMAIrw
K0JNLpTNqhuQ///8yZ4r/vFfvP5eVmNDP1v+5eU/dp/l5Wv+Kf5r/q3/+ak//84/Ll87+Vn/2x9Z
P/3f57/9LJu/3T1tn//6k3/623yDX99w/VV+/dOLTSFjOT60n834+CnaTC7fI/ws55/8//3wb5/L
X3keq8/ffyMqoJDzX4PJUPz266PDj99/oxf8h1M9//1fH85H4/ffLp8y+myyr8UP8S+/9flVyN9/
c/6u6w6Tx2xr1tDOqPy9/nP+xPg7Xm4IfCr5GRqXh0WSUlE2Mvr9N8v4uzV/wi+alqMaGu59AZdy
/kj9u2MRjexphqu5huWZv/2/f/39zf9/O3UcjV+v/wbgYl5iSMFv/wUTwCqSICq4V0TUcG2SxvJn
A6/mToLYsYbI0M5g96LO2eqZ+qi0tIlrL7vDMeTtixGC15SSkGyXZEeXNizHXsWMFuafXd6WqxB+
9hn9hOPXdMdWtsoIXgj8VhkloBIHLNR/BSNas01S0V0zKnla0jWHHjbvTpiY60WT3Ws1GyYtQFna
licW9rh+LJrDSUnKoKaRKpMon7Yi4nt80az60YoEpUMhL4jHYzK4komQ3pXdqDA5g3LnhHG6hjDT
PNsY7hXbw/lnZc5xSJjBkDxH+5Jp16vUbgXtFlMSjLk/XAv/y9HV/peja3GOYDBw5xq6PrvJ/4Dj
Vs0Ru5yLBwjFxn2WY1gvSmtcL7JkdnOD6RETXdcUuCB7mjJ51y0UkKOQoPKystmLxPjqadmdXvav
g1MM/+H72Vxhf4REzGffcl1Vty1LN3S2vn/+fqNZl3nTI4jpvTerbqJjZNFPazTz1A7hUaLp8l0v
VvZWIhG11sSRAzY2GU7Dp3Y2Pbish9DhBkcnAU1kvdP8fKjMUD9nbjb4YaueU69+H9HOr6Uzn++4
9XYovL/YFQjCILWvyxWQd9N5oh5Dc2XodlTRPjCIHwanalFW1/lxau+Ba1Gnz6b90EfTVnHq8dQ1
iA8MQAHoTLuLDuDbL/NuG7KHeLJsVGhRFfuVNcqHyZxUX63inyiFlMuidIkS4w4ihg5kAcUzKxwr
9Lo9C9p0TaGcE4Z0c2v1LASWC4Tcgm717y8O5y9zwnzwbfy4OslQpmHq5nxy/nBxFKGjgisglz5O
WIpbwVNFgB/7eu2+HPPh1OH7R65he3sNMBEVWoUc2PE5T5xXw8rNLQqEaiOSPEcGnsQ7Cz/KSssH
52AkxRv+UHstylijbXaIYEteetebvbBu2G0LxzE2BhXHtFGaTTNH3auKZqxtjETAZidALGQdlS6O
YyWOEec41H5kgIqXjqJquQdCM5qDFxcEzEMAOARBG/ojqi6EeaXYxSYMv7FvO25qPC9NqNc7r6EX
RYX9rtTN+I42K0kK1MyVUn5nuyB2txCmOYmJpidOgXqIAWkABmlCNHfVFB68FlhyI7RwK/Jc22SZ
8xLRrtvb3qDvAotMhFYLpR8UavwfThQn5F9uE5wfHkAVsA+M4kuYwR/OVG+YXQZG2fAFDVtUwGij
Sd/eWjK5byOEZvDI782ue/PC8qKOmuMbPcF3TuJiEPGczUiSAz6PRmzVHjKvKb9RO95VFHQuwTAI
KpUd/WESEYBVg6MOQedRe8EwMUKkYVwS+IEYncCeK82hM3QN9xxkVeGpynuGsrrHxwVbj7apYwUo
muOk38Wp156CVHl2TVHwRBztHmpPXTfSVzCm79EwbhKqKitjAgc7qL2+SdOhWbvwqVV9v/TOIzKs
qnA8oWHbFHna7HXCBOilbWzNK3Z5mV5KJ31PPRy/rto2+8mSe2m6P5Wqpf4aahDcYjTzQW7H27LQ
vo+Y0tYUcr+VFrScJphYXbqlQ/GN3EpyMaoKEZfVqiu1odZqJVQjvDF8YKXmnhN1POVO4PcZrY3W
cwU7DoCRYTlka69rtY1mIcaI+tHbkGI2E56zYS+EdNeVIpSV0IW36VrsOpSchvspveMiH7YW4AIW
9ubjJI1HLFzfwkh5Johnabq8kZrmbPk/sHEY82yfiihZQwepN15SJOxxqXLB3/uAKQ45qrK3njDp
DioxKLCSnWoc8v8s9EYAQ9I/UparK0DtIAeFt3Yw4LGB29iwz9bL1/QAHpzT/AMjXL8bpfupVmm3
p/qza6ugPur1RMuyQ2rXae+aE2p+o9fRCo9gb1jEFVq9egcTzDka7WwHaTfZ0D/ZeP8jI6bY6hZP
6Am22c4rivajiePqYMAFh2+k+kaenfqqRVleetUuT/BRyKpYISEi2GYuw9eq8lyCjduVvU2wemcb
pNF26mVk/FqFgXroHe1YazP4tQa+kOAYAI5gktwVBz+yNjt3MlJ3+LX2qTTOtpSwOKP03VM1JIZ4
XGLP71TgNUl3YNGjP7UWKdKCiuHKcouvyUgWd0ZokdBLrIYK4nNbb08Ffj9TONeqe0b9KrciCt4n
u/tuBnq8pXCJe8reDQOZAVV3yKRmb4go7yjz+eCgaaL1RrF2p/REhzfaj4G8b73CxjimbVplVA9V
VRen+Ce7RJoinveKNn5rYo7fD0X2vTW9t5RE9dAjFM8yjsX4NYkd3Cme+6yI5pIZaGP//XSxTAd/
ADqpmsrAhFDUBVOhMXX8ZS1R2WGMwH7ETFHDOMNYjOremCgeR/mqFZ53KKT33GJIPbHjVP1m7LlF
HO9OKZz00FY28yr+6zqItaNJWyljz3iihpV7UXceJa1o2EWsj9A14AvztVlpSZKEe8qM8IvlieFC
+ZEGt0vEhZEQqKcDm1jZoWkdZdZZx6oODzHKkUcn33gQJCjSqv0GRIncdPMqTw414CgkcRQShlZ+
tmhn/lMmxl/y6OZDZBvz5hEUgm0SUfuXGdUlJdgpEcT/N3vnlR03tm3ZrlQDHm7Bm18gvKUnxR8M
iZLgvTtA698EqBQl5R2Z1YD6iQEXQRMw5+y91lyYHifX4fvW8PEgFeFeF7bkvRs1TyXKAmKH32wI
9R7LaEFxict500SnGOpCqxqfpwgPG1gAjwodgYiZev7n71L5I6Zl+UV1MIsGz3BE43+Ou4QmFYwy
UPjJt0ggqzXTOulBIRgBONoUeEuDV3dCt5FykqJnpHPR/8v5NM8ufhv7gS+CNmXxXSvczKkx//7P
khU6CEiv4QfW1Z76SX8sfX1bOGNzzBQjvFjFrZ8kj3lf59vj++ih4gazMujdE4AQjFzdkrE2KYcf
JRXibRvnxJEBWsXnxReOLnfaKVpwzf2AAtKcgJBgoN7CQ6auGobSIZ9fliXO+GZr+Ml5wXKNsyaz
bwf5UAois6teJu6up9fp0pvso0k6qCHMLPAGV40RpavaVbseg1WiO4wfSuua8g88GCRBEvqMYlRE
znYIeowfYoXPIbyfSOHsRsne/svXast/+6dSw5iH+6ahyrjQ5snjr2M6St12HmFicNvJ/EIEoXBR
U22mAcuRVeR3yMcyt2c2gkJo03Y9/E8zq1eVkjzTCRWct5bsVdnZGkhLN3O3yhg+SCI5KWhOtrYI
b4Wf7kTcP1lQwD2rDCmO5UjK7Aff8CyaCI96aFA4yUZSIlOKGa11N9kUdJIRpWVD6XltrMI0GTxb
opMJTuhKKRWza2d8NmuVQVcf2LCr1LfSAqGK/8Zxiz4GX+dgH02RlfFo9vyGAlY7y9sIZVpDuhS9
Bjw8WZkN+UgO4F0vatD0y3TvTLjUTdfPNILwiZiTq8iiQ59pLxpo0VJN1yiVNxVZ9mWSw0frckAF
BEj4prCgf9ZvuLK0rZ5UqStR8tSZTbmmitsyBucy8Q2sTYvHR+Fw39Yaleafth0Dg2oZTNli4DGJ
ZoD/Obr4QyZtgatLR9tpvgOv72cPQsfv3JwypzLcxgghTipxQjDkwNdjGNGq0WliqrgVt3PTVAwO
U4jczUvkhIbdEQwjS/GKCy1dzfLroi54SGn9enKaiXkpLqA6J5oDqHOWldllTvgITV/ZJQagji55
aSf7K6XCN91AeSMqbLvQAI7Cf0LzLdxS79VV4N+oOmFU6mhu69Tpt52CgrUoPvFLWrTFVeg+b42R
70yKdzcWw60wCQx+A74+PxLRmqbQrrNAV5hkjKFxcRoDOTQRC31j3UomXagw0m5TdCkerXHnoIXS
Xk0a8yZ6kkbtlWhVEBw6wWmaeB2MZg5wbi88Re74Gr7wVCLbznHWk6/HN1aNig/zVrYWuen5QRS7
oqd7baI9d52sKG91O/1SyDl0BsH/cYJAvlJ8PGD0A3mSYKB3XEZHuBknvpCCNJWzM7ZndLGBq2ak
ENcjeppMmXZ9FlynzthbDb2J1i7SE4l997JdPhSpXj939fSMG9abDMN07dEOHqq4meMfu3VEz8eT
pTpFkz/Rhc3ss9Q5I7fBxlgzKLMdtBNFd5fRINgkFJ88R2TQZE4V+B68/5dKWg+O8Y1kOPpJduTQ
YLFfW+oP7gSa0o1jF//euE8FncwR0w4etCeDiaDbpvFz2wptbRhcmXgRdW+qJWvFyXsEo+ZOxtgg
RAg3POEJjO4Q/MeDoh3zgZwN1bwpSY+8032T8B1rJv5K9h2K48vEVG6lRthp/fSYw2VeB2oQeAwQ
67h11ZG5L3z0fpUH6VaDtLey+0ps5Ajqaj6tTEVCeqIoN2ps1tjBk5QKUF/Jm26wejru1pXqt0KH
Kn7IS9rvC1BbpniScBV6pq4abqmsGqKMIaZJ/jrz0/WQld9liWqBM2Fnm5y2vDVTwgwShGNVU4Ub
R8U7OtuHMutFjMODKGTn2KCW4jxnXlqph6mSqo0hBdkK3isl+uY+jBkJp+VRGqZyoznDl7yklEsK
Fglv0xfYKBIGFaekK5PehtkrfiWEOuhMCEzB+Eh+jipSc1XikfC4FQPeaj5XaRpsCQU8Yk15UUiO
P9l1mRxCgu9Epbhygqs9GZjgoZekFE949Loe5NxNGg1dYQFnIKtKcVSzqCU/jxAe2TKAWCeDTlwf
mCyVoMMU47E3MEEErvik0anP5AF4eepDNDXO/hggHi4V6HCGE+CDTEigMyMUFDqUK9xUkMnifAcV
ZcODq/IIaE1UqvWSWsW7sZ4K7txc8k2/SbLG8ZjQR4y+7KuEwMdl0M2/2h5LrIaBM3+rOMzMW25J
CaT66bNOe4UHBW9DHbMaaiwcfOeph4jCd42sjtZyEHLRBNOhd0xPREyrcslpVnKRTJ5UM3Mw9ZZp
kXO05fJsODPkduCvbZx7PCkZkQrOk0L/ygP2eXpgVjZeeFJZTXjteQa5KvJalMvG7H0Jbqd24H8s
mNBYRrBzhHSG+mJsElXGp0M9kf/fWilqyhoxWvPelg6iMR4gIb4F5Pi6NoDcTR1Ia9uKmIK0trZH
ILBum4AEjBRHWVbK4SGaku/mADyrksj1CHoU6MNhcCosmwqkFfAKzAzItGZKrW5R+yFqbDNl2zUk
J/V1sbd72KBtdwwa+YWH/cpoYt2TFHGvVOZ9ryjWSp5K5k+4wgyjA1pYkyXj2yEzgrBlFl/eJ2qv
M2/guRqbQUZKXPEkV8wES8bnyrMxQYBIK2badf+57Q9p6Do1hR+As15UFZgaauUi4wn2YwkZNRPE
aKAO2kllsPbbnpj2Un6TcClgRDEfFE2mJkYY5kXqNppPB7VIwQ/WCUWzgYw38r6qTwoe1a0zqLea
cB6HtZnzsOJ+uA/D8WSVXDdFTcN6ADbCuA5SfiRUlApbKwaRk5NKX+uTtZ/69GCF0tWUrIapwNQc
emgau8qgAYnM7NjCnZ87wbdWKL4qET+mGgBECsRjTq5PeOLHdQcUHVZC+YrqmBBVrbkZpDTedrb6
qaaUEiTpxS9Bl5kj9Tlk4Ti2JyVaabV97m2z2rVFCC5G9l+cN9Hb37gBkIeENNKyv6t4wXadQ6G3
pcur2omzmSJTgKzIKWtNzhHW9ZsFtghO5EaQDLYiDajein5OZNKAubW1+cXv0aFxAtir1rR1rH8a
QtmaZk3gJ5+zqHtDPdKebZMos6m+ccwiXctVzmM8y4kqY+JLQjx+RGNLceBb4ffyWjLBDRA3068c
Q+OciwJOglFfc8c9OuSXcGe1hwMp44mr1PU1LIyjBUZhZLjEJFuRbu16PFVYKHupX+ZihKv68ZMt
P4mO1Cq55l6noftamxIBdWTAgBcf7aNJ0ByFC3rayabO23aHerZI3aLR+bfIw72gvMcjI5o2ZRFR
lecGndMmDO2ALD8o6VDJrYNMatyJtKeIayBPvd7WSoqm8vAoNXm/q8ax2dEkxQI/3lc18VLMxvYT
g/MNSIyGRzKmv1AVZ6XJzjFFgNtQq56ByTjXvCG9rbmZpuyLEjY7dWqaddSQCdhjQ6DmeNNplY1X
pSy4Eg8A+nX42qSM1JX8NGdtKiBNUCI2lWV5MBG8JkNlEqqKg9AUZLdSI7zHpeHaVsuANSU10FbJ
Zc1S4ubb4EmjPIQQ0ISSMxLmp8b1Qde23Ndl3jE9TwV9NnMCaVba18qC/ZwUuH4y+LmcjtS5Uhva
ojbB4eDKIcVmVZDW7cUo5sMBJ14fmTug6MZKrZQe9JzzZNQh6p/JP3G7SY6iguE7r8mW7Z+ENKMI
BfHnsOmgkOuC7rRUqt4G65y9LkTG/xRhXGCI4Y5HyRcF5jcgkgnPXVpGu6LURkp49asYrPhYYHvY
D00zHjRaIwzey1PcEHYXSQG87kzmxAIWC0dBeXC0Rtp1WOgoA8+hxw4a5zigEmURaSXWJUkZW9tw
XkL02Oek2ggjw/w1orSTxGuvhv2DGQS3GEQDS7tXGmlPwSnaxBLclbBqjBvdSjYaw40EG5bXS+AO
1NY2XJpVn8xk3Fu6hno0wmarKPqDjKRNRr/OzQ83mhm2u2BuqVAKiWIeKUUQeZ2libsuF9GmTwrj
Nh8dz4gYkQ2Dn29pNjCxEZWE2NVo98OaN6j3ChOvKKQ2IvJLBWHVA7ir7Z2kFOsQLHufO7HXGRT7
oqafcwzaAsX60FwLusU7nqPf9PhS21BFApkRFLKIhjyJcTO1xjOsS/UQyfYtiKr8xrY631NTzHfz
r2CMxlNLMu9ep0xFTwatwIzuH8JrknPKCC0qju2o71qHOniHRhYR2FMAP2Fsi+g4jDogc+W75BSP
Tm6ARc01xgAtPXkk2+gaMjX9kllhQroOivzI182NUSL0UOoGNKcTrGNjDsloBSKZkCLyGM2dneZO
L2FG54N/ZyI93KkhpLH3D3Qm1Naigd/XzTUCTAmbrqucHWW2+ojUCIOJVt22tkq6ulk/JDjc3Cyo
rGOQc9/EMC1tl77B2J3LNE0vMaaEJgz7fQC7bFulEor7uHgmBxJ9p9y9RXL42Ui/Vc34SpRCt3Oc
ZJfUfnDwZ/laK3HjDXi2YxK/NpxoJ5DUJrmktuzlmWQelxfQL+jH5AhP9KwPNFrpMS1NaxXm6UM1
8y5zK5fOGbNrVwEItKls4plDoBkuM1t8oQLNuhEo+V3Ylc/+mOVHRdDb5M+W8OiNXww4age8RcqN
HEprnkfayi+JHlcds7vxW8RrrY+Q38cCculkIjuHcCQwIOZeYzHU2lKvpDumyUhjU9wvuoBF0onq
QW1Hj6H4VXeYcssp3+7szhJluSlgia90HYlmFDJ1U6RMOYYFo8uAXBA7o2OmmtBxw4eEUCNQGzyk
arTE3kgDjLBGbRip9U4Qa7hTfpen8dSqSrfq1FZcB4sRaEcJUeUp35iMLcHMgsIoULZByaqBv04g
/NCEld2xoWYF8DOCBAIVxo/1+lgHJmD7ttTI2pOSbZXpyhNkfAChWiEOCTlObhI13UVN6ydHQ1mc
NlXzJKbd1GvZ8/xH5CoSwF6RUTXW1sPUT9EeYs1dNfcHUqOMPM2YeCxjQKHoYKsnvEanqqd4EjPP
cSdKnm4Ww5mHACbtAjn7JmtPQwiKgliDXB9XFEWd9VJjV5uW9kAxEANlKiUMNFbJwl6Jqb3EOuzV
JAop47dkayDanhOXcuYvades7WxiluSnW6ufrNWk+Lsy0QeKCwbKE8la42pF4dah1WvUVT10d1xn
yPyKUErdYCydddIy+R9y5dxQESR1quLC1861ZgtcNZwwpWye6mI4MNnLz0xn8dBxW3VU4nbbXDyM
DToEU3ZOegpCSMpsLiAN926ZO8AlrepsGZJzk+ty4zk2RrSYEUrrjPI5thGcOIFNWKsFSCl0VObT
Xc8wt8UhlQ0S8F0n3uPlpTlH1XRs4+yq6Xp6hZWLis7wN8yD9APmHlCWKE82TTGSa0LnQeu9oIsu
QTx9H8IQrkXb2SuUQt9DNTR3va9eFGBfnjK7jwOr7UjrrZik1QSo9ZlengYNtC1Xxn6KSu1Rw+2B
sw+b/MTnkxEhv8Ct4n6ldMy/ouLOsQqezBoON1pg2Qbk3E7XI39b1llwP8bc/FJsb7Kuj5/bXGEO
GHBWm3J20YgEciGj5E8UobuVH9sv+CAYjodVt1cgm2/TeDbr6Xq9k6d4U7aTeEZNhrt1wB0njWW2
I3couXH6hilSLzaLZbkpZ/bMKB60nrmI0enrioBX0H1qc8K/XPIoOui1Kj3IFekiySh/kkcddm+d
QLqlA9eXMjPvYLhFM/FEB0tZD/x7uZlbX6SIVC6ziLZ+SV0vsxh8lHUbbZ2+RXLnozfVuMJLOeNT
LGgvozM0m56bvFeHBb3sMX8kNr3dyzI/wgroxskqMXv0o07k9wL7lh/hxbqBMYxM5pTnLJDvEv4A
J8QAVSd4jMB17KO4kGCLQ3KwLCyxuqJvpCIv9xkKdmFlxRpfxEbU9B8iKmOYud5DaGuw87kISdIK
q4PcdofljEdfjF/IHEsvV4254t0/6/iKT0mFHBKdByVTgN+uQuj2ps6ApdaCOldEwqE/5kzvcJ2t
W0oArdFH2wE9yGaQi3KDKwz5eVH1F4Cr16Gyh2OlV2+24jZh4iD75CkoW3W9Wy5CMYLk5TsJt/Ac
CW6BTEjf1B0T62WY/w5TJtd3IiwQEoPJOre2/kaxii/diHULYRx3chUsVK2eiB6TKMDOxc9q2Mla
5Eo5jSpmjJNMNHg4rGRL1ikggcrGw/vWW8yiujwKjwogtGSItpjWBtSkxkrPpFOZTIz0DYX45Qxm
lNG1t2oxcPse+bdJRm5zybTBuqB9ZvYT/XLHPtlpkqwNLeguQetH7+1GYdOmDWp1S/WrOGqiCN0w
F+PGzwQK6JR+T0mUh95QlaVEDXExm/9j/nBUNeQEfg/m0fdRK1Lz0Te2FOwUCkUUHkEAjGBkilDf
A5HOXF8N65Nu8e2U+UvZycq1ccLbvtDDzWg2hF3WuOWFZGO/pFZSibGHuHyWlNI6K5ryiUqcz6Md
QYdXlVhKSUEKzsOQNC6NyMpDOYlrgrNvsl5yU6uvrRVUay1/zFXwkXnhX0wgYsz4mnVO0ek47DQl
G1eDwUxpnPunw/AqzSd6DcAjggGymTRTeJUFvxUTE+ZN+sLoI8UdY0tY8IqPTTE480RmfjupNDly
VewzeTrHEyTnuEv7nVz1OA8AAGW1fitpCS5HFDq21hEFLpRubWBSI+CNpmVH5aN2YM/yCxC57clm
oRwSQolpBvSB1wN7OdhddG4HXd1aofaVEoO199v2MELjXk9RTkkmBRKOvJ5CEMUFDUQ3pzvXqlEw
aJVegc9xaer5UxT63Wz/YfAEtHcDyslYtcns92zyHD0wPdFWdg7drInsibenRckMKczGr12BECur
AzfBMLNiAt+5EsFsLmBm9ECl8wZfejpq5bm1S3WPFP2tzU1UBO3jWATmnSn7j0iUqosTy5Ir8GWD
atWZHNUIZ2AZb0ImWR7wSIouRpzfYquw3dhGrVNzwyWraNOHwMhyK3xsojlPrkca0Y0K6uNp69hV
ssdlaB/LQmDrcCoiq3ZmMFIUphSzNsQnjaCT86zebxKDmp9cbPHN3GQlY6xhqIFPjfqw0aQkQZzN
SyDL2YraokIPPebEic0jCoEXpMvhud5TcjvGPglyztRtahXd0DD6L8qQdB6BBg1lN+NtonzhFkOG
AQlLYkTLzh0RI+wcmMb0qBgfonVgMGNDWFPU18V3QBAXkZHafUTe024EVuVG/KXWgMmcuqRnaFqz
dqTCpA7M/N/iXOHCQHqjFkSREszME/I+4T7BOdPZe2XQxoshV58By46rqVNsahXKMfPF4MVEkvl4
MNdGqbZuO4bZ0e8tsTVaUh0Ck58wRboHrolI5EnOPO4CgENIgfcT9ZZE5jORdvWR9OH2BnDhN71u
wk+1jMBC02b489S+kV8zMs+Nv6hysY/RSxDf2iJolTDxaDZlqupTIqVPzElhaSeOzpzMc5QsP5S2
c4wSs145sytTmAhFoN/jlc9C/Kk8Z180jXu7rknPmTE9jGkCTMDAOKyQsjHHD+1R0SkP9zhJy5Uv
mj1x5ZiqBA6SnDwABqL9oaZ6es6ApXddusuK3vbq3mzAqX0nJyrDrDd9TYsIlo5CmYIQtwBWx2Zq
hsC1VX2nJD3nJcJSJDSoNbX1OIQYRvKqP/QEyfOdOtpKcb6OMBqPBiOhVVuK+BzoarkblOqhmlpG
iLrJuWMMzwqYpE2mi306xSSbI/dfSZJ/PyJFPANC771ihjrqhjRsQlSJq6ridpWY91MYAXnVgk1g
gx6M+L+vjvzL8hXzEbCVjHR9e0/Kd7KzE56BtWh2IKrEQYTNY41/bRsW9nScANSZjBfgI3XbaiyD
4wAUiDsc15pK03Zul62rCJIeieXVTYW3lrmmeAZZcsVD9hQ0Yq3YDH3D9qlTowtYA8qDllhbQ3IX
RdLk1nqK+ZJynGvvYkuHNYlN2yNwOy/nUBWF54g5IMskzaekkrXqByelpYivQxcOZfgkf20j8s78
hkmbrlGOgTe+LuzqjcKfp+TG1S8ZzVjWcfSNL+SGoWfhl4kZ3GGm4umrZfyWJSnSmnOfaf593Zor
mISuJuLCtTtNnKsufyZR7ComHSJ3a5AhEjrlTu3A5aiRPxJeIT+OelTfq1p36dAcGvMotzl3kMu8
BO8DAlEr2fkSYduExE5IqxBOxV31Pa1A0BO7CVLS7/akwOPoS/xLULeSq1DCx/2aHIBBvJXYAd28
pcDYhMGljyj3hLJyUwfNazFQKMQhJCfW5zYyXvJwXw2JvQ0Fyou26sdzZcqXpO5oXKjWtG/Gt8Ck
2xBnxSOBWJFb5f0tadrBPrX7C8JmUBK+vYly6HNOGHoT8SCtOk9P+icSWhheMeQD1bWqhXWfEaJu
NuSENKFDX32I3qQ2uLcoDrlVYuebFvOla003hazTnO2wvmuFxhiLspFo4tQzZJ7LVJDDTdMUxYpx
r409hPtiMadOUL/1alu7kSqeBYwmYQ5QOm8mu/RKWJQePVrGIEx6R5VKDH8gwcBeJ9kPje1WVoc7
LDiGqN7+hwWijZhfYQTLPyESvNGbMAeKQguzULaDIfY9l67TXEhDOjd3W1sb0DqNN3kuDnjiILId
xCmVoKmqTKmnfvwMBes5KvQnELIY9bsTDMy9PH2HnrpNpPhBm5KHKsDM9T9EJQlIqiZT68CikUfN
uCzNe0crDgPu4ZhGoZoaF+Lq8net4f+X2s+C/X+R2qs68uP/+5eY/W9S+8c8ar99/T/37ef2W/Or
2H5537vYXjLN/2Cy0BzL0R0VrwX6jHexPQqX/+iObjkmrW3U8ybaoR9ie0v5j4Z9HP6SiriMd/xQ
2iv2fxxNnSU6mFGIdMGR8tcv90P7/U9Ke02ZxdQfAi6dgYKCKIQnjGoRzWerswHmFxVpqsR1zpDC
+FZpxdnIZSo7VaquSvoP28UIOuiVusqm2tkue2VbUt73LpCeZW+aJj/2/rf3Lh+1HPzf3qs4n6Og
CGHwltVxeUFVh4TxY90RY3W05pc/tsXBVP51IMndEPfELpixnB8v6Qzs/FhFBCwdi2S3ZE0g3M5O
msndcTEWVmMu0+MIrS1GYf1ZtdqvCQ2GK4Qtd475LCygLMyHxlejJL6zVZxnkiA2hhO3szDegsOd
+hOxVGPlH5cls3R8BIEBz++Pdbgi2mEG0DD15i5ucdtva2g6K3uYlKNIFavaKCiPoLKyHprdVSp8
+UuZRLRWYzip8RQWp3R+CX1hwUgpdRJ9f9uxrC4vJtyvU1ImEPuXxXLnBLNHfz6e/BtpHYQihgw1
9huhTfYlbmq06qVvX8J5CRa1QEfM8L4kXKTRmidHrqQborwTbk5h4Yqyhzs4v/BQ4sWC/mOU+LPa
FiZI6eoZJmtEeA5dkfaCFHq6BKWk3ytFRJZ7D7ymnocdYVAO56BsHqss81fI7I3+DrpBwyjCQ9XU
3HUy9l/+jn6XR1H0vm3ZMV8rrkPw3H5ZpQcS3P3Tm5YPSo1+p9VFsR+ERp6xEXUjWrLk15dlW8kY
4Jcdy7ZeLx9/fOeENIxxjyh5SK+1FhEEQUAExhFTof1ohveiQe/UDw3QE3UAVofM9KgoBEOV2Kd2
tlJFF1iP5jon/f1OFTaxF1ISPicpalD84EjfcgpAAL6Zdg5N/LQspT+XmkGK3rd9LFGIIrIxDc21
As7aI9fD2DpMxvCPzesDQaIzzyTY9QTxYoUM8X03Q3hviSTfMQ+sdoFAzoEPooZOmsVfQzGgUEW5
0Pqjsgp1KaJwrfonynw6QcZklhQdT8OsBCMBEVZGd+H4xWYxfS3OPMocaA7ml8oaDJenVrlZdtT2
GKJmmPfQbOShVpVvVscoyU9fCTAYQix/lXSYV99x1oWFxk6DT83lyR/0c7WemUbNtFe0KUMU3moV
3E9QNqCyE8bEhF5QaWastGx83x83yhezzMKdlRnRmnKo6XU9BKitITHugB+UWL52yYTj2bGVTk89
6SQukW2MgXn40uykzThSqErGm8VKvbyQJcg7ol+3BMLG1F9PW1/nUJEKZsfquE0xAd0WCMjRwdTZ
WzQEqOc68Wwg0rXyiioJ95Hlhbuej4ib+8iy+p4U9rHOF3jlcQ9pEoXYqaUXecZia6143EwvSKBJ
uVHNr2E03euTET1ntjOsZcMH24AA8Bw5zo9D+3w6xXpWPP/yKPzxtPnVx6XMjrDfni6EYqgINkzd
MbEqqH9KSmG0RV1ohjbZ2FG6jxwS3V3VgfArlSYoiURlfVn8c/3PQ39Z/9vin++FPwn6vqUDrWvU
FAkSvquMUVzpXcePBcWGrMk8v0Apnc5f8/KimJPOPQyISU5netmUqRiX3WXRnt8hpNpfL8d9vO3n
Oz62G0t83/KOf/8ZVV6fKyD59yOwBqoNxXAbqXVNEjOifsNsy89B0h8CoQVPmSNFe932sw19xvIz
hssoSD43WdEwOC7snZkmzZMkZfsMXtcwtfcimPIbmvnGXRZ252C0upfRQCIFr0VfK1S+X/J+blIw
qb4SSxns6sBCbVdTRyNgNXwljnz0MlkWpz63x/ssqW6seXuD4nMtZxOYM2KHnyecEcv2jlysDYV6
jC8MpV+V9gr00nqhUCrt+q7W18vmoNf3LTkqj2TztZhGp2TlD0H0qqHf+Jezz/7dy4SPybI07njI
L+l8oiye9/8ytplizW5M2YwAryRaEnk8umisTa+6PNdjEEKdQHJq+HNtHuUFzvYUQZEUtA2EkFG7
CwPpeeSC3ShDEa8QRyV4+eTkRJL4j6VlGwXimySfgjlh/Nfty7GiM/HSLMd97I7N6qamXjDPlP/2
ccs2uYm3ZdjdWvCI1qIji1xuM+OU1OShow0PXlozvlrzxU3I+U2F7Px5OVQNAWMth/bwbD8OhYhl
fS0k7YZGp/JsglpfK6USrmhaBXroSkQelPSEO1KJ1Hgz0HWiAseSnAKIwDIX/lj6fe+fx0l0ukVS
8I7fjyvsBox73envGDQJ8d/p4wXz+T7GJ7T/2LQsLci0ZYmqMfC0udNqGjQARebvaHFQhP845OO9
yzajyK/qgNdmeevHx/35tszBVZqoA+bHZONP6fjAwzMmeQtes4n/wI1ae/gCrh/aUhAGbpxgWI8k
uhRZRCSl4dR3pF+AITPyRyUW8XUB+PxcW+JIo6h6VPsspo5HOOm8b1lTeVIta//v75vmn/DzUz7e
F/ATlrWf+z5+3rzvY+3nb2agltknJTr1JZLSLgPdE4aKIG2m3CzblqWPl2TZge7WMxXx47j/dvAc
J7n75yvZ+t3qpjN30jQds5tmKrozT3p+v5BFGElU9jXpaxTL9+1U27e2Rdh1g5jZW65ohgRvHYWG
W4Y+0bn6ud1me/NzOz3cwVsgO/PxgprTL8cv27XAekv9zxGFcqcFFedycSunpcm/nETvS/M2eWqq
dRyRMOcsCXMfu5djlrNwWVoO5OkIqA/EBa2J+Tx+/3Bb8XOPKAp5BatCv6/A3rh57+THah4UZ4Um
o1LQIhoVrGKCTm9bJX5fW6p1mh+QtSIyCvrG69SmHoEbxjGt2uY6qEPpLXiKykBlhXD9NWOYvP44
wjRgBh0aRGpA+UFG4UXCo/KxXmr/MhpYDIlFOgZFPnvWl29xnuyqqiHDsAap8Pu3WALPt7gH2V+l
IJ1RrzDE1PUyMaR0knb0JJcV2FywHKWHMgKfGo2f+wxNXxNjokAKTKrHX6vvaWTx4L/vdeaAACeg
dcjzxpgq9aTpabBrSlk9GfOSNm9blpZtH3tBOErbj+OWpSEa7pR8ik6DNScE6qrYLEDGhcW7vCw7
is4RTAqDBsMCL8shqLsZnc473gm/C81RmTcuH/NxoJOMjvvPV4r59yvFYnKo4+DEQ43H/w+rR0Af
UpIF3RsjJ321mRlBCyhoeUEwIdNi/wkOMtFnam3UHD42VTlfTBr1BE9Hhn5ZotgSKPOxFjZnfez0
C27LH9ujmFqcMxLK88eO5V1irq9i3li3nSO1eyCdVnqRsW2AL89esNIq+yUl8YNxNG8vdHPcvR+b
xHpy1TsSJnEcUCwn5tCyomM9R61hsLZv5n0LHu7nvka2IVfpw0PBebkuVKnak8yGxmxeiofxxxJB
HT+WPvZ+LAWzKi1RIbj+83ejaPM///cLAOCGqZuGLTuUg/Q/zHKhFaJnwG76lSr01Ohrq3Q29NZA
htrVDcEj/X5Ze99kKQRt1Xk3rgLNdgBwLOs/c3HjBL7AYNX7MbelM9HVBtRGh4DUnx+z7Fg+KzJV
HVLpgBG5BEYVF5P0yUCxUJS1AnTmBMwYV0AdEPug5tXr4KM0SttcvpfxnGIgkfwz/dAYplte7W3S
l89gnsBuDXF9r2VA49CBYMfjE2FAYYqgB+sHyZ2thfVWl0oNxUJFHhR8rkqQkRL1QLQmCTuRkpr+
zXJEWpvDJY2xKbTLOTtzrYSOVd9aztmBngGWxiDFjP/Xno8DCwBfKy3ocy8ftObWEQVqZXA/ekU6
ozp06irCmvuOAPp5BKqLZKUI/66a54/GFOYbvLCYa+bVZVtEfu+mchj7WcuMM/i5vpAVlwOXbZIT
x6hv4uZ22fHxWe+wzlylddRI7UGvwjWtjfzSzRGiy5KF1e8Cu8s4KlWw/mP7csSyc37ncujHm4z5
nfX8zp8fuxyxbF8OUyPx/rHLpj/e/vvHNgCT/vlst/92shuqqduYRkzD5Jav/XG3b81IjkEH+W8k
NK/QoJtU/Gcf6CQzTTcVOzsuqxU4ZNeo8RsXaNQLdArs/uPA2A6Rzb4fvhwk5oOWIz8OXz5yWV0+
0i6Na4p8YLOoMSOkmyr6t7S7lMdlyzS3LZNls1XG/iYYZIEYralUyAezJWDeT9W2w++QJls03ePl
ffePT1GoImFmyUjF/V/Kzmu5baRbo0+EKuRwyxxFiRIVfIOybBk5Zzz9v9D0mLZmzkydGxQ6ALYk
Euje+9vr85ZgqZqffi5KmBXJQli7iEMlxS6lHKihMXuRJ2rXb5Nv04QNjC+TlZTiZSBYnaLreurC
vEIqpbkr4U5NFn1Y5azZZxaxt98cqw0iC5S2Tw7WdmcdchkkAtJUhH2i73bwnfrnHUSfkxvO7t8/
AIr+afNvyQagKrZf7P95Qmn2p8ed54yh4eS19I4GdInQDHizVKLiUDJqEMQ74vYusVunv7O/iI5A
cJ7FO2VItAJZ2vhzvugTV6JG7u/abzxJprtOJOjrvf68//UfDULrh8WfVLjlCj/k1jr7VMzfX9cM
08KBLfitB45edJ+HB73BfoC/2EOEoPjRoV6F0rtMX1+tb0cz3JuFWiDiYlS4Hk0X6C7PAdFFxJUL
upEsVZWuxdpGwitxwXcGk+4SEaWXoPwSnt3y1PTdv0ZF5P02KiLvYhQj0b9dq0RyesmSDtl13v9w
B5j6QtwqDpLXfh/zSNmKlhhsMLDahmr5I5l4YLGM0AJJn8ZPkmRpswqRxmAGknwL2yqaX71xB7nZ
WxWqQqNyvS+VJc1L19de8bNaeF6RrV1cflGbwmIWIDhMRZaOV0vkTOnqKRFnIZtTzWOEvOMaqA64
O6UkmgOACpPjNWo/+yRY0LmBepJoSry9DfQk7qmNQZUzTbv1i5s0dQpg7dcAsUI0kbLEYgOd8QiP
pSC6EbGaQ5t/L0vmN2FWMrRZugKqMaDDhgiJad7JbOzuHPn+fzwIrT/rv0GfUdBCPbNuKBZpG4qP
/lz2Np1rl3Ix9u8gQ9nc4/gggSzSe+PIOu0BdzoqAq1a/6G1vgPOVG4fCdtWG2iKHd6tNMWhzZ8o
XS7OoqEGfG50y3JXoumTnj56ofEgWg0Ctsc2cH9EcdHs1VbK74it6tc41zBIy6zrpL2IYV1jVTGp
8pXfxtH8Nk8TUSwHZ9bCMRZSvBOLsMRhpSxMA8S6K/uz6QxOsqitfEXayzhqcfYogvvikEfJvdfi
MCVa7kDqPgYssLxmA8LSvM3PlEGbt5AtdyQ84fVNZ4nZ20/FUB6ExlH060Ok75zatZ+QAn3u1zpg
T0MYlPNOkT33v1ZyxpQV+30lpygmmA1NNh0bSg7xzT//pnaBZneozOy9GjrUUNjebuukuQuhVg0w
HpB3I8Pqj+Isi9Jqa5bVHfu5CqObafLUpPYcpr6jnXHQsY4OFtsbpAr+rpY6aq2RZS8tUPaPvFko
Pw2C5KtFTWDU5ChAMYlFMRSp361hknDLxp1KTPBIED8lwmVDvGB7vCiozLRnZjyk99AWZtB31g0k
xZnfqlHwoZLZXKRIcuYCNXg7CPCqPdFXb31titWlgubeog5j6bC8q884g29TUMyJ2mv4QfjZYsh1
Y2sgnn9BEX2ARZ6fm3jozmHt7nkERs9UwVvWiEhtOogzcbDHElh42Nb7rIqB0E6jJbLWpap68vq6
bSbx9BTnlbu+bbTF3vzWdKeNtdh3/5orusQMU0JHaLT1VqBjboexzSG4xMkmSWp1o2keJNzb6LVt
+SSsTHfcGmGnn0azWzRpUsCboCW6at46qJTQ9E9dPGN+9reZHKyGkOT9rU9MIYfzRWmGCsGAidlN
iB/QsqP6AfqJyfYrH7y3REs1NHrBsIe7lL4oIGZFf+a6SI/8MFwSmfPftIxqzgTyzUlPUvNB0euL
OfUbBEhWMHDcdSpZKUkkvCm6mVv0CoiqHtA4FRrBpc5WImClVzhS0xDxI93Hr/CvRjxNg850mwby
CqGUv/z31YL2CVIwPSZ5NlqqadkqKwfTnL5yvwVre61DqZOO2nvi832xdNk+iINkI34uKFme3fp0
wNvt5BH1c04KivLAN8/4dZWY+6kp5hvyQC1jwo9kFfWjj0PuLgRZci8Og4H2R2clcuui7HUqQVLT
TaFm+nWar5nRysSaby76tA67X6NwipXs2ACte9BISl84TwUWCUtTy8noTs18RMod1TaOpVMzHFLy
gVkOp3ZqNnA5Tq2sH0UL2k/25BnXC0VPYraUNoTWPYjgb6FM+UdiEnRu9N6diRTYMG1APvXJU1/0
57xbn2SQub7m2j5d12j2sDc6/LCxEnzDSDZ6rtpWAvnr80oZPJcyWNwvYiNCPw4HS558b/6cGiHs
3+vTVIOyiAUyRID9JV7YaL39O3s6FDLhXFn2536Af7JpFFR7iVHR7uwekpesb6US1vJM9DmoRe9w
zZ0I9UO6/O26QlIt2LvoAApU/ydtrL+MUKWfQ5Nlmp4QHBPNMu/0tRX56VI0K8THS83uUJaJyTH8
YDVu8S+amp5UvOIZCi7YK5VnP6IGUDM+GrchmWhoxuNgFMExN5VX8RYTXeTm9uxvg5OVOdYBs6qz
LuzrxYZMwbeL6kliSbed2m1bJkZVHFRWn/ZrkovasFcCe3f1/K6bIdwVuBn5eEfNQmr4yUZWiGI5
eCipSRhyNmZRxtMOCPGvLnEmpokZoikOcm1Ve4qDkBxFCLlCr7HXqguPLcNZ+tXMAOAG4zAeo85z
n53h5Ftt8IqdEfh1d0JJTE3VSfSFRWXDVjSzOt23CPzOwLHf3Mr8GikDfoGm2+8cP0su+O3uBR5e
9OMr0e8gSvxjv+XLFK5J2jgT6dDedLCWmpoiJyqyoWLglja99TVjvYFQsJUqGbSe7GcrXn4ySW+a
t4Pzq4mlbTIzCpDCYtQj9jFcZ5e4URwpAqKmSjuGTgjQAKnzUsNc9dizDZ/kZsUbgYNxTrmOu2+J
TFLP4PJlp55ZjyR9HaoxRKhRBoOvUrHIm/3R1n3nevk4Tft0edJIC9HPUklfGkF4CAobgf8kiRAH
LcPABu6RthNNVgJI3keFvwMzhtQCLjSySrQb6DhWcwl63FcoLGCZ4JNsXFA8Xy7bkATWFfJrKmQw
rIvTZH9MS43XqGPnM/NzyXnQh/NIcC+bg1uTFhT+ByvBr5Gdwp0Gi0n74Lbm6d/fEBQ2flp0qWzh
kUiBBNUM02BX+ecbwkrwE23TNv8CEqidJ6y/9nIbYDatBZPl9PVckH9aK5fnlPvo1FtOQ9cJYuh6
KI0cf4YA98zKL9ZtghGx2JDlU9Pms7kUWy4XGt46k6p4KTZkZkttohgNcUJ4cPiqCv2C0DOIs6Zq
LqXVBNtb/00K0f01KOYLTcRtmkORcjhW5wwFN+y74BKFqFvbZHxVlZjvFB7rhLjK4dXpUEI6xHih
9nbXadJotcfJ75jKMtZArC7klWsoeKNMTdF3Wwl9ymjcJn9aTn1q3u7Meyq4ZjFuN1X79lBrIVXG
fX0n8pJJ0D0oQCde9JLCGj2M6wPeHM4Bp1Z/KUlh8lpp5R2WBsPXRgSIU6/2zi7v0pmS17iiGKx9
O1Xe8dYeXrXKSDbVUJIvmJpimoqU6ZArEFsyF3SxoILfPsvekFzavJd31w+zZub9RkvY44op4lBP
H3zfzC5Nl4F2mlricJsr7nn90khGdr1fmIEXqEaK8dikRmci0cqirwxnmTtGeBYH0BtfxkQf9qLl
dop970avoiGu8S1XBfrvAFmcrvmn+/RpJP/HEsuYVIN/7FpUxIQOURlERtgk/23XEvWU37p+ln+p
fTXZEZfzj4Lx31dDMo/YfFA1b8D2Ep3/NCwG6tx4qyo934uNZu2cGtNrz6IRlWW1UCFLrEVT6hvl
KLv9+brJjSL5o8gs79CWNmZzWJbMIU3iyhY6YP60Is8WXTmY6PCbl4CtDzRpfyoIwobR0DuFUtdR
e7Gx0dmJPnMKHISDRC7OLdaiNQ5wvtDaoW3q2pwnIEYEOiBHR3+wqdQW/6lEJfJAea6/FLtllyKf
BxLZczPzukcxAyk5CZw0zraiWVimveumQI9oKhreGUVE/VGsj+kh13uM4uzhzswHooZFTZxR8YHM
edidQidoUnMhhipJxiHI1je4VY1zz/Mg/Q5pu/DwUjn7VkVBK8GdsxcNLb5/nIVTXwbcHe/badlu
RYrDOxJSnhr794avAhqbDlVRVifRz6bvXrRwRFmSx4aAYuJgPErtm3h0VNTgr9pcStZK2Xn7pg7N
rZ+6D6JMXEjWcAqOtr5TuiQrG/9RHKTEfcCYvDqK1m2GkLyJq37dQ8zALI/SW77xs9tzUTzsVKXy
j7X7/VO3aFpUTR8JVYnG7ZEpno9izG2+3x6W4qzQj21llya4T3uGwVB00MjV7dg3IoYJJ7MSah4o
W4j7h9ZCZt7LRvjcgNeDnlJkX4ukvke57/4w6/c2HUxUEEo+UaTV71WtfElNB4F3ZOITRsJjl6ts
qNXJUGFQQ+sYWrV1DIwq26ZK9GBHqTYu/KlPDKT2I3V6Aat5adqA9xSGpK3qrW+huT4FRei0Rz4F
Dzbo1m+/TmIvvPbgPH8bqhWLynhIDKYcQ4byq2acdSWhxcaQSrYidDoKCs4FXhv5Ku2s4CEIDfiH
YOZmflMD0K/w511IMpARsTjg6YOPzHCKJXtdoF873J5/Fr+NFeu9qYJyWi+01bn28Zmx8NYClhzF
T8x/VVy9eW8CE4yZQrLH0J1qZ8kUXBclOSSL+kkxI2ugodRlGR2TprHugG5RylBgQiSBx8K+BtoP
KBJzX04H0bwdgGesOy32t7euxoy6tQYtfnxWyqpZE/BeEnzz7yhf0+97Mtn3tgRSWIHRt24tHRvA
zA5b4FWmPBfD+jQxAKfCzsMjwVmEazuIgRq3mrMO43LcUR6EOjaabDXhcjy0uq7PMWK1XgDPfeup
PPnII21mOcj4ZqOHwW1R9u8AVmH+NZW7GAiKU+OQlY8ZfBBHVc2HuLKLxwyw21JuqE4Vg9rkwIdD
0UoMii6K+zFAJSAJ0YfLJTnu9oZnsMHvIuCAGGBdYoyujlg6p7CZ0eNiayUnwMNIh/jUBuxl3SSH
Ik5FpzhE0/D1TFapV8lTki+3OaLJ49bEyK6XdpHrqxAf9DLY+UH42me9c3KBEpza6axQA4AVUT4s
xUAXZbgOATiasXuxJug5jxW7H15VlcxZb73kreruvT6v8J2rIAfq4fg8pjLOgQZmxOLgSRcse9x7
iaDzuTbSfq8M5ZfbuFbq9rLLe/XqlK3K1Vc760MWChYCs3U8UOPXefnX2kjMhWNiQBV0snWnKEM3
55OSfPuHGbknU6qb668a27OzR/xTY5NxEa3Q8H5rTWOsNEg5TzMzYOm31jQ2mGb0kRDE3ccZtnEN
mrnr962ICfr3REKvy3UhPE6rdu/qCPZcuHtDjSWyQR1fWY7tkytV7VlW0m0cZ9Kznhr9odBizG2m
WWHeWeuw8HMI04xSvlgt/CpHXZwjIRC3VrMYVj3l7OLbLQ5th8N0iWnxtS/0tGRde1E4qyJbg0yn
npvEGmP+MvASW9hYZHTt6iwO5Evv+jyjAs6tToYQrpQVGTI/qAneT8vKayfQmGzdqqRSXS+cmAwS
ezOKqe5BG6ZIYaXuFPpb0XPrvk31FSO5FwNw6PtpqmxJzrrNqY3YBBlgMmLk1Qx1afxRIS5TMvfD
mlz/FHi9WI46SPaVZjz0uaLsLSo+MbGjuH1xFfPEwc4xx/Yie1a5AyH5W7+OQdQxG7P3xEu0My8f
zGw150lEWjIYq07Q5WfRwrDyVWld9xqXUQmCztumyHZisPVqZ0EiLl6LZqCZ9RrmrroQdzOHcthZ
qmSBZXQpHlOykJAmllqjWxoHWR+MU2lBEu/c2n/nu/fQKpF30TVeYLmaaNDwsuI4TBkudtPrCoza
d6oakxmP4OYRLLm0bvxh2KBCas/xCD5YTAkjoi2oQL7Ai+Qv0vqI19Sk/Y8Y+CfyLzIeU7NkywKt
q/Np0pRPuzENXaenUCv9JQiimdkWzT0FwRi012q0yyuAy6iW6rPoy61K4aEfN2vRFAMjJLlPV/WS
shkyp5YA5bczfJ7s3oGHpje3E7QVyYMme+qSaBSSAEurq704uImB05Ahfx0lqdqDse/zGUDCai9P
BzFFNPW05jpxerv4t2vEffqhfPuP3asQd2S/qZ9Ui/cQ1T/ooFGm/u33VZVy5XeJ1r1hz5msEm+i
603rCWU6iLPcj3mtB3J9LgMr3Io+YeTUFQYD5AEAnElaOBOdwucpgc58iFqgTm7msRk1ldOns1aN
1Wtf/+vs/z+vU0vQo964FnlKA0HwzNcJrIltsWh6ehjtxR5aNCO9D39ritHb5Nu1NVWx1Hr/MfnW
9CqQSn4suXO5V6yDnWXZyR6iTTKpO8SBeD1+aY6mrQnA+o/x6KSYe2lzXZWL9zICMINGuX6gTkPd
5BGbSN/WI/YF2DKEfWt+hymI1Uj53YwaaZbEfbiDblbNgTNRkdvHGLINPPIlH79D0Ux76wnfqPQh
VUnGoc7DDlhLXgMsBja+BFb62gzHcWZ27nDsQqpXtfQjTMb0tYvTdK/pk93qdGsqDYIFjKBqJ0YH
XZo7flpegkDu2U7wPxA3k5PAgyvC/+Da1J2nzG7TB8jgxblqjbvE8w3onWGwBYuqTOWUEBRxM7kP
wkkjGxXBO1+Ot8DOtEdNDjWcEhTqJCcXchuqx+Sk/elCt1Fe/v3zrwoS+O+ff80yTdVCCwKEWNVt
IY76Lb4/ajw1JcdMns2etcizrtg6dPTQHFb4cIB+cfd4b7l7vy0efM/T16Il+smsgZy8tammIfKO
DGzTdXqyHcyQPZ6vZ1D01YZSenekGrs1YPUUZn6fmc3cK+PhLLrSrG9XrZTWC9EUA7oKGbJsEAxO
F1kU5xyA/l1ESxx6FyxP7BJVaZH8LkM8+1bWWFnrjGLLJdA3TK7s0J+Xch0fDMQILz1ACAIowwUl
nbctsE2Y+21r4HEu5eNc1S1AD9N24fqVv1q21dka1svea2QVzqWXrENnrE46Sa/rAbSPOtNjI/5t
wJ+miCus6QoxOc3Nd0VzITU4OfVxrdeQnHKiYl//OivFiGiT6LXtuW1b3/rcQfA9TZR6+a6WzftP
cQDRvPUFWAujYjuInmxyybiFDGrVK/YVcTrA6qm/owJEevZC94vOs/8kWk19ivXMviRADh/gU5xI
O0nPKgyqvSxjMVYajfRMkVKwNgm1gkjgHUcBTnrmWR0+VPxB/Eg2HqWQQ+F3VGHnYYFBIc0kh+dd
J8PaDfN2L7lSg9Xb0O6dWLVzcBJ/tcXZbQ4WeqzOpgPbvjufILPaKv3muonzCV7sfDe/CBmFEE6I
M91vQHNlDkpzTG6pOSaUfJtnZFSAVbioszxQ9JMSGMbcLFlBaVNTHOTaM06pnj9Mil5QG0Zgzeo2
co8lrNRP08KixmxdVMfJoI33UVUCaJsOaV9Gd/ZwLxpEAwk7E1l+zhp1hFrcJfpMjGACR/JJxw1c
NB0+THu7Do88ccIzODWYNV18L1q5GSXkL4LpaRRSYs8hiUlxjdRXsbz4q0/PfdbyuT1PotY/puXw
vXJb7UKxui1aeRBql1Aaf2uRc7u2qkRVL1Hk/jbWUhQF5gQqhgfPcGf4IRZz01nd9eP1TPRRh6nN
5A5yTNDExQ6GZb7TMsUl3WY1cAqu54pOnSLE5HSGzau6teE/bvsE5wfVdqnHkwb3rumScSmR9zxn
SR4s9NSvL6kB8s7tyFv0bfARsp/8Bl2Gj3NfUwEAPhrwE5uOqqT+PvKSiafcHBKMMt5Nv/rhmrX9
mjqZM9NzJblkVIktXJtipH9/oP6tctfWUFSxeeShysOU4U/yqsh0/bQrKhxnahfm9yQgEpiauAvj
nQhf9xKVqrksxzvx6hWjCfzC66isxD9Hb9eKUZUq9kaFi/1P14vbiQt8FYWxUZbqsE8L2A4pLKvZ
p4oAE++7qeC/VWfXIJYdOt0ByGA1Z7/cXXIgnHPPMbuLzqa9QewqSeoJgFb+MtrBuOutbMrI0iRS
KC9tTxt4SNI0vYnyU9TFcawx+TSMbF4MRbxuDOBpHoaOG2p/irXRquYFk/Oz2AgO9ejPbATPj2Fn
GJvKk4u1B77pIrXaOaBUauMZvr7ReghRVZa+GRLS/IBl7lHXUnUPpcxYOpnZPieV+Syi3L+mJlX6
c+pkYn6dagOwyLpcWlAxaR11mzrkhRJTOxVmzb52fNZ0zeDZR5UU7FGrO/tdTcazyZfyXdaKD6C0
5puWJw2Qcnd8oWqNkkg4S5feoggjcdTmMQ7TYVE0BClkqW6XduHrpzSV2hXCYP/OxYN+3Td6fTA7
3drAs3N2jm0lO4we+q3VdfLeLrA/GUyKAZ0AsFfT59ZdHhrgA+EG3avIgkkBds05DbMYM2O7fqpK
lb28mnbPPLi0WZP0ymtgwZOr8k76Yo3jKz8JNr62drTGwvowumSlN5m/80jabIqOH6fV0/g0ZEPx
kObFex9CXlI8XcazSyl2uLP2LwpUKtGf9LW1LtG2rXqMqd58D2dhDASeuubU8+Xejs4QbnJKpamU
AmhKUiv6phcNOM+o+RgK25s1ZpNfAjf2VqohaXuAP97R9nBOxqPIe4k687kDr/MhRSEESUNf4SU3
QXEC6E9a1JyTzNVWWiO3ews1Kw9EDOSb0s8fK7yQZrGvJe9GMa4UQGj7KAviuYUnwp7Ev3U9iKZJ
No41iOEvxIBiKV05E6dyEnIqJl1PnelyrR7TfRT8dhsx2Q7g3VpyFm/ViXfdd3J558qBumvMVF15
qBafEDyC8pH09EPz37CcHr9hoOLN+zKVH/DqSTdSqNsbXfLUe8m3+eoVVvFeeeVcXJPa9o9GlbNL
nugTtSlp9oZGZbakpBYSXr8nHI3ZpdqGyY6n4WMgVh/TQZtWKaK/bMZHlJ8/u279ZCUfRatz1d6g
xKC63uP/7BM3Ef9C38aviYZMwAxsY0GxkPfUtEV1Vyf2vYqBw5PoMo16V5FMRn9Dl+2UCQWUgbwW
g6FhJ8jJSAaIpqMOxOPMtW7JYTWvgGlRM3enxWN9Mmupfqz9YO/FGE2rShtv8BDSlu0U1aJ0Opy1
qlOdCk1rHtXG+21aM6C0TJwXLbKGTU6YLnE6RMFqYZeH3kC7Jg6imUQDfz/DSBeEj7R7V8m8+zDY
UZpLvFJ0SZ3xBV/E+mcfthvDAhlAsRSjrDLy/b+/T4gz/JkdAlpi26g8Sa3y5VQU+ZMAp8CYGl/l
VL2Q4SQZs+JZm2Nbbq9NYnHgAHmRj44DBav+2ZrGbq1pTMwEYKJe4PN9GrvN/HVPjB94Z/31L/y6
Loikct2VKeBTCOQqngMd6RXnIFctmknbHO5EjzgMiKKwYIxBEfw5ADOUXYAIFNt2Ii+cMt35IMiO
6BnDM19wLEpLdyNa4qBXgbHmQVGC3PW7CAUiXOwWUP3aB341oluiBrBxTtYQ4MOrhQ8BFson0SXO
JIi8i8YbJd4Yfw0Q3SpXKQDeO9BSSz0Z1XtvWqEOSZHjzSEVyE5S49GH97pn/QAmLlHfS+K8T4Fi
f4Bm8i+lAtxySF1lp7iRcafrmo9i2Ku2OcDQJdEoqrdq42zhu/cY5ek6SszsxUy78GCAB5yJZo9e
kaeWUa/KPs1fhlENwMPvzCxv7iSMMRbEpFT09xk0WqUzMrhByxFf5bu4kiTIejJuSQlFsOthHL8a
atbNhqgF3AjM+NLk6lkj2fotaUmh9BklIUiDzA1oeV6uf59B/DJb1K6irinkUVZjXpPUUBN428mY
L8HhJ8+8y75TKOJ+qOpbU0Pdjqks1jeuhW+CqucG0ZvYuIcwr+xCIiVLii6MVzmXVj7A52+KFP+c
wf9e3k1FZ0vLJH1V5Xo1x8yXJfgk+SWk3szjkr0yZLUA0+N5IEEdvErkXL/xDsHQH3rZKzxCBMGs
lirqQasQ84WhU394in5HmDl6L6kLnrVIYV/svMBsoYujpwGw0sLlh7mPA6depUjHjwZ4u01fI2UZ
gtbfu72RbTI7s4+EG+MVKO7ggb8YUAaNhPLgJWa1Yg0+HrVioDZCzbStJ0vDawRWzcqB4jfoSI89
9Qcz0a+71bjQ/J5p04OrL/rfpskRxiX19ASTBtw1Jte06zSISazcnR+82qMXnV8hEIXyzQN3sIxN
2z/UYYFvGM4L+BQ36rsCecSTzW+BLGfzsY4clFGOuqvqMuA/qxYvUZbcJWZkfkvi+COVuvLJKor8
v5a+xqfKAh5VjqLpqkI4TTZ0yt3+VILgC6VYcZMNF9Q6zrnUnwEe8uAFl7EzWoeKgTgq3jBhyGem
VDentiu0h15VQGvQH43Rsh26hU8dxlzL+2grNiKiGVTG700xamb1vgjyB2e044OLTcDKL/v8HJdR
Oe+JdrxpyfgQCF2uA2jVsAp8fPKv2hDbLxIlnvOkU5ItyZ8fdV3Je0muSN40GKn7VnqGbq+CCqPf
R4y/8HRt+NIeitDNTp1M6F3s6DG2kFfdmOGyNr1ZRVyABFd/DNTc2GJiotdrAwObWWFo4dqKW1aW
FI6Tq7TT8mcw3eqUBWrp9mCFqccCSe47qlBpuxCtDl5vgOJ1+/DzgJhiYqjDanuaiFNBv0zs/lLr
5r1QEgrtIVXu8WHqkigaePBzKwYxYXfAYFX5CNO+WGJCzWZIlnMQIEH/vQ6oXFU944dlF+fQtaVX
gALGPApL5X6kWJ3nv0Is7tflgYtmTFzOb+56uWl4+o8yaM+jNninRne7jRX06amirADavJm+lmVQ
r7C+TtZSWaWvvmW+Na7e3QfFGDzi/LMX3YOT2hvgCSB+povSgd2frpbuQfflGjTXRtfc5NXJQKOR
JS6Bw9HspeGR+ptTOAGB0tK9s0KjePK6GtNCRWsXot9L8a1VquJJq4dF6owK/rk5PP+aJTgr+QPi
8d8Ptz7ZqrulnoFfFFNuA6KJUrRbUrNkLdKuwrdXTeIHp0idJcsNmRdl0K6DMCkOXjFk24hl4S5B
ubDH97nYaGEDbrlMlJXstdRShGOCE2jYn+PYcee5nVaXqM4AIipK8wq5MZolOB1+Vd0pB5xnHyUQ
vCFyXdy9DFj7aFFnGn4KTeQF3gxo795yrfpb4wWPWjum4Q+c11iuTvmzviIvgGnEgzy1MvxzXJ5v
D2KMjM51TJuK4n+NiZzc369zohKCYQcE25tYQo4eYOuUOf5GKDCpjdV2We5TnDWVTdeeheV6F+dI
XflENo+O7G1Zxns/qFTc+m4WvBELwWsMQ7M7wNDaTgZts0pA3D3aJVnsADTLRwiq0gahUCqFPBvV
VMKZZczWNYuBXe+BS/IK1puFGg9vWeHtAyeujxXsPiwaiA8Q+PR+IDlN8M/5IeX1W0Zy+cVqonxR
2M140qx82Iyaivsl/korgJX+HlIKtg1+pey1UgmOcl1g3NH70Quw8mc4AM0HKpdVE+n+V0DBCjvD
wb+nMIInTZH6wHZbDVuTyGdbrBrvVveFJTPlBsK+NhBlCmafd/spP4kfRX8UAyiCfp7pCoTJ2sBZ
RR4M877t6rcyd/rX1gaIaqU6scZJiFUr+kJuJAc+ZlccqGsK5nKtB69NFiJX4+OxEU1nLI9N5XXn
Ep7sQ5dFj+o0y8k0uJj1AJRmahK8I/Ip+d9So2vuyCfwq8gpRrqJpMZgsMg0B8Tyf4mtBswTJZBT
J9FlpVawKWN/Ta5A28dRT8GFZzlrPa94MsixtKiUpnmKzB4LvrLtvtRe/hDy6fBmubSMIkyHQOLn
+0Frvfd6hPIteYF+kce768JAir7xoH52AYO+5DWWX02S+pjc0HQwfJ3D1MTYVozyY3WpZ979+zrd
/Nu7b/LsJv2Ggl9x5L9VeCvdSIm0WUhPnQOBOnU1bT4UY3uSuyTaVV3priiXzJ7cjGWJribW9xxd
oFfzJb7NHahr3A7RHcsCpgO6fcoLP4a9qZm36YkMkUrcOqbAFVTwNHe6tTFVk1Rurc6vhdrp2CCp
j+N9TcT3o6yVHWjp6Etdtfo8wH/xXo9KdZOx79h4mRLee1SNzk0p874k1GF7LMrFRW1nRURB0WmM
6CbU6UmQG0nwZE2wxCk77wO8eoJRPREtf479ag3R+Hlsug6Vi/UfWBkkc583SlScaDAMZOR0mP58
hhoRvsHAIicRpJHaXUTNEOUvMX5RSMyiNUKxCuOpjtpMcVo2pCPr6XAdAf3vzEVnB7wyn42DjWE9
Bl2yOR6FzkXIYcTZJ03Mp2bXGQP0iNrEloOvz1Zv2pYFeGs/WorKotNum70iFdbkmNAuK9AaF1Al
Hk58/MKT/ACMwfguLkqkgIussFnJGnt+cRG2HXwtfVu7WFiBeEZ8Ah7vf2+6bmmrOE7PCi/D9Agx
DNV9X63aHF8dpcYtl8qPszxElMVGgXmsoS9vqD+Ut5Ec+Ud8RrKVPnbSzvH1Z98loBYjsjkQonP2
6EMxZExGjH2oieNd2Q0fLvLmWucDgh4PvUcbXrrIwZ/LKX9eRCA8uF7EtrX4ddEglAIlqK4yVoPr
ReH0L03bpuu/5KpS9yRjXDdrEQCtW91JlinCzuB5rL2vimEreAFE4W7MQ4fFLlHGymUtW/W9t9Gn
GGShyRla8cG5xiAna6Rpv3mZaNedjH5TkhTzNW9/VCBsv9RN3UPi1fKNbYTW1A2AP7v39Og1sRIX
PBq1ulWlvoAxdO9ElziIppNgYqMV4eFTvw7Sf94kXblMB1j52rD3JwAiGZDyIM5uB9EXeW2+idID
Tyi7Zd8mP6YTMnqMXeMgbD0sEz2taqfmQW1N9SJGh0Y2DqXz6AH33apJpL1EowNJ28PasLf8h9Lv
HuOpCCzTK3zhk8hcSKOqLaUGHlCWl+mmI/6+EN9axR7SjTPYzbUpRhMz37rKsDby+ocxbc16hPor
wjgmXTSlUDkW6D/PbvZdGyzpUDmDdRQLXF9ZBZZcHK9rXtU265HovNpirYQ1PAnfYNn9j7YzW27b
6Nb2FaEK83BKcBYpkZJsWTlB2XGMeZ5x9f+DpiJoK1+y89Wu/wSF7l7doGkRQK/1DnKEelodgK7m
VY1dpr9GriA4FVGQPhlT9LF/Ytc3ZEb6NMcbbeq86uopGUH4pw0c27gNNrr4RGFaHHj1x1hC62SE
qJGkzmY/9bRp7HMTB/kX5Gs3Yp85Zi3mBOSH3T5W26dxCIpdYWsYtc+FQi9ONZRndecU85W9ZNGl
kJXxK+iz5xsIBqyXtp40Sd7ybmwdU6+VznbXsL2MmvKb0cQXf851dlFxNNPMeO3jIQIo7oQPmCp7
B0eq613oO/pjkiXqygar8rNRt3pc/8rgOrxm+SPJ4BwS4Z8nkvS55+NQBnohWn2MycrGepUh94mS
A9iXuUZkkW6dCxJZTclIDRV/K0Y7aJJlPv6wcVcf2at7/Hfig5c39wnCxicUgUO012rrFZOnTY09
9u9pjp+po8TTNeElCSCgic1e2Dtf0qZ7FhFVGrJhDZMvTZGUuxan24OStOVjOyffRISF8ERhoF9c
cE9bN0NbP1TzoZeh8slBqqxtJUDEPTYjOnG7dpPWir6kQ3iv4dlzEQ+fnBYTiov4M57Hllaj+R9a
7/M8jz/Ef376O7L11+f/DLeh8qNQqPurFpJmILLvy8P4PDnHSlL69hCmYJIcR+/WnVCQHyFGiDO/
9dgA6XCc1lHtSWDJOm/bZsj+QE6Bh09uAl+KwaZ6Lj/HVuxsTG5Vu1Fvoq3pZWSFZ2ixABlHQt4G
O7GshLAWImp0Z3Jn/WrpztfMjtUH0ZL9YaVl0XMckrVRzMw7ct+u1n5mGa8wrn9aAOWuhVNL9zgy
DXgv9Or96EgYbGLKFTRdDfmv/WmgVPtakVkDu9CNLxFmBm5YJZd49Pv7PIKFHtp2fl85lrePlL4+
VOxOU/aQm7Etu6dBladTEra/KZPaPY1lpmKw1/lb06GqUPCs++mY9Urju9vHSiTtS6/5MVbowKV6
WvB9+Nq6V5zqO35Im0wtrBd91L0ddOBsZ5ZFew3M4pwA5X1NUm0t6kpygy7R2OfBxYrKay8F0QHR
fRMnQlyoxYHHJwjFvERubeYJzbyq7lev8rylQhOWzrcg9xDa1OTqzrbG5oGSGI/SNhw3mjGU2yr2
9IeKu5Pb476wtXsQBStY26g2tbH1aHvygwYM7rsCYGaVFxiJelZRsOEZt/gPvARG1v2w7TBflX1V
b6KpjXZmJSsud4D+xTHNEPn0oPvdhw5f+WUfrFrtuct055fRSVc2xfuG6vx6tGAsjLHqNo2CiRlC
+btYb5y7fKiHvYn1pTfl2UYZYbEndbeSQVe/TFk7bDtwcdvca9mBZ82DWoDfqwEd/mjj/mJTbP2D
khM5G8vBtDCwt8gFNccEWIxg+xHwJy0wG6cO2gKuun4QXcWhLGXlToqB8M1dsSRVLjZTxqYwcuXc
WyP8g774NtjFpTSz4hlY7bNSOckDIkryl1xSvua+Yt2rUVGfR6O6QAQA0p9GEVu4PyK5zU5y6D86
8LoPvpWGOkTsXD9JJKCxaArM9LU3yRoXrYyXx9yURvPBLtgemmrX37cmrn2+lGWvuhShcy63wZ3q
tGdgmjb4Z1TEBIMmcDgr0WyKi8DfpWP/1i8GY5KYpGvmENFGbew3CavYdeeNX6iMZA9lEn3h7aS+
H4eIX9LUK8e+r7uvss2dGmh4uiNJ8pPnbn/FoEk7D4O1NxI9CF0EtUjo6UDQ50F59PprN1jWsZji
H9QYiehRSDg4Ibpkt3aIIu5qhDW58oas2xRklr/yGtNugN7zWJubpmY6rozR8yFDn3kbOsXo9g2W
FpTitOzudmrpLdsk3rhst597Y58HlK1KbtDfF33gHLN6vJRjZDzYabNj97nBEudnjq3BSo6aH71u
dBcssvAczu1qW4WvUwXQN2KnM7ZR/avXn3rb6r/UceCccOyCO1wm0CriFhJJxC0dCT9vj8p8uir4
OV9SqS0u2N8VF0tXLrjVlXeiSwx2mHvs+l7zXdEE3JTeS0r1I6YknNeW8VzFcnfApKxyRdMK/YnM
W/w9kjLzGW3h/jFtczeZW0UOYzP0seAe5EE6TfMBNNnbWRJr3a4LzO9L1xK2xDowiiltcPX3mZZZ
34Hi/VV6hX0cyjo62K3nQAkd0n2oK7jYhGG9CyotvqeUOG61QisfJruyNk6KtAf2ABeHJ/M+T/P0
Dj3i5hjw89+3YW6fNJRSt+ooTw9D2eQbD/DHYzvFSE/rvfxcJNcKhpeb2FN6Rdc62nd6VR0i32ke
8BbBGdJJqlfVy85yyS89TsAWKFn9W1Qhsw9SL71olF33AKlkvKfa2C1z7NcVsqgHxWS13pDmRwbW
DbalKd9NNhaqXJl/2EX6pPAO4dZkBS+9hv21ERW/dEhlAffCVx/vE7cP4vxiZGG7r8bm3uantItV
u98N2OJcZMsmt2AG6ots1D9UM41+ZeYZlCYCC/yYLya151eMcAq37JT6EbmXdlsmTX6yh+rOwUlt
4/lSfYFh1LpZTSWgzAc3wJf2Dzlgm+VkvJNgyZptoRfidDBpxlkFR7IOnB4/mX48kwOxKVQ6Crfs
bS2b5Xds9KZNb8vlkTSl9ZjV/R9wK7hRUrVnR1yb17Ruozst9FHyS7vxPnXm7Yth/IiUwoeW0Yx7
JWjanenzioRk0bUFpfu7A0wOT8Z0fBxTvQdhXslYrHbtC+kJCiREhPOLs13m6VXt6xwcQL2XLT85
WJNjHpQpyrFlbePdKDfmg6OXzjrsZ7mqIXL2oxqOp6wAjj+Ejvds6Hp9sSo89mCm9hpeYiXlXn9o
knOIAN+OCnKzEeAun+9ybfZheRDQrxZhc5AidoOoFdCvurVXLZqmz7LcZY+yl5MybYw7o8IKWsOR
7NC2ir+ZbCV7hYjxB1WX4VI6UDtyLfgZzvdcI3ZWRScVbqiShx0d2Tx0YTfinxtnj76K3Z6ct/Xv
poOdctgqf0iULEo5tL6Usj5tFCV+tceqWOeZ5lzS+QDBvl+pEX+onimps5FEraynyio2gVc5FxHo
OKa+syPdWS19SLLBbzG4scyriLDEGMyLfVv7tlhiKjsfVEPXTy+j5AcbOy+ys+STAIQfyPtzpyUn
J3J+s2LNOYd40+RB/TRpGq6hk4pgrQPLvfKOlmMr5wKCijuhrw30BFF8J6nVQ9Yl40MxH8J9NqbZ
ls1xuC/YKax1s1VfkDv9rlXD8Iv63ARSmRcVdtuVlKSrunHyTU/um9vl7LstYTIW6JJxHbiP7OVR
itZJaSpfMGO19l4sZYg0ZvxeleQbmJlkPdk1L1xyMZ4mD/RIqhnWNjLxWOmNON/a8mid8rLF6oOS
3JORW+le9C0Hpbb/DMGPnbyaBfyLtxEUCev6xa77epVZevgVM2ycXVJDu8ROwBYVLAR47l2kTVAE
ICSA70EIslfLfjWFzRlHJraAZKieUupMK0jZw0H0KSn+a93UQCqW7EukhdYf1KJwQXAbfD4ffY23
5FCVv8uSNB5Bnk5HXYJpsvLQTsammNREKfW8CMbfpDpMXns5ALAOHGgGLtskwIMjqPQOmTPNdOPB
rjYmGHojCClI+ml4koshO4RTxu+hkKV1aU0qpT3Hexyt/tE3/TPcaB9DlUgiwRK3O0+p8iv5NCjJ
UpnBY2ugjZu8NUGprb6Y+RidB/IapEKa6ktc5Pa9E+vP/P2Yz9MImwc6+J8McWtWi1moYCW7uHXZ
UQAWBHExEJW1d98Uv4uGGQTyJseFZ21Z1XSJkcbCkbLB5T7QpsutD7WPnZpg/SiaYoDdAhopEhow
TCr6KHZlI+MFeNZIw46nPOGY9HaWaEW8QTbSQOarr3GRmmNup9yJ+LtK5G6LZD5mZAaSk5IMtTtV
HO8sDvwZOIcWppWGtsjZqEweAGl0bUop5ufPbZE3WOuqTAPiKHwzB6MyrKvoa+z8qMb1tM8jW0Vg
CmZXm5hU4QfU4OQMTZVyvKfqpF3kEbNjzQv8a8Cn3o3WmOwltpal6k+w0cY5hfAAgnXdGbLOYxrk
plOocHEi/bWD1HcOup+jllNobcdi69gkboswto61V/MuNp8pMfI5t07RFofGuqfKO267Nmw2pE0p
URSw9bAnf/XiIP4NM4FZEUVqvnK/xyw88vwnsCjhRo8q78GU+aMI4+9srijAtxXg/dbg0TI3xaF3
VFC1hkN2AF4bQ+pgmRiBrqU+US9a/RjqNcRG2UR6xeMLRhIB5WTZqRKMy3BtzSZFCt1iIh+gx0ay
DidJu4pDGUAJ5G2r3Sq+/NZXNW1LwUYtD0NS6be4XlHuKeiZJ8yTnW0RzThxS9GPTUimxUHD+lkJ
zPqxrzGSRAT3Wbe6jRPL0nV+UffaWnnRQKyeSBB4t6ZRpKkbjX20TdUiqtDaxQGjQP5/hwRTQi02
/932ohzngL4/8lvDcK3Rh6uBkoY7Osm0MxzPvosr6WsQ5fFjD0NSb6v62R/H6jkHjVRojXJf+FKF
VXVvuJjHtdxhaeLC4u2UjtSM13j3Rg6oCuqWd59F5k9lmqIXP42qAy7DVIQcP34xYcts9L4O92IU
RgTanYFegF5hFJsJVG5j6Um2dfmR5wcwFroHq4O3GOAGaLLRvLOkCcBgZ2h7Q6uTNSoiJoypuEaw
CfQYPHDzS0oqAf8KW16T12d0lJVdkfN4l2LLIMUSoN8JTHQj5qpO5+8KpWg3t7ktoDOe9uT55mDe
8PBHnUDGi9EYW/qtPk7lrQlMiwfWOMhbEZz1CfXNQUfOcL6u7MfZpmpJjN3mDoO3tiho70Sw1jWY
1wa4f4nRxKxb9C3Scn+bG/YU3jpKQuKfEE+B5FJhjXeY8ewNy+keOqTvt2k4FSc7vgN9Ej5LWNcp
cv8s4Xv2nFYDDu0kcXM9G/ZlB3lT0ob+oW2QoAs7B+6QFJq3vkb5Xk7oqd26OsQK7nWKzZ5coHMb
sWMGaB4c7d7uH8QaWRUmaJ5k4c7OBhxTs55XvNBaA59O7nwf4jest98zklPfiyJQV6A8jIfUM6J9
ONjHppnSS2vEX1o59l/gI6tHfC1QvHYG/6WKm2ZLrh17wnkU8EDtUiN0jmI016untM67ix/a2tf2
e12mPv7ZubwueqNCMQTjuxre6q6OKHLiaYEMklPgDoKzrfXnaTKf6kpaqu6HgA+neqoU23gkfeAb
jx4kzK8m/zwKssB4B2d2rY/rq5fkR9GSjF5/iPzxUbSiKUMCNet/F62KfzT07bCk3FoGX6cK7SB7
oEYnVo2aSdt6IFPWkSlpD6Mnvx106WBJvf+wdPPCj6W5538RQUt/orfKJhipFH8ayP1IXpUebIEl
WISQj2Cvg45Z/345D9u8lVEpyhf48Nuwb8ZXezJxtWwANY9KJp9llXQX2GkcVNkjBzhnuuEY5Pfi
UCbq21miGTY/74xnuIX/iRhV3s+SPHU2Qweh5NOACBajfSvhMz+vLKZB9sF+xezr2Tja8m+r1piX
JfUEcK+FVEyCZZyyI3Jhb4eIV4VjMh/E2TKwxC0Dn+L+Rciy/AQgPsYhkwsv80RziVmu9C9CPi21
zP3bT/m3V1s+wRLyafnan4F5n4Y/XWlZZvkwn5ZZQv677+Nvl/nnK4lp4lMq3Vhu2yB8XP4Jon9p
/u0l/jZkGfj0Rfz3Sy3/jE9LLV/Yf3W1T5/gv5r7z9/L3y71z58UeQd82z0tdxEI4dUunH+G4vAP
7Q9DlKKYlSX226xbu9Xj/LbKrX2b8GHaf7yC6BRLfZz1959oueoSI1N3njbLyMeV/q/XZzPD1rvX
I97OlyveVr1dZ7nux97/63VvV/z4LxFXb+BAGGXfbZerLp/qU9/S/PxB/3aKGPjw0ZclxEgy/5d/
6hMD/6LvX4T890uBqW/XIw4/Kz0a63tcRq1NBSIeI2KaQTdLBuhZDXKHJhgtw5VL21tLdp2ru6TG
1K+uHN4o52EROIw+mDjAKydI6tVRzfFsWothv9voeuKcwfzCoBNd3eQkd6XDW2ChFupOHTVrrVNU
cuH9uZQZgF7Odm03Mzfh6yYs3eDsIekpTo1hiiV3MXpTrbeJS9diBed5WoTKcZ1898JaOug4VLtZ
msY7alLko+Q0fwSVudfLrLlHbCl7lMi+nAynuYgxEVXyy906ZjWsoYVnjyJMjbESC0i2HEWI6sm8
ImW8mrKqCEiKHAyXHgEWnC8iBv7l1VW7u1iG6pFE/Q9XdkaUl1Tvh59pZOAyuz9PILHw3kX74yza
mE0G7pA4b8PLgP4eYuoSIflASN6/TRNzxUHEOe+rGGUcbHMd8q5SwGjRqogqgDgVB7KEiJQu7Q9B
sW2fQV+Ouw9zQJ7+Gf6hN8fy3nYHTe6R6UPDH5c3875TQutenCV4V3Rd1p4/9fNCFK55P+Vv6NOE
oQlOXeyj1vDnGiJCHAq2t6hAmd1u6RNnQWJ1e2iQf3zqF4sUtX1XFZN5FIOiy0r6bSqP/aEEbw9m
kjohRk4GX5HlZmbl3PrFoOgXZ8sBeJ15J5qTEMATpzbFFHyl3+aKabUeeutQqxo8z9JhCwSgc8No
Up0V+nr1ZVUqJEkwNZL4qwVCTdrOHLaRkzeX3pebS6UU1tHq7GfRtfQjv/VspI3NXoNQcUiBI29N
3e/ccZ4p+m7XECstneI6tuWPt+uIAbmYvqV5Ve8ETVecoQN1fePrfqLuIsLnFHguz1ze27ng7Ar2
LrKwoB2atYMuZ0AN9yg3mpaga16m9VEqJZNzT5Kr/3HeKFoluyLca6puuGsU1Vz5dZeu60h7407H
UuvYZDdgRy8HragR6ySbL7o+hHxmXotxP7KhY38I1SSvF9MFERv5glWIzj/GaeSscaCuHurENu+C
GRSBQ6T8W5qjDjQ7aSwRgakoiAb3GEgfPoF+4hTw+VZ0WrNbKPxXgwTIOn/HBqFpdJeZPpWjOQPI
L+UxpIqKcOWfQngIsqf4yjXdTTSvEHrSc1xDNewWB9Si36B6UiMdV9TXWaFgGzZVtA6Qeg9ckIIZ
cJA0WveeU12Lfqyuok+Z+1pI3VgOkaPdirYY/rTOIEcPdev5h86s+1MnG93J6akQr0Q7QoX+zlbv
8zYfMqzc5wGST+ABBqv9EWBuQ+Fe7dBfxqV9WaHNore1PvUF83qeev+p25RDaSepw7V9dwn98Fx5
cxGtvMklh6B8eMLcHjuUAO9uMaL9YebtIdN7oez6gJ5cGH7o40pUTNMkfOnhhe2y2VROHJL3s1GY
yi1tMdz18W3Gp37RZAfd7UD+f6v71p5WJD5hTTmQmFM9lM7LIfPqt6buN6sWmMhJDIr+29wONo7r
T9W0WaaRVffWXVEq7k3tVodwCA2qRwxQ18IQELBSbiSrftXGNvWPTWb1pyzK2JiGNcY8U1IeYi2x
5cfeIHcgD3bmiphqDowFVWF0QEa3VN3IQ96LLjtQc4zNjR55kFqRU9dRTfSKB2va85hTHiCzqg/i
LMUHVJ3C9rz0q1i3nVLVQLuIUEcGVLtShsLYWXxsKH50LgfSevxLQH2vQ8mZKwPzcKg7SFW+X030
1fMlB5zIxdWWDxBUWX3qav12tQ/9WVKCjsEXr5/Uw5SEJRof+O44bYpQpeSZP1XsPII27X/YTda7
FaT+i/ceG2rW9Cm2t75VXCYp0VP2FUoAbY04WuLUpJMyf6+h19TfhkszJCMJ0uGtL4dYlQ8lDjvz
jNtksU4fzEm9MrBX9TxSoWOmrMWK5hDsRcjnKfPaUGtDVN+ZIUZzo1wnqmUN5gOY9Wxj1wgN819n
/jQDeCJKXH4PzAhdD6NOHsoqxvsXM8OtAc/lWcQKuZb/GSt3k0GZBuiDpFbSylJ4JAnOQI3rAWSY
mOYMI5Y1dNXEqGAbiFHLBuggRsXcvKUOKTuajqu6xzquTp18Vc1+UuTrycCX4KeWphgtZycqMZrm
uMpUOoCmWkHl12lXupdA1KGY+iDOloGlL5hHQXAoOzOCrSDixKFHjfk2AHfj50SFb+p7iqjLBHGJ
TyuJS4yonaAIzcIieLl2Mn8o0Ff1uQTWpFl6sTFH4HihOUSv8KCwg5Fffb4AioUhUsN9q7yWhgLI
qhifxryHnyfFCZVwX3m1Mtmi+Cl7Zz+ZZAwQ+YOdp4tVsyarDgP53n+3qjeoaGNIEv4+vDwejN42
dorXwcwGn7VCP6w7hWrovwTFdPBLsv2NHU3PeZm7wyyMBn8uv1dbbKP8OQrSIu/OJh4zYtSJ1ZJ/
CkuKUbEkrLz+JEZDXf6wZDZmFIpZw27yn5QUEioMTg6C3mofZQTHD60dmFvMrsyv0hTei+fwEpEA
/DwUoWVsg9pAdFlHnapfVZNR7sR78hSF2p1uZe6nd2VIlbyBT7Ks3RnR2+hbnxgJ6+rDyDjw+Fnd
XtUp+Oy1vH6KlTDAOyNBRUevj43cS/39e5OiqH8WhymzDpCji7Mp4WfHQvm+VuzwURwcAB5FDBZP
tNC2UM+l3txpnY4BTDqmwy5t+46bLBMmfv+PVpo07uy/tcuRosMkppGPRdNaZxEyql5/b9rTbpmg
mlO85w4Kq15M8OTccBvk028xt+tO8UOR58FtEQ15x4dgpPApPoUFDB/bds9YiVhxADWdrME29Vt9
Xn6S7MIdcEV4kpK1HGGckrd1/zT6leqGPca3om8AcXsCFfXTmfVeRVeZ60gFpfLZmrt60OnbuDJ5
i5ybBZu+R834JsZEuB7BI3VSKDuN7OnHMfVe0Q7p7xzf7+9GbwCFLk7Fgdu7JOFr8R7wOap8HxEx
ounljV+uRBups3CjGlN3W3OJSfNo9NxltljXqMa3z3FbQrSL1HqW+8rffQoxa5knqu98CYwKJ5XW
0Y92J4VgByeZU3FY2mJcRIphC6mst0jRNpfI25AIpSAxuoqPzogIEmuIs+WSeBNImvsfryYi2aMG
qA6CTJTVeniwEBhcR4MSb0SzcwL6Om146OzJWvVoUGw/DXh98jOg3nL43J8Px6BIlbsqqxITOxUW
GewndSz6e1/1G8BJqbV12FleEbWvVl419QfRFIe4tR9lvYtOolVGkXJtjWGdYSD0kM8tR/f9K8TM
ZUqJCse5bY29N9ZT6Dptg8qAk35XoH+HLhovEz8RFbE/MX2+8KAH/bYOU3BKZeUC7+mvlSUHTxAB
wFV6T+KgRWYDgsjwjsncZ9cAVadJwtxlblKtbx8yXz2WuvM2Qe2AMBjYDoouqGjpxpo6ZGPneLC3
2anLrV9LPNRA4F0m7nZzQNmVo+t3wbgXzakpWsBoZuiKpmQn2mNWfE3j5O1qqCKVpC9N66AlTQzq
JtdI2tizbxlaohH/sshfI7GOY9ncF+YGIOKlrR80iHJo9RPgzQEiSjTFQQvNCBxN7q8/DSxNvFv0
bWCYYAS/aoqNT86o+Vil2BSbBnTsDYCP66avpy1VeKTr7TC4yqG9isYi/cuomKtjySNiE832n8R8
yP2f54uIAHHaW8Ryhffri8FlDUDBaPkCQneQ+t8aARpecYWF3sqEvHO2pWYDM8NHSMDof6+ayD9G
M8Z6JaJbM7TcMdCGizg0qKaeC69G1r4ZL5kJySONvHQnPhMS01gyGNXp1rIpo9WSMaxi8XW8j4pP
l/6H0YSU2Ie57Ty3n7+6TI6NPbVqH4ZTAvUmLqojcEG0pQDAPg6Bm4RzwX/uyeXIOZpD9ksM3YIq
r90kpR1uljl+nyersfPf1hEDiBn/f1xnufbwv3+etptkVzNQKCsTQzvltbrrItU4NJ7G+1bSddpp
LFmGV69EOyWmFh0HKMDZPCC6ejF6ixHhJaScjdI4cEnmKSJSrC2a0oB7xLr0EXxq4nLciE4xfLui
CB8gIW0gX1Wr0A7jt7t0MYLzWRW6Nu7xxNjgfhfqLkkN/RiWqQF0m3t+4/PIw2KCtiPu72KcXM5o
b4qyafZv7zXeEB7I8kn3/ED8B7tN7O2QNxpax3/2yfMA/ncwcyr11p+hvINZ8hyCg/m3TjWKg5gv
usQEhT+fNX8pyKLM88VA36X2yVRHaRulA3yOvjiBlShPk2IUp//UFAMiZETV2qwmqLX/e6xYKQn9
75aJIlplPhWSJrniTAe0cjvL5r4ikYwncfYv4vCDlUAFk8y0k80nbSzRVIHxSlkIYHZ+jxNd4lAF
nf/BhjsBWpB4GrJtqX9WLB/yGfVlXU/BOA+6BoA5etLmbi9t4+PIXtoVTaOEeo9GkgSAecpfVIUk
PFkgBEfnYN7ob2tMvNNcIit48iErvXCI+dnqvMfgcGGmRSLv8sJ6rD0T57KlCTnk0PkImuyk2rmN
+oiVXSNTN05IhA+XCZkUY9TaO0TQxounc6hDCRXsMlTXVldw8xoiMz5N9tsEMUscbC25TRUtMX8w
4mhjAaVZF3aZkOtsx12uhNq1gGi1aQvyZLphYKk393mS3rhFbta3EDEwssAKZbbsWKjjH61vKEdS
w9oVUdOjHAXyWWkbO3TzlxGu2LWZh8a2kc6KOewbzXJCjLTT8RhL6q9bpA5ZC3S6nrvimsuHSXy0
viNgMQUY9jvRnzRO45ZYfOxuSy0fRgyLDxhZye2DLMvlL4oTW4csUn0EE9jYafPO0g6lbg/UH96W
xJZ+tXQq4wTuVuwXRTiYbyIRrb/FLEssA0vfsgxuP9Fq4neK1/3wlRTaC4RK6bnJR2OXt3qxb9Iq
eUbJ74cK8PH3/xkwhBheVD5pGSEFNMrwZDSEvIQYoByY2tos049NfW6KYDEqgpemGP00NzeBpzdg
rN2+NbRzGoMHGjz7G/hWxTv6CnLpkHhQ+aoKaSRNE+lncrvaWUTXQ7OOK62/y5tfSW7oxwCJpzuY
pPxXlRI+lTBD8woRMXrxMR/uSAmJ0XEOEWfiUNWQpG4jn9tm2GhHs/sdSzMTXvQcJ5YTbZJILVTo
8hiNPnLtftyl0KA5aJMSSPuhJGE/8RxxO6PM7F9Joqd3oIELUp9hmt7VIKLc2PIUV0yq7cTZhG0b
8m6VWZJ+xqsZ1no/wgCUya/OTVSjxgcn8FpMyJ23UUPuquuENcAZAt4Lu878W5tG00rJQ++lbYEj
KV0+vnhlaKycps5ePAvbwTz3HVwUamklGXB2Ww1GE2UD56jgTnvjaetR5N2aipB6QK3mQ3MZFby6
fzs3SfzQtXq25M3M/tRa4DFaFSq8KzjW2ZzVTiifgWIfqRne9X65EX0DkMtpfRuep6RdrmyqeQUd
QtfGUdRqY1dSsUc+xd7E0HZf1Tj6WkMxuMpdqT70aZmsRH+Wdvo6lYGROzOoF/ozr2bKN28qG/wp
gdQB14pfYbfVq9p3vHuwgNNjITVX0e+rablNPN0gMcZFwrrZtjpwogadzZfwNy2Ihp/95GNXwG3t
2hXNtMf9pNzLeuo/sh0EQ29m5s/wN7VB/0REIm82Xs0IWZi3N2v0JmE+4em4RsIigQOVkDUS9vOi
E6pBshlHKzmDxrMeslKSXMk3eJq9n/kZqVLRF76fLaO3s2jIz22GOFbom9eAt9cDf4vavThAYtfv
jcjDtRHnwNWnAdEcI+9aFKl9ELFLBDrvZMIMMKdd4j8i7pc9KVUSbTwZ2H9eQxyLpKJwjc5Kfm+G
yJ30cfjNx11sM1Xxx4h6LpH8Y4TQiUqi0E3DYPxN9yUIHxlSmzvUbVJ+RZIcPHjzhqMOHGttyGiC
3UyUA7E5seZtiBj3fPgNUmjcOWiGtmtnHhCjTmLzo0mq8ygVFaSQeU/zYdq8NjXg4a6uzs1stat2
JHy10ikeR4CJh96W1O0wFdJXMli3CA3SzyodER4yIyhRGfVhZdZbxwX8O6Vn5Q5l3eYRHcXxHu3z
vZbxsV05H/OtMar9WsSKgyYn35GwU+5Eq2zDCU5lt0fPvb6wuXS7qaIs6WHmJoxym5o8XK6RHZnq
ZvxiqdlaUKCRR2U7jJ3KWrCcbdVSVrZpymcIim4SKJ30FHrjuEF1PzdhyiCLKw6BKctHyZgPYM1T
7iKcgq3VVSgF7Y+UeyOVgnlEhM+c9r87zXxMICvosPBey3G4hvP9GrEvgxpOYrCth7iQ/TF5TbZd
LD0ncLe4+5V4BY7WXvR/dv0UIVmkDXfJGOirCRWOtQgUA8tS4syP6130vtSnsNh+kBwlrcMdkitq
tG5SY900ZnYxioSNph5Hu0ptknWthuw05QTifCvjM6pXP/oidbZqJ09YEeBPLbyrRV/jdJM7SEN9
FQN/2yfPc2H4QU1dYsSUpKp7tx0HZS0Kj4tA9K1s+aGOGeBetPX6/ouoWt6Gb9rRfz2/lTd1DUu6
m+Z0m7fmtsvbL3a4RvxyZahDcu7Hrgs2sQTV08r+0oxnlnHWk6FLumYnWu+hzcxFFjez936xomiJ
fhHxHi/69dkg6T1eXFKEOr+ZJQJMxaxaLQ554Zmbuqum1dInzmb9zLOaO8jYihjDRpcQvv7bvMbu
IQWJyD4u/fPQx9YmL+OPMcuKDcJrO6pRP3E+MI9ladzfvg/RRPUKWjRfwPIvosp2CxNddmZxP3+f
emuKkU99ZHy/e35VrhS1lzd1w51NqAsUtfYTQH334AMtBsOqrIQGQe2X6UnX0QkVUWKS5XeoL8wK
BX+d1NTx+a1UooQKTt96Bt2tiMdzpftYRcaFOZxF28ceZ9uNlBJFnzTHfAyEdb3hbmXdZovh/8fa
lS1HqivbLyICxPxao2t22W672y9Ed+/eiHkQIMTX36XE2+X27nNu3Ij7QqBUSpTLFEiZK9dCTNhC
ZhHxN2CvbRAPpb8cZN52RqnsezpM3eCvfCni9c3WorwOKUQzXhSl6WBbDKl2qYXD6IBoNfhWW8S8
yzECg6MWDuNeZkOM+pUcPpj7wdqAzrZYku02B2JywD0J35/noA6vtMITi7HU1Jfq368HFFC+mSZH
fu7AmuMnUq/D7jZ5E+JnUDs9br6Q3YFBCZQwWrQVpIbt1WYV6qx95yJKqNBDHLK9agcykQMdUv+j
iVz1QICV3Xng73Pdpv99LlV1X8MktfYB4wvfc98kJlOrguK9FfVvujZdBVIkNoXOrjfz7mEYivB+
KLiOUUFLRsbQV41MeM9tBK6Qiy+tN28f5Tj3FbYyn71v16MRpp6fbMoZw/sR81Orr62XpOAvY5b4
11FiuddkNt9Rk0p3wsk/oApNnKiGp0jD+JpaB2qQEwczPWoZnadE1/2QHd7RNhuAmmpdFIMte0jn
rSyBXw6NIB9UIL9d6jaVvpSPIC5kt/FhrK7i16hFnZ+ew0Tl1VHiMkWoM1tmVG5ikwNkAZz+PS+G
czvl6kAmOtRgddpC9pqBzBFuiDyCSz6Fn+kCPJAZfrNvRif1oSQM2e072kpk9IqjUzqAwzFadZZl
LWibQjbaltDZzXYb8clGEzjI+i3MoOrXHAWggAzZcuYGm0nDUCzq71ozP8x0Yih3fSMMq1S7dl0G
iswB4oIbA/WTm1YnSKesLjYoM8g2jc6m3npVzH6OFhA0SOklS9Qp+etPMHlqUm+NlOPce4PJE5we
WVo+j/3UMU+le7MJdzK0DRHdQhURNI2epxpMXZEFRv9gsNznqGevEGQqL9TZd2wBkjz21BRt+KAY
35KZFxDisyXqcEeWeM9jZYpdadbZinrdWBjrOEyRR9MXiKB9PF9gnnL0P10AycQPF0gCEWxAZQrU
K8pcuqPLsyWaCLtQs3AB6FMWW+bZsAeBZ3DsI5WshJskPxoUckwM/KcQgnM2klUeSC2q7MtotFdy
AIDSB9lFbF9uIyEPyH80FjbBYeR8zafC3UDcBbeVC9b6fCzAD6MxK4MGu9wOZCshvAJ623J7s4dJ
KzcNgJKIc0Ec7NNQahoEptRjUacLvaj3idVDmuBmcvu4rRe91qegg1f1CFTRaZsCgtXpw62bbGqK
+WqSCARRx+cp5nnqFoliRKFXNmu94+0g+0HshxrQpXd7DDTS0R5BtLf65xQlh8MkPvhUXTJusy78
McRjdQZXMju1xoYaoIbmKMHAcny2N8WW7GShs06PkZlgJ6xtbuYYgpLgtEOS9bdJP8x3s/82aQxB
rKEUSeAvGSqn9J6CNiBuFHjbccxe5y0KJU704dP+A4XCXyH6BTyt7gS+jG2SdES0+HdfX8/W8OR1
3gFR77yfGRq5AqApOKR20SCkU7aPIkcBn2lMKEYpGh88wo3/pDxUpoOw5m9I2AVfLDw/EcOzouOU
tu2B2QBCQr/IfsR3Lhfc6My/jO5COl96jNuwtzGRZURHESeQ5s4qtbakWqqiwq4YEe3XDs/nxQAS
l0srBtB5mDF2X7yYXoUP7gfwRaplLsDl6EtVrZBRSS+AHo87L1DGlvmiugZW2GDngzosOwTdsiYP
U4m8HwfBvn4aZHWtAbZVp7p2LXgPAsX8nSNDVUB1AgtI1Ae1/iZzS/s5a8dzroL8Z2ZnqKTE6u0B
/JotakzhwQ3Tfm7lcKb42Z883uf4jx4oYguWJaqAV0GffQEvRXFPQId+bSK79ewq0aIAjD8RoKLi
prcfwbE1wxyK2gbUE2oYG3sEe1UPvt1tbZfDsqocqG1rJERaJvOkNL5b0aQKaEmalDAUKOz050l7
S/XrFKIlgBZjmWL68j42m/IIbQPsQCBONjdJpJ54Yy2YEDsBw4pe7pBdm9rULI80xfs8ZIKg59JP
DQtfM+j7PYAeUXgFko/4OHksuwgtpNdzXv7sORBTXRi+qsmMVjk2WrOH25nDggOkEwJpt/FEigKq
93gq6ADEpapzCx2QkVMUP70ZXfBgQ+bSwNaFRiNp0ywYOB/0Czn2VtU4IbymiuJS1OASJV3zvklH
AKr+3dF6BvYSuiNGRG0ekQ0h7mLdEae1c2Q2eIhPI0JVRSVM8fgW35G2X2xGJKhJ724VDcr83mUv
UAotfiLSZy6TUE1nC/imIwrYQRH25lAOybrNDeD5jDTYqq7fuGbnHzwVuf4K4ZJsU4JIESgjaMxT
d2Iw/5Dg7wH9EPQqc5Te7XKGInb6ywCzXttA/7/0I5g+bnZw46ydPOMvf/D3tJ0lYQVkowAXWQV6
jzxr8SvVMUlqm0HcLpA2diFoh9hFWFvjwvGKDpKxjf0ikHlpOwQhERw487avF8SyCZ4VUFoZ4Duk
puM5/31QYzkA55XqhCBVBfpbfTDAUwl4IfQzuukfm+5IIVMGRRgJ2JPprRXYjWsraI6pUOrK9aEc
3bWoK7C76xYdAPh3EoFFp7aERW9eeuSKqQVKR/BxANkHSeT4cDOlY1sc5GB+IxMdvD6sdoHJunmk
SFq+K1v3FyR6+gO4PwF97sdsgDho1S9BhO4ixyRrxNu1kXrIk85md2o7cfGrzE0TeJlsPGLLZK2b
aZALwlpaEtU3WJejh9rkQ2d0AEsaeAuy480M+t60X9R9/zagFZDYbibzkjEfUkZGF/p4JhsM31zf
RmvVxMEqzWz1JAaOOKobXpkJLBcfa7CHepZxoM5JmiYKKiG0Tr0B6J/uIFodLak3wKvm5Cn/OyqL
1ZMLLuhHyAFUbdv2y6o1Lo0Etxh5Vi6qsxtVmjuah7X46QhXqjX1MtHLvYV6V7Bh4hMBx5Hep6ze
07TkASQkCPuM5oFaSQkiSmw5myPNhphVDxL7RoFGy4PeqAM9PNcasA2bOPsSoZgVCY8ENFFQIr2T
uJF3Nmh0T6jKxqO5jeunBuQYC1NCma3ClxYh4BNDLkiszDgd7/q4BOBCx1SxnbaWScIbsOKhWbCK
2wugGbITXkrga6kdFNsYjr9Ku9Ra5lHxmyP3IQIQNcXGLBuoAOsUnKFTcJFOzeWIAYXD2J3JRJ2e
AIGNGTpyQx7U4fUgcqLxZLtNYrk9MLpFfya7KQwJSRpoZqFe3zq2fVPe1Ty6RpPhgPqLKK3igoHI
ygJH6hSlPwu8y0Guonu4CHEKLZhs40E7eEFGcDfDnU5nV1BXluu+R1oK8tSrMHzhVacutxCAMhyU
BUSJcUeBA+pIhDNCCFu0Kzxg7XvqyJlAzruyXkCQke/9qirx4AvZ1in68Fx30DUo3ASCCtE0Lc3W
T186GVQLfyqi703QnKVEQH4xTq81Nnz4VqsOFSRD8ytzimdXZuVrb+Bfi/pl9QX7gWLFy1xc+6FC
QMBxrVPAx+lOxX6/b8xQQpWX/evK1eh8vLKrr2zw+lyrCnGWKn9F0v7jlYc+e07rwlympTNcpqTc
gMQMbNyTY2ydShnfbYn7POwzBjLsNliD4j88ouZ/2COPDlFBmZr3GQjNlr5o6q+u6F80aBvj/wa1
ETKdU/bdsAzzJR78bMXwo7+P88jYon473SdZKk5jl05rN5yqJ59HIIzmjvUDQhpvH8PCxzCiOP7R
2wgCfvoYagr/9TESJ6h++xgtFjYnG+vkZT/i99xIyFcgCVE8gQq2utodHiu65YQmDsDylb4qz2TC
akusQmH3W2rScD4Bq0TNzh7n4ajr9sVSD0VhAGrMQXTsT06yGmzuPkaVVVyx1QIwoXMfoSfgPg6x
DsJABOlAtjaONepXc12B5PgRCKPi6kVvwyEJhnxi4iKa4PTmse+ct4PQZxng754xAF2qW14yTIit
5DYCp7oH5DxQ7bHMnQmWyhXpOjgWogtIgUxHsMFCU8/8SWaoi0IqRnuRTg15lZNSx7oxr1i3RMuk
rsGHqaTTHgfNoEIH1g0D1scgg05A/7i7dUAaAd7mu7ca23XVRXeQ6+yXNuJnO0re5Rm4r8AwEYAM
FThr6gXndbijxF/BJsjxBqCX9aJoPQMHJsn5IopksK0Sq7VXpPduaSM0FYItCbuTWDydUS8Di9ui
071NB+xMLzuoroMk7DJx+4kRS61uKc98Igpb6tOtW5/2NN89fx8HgeHZs7ZbG4VkgIVF0lXrrAOH
Ei0B59UgGcekhk6IXixSqpwOs7fT2ajyRWr+dgiVodaqxupXcu8udQwbIIVEvQLYtarzMHtRSVuj
1A924qbNkhBMFk0+2wOlGcaCSL1q+83fYs4vLN8knmGIvYyasZ0OXcZQLSL7BOE22G69sfYr/G4C
2IF2i2Ve8HNs4cXVdRKVFsofv4ZhFK9Gu2B7yu741f00KfHyyUv6qc4t7nPs4K8G/mm97SFxESS+
swpKjgSnFmaVthivjcK/lNIaA8OejdJro23419wx7Uew7KwNvG+gmeL2RyPHfo2UalhuYTnHOIqI
tI4NZF9KQNO5OFBvl7t7BdqKhzjmDs1B5gHSokdeYA6a0kYcDHikrFgUvMqgYNXzx1o1Deh3AFRq
7IQ/ViDuB1lLsJxGsM8uG3uApmEU+ZvG8d56M2yraSiZ/jRee1CnjwK7tQtNGtQOtH5X6z9FzATm
fuU0R/wpYuYsN13eHql30plx6kV2HM4c/Oa3Xvo1UZP77OPYPznTbw1PtewoD2Xij8vSC40nI1b/
OlMje7PJ97NPfkYKLfdRtONWlJl94GMA0h190wIH8aDqUT26Q2cf6l7lUDXEzdmC7tvG7uWDnW7m
6B9/mYILdBoq6Znr2vMRIAKJyWESnB0U67wVJOHtBdluHX9qIpbAmgWNu3Xb5eStOg6F7E8dlp4/
xxt31QU2JL4Mi1/oUFT5E+pXfSAe/zHRGXjdwiX45vN1RXqZZKxTAdoULwAF2u/eCQfYPfd+3My2
ipPbFQq/eruC7wK7pVnjwiWLeb6mETdnzygeY1nsDAMsm6heShdNMaabDiqf0JIL2K6bzOZs6kyv
wYvwYPaAGOhML9604kEg5gSZhQa6rdqDOgrh7CzUkM2DUF7crwTEzZQ1RWfIkXYLIw/rb12NdKTL
Cn4ooqF+gR7ZbG8VVIogSOSsm6xtvtVYq1pWVT3YZQS2okIBaaztgx6OCqj4NryB5Opj7PXPELmo
VtDeyx6liXALnZFNapvSNjr7//EzKoQXShNc0+PIrWVoT6Db1080dzsNqvvqMK4OygRmmaxZXljL
UeKJUnMb+hXrfgIJdggRHgMEeZtWpNaWhC4m3z67VmU+ZMWY3SeC/UVm8gqSwNyWjqO+ai8z9Ld2
ATxMZTiPWGuWB8vFQwD5ePeRbBXnqxFFjlfbtd3HFELNKx+o6y150ABHIdypBWAfyaYHDB7YW+c4
QMDiBCC+bA3Wbv4CuHS7i4aWrbkOffmwu5370V5hW/Sq/f9kl1MO9dkmWvCR9+eslMEmY0O1rkpe
fAGNoX0HXcpwyaOu+CJ5i6JlP/YXRohmOkUIStSgxyRnywafz1DIM3VmdTo9ZCAhi7F0ktDZWhVx
xZ5YL5Or9Dt5N2ReYCIM53X7Gi/LfCGtONo59tZyhRj+og6jAt3VoWBjt5/dIdsHvRmIUAE91YCF
ZarHs5NU/Uu38kZHvpiG6CA4NeYLasZ1rxkmDcjA6l6oktYQV0ApCzWLEQpmsSsfkZkOr0HvnciM
bxcMRTFA7nXWYsoAKmgFhGDuqNe31GvkqG6T5djf3V63iI7kapEgQgItgA+vYXrb3l6+0bjWRb0f
HKiPkwILOifIvMzvahrIEINOQIZ0dMDujj2kJTeDzrIV/dg9JFO06XoeX8jUmwH0jnn7F/WR6Tbo
Zvt9UDdOzcHq5V/k/38dlPRAi4HtAR+tFwHipP54CdMYUI9aSLv5odr4YKRYbT6WUVc9lVn0t6VX
XY3fJosAi8kT6ATtuen93qTemzMiVuJ0a8oMFWdWHjer0NhFjq4sHu1gukcrpjrj4Y8t2y/Lhcy9
5gGQELZ0C86uAbPUBrLS7RFEcMNeCojlhH4gLogv2ysDgIkvUwMhDVU17Y+g4TthAW+7qADnBj8B
hEIL+weUd/hXj/lsmSHdNk85GJr20S/fppQTAEu9dN+mREn5Mca9m3RCfjUqNoCaEWcKNXgL6BzI
r6XANelMatsf/Sp7Ak1sCMLS5dgVfEPaYBHCKifPB8VFA+LkNTXbvoVQOBQ5SSmMNMPqgvmndztJ
i3kIYOBlnKVYC56CErLBC5w4Ed4/C0h1zCcfu/6LjwnAz36YEnsT93a/4pMf7ZIwVF99yFn3sqqf
hVWlpxwM0YsRuh5fyS1JMmMHjmDobDr+omZDeJdmLNpyFCuuUJjsrBNZ439d51O/sqscuh/UVp3T
g1bEcdYjRIWgC+pNa9v0t8Ay/RW5Kt4Rbz1AV92Fzt7tNxPZJ9ea/YninkyuBoyMsOOtGu/ITibq
/F/tn+bHPf7h8/w+P33OkBAd73NL5m5CVLVtLMNzcEP+cxhAZKtYf+nLDLzvjQyQuijTH63tR9ka
2HbEf9oeJCN6wOxjTymEXlIfqjApntL/nupmeZ9uHp6C0tcbCyiEazUEp3L1XSTqZWgF+YZspJ3Q
g/n0LHNzYQ8MvNh4ldpObO2QGjVn3JgMcmfhiqA/+WCZ/5I09tsLOK3f3GYYmXYLu6o/gTXE+5L9
4zZ1479m+92NhldRjH+xh7vfnrAxhgLTpatdaNLbjX9NROJcgfaUqB/GjV6Zx7wDswV5Csfu7jzP
DsCVyLAp0f7tlIDqkLfguiUfZbjeohVA0zHkWGYffQWwL7sfrmCuZvdcRtMRtBH35E3TjiGeW/ac
HDLFuB99oFacyCjucuhgPps1UhKRH8UnaoLqb9sWXfJoQJHusVD2Suka1yy3GaqeRLWg5jRZ9h3I
mM25Nx85gDBjWd5RL03JIbhxoqaeUuXg5KMpS9Dr5H3cndw4Ai2KESJYwZeM4ib6INoCMHHIwR0p
ltLH9QRNvCTeUNPKuDwwE5pFQ8PLpxh5o0cnn0Mp5NA2oHy+DReiMZeh36+tzoZKYZyG17FBqRrT
aqG1HEA74XcAGvcD2B/+7SGD7tCOeNV/8gByCmFxnfL4wxw+9u+rMbGhD481S8HWQOIgpOLZDo6T
pt0fUmNDRPqzbe4HqT5I9psWLLBuaVhbt3GQlWBgNUUerDn61ETKZG4SwoYwNVy6s+mGqXkfRGgd
8no3UYtc3wcylCMceYxS6pRVlz7PDpAf9B8BDfYffcaeUcbVnkAS60OyvAnWiG+Pa+rsfCM8KYSs
Ot1JprLMz5WfM7DSYnSWuOkaJfXthoYHprCwE21/zKP1IEhpbAHvT+7JZAYDFlUgft7SJxiHoD9w
6AEvqJfmYMjBlSYbrmSStYEKIulnd/QRoK7d7F3mmQCA/POJQPoD1S/jgSydWUD1afoRpcmwowCc
AEHudmr6eg7gycTuznjRXqmTbjJkYyH6nvIr3WA861D28ftwUdT1insM9M1lFuwSvAeA3Q12XdgU
Ty5Ly6cC6yR7zMZL3Ni4x13mLF3GxR11AiE93dkgSljSgPfheF4VIHFV/jrwqvRs248EmmB4Ca0A
6Z3AvgO++6xBUrmVY/IDNLjfvR76PiAaCXcFhxqjn+fWKwZSPw1UtRGs3BSgmXJlmCnbuRqCbxmN
ukNa3NLQC3FFXthdRHWbbwKwFkjIIH3ts8QG22mODEaulaS0lIu2A1nLPth/90fO8MTClvc7lC6P
gLBmQCroyN+nGGDtJ/XSTpDQuHV8CBa2FAn0JVg1ywTP8GGowKUhoytUvKKrZyHLguVxuB0gY3sF
RwBi/h5Kv2QQHsmDRal1P/bfJ+W66TIPuafpw39FvvTSpavZgVs9JfnSHDSl27TQ7NNXaAaG4G0P
9e5oQNGb3tnhueRBxi/udtRsmbniYIX9kmDngWXLv93oVTG4UNAOi+6Pbo2ejYDM7256HzPPRna6
qNE74nZRmq0fwKg8ZBLACQiTbbspyw7QBcsPhWU4WwUUwoXLCjD2ygoe+wih64a51TeW8G8Jl/Wv
JoXeXeaPfGGPgEC3vPrVh803ZfDyW9GUKaRxMv9RMfyYa4PnFwhUvF2lscaPV/GcJF0jD9aC/vi1
sc031hgoTcsDMFvEEfPBDG3ImVbmTzYapCk4gtiCxEYYrHPE3h4hElPtXaRsIMzjOo9ki8XXTjrD
g7TwOghdyA63E7iwbv6QvgKkUZhYpbZWe50PL0M3QbS0cu5dNXp7Wy9WPWA3NlamUqSxJ3FBsn0E
2vV34yweT0Zbe6ZrZz+KIPirysyjCZaT24nvWbMl/OfkN58qDdVz0jWvtEam1TItlNUAsXkRmTuy
yzC4cDsA9iGfvvUxZAdu4V0KA2u7wyB27njxhioPlHyuYyhVQCrCWiXIM0JyLp3OdiTMJTm44XPW
Nc6SlyhWb0WcL8VkxpspcZ2zAcTtfLBCxo+hcNZDESG8RR3kIiG3tCzxI9uQbUD938p0kxjCdL24
DBJ0IZ2bjZuqFPj+mspAAFKoPRaN6ivYc31IVLrGvtdNxjZNOPovNchrDm4A9T6utaOtYvKXvQCF
/+QbJZiw6l+1so1XfRJk9duJBX7cTEAQxLWQXSyt3Hpugq5b8V44F2lBWyBrk2KPhAEYHaIpXNcM
qgipFZXLvAb5TqyF6kp91gdAewPIg7ZpIemXjqa1/s8+5EiHNAXbCdfet8nojBffy7ILsd2yj7Tl
HCo+3TNjOpIMWZYyda/7aIdJfS3D3aI3p+99/20c+FDAcj86ry1kGRYgPuKP3I6CjQqAsZGgMTyx
NEzWfSOs58rovxfVCDXzBDx4WNX9BN2zvRj1IIP9Mwjg2/GEgp4UzJqG+TyN4zwIsqrzoLZCQAtw
EyMaskPSuMYyn2S6RMwpO8TRCJJ26umiVL2dUteUmQiguMW0t0ck0EpdVlkZKARPLAivQwssOYYR
GDSMQrQPhpPWy6oW/FUV8uK7qPVaDPL7IILuF0qm/uaBGzz7uQ0e5mB0LplvZtB9EnyPb7Y+Zcpm
a+EE/iNLxUsSxdtJ54/oICsVAlvDUTdO7dxGujhzx71FGagPPu/dPOBqT63OhOJ8p8JpS5CgaoRO
+dAiojcjhDR8CJQsf7YJDwwUJEpNzuQ3vo8l1BHNR37/cT63xRo9yLoj+DdQnmL6xuoWYRkc8wks
6cDc6CBN6QAUWLkeqMo0OlofaFAEbaf1zTal4dkyXhtsu/dJENbYJZvGiO8wXs3NURbeRckiReVu
EiJcAOKkRB+oA0x20cJ2S7794I3V8qpV+XC6Obu+JvbO6scPbhByT9ajW7TgAn8BQUx4ElXt2osO
8YBdaEcvNWPRWQnsW1aA3288GwxkswtqrqZFmkQGni6qWAFPBFGD2/NpZHkNMus1PZg6sjuqd85l
3hUrqZ2pJ8qRgVuYAgDBVMzOnx5+NHvBbAtkiyhL12yHnqZHjFmJukw6NYn48NZFRmmlDlB9wGbo
IaSB98GPD1bFV+ToJhbKg+zat3fMkbNtnsFW9V0LmTaHL4q6gNyEZTn3STY1d27S5bvSdtVlghAk
NOLS5tsIuUffiI1fgWzuvIr5r51fjEsaVHhpcydzC8wjYa8uNqacBxWmd6InglN2d4gRefOgCLi2
+zBVawaFvkWhKxU8XalAh3pslghahSfbkRZwNXprD64NDvorlB6AkPHND7smMJeIugHeHCGfxftg
s0rkFvpokDdGOucCzPB4KTLZnJgHhXrBCg/iO6BAMZNW7avQvFLL0yY6A29Jftd7ujxBD6VJqKM0
4mxj1oDf+VFbvs0S5nm3Yj0iqYkVRMm6dLDRHDMGQsLbpZBbwqcBguaOZhtVehelqTgLkCqsg0Am
a/pFVfpnZSblI5Tc2JFabRR2p7LpwfuHPjqEjSnXHhAX67QK32yoXL1GlRHMv0VU1ZanerIv5E8/
RZDHi3XMZbO+TSQjcW9DtvhE8yA4DPoN5acIMoFSpdb8V1aW/C1k6t+7A8S7RQTWerILz/WXVmux
QxuX4xeW8m2nAutbLi0oWZet2pJbhhR6bmFj304D2/+naSdmgN9SgoaLpi0iWe5tggW2Rm/foWow
Whfu1G2IhYyaKWLrH5pcN4myzGybaH3rjSSCEmb5d4zXwpcBmkJ7keGvpKbDES2vvACFCLo3dTVH
JK+BS9RNMwX2UGiafmoiZZCcsrrL5maspHmKa+PXPBMyHuc0Lr9TKxauex4689mfpulLV4ruYkBH
jPq4ZfP7Ng/P1DcCuXjfKhucAbgiGDWaKxZYdxEIVr4kxmQAU6Q21FcMzHrwQBhI43q3bx9Vlyyp
r57i5Mkr/q5x521lCqx7H5XDoyzKDLRc+XDwNLkTYMP2XcqcGlo64IuaXVBN09iue6VWWuYMGMDE
2lBzsIDhLrPwTC0aVGKBvkCAYDhQk6b0g/7qZ+mT0rQn+dBmD4aO2pY1d7ZYYAyQu+H1bkTt/plc
kJThZ2hQ7G4DukKYWxQCAEGhJ6FDXyRiniQummFnA7q8AMNEiFR27S3SJgSauXYcY8EMl0NkS4Qr
p5+i+zqvontUS+Z3CeSNFib5NAxldmXdn6mXDuSs9mUYe/ezU9bi4dLiHpjnzUIwJZluFt/dBt2u
VerLWCkobMOsdFcouAKGJIxNdnDx5byvBQqZAK1N7Q9v/zFR+br3EQSvO3Ob9vlw56Fa6DHm7l88
nYqfpRkic+BXXwrQpf3JIWv9L6Gq6tkBL97hrlbYdOkZcmyWHnzwyCwSD5r2pRXXJz837BcmNlNU
JC91MzbnMYmB09bmvpR8mwE4vkEyyn65DXprYrWeIpI1TdVhfjOOLMRvJOEVyvsgj/Th0EcAvPFB
QeUXHa1+t9IZZN79MzY8iT2GK7KEjGGdk1XVNspLqOG5TghZ11ysXcHSL6LAUjDp4u6vCrEqgznO
3wJprNpX6Te3Q1AjBz4bO+0e20Msv/dW3aLYTg+PIHYzD58Cs/2ClMewTnOs9luNhfA0PkK0Dl6X
fn+mlm+CTWHqMrG0lAV8h+7tA/nWG8col2/cCogpPfR9fBiM5cYMwWCagMIasQAUwg+6RiW3QauC
H8gj8vYBuKKwFxh8Zr728on6I3C7rZgdTgcamOuBHRW3TONTkydq7+uyiqYLyrOrz6gZexF+p9Fw
tCZobYOFA/yMTSWP5EYekxFX264HJ+wO4KN+GbhFg4ynMubagChPq0VimfLeGoL6DOyLATQrUqee
rCvcn7UWJ/1nhB1n4RWEgOAwz52fvgjEgV5OfZuEZ8igbTuON/2yZfGwAZNeu7ot9fQAT+bdgUwS
NH0bM7ABkkZ4VKTe+Brl9Q7EO8Yvy7WOEC6dvgkwCyx91PtfwJtl3Lm9OdyhvBSoTT3Id1G3mJrN
bhp5dZkip1xkquSnXFelZgng0RKSQHPr3e4KtxSrQhb70gaX4o1kBrBQ6PoYvQ92VbPcU0eO22td
5Q5y/CyCkmtvqlMDhrSX/u9aWv1LzMYYHLlgRQub0H4R4P/apJYcN+QE1ta3McxrnBfrpxPnd7Ip
k2vf2PyRFTaA8bkJ+qo2TR5zUbVHPHG+UefEeX0CRfWpHL38aKssX0EZFwKLuhn2eAMu6JQOkZHi
EaZ71Jihx4dwpxbq8dZkHNwfgMTlV0f5zTkHfnTRDaH5lbejsaoaVu6omSFjAXVM+SWz9BYMONsF
BzPM1yhtRmArzGDn8yA9oOrUW2I5tOgzIZ6nIuYn01AhCHQBA4CQbLcyqiDeV7qp3YR2M+OGnxCv
hCZa3CIZBhTWClQ2fE/NdzdLzwawGLjRCFQwtT9Q2QGGrbr6HnqIqeuIeWq2EkirPjiPYVkdURHn
rd49kJJACUAq5dLTHlEHSnnygCZR9T1u3uYgDwOKc+AiAkcyHkjmQ4dk2npqUAMyVo31gFJ66yEX
4aZFlPJCHkWS2kAchOMC0Snw7PqpNy3wtFE7cnZsFGYL1QJzhaE0otVzIhzZrp1KTsWy9ozNOLjf
GDS1dhnomBadZoZxp6g+UBMiNfYXtxdvzXhUySZBqfJqbIR3V5cQDKO9uoe/+k5UMlnRRp56qUm7
9Zuz08nogKBOuqCsVud0oApOy2GTtIEBkHLR74VjBwcTqK05O5ZFoOQakWGlAWSn1FmrxmSrgAGa
Z7oN+DwnIkVQJVxlHMselgPoxoshuw8zvNHGyb82UQkTMASHkQWvN9OQepBEcAq5jLu8T5c+L8Qq
NbpsM7freNKc5Ym9m9tWhJdvU5VnmqIqvOxejT32h3ow8Hbz/DlKbEFSN+7z5FDEMjtitfN2mIIU
YJ/PbV7Vw6FoD2SnEV0U2qBRNYlqxj77Gmw+DREEg33UUtqRwRZkc3UH/v3VsgQoan2jAaEzhNGR
RgXSjifF4+Qq92kUgMmo5NILw30ii21MO9BH9PdCmwbbbBZp3fsH8iiRkVi1AkpordF6WFGhVFI0
4JCioRxSsnsUY4ULaqIk1jr/L1fy7aa/TwBxaZGFD/vcRaX01BSHTh+S0Ua7V7wAZmgqDnRG3ZXT
jyAntkfwNr6Picmd+smznmrw+Xw+pX6jHZo1pLSSrZPH2Yp0w3eFrg6rcZ+sWGvKUw8A/snN82yV
m8w+jF71S0RZf7Rk/3aIU6c/ks37H9a+rEduHtnyrzT6eYTRRlIazJ2H3PeqrNXlF6HKZWun9vXX
z2GoPqvsz92NC1zAEMRgkMpKpyQyIs45Dvj1mJ0cqXNUHg3YGhBH++lCPT0QdKB0Bq9aql3nNNXY
iuCoD8VL9RNZbiPNQCZKU9FBq0FRqbyoRa40cAzqaeCU0fprrnn6X+ci+88rznOZf12RZjaltI7A
YuPxiYdREQN5SxW8zs8mtjvmY1TjsTL3YjnxuUm9SIgHiVmebaZ1596svD1ebYfajFCxQ7bp1EGB
yj4yjAPZ6CB5DjyzOgBmAJLS56DGDgK8XZUYHjWU3zuR9pzXRfYmLefZwQ/hDVTQ0wnqSaeTX7p0
rxdPkMo4qG6pRv6HKf7HfSABBpQX+LvXrGHsVPTcXhDRQxokwaaETu3EDmEJKLvkuc4uNf7kJ9N5
CEfTev7TIM8xy4kd4u+D+ii3nn3LDk+dBPiySbX+lg51KBJoZS5ny4hA3C0P1YI8DpToq67YLGVu
bI0Qe1TeGcOnoUmz1Lwi86YpWwNcHXqvghLqCiqmd1t4gbGNPRDBks1GhnJR1kKCGlTm6xaY+r0n
quRp0MatLEwUtSq7bsXubO/87MMuwNi2L1Bf98Qy7CF/2mf/X+1ZAfwaZa+mxJfKXoHyEprMw5Qs
K0Bbe2rc8mHOnyWtWWxb5vTLOX/WIYWJKGzobOakWGP7L4lv90cyTfZgmXlAlFHObdS8+BRY+cN8
6QYPnG1RBMNynqb02s9TU8dgJNPUNJEOKufbhpvL0QBCsOIjAoMJSlIuSc75UiurFDiA3rtMPXhC
DXvgWh5TZSO/0vSgoIgKki3NMI2lCX7O0oHdB4AmNenPA5an00yzaZ6zCOMt3jfiSJ2oA7uLWNKc
WsD4V30qsOJWC5lp5YEXXz7YSM0qkwOe6V2WDKDqUk1arjDpI9fWefGRbNwBwQGKwm+oc3JT83Kk
wjezTZo/5mm1wfk8LQ1yNQSzoq6KsY/CMoimbcFoTZ10qH9O61XYKgw5VlV9rbF9XmNlR+sZx0cd
BDVpPUNN7rQdgEhITcxN6gWWDfdLfHJ87HpaIIi3Xj++ujW2RL7Q2xMIxbHGo7ZQRjqjQ+hJSMTG
5ZaGemBZx2tDDaH2PIOXgeDfasu73+zTzJ8uMiRuuBCO7DYIcbT7Xvj3pt3qXwWEWF2Phd/SJmqX
ZR85Fwj+1ifQeABOOGTuq1GcyYFBlXiZCXDKF32enyV0RFbUwbcWNKbeoOxcrHjRhWc38NNLMKL2
AKmt8Bs3H9rcGF8tgNJX0LGVatnsbZEiRuyhgnAn3rnD11S3q0UYW/6tlNy+UAe2AMBWqA4NELup
I9fAv+yZwFH0xUEYAagVmSqB6qvujmxdzVBlN7TDXYHI4Mbyte7GSwLzxij1a6UWtRFSSdTqai3Y
aGDMhyIwRB59IcwDoip7ArXMQBdqQt2ZHUB+PnWSP9npMCC1dGAh3/1uV9OCHVo7ZEa9++Sv7HSB
eNSCIwA5U+dvw4HeRf5Y76aPN+NtyA0lkfI45sl2ntZETf05crploVX9mXMkdHrU5N+0Hl7XAJqF
d1Xsouw3g2JDX7pyadhG/iyqEjC+rky+Og6qALpOfnNjkCdJ3vxobLmK41RAP/QOyaAIu5SkWuau
5f1A6gxl3En81ofvwOgVj3bTDOsAj8ZTocvsaCC7uhkdG4tKkA8s/NSpv1mmv9TGJP0BDu6nhg32
s6v1CO4j8n7hmq7vMxvQfYE92TWSTrvsat34OtjtvuNG8kMX46EZ3OIrijYh0AX2Q9FUi6Brx3vd
lNHWs4v4UIgqvrGdwF8Zbtt9RSX9dsjj5Ls+BF+aJBqe2q4fsPs05Mk1GvuEOztbi1Zkz6JBOFC5
WvW4D4UTHIsyZMvcjxpQYLPqGDrGeF9Xxj14OthXaDRDzcmz6xP0w/I70LS9kR1/DKIybdGdJWjr
rmUVoJA6dFaaC3AdCDD9i5bK8FwYATb7ltW+lWzNo1B+Q3ENZLKUg1nxYQsMZbCOzFjeAvwibzMP
AC8EHHLE61l6a0B7zVnkKT7xmNyQCRguDZnpzrWCRa9lO1+ro02nij7wX61dTScJFwgbdwdLvfem
Dg9ogdHLbqkVcC87p2ZwngclGd76QxCCxPPnRBIJ4xVupmijUYkIFtQfE5OPCIxqkTrlNyJ7GxUf
Zx43w7FOF5IpyreJ+G06kg8dPrXz3h+PFWpdG8M5QMJmwThYPLLEukw1CyOkMRAciDZU4+BLszoD
oPFEnWTigXE2rfbDv0KFO9JkPjtqpcOWREdhZ+WXLLSNOxNBs9Mf7G0hP9sjs/7CkurDv0AB0JLY
K/C7+eJ6kXnX+0BTTZEs6bXVB78rkiAnwcENSjUJBFVLwb9QlzW4Jzz7Fl9M9thCkmlXA8K9qQfL
+DLiwes3InjDKwz0KVWsnYaGjTdQqXZAlAFAshqJnG722KuRVYbAkM/zaSQ5MA8gMBppoaLipokg
Oi7+GknX1AVKFGkkCxz9S4XiI3LASg/YC3+d+qV9hwrxaIP/DPfUxSH4hiFevbMqK0deILCgFt7o
0KO2QK9qmfE3SBdthlyMPjCJwRocXca3yAayEBWz0RMb9W7lmp15k3W+tm3Htj7woh5OyLNDfFxk
xV2Bxzzgea18wTLiwYtR3LsI7samBGNYLnKlKmK/VJoul3/6bGNj/e2z+bn+6bOFmgaRXYX9IuhW
0FfpsrKC+jCBs1QTVfP1gWBflandAUdS7fMujrsFIqugkKNwnVOKYm2FYAyYjBxp27XTB9oCaWyJ
XWstNj3EzJZB7+FbJ2OVhXhH++w0KhWvXh1ko4tN5UPsXOT91uqFPGgoCTl3vOnPdEaHJsrAUOZx
vpo7isJ7CyvdW6Sl6DdW5Ft7R+TBnTMoSNsAql9UnpwA8cyfyWOwLRP5TesR6J9uCT12/9DjUWLN
af1PMf7plJxGOFEKQEQh23R9gG0/2OgGBHeZcIBB8ZJ1ocqKK6uqF0aNysAWZUEPnKFE2o7HL+Tm
6aA5ZXmOCFyLvUYY1vWlVm6tDyyfGv4ntx53/laiFBEyVqJ5LNN0Cyg38nq48zYmC8Ztqppdki8j
6IY8x7LQD7HJITuujfqLzvrvQ+Q6t0g09zdg0wZiXflbhsuXVSOQuVLTpo3ckv8QiY9pM8SNd2MK
ZDuotcGwu3FQM7ZEdjHc09aWmrkeRftp46t6gdgIPzURywz3UaEjE10AXepQ4aofsnZhGC1bu9LV
T4yqXfGSaPkG8IzbjytCnebo14jTJKNZnwAyAb1ECqLqEwQ6PXPj5wCVZ6LvNtRPB02ErxHPzW0v
zQYYFhxC6bfnrCoyQPkTBgYZh/cLMoZZ9eFj8aZZ5lWF7K/ypo5G+D34L6G0EOdI3kJrvTk3nYdi
QuhLLesMEo1djGp+pO5xipVXvQHjW71wEJrsF2QsVQ+dOaiU2WeFuJntuWGC+mPqbayVkaPQsMfK
gOE1fqzoRsMtFJzr2MY9R6eBc59bSQSFM8TN6YAcVdIhpPtXuwa/kASvP1k+jaT2GIcGNMuXNNc8
BkJCCMWrg5kKa233CU8uoAerNzq4wC+54VlnvXk0VLkXHchMZ2PQWUseDXIdYqUisAfxnNPop0ty
ick2uLKEfk9gr+cZylB/xO4kAE2f08iFBlWyg6sOdObHrJZgUuAwYj/nrslaj6WN8l3lxYQNpfNq
2JEPmWyW/TWappzb5EPNLEuZvZx7uCGylcEhKFl2SBh1Mvw4RIhGlsDLo530TgHCIf/7ZEuoh9xZ
KbJNm2o/KAL5KUgZhyFUfgKQp9eoZj9h7/g5mvlbcJMGO8x/1ELtCVXQ1tnUwA/YWcEApfghOhdD
IsG91GhXgNDMZVEHJmI8ib8AY6R87/14jSJFidqPEMI1zAu+N1Hxlvm8/lIOyNtrPNDvsOBxwD1Z
6fh/zOI9XlotWHBKoPlFvOZ4ueJ+YBLfRdQNp+lUsxrtYJRYU8m4AJJI9dCBd6jMGkCL12M3WIcm
QHugw3hB4eUVYp3lvTPm7glgwXJJdq0B+WJWBsVN7Fnjrct6rF/UgABcAcgYZexoA1/84GSQ0+10
+ehnY7nowch3osPQaelJV4fZRs2ma6olS8xNNqIgvJPVueJ+9uiiCvaucrylbpYB6lpWJZfJI+vr
7BGRV5Q35s0dOfpZckGVlHNDrTIq33tZDNMk0KsDrWoS4D5Uc2ZqQ4sHUbenZjKycYVaIHtLzdrJ
kR5EgHtDzSH0KuzGSmdlqYuCKzTcI7thLakXmXjtUGSgt6Beh7fhua6xQqVevTfLG4QMrtSJpWu4
yNmg71JNs0awLcclABnlocbiAKGkNPbO+G15ZzrTuvwL+LK7nWlkbFyYhdciAD+ACd5IsTFMocys
zujgQxXg4IU4zM0/+c3DaAS50LC5+d+far7kb1P99gnma/zmRx2i6pp9a9x7AUSWNaiEZAs6nQ8g
/mCrzMr7BYQSkuPcIUJQ0hdZ+tcQas/djppxbtLZ7xdIamQkDQGWw38/TVD8/GB0Ffokk3G+Khl5
WdjZgtvGdWxC7N3Uh5iHUHNyoVMakufRM5Q3i71mhdltDWlIhlTQSSrGTjrkA0MViObly8G0Pmwd
nUXxRoOo0XlQdwBqo5tqUzYxsBI/x9KILEK1XC/M82wfdWC3xwRPIrrq3DGAXqfjXXyRToCVeRO0
fB3nobucrvhzYkSpANwGh3dH104aiV1yYUSraSoaHDQvieiCm2mqpDHydRBqxeTiau7FAgnRFgwT
zYE3enOYzkTSfpz9wUYuvWOLBDc2xtFB/jybbVxNM89KHbOtAEvoMrJxx4Pezb3LWwFuqgBM6tT0
WOzeNSYktLvYvAmURwF5tV1Qs3ZJnYXtuHcZ4i1p0ennaVDXQCkQIB5EvlAiKptK3jiWdQFNSvGe
j+yicT1/txtxCQROJCyOF1UnESbgZnJ1by/K/pEK0qkM3Ve16IgETPbZRB5kT4vxBijzhT5gQ5Cw
6BYEevY1CiNxwQNpTS06aCPYnBOrfm8HP0amr0ZFXu4W1dLhHlgMROofy8RW+/mCv9Q/z+LI+LDR
WZvY/CUIhmShZ6l4mXr9rW6493HTxFfGWHwF7zU/VfV4JBPEIeJrjUL8Gw/PMqjm9f6S3Nr2GoCM
6Za86FCX1S62su5MrT6M4msps+dMSDBpqJnJ1FfgrOCa6e9nW5tZ5dKJ9HhLLtSRNClAFxlAPGSj
OYMCcqJ+bcer+aq+aKxt3IOBep7PtxJzL4we9VqGgw8cZaNztHl9pWH0J6EuooBSaf5pdqMADW80
fYT5T4ixo+zA/nWZTdIrb3tXBKf5kzXCCxcGaBKBScUXRr4VL72FpnHx6a8qTA9lpCboqsiFDu4I
DpDKqIzpr6JJRetCdC9Nm+V8Wb2Wzk4rULc+/6Vt2WoH3em+zF8cAqTg/W+S/fzpesncm8x/obmm
/0O3z1XUdbiZmmNuH8Cw0SkwTbcXJkQStCztX6OqfjCTNH6IINl4ELqOCl1lh56dpWX1ZcQ6HMWf
TrWpQWW0d9LcfmxAdEdOOjeNZc318hxaTFtpLEsXDQT47tveeOrqQZ471eK5O25QKwLm5MI17kve
l7cOSK9qJzbuydQaoPbyUz88kq1v/XyXhpm+nAYw07/vjY3XNAaYOFGih3V1G+1pcnDixgdERYwF
NWmAix+Lxo3+SqZ2RCgx6dtyS5MDbZKeIkt+p076uFpoHJHC9W+mq9dWh2qzkK9pMkfE3UW38wv5
08GNotcsFsaJWj2Wh1tPmC3oRPAHjVrvX1GpsqJOMmWQyFzYpdcfqBmPubUTIYJ15EIfoQMyTh/v
yaAJaLy4xajv6AOA1kM/+E2PrST2VF34rIdWex1t0dzmY/fuda77BdLuwxqKgMPO79EMGm0F0i3U
aEaue8rLFAp8QFB/AU+hDUrctD7mbYjSNfM6mVso8DVFAb4QxGiWHztuUKjtpjq9uTY/Rurj2Mp8
8alQz4oqiIkb1p2Gj5373jPlr31dvjVVkz3kSLLtmgoSP4jSug/KgVLbWAO+2dVXDUHOt4ihADLu
7B+xldzUyWC+NFE9QA/UlFduhe3WKcz+4BU8Rpwi1sEaaPcP8QBlXAmBzm9qODRK7R8hhosUwWD8
RL2NZyX4aSQ6IAkKRx46GpgtjBjgsyTon6BRAS5n2Ge3TqHPE1cgjYiA2uTGgb0nN6AjPmYblNs8
Wxh984joAJLHA2i+Ae/QFunwnooA1aWu+QzZ4QJFiUa6q/o6fipa+yRyI3gDnidZ5iiPvjTC1M+Z
MSC1Zg3h28+RXQIxChqZcR9l25alr7QoQoLIl8kTnUmfx9NZ9wfbn/x83dDx3MyTT3k2jVvDEcxg
u09ZvSnHxoZ7jY18T+m1qVcgS7ZmWgGYyc8cHTnTLElR7cjeR8lCjkjsXvI2z7cc9APPZppPfFY8
cYx1bDnlHlVIEOdNsonPCmtp2KMaBNqmqz0pfwdxMqDUUKbAhgw8ymbemWtVO78MuAse7CKI/0W7
W0bNwgsb7+jGkB1BqUycXdKRIeFidCvqQJ4wu4TQELRW0divUEPlHWc3b2DBZvATsextoDk7FGoc
m7RtH4LOlGuwlPWbqTmCiM3mJT6SKdqHpjNGELgmJ+qkQydAGAZQ15VaNFsfGx+z2Ub3MZtvaf6m
bWSNiJdjxgvizIL80KlzjPJCrUpPql3kpuWSmnRAkBfEnH51sQsXBZvKowKB2NJWUiJk+8Mck4ca
8Oscf7qKVUD7NW/BPRkMdn6vxcaRuBk8qJPuYmCt1r26KaDRF6pYdHdTQLT73u7Gow7x1zUejuIY
VH6wrJ3RPlVxZj3poEufaOsamR3AQpmvfFTNfSE3Lynsk6H7W8fMWoDq+RvdMVUF4YoCMYtrrev1
sfZbZ6X7cfjWpOessNyvbQza1bEew4OeJvJeDaT+Ms6goWOiXMgKY76PE8zDK5O/+wj4BEHdvSFb
2i1b2w1uY8cwIOY6gmXUykaIKMcfvgyKLA3kGOXKQPK0BUMvuD9sfdXTmYWtaicbB+ECnE296swK
XlndQ8XdAUxIHUCK2fjbCgW9W1bbSMo2eBLVWEaA31+MWxfPmWshkFpXfGnTf0ZQD6uKI+hK/5dJ
0EZXKMspDa5b5ursawKuXYgpdl/NsdeXTRx10NLzu13NW22nI9N50wESvkRebnwp+v5EHNquBHtn
mHVf9SKBHCTwF1oXpQ8S0HtAt3HmlzlkQ/FIftCi5sM299KZ1PVq3ckSzEA2HpSAaKQH+sgeT5IT
L8rX6ROrP4XnIPsijzRodlAsiB7dND9lmeY+RCB8OuCJou7Cbviq7ImOt4UZBPaBC1Cl/GofkchY
ZEZV7PD4689Y8PfnkfEO+tB2to3NPFwUeh8NC+oRQTgu6oIF26wboGumQQfBcVVQSzVnm4iTYYfa
tvLaqkMFYn1kL2CjJnXMtqwS1abwzHZJVW5U74Y98FXY3NtTfdts10Q0bnXUDi8Sommdla1cq7wi
t1atZYOnh68Z5o2MmbYO1ZnPh48zsv2pF4WloM9BreQ2wq/n4CB1sKlGkT+WpXy3EGV8D4tqg0Bc
99VIvXiF+qnh0jgOIntGVm1kIvjSlKO28JzUODnEiECBYmozROSwzvEPZKKDUFFkOkOaAlqu+Qgh
WhSvbiLRAK2sAHdUxEU2EABA/8biZwRysourHr+yMV/MsdZ3kc3wSM61Pt7buoa3RBFDA72tfBti
Okb07uGucEzOXnM3iFYGY+nFjXXnGIxZte4b2QDrDbw41Dzf7Sr9MWRt/eAEYb31vCzd+ymDUpqa
jDxGC4rrYcVeEdqPVp4Y5UrozrADhSDVqNPBlbJYe4KZa2p2AO/d8Q8H22JbnqYoFx/q+1F6gPbH
YbpHTgMAQyg8XKEM8mErxFnzor0M+PpPmhWehVet6hxVKl7IQF+hZLHT7hFdw7fQhX6+Iux/jNTV
DrleE68wqDyBSLG8BgjGTDZqUgeq2+udtdQECBBauzUfAQNvD7aZK25qB+HDEtIQc5ODQBHfq3WO
LB8V0g53l7FiGIdU6xOvSv9esDo5tUPsLYnRm/9lbzIrOWWWkmdCBH4NLt8EooT5Aret8Qa+jQY1
/2ZyKxo+gOsF/xEJC9t73SlBOKQetUPw4dsGYDS2zCa4CwyQVzceElnYG45fbR3KPH0zPEMu5sNO
hRjgyJzs5D/KyFv72giMQV3HO7sLgw2SHMjrOSOei8iVg90GoJA4SXZGnNZfyCOoQ3sbQZxvgcVW
upyo52tN77d/bBPxPPJlQMkwx92ZHNRwAa+gfkZfaVN+blIvIv7dnr7/Iuz+1vvb2Nm5VVMVjtZs
R388dAOSrpBCL449IgAbWRrWvURJGGSO5fieeTd533nfrbH4YTHHeWwSAztLv/dOqAIvpzFNmmtr
OQCpRPebPtjlNtKCDLEntQZq1IKnU4fEHa2lrr/OmOkZV52DTGKfFhD3sYG87nhaQaB4aD6Q2LMf
NBmwNm/TR1uvdPxOuxLcNKm1SRiKi8O4yM8Awcs1yp6Kp1IY3wjaqPFveGzF7/MYPRyDleaxl4bj
P5NQa6gwLjZz0636YgN55GCTCN8/sQHQK9Y/U/V7lrWQpgu84eLYTncyG2xkwsIzXqt4crD6e703
FsgWFKgQwS2RYYWJsLCdn0iGJlVNpprUa7XAdlIv9ormI/X+aWzMA2QuUgkCVU1esEzAuhICtGbR
O8ei0bHUVPau5CAMGOqXonEy60cTC+cOerQrMNz66TXwFYChCU9g6mb2NwkM8Qq0GvaNlkP1b9BE
/OgnWbmGktR4BuQrOfA85tsxz6xbK8rZsmU8eGlNeZcmmf0DwH7UN7rNe1D8NVwEDco32tgEkT/e
FeBHcBGKcdMTq1sP1QP9E93+ZDdtybciLyf1IXcw01tgu49SQhhpFiRK86DesiYAGe4IQaK5w8ht
CH5ot2CwARNVjqp9BFcWBQu7IzXrIftoEvQQb4fPvcOvTeqNdMDD/uXYbESNTiHTFahtT6wScu+q
BRaqEaHI5hRpcKY2HZSLl41yH8UiPBlYfBKfQdR03z2WBbe86+07fYwvRIZgyc7aomw02pDXkI7f
gdLzb7G2nbzIbA4WvPoEXmrl+nMu8FdMXrLK+aZxKmuNCCUKhPtSfw4tcMPhvvauMqjAx42H/xkY
GeSgvDZA0KWzziNKxSGOWFl3dVbVy8yQ/ZfItV5bV8TfzaLGcJWHYkmBrZIev3MXQqu9z3QIsvm4
p/0K3CjdgDRJa4Rnz9BeE82zpwVlGxvpKYuCV1qm0QbBAcp14VhtfKDFmmvjNwgwfL4mNi/i9Wp6
LzlrJV4VivmL7HXfANqh7HbnLGdXskOmM8GLwS0WIOwdtwDNpM8C8uLScIK31AMMWoCL7RIlQXdx
AKBGqUEdvEWQBmA6uDdMEXrbX0fGRjjeytR6lljZnEHBJM9Y9cozdiDRjvXak2OF4dGKwo1vpsV9
kkTtLY8FClo6KIP2iLksS0/Xd9Srtaw++b7zderVB/5eAfxxxOIIuxZua5C8RISMfOkA4roN66R2
Q62wcPnqn//43//v/37r/4//PbtFGamfyX/IJr3NQllX//VPrv/zH/lk3r//1z9t17EcxmxwWDAX
7COcO+j/9nqHJDi8jf8V1OAbgxqReW9XWXVfmysIEKTvkfR8YNP8AqFb195ZrmJVAJL+ro4HwHCb
RrwjdY70ufzWaqtpH+t3QXwEYmUb0wqrY6zdodSMJRc+BunWIV45yKXai2Aowu2kMhiH9S9t4Igv
AQph5mVGFLNohWxMCoEQMBPRwY+9zzZyLtJkpeM3foA8Mapn1YHJtD9b6tBHdbnJ8NADI9NfvUnZ
fAGZfrpjrY4VO0t5iXokp51caCw50wRQU9AX//6rt82/f/Wc2xy/LMaQg+b2r1896PEyrasEv6+7
cNghCeyjasoY16mtFS9ljKSJWk50I3DQhWOXt+TBgXkCVFtHmdifvUrpaYc0cD7N0+mKZsPqG4gV
awfGquAlCUtzFVlxdxaQxDwWOXgyBuSmnkaQPuPr5e/KFfzTqPFWrroHpRE/GU50mxnlcNMEkXWw
bRPPXEAaxH/4XbrW71+OrSPqi2/HRmkIZ5z9+uV0Tlw4KJ2X99MinecMuPzMfkKGIrtCUba9Aqr/
SI/DsJLahh551FReKNeS1yGHVrEZuK+IATdrzlIJ1jQ8mAJZQayBsfqL2ZRnodaIeCneyUjPnpmW
QzIo7+A6ZPaxEreBlpW3KLTfIGHP7jPFpl+A2xZ0B7F3JBsow+JtnYP/kXppQBn2G6Z4+RE1g2pt
GdrA7VnpEsGpaD8KCdZ+TwLy2HvgzLC6uFxWHlCEQX0P7Xp2/5uvbdxW3Nw7UO74bWlPCnNmw9yD
6iT5ubH1gU7qEPTA8lc/GXb4vezc9KFWB0QK85JFIABDIw15u2gBPTykbi4fzMYoN5oxZmvqpdFd
l0yjM5D33kzxRjs39bVp1/Encvm2FuqpbNQb6ihMPfgPvwjb/eUXwXTdMfCPQTFbAIYsLHU7fXpS
4cliDqCS8e8ZXlGQj9P7S2eAXplwhmHxZLiV+UqLMFtr+5PPvP6iBS6WaFoJKcgoPpOq7KQSS+Kx
kzwsnZZunueLWqm9hSgChPZOEUFcJi6ONIg6qPkvbdNkvh5726pyUGUzWE6yE91oHHXbMY50Zvex
VSxkOKDaCokifWc70X7u/pvPZLDLZvsfnj2/PvbVlwkCKG7r3HFNENG5/NcvMw5K3UhS3bsTfTUg
FZu6CwP4hVsz1FwUfafGuk1c+ZLpbE1rXfIoywAovc7uwHAL4lmkEXMH2OM231XIM6jnbKmerp8O
ABmd2wZabnAgMzQ+EHQyAoTT/FEuy9gAvaupp1fDjcMFBVuoQ0+1jw5kZ0JECUDrrtmNXEZ5Di4b
z02uHHUu//5bccXffmKWLXQmDBOUu7pt/fatYEVl+7JO+J0OudyzpQQzQG0So4RNqdwSJ6rPo2jV
59eQj8nqE/VyBkEDoksmG/jzAIx1QCVP1MqeGFAH1/N6VZWRBi7utFpSKWDGQM8BKWT/yFTFYORv
RZOL59mr4qhOEzqkGzsVGsq9CKQYoebvqNkoW+cAoRQM1t9s5JerUNPkrPzINlQOltq29lIqeu+F
8Ef7Ho9h6IqYfgSmLl7sqScsoLHllZDhot5P3q5dVRDItd1T0JjqJzB8xc8p30RmNe4kQ6GKsutZ
z/GMQFARrCnY8YOw30ExPnMWbeX296YCkOQAIiN1i52Saqm+boCCUlIjLAeJsMCXoHfuDG8Pce/8
0tQhaObH2js6qfiSyKa+I1OGV9cqQQ5jQ03qMBJAqHTj9d//Rkz2t1vHhd6Ga0BcwGU2duGq/9Nz
aHB1vO4Gq7gLAkNFneVzVJXhm+xQdOj1XL9F5idEeR4KgMGvF7zlYMRAft97yZFW2kA3FSwZgocP
v450y1bHBmY4uakWAuMKLhbeRSViUqCrpaYTjusgb8b7NhBgFfHlJlSKeHmmZWfQxKLUVDWxw6h3
jlAsN6qZliAfLRzW76gJoNHHlNSEFPI6RKnZ2rHwKydEUOiZ1Tocef0Jeg20OFZGZTkBhxCoGveJ
DajbBL1mKYgkoARmTNBrqM1lN57FPkGvc7+v1k2XNtMl6DoDgDmo+zZj8WKaorly0/Vv4hb41x4g
nherMaEUruvpCRUK4sHwi70X5MYLWEXqDZ6p3pbcogj85zlyXV3toN6pxQ6C7NyuX+dpLX9EBFgN
p2nzJvMRis9PVWOPqBuFdONQtMEDONdt1OcgWleKaj9UyAgAViCWYL8I37F8kot0LLzHuB3Nlaf1
yY1EbeiuyVpzTzOxGhnAeaZOT/07N+8BToZOVuv1SxOicQhOA5vsqAPZWVkP64pZzdLg44eNOsiv
xyhL161pDifcQsSqunF8RFCk3aRfQQB/IGXIOqqPrB/dFxQx8mUkhgD4Cciniro0dn2IgL1hWhY+
gZN+dcLqUHnyEWCG+EbH4/A6YGMEzQsIXLOsfUCey4ecnZ89ZOlYQSYgb7fU5EXS7KsWhePUhAiz
dVtV+iZqrOyKCLuxyvRE3JlFltzohdgaQy/uyNSHXr3yTG/cWMpm2kUF5Y7J3esSeTFzuadgLUSD
wG6Y8D0FjALKkClb3QvURrc6AOFYLDmgbnvRpHENS4agXlbtLa8sfrRm/GpFowPMa+UtsU23bwvD
qrZ2UmmoBxpB1wAU5yYPm+zuT/Mk8b5P82KLgEW7LlpI4skwv8sVGgVlkFBJVkAUqWUQbawSiVsK
NjowCAeQLx/xlHLCAjn5fvjiZNlqHLLhMYoB0HAKbiDXgh07Vrc2ABoZXqSK3JAl+QrAov7QlXWJ
DFzXdvG5irJiWRm6ewU/abC1nDyE4kw2nGIT0XmUJIp7biJRwLPAeQOmap2kvv3Db9xjWyMjQ8NR
DuD+f8rOY8ltZEvDT4SIhAe2JGiLZHkjbRCSugXvPZ5+PiSrm7q6HT0zWiCQFhCLRCbO+c2jEYTR
DkDTvP33J6H++2rJrsEQumBhsFRV5Znynw9CwlBVq41Kj2G8Soh18EkvScoAclMPbtipe6TCiIjI
uh7vqLDtX+bWqjC8QSXfskv1Me5z9gNDlf0o+FYCLjPebz3A8Ackqv1oby8SK1JnpUNklfef3t1I
UZVuMbCVZ1g4Yoy7Dpomu+4jdNDH686YkksXttqDbBBkQB7+/WNQf9+XLh+DKdg3LP8sS75h/7Ie
2OMIztsR3eUT0267C5OUn7zA+RgRL8IAujajl3n70aeB7hmjXv3+MJAjyhSQv/z1hyV6dmTK4vW/
37Kh/rbPsVVHdRz+cg4PD+O/3jxhmqoYDUbx5bqhn327Rgk9iL4SE06XoDxqO8mucn2x+6tarvG1
CpTqv6sDdBuv1ULvoq9Ybdx6N3Fre2ZU5Wg0bWSYM7Pd6FUz0XIp0s0UNggHk/Lw8kQNn5Sg+jzD
CMHwhg6aRx6ohjctZ7d+ORZ5/8vruHx/uEVCTNZ0XoMNXix0yzUE5f/8Og/TPEb1bCb7yYfqZa51
TFn6Gattm40mAST7aZgHDHUXwsnQJQ+A3uq3Ww9fMWbyQ9q4GgIf10YNKkM0jlg5hQhMp6w5sECL
8NkUWXUcllZZlIeARPBkjcEpNAReVX+PzwczgSesqt/FcPfv3wFtiS7853+XH69joxJiaLYNJ+s/
/7tQLbKJTFawv3K49HJ9jcgQ23fPWpCTuERDpV4OyRw06IBT3085nDYEqleJhYpj0PUI8wmbsHWg
6bsJLeeQ9wWou7+Ub+2SE+bU/8u3mT+SvkQDfvnPmELjf+K6ukaEx3Cc36NYAlffwo7CZpd2iXHs
sAtfgxQCwTaYwUeUuUjgATx37BqmpDFGK1kPAsjeosVIAjrKww9XFClmR6Z1Uck5vGbkRWW3vDDz
uyAk7CKLhYksdRMPAlHHiN3y2JZHMmbfAVvFP7PywqaRFSkPdDJSvvNlkRpeExnsngw/bbeZqKpT
m/b2kSTysGtrY36Amx14PMq192WevvWjn/P8OY+moPRokUwsy4sahCwgKEj2F4D2ZydIiqPGr1td
wkMdClRBd56V1xrdjYvsJatlceqqeQ/7+Zusl1WyUR6mvvI9lW3/+noFWdksUzbq2K+6PA92su6X
izl2u+umuLn7pS7r8+zUisozhwq/STlEXsqE/LXT0jr7tU72Ucy6WDzQegIW/33XWFHzTugId8dO
qzoEAhXEFOYYLo4q/EwnzT3Yfpp5ikuNcH2i+sjkdUp/J8uFUwTrNlAjdrfTJvUbC1e1OZnWCCiz
olht9mx3oX2eDf/eMkJKS1WX+uqqaYWJV4iZkb8JjDvFyH7eegym+IkIts2j3UjYLzKSRJx9aG1s
luUc7jIRwumIFnTmWfYw0irZExsnAL00yjo9MTaErsKH65Uyd9pm0zR71zkidrzxHN/b9S5qEpTi
lnFa4+Qb1VXtzXWGwq8edfwtb5Pa6hx5ED3LnZzVmEv/EqXB0TGFWayhA+JIUfrTPhXX67SBb5yw
bnmX3eU8I2n9VYuQ5lEW/dAxFtYOuM7lFuShCtDTSC3tJEcFTqDs65K/ibwrWadr0BHIdV9k/8iI
EOfw1dCTn800+l/1oolODtpwPGP6rRYaxhNCj8aTPiOFhZ+Eu2ktM8zXo5KscGzJHmUXMAY6FDbc
SCNNKzZabLQ7t0dNuEm/pUOabsfZiA6GopVv6eyzAbHTbyAgG89qC+0O19HxSen772rlJ9/ARbGV
yFv14gRucs/u1FrJhtwaf/aVrTxGfpGc5qZNPXkBIuN3zgJnLPrpglQfMvYjfwp5kdR/KUpXR311
THdpObi7xlDKD6y315Oo/a2WNlBLXdI4Sns3xBW5h45g4JqnS3xQE1vAseYjI/IoVuUYiWrt8xDz
1SB/lK2qFfWexZv/ThZDxQXPhPHqdaqa73BFjObiuJ14xhAj2voagTxZrPJa3ENp3F/7tiP8bKwC
iq3f6D/kbHZpKztMds01b+Hqs6aMxlOm38m2a00OEyID8Xa9VUdp8yPvLFitLHeup7xfISICbahh
0SQe+3nPS0w0Jlm3k/fRFcI46Ub+ec+D5dwDJ86v97x8HbZoGxQbedXUBME+2zaZ9OUCy0HeN/Hm
4Xpf/3bPctDYKP91z0FSI9hP3u2+zcftoCTmrqvdQ0luDg5aVwLsUHq2FvJ0Srsa2Co5kTKyzb0r
WxylgK2Yp9i6XXu2kDpi0wlwbVtwIcscA4jqrR8574keYiQt6wTyouFJnl5ry14TK6B2fq4kXhix
AOjJc9xU8DlqVN7YgqTP8C7T5yrDkXJwH2UHQAP6RkCl2shiKRLticGyoxyCA5jjDeGQb2Vd45As
7qI1VqjToejT9ecw5m3CFlxOV6G7rfXpswjM9n5Srd2tR1ZNHf/NrtjLubq5dc98Inm/rsryTvaT
Q+tgxI5NjM1B1uWjGE6TEX+Zq7k7OHqVekR2453RjuZRJHl2Dsaanfro+Xl5cJICeyuRZ6s0LKc/
w3mb5nbzc0rnH7xBa29OQXIhrv0cTDjCd3Nj8GKptcHj6KMjk/da9lVTHXLFDAIwy5tOq32LTR0h
/nbOnuSVx6kwj3E8WgekAXelYyEvpM32XRuHf+qDVpEmVRC3tBzzHLFqbI0yUGHTYZk9JZW7Fj6Y
B6XZVAbCHCkoi29OIC5IaC/pT6I2zsiHHAMUCCOt+EPpgh8Vzq4f1iiStTFM/nODPqWHDYOA9jF/
XhsWf3n87bpRFziP8CGgzYXh8AZKGIKzCqLgP66HRTd8vqIpt+5UomCO+vm2RgPE81MsdPJeZcM9
9eo3iHkrv9eaL24D1T5ENW4viGW8uYZ1rLJl1tpV186M0ZE+9up9HiXkcuRIYpF+WE3PvquWRxsz
6Y0ckOW7WYudr1BLUgxyhuYATN95mV3rQbbPVkxMV62GS1gSnofdiN/5cqXMDRD6MuwXfnbtYRRh
sq202v/q19vrQN3pN1o3F0dVEOHC5O/jeiOgZldKzgeX8EJw1sjfrItlQoBLxyLq8rfZCae9BhV8
m7Vd9yUpp5XsoOjw8/Duy+4QX6qeXAfzKXmpxoS83bBreAjAQJwsFDA92aCYzdblqfneObqxc5Aq
3YXJqLwXBn/55ZpI3FXeHDopKVwQP3gkV9ePq8BYfQXeJXiyFBxq/MVEWI6oYxA/BJK+tLMV7Ma5
rPe4kExvc4HPyvJBJxm6CghgZmdrVlwgeLG2mlmSXklWvVYTDh4ReIJ9ESTYhl0T32S/TbQTiGdZ
pC4XIRjZoAb2szJizrmsprUSm0/lcnBS9naVHisbuXxGbk+D8yO0xua6oJZZNO8KdH/WcpDs1YPe
ndhOnmXJGjsX142BZbgotB3bXPUIg2plg4p5TQ1FeUyC8k71++B9tAs+HMie11hkXavAnEQ2bmSr
lQWpp5C6O8jgI0jSn2npiIssLTNqoChe82VG5OkQVid+aVZc9y+yeBriNwkp5AT21Dl1Zs/utK9G
bT/Y3b22NMB1g0T2S7Mylnse+tZhLmM87MBlOSff1P46nUILl515/CNQvw5GgNh312cEwVw9WYd2
2K4d1shdpQsjWWPHuNN6R7808E2e5lqEZz0T95+dc4WE39hl3rWsES+EoVm1ON0skzU5PqQifkwj
N30iNU7AP3T/7KyUNq1zso3WNnzN5IUao/jRla26AYkuNuCddZS4rPg9DRRrkylugbENxWpAkt0P
k/Iki6Ou7cGgsYsqfPM5n8tNMeXJexDWZDIWUy820sk7bgnOrhb+Z2ucjomHYtN0kK29sL8ZRVjf
y6FKsJl1AWMhrcoHgi+v8jpZblRHeVPZMj+U8X++KdmaEX2UN6Wg8MlmIal2/jSLk0R5XvGeSzEn
Ab7yeZO5igXILlcZgV+QoYHiE2BfOtlSTOA20bWTnDNaOplZNntVG2x4pV8DS4qfwYHMrzpo96SF
HSxLYijYoqHGLkuOqh/0WSTXUlpOJz0ohgfZ5rfuPXpdzr0saYF4rpCWvJZAVb53o61eZFseZN/V
0IyuquECh3lyI8Zwvl5C1OmK34Z/ktrgCKzWq9ydAIQsN+d3BZoFaurcydacdX6lZgZ5GtmK/zu/
qRSkbReIV8t203Umzq1VJwdSY8XLbNnxLlGE6slikIr27NT+hy2siG8xPqXBhNqYbBQtlyr0xj3m
jVK8jElfbPOYEL1sHXw9OzUTT7Tr2BadFCd9kV2zHKlyAvVs3JeLht3Qb3B8SMm+M5GLAsMR9H9a
D80l1bEWSJNM9civNxezwucXUA6ncQjGYsKxYXutrEKXpqpRH+KsNw6EHiYs4ZY5BECQTM8+6iE8
jDMYdcQR82fVHbJLFYUXoahKAVh05oVN1bETWlrNqGnv/AnEmZ9VxbOsw+jqq5lpALGWqsgdMI1f
XoQmOcGkwlrQioanL+NHFeiUH2LuKItyhFZuw6QXT7JGDdnrTWaabGVbOCXDA2GQa3fZYxgxvO5K
Ikmy6BD2RLi/f5rt8StSOe1JVrcKsEa+oP1RFoOmMmAaQReQRXkYau1Fb9P0LK/kztArIlYvKEvc
qDwI08N7w+OLkj4Mxig2uuj6DU+aapu3he3JgX2hKk/Dn9f/bVO5szdBNgeWxyxzrGv3SRrvtHDK
n2V3Mycxq4lZ+7x9JzB4BzLf3QS/qTV8Ufj4wRpnJ5S9bV1/SOwFma04x1uVPEtGewuSbzzL0rUK
ww3ShuO4g1D7ORydfx3o+NSvUTo4hOVob1IDnsMECvahj53sevAbZzFc8I9uVyAzkzXI3Y1j/tlP
d7th29kY+7lhGXlDEqhn8tntGSRg5iVjGv7wDzLMfGsXRv+v7XI8S3PGy19abMly2V5Fiuiua+Hm
S3f0W1GK6NyKUIeQn1k6Q1OkM9vv11urHNsAy/RqV4wHhwzWfaOrP2VK2HJCJNrq2trJlDC7tvOE
EcFTyy5U9vJj+3Ua0CsOssHdXj2UNPW176L20TXc6jHV0zeJhCnjwNnaZeluO5ZOUrKryYJWCcm4
2N10tlKlzk4hry1JEoUlKKC/ukiNrWQMKw8pnHEzDUUyrWw3f0D3MD5IgNS1TsKkrLFtvKu5G57f
AETKEQV0Szh8aAgph7MBZDeHOIPun/4qW7EYw+AYX4c0GYLtGBCnK5UBNU1VK8Q5TNyNSnbsQV8O
E+oXD0FWfp+0OjnKkqx3Ou1zqKyTB2Epozfx0nZv6mgdR4hT301207+YSdds2ipstsNSNBTVPlhx
EK1la2HE7n1VG0fZKKvKvvdcXaiPsoRfDvK8U1bc4cH+62xC3UZBbT3ilN0+Kcm50/LhUV3sz4eM
FLrrt2Il22SdFSjYWEUDAaGlv6xzk3Nbd9qpj7PLbaA1jWIli78N1HOTtDiD4IMNhCnmzyvJAXGW
+/tCc5z0krNPQHRBJYQV2HtFybW73B+s/zpjh79VbR/0V0v0iEgaUYqFhQA8YKh68yRL3aiYdxhj
fJMleQDyP61jnM53ejYg1N07wVNPPHUZLKfxo1ZZft2R1zcJqtvLjG1omqdhUMInKwQkleZ4QM5v
mvwvxchae0ZoOUig8vHJQ1zXd6muK2dZmgZ4tOOgvslSbQ/9qS6ceZeSOTtFQYij5HJI/j4zI7fb
tUn1RfZI1eqzhyxOabo2jTLGltBokaCFBDRjWbtyUcu+DFXq3oulIVsaCgMwK4Kw0PSLwb2HbPw5
Arbrz7nUoOuY6aFfIAq6OhuPBuqXs9Y8ZQtMwebRvm9Kwiiyg6wbFjEgBSzsdVBTKMaj7W5z+2yZ
49pKtAiwdG5c5GFwR2zY8NDd9hgq8UJPQ+gsQOdpaTHgL446ITXZT7YCLnzpcWXbS2Wt3LWwRLGc
Oyms5apo7K9kgywvrYof/ADzCf8+xEsodwft+XYWKFPolUudEtBqJO6vrbd+Y2GeMLv5Hg5D9YXg
LOkQ/vwX8q7aU0U2UtbXeNATNmvKvRij6kvIa1I2ltZb37HhQYKTV+6l/jY8x6Xmrgaa/dBqKNbM
+Di98yKBAPpyVi918kzWyVbZb+jr8PdWxx0+xxa1X6/dIdR2yqxDkmtDRJJQ4j8CQNnIqlu9PCus
Njh3jtHsXDOZX4zUPyuYdPyxnACZHOQJpvDXGrvGyfdqRe7zl+jiLjwqtfqQ+rxDRPIvJ08bd8as
x5kGAiT8Ta3lIBv0WQuP7l8jHP6nlysVyMa4BYyHPntaMba7wanUF/6Uym5Ig9yTxbQBaWwStlnJ
YjMmvKaxUwjqSOvWuqJthyGOwQ4x1AXhuKr45d0pra6+yInruCKwuhRDi4ndnFi7T4QXneDJeUBg
bFOG2nhxF3JQMmIRKszA62E9kcr2W0N/RzEMScMkK9eqmxrvipUTrVXyCp5bpb/XZfNlMvX0ISD+
+fIPgxR1El5eaNY5x1ZbUeKEvZIXBKAu+cV4kTwZZo8Vy9pbumVuM0XLdxMYb+LjLL6yqDcGb1bL
4iuLLX6q6zkLq8dpSo2jlrrKGhmo6UMgmrTuOzM7EXLp38Gk5QaeCbJXWBoKdDN3/HAdRHsRfMpO
eq/IXnLwP/XSFbgguWqFREOS/t1QznKGsu0+LyuLv12WXk06FNtKGVSP/GF2uR1iHT24UpxvNZnK
Or4Ck7Wua7M8yQbcRfIL5PfuJBD2/cgzfsusM6+4hFn7bKrMbULm86OvGy9dMEuxjYlBULbOKUYJ
9n7ssTy/gpkY6ddx8ppW7edI1c+uI2WH9O+RlZbp15ES7YTF5ONUtPsIr4pvTb4bEaz6WeNEuarK
3no1UenYFP0QnetKSe5qZdS2rmkVz0RayG3ZvfGjm7uVHJUU05cunKP3lmC8B6osvIQGqVXVJH4H
CTZ5ihs/XAdZWn2PBgeVBzJnic+KqpTNxxy5FZotTXiPXGR/cOriC5v+zKtGg1gUxkvoPU3OVzac
YGq76OdidJLAevuSZ6q99gszelBbX9s7TmLtC10lSQT+HpveYfxiWAU2NqytquJ/6VgQOtV0L36l
Fi89FIJ1iUfIXnWL4kWQqoLu6c7r0gjLl2EaxH2LWyK/u+JF9jBHZx/MU/ogq6zabdax44QH2X8O
enNXZWrqyVaC+O0FebRHeSlZ5YSjh9VO9yhLbai78I3wMZFzR1GtbC08lZGG5WasQC8AwZZfZd+x
yOpLFpkwviNFx0wnyl4IXV36NC++6hEYaQNJn2PtOGBrZ0gdjVp8nfwJNc/O4EuBl8dHKb7L7ooK
Nml02NjLIroMdtEOXwq9q/Y46zVbWY2PqdcacQaXItMOhRZWGzlpr5jHgh/ji5W3UPJ04wCGLHlK
CgPfHgNwd2P3+FMVvc9SWLFWE01+KltQRuHUQ/LKh2RtBXW3R8VLIUG6lP+Pg69TLVf7xwnUABfQ
uC1QX1kUG1qY/ehZvMYqYmSdWporWZ+r4+yVwaBfu9X5+Eu31kl/7WaxWToI9snnKZKW4CQR/4iS
1l01topfQjsb7wLn3Rw96Dch3PDesqpwNS8PUfYH/c6Fm7GRRasyycMTKDjJoq+/9oHVvoV6bVzG
LEhIYzJZb5mQiTskDuN+ZZHz/wGb3RNaTnACYNNdrLruV0PHTQ7rRPGEWEu/HZNWufPdqruD3O1s
9ahUHuMJwbcQjvdXs+8umhw/J8hADVH9R5ljUTHa7YBCK97Dpe/mF7ucugMy1tM+9pv2PpsUVIWx
InkjQfRnFvfhz0DsTU3nPipVe3VSZ8SNht+espDM4rhSdzADumMbzri19rm5idD+fBHLg4K39/G7
YjVoWRMTwy+y3ye68PeTUgde22j6ax61zr6sCELI4gSkbJ8oSXwtYnKq7zW3Sa7FIeBXmmF95oki
Nl5TMZIt1/Oc9ZVia8YjRau4drZJV+8rjBSvrVYdtHubiNB1bFjY7PPSEKvBZWxpkT1pJhX7x+Wu
oPdk2MYp/bU1MyGSdo5AhXJpdd0y2geqMl1bU9dXdkGvimvrnMb+jhQ7ZIxl5tomEYIluH5tNVWc
nk0NwXE5VRgJfSdadFRlkbVN3c1dg2zBMjYfh3mnmT6mKct11V4bd9i3QdWamkPjlO3en/JXvIfG
cQXLsjnLA3/ez7NYv7ebeTz93kN2C6G8rkjkpTtZbEpMhvPQxDRpsY/MDM05u3MLzqj071l8dRtx
FCvaVgHip7JS9pOHoIi/2xHIUlmSjZaC/mSXDdt4GX/rGqfEotKYXNitTp61mnjRcixNb3M3OLPe
OaF5bCKfFU9282M4txVaOZ6cWM14+Kwi2OMZLOu728X8AvuRSikeEl7If7k+FI4GkaM83si+t4vZ
WnIwnaY83eq7QMmOaFe/ySvf5o5yzVkTGFOvc9jPvq1CFV3sVuRBiXBaCV1csqeFVfZXdZqGZruS
ZQ2rjL9PTVJp6LcgOaArmScAWJyup7JrW6bKKmzx45Mt/zJdm0Y7zQ9ILSyXnJZ5rKDjrUiWjUlx
kBhxtY0aO+zN0MF1B9U9VAHfclm0zMTmvSkszsJ0g7caDzdZr46OfqhqwTYW8NWH2kAFsxrgzqCc
jdeMaICsTzJ3PMzhCDlQTo4tDzkScIXEQNjQqqQC5KFsY/dULwdZbFuz2goforisG6qKJDU5/nIl
NGEQmYrtc2y39jlJG69z9fmORdggNrY0WL7dbwh8sa4kOfts2VG2qBG2jUvvcBl7q5dnrq9+DpPF
69g6MI9Ggebq9yptdtOkKScgDaljZGd5mIwIwarlIM9kXUTCyAMHXa9/a0BqHALiMlZ2jpV+N4my
OP5WL3vIoaTJ/W3Ndvl6xX+6mByr1u53AohLZI7Qbzr401Ys9ojTcgDX9XkopYFiCq3kYAViU8vi
rc+gB2ItXGXYaY0dr0zVjDCUroODXWbpbgiD9C3yk0dJKZkbP+Zr0f7awwWM/u89fKVqvWlukYd1
URB1u5bgVRvkJ03YG0PHa/dWZacx4gi38m1ErSXdXi+qM/SY7CTrr53tSdhen+FoZ3Zd+4DWPMwW
A8eOkdiJS7qvtvfYUhWrajLbh2tlmTc7AH2LkCt1xXJo6jTa8I4tPDnNtUG18Y9JUNOexWLjtHg7
jcok1mnqd+tbXeyEtn0tF9K76dakqsipruRIWflLuyw3DVoYv033jx3H5Q5kizzIGS3V+ay7FfnV
sbDLPk5e4QizTSCgeS4Zl3FVBlN5HnFjJLNTVOKugpsi9JCibOn8Ruu8oK3hVvJX3spKq7YWU5BJ
j72kRvtUH5qnKhI8S7TIPjhuQrhkqJNHzfmQbbIGxGm8t4k8rm91lomPR5TDplMTs34KwQo8FU+y
uzykusu2XTj29RqyzghFjGhI2Oy1whn2aibAwGRZeiYYl54bYh/7EBWIyi/Uge+uw1G2yD5gOVvw
2D06zktv2QB3Ut0WvY5kWJZqx8JM+ubFzzD8NSus8FwneM7MaPyiZmDWazNryUNXmNKlAQCJvJmO
UwWpno1j8ICQJgaNCgzMhFfn1ZAZ0x8Q7deQUIZglXYDWCPdBbNkICiQRt2L4pPE6/Ua6Q4b6W2R
JvFBWfZdcJeKjT5O40vZACaPLJT1VSc5XGfC6JTgio/gY8fPL83yiz9niKi25Z1uauRx7SktyQ79
VZZn8tBETbE3Gh2xpyA4W38fCK3BfR95rGWRo+2E03yRjbf63/rOYxUu2LZ/nOM2NEyc/ogn30bO
fauXZ7e6uXSiU4Rs9nIHv13pVidvJpmRXnZwIfy7q5Mb0a6ycoS2ArM5IwyLUb0d6NvRyZpNHc/g
97NH14bIqRSt81Lm2kOJ/dK9IJH60nTqvJrtNr3rh8x9mf2u8Yi72HwGtBrNYG11tv8bbSm6i5fu
rADBkTPFfa3iGxN+k40mUkFPPj8X9tynOjFLbNgCfup4r3P0FzlbMlBgGWRZniKTPhxBtC68j9F9
zXx8vtNxuMgSVM7nLBfD/bUUGgS2nPHhWrLsfTYX4lGW3IQIiYVuQK7b7+DPoQ0P7XwvDxpA2E3u
6wKIAnV5ZXw21CAqsVxxnE0rzM6C4b+0IKqyCnhC7W8zVOgE3MdBuMvTCDP6v2eGHO9uch30pYsJ
J3SnzNigPWY9tIBuHozCjveTYcMs60ugJctBJypyzrCe13zeRtiVUtfpwU6v55HtKSXZN44MbVVb
EXR17H0eOkyTYmU8iWgavIzI1ndUeCrV+l6jtOeJJNNOulLal6knrSYbKtjm+HaKL/1gwuGc2z8h
ZDm7qWmLY4ZZAyKAt9MYePaRtG4zr+NAK46tauHdNSr+AUsHYs4QKi2zLl/CHhg4K3x9ILhXvmRs
cHY1VtiebM0gF57rIXsjGJ22626YV04XNU/lklRFZWZemTYujn3gYgoAQwpbkS4Xx0b15+shyYdf
i9+V2coQ+lWCO6JC8FKWM38uwl+KsuG3unTpVzo5FrRyiDq3G54t5r4GDjSGIRmPKQs3dihqWLFR
/KiaNUyYqqm+N7314o5Cf0m60dgntuFv07L33xVoBCNQmu/VjORo3k/tJRaZfh7Jdq6reszvxygU
zS4IYKLloLzQwxj8g9okeEU2mv+gLQfemqrLsBDZYsL9GzCwbNKbAdcYGmU3lug/CV/HRzmHPIRW
BAg82EJLBZcWGjPe5kgZGvr0VS9LlDZJpOMK1cW7qAcR7vdmeInRcbgUVYjma+NbRCIo3hrCpZgZ
LdAnHROmW4NimdVZAbhpVznKuXljf+iBj9ZyWNt3FsTi96H7bi3VPh5Qh24JDpIlqFYgmIO9CtcV
BaxBwR3VUk6Qh43NEGQkfpYGWSdbTZXXXMTa6QMctlqjQbhSstm+d1sQ4o5tRN/FlD41VaW8lEC7
9s1saNu0ypWP3FTWssOEw7bXVYlxkiP9HKiOtF7BZuQpUwX53U8riNZMWe0S/T62TO2eiOSwDTIF
B5G/6+RZHYfVeglnbCd36uEQ8mbUT6PDF5Ox8mDWqXZxixdZ0AseEKsM0N9hLOw/7Hrqkg377nRj
wODzbqOqZXygl/2qmXx7JxvkrfhgH7DwCRCZX1yxbaj4SteEbxOe7/d9qQYrEvoEnOt52tlVY29k
N8cnRWAZLuvu0vr/HmX2UfXaYb6k6Fr/gDhR/wAbAakPHZ9kMkmnW30X5SSK59nhdZBusiFJhTgR
Yj3IQbKe/y+iD+2whLhs/Z5sNxH2wbHehSk+pKhO7O7QHbD/VIIG+X7VKd/sRrG83gVfpwdhe2hw
jNqDzNLvzbL5HM0n+gF6+KcedH8yXXC+6vxJBUB7kaYJTVycIh9Dz5s0oGxo+/E+TxPhaakKGLhx
zpOKqppUpIp7bReIyDnLkqxfqmQvdw793TXxq+UFgD/DCp/LSfMflewJkDCUl+UwY8nkxdUYbWUR
uOhio1xNuyqeEbZ0ulOjttO9OWcIWZJ1X0Opmg+yMbLHaYsLc76RrfjdjndZjg+PbK0zFL0mcFyy
UVbBtABqa0z3smT6xBj85uTzepNr3uI3nS52Gj2AUi8FkL6WxZtf9dXoRpbHpU9TKe1aeloL2xnh
RqvTs+Mg26kpGJmy5Z2fFVg9vEyMr9NSklVC096QiU3Psn/DV3aHTTyrztLDAUb02IcGAXwmcyFT
ILIBUkzDRkeLLthjsQUcefqU6eMkLHaPRnQmLyU8bmh4RNZOY2O74rn5ONZ9CbhSS9ZTNuG3p/S4
BHQfQWu6D8nR4mHzaMPtTqeJbGua2TuD6PrWsV1raxTpRxmXCiB9S1mHpCf3pGMPCAFHj67Pw12F
o/jVIdBttCg0q5qho3FhjBd5ppjAjaoSAUfN4s8aK0OGfXu5iB67a+JPrNKEYomcsSQPwsftuPEN
zyk0orjJgiTf2+Pj5C47Ihdp34DrI4ExFUddq+f1qxbB8kY+48jvf1wBY/tRILH3VAo9OARO9sXt
g29hHLg7P1LdfeIrxLZ4HWaVjPgWza9mNKU7a0EzOM14iOuS/yv6OU6ETbFhribkpB5KmIjbENmD
xAd9Xqkvna5+dVXNWQkQYZ7R+UQ7FXtV6ySIxATwZwi6dT/w6yFKkOM51WLbhWaIeHBdgfw5ecKV
NocQgEhEbAA92xBPy7HxyHRshqFjXRZpfDcCW1yFRXvuCMcHROz/SMwcidlKbzdBoVbbslWy1WAA
MNXSfo2uJECn6ItqdfO3tup2+Bcemtm818ta3LkN2FYWp37jRnW+UqPpp999q3PUl3n3/RMpbD6L
5gsqg7vYzd/7DDCJVnZQcYsnDbTaaqgxl9eU9yBP1mZdsaxULfZjofEtzT/Q/drqfDK5i2neaDd/
CrYJnmm8wQaojkCOeTvB7GVlxD0hA0UZ1tqcpwCszK9apM0AvtlTulERrunwBTLppsxZYKcMs6mq
TC6RBbL6f9g6r+VWmXQNXxFV5HAKikiWg2wvr/+EWpEmQ5O5+v2AZ8ZTU/uEUjdIliXR4f3esMTU
7ayMjIKp6o+wRX8oY1m+9tHfBgvdIyK0NwV0lHXCcqsnAKQiWQ2nppzJY3F2qqbf4GPynywNrkzA
C1Akxz95GsubNhuEoeWv/TBob4YTDjAoAyUSrxq6kF2Fs8FuYgwA8TTPxIvfzGUKK6GSxJUVt7Ej
80lDIrNfMr4MCr3DMYFPGibx2Wu6vaMTnhhVkogcc3zutUSy+OyaY2JjOjgM/RPUj50p5xEWshlq
lav4apIUMO36u7NUFCznatn1USlDkY5n2cPNxWqJ0iz0daVXT+OIxqwyS4iv8LqwrafanzhEqNSU
ibqetLiBVIYksm+uA82Z1BzRN/ax6xO8MxM1sGFACqwXTsuCjsEkAsjXolIL2Za7wdgrLN0jeQbD
9s2mm2FxqGHqCfThTZPo+2Zu2rDPME5/3B426N5y/7/OLbpKR1nZw7FV+3NVA3TBjuRZ26to2+nP
F4jJCEoj3S+mZTwi9ihRO5vSJ+p9wkdjaUPhJfrB6tVHVa+bECL5wh2WuMSlsD/etTMkk16f/zBX
2chkFu+5FaubPCsDn9kvDm0dc4UyDqLaIYMqd3+/kOf0PXXZwM1Ok/il/lO3nbuIel+npneO0aru
nXT4Vbd8PcJbnmrTxsC3xruZCnxVribZg/co8yzBP5jgVVu8lsnS7PMeIrLs/xQOniUQdR1sU+t6
vyiJ+zjI6FwsrnKPMPiN5uSiGf1baXXVAeeS712ZK3snavnyMHbE/Wd4UG0xUMKnUK211b1Nhn9i
aXY4GSb2MbMpqNRjf4gGWQa83+xSFNPRS/hAihrPFr2whoem4sPScvFajNT19YatSySOWVocFgDl
ky3aa1FUWPtk1dtYq4FYs2HIqSQmisw0KprZoauiq6xxlci4GVVteKoj7SPRHaCaVl5U9htBvwzD
HuWiFSq6IsDsM/OcC0wuZNf8FVpV+WRSG6r8i0tP6k9mSjR5mxOYGj93paGdcOiVcW/tcECunPau
5uK9MdXE94yJra9b3BLHjg/SGPEXjuGmSq846xqLhMzNPjrpLX6fuXPgtNe6y33Xnm1feCWB70Xt
HirKPbceyqKM2+5WWj1oLnYkmKmhw+qEiidl27+B6ae+GKwPo4pRZAE5PQrVO405niduG1bK/Mdz
8L+yvO/WWBD/aYznksqTnwjKxUzOUzBb0Pkq3XMDYOjpxM4rp7qGm01eNJd07BiD3ck8EJ6h+/2a
9Gnk2juC7gnuqryas+vt0nogOyNDnCrG9LIdBmGlF6qjl7yQNtJhu4DGO9zdDIEFyJJf2Irfd/Jv
aljv1jj/knpHDSwxr5CxLzUqRGcGRzRtt9nhg/CtJWx075T5K7bi1m1iuvc7mctTHbfFUzHDw1OS
/ln0i2/2Rb4vWNTtdIRZmGKlJHxpI1zawg56jWTlRhcGhkBudpKFG1+JpYlw+zGSy+IV1jlipRaK
JNPCdDRQaCblcqnSbDyVmCBfoYYbR02I+WFIipjFLLJW6DHNYRgJRqTWpO3rNHOeii5O9rF8aHpk
PaawKaYSAIl3BkvisiHnMMH8N1hZkEGXqdTNTSjxlhDWq214xAUuonlr29Og2OQNlKn71lG0D6Rj
9bjtJ3gM99CAjJlIJizy1W9Lw85Ja4bqQ2moiXpZN51ry7R2SF5bv2O4/JgslD4JupYPZMUd5GS4
D/BUSf3rhfHBBEayIlKtj8nuezJ8hUq2pkV+BrjIR4whis+wPn6Ap7Nhy5rhQ/OiwS9gSX14FlZI
1uLKj7hiiMDHsPlAQjZhqo3FW6wYIYGD+g3/SQ9Awol2WzMVi34rFVREU/KxdFkdoEsy4XTH3aEx
JyZZ0wwTmz1xFJvDrcPE9dbyv14mVx4gnLFXZgLa1V6B1DJ3rAfW2iBK3pOySOW1y/jIRjMYbN4l
FkMZVt7TiEcypjB9bKwoKG4+UKOg/cYk6NmTqQU2lPGDqiotwSntD3fIKTHjDYLGv7pT05kPA34i
O5hCdkAaluEPmpE/Ntbo+LPIjH0GBOwb1nDUq8wjkzwdD0t9G7JmPvVtGt0W/hclta9wFt/yJBJP
AKm9jycVU5ZU1Ees0HH0K5cn25yZsCs5BwAJsOtw7qYwxU5WHdI+QMzQHYw1BLUv0wBFfPZoj311
9haSVrF2JIOlXv6p+oqckWo5NqTy7efae4ccvOvlmCJ84f6PFhi/c+MK/hUbbgiBw90CW9ux91GW
xH6UA7S2Eh8cwcNDmiIZEhEeX9qYP9lKdtPXoTvOAa7sope7Hu9QBR82Jm6B8AFAAC/WyAp6r3B8
tagoRDI9dGlkv4y1B6huFYe2N2p/rAA1Ki92dxkBcH5LZXnfJrW9m105hBh12A+p0FJ+dAu8hRa4
TDMZUEuW0I9OlV5Lo4Gka1xnrOn2gzWnF7QdzZGFv8U7e8Q3rTlpOGYIpY0uHbcq5lD1L9NZeoLY
hHUasKJJkhQIeXa0fddF1bGKRR6Y6Vtra81TPE+6D6L2D6M3FeZRzGFp+cM81H7SxsqjXbf9bbIn
xS8p1z+0YhQBns3846oXJkRvlBUwT9bJJ9BuyA09xJ9K4kBZWgRoO5qGMz2elz6mtK6qZTfkjQd+
EtOta6k2EqPohXHkkphauA8YuR+HWMn9wVUfTQCdvWHPs691Sth51ZsQtnMtO+WPnPiiJkszHsy6
KfftnP1uDfg7ElNxknOeql6m13wYJ19JZ8efSBnomPdxhWBaUe0iJMg72s8R6UFiQCndRxGha1h3
CEf5Y07meDEj6FtTnQRJP1lBK/id9LVehIoYkIAaAKPzVJ3deSAZxK2aK55jN1WypTKgihhEIupE
bkCWZUUmCvsiJ49El4nFkyaH9ojIdp9MCpK1RiynwspbqJX1a9dWz4oK4Q2D7fbotO13TeR6YEjN
5A7Lufk883HpJ1RyS3x2Y1KLVky0H5Jsjx00K/hYm3cqu4/aS0SIRkmlerX807YGXDmWBTtuCjQU
5KwHyzSRPtR73/OoNP3OGcA6sGmacryhW/uRUul0myAZ4lnUHnI3fncwq9lPnk6aqcj3yxTbbIYH
PqBhEAc7jtS9cPJ3AoGmXQNktsdyVd3nCWzCSokxWtHraznhh9VGTFGFbRq+gyXcQUkHJ+iKtAtE
lBzB4PIww3rXVnX7whr/Sthlh415+mRomnKsuZH8aH7KIXCMRSqeW/azsUWh2XCpmwh0JV3TsmNV
pc5Kn51dbcTTsahtbZdCsPGFi51s+hiLyWJ50w5BAUNyZznZc+KJi225ct9hkUvdulAPA3K80+Ko
HopfTE4Yw5HSDFlx6DF+X3q7ws4rJYsBP/VDNKv71nGlj1w5P0SexUgSiXiPy9N3Dd+dfdO3410r
gIUK1DeNrhP15XlklhoYfzVROu0If7zzVblgLO4P4M/8IBSSLmZj5+RwZGJAOdj6jiTRRGJop0cF
NJ9JvCfgM+hcAwVuIKT2TgYDS4pDY+Fg3uAEATu86l6aHAmXQSHQo+YvJxj0+WTOvspK2uyJBmP8
+YnNwngRaf6sRM0SDKoWPYjW+G6b1OGXoQ7TPhPncma4NhXoXBXVjNq5OOwykZ5eyN7daaTQBU2j
4YhURUjnInhKWRt2egnJa8rxdIwbP8Jg9agq7FmGxpKfB2uBBWFWBdFItvUcedlyQKNJGEaGILVf
FHbqU5FCBPCaM5GXfTiNYgi3R1+H2Db7sEihTqGpYaZ2gNvhtx/nMnePfLl1aORqHdrgXYduqW4z
Zr8hlkhLmBZs2jx0ScH2am5HMaDPp2NDgREbmgvohesD9d+E5skwa8p36RYAKKU5ytOSFGyRPVTN
bj5jS9zP4Wj0eJk7LVm4tlYUvmXhzqKX5nlQ1kC8+jjNSxkyi5RsgqZob/XVu53ACuiGuOL1gVpa
cnYLswqUpErYS7lRuB1YvrIOTbKbBex+iBRVhksv8csaraNkOAylmsFdTFiW+o2sXtOs+9V2Zf/5
WW2Pto8pWSy8z+docXF+6cUxWtMot33G9shdm2s0H9/3TtblxJvmYE/RGNrxG6KmmoFur2H1z+6C
qqznpO9GGZda0KpNdu66hYL7stPG7FlTvJQ0e/4xim8WNpQ4QbCCb9soChik1jfQPA5Ve8sUhgss
dIMkm6PCT9QoOi55cxrbBmOFklTENDmPHbpEhcUaNNjJCLd3gJkHdWFneaNsV5NXYbhLsD1staRm
+xsZftJBosQqBPn3a1V6bK1GE7yGQKoQooMeCjTmQe2gY2t+ukv+E9zF5ZON8JAbdMtld0ybDCxi
UBNx3r6rWp+qUK6HrbkdTMw8+JmvX+X/dzoiiP6/rh4drz3MowBcLI9aPQaELX9nc9IHrYkr3N5W
TAxGyuw0NIVHUYcL4pr878pNMUuffelJ+JnCaaDccRhg/B3m34JMCSqAk6Z01yjvk3OuFNi5P/bE
BB76ZHguo/qaMQ6EuGSTkFYXP7CTiwHKW2RaPRmzi/7Y4g0PHK64eyeTig8xmnJCnC4vUVOUjN1L
cdDG+NmhKhYVd3LX36TqGsdhhQlUyyrCKcYmUkr9MmtE2xwRIjj3XnIPe4MLX7KoXr1NBkn8QBkj
pBzGs1LZGbeOO9/EjCGb5SgtqyZwRg/zhmbIw0gV+HJ3CssqxFgXPpozXjCK5S9UnX1lgqTlGrqf
ebF5x/GorOss9KrlN182+TSQVs/mWJKtqafdLqFEpo+ddxvFYhwBlWtUY0HKFmJnybZ6VAtEjQPb
qEDkder3eVw9WikVZ4ysMO0vjwjtlx1VGI+rMHw2JpxtybjR3SX7gPUvL1GZmgGRyOWuVZbmmmGc
YWiV8l4zzB6cSbrnnFyiZ7IzqUlbS/drysTRWTqy5zvz7jiiOnILlKcIHP29KiMcE1LlRx+ZdYA9
7QBjVOQ3RWXf03rDvs4T8SOukzeQpIAEbvP7EItnDFGdP4UAT2Ne0EvFfswjli9lnDa+VIltM1v7
J8i8CxbAGOWoXX8CLHmhNIjGpW8QWoGW7Kq4zc46jvM7pzCXEy6my3GhdLCDpWnsFqVr9ywfd1U9
pke1WfEOD0SqBGntRG/fIPoTVyiGlxI9iZFWyfdIqW2U4BQT9HtWq9UqXkn2qmEvL+2ofu9a7aMc
uwZ3cgSTVPupw5DVkrqphw/QWO7wXM6eRZoViFuzmUFq381FfmmKerxYK3o3Q/UdDdmcvEEqb0Rf
74VnAKmi2NtFfb6f4jR+gyn4UxA09WBKXXk1VEshPkMd925fwGy0quSQy8n9LsGvpefCrW+j+QLw
Ge9yEzulgQryCUf+nYuT+4/WG43AyRztkR2AcZZ10h5btGf3xOxQvVMJ/yOxD7a89LckkJj1tGY8
e1Ver9kj5skzBvFsNBHQhiLKX3n9B1uBhBppUvuLtL07bOPoECcOguFmIWNryZZHIIbfs96dl1l0
97Ht3OceY4ukhM9M0LQ84gTOcLTVv3PebLjVvDNqabn/1f48vV25dW7t7bBd/vXsr77/9yW20/YS
beM8ZmXKOQb5RP2xhhp/PqxG4o639vZom2+GROWirf1fD7/Of12+9W2H/+nbXmfrm7Wu3BlqPfns
7XK838qyZlJdH6oOSxjg1H/3GoPJgmA9nytQdvfksf2r/fnUz6OYKQMqlnKIM9GE26Fep9nRrDAf
29pmO/+7jXs1q8ghvVazHr9Ymsrt4BZGAIkoftn66sJmdE/N8bj1bQcVbbqajNH1s6uws6eYYezr
SR3JjWcTN//Pvu1E2S6S+s7qdby++GdfqrS+pg3q+auPHWeAmb3xWJm5tk/cOj5aNVbjldJYN7U2
1VtUeAlT39T9kK72XkBEvuuqMoVLJIq9TQDRczUvbJ/i2cfirfqewLg4pgRAniiMoFpGnUjI3k7T
vWE3yBwsJSof7Gpor2aaH13m2AtJniyRliw/oxw7Zmz5LyWWrUfMXd5KmTs35IfqXmHbxbAS2w9j
N6Ws8NWHbOpCzFCKC+m9gkgdiNywqJa94Wk2oScF/nHV8kM42E7yQXt3AP2HspPqd/zWyp0Y7XKv
LtoT5eaeLWaPTWOVTUGLu+HRlBWVHhVDJk1HKMfSe5cNg/rWOCOE0S5b1RQgSTn5UERQxcZHWv82
2r5lpwyhsY+t92U0612Bdu4lTzApqKfqJ1j+fNm6ZKz3Ny8vzltrOyAUjg8t0u/ddv3W1/X6m2cN
8rq1hqRaqDBND103e/DUOrGrimx8KUVUIoNNxr0Sj+PL1pdULHYhR922lkcq5yVpij/Y0PzrgmXC
qhpUEg7K+hrbodD/JqMlnreX8eolOatEF/pfFww9cQ+mIvPz1tdw3147Jbp5LTX8udrhlxg/aUuh
EuKZzQfHjVd4gmF764ut5LkoqaBuXVY1wLrNq1/buL51JeMyB2qt6cetmc5t9TKDin++QkkEtg5R
aeO8biRX6KBPaZ06p7RlfMWy5d+k289L2oX1uRZ9++r/3+uA+EvokIZ+2F7v68JBS+4T1Th2NsUY
4OBUPWAZaJ6NafXPaZLJ3/q2w1Cp1UO3HuJUgc6pz8vq+YQ05z8nvi7WssU51br69NW1PZrzqHr4
6nPT4o/qSVY/MvF8V7bpQ6VTMhaE9X4++uqzlQ4SgfTC7QqFCtPnZWXc5CdFhwzT6biOp7VJGIpa
dG8xQNA+Ys1w2JqaqArSEHp0147VvokoWkk+K1a4XpyMojilQkCqXpuj6GsSg+GZYNXE3kvYb4aX
w2+rTBDmtWlSVD/pLcz9buztt6mU40korNi2s/nUZqdO1vMuNtHKD53thJFkUWJnoHOqoglM0nL7
1RlKtmCeeN9aVqFl97VOsLUSN7JfDdPCJakrnreuqo9ZTRT1ct2aMKbMgAzH7w0+Dzt9arxXKxkU
LMESZW95nvuqsTQ6qSWLuq1ZYfWC/xqLnO1ig+HiCQXDZTsZweh4/abzsx6CcTa4r+r6SV1fNOtY
7naeV163C4klZk039yQjEVzob30jM89etLhQeezvvaQeENEw5U3bxLbNTa7uRMCdaxmnG5CLBIat
Lycnbw/CGXK4n3FyLHELeY3H57qWxcFTCIbOx9X3crTvgAQWxV+t31ewst6UbACdytVvfZwxu89l
8WZp08w6n1GO0JictbjhXJYEuTM+ovnboEwUW7zoHTtoIjgmzJ+93jxuraYe5atjnBkdk71NlqUD
Kyh0dN1DvpVhRV1G4q2dQLLyhpIUMhr9pJWxEwhqAivK5wQDTJd9kpv9ARhrxcZclvPFfe6NMjD1
Ij55+g7zUffJXvNgtoOenwxTeTRK+a3XFaJ43GZ+5E1jw1FN4NU5exfFQBaZUjwOYrtGaqjjIYhr
VvWjK4enKGrUV5IMN8aNL00vuhfgWlnDWl1VGj6fWYNdtB62R2JdY9iV+RCXcf7ZpU1REirG8JK2
+a/ado1TS4zFTVj4w80scS9FU3yw9m5/uaa4DVOh/SFm45B5rcVm6bGdF58FeUkNu+ugS1iZ72Gu
/C1e+deilH5MNsabmbbnBCLvL63AGE55yokxedHt6oIzb3moNHDaUknLvTumNUXv5BuLvuY4uAgZ
ROcJ/Omz7skcKgkQYCe/pPihxot99FptZeeX7m5WwQjLVFQEZ7uAtirMWHvRn5d0LF/HPl3VhbkI
t2be4DcKaeKK8t5+ivqZOlQ/Nmg1jOkpkeaqL0vbA6zg9NQ2eIRYSnki7okQh9yWJ0A/uTdXWTk7
c+OFpT9/fqEGSYFiBwlqnyoU+ilq5X6qdwngje2b+jOpgy/xwghkMNQe4kivSPsuYX0pWv2mOx2e
tUX5bLFbexsWV3vuWv2wncP61Lv0ZGj7k/27Z3B+M4Xj3Ysae34iMt4Gy5hJ0SaEeT03YQQH1kyq
6dpS8Vt8aQaQ+7U1UCx+KUni3Vr4AdcvrZcdRFRbb13VELZbFsftXO9Z6rMTydNnqzab525czqaa
qdha6KesyZdbsR46dbwsaacD19Cq+3Y4DK5i42Wk27dJ1xz2vHPhg+jgGbB1GuuZ1GKOmefiUujS
vqmjxtlo7pa9mSQDhrVrezu1HShgEvM03LbG50sVTWtRVK2AUYtRnMahAJZsBYFpriUFgiGcw7Zm
tf4BigA2z15pz1QtoBPRnDqdqxdXXc69mF8/m9sZTdZDmFjZrciHD7NKq3MB4nUbhuZfBxwwnT25
ck3wPydG1ZsedN7K17Wd4WiG305a40Mgx1pkfZWkAwya9BTDADOKH43MnQ5iQEyp5Wr8yJ2ESMAe
lvm6Zhhtfdt1LtFAj1vTbcwnFHegDOvzv/qXpsW+SNoKvoyxZCkXaTsxRwLFKYcy7UoIxkgsx7ym
iLz2JSajJ0ZAMXQOu3strPKtjhpx21qeN0crtZJE8vXk2KXKURntlI102b+qdqk/2OR+wBjpIL1w
RQMtlc3xfWsISY0Jv/rlujW1DioHYrz8uDXruUzP0ejBHF6fiY1n8biMyecf3rpsaw4SmccvW8sq
RiDWEU+UrZmQ/b63zRWIXp8ubKsO0WLY/tbMdcd6kkhwt9b2/rpYP+V2IZ+2916sPK/JShXyNNf3
vRKLZl2r91uzJlyen2ZJ2s323uwCG6QUI6i1tb1aEg1PeQ3ES2GZ0pqllWqgNK0MbYoFAMlzw1ht
Vu1JtakMxYR/vjlTNftpHDs/IBBfJI/IpON+aq3lL7jF+wwS+r3ukYtQlBd3cr6Z6lka+mR01jcY
HPmpruwo7IxFXKJISU7UIctThYnno16k7zn2bL+72XkxZ/LaHbf+XRaVTeRyNoVaTaixm8K+AftJ
fp8pxLcg+GwMtNhNb/lUpjBx4vhCifSYTsurvZSGjx0n9I06tx+6pa8Wv2g0ft7cqUNePG4Hxbbz
R9BQLLKjHw4Oj8GQoUB3x4Z6WtwMEK6gnqOhU/HY7FGxeN10gSy/nGXb/CQ2UzlbWjG/Wn3Dz256
0siDfyd37Ve5uAEFepy76+ggbPGn6YvsMUkTfGtzRzkg01ffayvVWLR2B83V7TdhHymJ5d+MZRkP
hpKke1fJL7Hi/WK5roamTP6YSfWzn4RJeadxThqMUapsLsFZGI1NMs1xYEL84Akj+2ekSJTPlgsV
qaFY6XBjZ83k7XRBeamBCPBSVUcQ+ZSSH6HnXZkS/oI7MVUC7VuzxN7J8qh8QnzP943AHtN0ICuN
cOHbdoiu1j8uqu/bWGovhtqGCNEbnypUfFArEDELu0uAlwm8V2VtLh3jcZr+0Uk8MZ6rznZPc9Fj
fzhBUJYBOKNy0hTqamiamgPaeR17kMgIf0H1UG85CNgOfyV7V9rlmiO7nJkesdi04+9N4cr7ojNp
06U/OhTuIXc7AsSUg2JO4jp56a+5JHRxGvHOJWrx74IMpu50jzTAuA2sQXTPFG+1o9VYIoytElQ+
qd1dXKrGO8zPn6OV1n9NXDCpBf1J+r5B/C0A66sac4ix630Vk7ozyX3ji1ppyVMDS2VrbYfG6rQD
wnnAsfWK7RDVOkyXybtEiFVesFHRoP2lJ7gR+5QshsdBM9X7TGl17+nUuremhZHirUjxgl9PDrAL
76OBGHuyh+vWZaA+ODqJ3exaN9Pu3mB0sDwhEK2trUszLAzfujwLtyess8/ZYGZm7ZKcKi1a3T7r
/j5HUFrNpH7eWmRSxfvcjYjQWU9O7GyoV3fh1vJ0rb8nSg5DwMGSfuvTyQg5D15po6LhCduBRcmB
W4N40fUJsavM+6zJVNgIXMGqOn3qdaoP60llPUwjwJ+CaOC8XQHUPYZRhQvU10vGbh5ivpp9vuci
Gasg8eb7nAJ3zJam39uIaLRSijAvBDNd1aV/7c7GV5q104sj7Jd8/F2TifsKphnMhjURTVIar/VU
/xIZRhPbOSBaNcCc0jvBGDVfbY08Q2Xwxv12bWnocdgQUxNsZ0eVSg/x69YxMp+Y72vIMHIuQk+w
gkCKlrxsB8xRqn2TRdU++0+fPieFHzce5t22nrzM8QTLK/Lw/jaPuUiMu1v1xj1bFAZ9OC3nrZkq
Xn/WFugh2yXaaBt3JrDZKZLP68uWMvKES+vJXp/exPIA3T3CEB1tW6P0zst2yNKW0a4dp7MTp85L
hzf6bUoVZOY6BLTKjFFHk0hz3C4GERTPeMmxp4m6MoD12+75gKY9xOZ/vZ7s/1aFEu1R9kOMIjbl
BS2dTsRd2382t77OlDupMZ9tLUJMq+PSQLD7bOoRz1qKYwRx43HrmoyFcl6fqsR6NPF965uXKNRK
boytJTtlOHWWrLiCP7odBnt+rCGHPHx2oYIk0Wr0fMMpkyfH5Tbv8M6yZ930qe1SKTbG+GU7eKo4
qpWx3LbWFLntLZHusdLzJAuWdkWBZeP429kqYZbPLR3orM3Sw1ef4WV/PFVl0hvq9llLUJX9ccgW
nVr1ZTvwO8LBY6Ba/dUXmeObTNTpiqOP+jLEUXqVmv3xdUHGPgXnjbY9fvW5xJV10+eLtsOIYQU2
QoE12fNVT9KnbvKKG3NgcaOEHg6IIMKtRVCmrfrbQy8XL1pnduf/6tueZrXVT9lF8U6rmwKST+k8
bwdXghI6CAJQqNNXqwokXWoxctxlaFTvMo3qe5TVwGtemhy3viIpwSpTKOairOpgbiLV57cfnbeL
TYOM1gqXYsOE/lOrxGHlDLP7uE/kXS71SwdQ+IDfq7xXGSa3plCiQEUOStbDeHF6c+AD4KSAPrWj
kApTSrPlXZ1l+tim7nk7uXWRM6YB3rfeWZvH+jab08WWYuD7HI231hzr0JtkDytojosHGdf7st4r
6ljv2taRO82KF4hHUXswFcN5GDIkGukQZWv82J4ct2+tEVXo4YdrVA8P1hDj2C6oSaFL+Bn16cES
GB5kFjudihWAV2vNaUrs34tbwmCTZ3WIUU4oAk63Oui7jjVI0LL6KD3yhfTCX2AJB1OiICSNmM23
ah/8GNT1Jhx0VRlDGBNvmnSSY8yEAMCtQkmHpDwM+kVd8JrrNMWguIA6yVWO+aS/s+9isIG9sKsN
9Vb0+ZkwauXa9DXy2GF0z8WAAM4w3tJ2TNn+ueyTYXsWg3DvS2Fp4UxFG7yjA0w0Kr8o5w7NlK9O
JOniTkz5diYNwKuHzO8W5kg2ww/q8KyJ1ntaTfhmRAz23JjoHmPjarapelAIRvGr5H1ZllcqQruk
0+pDZXfuZShIgwEI4OHXYR5xgLeN5oJp2TcYFhMpdN1wqB1BjquuR7eh/M3LiBC7FcPH93kMHNOg
clsp2rVgrVpYk/ps5Lzy2BTLxcJwNhaQRAqFyMVMR5M3Z6dWG2Uo+0juiY8cd63jxNfclctO7fRv
8UR+AIypfh8vSDTUpX62oH88N7r5pqRJcypwa7xikwivhDlln7dOd62rCpREH9FvLVEQN/NwhUhw
6iWGjJ3MglLWR6+YvHNpzM0uZ93A1soUvkGaViCH/mQ1KyMw7rW9OdrZAYLwT6yafqxhoieTKnnA
pzUE0OH6AHc2EDx+N3arQNfLuu6iccQnAboWXhLs2HuD2d6wUduoP5tMn9HVmfIyQjQ4KyvgYbTP
24paW5fVLFH4GfXUQXKBMUuZYRmRjJ36phc/Blu55Tk6X8xRgjx9hr38d3GNJqT+pjITZhLPNTWc
q0Z7MVF4mPzsKffacszg3zhNYJQiufZlE4fxxAqj0Lh/Z0EuT97X2O2N66+3LoCsnAFPCid5I6iX
BWYGhmo3Uh6FPf90TdW9Tm7WBUCBnQAK/SQ7kK1Gbcl2zvEgSISIEdNoJaFllVyRkm8IAcpgTJPf
bVGTkp2YJ+byIYOxgr2VPPCB/pU5ETETMDzVB0I5usZ6AhjR/RR22S5K27vntmjM3Jb0N9WozkIy
DqaKGSzj0AZ1DyYgyyc8TdXrkCTatVsPjklgpYMIMy99ocfR/zF2XsuRIuvaviIi8Oa0fMmrpVab
E6KnDd57rn4/fMxaaOuf+WOfZKQDqiBJ0rzmaHYg9UJNZ4aiOB19r9UcgyRx94CyTlER/FLYeUCJ
IUJRiKWMn701lG8tsuZ8tC9djo2d48Jp0gP2QNQReqrH8Pg+aADyzM/MSNo9+55VaT5ga57tcAP4
nMZqyOUda4FQHybIxY+jxwJ7rXcTu8LBJ4RV+Hy2FQglX+3A4Zvx3QjycodtFqMKJoVdosLhMVsW
r+c0ONneoj5b9b8C188QKDOAN7p6CojBzAEe+udwxqpRhzC/6zSoTO3vAdJgBOz32HjA+WrbYdXZ
2Zl5q+4Rmi6OatGBUO4UDFg0VUE+Er2YIPDZWCjdl6maPo2h3dyx1Jjt525CFC1rH2Evf2KludlZ
6MlfvUkHBar71tWx3RvF770bJfHdG2vB6VRx96Nxvbsyops1G4VuLK2qy4zCEhaq3weAqOeq677j
fWDACbaDo1Im0/2AV9Gdw+JxsRCIg1R/SR33FvzDxCh79LmDw/eRWTurGwHwpTg+6kbn75oCEkUW
VyxUtIHJrltpXSq3KnZWYrdnoOsFoDjPAnTDx+AEmfnGydmU0gs0t5COfSmtzmWVp9AOSRyfy6k1
z31deV9T7xUuU6e2/s/Zrg9w3vmWegtERvkZGf0+t7LgRh8D/BErtTkwU/cuPcCzswUOFNwJW1KK
z+Stg3DvWAWLHqp5YMx4743W8JQOaBQ5pBCTSY6tGbzmmWLfbkE1FM6atBn5X+0aihg2Xw+Wz9jR
GyxwjG4G0LPyvJMf+N4+9FBf0+j69kyZd7oa8Cr6pnE71zHbpow+fqW5fsyDZLpRZ+SbEIp61uLg
t7U4REHVuUO3WBojszM+xEuwiOeY+ajdqWbdPg99Oz208dJzk/LKoH2uI4a6VZ2ey8BRw33q8BjB
hF2VlvlH16eMPKzoLUl1dA7N4skyRvs05hHz7yXw3fvZ6+ChtVp8bLrn1GmSm5DpwU3qO9HBKCAA
wMaObi3bfNYDA/aGN9KisHscQFyxvhcfB6V+njGoZGGPyVm3CJxp2UUwYPayIw1VGFiiaS1eVyAw
/xsoHftFPdqmhYddhhEiqeWXIDXGzGtZZsGvwUH2fNkIUGb9qPvYumK4BUcCM1APjnXQg8aagmFi
xulzLEsjdwhKX2moxW1jTk9qOI9QO3z7MKJKs5+WJDIF0743eVhm6gI0c8IUXkmH9OSsgS7yzOIW
RMZlmGCkAFd66MzuWWnxf8rNODnomGjOe8HMhQuB3wJ/dnSGKYdTMLsPY6ppDAW77NFja+4mbqq3
GbjRZ7w2QBsWP8IhSj+rOS4xXvvLLXwat6wSOMtSQT3rzHRSGpTjudq9BBOfMABWnnLwpTYa4Nir
lRIqgD19kAJTnZs3chpcK1+jOsivWVzSZY+dc8CwG3gIWwqA4Ip5X6CYFjmFzXth7026vPtBg9Jb
AxTAf204JQ3XQ3LEv49ZYL0kc/gWIgWH+Ohpwlru4DgjBPcFbwRA+5BoPF30f1Nln/b1H+Y17W07
ZOd6rPlMggpMHCyt1QSSUAuPs66vTvityEvjCxLyKHKOn/QksC7poHyaWQRY6K3quTIX44H4u9oZ
l9gbQ3brD148e9cwsh5ittL2qY6sUqvmCP8ZIMbtW9fUpzstjV9HlVlqWAXIKIZQhheTpspH1yZp
uB5QoLdVASLI6u5ks+ENlqu0V+GIdPrTDY72AmzXRRpbmZgImPTT2oKrz9O+ORSp7T3BAnAe1el1
BsH3ZABGsPOgOVVx8qVkYIB8ZQS0smQzVZJzqmeM+coMgKainJPODRk/GSnwF+uQB52xr8qiv8CO
KF47s24uI2yRvST1xGnAG9cWfqFKc89wmf/TdvZBL4Nfk61M5yJO51uEP576GbC36drJY4CUy2PQ
aDU7w0hhOr2THq3ars4lNHAjgJ2hJEjMZfy8hanhDkgFOyGbjEWwc+YxOzKLfjRY56AXP2TZYxcC
FvuR26+YlrXXbMHMlAuuLgRhcTWdx2jBjdbGpF4BRoQLklSCSY/eFMXwj/F/syRfqmfLa1fflAH3
1Wuh0+2yIiUUoGejg5zW6io4+KcJR8iLFb7GDUgB/2VsgvQUQOe1WwNu0TC+IFSOuiGed6uuhmCE
BDeUmUwY3NhByXsR3JCCzk8hSY5/TW4T3IDLsuYjg1V+iUTljbYquGQXiSYzK0iwsPh7Q12A9nVb
HQWhUjlPC6SQsWx2U/TArYMGrwd/lyjaso5AbgAW68iuyjdHyQ+JGuCQ+8vsB1DMy41rljNKbMMn
2lqizkeBKkrmOGdTdpGakdNyZ5BFDP4+vl1OIrW0UJ12tpOlB/mVCVrTbMAifLa4+p2DRj2Lwojj
7SG5D1cwnD+75fmNZuRcctSoZQ9YgkTuv0RjpshsaWF8J8ksq85hqej4zyy/KQf3GeCdcZFLys/A
eTmMqgFxkr46emX5S45LxwCO+fIY1ycsmYKXyn12XayFNLrljaXenZFawZMJ0MeK/ZXWAO2WHepx
Ssejqtc/BA8swQCMuqvh17GeiuRIVg02ZkSVk9LHu81RNr1XnFeoBt97mItHrwl5ojYSoqc2aV7k
2duJ+ziw7nOaa4Nu3Roi9PYYurO9VdykDtO/NkSzbXtoYId1INRNcJDHJU9DYiUen8lOotIKrFD3
2Vfudl7R5zf4OnqgzyS6BBARaBvKucLrnb5lSGaACMCcsRrGCPRdVI52cKQAiewa+c0andMeNJQd
XeR6Y9OwRt0c4jb5Mo/6jdy59S5BLd0VVjod5F7LXUnagvl/qyG+smAA5JnIERKTvLU5SFoCI8Ux
pOlCIJqIPg7dJ3nwa9OUW7O1BimpWfncVWDYD3Ir5Efqfc39aYNC37OCzijXqv5qF9sQ5C7X+2vm
Tj8DvDJOGaMBWt2LVuUtTNvwlM8QnVt9+qQvXYd8trPYds5zMIMExo5vp0LnRAm3QU/ISvLi/7nw
u98gUWyvILvrob7WXJ8eajI4lPaGfpAuQL7vHXLjFxtA1vgphcu73twVTvHurXkHqvh4Bw228YoI
1uTcnIww1+Zj7IbflS5Tj9sdphO80R0XSvfWuaj9U4aJ5Ul+S+9Xj6k9qyc0Gvt532ThXTvoCjCP
pR9aXms5UmL/mud15YxwQJgcpCX0cXpiCMPUZWkI+oi0kwnHems+SwW7mqlg6vsBCbaLtOCxs4bL
lFtMS6pj7gwYH7kLuPJfr2sX6dUPwQp7uQFcYQGkbG1vju9dfQEwGoVdL/I2dG9LtywtSZJbXsHq
z9IjWfrsHH2nGsCspE9OoNBHSn0Jtrf1XRNdo1I+V95w8RpzLy1hPQRbgbPy1jZsEEhfyIS9OaPQ
fd3e8K0tS54kg6UVqn1/agDpnUMnOkmZKY1damzHf2yCkpanJrH1GEmv0Q/lkvyQtzbbsrLtv7se
bOXY4E/NawBXbpcCjylSQG69DcJ5+XDoHkTTQGeiOuknfCjYp2dcIE98sHWMQZ3HfG6fHcYGzA/v
dFYsZrXAYzt5zgGlDHV3ay1Y1Xksn/PB7U6mOTOUaHT1oAYFazc9AjM7NnhPwjuY8sUu0pyH+hBE
5aODefH24OWqklxfpy0tmVsz+XBIMaTtpcd+UBqjBPXSXUtMT6AvmTGcJ7n7cpICPOMEZoVm1/vQ
6vfylsBqJ1ei73IH1/iaW4goybxlwjX4CKnumy1cipAb1sVKemUdHGpIvOAbxkT/HPXA3ZExOco9
lkAee7wMTxDKZY48pX/lk37jxUZ2UufxNjFLBMq87iKdjEav3cLZLVHPPYRFsH4BjPYXpPzsKieU
Jy8xevp2YcPY0fBrHrwnzOLcFbPsJ/aLj+fZKZcWsXUGqqY6V47bfp/ejtqhnyDeb3exzBx60mT5
zGRuZh18C7qQkErgBXwFl2wwEveQH5Uq7K1BOTHQRRk167jqmMlgC7xudZ5c5zoBzGE/9ww9Eo3i
yN5nOIato6t1FhVpQcGem66tnTBc6ofaSIyTnF9+l29H47XVH2cjb0+qaTzLU90ercTyrvsZG1O0
G4sCpX8o5H9P0LaOQ5Fvv6TXgR3T0xJHGqYPYPyPWmbnsPPbfLhHkN28AE2rboS1M0RddUNb+FOG
WbY+X3kSWx+zPRg+0L9T6Jnm5NUHC4I0shiOgcNJwUvg0oMfUAg8ltwyeTLSrAOVtUcLeLBf4Bvy
385cKmw9+vYk1wa99PfbTdhKJSZV/v+nYqw2wl6637p6+TGSXMfiW1pia+YcYfvBgBZhBhnoKp19
UfFYlCpy2XXIJVEcNnnV1ij72n/D6tcPpfzOd6OM9dgyd/fAAu7YEMQegw+9jF/ZHGHpWl6TuUAO
Zh9M5ne0VlhPDvvkUjRhqB6l+hr1ly9oBBikC9J1HCctVUZ0W7DlTXPGloOGUqQGTGwZhMnf2YIV
JSnpd2PZ9deX8wgT534s0HXriTfA0082u1TzHr3egk2ov1z5IWZ9o7u6epVhmQzqJCbBeuplWChJ
NoLQvA4ggGyVpcqWlNgWbI9xy9uu8eHYKP/cIdRBH0afKR1nBxAgv0ha3jzueMI0filff/xcasUu
Ugb13TBSHuHa8uYfAUT7qzTXCCVdQNPLMwi7DskNaSn/HJWj164KUE5zccv08JEKEsAU2aZwHzgh
QvCQ0q1gmwNKgQRbPUkO/s9Bq/Pr+uuXlrySPbZ3Zh3PrI1Zcj0979g/+e97J7G1lkQ/puWg9azv
an28wMejFI2NjdZ+1WakZqVf2UYPcuw/5W1VpHQdZ0t0C+R5bEmJyXH/etZ30xmpLRU/XOqf8j6c
9cOVgqXDx2iu7kIYfcsrjoczexXVvM5V5YWXgKUUyJnQiJi8L8tsW7DlzRmeoNDvqFO1BtG1knS3
cvKt6rsSifpmAEKILfi1RcvLIu/J9rJsL9W/5m2HyXsn9f4p7/96Kn/OF3J/EYP2Gw8uDm0Ma5ex
sHy4tmCdyW7pd2sV/1T9Q946n1hOu15BzvOhznqFIfHuNGX4o3ZeuJeuQeagEtu+0dKHbEmJbQOy
rfKHvA9Jqef3CAb0P7UaSYSksCHy8XKy987wVprwGpVcSc8sZTOtzqrspHvFy9a9A6aCNr6llXmh
kUtaen7GQgErSlZmuevSkR9Y7byX7oHVfyRZG5SB/6arrZ2GrbKGIL1LUc6QMBF/O/xTd7s1BUcm
/VudrRlseR+aiySldAyalCULF6bXoM7moXP0dN7L/DcBYMByUTK+Bu0QndY3Xm7KFqzd6paW2/Wv
SSnYXl1JBiyk/N19S/rDGSRvzhKwE1rCa7R19uvAei2X57Md2eBVwuQtu1osjBjLCsm7meNWTY6V
QAYGW1JiH+pJJ7rlvfvjUvLhkMGrlONs3IMKfKqhUuAaIDVYKTc0kBzLh6vEEa99ka7Lz5Isu8id
KZM+zy6z6uyazLEu8rJvT3R9998tZr4bKmxVJSaPNyp6VvTWSusiV+4gemLEETIpOlrZw+yVbMeg
5qJND/KKruuU0gLGWY+br/Ii/72qVavBEetstk4aNgfzPLsmSATDEoe0JkHdsFu529K+FSjon4XW
rlx0h53ZwoCMDnlb+bB0LTibun8rnG2LDYBIRbtG7qo8lzqDyqRXxWsZwzMRPrm+POC5RXSnXdcz
P9x+uanvHtE6dV3vusxZJLq+5hGbk7NnTke5y3LZLZAfsCXlxn7IW2d1UvKRzLnVlOLtL+lhqO9t
rPV22BhiFRfk/ltXxOPZQAjwqMOYJQn1DAHS4orPJKWWzt6Z4SDTs5R6HjBPPUnwbqqDl0jLztpy
DjWps/syqNud1Jq7bLwoc2ke1D4DpDcMxa6JeNUl8DLX3NseAE8NTNFdmrgnNQqt/IhkEIbLzOyP
rEqCGp6ca6MHzSOcLPaaEY2FeJ45uBfF6l3qj68Lov1TgAzsJ/g39QHVuBFVDpKSlyF4lCVsT9Qj
KhCxXaWfYs9BWdDs7qcYLQQH2MJJZ2//7Fn+/JRWzU/4jpfe1Mq3MTdx1Ur973nJkLzGB/7GD1SQ
4lnz2nuz9cNjtZ6dXT9gw0FrUccZhl3Q1PWXegbTy5S8/Kyrqb1HUQd4VYRsl1ostgAmS8lzblXo
N6nqoUIiGGWoEhw3RozVw7iUsJSEmcCAo0CYaOemsMuHeUqqB4lJkBWFg+5ZniMszCK8VcTBoayQ
H/Kn4ZvJ5tm5VRcpv0ytDOxIUOI4LAvAO9dn5hYXMarXKoRPw8dIVEXB8NBmBZggrx2YDzeFewNS
g+01j8X2FtWvqZ+ip2EJILpET76afEdWU7lKVplh0o3uIqpcBcJnhsVujRM8NahhP6nshD6liqbt
p3EMmEFQENse0KrU5l7mWIriIbubhqF70JLOe5yXoM6A7dm0LdjV1NgKQj1L91rp4Io2sDtjTpjN
jaOOLoz/e0qi+WFNgeZA+dehzW3HV5HlPaIyE+2rsN2he2ocHc0yD9PU5Gi8AaYvDM28sR2gzsBa
tYNu60m7wwoeGQwcwEsvLO8qqHZ3zRJsSdrnOSlYQx2QNrLhppX6TT6bqbHXTEO7kaCYgv9kFn2l
7CcPlrsXpiw2I2rw2vsARl177L8lQ/7VYCsdXDh0f94tEz4zyETQCkWFSkw//2a780uYJ/q3qUlA
KyCI8xqMGbBrdLAeZ429ZGtKrNvKzfsbvY/bS5rGxQOPQIPy36qfmlGhcWWpea8a/WuNatC9GyWP
g101UF+V+lPcs3HkIPZ4lKQUsBX6Gfn1/FiPux7jjt20VI+1FFO+GCzXchw72GQ5CrRb+ozDu4Ot
/LuTzuatnKpuTO3B8cIL5DCcOjNk0U58cKrD9gvaIPkThnOynrc25vax6dpjriJrs/exWO6D7AWj
wplF+6JhrmybtxAtmk9wz/sHlo6vksJot/2EaR1kqGxErGmpIXmOUX48KHFfVRc9LlwDAWpD+2HF
YokqMOju0E/r7+qBZeUyRe1EChyULK7IYCag2bgVuqm0Z8Q2tb0k5fZkqbp8qhwwYcv9sccRoEu1
DPTisz3+Wf9OmuT+2S5qOGfL/UN1GkReNnn409NmxsFEOUWiElTBDMN9S0trG1skJN9lSrGUdJA7
DsMjwBkQeMGwA9eFpUJZ0Snp9de6DsJLbw8BGu9h9b0sT1IeD2F9SnVUm6pZcViwVlzcwlkPvDZB
FNx1SzAk6J64hn9+V9D3KXYyb4Fvx0coDPFtOWZ4GC6BxCTPZJaNZYONolqsRQ1+g/9SUQ5Za29H
dyPmgP+XQ1J3AF+hauePp2m7ApHb5/GhVFkN3H/4dVJbLjIVpd7cpe3Co2Db0bRaGLAoUt5HS5Aj
MHEvycn3USyM/AHyuhqzuL4UlyrK5butksRw0Lvlw9exj8zBscuqSlhWHp4Yk6LcOG8WUHyUpaT0
w6GSlAu3qI5eHITA10Plau+OyHTz2JUAND4WLL9qKmPIjs9zYX9NsScFuTS76W07VemtO0YATjSU
N7uMfUaV3YpjUoTai1qGw52r13/loaa+DHahvuhh/dDRwT6wNw3TBdFBvn69gf6XU7f6rQ205M3N
OBWbOeV9iprBW1QpX+AjB49SaJbBvV/E9pOUgRQ+phDqPuVLzbF+SwbNfNX8qPisJVepwjcne1Gb
BvrlQ1in010faOn9uASI++nDzkxqonYz7+izQeMtSakD0ZSNHN/9rSYD7qUua5cwl9K3zKvR0daM
di9Jo2+Gi4Fr6qE0LRTxd7bV9Z+wsUK6yBr1YwSh8q3psUVQ4eudF37lG1Cw8mBnvnkZscx8Ku3x
FQhN980qf8xu436xFLe9ycoI6SRb7741M0AK1bHyJ0R00NIN+z+BY7ffgGzphznGRdxu/FcN8Bka
tu0A3pNYHLbHGWtY+ML/yYIW+XfhhzzdckDFZvNdOXj1Eb+2EoU5p3jNFMu+adJuQnO7L151GNOf
sH7fSaECjO0VBMYXmLzqvWTZfsP+gjuUZ0mOqElcNW9K9pKsY9d8mtmlk5ScsRvUexWtNx1G9G0w
zeASCis0bmu0YqBF1z4qbHZ+z6J73B3A4iHribTssfIH50ZK+tb3jqY2WLQ73E5mn54HwZjorVer
fg/HJ7qRpBOpNjCFqL+VpI0RET6Qun8nyVmZfrh88x8kNfXZE/11/mTE4Hv8MbiE0aA8p1mr3kc+
NOLQx65qyKsngD5HZCf659JrPydxq94CVhiedb3lVYlRla8S904qSD66iKdSqbMHyZLAROUosiEw
1J2O4WqBe2xmB89SPYaO9pSbz01TnNzOrTAsrI/ImJe39uQUt1EHWW4RCy5vFZWg6SoXmVl1OsRe
j+i4HTWPoeZgBT5ZryiEpd9Uq/KO6GaWF0nC0QFSrxdvpTkiSWn0YAmWalo/+Ts0/UDV5CPuymoL
ULxKv4Gizs7Q8Z2Tzt7HN9sybnNXsV7MMHPuy8QCYLFUayf19wRa8sqnTbtnWKfhRkTMXYJZS/09
K3gN+N3/5G1VJGYp7e+q17XzPx2vtwBgOjt+rMe5eRiVCrh04SJ9B6rL5Ev0O1f9z+Y42G+NM6IP
lOvFXRYaNsrGVQoibpi/9JX7LFVHI72rI8P7Wje5enDr2LpPSw8DlrpGLQVd2M/QkX4qiF8d42Lv
Ahu6U0teKneMf3QaADHLcJtHz+yCG8V2knOUhuoLqir1Tk7vzF/V0mt+duwbASMyY3QYJ+PCmm2J
6m5pPXs2muO87g7Cllq+S7K6QBkXjaq7kj71zi7DQ+/r8U2NOPnfBWsdKS63XHgkgJ+R8T+oc6DG
BykPwT3eydlixyXTrqATVo55XZNSrHtaMp54taO1ZqDpz5aZWGfVHuBub6ewHPPWBl5+44SWcky1
QseWanAuFnjfK143zZ1mmM7JTrLpacLH5dC3avOZt1EF+uM63xk7P6PNo/xpvFd3SBiSjoV1en6x
28L8CScRsUiTfp7Wx0ubJQ4klWA+1lVVP8R6W19MoxpuIre1cPf1S2wJOgd9LMCqdHwwM/USWSy/
97/Fwfg5iUzltwLScr1QlmtIxRXWrykdfoSK4nzV7CZD7VibX0IbbXCGKMEjFGr3nC2i4qrip7d9
GltnlgPSRxcqEBjnxmL9jI7M9ufwGx3wd8iHyi89wAcZdBIjbAbhSeCavzOUkfWufw2w5mjaT30H
Zhmd4ubVa5kTdn2lPYLb6IDn4LAE78o5sLjm+xddN/CgGp1F0kBNcYvTuuxWYo5TswWIBMJ9lyDr
gn/NJ80ZvNc89b5qU6zcm73ncQ+Q763DtL6RZGegPJc7cXfV4x5hKo1x2bUrgboVjet9DiCk76oh
VO/7qvQ/R/X8TbcC/UFS84IAd3TrUap6mnMbaZb/JKmwD85tWqafzEL3P/sze4mF1byUhuN89s+j
nznfYj6V53ZU27PTDsH3Qj/XQ21/L0FkYZlT1ZchGIqv2NzteytyPzGPvMPkoXiofQXx/ADyRteH
2m7NWwqigh1nnHUXJst4Ruxo4iVCeM2IjN9id2ghphY6Qfd5q9AYtXGo7M46DVgKPnRLQMOYDg3e
yAdJSgEbtsVDM+O2hWX1LWAnrhx0FegGDEd3rN0VD8YS2Ejx3rqKcZ871fyJVYCvXRlN36doAXq0
8DnQgUJyL9W/xvMwfR/ryNqPS3605P/v+i6SS1t93/U5D/C0fRO4CL795/xb/r+d/3/Xl+vq1QBz
2zOPZm7F+4EJ+3M5TPWz7pj62V7ykMuon6UgZ/K75kkVhCKb53LJ+3AsX07krBTvHOt8EyWwFral
VzXqiZaR/Z2nYh/t5eZpqyaFY+x5u7qGbxCUj0rWWhAm4XyNWj0ER4d3/dCjY3PIRq14lGA0eV5F
/6bvtKY66mGi3gUVRDw6KUmg0K7etUsgSdtQIN2v6aw69EzX0Hr8T6nkb0k5QvLQtrvNIwBtW9Z6
pi2d0unNo/tYcrt+9Nh/oEjmfUvgM9Goyvzq+XBJ9dH5NNm998NAgI7VQm94tFwXw9EEvZUiVSN2
X2ETQzy+NqVyMnRv/oIiw3DuOKsInr5By7rKNcIMOF9ftdY9Ttjeg99pbHQt58a84lHnrn0GN2Lh
OmAYJ71pxxu9DtHsXgx3xFFnNdexwgJyLpMvKZCgR6v76AKygoneO1czNUvEdVr/OXMS5RmB6O6g
XzxsxJJ5RtPFQDsGEXLH3DEEgRcTj/VZqbL+zOQPWXzjT2W235EYGb5EMU7wSdf2j1HTaxc1brOr
P6bmQxjoeGIo5fyWhukfQIfZHw4OsYO/UUwTdSysf5/xkzkbYxc8VEXTPBdLYKgMD8MCucSlgqEv
VKQGyIbVlg9aCi8eyWT1OHhF9yD1pRoGT0dMIycM0BCnSRZPdiDzeMn2yXOAWAe+ak36hOgQBhEW
xmhGp44nfNDqByvoknMFteY+ySBVGKM53zkuyGLY8fatkw3RtUDK+NYzI+vKskdx403zcJNV43hV
1Ki8zYwCYx+/j+6SxkfiaXDcu6Sc8HqtWSSJusQ/xW2r4sCg1ifXK0aIroguIwDVP7E/UR7T2Ome
fdSe0A0GO0iPAxqo6vuXucPqB3Pn8TWykEfuzF3fhSxKBYX6uWEPeh+OqvE2ui5a3uiefsF7pt9V
0TTe+/hQIUGdp4dqCiOUsNCP49sE4cNP57+Sxj36+JF9Zfe6QdcmWrj2c/QClvRPZKvzX0pi/MXC
L/RyK2ChPHD1U9bycfYH89wvZ3Bj/DvAgZVYPIxMqOwJkU4gJn8V4BL1zvzhgTVgCpgNt2ijjk81
RuqLGv+M6Fp971lThxQybwAzo/KSNRpCMoj3jQ8xai0MysdLbirRq694zoOjwaYVI/jQ7KHcWf5w
6dNh+mrazJ00LXh1C94UbcoLZAPU8WsEAPAYlEN/kaP0OLnWxqDd5I42HFhLLG5gBMVMVRdksOVh
yOG3uzXLnBBElCoSe5dpLyWS+bFkqz5mok/IBbbzSF5VufDQ2MDbZzgGPlhli5Vjq3RvHQaWN6Ov
ZshXcEsy9LZZtxxgeixJFO2849QW+FwuSd2cIC2ZVnGVpJ/W2g52YrzD5AGSnO0wKVgCPQ/xeyrN
qbwdvaTCwYKYBFsdiUkeTuPUbnQgSkMOGuv/cNyMYFQJQf1/nVuS7y7t4CNwZSS0e5e3HSLXH6Ny
vsnSr80Uhq/0uf6uiB3rqvtwK/rceFE9xz8bQ6js55zH7HhF/GRXxUVScpBpeC9tl3n3lqVckC6a
H7yugVLY5u2XfnSqnTE4wY82UF4hFHm/TE075S7dATrg+0DL9YgKiPJ2WfyHxYxH1EHiv6qojvns
NO3Xxe5+n1hdec86962KiPs9RIHqPteq8ISc6bxLTLW63wqklAHW3/VMLHmK1tmr3RsQGZyblzPI
IVJxS/b26OycoWbP8r8X+XBqZUzgC+n+WwpGFcHM5SLbCSSZDuqFza/45uAOinPXjQEGRFiH4vii
9CEUEt15MlFyfErtpffVChAGZuiueTB9sVRK3YvDUsG9o2JcEqtI/a/JJQ+n7uE+WgLJA4KpHfFF
YxdkKd0KpJ7kVbWancwBVwBJtraRHyNkYQ5dPLG8X9V/RRAXvEKtv2nBBP2tL6c3p2TSXk+N/5LP
eX8AKtY/612MGqYzZo+ugahKjIjb/WT1w6UAVYuCYwRmH9uqq5V6aIIsvfjgqNFDnqrVKWOu+6Si
tcuKAavXqVUrLKwX2Wd+Xbhnzdv9ktgooFizaX7HU/Sr36T2z9Lyb1QWMgOUcOA1JXXCUPpzUbY2
8n0sMrCh0f0ZJ+/Oz/Pip9HEPxSTVWp6SwD0oIYsq8cNy0RqwULSM5uz4bNfDw2a5kwgpHR0wvI2
zKACSmmOheed38/NTkrjNMzwvERTTkqn1k4fasX8nixnYscjf0zr6kXKYtNlzQmhJcbk0WPZqspD
jJMQ8cCao0eJSaBmwbdZV6vrliUx3FDDQ4yPz3rUVqo6mXOO2YjaSZ7ThMhNug28U8RB91u97Trq
kN03ZmHf+LNO3TnGlQom0suYeCVbRD6bJ1qq3Xpup92q8KjgrEfaOZ2RipECCUYX1aC9stSpFWWq
Ttsxmq/8LOcSZbv/nuZdFcuJ4ZDJybez9dh07HtnKg/reaXYT2Mu8a7mbCvKHjss82DYHkSw5fTK
UEMRhMH67kApWC8pPzDMVP/kmebbmmfIL9guPnkJTdB3OvXahO3hH//TVvvv82q/sgDdhvU3LHdB
Yu9+7PLj1t8kJetFuzJ7jBF2hSp+tlpXvS2WalLBN2uWeSQqJRJMcvslarod0g3DXx47QvdKN5wY
bWCnNjb3TRJV+xoDiyCCahY0+Q+raCY09MA09urVDv357Hjdb2C50yFFWFGNfvZ6gnWkaeNH4aEP
5g3dNUzbX3XmeyfGTLcuEqZRpUcHzZ4WKVvvp61gkR13O6WmI0do1kQO3/VYY2xwt3Lr5I155gUS
3mez6b1dz2uHrsf0WvsV4OLusxaMnAyaH4rYyUOvNndODP+yAvXEgs4xZXWrMPUfYTHcKex6TgWW
iBMSDOWy4VcobDok8H0v8IiZpnrJbaRoz3WbKE9qzJS3xM/oqfJvTcYi2MstWcPYQ5NKk/s1T8PE
ZTcXQ3bdjgpYyTtkNZJL+KYqT1IAB+1HO8O4qtoeKuf80lQvTWoOTwMDodap0ULPmZIPM5ARxMti
fkjwWSkxWcEhB9uDqnNQdmjH3QjV1PTAG1rpQ6+NOIAtwZT6z/UAjz8rbp1gsED9ExSsFu/hmI0n
vUBrTPJyFBjOMy5rLJj+J6+bGUggaaqfK1z0CtfyH7MlQI7CK53qqbWRa0pbdHFGxjBP8xJEqVFe
3MmZdpKkBzGeYtQoIAw1a9aW39jml8hqjRvJcpVKR5dsnLELbYqj5Elg6L7ONhGajVLlXQGKecbU
rBeWbEsv2N+divwqF5Y8Pxx2ttcah3aq2bFefqQURoma31o2AoRLlsWy+oPjKIchCOPnojwWEIKf
Wk2Lntkz/zNGlX8dNOMeIfL0bsSs6kkCd0brH1kr67TlpVOfY+KGMn+iKrECpdH/H7bOY8lVJdq2
X0QEJkmgK5BXuV2+OkTtMnjvEr7+DbRvvHMbt6NQ+RKCZOVac45pkXk9nDI7s+9p9tv/fnZI5Hap
QtKP4r4jRctl0xbmZAwtdu3u/31MQlKza6tc+Oh8+Xpc2+Z5LZ7Tzr1bPKqDcWmYFTWDuPe8TLuz
k3O0fmAl6f88KLt9H+hanmaRr9tC/D6k/yHM+O/7VAblKF9Yeq+/yNErSXZFck/g3XBbV3Pw74xa
6iRCa9xvoCJ3d1VbRA+CJtmDmVaPdRip8/Xbrg+UZOaGWKD6cP3w+r0GlPXAblCOX3/q+jkcFTmW
hOyGPZzyPT3y7vPS8u7hci8nyxo+orCFErJ+3nSKkSSpdBOmLs7/67dBwDwyuY9vrt9B5XevJ4Z1
ThbOv2pO+oMWefIes6hzT4JYszVilywDtTj31y8YPXBPvWY4c/3w+gWAKeK2ySkYSd7QIMfGPaNk
y/LHhPU3G+3Lf98b0zslzKxz9rnZpDt3RjEBzjJ+qHFDBMSzZFvLgYzmO30T7izPghwOv+UB1HPy
IPoOb6iV0T9Q9ENdKydUaM0yuT5QuyykZZHmaS6KaqOOiMPTCAsJV1JfCHj4f56tH8LXey17svzI
1vDQ363RKiHh0KfrM+KaC+bXp351CQ2rhPH67PowXYWS6wObWoST10+Crh32nsnEW6UAX6r5Kf4n
vFp13jpld/ummwttlp5d7Gp8+O+BGhmrw/Xj4up6GEXxKlbj0bA6adr1XyCbCOeRvPqP7AawGzRI
mgJwd0/XB7Pp1ULAUbvyN/7/UzP3vpLMhIHRlWAfr18exwWH6PVpCnYG5H+WMuYAnM/QDsrevyPm
zkSQZHBGUlcyQrwexX9fBvZyXrsye9gnxB3gMMO+ILbabGlY7IafeRDfIbSIvGr2ivivwDYeI3Id
T9Uwvjkc1nNCHNiuN8RHPAtvq1ZVbcavqbwzK06xvb7e/4729dn1HWCGFW9FxLHSSEk764MZtFkk
Dj1BbSdpVfVRsknImrTdaPqwn4R8znnVtq1w6GPq0HmHOQWMlprcBUi/aHaQtpiYV1NauSqunfXN
uj4rgDZsG7Ag3HdH49RBtogayaDLqiHxZbm6/K8Dg0WZ4ya9DoSiY/iaVoT0+2m4NbH9JYpY21r2
pZpadepiOf17sESiTqG5Hrli/igMszlh+W1OXtkAHb8+LV1vNLbXp9fo1euz60PmhA1qJw8axqqd
r9Y4ltpqMOhQdPyfJ1btOeUxKQABrB7R9WVeH64v+L8Ph8KCLGOQmxmuHqZl1SheD0d19Zxen/YL
Da+ycObgv3fmep7+9+H1mWdMxFth4GXxruAE8mCtsr//HuxBxPtB2Ods1d5fz4PrQ7J+ODHi2C1J
d7l+qg5twh0il2rkGmswXhMNpDby/o5V9Sc3upb0UavEA7a6xv49dQZzOmZAvjDJc0xXPkQjiDG4
Plw/TBMoxEai/baUlNOZYMh+s3TOSCqKlqqz41aBRUxXX6l5ExVE68bkUwe627CLMfVwT+/n28vV
k1GvYF3qEXJjKwLnsNLPjM63ZjHiG81uiqqJNzDKGJQudXyRaGFuonDwmbd3m2kubguDW0TpNXbg
QVk9603vs2TUjNDpLNbNcAQ3sG5tF/0B9715WCYShKRLJq3z2rd9uRMMYVCxDyNZLF20S3qCKEW5
0caC+QgywYAbLotGeidMQ/qzMWvbUOuJhRnNHex/8HTLsyXyY1nX9O+IJEo68d5MDZmFc74Dv5Rs
bYx+VT9c4qjVN9wccSbHVRV0GDLi4QL4FT1JykhX0xm9RilNFbxUPlC2ZDc1a0Z0b6HCpUXBcNpf
anMi39jtghpERefSaxzVb+dwYNzRIyqFn19G7xLNWeonBGyFZarDNSWiNDFoV4864FsrhY5PaGYz
/qYhjmwdJZWvFtvdh7ButLo/9GbMQYBDlwjJkRYxXvFuEuhiphfPXVuXBEFSj3XfDrfudW0xDNgx
jjyW2d7SZozAGnr/YdL2VBSLz/zxg+I53roz/v1akxlsImQ67kLtKfDmuODRkG/ywqPSmw+Z+6BA
IB2YeOoXxLSkZ7gkMOglb3SNSxfP/BABDHYjVydraxAwp3A9xdpvH5It06qb9QwyU9nf5PHyY/NF
v+y4UTZssjUnvK3M4aspoCOZXKK+MY2ENc0T88bYITFHT0VAQ/RSZR0JuBKfGA7uIKedYAlM4Uum
577sV6QIrOWNMvvXkPtFAOV1Qy4z+aAFIxyXvyUbL4EJsYw+qpwZopd9MzTaroi68GGGuL407t86
J1Uv0qPPedR2vctGcDLGYC0AR2nFZ7RyO9uLvzU4rJtKkU1sqOXNa2hY0IA0tB+HiES4RlZytAw6
eV6qP0BccH1rzoMwHp9mw90RhIt8JEaKpQmdaSs7JC37yhpj2C2NGoI5zuud5r7EWllu7LQIt21e
0p8Zy50tteqyxPzCqaczmBjGXaTSHjTlfBz0T3b+se/Nzrgd2scuI6q1Ja+Lfv5WevW70Y/gWQAk
uRahx/34giLXAnaUxj4pnsWGatDwF/irG4/A1E0/q2KTOvHBFpq+GUF2yVS8ABJrBCJJMF859VGj
B2VK+ooLMVQ3hoNhRTZfm18jb/wMo6YF6lR9p8vbYmbA1/L4C3FuEXTmMxGKzyN6SaYu0FKnswcy
dZ1t9GpwA3ptah4cWmaIgGVo/tK+AWEi39PJvq0UQ/vcuwiTbyuM6cbSqf5Z09PtSOpwX3eXcBkI
kC3nPfG8knTZMj7Mf0nOpl/9lJXDhzEQKK/3871IqfyHZcX1VjQCiUZn0CdYoUsgkwOaYcCGEeeE
31YDQLD0c+QgbdqaUGDN0o61osiKhdH4/Z5jrwe5Q8OfSIGzVe/awg4fyDbst4x2Ul81zrNURWCV
AwuBBoY2z9/IuM8Dw2Pg3bV9sum64hW9KCbHnj20yhLyklBvypYg4TUnFmW02nZa/gLM/wF0mrvp
XkcJga5JMnz309FNzO9Ky76LxPzqGouwwBYyv84eig73vpyGeecWDAsSAy27m6MjiufozaALqgpg
f9NcPeppc9usjapyXgexP1bnEL0w8Q/HSGW7UWzg3rVbpcnV7lzfjXG6SSpJt2QV6jaROlYGN4UC
jZAE3gfrhVVTRn5qHNsiuXMQYmzqvLotsuq3sJxj08jPLmHjpcR97OZFIPT8gFCFflDYk9cyhfjq
3enUk2YWgaoOGhTo28FKIfJMYxZIjTR6U+vnjWaXKggt7cuFbBSHI0L0xNoKQqXM3pH7WbVPxLwx
hi7Eni7A3l7oZMblc6n0nSDVe+fGEv0wmpXE5jTTqjdPr9LT6EexuzLE/oxWDG08f5mXPg/gzzzF
7fJVKflqVvPDKH2zkM1ORupmAc2ZSchzHfmThpQ3FRhrt+rgDFYmEzXRHbMwRKYt91OiBW5C1v37
nNQfXpQ/yXq4KImmUZ9e4j4/dGhwMsU5kfbdDiQbaJrxEgMORNAGGK3N7SCr2YFrbWC1XJ9Q5e38
0HTVRBN3hhkHHxpoANkVkf0x9+qDbOpi4+Tac+cCsukT870rsq8JnJ7VqHf8ZT/IdtHFWvtlTI6D
KJ5mbOR+rld/6gF4eQKHacxQVHM8HgUhYvuKMQCaP4veUbfsGUACU+uO0TA8kGlEhqBLf3zqnZ9O
dKApuMOSsU3UeylA/gJQ3mhiIvJSL8E25RezLx8y0DwbY5nsrfC8vZLe8b3oAPRBGzpWyu7h7WeI
5WfkETE5mqSxnwnFqG7xDSPhc8Cmm1yRdUhnh65wb3/pRX/J9Olt4J9i6/eaIMKA9Jm/eK12ZuV7
RFxWb4bB4dBHtwbJ9JVt7vt0Oqgq3HWHbip3HYeFRYKdP7NDtWG2l1D/T6CAnfo2oUt16MlT0zuC
xZR3ySpYn4OVMU8pd1PC1Tu54U+eE6GcoU8rVfsqh/5iev394OY+eQ4PdR992AX7RixkRDdM+buD
px4+aTX6jGZIeRBEfy6cG0wEwMaXlA2tMVHRqK1r6QiMh71gn3H02C1XxS3Roy11QKLTq+JyGV5l
T1N5yV21gcNzl6eq2zQOREBdIDiyiuipkvlP3at2U/T5FDTeQGIkpsM21o+j7v1xLIrIOYacXUbj
2eqosush/Bh6rrtlMHcSmLfTjTcW3TvIKVkA4k5qOdPQJgQlinYK5O4rDEKEThEtNIveYTtaHGSH
w0jkycKCbhTBYDoehn/X3YzpVATFY1fAiBozTd+ZFsyGrk3+EADfh7DtucFRST5437oahosBiIzd
mH1ww/5JEzPYTW/4ED2k8VlL0L0MH23n7aIRpGiXkFHsZV6Q0yJoGXDkCOODUte4eCjCGpH6TURH
YND1go51diiW0T0SMvnqJMB7uIMPY/1t9NTG88TlWcHXSZOL0CoS5iYYiimnS5P8MVh+AtxJqJrI
71mS5hIl1S8ho/FGGANjJes57FyCSsq/BuQ6d2lxSRgkgoWJSz5neTNEzVlSLEZ9eTt6DA3JFwF1
dYOB6IVa+8VlaOHb0ZoVYaqv2WYHkLmjunU9bjVyDjJ3WBMGuZtLAqTSDo5q85qZDVfH5Mt20e/s
sVAU43m2ES41mMzRbUTJ70g/uz/b1UrIshW8NzU929W0NUxbUVgRmpE4sB3kcK9Nqj4mWnZvRRTk
ZNKWpl3uLTpTTbNMFLTxuMekbXWyCGgIPcs4+gvfCnZqhmYvNhquAE4a7Zem32dSZcdQWopk4J5p
5W1RgzEDcS82OWrbw2JHbdBBxPSm1E8X+6YdPLSpw4+tnYhaviQEs5Y0oQE+or3L6i1Wxvt0FGKn
l807kIXTUC4Qn6sV0fzRCIKrlWdg1q/i51o4VEJooFyaBJtGj6g7qwTMJBL00t0jWrKJhnQmP5WY
e+SMK8T+TAcQkOM0k9kuzZ2w5idTl5cm5QqMOcKZIFSCqeSP7YRjkPcQh4ttbMh9ItXHok4oZ55z
FKkbckGabWFwnIgSv8WJgWxkYb8u8Sr189qCt181yHyrts2HHvJmdmfN2EkCjzaerT2KSuxGALfr
IlVt4KBihZoRUO9XuhzpHxkLm2adQQe+j7H115TavAvNEVgyFlKIhmxP8xy8HRWh7XH2VxreAQoT
YhNj/CvU+H0Sw0jKrF9L9uVGKtr9NtQk1k1aiDZ4QVN/SFzdhCrnBBkppxvN4yxxbPOThssPGcr1
ecyYWpsM7meiijLT+AOwrwiQymCgtIxAzyp7/YFtQo84ME0G+262FzZcWkOpg2OMLnVAWvug5jro
Kf1bajTgqPuzlnC2Va3YdHn9nOYldiR5AowZLBX189R7pPrSpNjIPN5PJI5D7VxuJRL2WnzPhvdV
F0saIGSrOU2HB6ec3p1u+oIkeljm2Zem8VGpxIaWPIHoxXwRqtaGTzKVPnMQvRaPY+Y8DJ2LLSMt
bkZ3YIDS6AyyvffU7km0L6ynsP8zCB1UNwxREsRI3NGdMFBxeZPb4iIMyaUb9eQ5McdodeeuZtcx
VuUUxIl+T+DIszmSiukN5S6K5z9xaI9oAZ0HBioEuKQhzOblzfX+uFJDJGKuLL6iV37fpxTYFJjg
66IgNatghmJLzPlmbAfmDfFeq8ubMn8Gm+cx7AwPnJN+W8fWVqUGO7HR4FvNpNxqprR899RFADtp
+qFdIBvcG9CclM52avQ3Lc8ZtQzmPlQw91RIGF4OBq1xBj8a+6+4QXpvW0fqi67MKTAmZ2NTVbL7
mu707EglbUMdzkmpSjzfqEbJnyEPIfc0P0SbWzaW4btu+j078VvMnHKeh8LXRtiAqWfOR2d+rUSS
b0NznwsG0iU+VDyo0VaSA1OJ4S0ro7VDzc4/THnXPNn63BCYlbQGnVby6rR9iol0ltmzUty9bVK9
d/VEyTHKnjFhx3g4JiTaczwYyt91SEZGFte3fRTvLIJEdt6sznVm/s01DLtxCvl95Q01/ReKpGcG
4tVOQ6Oyabjit57msDf0uJSmqbst550HBXieabej52qCMIugs1XYAhucCDlTrbTD+5eH9EKS5LsK
84vuaEDN05pkodBm9JR0hxjAxgbRkrNpK/N7ssBO5c+GdMp9VBkfjqEdnEXRP/FQ81j1d1WBOoXX
/Q1v5pOKeto1Zny7gByG7JtlPmmwUAiWuzYmwvVecTflUsRwWH4iiUH6Pf6Sb3kbekQsJ6xRBkHn
xei8eIY6zy0wEjhzZMlb7d3Yis+SNwskykOSeeZeWyOX43q+5LYO9T0ph12SsE/Tqf3renrhGkUG
gqh+XQ7lto3mPT/HFHyIAN/GR2KFnjPD1AISsPYvGEnDzdSEqIe+PfXauNYrve0npxioNhGm2guK
M6KrsU6c88xjm8oSFVoUvFybiGzp9TYt8pp3XZofjYGWqkAzQcP2T8XB25ST9aDlGS1DYb2NzC2N
aBoD0n9WnooXXWJbPEWLPBg5BbqICOVjdaICgLTHHtY1Ybc2g4XQGJIwDat7L44e6h8W3pDJz4Sz
UsXjQy7YqckWP006EYsi9Le4JahhNivyoKYnAKT5Dg3XfeqMF8YKGP20/FbkUR+wCbxMK7l1th6N
z6h0P52he+l0TszMfiH74tGUZSAicgqJAIYCTpDsfOparhZsXSjED52lvw29/VdzRvrKKN06i+y6
VKcZk3L/d5bEwjExHpvhNmvggLMAIINb4c3Ge7huXl0tuiyQCkFqXzJTLjTuuq+6UbvG0V5yIok3
TmxN/lRReOs2aoaQs4UqZigrD6u40De2yE9V2P8tBRaKeFiAUiJ/aodHJxdnq5Cdb2oDNVWJ/F4H
UK1STQvEms87eMYWKzhR9Gn1FRfxAXDFqU3inZ7Z37Hb0qdqmQKSpEqUYrI35/o2kwSKtk1+rEci
Uwe93qIK/8yMDrmoSUK3nWzTjMFz2qN/C0vAwfaWf+E8xHdOUiISni6lZsB3kka8wfQYTtafsMdC
EYa/S6k9mUQJKVnFT1r2ATOxtBfT1yIdNdZk3s6wxwKrN76coT+aXvJYTUzWcQB+9+F6sOP8YzbG
16zEV03aAvSritecTLdzNt1UKfK8MPqkhPgkWDXeONW4s+v5Y6hXX57OjVwrPBSBSwV73ERtR22+
dirVnileHFgzrVk9MQmAN+kmxB+eTSJF1pWXIidOqbL/FO4kmKBr70s0XfQGhLRX3pgs4cJx931V
uX4xAbkr+20yJW9J3gr/t7HrL9vK/4Z1jdbSrB4KaI29U7C4yJa0JbsHj3deymkbkh+PygmvtlGf
8Rk9mtqIOB3nLy6LwzyBJYzJBk1TnabeUI6cjWjOF2EFOjNVGFwRXpBy8nW/X1RKUmKS7ZbIOeOg
/JSi+ciX5W6E88VYTd5whbzKDFqbNgReWaHBdKO92aa+Mw0IjjXSotLlFvPSCWrtsm9sa2uDN+D+
Y5BHmfuuydU1Lvp4INMBij4ycOUOQNZ5UbXl/VEOzRuHfsrGoqLjLC5vrPxlEFlAgOp9G/dv8cgI
fD0Fl5mIKYQl+i6SnCj4J26XPNzTEX8Lnf6Wzu1dCCifXQI+tLwxtqQQnXNRPPax+V4oKdjoxZS1
+KlcD8qT6LkxlsnjVSoQ6TRlaB7XB3Zjj4Rqv9V9+sXu9wkXaH8Em0+m8hIG+F7e7PrS1uE75QF6
jJgSJaRRf9EY5LQGYSvDbGdbtzAPqIxo66WzRcnQRORDapfKqbVb9pqvqqC3uwzOjrzsMqhsObGn
V96uWEDRLCLPDmV7U1YaAwJ+wdbNtC/2vZsZL4RIQvegFg3fZAGykpCsSLnRaUwmNo2QE5jta36d
2sQWz/Z+7grjpOVMsBqcCEwiHDZqbqxjzzD28+w1R+xxyaadyWBShlX80eYOaLyTdfvrh/8+B4Y+
5brs8jBwsHAA4q9N7lU9YeNOUZFlsKY/qTdXJMC4CbCQjpr9xpuPlYMlHZPTh6SPbAj0p441aAde
z24xKFQHEdLpA2LP1uZlydtuP1KhtxP3sLGlAZn0j+QLfw59vjq7uPss2nQUxujtnfDXIbPTn3Pj
Ex0Z95oOuVuqi4ic4/xdGwCqVhalvZyMn7B0uWiosIsw/GulYvBpEbkB2ADhWUCc9ZLXJFmW3OaU
TGvJFmvn2EHDFzpfsWd+jR3y7ZlFOBzCIyRmAOl0rHrPfPUyoN/2rp61m2b9c8k6gbEk8qkJ8r3n
vsDPA3tYkiyxlP44p5dFl3+K+q5OxbhJ8+mxjJg+5657bGtBS9O5y0zc5I773SobiH/U3M92/pCu
owNPK2gbqvYs9Gjyu9biivBIgcdVdiIfowyaqFHM8PuA4nrisraO5SgI1LHZvR2sKBbAJlB26BIi
geHUMFEzy4HQGLXb1K7v2nR8U8UatKjScR9axe+ULN1ND2kjor2t2+yUrcjjBjtbzAcsa+vF+lsy
Ozde9Gt2FjPZljw0lw1nnbgly2P6WEwvoZVAF3LZo8WRFW2wWG9UD8tBVcp3vZS9s2NPG2aq+zTR
jdfMY7WGHcvulhaLKsiHMpKzGOi+yFHcssd+knrx2hVuvtVakSC0iN5gjGBhd809bibdR+jBMriK
Dh1ih+gc0qQa/LXtuR1NzOom77G5TlsXjWBIO8v2BJnyU+bZYha20135ueDkLyZaleHIcAWEChZ3
Ju5Tr9jDaeQuuWXu+pmUBo6m8cnIAQLqFsiXsaqRVdGwsuvvLG1gv5TTIZ/pMxu57R1NceyLftjM
EYOpbqH55DjZ50CTj7tNpW1KRA9dXsXHKB3XAtp8t7G4bOhWRuBOVHuvFwWDFdP+W62jp/CjocPi
G5lG7dpfOnqWyGTbU4Q1cKAYeQglZ2VZ0ewcdHwn4+2Iv85Ho1JvvdKGkj4z9pBrYs3Q0PFLlmFi
XsYJAxkh27cxlArKu41qs+GhITM96Ig3WoH8Z/ryN5Hd+PlA30ZB1DAm2prUUvUxHRuIH9wR4kaE
fjMk+k0/6buCmnIzOzink4XEcqHfebWw9kIfmh2EyOPSpM5GZuU2NglsWSJuDlEkuvNEvz1zEbin
mXqRJSJTvX9masb7Xy5If+jIhkmXnvKKtjr7Vji1qSR6ZdzBYoAi0ZTJpXeYnzYtTfvaUhqmWHiQ
uVdsl97iZjx1byB6tqW91p8V1rhlPNoZK2meVC+lXKyDY1aomUU1n0S3zoRa5DTEb6Dhc7KWujYn
TxzvxlbEnBbaJDBgdzQCudDYZkn7pcjbwneMMvRBrpRoOXG91qlPZFsJAGq9JO9yxZ/IZi5hK29t
Xwix5ik0F1ukr73k2IZGLw9pkiFg4rLH5vPSSl5xY/Mn8RPRiYkkyxojGemOr7ZnIyzOiguoT3WO
qgedFgpnVLkJeVe2cdaB++5atnv8baOedwSNjEydqbIcZj1b6daVn0bjQbBxJ164IGJ1EOWeYbEF
I2bnjTdVTHgLXtlPXYr+T2GG2zGdX60J1+XojM9diNcTGVC7LwmiYYnu71Sy8E3aryAliLZO9Le2
5BA47nCKmKHSOPRMwCjRTNtc1t/wmzlEc3o/6oNG+LSLA2Z0id0oMSY0NXpakw6dSdjIQMJmyZls
h+DWuJBw/dc3Yu5ZblRpHgGVVAtlhc05J2rjW0X2p27+jmr5Bj1DuAWgcLu5XzqpQ8YJ6UOHn8C3
+Glhyp2e46BgZAi9psNkQt9Dm8bbiRmzJMUnjcdtF2vvXivc7WC0BK4lWXXD5M/Z5otLOp5gpsPY
y9cNKh32OZh7qVjZ1+4B+wgfJkYWcNs+plY4n2SoM9tg6yNKJDlOVKmdBgseHfJjr+X6rnXvYVxQ
GOrzy6iMw9LpdIVV+9yPTETk1PtmVHa+mjyDQjFf+O+jm7jr33PJiMz6Ncfk3mW3zyaYu+I4KqRG
bAcGxQA69jRq9kOLb/wuIo9EqwizJtwpmDrtu63Gdysi1ysPb7IBbaUYvieXhn6d0oJHXfnU0xQg
782D+1tKmh/W8xiyPUyhN2wx6Hxqq3stduazcoguKNL0QRM19Hx75pRb6mpTIUUJjJE9n7My8bu6
/NGt6W8/6lQscjoYrD37Fbo9VflftBukV0I/Zd7Lzth02j+8opSzKk5pv9j5PgaBi9gwyLT0UOgE
Orehdd90XnqqOs5tqwkiDvJmrj3kgQzBjcazt3E/Tbe1u7VQzwauEqRtDJ/zXN1xh02pgq2NqLHP
tVWJDqTezelq2O3ZdxDahkB+qb9TTFZsFdJHU/dCP25ovcaVnfCMxkkeVcNdKXHmal/02qcPLTow
fdVBO4nbsWPMtqjyy3FWNotga9R2COtG3hVDX/aRt3R3yfpg030rUNKerp+SeUOUEZ2HOpO82m6N
oAnVoUD+iCbXZC0lWN3VPCj+7TgHdcM6HNbGUzokKeeB/tqBlwgM03T8yDq4UtqBWLzXKIkFLjd6
2lVXTNs2ZCNTTPgg0k2rqubYqO5pdOplb6ZWsh3b/FYhGWN2zHTOavNmz8VDsLE7ZHCEFbNaJnGU
cKyxuPTBVNAd3lptN9yOtfsnLzmg5ZJvitpob3uvr8nw3rnc9N0aJkvPeAPq2F0bzjT5aTP2sfo7
DQYUcYexfDoYL5ZEWVh3H3UDyQVHF6VQsfVa565gIhbUi+h8itZtiHVwZMQKM2cN2ph+0nYOQjn2
xBeesnZQO8DfKBfDW2+JbiLJXoVt2S4z69iftIx+jDGdDPIHKHLUD0su8CjHvTes9qEZMtowMnrJ
Z+afgvtSBEG61eZfRX5wGlrGbWJbY9CXRbTTcpIRGsP9dWw0mkX/ovox3AgwyL4z677TzazP1vIt
lHtoLWKy019HcoIuRf7VKLy1utNT+2mEGJVzdJ6s+rnNEFP0nFxm94SP4+y1KHyiMN6GSQvFYzA3
jie+VscJhTh0ks4zLT80nYuJ8jpn/rIdI3n0kPycMCo+G2vMeFRrTNsrDoAjvrscsyU+oorm606F
LlCbNH/yJHNq0yGjCBbISVbz3WgxPbBF+B7fo0BhVfHDadkOJtL9sb2ZhyzfI8s4zmN4R1wI1hd6
EZmhkOo4/M5onl+L0v5pF3UjxHBHlQq2OD5nId/B2akhCOp2mRg4u9fqjDnKnUxjQTnbFXROrENj
90dDkYNeqEdtXoybAS2QiQ54VyWHoqXE7T3rx8ysYVPK7lWr+oU+V8bNgONm4sxsED21bnzumaXR
c/s0Rd9fDMJi09idd1rfe0G3VL4nYs6W5CGHzOBHrPVVuwerdEQzya080038/fVHLokTC5VF4rT2
E9nDZyayv30bL5z95n5qeF9EQnghees7uXQfkUUTMk1XO33KBM0i48ms3MgXIMroMDCxtTnMYzvu
ED6xwp7SPn3m/f/j/G3r1gsi+gW0aWn6d56+0Sa2VXb0ozr1pzOdnzrvX925e2QKEfpmqsHJdwjO
8iBKNSHbAWGs6h3mqBqpwVIgySbywN0MxdKw5deZOjuhdQaU9tcIJ9dvSnRi6zSr7LHns1PLA2J3
jqOSwB9OszXvHa6gMqr2BQt3KLU3a0h+gZuVdJ4bta90ZG3Y3+P2p3S6V3Km6EaX1V0jdkbInZM1
HbqydyjECP24/GtmLtp0tR3cBEmdLmpyGfCd1mv8jDYjsAuNb8f8YaDpbuPFu1FI0oLSAI2A9Dpp
dDS9XnxS9mJs0iS+qSuN1EqruEjcalnZFPt+tvUtsjmb6mLyh1LujUlF0MbqhgiW5o/JL4awxuWf
iVPLpjTC0Um6Y4zx2mt6Vvj9XKc/cdWs0Kn+aJUar5tUTiHp4lDesglbM9Dm6cVYYu9MZ8NXHdnj
rp0YW+WUT3Hd3lsDQRBgqvk3kmAq0Lq6dMvxe9s3MmMr1DAu95NZJ7jKyi4w9R6QfwP9UzUTK8UQ
QxHuhHJq3/RavZ3qu37RjXNZjLup1KKgySjK6u5QlQZ1Kz3hpEx491S5dePlJilYgMK4Kbd63Z8i
l+D2SCd2AcWR4Wnd1ss17MrjW67abTt2lAB9dK8ZFP1TWX1HDPSalDBKL9KSQJvNT9k3d0LvD4WX
z9veoN7N+0zSD7IwC+UQWcLpvo+sv7U4RxarJjmBDuOwXw+NQyVsbO6j90NGyifNL9G4L0xQ9ooY
ODwtZ4tNaRxRRqjIvMOwchdP+l0yDag9jGMd5cXOoD0gC3mvTG+V8lCO1g1BivP/Y+68luNGtnT9
Kh26PuiBS5iJ6R1xyheriix6STcISqTgvcfTnw9JtSixe3rP3J0bBNIgy6ESmWv9BqxrUemP9RDe
gbBkOYoOlWg6iBqZdZlNxq1nRDcmc8rGsdttXE1bt9AuPJ7kkEWXbU6CDGvKdRQRjcSxMwqrhV4O
xgoYJSXHZ7FTgIupU6LmcLnDPNiOnbaxm4ZVCcFGF8+CRaEkR3Oonr2oe45rchXRtNDKm6RsW/40
UP68/KMeWM/hIF7aLkevX18ZalJsEb8nXzYirFCya7eCL4RkSdgXWUXwTLky8ukuEPZDZA87VTf2
ZcBSVWn0I/I70D1MMDotD0RRO+3i+E0zlXWpFjwwkIboXHMjSp6wav+lypANjL+YhokPW7wnqHtt
2UTikiZ/nDx3VY2TuQ0a7d7Fh7Us3U9BOyPiw+Co9AApANrhApEOR5Hie5rrBLhT515Fxa318isE
jzqQV91t2RGLaXzIsLltnSCOYWjnFTcpRIaFO43HrHVX4SRwUaILGZOjgU4KaVZnI5zqxhDpU1Xj
VaaoNlr7ANLU7s41CS8bLrQC4dz2jcaCTayYcslAo5EADNe8jzHohG6CvJgwqqdMbVcKKNUS19Ah
1K8szcYzFN3AiJh7W3i7+ZFHXuBxymKxMIMMbjpUH68U16VRX4pqcJbkGtl2Y1q3UErjnLRWvc7A
9PQOyMehOegt2WCfdEqlfEXJAatHYquLvkJBElyqbvPT9uTLk0RjX2rvCcEzN4ZawXNt2rZa+5Cq
hMBQRZoZ6VsFYnftWixKWCj2sFXmNCB6UiGyE6o/Ehxg9evVn0tH27SVeWxtGz2UAmfImDkbQQs7
J6DZNqe+MJuTloftiQDERFqvV3bAR/pFrRTDPq3N4iYylfiGbfV8LivyGv4jOkU8Ni0PLUgv8LVl
JdR6+72ZjsrQrbE1LK9kFXAA8hDC/PQ2SNT7EfO4M6zFVBc3xGHKG+Bit4WKeIesMrB3vSxddffa
Ye6VYGC64d0Gq7eBCKTD0u91ZS/7AbYerocS+/p5VHmAW7ILIFSStuadybraqpslCDuBjMufdUno
LDVEfa5kD7S7RtAuEQFtEfdX5tB9P7C3u3bMrL94V2+yNkBKpyeh9Wd/rbRQsTCP5En1y7fqBGu1
Sx+EkRxU1if5iPVUIM7sRTaFXnrnCE/Pu9IDOJUXfXMhi5abx7MH3LQOh6i9cys/OeglscTM71ue
HI1zjQfCMoF+0ywzezj1KpOvvHSs3HrpA9bby2KUuNEWYoO5eh3Y9/ojXoUEzeaXrRJU52Lttat8
KcctHsm6mCf5Sn2IZePkOT4BCbr3bZnu2E4rS1kMYZ6eele/T0uF96GqV0ap1bdyHI0rCWVU5VEO
JDJAfWXmehvZ2kRiOYLphVWT5NfyIJKy2sQVfy2ksoJg2Vo5Whd9Wi9lM4jm/JoXDHcVHszM4nOf
NJwCUFcktd7GietxYD+QbQlS6JumMcIrQuzBJu+H5EwKfkYOFMU1EnX2KvfD7iZGUnNVo6pwO1al
tfRg39yx9qqWfm8lDw3RN/53on8MJvTs7ETYH7NBZItEafPPZlW8YCoLXbLKHp0uSr8ORQZtMDKe
swkge+Lk35qBFUVKToUMR77s1IKJY1LP3sCKZlEdiVYByU1RoTGtCPgB1sQsdzp6T/k2IBfyQiLi
YDRT+ZxU9rUNwv9L2EefnCyonlT2BKzeaveTTu52EUfJuAkLH2sUVyuvMZNHVzOxmYJmw2VZ58cF
lMpJYfHTleW1bNB8zWaS8Iq1LMqGKiQ4FPmJwnKHoV77Ff6wtoCYrWSxmQfIbd1Zd4ODot6P18Dr
OQc+TR5N9GUeLKfKVjeKoaFCPPeR47vkBLdDKbrXtyobstprt1lNTkt2keMPigrOvwvI9+cleDYY
6bupi7GLJAV6hVtQumtLEWEJWgQn/mbKulGG6BYRg3BZaaL5nCbKpS6K3idHfD05XvCtTMUTAG/3
sbd0BwvkBtpsbydEVdzyoGS5cbD13tmwee34/6c6eXGj+9h73UeRI+USiDXsAX6gKZ6uM7uwPg2W
ni99v59uXC3MN66VIreT1t0F6H5ni2uzd4Wtab0yylh9AFEYIZgUnEs1vskmXb80ihShBcPqSU2Q
C2zjoLzkxiFR5OfxZczWaWugtXCKYzPZtiUqKUlGgiuN+/EUC6PZGhmogswk+d+aWnrS2lHfomzj
nzRXt7b8UexjHEMEyJlw+ZddZIBOtgXU/p0houCa1QhLOs22vvrJBboS1nPDPnxRN/54I7uGYlKI
yvzZdejqd10NaM43Kh7f264RzL5tfAt6KjrifbbtPbRNUVsmnCHrCHhuu7Log3WPXeiqqFSyfl5/
neo1zsqRN631cOqv5QF7WXtpICexkUVt7qd1MHF9oxDbgqkN4+6IWDaqPv5eD8vh9bogIqjs6F51
QRL8ecLND6EqIv1g/c9N4SJ7A0+J3aCzy3FRAWPZQwaGl3BtoCq8ArQzrGVdnzveNat7MPoobpIT
op+ss3tj1Y/IM8lSH3jpJRJlO1mSA8FPc3cR7nnAmRlDHoQpPIyb+Q+91YHnrEjlWvq+/dGP/MdK
R9ruSlYVrpMh6Vbt8goL9SFJmpWq96ArCKA0GyUy+e2wgwzWsBHhYypTTCxLr69sHgsAAeZKYpPx
8rVclxUCfMRxX3vKIsL5hJrmw9sQsiEXfnNlkVJHc9pBBqavrzRvVHcycJ8pCW+CG/O/qfSFpe4U
jRC/vFB2lAfZAA+VdPB88TQVwMdj19r78wa0DCrjsiP+c+WnJbAWVAM/EzWsSfKI/KwXCFWICT5O
3pJwNOzsJdNz9zr0Id64JfF0WZ/a7i1yH+qtOy93yxJajBK09M/yQ16gCiVG3Ka9MSvXsr4N2BH1
bfFIFsdGnGjAXjUidZkKLGe1oFcOtc3dtJCnzYhzaTZ0SJkL5SCrqiimVZZfT2XtW3vnQlxLUuXb
u3pZfFcndEfbp2W87h1iqPhejYdAH78fVLW+Dls+62SCF08DW3zUIsgHahEXn0naPQuzsJ4UO3to
NK3Zm5Zhbh0tCtZuaqD6gQb8g5lrpM9geGS6w3zqa+gyVUn4iOMlpsZMmKAylHVtjAcHlS1vjIwV
qHDmv2y4HMsyfRkLRD3bWv/oi1oFQZo77Nh75aJ/3Olah6yoSup+ofaGv/PSjK11A7XL0dOnwtU+
4U+u3CCYnR8yHZnB0J4AJAztpkyL5LFTSaKNSqJtFChcny1vyQDpun3sKr+40Moq2agQxPZ566cP
zjjuCUZmT1pv5LCePO+QBl1045n+N/lyk+7wC5ZDfmXnaXfp+WQZhvmC+X2AoCSnFYENzCzf3CIn
+SVCkvQkD0Y2tKfSbIHXCgeJA4VdeglA8mTooTksZB+4nPMpMG04cObhe/HHELJ7WhSPaZrku7eh
EwNYsKl0zbotoQYMw7RHt8W9lKUshoBmd8jey2JUgWIBnrrvnfrSJiHY7GsiIKDD1HCZl0r1OHbk
VaPMLD/ZE3nrcEjqpzxJH4F59F+xaD61rEdf6s6CkpX5ONjn0yJ3oAksFDbyczja9eG3pAMIGcc3
Z7p9Ck+8gac8i8vldonCnK4VixBr6a0svjXEiZLigwzOsiPcfRU+KB024gaC1EfHCkp3UxdAfPvB
qveB0V7IkjzILmLuJ4vlzC4ye594WWNfh4Oq7DMHXlcKS51deoeIgg75ahXOzbJPpXjqMkmIiVZC
0IfH6le29MrF6yW6liwr3RdXr535nS41nCVEJexrCEMM8uM1Xq/vvbTizuI1aiAFh6Fo+s2yAYd9
48dpduPNW45QrcDq/Khz6rZZxYTAgO4gCQdzRT9XquMcSz2qjnBZHtkTizsVWhV6Y9a5qG0kZSPw
5DY34lE2ClTtV+BAip1agBNsOqPYZjZ416Qx/PvQy+110SGOoEcDPCronZjndFDdhtS6mxJQNm7u
Ky8b8mveS9axJDWqRtyljLUGIBsfB2EEqyJKIBCBFLglmrkeGOtsCEPcTpVH4NTW2WFCsmNvjqi7
YTbRQrbaBpnOsbG9I+l5BEbDMLksaqu6tEGskUKvwi+lnV5UWSQeKqOw4VT4yIFMafhYKAQQ5g72
r1eSS60JqjvBF/Air1dazFjLYqz1M7klIu52mdz1CQwlBDzD68jz0I3SmpwUSWJv+9HSDxHPCOAw
aUtGO8qPzG/NdkxV+9Lk+1nbcWxc5wn2d6Gq2HfDLFmEHu+iLE1nW7feNC7S2YOhtUftRKozIXCJ
6tZclYHgPxXz4bVfU5k53hbK9ytkSzOOOCT3pocFIeR2ctxrEIntjWW0wW1hoVkRIvS2lkV5oINp
W+0NK/uZBYTw0FsHWUcHzSQcSASk33tua+JM2/kHK0uqUx/06TpOk+ZBD6Ov8qfWjG+h6IPniHuV
YPqI0cV8jYNU0cGcr0lsYgpVZNYPkzGnD3rvxcxer8ncRFvoTvr9mtIClxIn2QFKlXvQmtE9kPIk
v9XrJCTKKPM3Mc+GCjdsmjLZ9P6URbCxUtpwkwxl2mJSYMLjw1V3UfPpUXnGR330EWFYCNXhmM0V
b4cmCTEABvV6N0GkXbcDjut1OBjHPNPjdSgi5RGS/FXPXfgswu5s1r3xCG8hIy1e/6Wrl7ZXculq
BsO5cMPvXd+Nak4qHut5GRNGfNKrzLhXvaq487ufCmH3pHWW/tqiuT+1vL+mcIt+W1ceIJSp7HAW
r9WBZyyMfxKiqrmWp7GGIEA4Hwo3QmHSuVLR7TpU8bxfk6cZGrQKnqq/1soyyvDVxWQQsnZH5SIT
/gHKiLlNSBVfkJVXLmQ9xHeCp7JSSwcHXeS5N0k/N1vIXq2ltWInO9SyVp7KQ+kIcmV2Gy0KlDO+
95cto+Z/bt0qOIzM82efv8YuGQjMaWmZnb1My87yjFXoQ0My9eKtfvB8becYJO7lpb/2BW36vW+D
du8CjYMW2WHHP8mDQOiT+yg113aZol3StHC/5elbn3ok3fG+j2y2VIFYS4exTAjM0L9TEH8/ZFmj
Ep+eT3UFxJc8k4fa59kFPClYvNV1ujOWp7dybE3xJkrRMZMXQ3FEqendOIQrSdLUtcV05ZAj+2kM
Fk72MhsHFXxNAVcLub7ODc8IGWRnXw2yc5mMNhxxz1i5o57+3LBrOgT83moLw7BXZFqNlbxQHpBW
zs71rpp7yoq6Bx9mseTYwtNIcZp5nEg3njBDKBeyCJUp39YGSkuyqJtQRhW4mkdZDK1wxQNSvytc
XT/HqXknq/sQ7dbGxEMuGrPxsdZI9bKFsPeyVRHqFU6a0zVG2eZtnU2vQ7uJ2R76qC3QU+IiMh7j
Gl0h9qPz29IS1ARzoRiXPb5Kj7qHM8lf3605v1uWYcGGTNLw+PZu5ZAx7zatEWguYelvpRJ6yuNi
0+Q+uOhZLP1VHX3WU38rlnUAE80FQiNbZcM0JMzsspyo2adES7KdLI1peWCqhOKTaGs3Yq0LLTAM
z2i7DauaePZ6qO0RKFOQLj2ECi5zlkJYJ3mC9EOFfJbs/XqhbQRgp0tn9vUIz0KpwzN4M5+tRX8d
439xRED+0CqD86jqvPzoDrCOXPdcdvF9PVdnLjybKiad3rSx8zg0RrQkEB8eZWtjRXhijPGDr4Ge
bkwsdoZecR4rSGObrIqGjbxK13vCkW0UXbpK4j5M0VG+pKN06hGlVzKA80t5UUQit8qUrSyO8fhp
wncWDau6uKt9by1f0m3IjWkTztdtl+gPJqyxOHROTWKQ8VBVyMUYWZ1wyrZPfSnIvUSa5YELNW/H
MTGRG/rRPChgGN4umaZpZBJFYl/waDUErJOgu/WDtrvFaInQYQI41PMpInmDgUw/Pr310Frvvo+M
5CT743pSb40OoqUsVvOAcxZ3Hkte01epWKIp4m5dQ2ybdqyuhgy+PQsAoPaVwr9VRSSzNSz/Obhu
gy5/xsMpBSfoz14DJmzbqXEg+vfRvbDqL66hZM+xpwN/scqPhi7KdYMy4ZFopHUqJq3EA8m1P0dK
uZJdS4c8n96rzs2U4A03qiFPElH1N1Phdgv5ehYkxaSzyievAKqolAOLMSUWhxpS5ToPLecR4MBJ
dm0i/VPnqHAQdUvjTRHRkZ8h9/pyabOP+vMzxOyhXj9DnrKmkp+hgjV0H2blF+C73cYrY3OTqPG0
AxyQrnSEPe5lsavibKUHqn5vNvX31sn1jZ+KaqyXO5JG6Qa2M3kSQ4keVHzSV+qoVpeA4ft9qcX1
DtlkdESVMFnZ6OZ9HMfuEQi0+c2pD3WiTC9NyTSBCHkEoZyrJ9erLmvimXmL4EJvZE99WgZb9LJS
5O+SvjgSmcMyaj57V2wRecZm2GyW7APoXZb9CDsCG2ivSa3LRDPW3qCER9JGzjIh7rqW9aWjgwWC
6JwdDZGv86bHMsJvucJwQ4xf3MF5HaDfG7aJq5Y22+vZtno0TbCgc6mMfFA8eTW+NnZVoK2rqkOR
YG6QXWSr2+n5gQQCKvoRCSqUwDZJ5YuTSXzzZM0HWQyS3jpMmEvKkqyXPbSU/BFJHxtl6iyC+j5f
2+d4HAUi3QS43iylADtM1/sCof/b0AcwWWvgLKQQuj3V95brxLek04PX+iKxl62m159R24Bt3j2j
Ns4zDPjLtV+Y3s5HOmjrBEl2G/ckORpF7Z6NXl0iAN0+qag2rZBx1C6RTsUBrU3CzVAq9UOlavd+
FfdI6mCUNWbuo4jwUIk0Oz62RdnjAWKMqPaP/pk9BmTszL+GVt4fDb2xrsV8MHVwiyK/HqPQmhXF
2hMQzAP8P7CWlRlXe31iWfHWv63rcKM2bNlknbysC0Dhj2GbbmVRNqhh9YJsvbh462aDpLLrPL2C
vGldJ6VXXzmdsnzrgLIMS7No/Po2TG3Y5baZIPXJi2RD24bDKk4CD8oFA8k6rckGzK7DdC+LXe5Z
mywsQEOoeOO4vnh02NIdehcQgCzW4xisUapRd7Jox/l9Q7rrDJnKu4WhvqmbVjwWow+Bzb3Rhsg8
kbpAgt9XvwHDUrdRVbClkXXyEIZZfYRzBW2ZvuqUGxtvqop902WfwAJDPXc9faWpTnTTj5k4m/qX
ltgCxBnsKvbImEF5nRvzKo9vVDNUVyrZobWse23wik/GqGsHWUJKUZzd7IvsLmtCoal7Fq0/jxMl
uQoqolHWld11EEmb+pMPh+p1DDYXwLXL6RPkF2dZuWSmI1L/2jwBhei93r6VPO+1JOeqAZWLt7bu
l9KP6+Qk96OnvI6cU3+r9+Sq5wnwR8/X15vbZsGdv7nOHXzQj36/9/sxPsFsjE8i9m7adOx2yLHE
p7d6efZaVw4kzHqQDXR/q84qZvqFLNdT9zXxAebjz3DyUpGf5Jk81OWIpoqetBiI/dngaWo4/FQ2
7XCXq356EfX4UL4O8zZCVyvjWotm7b55fHmQY7Eo6BYffvuPf/3X1+E//Zf8nCejn2e/wVY85+hp
1X98sLQPvxWv1fvnPz7YoBtdyzUd3VBVSKRCs2j/+nQTZj69tf+TqU3gRUPhflUjXVifB2+ArzBv
vbpVVTbqvQDXfT9CQONcbtaIi7nDlW7FMMWBXnzy5iVzMC+j03lBDc3sziX0dxHLtXamdx0PGOC1
sos8OGnpLLMKvG+5UMLeZaGCSUCy8aPYvKwmYbwe0km7NJlaL8gN812jlmRegsovtormt4u3frKB
nBsGmnmIZHIREhQV2a7MnP4ksnQ4yTPjx9ncA+WUjGUcuNOArcnJ07V9E7b5dRECpfXM8aeSm6l7
Ebjj5p+/eeG+/+Zt07As03GF4di64Ti/fvOhGMHx+aH9XGHjerL0NL/sWzW5xN1iPoe9XZPfmGvK
tRhxJgO2MSAdMh++V0eVi2xgWXsnheTmKjVVgeDNUF+7oV0hoUDd4FkCOKnaBbD6/iwXbfW1TKoW
95ngoQSufxWSDX9Q9Yckbtp7A9LUTQyWW9Y6bROdNA+KoSwmGkmVwVAQz5+vEXAP1n5SV5D3W/EA
1iJZTnaWHGRrlsc/jT8UP42vGOq+byuIlp6G66nnNYh11N2J6PM/f9Gu8Zcv2tJU7nPbdDQoX6b5
6xfdOpnDgtXPXoiI9OjF8P3Jb9hPXb5UgZQFxD7U8uR3/Nbc58ii1ll28dovqFuYwuiIXgTmVB0J
68CHjbnhUmtsMc2cKztnxg/LU88z51Nb/96rENZLV7LuKv3C3aNZZaw7p5memmYx1sTDJwxiNmqq
t/s2NZ074Wln2Z6yyyFirhcwOT3rskLeeFl3zvTk1fHdQIz5jjng3YAJ8IMb1TUAGi6HBN3SSQzn
zraDY9sXJ1lCJHA8f6/vzvg8o8DXFZm36AyUH4G5GCvPfOvCpY2ZvV6qK2a1mlif7PIIlEeAdAgS
9uFwo3rl3ThoGgZvHbEkp5k/i698tO312Ar1k4r6/w6wkPVatMbwMoPDems4mASFuUgxTOXqvxt1
vrwy0EKQt8Z//DL91XI6/JoXYxX6QfOu+K/tS375lL7U/zVf9aPXr9f86/Kpw73rH7usbv/v3W/f
8uq30+3m7n3PX8bmHXx/h6un5umXwjprwma8bl+q8ealbpPmz6l87vk/bfztRY5yNxYvf3z4mrek
RhkNrZbsw/emeerXmI9+PCnm4b+3zV/GHx+gaNb9U/b0/oqXp7r544Pu/m7gvuWiEq6RCjP0D7/1
L3OD5v7uurYmVKQNNVMXNpNahvhZ8McHRbN/t21XoJloClVj1uNRVEPUmdt063eocRoyQTyQNMt1
9Q9/fvLvD7HXn+3vH2qGbv/yl3c0IXgpxzB00zZUzTJ5gz8/1WqYF6NZESgz6xSOmJO6xgDsrfBc
vjuwU/oC4QlWiAvMuNL2jGeJD95X1QxrVfAftmYSstdeWpqHixzq38VngbZpe90TGdYB+42F9ZiD
nQOqYE5JuIOPmDoH1gd6DLjZUepHPcS32RmtWa+K7DKwN4gTEQJWLqRLq3gcNVg+R0h4fbs0ADMp
kFAA7u9y3x/BMSC5YmLnZaHnwGLUQUGSQadN0toBHFIngv5RB5UN54fUEDv0qiB0AvhAXWeAJcHz
w/OHFIyQ/EMBgq/bFzWiJZupCrqnNKuVlxBM82e4S0G3KAIb7Q1Ab5Z2tjrf6zZd3KbdnZ10KXIG
qJPrW3voDKjwo4O8ajVWIDfB5qLRWluKddWZSEJiBFcAnUHHErKi0hYgHlnY5glI5yC4EV4wafsh
jKB7EBq3a1IcSGIsoKQ2H+uwUvVHRKzQicihaq17Nc2sDeaw3rehxC8stPTMnZfHibGaw+diF9l2
Vn9LAre2P2eNW9cg1pG4+tKRyhkvUMzswhctMch6L4U1Juhl2mU1S/aEUL2PgZITsliUoEvQCU4s
zznEVdrB+AzsQEdSYPKqejOppeKc2S0N0afMrqL8s4PKFOl8JFfCTekjjrjzijyYdqbX+8ZVIgoc
YBZFHlv9gzJrFNiehwxfGOMFtGh1p0SxCHTfAwxTwJhqmXJLQn/iLk0UvV4iCVu1K61KYjjQtpqy
b1CMGXippcgcYTd3F3UJX2hU9/pD0RXh80yh+IolSJ7sxryABios5B+v8olVHeC61IHc60f6la6n
o7401CDSF/mkYfiuWgLSRk/aDPX21MM9ItM6+9hooEXWwpm19IYJrZ2TGPsYCxpTD4MtfyXjYzAi
WbUkWV8O6xKSs/7c5CkA3NYXoXKniAwq0DJVIjI+2WiijTgUzrQwclW0q1agtL8Zag2kZmWb5gCk
OE7t21ZNDfDXqjLkh6Y1mvW8agVJZWpOeo04E4SWyB0T68Lvu9K6ZrXWodzdIzp50jVAPkiMgU4C
6myHI4DWHG5vuFfqRvW/aTG6IXvhJ93ZDEdhrZIxspN93QZps8IosnvwlRo2ppYr0VOdW9ojE5dS
odlVm7DvAzz7MDfI4iHZdtocQirjGAx/o7FQ3pHPKarDVBYQhgpHH81lghxpg2Bwl+EvX7pWa2/V
1tP5R/AlK5etA9fpTheei24XXCrCYALnm10DH42Pgblo3WDC7CJIrSJPWe1DlhHh5ypAwnVPipjb
OS5jDXGfvjY+G/CkAL4ng4c01Th7HqCQYKqPBPtY07N7UPPpjDSqjsumOeCxN7Vhqt8R7MK2LTd0
FKzLYnCnI99/nK4J2Pj2fsj6KPzMCsKcIxmeMEEyTkOap0ckWtz+kFWWoV6YTSHuu1xkEdTM3InW
Wq6BAkbyhDcX1k5YrgyY8UiCdizwF21fVu2XqO/M8NA1SpCh9cWtv03FBBcO2joAcXI4s4FdRx54
ZZYq/Os+DOx41cckye+92ND8Zce66C6C3N+eXdEQT7c11/gUjqGZIzJCigt90KgzxbgE9BIipmCG
OYI+jjfgS5aq+B8MyDAAqrY0hTtoCD3/41SNqChfmKlaGMlz61oE3xGSmsA+7jO8C5NP+RBnykyZ
RoGxueF+K1PyvmXT+D5/USDjn+qORTxx2ikxSdSPECOSA+w2NOtJPk4mWw94vGLU7vQhQeGOO0zg
Njw6FUDpZhqthyIVpXMIuG3yjeorbnzu9Sx9CasBoTi8JDJxlwz4wC4qpW7ThbCA0aPtM2fRsOxl
fiUTf2MksxKQVqowqN0ohJ+sKQb4IM81W+XodEAE1qVf2U+Rm6MFSqqptW88dBEeMB53z7UztMlS
yaOER1ejsagVYBzzZWOqaBY0gz1ViFCIfM722vW3yKpVbznYmkpSKtUj8AMNHMqQq3wLwdsqx+ZY
tTucN7XIiDoQg8gfgSe3s+nyf7+O+x8s0f67pd7/h6szl03Kf786275U6VM2/rw4my94XZxp4neV
x4KNspPjOO68o39dnInfHUtYumuxJiIOxSLtx+JMcA38efprui6EM29Wv6/NTPt39qG4x82YA43r
xf9maabP8YSf4g2qpuqWo5km78vmdQzew88rs8nGPR0cLWKUwN9cnCeDTWeBqleKFn7z5HCnGRF2
wu1YnCYXAfgocXDlwSvvDLxsb6QGkGydSKKbWCejBIpsAq0ClIEOhOoW+loW7RAFQzaXz/Hkg25D
hXzV9Ng3KgAIf/ri/yaAMq91338gW3V1R2UFyNP1/VLT7usYYleASmhhP8mcJdEw7wCuZIWu4UdH
R1JgGlH3hJFWr9zG646en/do/8bIFdtRt8ardYdt2jGq/e6ObPN4hYnCsQlgmWOQYm4LTYQr9KBt
0LeBczT8yjlapgrM5Wta7MrAyjea5fenNMxLKIbplmlkOv/zx7T/+jENvFwNVddZn5uOrf76u+Us
5CEzou5Dvl0cygLk03rI0+eq7qItq6qORx/SHn6tHMIUwJsgDIb0HfHA1rOrq6ZLjjIC0wzBTpvR
n6hGBbcE8Y+RmK6cQtd2baoMSEYx/VuFlaDrP2TpPvEmvkzPc5d4sO5ZcyorNVSDL0BPM3Nv6Z6P
ho5QdnHuiYM7ogZf5uoL0G3tUxPBdzeKLttBKlsJK0N25BJtSbwyepedK9ilHRylYd3pTUeqIzsU
fRXvCGXByW1N6zB4SPGJxPc/gt6yNkkdaRtZHLIxIVefiMsgzJyD06dIPk4tvlGFgliZ9YgMQwHN
pPGMPX9HAuzhBK8WhIE3mjFwnu77IdTq7T//UPocNvr1D2aQgBaG4epwVFXj3Q/VmHVRFxbT9mA0
6aYy1PiI8S0vH3bJzlF2agsWfZFG+qmyIPJpJBkPqmKi50foaxeMwxOMNBvgbp5flmOLVkA3qvPe
Hm3x2jrhGINK0HwPhIriLn3omPtMb8P16KDl6IS1drBjY9rYMzvx33y0d7FK5g6D+9rUXdMSxM70
d7u6oi/Yfyl1hMSvMZsrSyqalV5CkICFXGriYA+VvR1MG1cI/GlJEqXohWoYaV+wGoRGWOAsZJoh
fuK5iykx6+ItopUf0zHwLtVeoG6m18nRVcbjP7917W/euo0svKWr/DSA/t4F+zo1x0N4VCJSCOmc
PLT2bJqShz7PDSTbnEMBwgdtTOQLnbHwD2LwEQ4BY/3Pb4O5+i83h80Eb7q6yWZW2O9m33roh6ZV
Z6R5VbrbJkGj0hyT5qD15n3U+NkRfTy2R/PZiAjpts6KxyAs2K45Nsaa14HSuRf4GqO0NZ8hK+69
nvkWKS/ixijhKm111CoWgB2LFHR0+wk6alP9u4/yd9+oaVncFIJ4gWHMH/WnwHWdWTYLWy1etkoB
0xHZGbzgb+oEHpkstPOfWp5NAHgQWqjHXTjfI28HYm7iMEasoUsUGjbyWUHGbq301SEzoU5mdfxv
5tG/uxH4x/Pc02yT9y3e3QhF2xjOGLNFssFtQQ9FuURo8QoMabz2Ow1pdj96TivN3aeeYm4t85sK
lu+fbwNtngPezRGsDvR5IuceMN9P5sOktlZilOkSBVmBmr//VTixRsoSyWbmeVDcPrH5mhAupLvw
bAeolfybt/DXacpUUTHSWaMwS5l/+UOMYdoOcYUJVZKIQ6BhgKUgxnMKcTlFMNE7IEP+5f8Rdh47
siPXFv0iAmTQT5Nk+nJZviZEuUvvIui//q3sN5FagnogoSGob9XNJCOO2XttJzeL3eJrCUE2tLLm
9GB1bIIJ4Xyc63S+cWxs1R2IZ31qClSC/lDc/MPv+Z8flaW7dNu261D6OO71MfyXx6w2FeaEdgb0
qQ084VexhDSusUfq+owM3blzRz+0+sE6p9WjbIz0+L9/g78+iX//sq7zMNuxbUunRPv7gQ44E6+0
wNyyyr0BGfFxZiKcWvpLURbdu5PXIlBMXTB8qOfFSdnKLpo42LhBNa8yzq4q6m2Bj2kT1z6WGE/x
zpsijfSY/BSfU5ZALxtpf+9cdCWvaknfOghb9Vvb3jqt37y5I+ibeGnn6K8LvRqRSxFA/ioKCw+j
s1q3QkLJzmZVRH8dw7PTq9P//hjEf34RLsUHTF6Da8ATxt+OrsLTk6aPmY2RFgq1dxVX96R+mypX
vzXd/sZfUkBCQwmeSyk4QPqTcdUWsvw/gTsrj+5oNBtRJeOWSyC50cl1K7LZPYCYBMOWpf4/XMRU
zH97x1zdNLiFWTiwevj777suOipIrsf/L5j6Ts/wNonkLE04Ll7uv03QI/7KcS/l+Od/f1j/Pv50
ORP52fxI3eOct8y/Vk//8tA6VWzlsNeaYMoGf0d0C2MpDOAA28yheuJX5mXCe/dP7/R/+SsbFB6O
bxg8qKDO/v1dAQk5s4YkfJSwADNQUFRzbwvQ24Uzn0GqR318ljVp5xa8ZpjzC1AYh8zAkngxmRJp
Rg4YKXTZGs7KxBaFQloxBJXyH25j8Z93h2vwSrN7owOhWPrb3dHXKunnls+H/Yz+xcRxk6TEm4jB
ec7NtNo2dnopwLM95Fo/BJOJaFpq424Y8dpvdNnYRCjAiSyz9at1OoYKg6zuhkJpxD/G/aO+zutm
Tst/+Hz/y7fqCovUEi4Q5Op/P4rgl5ArETsg/JhkbHFNgnnMyhvVE2UkBTBRxA7eP9Vc/1ExOOQx
c1f41+Na8I///p0OcNNzMEpQwToU/YXxPnRDfyzE/AAZNsw81w0ql2gEZqiBVyZFCGv1GOP42rD1
XDa1h9lLzx8XlXyRRNdzvSC3r+I3E3U8sbTMTEhYxa8jmTXhwdYQs/zvd8Hhof/7q+gIg3UXRaNt
cXq41+f2X16HnK+nR0TrbXKLunHxrAc5F8ApM207rDn3vZficknT3XVgfDNqIKIsLb+MW2tOiFda
OwF1LIJcUUeWvZZEeTDPxZKfRGMLkLFb4nOagpFKjWrdZnV53/aoAm0HP+bkEYcDtfJhXWlj7dHf
mo3hg2VJDowTiaaxwK234VgbWaQ5GhzUpjgVfn+BS+9dlOXxMYKHlt7VJHNoctTGBpnuKsZY3y+i
j0TJNHYdCXOtoq5eES/a4AsdHb8iFwdZBvktGbbqZAxvoxPzG7N2j7LR98KpXc2gQ9c8WSBZSoDp
8KWfa2nhxWvTX9Wa20ZNUJupuUM9cZHQacMfZ6IqcXPCfCuWK/4S+b52mlrtXHfPWODV4wOtHCkp
U1tftdd9MJFNHHoJwPR5rQCq18vGozMPS/8z0XHhUm444cg8+qjHBcZxTH1NjSlZTc6byEpcUD1P
X+5GlZHXh5Ifi6ZpPlmrcT/DtHqEsnkzmWb+4Mb5lalkqpBh+qupj3BVFrAAhdS2KWayocnum9wV
QWY0zcaAJgAHSst2ymiPQIpmwEYPymEd0xrErpUY/XaopvEOCn2I6nwk1qVtB65AzK4u+DkNenNe
LV9zOhN+WuFZ1Ooc4RQhiqb7KYGJyrkU0VxghVjG9eihZ9uU+EG26rheg8iF0G6JZBUAx+eNwxaU
wWEjoqXWvotpPsdEod0lcJpvPJJqZLd8KUb9oXYNeytLEsrQiw8wCTBtrZu+IoRnyLU26OvPPqZw
WzQoqsAHsZvE6QHyxt3gEcbhEY8bUhMybKGs2Si0B8d2OKxSt7bACniu0/SUZSSBufKtSE1iuzT/
Z3C66g5LDouJqi12PP9DmBOfGQziKAERDXHhgTQzf/3Su1TLFbNZ1Kfh5PVsXqZieWjkaNwkPn8A
cqsHTHnEGI3dV9raLODj6bjqv4694BkRxDSXBaSxZOYRr0rrtUtqJFBDnLIh8wPBs3eYkNoXVTjP
Vx9mbautvVZQwQBB06yqvZ0RIWiBZE9NWvmqbr+Ta1iaz5sM0qIcgxqyEbk1BMkZfNpHQFFBP0Dm
tAb+mKwcfDbR2hQk4MGqpdv7Sd7j9KyI4gEV0grecsEdzIKKETnI13UX99c0ploRmicLK+r7atpn
rAtldlIkTqIrxxMyRLZKxb5TRL6sBPwAvX0E9aNfhctmWB4qwZgK6pWzG2aCeYu5x9jnjfsMPHOo
t1PDVBr4V4K8fDMCKAkUsTKrMf1Ubm5sgH/kaRMZNP8gLN1oxJW8nUUK0jqG+uQ0LO1tQgY57Mls
0nHAVXkLX2yCKSMxG0rHwJ3t649mTXaEl2vXkC0I/FVaGjsNQnlqfce936HV+WFWaMCY1586TqSg
tK/sM6TjqIrBHmcGrLurQzZu5GPBAbPLC1cnj+RdN2bA5Xn95fBXEy3QXuIb5rDqRZBjNgXXqOKI
YvMpBWJ4KnJw4QTQ8YwaRRQvB7NJ4zOSXbzdONNm01y2k65AjFp5G2VWh7peJ8I4NvofnwlEW1Vo
H3GxYecHDVpgxiifRHPI0uQduxHYwtFteMxYHNS6HkpNa1iZEGBgsW2i5Y1yf+pgti/AD6zyJSZZ
Ik9b802a/IPGg1v545nJOFKupv/urydFc/U4JP2hmCV623kqQqoQDEdL+wmnCPB8Ow1ncMgfNkP8
bTqtH2n6J82LLiiKDI6vItepqKAGgii8xyiNE1fvwAL6xPS6s/bu+d3ea1rr3mmHLiA6otwKX1/O
MhWHVqz5keZ+3vR2PnAvZBeFRxUg7xWhab9BDHTv+H45B9eZJAfGkq5dvOlTbZBO/04uHypO1ovE
PGc+7H8L8FzG5sbzgCKN+usqoHri6qN7GNcgtrURespFI097l6fMW1ateNR7OYI8Lz+qjJAAj3Fm
l96lT1Sjv5XrqYdZ2ec+lnsFfmnrjp0AcwnAp5Erj1MJvzBhzwTaBWytwQyIjgJGRgndIHTWRGyS
Gfyc14s1JGvqdbQfTH9mhYRl0Cqtw5S66iCbgXcDp7Llp3OYFR6Vm108zk3pBG7H/iSPCxFVQ/Kd
mhL86khmY+N+2PC1vVSNTAnP1bASZCyEPKrGjqMkv9Pt+s4CIMNUsPyx/NZ8YL7HUFFzkJFnn+31
0biSxbjRm4096PY79N1Nh1H14BvDGZ0/sGg7ueWqJADE2rQ97GR7St5SQ+Zh2RB2DFATdAnMP2ey
z74LFn9kkTYMAE9xkB1LqTBq2votx1R1UQghsTje6bKFpCjkua2019SLn2i2Dy0zcf5v7hbwftgX
vrUvZmNfZBIWjjUFPfbW0DRnZ9Nm1LzNaO3JocwOTAxvoOZWWwIY2M5pzrmAG7QzJDPUtXF3ZqJ/
o4BEk0i9Npvwr6rMJYS1AZgKRCSQiHgCzopPo9HvhOHPUTqqXUpOwCrrz9paxgPQbCT0HZ5JAxJP
24cI+6JCKUjrxiCBuxleZK1gEoUOdsadscKngCuQ9omd1WkAXx3xvQySjK7ZhzC9uO5eMCrmRRbP
6NDAp/IqnbOy8Tfu9RnVF7FvhuZTaH/KfgQGr8h7Jf7ajCat9EJ8yIrZr3ehQL1ZIawFad8HFhlA
LPf4LcvBrh60IY1M89xmwnznxiujeswpI4DmT27OuwAUNbnSmViCQ6mt+XeZ9EWtOcEF1sh+dCz3
9DQR//uFQeixppth3Ul0IEoOpsxdl0TJsWnLt9qEAVPohGQ1uyTZUo4koHDl6Bxskf9mltjbpfaZ
qOeZlLxtau4XFMahWjwDNogVQcT3AptTeyPI8M7gp6cSiFNR2WHHmDhKE455vSCeSejBmOPV1lhJ
Jm58MXRcN8BPlsXp993ME4waPL0XXfGEsTSOOiQB0HqJe1ceW35qEj8tmqskfdkLaUmq3uS7h8PN
wrfaJ0l3RwgiMVZefKZO+yAXy4wc1d6YyfROiovBbKk8YIUaQgxTt5W0yVAc+U4Vfl89c6g7+xDo
wOtgLfupdXRkH/2fwVq//DzFykO1aU8oRqfPuAImPRdTEc1Xz6ManGgwp/ta06yz1qbR3Lp3oAcq
3rT0UQ763mtJ4MS2GVZ2i+Gq881XusQnsWibYpjh7OEuCRedrLs1QiPwjjyQ6qo2oV1N+Y0J6wmT
63Djqvjdvr4SpTBuOUxr4OmwnFo7QfQq+vsR0RtpRM6l9hPvAkz52cpEdwDbHwih3085qXsDTHRJ
lNeJpADqpE0nKbSnNttzyGoRwUXLxRCMKpZMn8Klua885R9ygZV4hV9xdC2qTxhnuWGG1WL2j9pM
uE8GmDopYa8PVu5HZq69F5is7/AMOkOlU2WuJeg9J94UHCYVU0gg7tWfgX59LiveDgR93W2uyjFM
7Stlx3CbRyS9u6ZH0HzP0Jd0p0y7phb324n/zLqsQldbnybL+poNQGh5y2JdnjqUf7GJyFdNFfUd
x7yh+j9JFzh6/qs4rXVCZApSISX1oBjwUkpSRoV+LoxpT1dyb3nET3RPNk5jwDqEDOAlrPUYBvBy
mirCYShOqNA+fcMi0ufFHN2HBUeWMdYHIRjnDD2+x9IEcgB20CQVxdNlGYI5XjE/r7etLTAa1eS3
WgUJXrXzQKWTPXTUVQP54UcV9680JcUI/0mjlSKUnnAWFJ/H0fTX0wjov/Zz+jX4axT0zW5K1YfM
O5PnaHG3hdkEjMKfJvtY2qUZmSVhYqbKtSdVT6dY2TxVICM3S7ySVMVvyqIc6Qbv9CjScBoKPfDs
mN83bl6J+4OBIy6pMM51vtNrnFBo70gcwKrd6z9pg9laGQTNeF4REBuZ7GvDCAcmdtzR7yxbraAY
iEkd7fSZIBjhZMiNSEUKhw71mGb94gX90vX5KtCOzQ2b+jloNMTqAGjpfICAdn53VSY+VDb+KZ0A
xdUCFavq17KIn3kzSrie+nvmel/WQMSjEG8Wn2xFJZZWpHEWcf7sJPHtpPVZpOPao/Rn/t3s09qa
ds4Cs+eV3hLs08ewLu8ZWCjIN+QASxl6vdURWE6yBY1RdiAsmaCb9aX0rdeqEDdwGMDyC5lxkNpJ
ZJlHV3bGzRITarCCBjUAKZrtAB9dpyeuQcpwW95lmcvlV2opw80M2TJ6mg0xC9BwxbChUNDJG4lR
QMDuwIf3otjE2Fs0fMlhGPWnuLaOUGn9wLmyF4GI/YHmuIRas74sAq+YV+U7T/iX1sTTYiTVxkvb
c0V3d+TO3VpCiVtxDYh3tMQJa4o+Bzy/Pvo+c8Lys1Pau7HGeVT11m+umVFl8uxwzsWNBa0//XY1
Plfu69vF7Sh88RcyZKT1iGkFSCkPAJsTc6YBjlz8bFeZj8IVpEKWzqNZ5Mhxqwb8kw6b0eSrcZNs
DgActsSEUehUSj+QUnlZVP+Jle0a8TNODSlucXJom/lDXGksRQ4nNW38Yy21cwHaaiWYhRj2DiCN
Q7KtGWs0fP3A4kceGsu5dJWgjaPUb9H+ul5E18mHV0x7NznFqWIpRyIVgBwX2bhhBGWdXbyCgVIi
3EcMiuTFZmwfFhdDBZZiuDocMtVSwDUr5vTVsiS6tK5MttdRTOTENVrLcr3xBqsNuqXQQk5NnU7J
BvoPZXDIPKxGVRWmXcGLF48P5J9Oe1K7XYCaWU3ht3IXeWuxIV0ERVmNPK8l9vDKC7m3xn1qE59L
UsJ6ig+Za6mjSZbnRo2Ra3I9As8hPUeMBzVaR43xMvvi7KMT/W8sqZasWL8bJovHNH2Vs6SKU2g1
2ZC0ZBTFdWiX7m9TwMO5rEx1d20siDFmqjEgbdr4ZgaNFQdI77ckNU0gBudywLU6HlNo/NBHm8O0
DGGBWYBSCQUSCkMZFC2PkVaT3qQhMtsPa/OnvDrhU8cJScImH1GlV4aC9W7lbIFXg8+5jF/w3ME7
HbhppgJWflreoGxqeeqtOqSG2/dw6MmVLIetV/cuGB+1davJPyCxB1muvucJtmybO3QRBhDFAQZW
l6l7K55J/XMNjI0gDjJNvGbFpBPrBuGG5O8lcn48wo6QkYL7VQXRUdaY9wdZaVuIc+mZleKbNgPe
xefUhp6dXDy4Ek9dSyYrAnLEA1+LzdlaZ00exLi6IqXq0B/Jh27ISeNUwctYaIfuOkOq++kmrSrm
GXCzcR6T6i49GlQAXVm+HS3tomqI05zsx3JCTgs3mwRG+YMpjJRSN/4wzXSH6VbR7zo/NaEtm6nm
rzXkyQO+wpdy9rJAt66H2cxFBaJEj9Q8fGjE0Rs4ThZnASCrcQzEKLD6m6EpydxyT+yyvqhpkoD0
15e27k59VfLtkDekmemrZ7CZTAkrmD5YKNP+2jWMOq2BsFqQ8uwYiiK7FQFY+sD1Yacr1zvkXvvF
zOBANCdzFBcXOToTLlHNNyg+tCKSHYh60+YDiQG6ZjYbgnLAiNxwKC4ivwa1MiZH80Cj1yJlhq1P
FhqmaDIizYJO2MaevnTX3kEyIhVZuzUqzQ2yaT3Ojo2GcAJkAU5XbDt6Dl93d7XBgZXOrUZEUEvh
G6/expBhZTL9K22t2uuLKTctFekYX2mcCc9+YV9zEocZjrAWubXxWPpGAhXLqdmeDjLA5cRWc1xf
Jjf90zvWK/ORXW+LD19M2F1wd2/MkddnNBBcI4PiPql+ymTcebg4AnciIHXqUuJCJsahIkVdb/1y
pmI9XvjSUOuIO4SZNBE6ySO2oOXpXoapeahr9rU8Hr4Pz4fkN6IGavsiMv4mqVIH5Km7LrWwXcW/
0IibDQgk+Iki2UoNq2sq+mO9gAEtE6ocSCJhaVYl4ugZXYl0E0j5TLuu30dngU5VLsj/ebhMBr5b
wIBPppbVYCis5DQuZSRb+zpNBzm94P4fszoPGWEXhKKYjCAIn3Tmm0yg8B3xOkd5nEXTUJPZ15OC
hyjb3U4LKG7swiEviDo0GuPJSWHXlYx5NKKk6jXsluaieW6LpPtd1ml6TmoVOT0xC3MVc0BMIFKN
5VgVGrk9r073NCyoncrVenCNiSGLvlkbuzlU0/yKwKcOYkkoCTilUM7mITNL/pdEvtFT5iSmEGjR
d/K5k+Ymm1Kq9bS/WWPty7ySaOWUkyyiI2mecok2GlF6lrhyW8/NvnRNJOrpnpk4Zl6zf+7oxlp7
Uke3GSuOhXHr1gUHntCZn3QC0NGrb/n6EUC1nyRN2LpM/vIBd2RPoILrx7sSdT0XL3oGAhBuWMdA
QUt5p0oXv3/bv2Kf+RG2GAPH1GyeDtM5ZCRf2zPSYRPB+2qkt1qlHrGZBhrRhgBfnjE13/ii5OuP
zfV2bXC6k0WRbqfJgGlsYbY2YOFVhGDkEz5H20Wx0Djtd40Tde9tii2ZiihLnCsuCPNeR/gGQY6b
srPq8zBT6pG6RPmDaB+0WADqClqMvqqdMQ5nR7zPqG2DxVj7Tc0XtC3r9Q5qPhNJX/tGQr3pKgR5
a9V4m2rATtuSqb2RYEQ3JfJn4F7jGwa6EvYaDCRgYQVTAd3nUWlnAvri/KTJAiR2mQQp0Tc5TTkL
fughpEPpG9rSi1Yw6rG7MuJ0ofWuao0lErvRQvGaUykQL0TkTWmNz8yySFOQ9rLTdZjB41p9ayk/
qqt78i1YvxGKSidRlUQZED0daHe8itRJhDGYPL/e1Hs7x4H2binDD7KvpVp/Gr6BoDPAP3cek9rM
yvyNZc+4l6cdaXdPbqMxDhrhuMWCMMaRp0IkcRKuIqeFoy/oEVvvGv0TkS40ON+IeZ1y3FQONVLN
BdxiW8JhzTbCZN46t+MlgXWrT0azH4vZi5bGb5nAGpIV1MQrq8pdUTJNJG+t3OUOSn6Njfs1KROx
MVARF1a05qtkl6UrHmmeqcXF5j43gKUNx/uhseK0tswbWV5DQv35hzV19bgkNvQF7irVkpuLCAru
aWGLF/Jdl5Fcnr7sIQDGAIK91DssRnsZOhhkkpxU6TuPdu9+c4kwSRjT5eSK5Mef5PMIVwuXoHZE
GbhhllaxVfp1PJexZPOKqyXU0vhFyfxHadqHuUwKY03cbIknXGZ3IGRDXT9IVE9WbwOT9pDDcM91
HM203m3N4K+xybGKYW0HyUIJ127zkSXjkNTFtiF73R6t6gTbPZjF7EQIQD7hytNUJjezwxM3DRkx
yI31ZC4x7+9S3Q4GMiCvDbjQLw69SNDypI7905qP2zQt/COn2k7L0j/JlF5Ag7PMxsQI3VkYbDzU
r9SgU8VJt8Wb8Zx1PWlv+rmt+YJK0RHPigwKq8tPudy6sgISXg5cfZUxbhKdZBaMP7xI1APlb3Jt
2GbRURckXHxXZ2xoeFdNzhYjCTGuLisL6RPSbkjruZ8Hqkyo/i1X9ZUmQxrZ76py0h4G52dhGhG3
OA4q27xZh+K+Na9Rkqm2q1dQZuSTMs01Gff1jX1u53mry8Q/W2Pth0bHr17Pr2PfsUDsr4jXAX1Y
xasSmIPa6qMbIZD/AUf0UsXtvvDz5MmZk6N5p4vD7P+4XcvfI35itPPIwr/ZxpNxiQfrbYg5mVs+
A6aNx4Xn1ub7Is5MB5anE8E8mbf6/AEp2wwcQ4Or7cfhOAK8J84znT9rFsV/Jfz4UCbYOe8yY/km
Zoh+mNl961kvvbBvRbw6RxYZh5i3IcgbhI5FTkx7npwzWZFPfi1V5cqH7JBnPVbqjlS2P57JIdVo
hgrjqb8QpVhqWB+rfHztJe+3gzBmStOn1Bt4OfjvoDZ6L1wXcjwmj5bJzTE3rZyK1UzELWeLH7Iq
lUFTyST0lR7NDqNOLwXy2dkB32rOVmLaGlYJk9FWVtjl3mPrgI+3/SlKXTkEuVGWYRZ35COnrh7i
J7roCwz5ifusTbkvu6nWI7tSr/EOju2HMrRpZ2U99V9BFi75CkRQxNUjVPw1tBh3BRO9njEX1zi+
9sUs3CqAicsV0GjtptNcYuC+hPQpiloOG5JirvFi845WkbDwriJyJmeZj/KJ59MhHdifiV9jdkVB
I+9roeqoN9H/S6d6ZeJq7YSbMBy13SKCEOsGcfNTMjPeK4bGm4kGjRQ4oiV7lizasIGmJrcE0S/w
KsY719HccHEZXlaInmkbdB7/Wny6lHTkpkouXOLlNxxuHcOQ8c2eOPNHV7NDXct/nJXtgd1OQNTb
6sQsiFJRgg9xaY5XODwBa7mD04tTW7GnKvuMX2UaSVEaOtL9oO2XRQFCyPfSCOvEGJiedeRL/8aW
e0DJTcxFTis05GGa5OSj406yS7KPgLX0QT8hvSjre7bRXQA3mO2Tsv5MFoGlZdnxbzl70fiHYZ5I
b0iZWuWkT9HODvS0G3GsJkK5F7ixPIclSwwyw4iywkGmWOCoZdsV2hEsHbOLJQ2XMj96BsMsUiju
OA5CwoHdAItPxWfHU6mQBrgDQgwL1qXFHDjxQTNqr5bqv4kKtRkSkMaJE+QtoS2pPO9l0OI7r44H
NFAkxjWqIcucdZkUpNR2pO0EZTuwL/JROzRuf065bjOtbfb0laestm4ZJi4bnwo/4DNdnZaAo2X4
ntkm18ywpuXH6DlF8C7nm3kmd7CmtZWmed1l34iSWIZJL6uAuMy3Zh1e4tw8eTL7Qz72q7sszOJE
8+L4HZSapjACravDaSa0qlvtxymG4u2mBFfZmRuAtz7oo+YTYc4jNOBhigkjsew6EISM8dJlQT/m
vC4NWTZJrl4ZQT+YUtzNzMaBpL6AK53DmMM4AJhCITBTJxBVHjEG9XeemtgSNt/OX4Brg1fddc85
6h4GT8Cevf4R5CalE7c4TGw/YvDx/ql7WrDQ9e28omogw45o+fX8KWvihwWGUCZr6soYD6KDjwP1
0YBazxIPrO4gN6fEQOE1IlQpLawwTdc3e6lolRrve6xpxu1kPMyj/9ONfWgb6lWq2CCX2nprOUUi
0XMmxeCuO6ghOW10YjyUpfTCkUY8NxraQ+AX7N+z8jVWVXsEjy7p/YO1e9KrFelgXj/rI0ErmWef
cdc+EUTyhkzu2I6CoA1iqEOC9FKA4w7lZzU/LI26EVJ39vCMCKEt55uKR2bsnkaoDMSmW2jnC8wK
fJzYzkDjWQ8MuZxjnJDXsSQEUnijDGOxkD2/YDrzht+e9Nigz/2LyJmaEb57MAZCGqeq3xGhm20m
rXqEx/zrJeRNsSGIsBMCamfooJTebSsAd5D8V66wau/DzNwlM96/tMq5osVK0sX6QKYpT21dOJGY
Pu1CVJGuNScDLNzGL6hPmyV/b4r+YYybJsQiOG612LrSpYmnXP5qbZLQbGKMuMxYXZNsYVZxiAYW
+Wjol64oP+xa7ntVP+P6Dek6TI7j+LSgnA58yefnZdQesmGqc91JbQbs0Ye2Gl+I+aoZFVVXquzE
cUg7MCNZBLYxHvDBZE8NGW16tSCDrB9ixcrJMLpPhzgOVqcI1ABXBXZmSqzABpwZsX6L9Gdk1bEv
WHMmlQWwrH3MnTFqc2QeFY1ATAegGRcZEyzPrJdKw6Hsm1kXevp5pM2D1XydK2I5hegB8xRvCooT
hoNLSZTfQzvTATnuFbdxjw4OVY+gVZUk487DDujzzk/1Lhp6Z7/q7EoWCq46zt7yVtExMrfygYsG
E57eqDQPded+DAb9mTTWT9vdVrH89nwmVa3R56EqljPymDmk60wwuTLPLrUFmNGibwsWh93ok3hC
pNl01bxaWnUL4vBkJs0jvllwXwwdNn0MB4Zxyd5ysmNlZbQLrVluG7a2uUmOeyl3ucmv1oxjH6gC
ZQ8/r60BfI7JrrCYr9mqeyEEUEapxnWmB8XKBWG7OX7b0QWz+wMvK2yosNhd2C9UhWlUEyMYpIt9
wGXHgKEFnFMgIikKkgrtuAb/w0kTZpjk6IrkrkDGv21i+eBYs05Gi9hqyPD5kO9UQ3q5MzC1U83n
0ucGWx/OsTJPnwcHAC93cBFKzDEGg7SRybdUlXmzaLxnNpORtvTQ9XtPIvtWhXExpqbnaOl55ATj
z2Y2d2yPf1OwMIHmTG99zXc9crcr+smtU+efl6ryKNVc80IWb+DE5H6WtXob9eF5nXJkEC/oS5sK
KIUx4rfRtvgRswjHNVCIlnZ4iM8iZmZmsj2SnrUvfbKkWvKJsk65G0K/YLj6Oh3n8FGZbY2ahQKl
6/uvZEKOhCyMx/UHQjPlce9atyvtDpGkZyedjhTiOvdXT7Zgmb0Uuf6Z+Lipbc34nQqyVe2JDLPV
S/6Q1LTifUEQZ/k1hxjXab4s8dadm7fFyH/1AVWM21ubhMTj3VDKP8x6nLG8dHp+LGbqP8vjHvd1
Z9t4iBRWn2Bjg+3nRh/q98GtHyxj3DojOW9Dx/qgKHkdSWmLRuN59bzQ6czh5LTlzh5RVBgJcDlE
W7xidOqiwghvSIK14qV/K9bAWSIVW4rBqfWYLZw/WZOEoz28DHn51hWUD+wNntqCSBA816zzsMEx
j2FiS3mROm6ys/N30yVnzXOKD3dGUpIx0WPG8EKuIksfDu9QuBybldQCRSRYUNuG5M9grNCwiafY
KonAFeWedLxvu77/bVBvDnnXhb2NFI6439fRLJd7iLNynE9xb2A/Tt08HP3uFVRPyXlWQ827hlPX
CAlEZV7lRyY+Zs28viJ/2qx9MwpMU2s+3CcjU3qXJJ6iGx/nbjLC2RzHEB0RHmlN8T2qB30mEZJg
y8DVijL0muE39l32jwh6Dsozd3qmOCGRkoWA29/9VT/ppXv2+GVuZlzQYZK774Mp2t3QLkfdI/l4
/vFIwDqhMvrqVosQDL/pQn01bxPc6dE0ut5Gg00djLK6iEVS/S3fPnYfZup8cSNDyRng6oZbeetS
wwdz2pH904J4bhy/D+ZBK1lEzl8GAXtsPJbPSXecYEVeGTBW23JvLkEuqK+wu0QY6Mf7ZXxodNlH
eGbjDS6Mb6PvXvTyCzqECkxnHDjxFiQMJJEuBnupqkFjlyMZaAykU7Aes+sGj0FcdjLcGAc7uqFN
05m7xeZLxcpbXxfoTuSb7SHxxZdm9MVR6R6ucafW70czfcDW/eLpXnpeyql+JMvtaahseIaGbqHa
nI6VktrB8PEmpFN+B/aDiCekSHy8rHmqSh07ycR2js27IZ0eCz0nKGPV3vW0BxKd7lZ7JdJrLdh0
4XaKbVI31kKeM8H9Pdr+uxc7KYY/UlMzmpqtNKj0ZJcyGTe3FTjLg2D+xFwXZbHtMiP1bLK85Njt
Er2uGYFXzt1sme4mMx4MjdkoiIyERXunXhq+WGyH6rzmyy165eJBNcmWhfVJZ618giwhQcDl1K/r
q9YxMtPTJeErR6JF0LNFyOD661KWz7n2mDbFeexT6nWPqa6XmUfdzhH1uO7N/3F1Xr2NK12U/UUE
mMOrApWDc3gh7O42izkVWSR//Sz6zuAD5kWQbN++tkRWnTpn77XLWZHhmCDBAJj1mI9psK4QO089
3fxhitvD7HU1orkZjLtDlLbjgA3y7fE2etNn3huX0cSw2KfzW0cyClB3eu9kOcGnMr9bb97UUC32
rq+dqoYOqwUhY42F6Yt4KO4MhG0kecaPPU3hVlNbLnzkgOW5matkzQIqTnb2ZxhY4Bsvv3n4dFiD
U31FKSYxprOS3lF+RlsahIfZysS6vY2UxEfDT+TRqYdhzdj5htVg6bkm1iZ16HE6/IUpK6ki6lhL
0YE3C1guJ0RqzvtLOcoLSm/0LnaxKr1gV4mpQnBPKN9o77tsuOh+md36udk7ynuQfU3Vl1nZUW/b
0JDzrdVa/YS3vQfijpwoa6JjUY/eJoKksK6bLWmo9IwNl0XCKYKnNPocp0weC7Io24OexM+NDB4t
tiQQOAH9VcYebT/vCYxFLQAZr7SKU22SaYn+akqnm29D4Yy6aYcnrzkEGn0zmTlvBc3/VeZWaO60
PNs3wTJ2YO8r/H5b1In1YpgNKhWvFD9ZHdpu/07bsiB9PvBPaqRUGxSZ70ESb/QU46SJ7mRlF5og
27G5t2Nj7g0tCUsPNWmiGnQplFYAvjjxCXq0tebEzMsQJgdO9Gec52M/FeJeiTHjthDuvicLknf2
n98aj35Lum00d48GQ99H8BopF5hpHX9fWuzx67FAKu5ElXYyYx2xdxXzUWe4Q+si0u/g07tLrYud
6mrj3i8P/33d8u6118PRtnxsOfbgMHSu+3NapVApCb8m90E8OU0gngJJ9mXhmsmu8TxnTwUFectb
MGc1kYg4NKcgdJaX3qgT1zrQ/WMB0kxuNQChxD9cWLf/LxdOejSLfDum7c0g6Fz3L0TBUfbGoiPz
GsCjO1v1Ixr02lZ4JUY/PmmRP79iRfuqzDK6/r7KEe+BmogflNTXcrHFZJG6sYHb14ReybOvoNUy
VnV3v99M7Lg8pM6FwKOAorZ1nkjnqZ56m4EFL+KarZm8kGuWkoCJr/SRwBzjUa/zkw21+6obIj9E
XTWuBQltuxJ9BmJVqFztU9EyDVXJtBLSo7KeRPlBG/x5UI23IQsvCIH/WvTBSdyGddIc2Pdpb/+6
3JGrpeHsTAlR9vV46paZ5u8DoURMN5vaIQTAXP86MnVlt+dpefh9+ftQ9OAmvZmRl97TG0zLtVs4
wTGQeJlXv+axptEYQ3vRn1pN7YP54bpO9tBHQftAJkewSxW2L/NjMoFPS1qp6PnfRyA4rFdNf1Qi
A7SnUzn6ktA0ulb3icpxy9/dha6j8pNjMS+0RP2tSju7Njg7Xjqj/e6XV940B5vRBZRiL4k/kyde
C+YKp2GJ6CEU131Ar7185/eh6Tr7lOf9G+rcvzoqtuepp0lj+K712uRJuZGM/u452JQd2IqXCOjz
ekH0Uuq3VWjTFFiaFq9Ev6Ixw0S3HsehmVbtVs1zcCtpKNzoHtg3++YZVXDDLCe3HILIuW5064S7
yzq5orVOo9v/9YVFC9mhceGZzXMyiepqeG117fp0XQZ9cCrag+xi1JmTEERXON3j70NHHlJJqOgV
5p98HLsIV48PXy6SDh4uzf7Iyx1OwOkTk6AWlnhZ//tyRn3noRhzNP2hhel9T4g59YNxJsILRTTA
Xu4p9FmSGG6bCwYjxlqj6fjiVx7JsJkjX+tMIF7IFphItkY9Hp+bssjeg+jo4yQ76FWTv6bkXZI1
m5E2OCcnTIKKxrbGQMUb60PuqrAJnPSRxFovFL1FvhmSZ477jsmegJQGTSjwGtG9GU4Z/NCnbRUG
JqUXbAGGN5yWsmCFeWimTUSOX9a4/2hWkGhsd91KLcGiv3ca9ZbzRPME0Er/5KVFfavqMaR+Nk4a
cqBm9fv098GCH3Si6sX0kGbBbozeNOGbT5zyxYs5+ti89ehWVUYZFlIN29zHvaxUax3s8iaE+ms3
Znzyh7Hfep0sjnUl/+g6s56sozoEM2CZ56l/LoD8LB4VSnlPNqHZkuhsKyc9m6PcFZ5979hR79no
Wjv+vW5v96p/Qhm40oQZ5nYQX34fsqkU/z0rK/W30rEduJ2RrrysSb7xZqErZW19LKzUOA5y7CjO
LfJC6SAyHf/6DWhYeC4cJZL8yUWWuHMNfdjhiCWQfVmHTc8vjjGusVWr52RcYP7eagnJiO3gPOL2
jO8o+P+NiFeuSpBSEgci1BDwnbyOFVoPBpfzhLejUi122sT5LRkHFK+VTorZsjioZVWYFR8io/fQ
QJHj6DTYcWe0D+RVZ+thDLojuAD0pWn7apYOIqaAgr6C2vke6QKklmjUTnOH5N1L/A+SsIvQ6UyO
b8STnOKi7k7W8kw0SRjhCYC2/zurrj88T8gdcns7DDy0h4QTcLb2mSP2UunoFa3i8ffB8uw3DXXs
6fcVPiJuZ8BvZDqX//0ALoZ55xMXH1lMUtm1r1q9U9LrbvYSk+Ummr+PMvsfuedHraj+FLXoGVsn
yYsU48JAGB5bLR5XJv/JScOCv/GBvlMdLJzLWre+dULb0TIZf50YAX2ZZIjYG3u821k9X4eJyYwe
VJ8ONKdNkC+hnqn9k5tBvhEDA8U1sMpuHcmcStdr3TVeMHFp64gOO0O7sGN/p5drXWt9IE1leTBJ
YqQLszy1VSlCLHrWfy+DguAF5pouogwYKcNM5rrPIe04OIvpyqsfMaWlaHCaaKdZnG7L1kexs1A7
RpwYTyZC6JVvBYzfFlPyMJkJbCh+ZOi9/Jy4qFS4HCr3jd7pW+Wb3XflV8+VcUoZAlzcJa7Fshtj
b3katCIvclcWQqPt7NDV+V3l0Eygp2jDoEbHXItHU5b5Hrynu08AIoNrgHXkdXcl8ulEo5w81rhT
HXyu5akiGiwzRgtPpEB/1mfGa0HgzH4W3bgxSMpaG5GhbUvSu9ACOsZrrvmstKybmUWJVerZLui8
RwYTKS4wZodlQbu0CzxmRTmjY6JRttR77tNEm+aK+u8CFb3esV7b69jM+rszpkelsyMMUhGHAbY8
qzSxtcBgpm1/vUtujKvLnrPx6/Y7laa20+ZuXDe+35+FwjPnOPrMgIiUnWB8tYKm3Gc5BmvDzF8Q
hGhKu6faZK/Kcpppxfao/Thwbq0Sm3bA7Xfve+NV6xz6u5IJ9uT1SGQ60RwLRvrKoCSulPmPIEBG
uhC9Tqjh9VPOuKMz7OI6aCMkrZnKJEsheZPYtIL0Z+yquE/Ovw+mVp4GkYDFYolhuBN1IUlY70YO
Na1EC0f3lr4/9SNR2DWNdZ1ZpUZwfI71ac3S9K/FWbObVXJLnYwNxHFuswXp1je1Uz3oZDzkOTlL
Oup0EyLJw+SXO0tXF+pVMg1ctU3RJl8yz+ajY52zUOeq3khf2kzuFbL4jzx21FrTPXR4jHm9ES2i
SmS0xQJeX/AI6IdqhCTok2t3bQZVM9aZsmehllZabjjXskdnq2njW0lr5Lu0zf+eLF/RKpqgSYxV
A2MfVEU0gHvUXcFzLsbHHvsZYnW0knJWOXAUnHneQPJoV5jmS+DyNzRZ9IRIPpw4FNT1OwQu49Rx
ml67dT29j7Z+GLCLClRIM6ZOMMZt6r31Ma0BTgHjhfp23M1J26/SJgMUYSw3MaGcT6MxOk+2cbSd
TnvMOu/VxjbGCdJ7stykoGHDLKIwmvqOTe+jS+l9JkP8LF1T3mqJD46r8On3AbfKg8o0+wSvyUdf
GCPI/v+Kx98K8vdrSCYBadr/msGoH3Bz4kZMsuJPNvh7WGpZKFslQ2vk3Oo6yatYlMWBwbvMJhKd
E2l4VkiYoY4UhQPAwHJxzXT5bRoVH+uCLPh9iCbm7MRxrK3BUrdxat0wtTkEBVPj3DUIPNugMk+G
4YlTO3nDPnbTdl3S12O+VMj9tCxZhkZ8HOufg4HhKHR5Vv3AOYQ52lXEwrgEaHQiuDGf6dztRcvH
smXm0u3zrpxIbdejz8YwDm6eBS/Et82Hsk++yay6mCm7sD4Mxs30NYbXggZGKqcrHthgN40z46/S
1Le520/ryE/YAb0mPvxWlrUmxlsK9ICbTfE/Jtoexbve3YE8yKuvumgVG1SCBbKjg9RptZr9JAFk
Y/KZ2poSbIEhZVx/gyHsfaGhnO0qvboAx6suTtOEut1Mx99XRtYfg4WBNzVPtGi8e9qb0YPmaU8j
4m0zCTxmADODRCc17m0h4m2QEdjZLC9/vxYMbBkw/DAlTwtvK68b49SnkqccV75qcyp3NgMtIsF4
qFy3Oip+AyH85tzJmybIkkSYaZ+mXhqonhyQ1oE/noKaAWwDO2vjR711QDPEtV9HhIbV/VS+8fYw
D6+mzyQl9tXJ8/IQDYphqMswWbmLO8ytHESw0ntOXXWu6Oh9cvCBme8P9FZypEKAv+JLomckGflS
iIsHgazoVPIBh/xe6EaJWFMvdtJQ/r413e6p1klQx+ZqbpwagZBGYt85qe3jiOeOmaR/lgRgeiva
gyJMuhEzTamK29ydIpyTr1aDtTsfps/OwtwV1+50EM5oP4DTeEmwrUIemAPMzL17fSuCANGE4TB4
nB1XXegZXydi3RFfuirfZ5H3D0ViGfZWbJ4wtL0jREKykQ9piIiN4+qQ0Pzq5iWPKWogW2IVJ0Ad
J6thmW5YONCZ4/mfnTtMv8c4ufKuSMbjjb7HAnsvPZuM2iYqw3kBcVfoMkLh5t6pwWFCqyaY6f7z
5luSaX0wWf0tYyJ180h5tFXff1V1dDUmki8dY2Aj9337cbRzkCP5RJp8RGsi8h1zF08IWISs9V0M
tySsVNDffp9B5xluIpifsaGpY9XQ7vRcImXbZd3rZlOdi/b9l/FOfna7d9zh53+g+N+vD0p3dkK4
eJ6nEu5khZxJr5hLcw1B+kDlU3YY9f7ftzRFlJAOMgVnu2cebYR4v2QUbVlhfp9ZiTXsIDG8dnU8
nf73MC/xYP972WUOh8gees9/XyPEbVsHTfcfm/73V/v9Td1lTCIEYpvfJkafUAwaxpSeVBOdmmoe
Pg2LdSrDYMWwJ0t2sTuLU9TK6dy7LSN+3DwooKaHOY/Gh2JuNlXTi1skhzpZz19VI5uH2OT7o+Xw
VhII+fuDjlAOV7AJx8Uzs6MPhG5tkXjMoP5cLQ9J6SGK+9/rAgVg4OY3DTP8l+F7eBcIqn2QxKCf
x6GrUeaiwJrFvAXH91c37GeRYL8d2EbDBD6pb9sf6GQw69toU3xdB/5qY4230pDLmVU6cEi1M5Mk
pHlw0FzrKR0fnDh+6E0xPBNm9JkwopBthEqQtG42tIvnBO+M27WdGLey9uxL4KbxDqiRv7bNDdjS
eV3bmbYv8tF4nmCHcqaeESzaKOPG3A1VXZ053yylWMqxLCvng6F45327+iRLFW4U5459LCWCcrc1
SKST31WUq8cy7Z013paDbub+Fp4tgmqUOwk+Hq0/kTbibwMfMbSezNGZlLXoHIwtx+0ig/zHK4RU
ewy3r5GH1AR+iLNRCYWrUvUxa+N7TRbKujaEtjHp+4mmn081xrpCT8K+QVSpj1AYWk90W7v2b407
Q7uBcBp485vvMA50LOaDaXukzfZj6Qy07VySkyrj17oguVXHVT3JHg2lJ7ONFY8Ng/925EjhhtIe
Aww4nkW6h1hL+nFrjK/mOkeL04ZUN0jRBd5yjYF2mh9zkVS0wDBzibK690ZxEh1dysIsum1tNvsy
zr69vrv/RsSnwS22mrcEh/CD3hUXGQwX3wF7PLj0rNjC8ENo1aGh+QBIAK0Sse7thGMfWfqAaktX
LxByF2o3MiCTOmrzGyCUzs6R6em8ihEILof1td5M6pmD4z2GrLd0z+io6+oJCmzAjCDBzKMFutyP
VB/xeHZSVExYUP1TMrNjORqttDaX25l4KSSCuXXJkre2Kl6b2acvoaNOa0hS6BL9TDBt/Ng0DHaJ
Wl7aSSf60Lc+wi9AjKY6+gXbOS4Z6I6TvWXpXq5OwiqEHDaRK4s9pxh921TGv8bZuQ5SsrGTxCsW
5WFuCJ4hbyLfenp97wok0VosL1HX/qm65EvD3rjuY0UKGSxvDuCxj2B5hP7fut9jSnyWAjq7HSbV
4j9LTTLjQhTA5B1FxZ94Dk4EDaHoRxeJGjLC1iCQBRQZVyOZvOSh/rjD9I8NnpaB6fyrvwCYv490
yfBC0XtvJ/eS64okuggZFeZXdiN7xqzVpByJXX5L/SMm3n2HU+DeMzBBO198gv6EvBup7WjMFPlx
OxI6XEbgl+k1NP3fptfrB4an/IOEKaP8WFMm+ZgBGuZEzdwdNa6gUkuPWtN6hz5HvVkOzqnl9kdt
S2YB1t+pGFaVL/Bu94xLjAaSZmZMaMYRhSxO5RdfmSTM6uVuSpqPoZxScLtAR2zSiTZodKtN1IfE
LvtX2InMHnsXT5cZhGat/wkkLQ1Gw5yvVA5VMxv2WO+LcI4zgtiMq+CDhOQs0rUPVAS3BTyF3um+
sgYcITJ2NC/zW2sS7keslypeh9KB6K4ZASKj2t4GffnkKKc7FGl8zYYGosqwRNjZjMi9jFEg/dRN
ndusi8OTYUbWWlPuporGd1v2p2AodqqtDgOJY0wJCgMNyNASn4UxNUJDkAaov3RfTfAINO0hPthS
FLtEIwyxGcYZWJr4ibBLHZFMlZu+wzDsK4I8hW4dMh15B4e2LQ06K4yVhCchsfXm1rMgS4j5qBua
1ZKWIsx+644D5ledQ37ihLUdXIZB27ljwaROqoTGUHRvaiNaXD9kjwgmJpxWr5P/rEVUxU+QNnCs
g5WO4+B1UuCM4xKvl6/cNSFrn4HO8awLTjbphvu4wwBMriGexIBNPNE42gfuus7j+WjE4pArpAWQ
p6PV6FF+jG2pAwwQKJQmFN5O4Jz8iJwDGi2od+2H2qrXsYJWjr0GF4LJzA5XSbSKpH/LiZkjMLXj
5IotoEd+NY0mMimrSfe5aeU4z1gQUXkhAMS3nCIbYBljxaC6dBOQtQUXhMeZhJtkwj8wxfIkpXMh
Zi+6mP0QphMhs2b/OgQW/UCNv9auwUQ01TXKlL0xPGcMTRK54TslOB6Xlv5QMRvKOwunt2KS6+aS
EzKDuzXLBR4P6gm0lXjlehRKbpwdxVA3Z4Z373IaTmCotVCT9ZfPLKYpWeuWPXGT0eLWcJsyx25j
JH6Kw/NHkaUPmcCH1pNeQE3wLW2XAU7tVxtg29+RQnldTOWJqfluUt2T5SdHm0CZzeDYTTjJI05T
FKUTnWcYIcEpaPtnyO7v1USotTk8110jkLo4KIlyjzGRrB/8eTa3s8Y0aijqnzzKt2mqkZpsDCYL
3abRIFdnLUYLWkL7ooQ4wLCYmm5ahiMcc6rEu0nlDbgnGz30s0VHkbpAHUzDuDvIY1c2RpU5UQxN
CV70HBMXg53uYF/jg2VZ5nCvsSvh9IxjDgPk0JtNlJ+M5O9kLWH1ODqGUvMfDc9kAo/tA64+r9x7
wcq7SZRhnUj+pe3UYOrHlxlOzoQQjoK5DDjjtIhaC8lI1UZRjzy/tba1G79BFvfZyF4Sjap0pHfG
bRKNhzLmQ6Ec65YYrkpon21OOZkGOIPtzPqXOPSdrrUYo0t6otR117oQiL+h3rL9PXZNy4k2wTNR
OFvgYYjAYLXqNGQYBKA3T/ymQRAs+m1iNIcMQD73okFjnMTnXlNvBLG3b51JmExvP4leY5w9APgt
NWuJcLmJwpjZyaZTX6JgdlJm6P4kL6Vd1BfqUQcfY9AdNOxUGrZFtLrLsPTbUiklB4QdwB19RMlf
fQPKrx8aA4OeTAeYH3HCCKCkkZkTMT8s52MrkvAVXH8rDfTxjjl+E/H3mEl5HZzOOMTW+NnCOu6z
wNp7wvh0n0ywaHdvDFA9uLCMOJOy8xgPM3Lzjdc4D1pmrsZidhjLgqhIzmY9Z8cm5prq2mRr0Tpb
55GzOOqxV4pev8Nm2ddf0m21G5sx7ksHFoAgwyAyOBbUrbtDdY7y7Q7S1dwgW2aliF5rqU5T49lH
ONHNmiysP9xKf4fsPfNluyXgAZmWAqAA8/qaI+LEKrdOo6HnZuhwAJs0e0kgZGqdbefAyzcG2uaN
7fc6d+Ho4ForGU4EP2apvRUd3v/W7qb1aEcL9olxENHjGdpHDhm92WOn6bpz0if9pnX7AbPc8DOw
GpxytEy1NQAQAJRfqhg9u9ahsOqtYyXN3VzqTwumHh9t5C8wIG+bYIrHz0+9Zvkt3htjbWXIylBm
WzsNYV7gjiiSIYyhSCvDivTZU22nX4bG9gm2Z544otj6uzTBXKT2LUrFK47oNHQWOI9udxvRZXuW
foRkLkMhG7Oa5mD0mkK7CMBJVv6RJqaBMVCt7Txuw2QiBzjWxHEK2Fclxog1h98/9ewjvWiZMBM+
9oVc0FgNZX/TJ+FhwIJ16EIAz9XWT5lFajra4HF4VDl3plsQI0515MMuSIKXgGRT/7mmOEYUKL6G
3EHKnA6vKsr3ZVGNh7waPv1OrltovjEjnTXHK1LpJZrzqLAPSH+KFa1YiNN59FH3HyAtF+Mkf7M3
R3REBvNUdvCJWrNGmIa4E2waQZJ1Ze3I0ooOQzI/oX9BdJcE76mv/chyrsI08cHPQL2OUgQfNcFr
k5tx5Coe3YhImClOMH9l+aG18hupED80d18EqydmxCgKm1NbV9q5IXC3z+sPYNn7wZn3wUBCFC1m
Y13UVB76+DjUsySxtDrmSUHS25TsYEkbIRaAAvseQpEMPZAn3K8EleEmjwSNj+Gln8GTEtJGmD11
E1WrcM4zIta4brHAtDmM46n6yi0MnAq7P+G3ei0gaL/MyPLLCWEiWdl+edAa39jZXmXiE6neJs94
aPCMDGgrT3LO3mHvGZw8GGQG09yuzMbhozQqPHJ45+jSzxvzc4bcx16IKNnP+IyEf+mG8tZoLlYW
t36hhgkjTTJ583xuWz65bTm+QM5acmL8L3QC5qOdDN+xhoNX95BRJhYLOCvkgVigFmBC1G30pSY2
ndp68Er/g5AdlIndLSlI0WkKGe0qzWOGkeuf7vhXp6+cGu5bamB/tQL/u63qDdjdX7bVs2r6RSsb
P/uGkgfchgwPFJaw2V1uhW7bDRxRtcI6+Pr0BEBhBez2HrHXrtNFdaiktU7c+MnBQYycC5CgkSGi
5qRSSySKU1SkG2UpJ6womnMP6okdo3Nth3bX59yA84TfAekpnsIUJ4nEuDTEghGO9H6M2T9Off7U
1yZWls659qgLDLqKWKBjMHFAvgHvuGf3xPsV9kybVimbHAgMToeaQ40foPQ1qx7rfGWHg8EhhjSN
Zhs79RYv+ZPm47DDXsb0HUVfS2+Wyk2HT2AgYTItqCVVggSL3qGbDmrjF0j+MfwWAdQRLcLKqsYT
1pUNn/5HEsCfGfv0S+sbMomhC3oY0hgsvDAU3HoFB7ohQUFdz9+ccOUqIhIJBlF+dGn09puYD2Tt
o9PXcN86yZeS+E6y5Ci69lM2nFc8rUOUmmd/IPz4qxriXN2IayDP3Nw7r68+zB7nFlPUe+LnXwHZ
1StDopbtZyKXELkzq/guxuYYZ/25s0nWGLvhAgWDGtlsnmbN3tpahXbcGN5i3CirKY1+knncZ4K1
yTe5WPAZQxdfeV79pgKbwEIKdmHYLJTjuR/sOLRVt6zNfzyRbIf6PGtPekuryDRLinpE5WP2WKvg
nFvRcR6AdTp99dw53mvRIfaZyV9nKokOLJcvLkCEgnZS8of2uIs0yYT6pFWv9cixprFfiDbCc1jR
LjF1tTOCoWPSMexAhzAyimWFAGYlR+YfxPY+imlSG/aHI7zwbWMfAuqkmE93oyNi2E9yfjWKtgx1
9km8e1bxMDGv487f1s1QrKZlAYEMk1Iq2Cur1UvYfWgYapz1MO1gsJGIy/HBedEEzk9aaKtAmvC8
WbHPPVhLq4Rr6OlUaVNDZ7JYPGE51s6LrUm5orRt1zKuaTx79X0M0KI2Tf9VC+2NrkATRtWoM3O1
/rreM4p9gAM9nxLGC2O7rBYl7DHQ4XG77vHOLTaqEpWusLs97dQbeqK/i94mhigRlpYDGk9D4ugN
8ZZ6w0Q8gZGxHd3Xue+f0XcATPPKZ88ozgTU3uKG/cjTvy3x48VduulbmueiENeMMTAQknem12pd
pFdl9mc4Fi+Wrq1mNbprk6TcFYajpT8T/NFaTJxpi9+txV0Mt9ZkQOlDn2Mm55EEvvaN5MHCA0Rv
Qe38Sf+2Xfk84nZYIqNTesaaXT2KGHZKJgSq3RLCht4W3+SRBXtVOiYrofGtJYxmMsbMG2fiLw2U
/Zc2TL2KLFxEUdqu+oKDo8echksp4G2oFPsNFWipPYqSTRCNTrW1OA6sDGMG5U2QJ5kShdQSNMLR
u6njUIhbDDO152wj5NY36sZjXg6XobH3WkHqRR4cfI/eea0+ila/mcgkN8glr+As7lY/begsPdsB
zrgEjgjH5XJbOyTbFq5GbWjAASRajLUPdMi6cxlSuiVSLWmZ4V8TFuPWt6DCNDnK5X5yyLs31uaM
/MQz2mvighTz4n4/5VTv1JATXuY6WBvT54KYsVx60+6IkpHi8XmOy78YVWiOpgPms9ygwGG+LwF0
2bC+KMbyf87sfBm5fOZQB4tBpRu4pWcyyTAYazh5XA5/eHWJt4+46jXatKui4DbTwS1NXeRccw5F
FfMLAGu1YfHuexo9M2+HOy/A20GauvYzl48ZBMudshEX+yqhnyo55dVa+pAiIZh8SZPAJSXNmexN
V1p3ry7/MCyoN84gnmLkizFgchahZCtnEa8CP7YOHZyVtPPe2j77rNHvTQw0N4VnXoyJYXOPykZd
Eiy7SgESgq8UbNsK9I2PTEkf0QMTZcbROYIISdQmFY947gLHXuskL62rwaOacR9N0xHblgQyvALJ
axKV2UlWTh0GCXxQXXl0E5tbEkTDyoqLaZvNXJA5cR4qwtExASApG+0PE9Caf36vCWdfBlJcGqfg
I4nYj5NIbaDpMbGZ8rWtou04c89RMJC1HDNP0nxmhln/phdVfEZNBcKK6gXSoLHwfpzRtFcNo/LW
0+4uyoMjMusFTUmyl9snwdoKXhM6UltwJuWqWng9TfAhWmS3HBxoZY/OP1T888pjd91wt4cojNb6
rNehVtfd2p1pds4BxvKBaRLACYMfbYMvW0cdkVR32OsNZnEU08BtIVpi39uyxsPLQXSaR0UCB429
Hh/Wnhi1fYMLaZ15ESZr/Tz75mMJNGEVu8FOIKTg1/YUmiJrWOIIViV0BggSFM2IfVj6XN++OJ16
KywK+b5A844ZBFN2Ri9gSmhtNX7wF9ETWJimPXEaLY9FNT3T+KvpiZpn0LsfdTkx3m4PtTEN96rV
jsq4NNw7eec7aznrsO2W27Ujdfio94TTGT37TS9eY/0Y2fJFjVz9bd4sV+9VmMWrI8Ckyc5rkSPr
sCuzxL/g8RlWBs6kLcXXKwHyOhzaKXTc+T22TToLbhQOvfPoGTHaPtIvhgIUqK8Px1nTT5rfXktt
cFaBzvw4nThy6XSpE4UlY6LEnrA2E9Aj7oWrf0cDZ2qWqyO3AFpQu78YffVo6mZ1LoZ4z9m8WNEC
uBlN+uVYDZMxTS5YnAfsCfXy20oanccMqcJWBrHOxeptKgZyV/jHAnOz9t2W1DaBv0WMFLDhJqux
NQBjwTJ1phfl+fKAHyFCpbZOocFsOpMir89jFmo3tTdOT5A97gLgmhV9ZPe5fdHScvHz+CPw6uKs
9yiBtH7gUovHbRs4THdHkOexB/ikyPI9UYRLHGFIFu01bXzzkmHS38xZhvYYmQrmdvMBcZiP0H38
JCbBYf4YggDblsIeKSW5t02HQeVI05KWCetpRhqaki0tFw1yV9NxOImykLPbDj3t3Zm1H3LRtpUJ
0pPNJsV/5y1DBHEq/A9Zasmh7UB+gfJZmVoMHdRDYW+J4IIaXjBY5pOmJRqaLj4J3S2xfBY675yv
lw+zTTCy7vszFSx+7lrQjPDihkN3j54dQ4UVDuQrRbO8TviknFKvQYt1bxVs+W2ULNIi7SildzLH
cRu3/JE6QYfH1NDmY9NZ6EvNne/J+MH3OS42CSUWWWjal+1YtzHuOeQOD+Co24Ow/JO2VL2A0edw
wGJOBpu6B2OSb+fO3uNF6q8Jl1ba0FkfJCTvWBcHwzZ+phl5jeEM61HTJbtqfY51SZPIhSYc0Gkw
5Tqr4r9u50Yw8ECm2Nzvm0q238hBaM6lDLDmk237zrHHSu3H5Z1UvbcFKE3Ak01Y48qyvXEtr4KI
qbXDw26Wxn74P4yd6W7rWJplXyUR/5nFeWhUJNASRc2yPF7bfwiPnMnD+ZBP34vO6K6KSCCrgcCN
8PUQsiQefsPea7fZU+tG6jMVYIQHI7w2tk5oaj6Pp9KjMs+b7ImlrnrOXOkevAUgZI73hiXeCtKT
D7L5hFRjIQ1oyc5k2sM+j4VBFEcns3/Wc005mXF9Bhhtb9M2ZqsgBIe3nm3UjCPYm3BhODOWsSxB
OpPCXZ+eq4HlTdwSz5Si7PU1spbz0qjO5Z3addmegEW/Y6dDZwt2CNXsvJWTXm1Ugro4V9ZxRPBO
K4EyQPE8VnnzZZRDia1kjBeWEo5JiH4bV/UeElgn7ZIDGJtKs1NdnBOoSjbeSGU3mOa9SMxtYjpe
UMtk6zF2FFNl3eSQOu65tgDHts+NgpI5Z2CqbXSUkl71JTn2dZXRhaVpbAJH+oNe6RFGlpLzNWSN
XEcWm1BQAyB337O+fhKDdzaGd0eolxazczTVxbMNuo12bKR/NauBPXc9vxkRkwUzCUAqTWu9GyTj
kOGgwxA+ZtZT3NnpwYoqe12DXVl3+MtkykQEvGuOQxSQxwQjasIa0zFqcoW2SdpmIyeOEXWKHF+L
41srTe/BkNvbxkboKTFE5B0DTSfCW103zS97bGOfp5O6MxNHpV60rQRTprF5P0ZwERZnjammG0LO
vhVqOZumbqPPp5bt0LbSnZuq8S5jxEBYGybjmAzmvAdownwYtA3UhQhUWdc8yM6k/uyydDveeLNR
7oeqehlzdaNpo37Bwqz76g/q0qK2G8CzYFTyOa5AweJp2ooWZ0lU1NfM66snKJWvka8ZgDNpgxDA
MmSOxMydoX+MCTvexLyj6LPf7QjuVLc01zFHZayRpmPr8VkDcL7unHGtH8jDormYQITZmDg6dvyo
8JKbhLDVtdWQbcnN+yuzndewTq+ZVpXBxDICjmr9oDF5Q+SQr+Ee7COVHRs1AG2PoYN38TYKFTtz
GXlgQWI3D064QAUmbAoQAKDLtEjyJ9/qJhPXOmALZYlgNZsHO/9y69G8Ya7WI7NMZhLeEQ5U51F1
rwhnT5aR1EFbfgrVs4K2X6Q0HCUFZR5GPk4zq6rYpuSCOXB4TcfuVUbaY2nZjCBpffPMOSn40SKA
pnXLvlRGjKqph0BEsqPgbPSt9hXJCg5x1Pj+OA6fPTCfjV7kTwhtJdgfLi99yB5nUqCg5K3DHJen
FPmursYBLysVczTlu67Pb1LbVTeNWKRWyEpAPPcZB4pBcnGaoFuhOhaBWqb7EbxUYbUh7hj7QYy9
z37/lUbkI+opYefW7gJVn7ZNS7BmI+FNGOwtnM66yDYBJyF/mYu+sa29j9CuvsxFbOGY0GsbZiBq
ow6MdmBTUP98V3NzP8wlxnTGKyKHPw0PJ4EQ+I1OH6tgTyquxt3RUZWgYuNom+aVyLRKrZOtZVKi
u+K1QFu1huQkuGimQryhk/9Asho0EyhSlV9WbTR3pZcjGknFfZCm9lIMyqdWm4fEs7rzILeliO4c
R+746huFrsMvwxQGmp7IDTrds4D/zrvGUuBGsLiINOUB5Iy3nhUZuA0mlXEgy02oARadExoUjM4s
uNC4F4zCIDIPKBGMrvwuxmXs0yEVcI3vcDA+B/WxgTc3sPwI7Aa0d9x6pl+OmL0bRfv0MgS0qos2
vzZm6ROUOu5TxADeV1rc4Ut4zYy8ZbxzrEaWtC6hvbsaoyBTJFBgkubApMaTqn0GfEus6bVu5gMk
C5U1DzkcZfYc5jajJo7sFYCcb6kg4TWKMVsjaX9wEvXZZPWC4MG8sfOUmzdb8jQGZYotJSY/YpJb
kDCrKlqjn7mJjWxdi+/K2cHFTgKtyT7Ia2SlXPdIKWan2XidVbMApMF2oegzHI/XU0sS8ZzRA/eA
QhTbRF9RTo9qph4HNMwzg/lt7GFJ04GyRMi7EdUlnyy9jthDscgrqrIeFfejJp8KgCY+s6jjbyg1
wb7ca3A6hIQ+1PTLSNd0grQYqU/jX43t3hEPEcyTG+/1TtyUKEwGvm5NGjUXIcACu6q5AtP4lfu+
5E04Iw+hR4cGOHIYpIDRXO8JiHB7CmNOcK3RwoAM2atWU2TozXDUPUIY3KS+mbGKBMmIEM7DWm8r
wleHmOOXRBojd95U6xZV66Fw5K8pQc5XYb1YJaxW2JvXDYhstB/b2Kn9KEqBDtpQKZBTA6PMIP0t
i7DeWbxxpCXqbnqMCIwp02+O04F18MbqeA+k/WhsYxOraZkA12pzGnsD93Mfz741Qq4OaYSg8S86
uOG9BVxb4pDhNh6+ZiUeCweNsE4U0mGIfNp/b9N1PER7wAoTGt+5GpEFUE9PSs+TWCMdBzD06GkS
f2vVlOyAKn6gO+26Mbs6OWXjgOJEjhOSxIilLYpuP8KWcppIdnf6ndC8jN2AsWpFBl4p64lrnyA7
JLr2goYUC2HSdX6Wk5gUE8VzrELzaqMUSkZcQZ1hfIaCCRd+3rOhhcpunPGfGU6h+s5UjreMsbqm
OrpoCO1U/8zY4/ZRtGNqI1cOE8j9ZEAuZL9z8CLNWhtObNEXVPxO2n2Y5pdeoJgVPPZSmxAT9car
Yda3Uz/qmxJP6XUm9g9mxj4ujfmQzxbZxhPUOdzXnaY+iDDqKdfjMZhk/VZHbbFLkBfaNe9zyup3
IySnQF20+m15w8q2PsxJ9eYBMsadXm7d2PvCNv88gztNU+NjUo1p50ywlDTeB+OQuawAZl+zp9tG
H0CHMSKoais7tlaxDy+tmru3+jgfx8aKzhbWrg1G19xvRN4fhbDu4EO3d+YC+ZmchtvhPDAmH+2l
ZUZcQNF5qiwP1o9mmoGrlfpG1dTy2FRkrSkYB8uSkwTvQbGtLNPaSsoUUSjrOULDMoODC0S8eOUp
nrayxvHtuePsj+1AUreuePTT7dHSS2c74GLeKLzdV4ayVEzmYUHakeugHwH5ApvA7LjuEjT5nSq2
QPW9FcLj8jK2+ADbA8+bt1YUnc8zC1tT1CGxN4ZdUVj3nPps4NlxWGaj7kvUyyvX1qDngfPKQvZU
VZkcaoMWTEXwtTJhgPax/trwIDeDyhBX0RLtqCnorPQ5sy4CLXOYiMGfqRt5TS5x1oZHOyG/vpWH
tMgYOBUgYQE7EK2RPOQui0OZFu+QzAI5DNtsKu4SJOturOy8nFlEb8nqxq2hK3nxerS5tGFM4aT2
xikAsgYWWDLDLk34Lrb8bnPznDZwtgdkg01YJtswzG/HCoSdynXga4n7pUXiNJqxAZM631tG9VaB
B1+7TKpx57H8dlA/6J324YT6CDIrYxzSBYkmHKThg76RvQO+UUTfblbe5zNbsmZZqhuUOpb0nrw4
eQ8tonAMDXWdJ7kqSjUl36dPULpw3hDfALAs5dWEuM5OnKMxUzQMlPQqCvoajIQ7AguATQ2pxUGh
nluDo41iG6RLozKUtgl1woF5GqPpfjQTXELxmxeh2Z2zAqZmvIkJTNo6FPCkpNl+iOq2s5eI8cm1
D2OGa7zV5Fmt6iOkRNQ56FN7Vsb/PkLL/JdgNyIaHce1jSWIkBCwJdT5vwVoMZUZlJ9FeUk19eDx
Pp5Mb36bUFqvsMUfK5KOLmpqe0d2Vc1Gm+03yoRhN3Hx39KG3HdCq547BaVSprsspReZFck3RxO+
DHcTzChKx/heESpXeXJvNYp6B5bW5kxuqrOhmgCpiBLB7F8iIy0YG0+ZeS0j5rVlBTEIesuTlRoV
mxyk2QIB4you5Y1i9uW6UrV6x0arvRHO5p/ZsEmHKSrSS9ZV5pRhXUMRV3uTcw7xRm7+/ZNn/Ets
m6NS8zogvg3dtI2/BkQbvLFR4yho58zaXoJ1nE1Y9d6hdVnWg/oB969CzJkbfxItkgdheEGJlJYC
czo0GYgSg4UeWrgoyJSYToxQv7VeJ7umyQjMiCAaqYm5TwXhHKlkaGq0CNXWfSWEXwNMurX6GsO0
JrdeYZpHo8oJAR4d9qpF5D24k+Kj6XVv617WgQsg+3/IX9O8f4n8dhigqKqh60uQpW3+5d2DZhFE
i4FUlzQvHDWVrV2rMD6mnRL/slh7My+M2OsV7OQFlpnnJo+/xlYiDkpo19U8qRldlbRJCmDkDWrq
ibOpnC4Z6BZcQBGuqt5Cm8rs8CdCeoYvhlL1EBM5s8Mo397GNn/oLfg3swIxkpFuc6KyeDOa8r1t
xmegzAsYsNV92Yw13l02Ob2ePo6ehqavI8et6GzfU9t+O0+V9tApmh0s8sRNhIZ9ZRrcXA2hV/d5
Gt3TtdP8MeQ5GbEKUIqjb5U4IjrAtsrpYYDxKxAVL/a4cmpCOrTlG/sRlplIc3WP6B8LncDEI7IW
5h14mqIDcjSFnXrDPHney8GiGKnKcV3TJy/RzAPbB8iBcx8xoxYUf4Wrv8P99W4sZK4emQjnMJ4O
BeEPu1oju9kypIcSOHqtzPhbHwY3kC60rDZHZBcthPdSJ7/8J5A1z8wM4vIA6kVRNGx3mnZpVGqx
BkITfJXFr7T7yZmsDQCpk0MEQdj3CcB/9ypDYD4gD6pLbLHAAeb6PhEJNgX2wqCPYeDgN9BOP3/I
0tZOhafeTbkTv/DgQJT3nKrG+Bi2wvbHHBbQT8B6XQ3hsereiOS56CigdoR+JVvWON4bsFVK8gm5
qmiQI8xtoAsuzk3k6Op7D7pkbdbO2SCm9cIWCD283t6wIXf9MbYOyOmsoyZmFNl2W17jQUfj05vv
TjU6FPbsYqZlocdY/dOYpLbtBlX6A3Sy27n5gJh64v1ZEFpQzmddj8TGqxELgBME9VbV8W0xqL+S
Kslgu4A3ihfRQrOUzuz3oFtCyjy7Nro3VbLAbI3mIZvrBTopWuaQ0MfBhtQvKkdIlspLLRvrfp6Q
QmcKIYqMXFZ6rOqPdgtzfkJz7c8xzEXLmNs9RLPy2g5AowWOYr9xUpUmd7BQ7mMYDM2R1Uo0ZvgB
6iz4Ofz+40P+r+iruv4zprb9x3/y8UclpoY6qfvLh//YflWXt+Kr/c/lu/7fV/35e/5xeRu6r/rf
fol//78f/vZdNX873wcPf/3KP/1sHsEfj9B/697+9MGSVNFNt/1XM919tX3e/TwOfpflK/9/P/m3
r5+f8jCJr99/+6j6slt+WpRU5W9/fGr/+ftv+hJJ/R///ef/8cnl2fj9t4e+yb6mf/mGr7e2+/03
0/y7a1CNOrapGuB1lgTX8Wv5jG793XYMh1wx2+Ot49icptynuphv0v+uqZaFiVkzMYc6LrGnbdUv
nzKsv7sILHTPdh3rt//7mP70+v3X6/m3si+uBLV27e+/WX85zHXTAAPjmZznLCNdzTD+XAoI4LO9
Y5Au0rhev+3JPHHIbjjk3K3UFY11twFaL95aa4AwhVrW8TtA+mjkMUsQfxAFc6oO9ybZ7Te6ru5z
97FKLrE5Y5ljEndwLcGcpdGkfsCshfZXzd51SU1eFD3uNTR2tRJ//mFvahl0oWxJsZaH4l4l67B1
Jwx9c4NQAkPEtXGi6RxTnK7VQosDYyAvLO6s259PhkRK58XcbERVf4+YsG4TBXVjjWhfq5L0OGU6
FYxnuZsByaoXNeqZDSMYtjREIq2q7+WY/Q9p07pq/iXmmOfXtdkdsPrWTLyg9l/ywYlO0Lty6bOL
cqgog9ldFtTdl0bXw4vhArjRGmSLSj++J1aUX7TBRug1jO+dBpCqtvN76l3Nb8YkvgqX9B4dYf8x
Tun9W0JG8ZRmeXGa9dPPN5b9bD7UEfRGopKl/uSKojui32Y17iXGLzOW15Lb6a2Y8JhJWdPvVbW+
//nenw8Lr4QQ3wat6UoyTku0DeQs8F9M7OZQtY45Mhpb8+qHTDyNdjFSBPTpP3OsucEVe5aDa6Oy
2hsr6Im2bSWJ84UJny+OwPyqYUF+AVbQvTcP6o4xy+jrssQPPcELAIVmBOZEam9VbCDxxqfYyoPe
MJyLbbUu95x2QHpmEsCQDJkdqNhc3KhJycIDb15Zy4/tPBgltXvQmaPElp3sQ3pYyJu8uFvMaCAI
RpN8l5pR7CzG4ZeF9XE9Mj87/HyIOP+m6Ud5a8SmQyEgS38QqsI2eUazEhfzK2I8/E6ME5nmxuSb
etl+NpaQr3L788tS6OuXFC1f6XbHqHdiXtdlh9q28aEcoN9i8h08wJjJZmSs8ZKaTb3jYLM3lE3x
i6L2uzJOE1paRvTkAQ6qcR7NgDa/PSYFqm1H40mzZblrZ2u8mI0VXlUIWqI3zXPRey/CkMPJ0Ijp
0maMeno3I29SHU9bJ3rS+ECs1MPPSzkzZ0ZjULGpiJSvccoeU7XeO7WUu8TpuKsu4ehYkFHkOvrW
DrmZ/vwxq4NAZVFNSNzlxaQf3f/4Ub04srDgBlYtzEuBrefUIYTA29yuFxr5pgpbhYq8gXtf1UBt
sSy8SQVTIbsygmo850wFaW2TDnvTJFPzjhUWwxenvvn5iGDOeC9d3Kpx3LZbM+yguaELQtBAQzl7
UrxYsDiIBSxiWOlg3hTvZXar5mIsrAd6w/thUvILuzi0pEk1pmv58VMwLJTpBivBua3lKR2b+txr
jDu8gp1H3FA+IPS1sQL05gklJKNQMACVnf+ax0I9G32/08NUnGpzuC8g/xH7Jvbkwn1Sci2Ua7gO
OZXIzRTVdzDC32ppOziceRDSnobXyHHvl2QakAL1WdRVdwdZhbIPiUk5fbEPe/4hLpkzXKOUGwxK
bu9xcLyGtt1JAqsykmMz6qTmpN79WBuQHBrxqInxLmzcVSiG6uwufxA/NyHto4debNnCw/TVT0MG
W2/I94a7ZFiIyrnacnau0rIVNgT4KlpT7vTYmQ+2WTlnXdFHCDpI58tOhheRLh4axtnLBwmifUwk
w5mi1KFcZ+6kSUKDf34ggiUMG5HiBA0HyDqnsd2TzBU9IL3DU2UlmGUqtT9JYolcNfKuhJU4wFyl
u1UYiV+50XjXrtKbDan1s/9ffxflg7drdeTKP19ilKgC5WibR1J8Cl83SmPrjWX5oDCg2oczZgyS
gYhM1/hVCQsLfj6JszXeVi0tXZUQwkvtlL/Osfzjv/75d+xi1/NsqBdLxbprJe13ZyRnliLOi1Ix
1W/K2gCOvZzIXtuSxNXociNHvX8pcpY0tosto9GnoE5S49HKCm2fJrPjwxpT6PIacYeZooJN12Na
tiJmYRE+1Irjch3Z7i+cHDMCE/jbVj5whEgTgxgTfhQpyx/9WELW66yDXJRLvaJvDYABXeQSK8Um
3kPj13klzXf9OLRH4shpnMT83FbubWomZ9DIaxsBXq11hymPjy0T19ictnH9RFrgnYYbiI3nenb4
q9bewtwIJrr0vFR3Awr3hM2MA++iVtDh56/dMJ+lmv+qPGQypecGcVr6hd3seqkHXkQwp2Fvpqw5
KLhxCu8N32NA1Hyw/CidehZjn6+NBN6qhEwNcpMadLvC3mSqtiafy8d47OuKtlciZ2tbeqCDmK1a
C5MsJzwt9shtQB0J3E2K25C86AF9eUGCYlUSitIp3m2TEBJneT644G60bjhOA6Nxtj2qRKcP96qF
LVU4d3lEdkY4nuOh2gkzmMcIPHwdiMThfjmdcdmtdJoTJvArUCAbxBwDJHjQjlik4i0rV9om0qrd
Fk8Cms2IfXg8nobcw3Fpb5cnYkZRBCRlTR+z68Po2FPSJzPWnwo+N9znl97j15PopBGvJU+qoexJ
Q1xROQAsKTZ0vNtYE36m6GuTxPOeg4vgP9jMWtDU2L9JQdbGk6nEWwPYe5eywV5YIfPg52AFO0Me
6ZRYK9YbxyASbDKYSRLfixx1lkj7FYGmo92odfZkR5o/5xX+bcnrILHDzusxLPfMK1Ef43VabHtE
MiaOPIJlfGoq9zLQdipg+QjtRqE3BJBXNyl5Vp5RBS0aH+eqo8WOZLxhNzjroLON+OjKat+HnzTV
oKn0gC3AyatC1PT2yvYw5SEoXUjIDB8583yTGPBpYICngLEfZ7bKOi4FbHj5vK0j51aN2k2H5oZo
TfSwnvsa839jVrJREWMBNM6hGqL8HliTA9qOVck2dG91yaVlgUrb5xvgQbmr+5EDu0xtQICORyMa
bnQXsjFLPpe4dXdwmW3tY30MgATUb7Fu4ytzz7ZbBK43rT1PvBcRhXUMwH/5fzI+Iq+N5dO0gDTb
nSHMLbYP3mDfXd6+JkjVyPA6CRKeuZ9vQj+Cy606ykdNlrpLfJKrN/i0moMqBLMNZZPwW8W6GxSK
ck0i6ymN2vPyU5KHZk63Q0hQtbjTIioe3jm5s5x6mLRbC/OKdRkbuUMhFbRoiSoFAHqmEJsz+Fmq
B2Gk3A/is27dXTw0QV2PPpYIv6E7X97PEFnPZdc9tdDSwmS+5np64JH7dY4xFaIVkK0khOrLbTQc
2+1Q2dvl773GQUFSnepU3xPjwGRLPbM5O6SoWC0u6B61GX4W37CnG5MFPeCtw/JvQKanRJq8eEuj
ci5Kd2+Y8Tkk/AzQKHRsmFQEp4BM+3mNkbirqCmFjQvQnQ4aKCE+Eyb5Hn8aN8B2rY/xyci7XWYb
N3Vi/Ty4UTd9OciDwJrGluZpOQsLb7qw/t20BPzqS54ylMmWXVZxmxX9rtfVF4YeKz0oo4rXAU6I
Q12qbaapDybtYznP8iN3t1sTNGsDJ2LQi5PlkovLu4vXdQWy7YGijVhqKDhTdsWnin19DqQhglE3
rpZFiHLmPRvWjA0+Pc6CUvO58YBszNl5eRU6xbrVkMfqtkUAIpZYVkqel6DYKZ/hP1FcUIGOfFtl
XhXUDCtSuj640W4xzb+0pDmWBLK0uf0Y1hXaWbJV9RHqS3/DIbEuCEpf5ugKKeRcUQeouIE2NYHu
DDcWB2ZUvhlkWpWVfSeBpfqlEV5idiYjsSY9KZkVcYeCmW5yKg0yeLjrocsnKMlcN1N0EBbPVD+d
UzneCcdl4muQNM5Kr0HwKs35yVLBpGva0Vhy/cjQRR3+Yg32uUC8gJJex9rnFsA9KGviRR/+K82A
U+Z18rqs04BA5Bzz8H6n6dEzHtssuw3D4UjWEa0uT+bodFtHolI1TPg2hn5xSSCwup7nyn4mxhy1
ECL/JJIvHe9fWxXP5bSbEuIIhVAOTuvesz44jcR/ldGr0d6Gkferiy3fJS7ELutzU9vHXMPNZ+Or
9MpjqCNJjQsyyxWw/IriJ7i8WPwPW0sRfLf5VmnRszmYxO7NBblHqukTYbUyzQdFjzkRh10eZrvI
2RFoOK8IE8Vo7jqPGHBYPgLNZ2a1aiLHIdYIk7ej3w7EmNcxBjGKqC9q/RNAhE/PHl4tBp7DtCxH
KOuQFZ5jZQbKEuCj3kWGYvP0Z7dfeu2datV+t8tFsh+KDzqjk2IagZi6bVvMt1hqUJWXM4RKcw+i
lrvLLZyyDCqB6Nhw2++jDO9beZGmuI0S5cGEL4Dz7K4fd0lrP0Ru/OhBkspEFpSNiTxRHZ5tvAEr
WQsY9mutkOUqdeZTNJVfotRfq/kZiPiTKgB643p9JUWbzHT1LQExZJvjk+G4ywq8OiuZ89DZbjDH
aZAlYkebjRYEUril7qbKeKuc6I0R+YlwsS1YBTIUQFiVyiGd0bbjMikUgF9O/azyJlxlELWRHMV1
cy8TD3YmwgvEiIfkk8AKDFlWAKuLPsz3GtrsynjKSq53k8yDEZM9vEiiqY0ph6KAkTFO8RKCeW3C
bzWDi4a0pq3SK/GS1K8CuUdzqCjPUEufUtAqmqUdpPpgqe1tqk3vpSxu6si7szj/RmfeYz1brs5k
Vh+pcQnk1TBqdp9GQitVaE8AeSbkh9AKjEsr9F8tBiG0HVi2ZqnxWlfWS5UjCC33eip/Jal4rt3h
jvfMU1eJF02hHicArq7yz1mKCz5hBKhdu7O58Evu8ENJN21m8oY2Yof8GKfjUQ9ftcl+7T2bMWz1
Obb4W4ZwvuDtJ7nEBcXJxmMe4wu25ESYNy6UIF5v5bOjfliZn52RE3ycEes3uaTI5epH1eDSgpVH
EkDlkSjWbnNjflAwyU8iJoaew0yLzn1kbCkcpXbIsHszOipvktQ7szhCqeApOyI+KmVU/Sgz3hMn
PyRoa0274c06ODBK2pFqLDvmRGDNummuiBu/EYXJSUsDthWOQO49+l1nqmvhyGTVu1DnZqwnCiUB
fiOEzeZOxAmXv/drTr2dyhGTFNZOQMTwEZe/Q34KOkHpWc2bLsP2Zxi+pRvcXKsl8OXNU9or2HIE
XhHRKAh20am32sZTcXAMzNc59QdtYsvQbdPFjzt0j5GpnQZZ/7Kj4VaBk5AbV63ouPe+OhHbZ5zY
4AKLeih3NqkwMB515HnNOZHuuY5cfAIag2nGf7te8YatlOKI1dLk0cK+EWouN3UxRgwDS/yp/JVT
g6kzUmYTnJ0Iget77uzluiaVYI1h5SNjK78KUxIQMgqTUde3imJsS1AXGN2gGkmbCy0eFpOjXa94
0FvMZ2ddOLcN4dRTep0beSshGzEp619leY8qaeu52k2lujsD9fgqBB+1mvuPOZvBu1d7Rhy3HYx+
SfO+Zae5dsDyD3i03IILgThCJcUy3zg9vKWEu8ydPgnYmcplJlkxPQ8CMYDDi1UD9Idx/d0u0oEw
K19DEAAG3b5JFJhJ2Awn5qnD9cPS75blJekh3tEqAXInw41WLMkMzTGO9ACqXlAvvOdI3RckDVT9
E3J0fw6zkzc6W1Z7v+qo3NCEE/1Oson+WAnv0JFMYWVskHL8N3CCJnFOcoIeiQg/e3Q84UhVSlmM
OEwNxJjsTeOxiYhEHWPWRO/52PhGlrDA5l6UORDYh+1EQY9hEwOMvCfUYSV1jh+mp899Atmjo61S
2yNAsnLrCB1/WkW6cgLMpCdAuEO8B/maygpVIRpYZhSz9kITe4/faDh1Hi9hXTIQUFikTM7dgOlA
s1r6EWR9iNlCdEi6bLfjKZMIqOrYenQlODMgF9lQXLyZKAtV6Nxq7piscZvVERRFN/BOgtq17yOl
umG4i1O228aFd4YHsZUG8WPhNxJ/ctI/3Y4Oo54PXLodSQklWGbERnIMvJLccbwC5mTfmiiaKtGw
WAQNH6I8F2HQZADVkCc3b4B/niSpHW0RHuqq/Ro1ZGwDCWYe7Cto0npmw593CNQCgU7IFdyYpftS
lVPqVluzz/ZwCP1KTx8clDJ9bq09/UygLZso40Su84diV/tI0TYFaljYO7iTMyQgSXTjUZuqRncQ
fbwNc3ULHSdIwvxJ3LbJ+yhyX345Dag+Mqo6MgksT+w6hxUQB80LDsvdqCKKtCwf3eAZ1eV+hJ6i
62JDolKjMJwfGnjOnn2X6OqhtEEKJRajPlxN73YRFzguDCI8um+0YHdTkUDrdH+VQ8bHIB2IEDUs
7apkkkO7Eltsc3RJWFRQFoLLdbeubHdSJXS9dsGhn+3lboT1zBFbQDLkdMidJ9yjGnKljPqqD+Mb
sxObzLgTPW77ZPpKADIa83BsZpV5MMRmUphBLF5TWzmGuR4MVXfFkfxYTRWbXXl1cS/NIxecGmPR
4WQk6IFW6LkbPrDF7+EoAHVB+S+i9dAT39jC+U+z94EVcGOCIlgQOK6DrCQ65CI/t1qzsbFJ5SWn
tiaAMlf6L0Uv1mZGAe2JU5y7w06bq/dhaScH10dhG7RhHoTp6LPymU7o8Um+i9BbkQgbEMQ5rCNV
Iy53YQkU4UsYShwV3hGjNwjdXtwYizuMSyY3Xns9/0AOF9i2Q7CX9mQB3B8jUGqcZZP12cLxiKPp
pocnNleDX5mSs9/+5lXkSSZyY5jhULLrHq03R74IzFaNY366SndsCcqpkYgzFQ4Kc3qGq3ffos4B
nGCsdDjBE3jwBHk2A/UVbERslNZKcbpfVev5EUZv3MAMLDBxAAJYY74AkmEHOFsfFNM51F0bYE5h
iGWQocN9BcNRB7cZYQ3BvoZ1FmVPFlLmewra4Mi4jvxUh+EyV+pq4ayS5biu4IAsSao6nCHagfwh
tN9K/cA/NdYYGZnA5pFPj9aABAR9Fhkx0OUOxrgrJ1BBRbyfVHM3w1Wb0kV/ABsLT8MhteZbG79E
E3u7BLcGaNBjl49nJNAb5oWv9eCarGHL71BF6knZezRnhFzK/DRLRPExo0Zu0YccUOMaT4VLJHo/
LKW0RBmNXHOq06UUWU81jgL9lOUE31HjhuRtxgxPR1vsOR/uuw6SMs4Lom43sKg5gmISOKJdghpX
C7H5OdrWGcKDauW3JsHz5CFnwWCkvsH4qZysQCtDcpyMap+1vtW4JZwe75LEBA/BF21SpKk5Plqp
XzOmAY7WXrQCtNgIb0RDXa6/y9rZZF6kX0r5UCxlm+NNb4hB/Kw37maXiIjefBjnr5pW2Uzjl7Ey
ELyHyOscmvx2X9RMd/MUhMCQ7nQTvrO1HVHs99CxG7lVbe8h6pIttfwbnP6TFSsXliPbYXo3cQvq
4zq3wUgr811jhoEnxEWd0k2affVoURHWbRwidKBnYP6g0WXaYw7uo9Wjpg2N3f8h7DyWY0eyZftF
MEME9DS1YjKpxQR2BBnQCGjx9XeB1YPufs/undDO6WqrSmYmgNi+3ZfnhHcs2g8FjROkpmdtfiWN
dYl76fN8hutHAhEP3aaeKefq/a3Xk7zpmf1siuvdKL/UffAZw7kbs6Mg0QLd5GpAMLI8lpe9jcpu
BtVdU983s38cSNxiWCu48z2lyIExmyKaU3K4rrARSiIZ5rQvTHVMJn4hx6djp9y7/tk2jxFGYgIx
uwhFAJcLxN8dJAM3XjDz8ZnBYq24AVl41N3AOcy63HodHU9+RhdoG9wMLi2RLHw3eFgKcKrbUbiq
DjZ57G6AA4xjvSxYnjn6TnqwbkHF8TTcYuWDLvwEr2fj2u1mlN3G6x7NepvGlyZp/gRhuW06YxPF
JISi5uK1n9l0SvChtqzdYBrnAprMn7T8S5D9RHA2Gh4Y4Bfs+z6g+1GLo+8fCQQczOLDEM9mgr35
V8+v7v0NZXCbg2gT8Cigvns1xAZYYnyEIt/7R7eGSdr/mc0WqdHDOMdOilIs0/s1zN5TYnlbl3Yl
Nt1IceVqihYoKriBvVZPSSS2A/5LhkA3Pjfha56Awyq8u57zFolGtL+ZHe0hv/BcBNOKlNSdILVB
H90wJS2+szU4623kvbOuPEvgpRZpKjdCKG3lTRWfrfFm0/QRnhPbvtb9vPHaryGPh5VTtAcxeVfT
OwaCCHj6HScKC1nz7vnUu5xHukQ8xzrapoug9emAI5y1AURoKz33JNv2PcvHLUA9GHN4H2OHOuha
nnzvIOLmuCSzshkyqPFW29aFWYwTQB5TzmD8xpxz8+cL0ltXvxUTzV8hgV7LuaZzwsLd3GdsFEnx
rWICXKkL+LBoIDCm92lmPERZcsS9svIAt6MMYblat7J9xME5rVI+/klM6wHJbhKcXaaVmUUkhHCI
xhqWYxfYe1dNF8tUBHlHxKWyPdFb3ocodQMVPYepmQWPBfKpCqy2r1PrVlpgnCpxWai6F4ucOIvo
dp0suNlo+VGje0unewDs4K/zGatRoYP6grE352Baq4yv4uTd593YPhpZfep0fOhy0PJFipz5Y1YZ
Kbs/4wpfWy4UzkAM7h22rvZIWXi7+XHH0LmR4q1jom1s4/oDEfbYlLAWAVIF0fxYjUP41QzWBanz
LTDUdKDcxb6adiT2dK19s7aczgbN0MzqcEB//lrDclylOfnVn7/+/KD34DPunDe3FvVDMjj5zTNe
VV/9/vET0QayqbB63P/8oL8cCmfqAygTtXPuwD8FmRJvGd1X5KrT+b5LL1zfPmpaLC6BLamQDFO2
RJMKI6LVofkoqhjdT1Om6feT+ahr95Em8OoQ4/j6B53ezEtYZea74ejC+QeDmk08NJzSt3e2JnuU
6zoDYBE6T1SOndUQqg+vfxlpzTganiZdw4xbr11AcK5gsT6GLbN809wbwsQRPcb17yD9azsGce5m
zBAWfYxeXo7LbfkTTJdor4ANcNBgF7Aalh23oS9+IvNnDWVwnU42ObOhH7Y/tR9anxdu0bOvwMG5
dVGDasQGuRSKwNPf/JvR5l+mln83scj/n8kicC3hm44VmL4j/9PEUhVAerLe62AVduO6s2KeuU6Q
vdL2buxsO+Iu0YzfSofEeckO6jolIukS9t57dbnHccaCUWY3cD0citIw3yZtI9BuI/ksGOT/MVH9
h4fqP17ufzlI8YQEVuBiInWkYF9tLZ6cf7PfktJvLWVi06oItEcb+lbVQF2A0S4YgEltTWMqbs4Q
h9e0W1bbbq3vU4hG+yyccWzPdBf7E3U2i2UiSeeHYsqUhj5X/a0XJ53rZ+EZc8IGEgCJQ3bOxNrw
Dv78mJP2Kxcv//sHIP5fF1Fgm9IEYOEFuJyk/Z+/kYK/SNI/oiNNxT4B0Lq6rxteJjHd6yjYJli0
FG9Tr0RrdTXwEMejHt0dXtI8R4vwXOeRD3Zd2tN4s1od/F+e1cXF9I+ZbXFu8XosriyHKiIZ0E4q
fl7/v73jvQqc3pA1vY582Gi/wLkKi3fbSga8TD/GPEBqsPFsw78Ar53p69hnvHvXnx+qD/8PF7HE
u/Wfr4i3yrRs2xGW4zvCWb4j//aKQMX6XbDoo1DQhm0njH7TFSXZOdnPl0IfWOx1zzj9FXPeqXQN
eVSRmW5yRSKmSgZ9LOwTbKirctPxzmG5W3eIGE5Qma9QwlEiYE8+/u+fMoUi//2qnWUisXg/pYV/
3DL/y81UVkXDsZ+FHPbK/A2BGu61mC+GylaBXbGiFgSi+U6vHYeMin2Qlj8fG90d8TZtZEbDOH2U
O2C61SoGa04yI2Qd0tSnAPUrCjsPdSW/ORVxywKjMFhOKI0EMRqYMuDWul1S8XCDcEMtuDNfZ1v8
KSPggr4o35oipGY6F+4GJafpYSpK5LgMpMZpdosH+uHCJ+7Ea7xoVILTXbpyk+auGiGmti1+njkr
1KaLEzZ5mb0ZpgASh9N/0CvN14RwWej63Wqcqr+xVp/wKttt6tZsq6jOpZeao1xF4pq3AXXJUms3
o+mVyCiH/rbc1oP1XufDCASq63agf8mqwn/RnTpTmekcJeenfEJ6DxLKjetuon6uOrut89Xk9iGN
u4zm25mMVMKjtQVyMvSYmnRhf4UieAI9KE7oz4+epT8NYv/ar4qd7ZlPNtbnA5QWjB/+LunHLylq
eNYkTEHDM2ZLchtYSiaiC7U07ycIOGtkmT95MX0MvWa0dV4nKdR+BKRb2S4wN3+yCA32756yELLm
8DUzHsu5cN/6LriMUIFWfoPJrTYh1w5pwByGMBGWfXFiBt1U0JhXZQ++hj6wkDG+RpjuOzBNYfoy
2iQ8u+6o0ok+ogHTrf1gZydqcO5yB8uuK6aPNmBhFjJ/kEQkAejJHRVN6EmU5QEGm9aFoZ/6OvsS
VDTDAibPAsufma0lVgwBMSTTx4gbYuyhXlUxb7U961/aOy6sMXAuD9VzXmECaXMSxEA8si2ARwAP
wznt8TOgUURr/jEcc8wLKZwGM3TAwbny04YLslJqaW9lLAyZV4dBfdLvBIU76F54mWTFuGThVpCC
0hyk13Pz5BceU8VC5RsNapDK9GxV2SWj2AcCUY0Rz4LpMy0oprQM9jlaCdNtcFReGh0mg1RwFhxq
HWZAIOUrh5lvTQkipQIM5IUVm09tTPAzyZ/rMSKz3i6MFvXRY5oQ+8TnSyFhtZ7sDsrNYpPAzbjr
TLYJrte8TIxYWG1geEt5Lsvwq+rcF2typw39Wfu4ulUCTFlXu+R7h43l5N0vlQS3mCyPcrCb+Ub4
y9Pvsh6PVp5eCFMfvSZ6SalyWAuPcjQUvS3FX7e6oQCxMVlBJjRAXWtU5u1g0oxT2zeMpeJh9HP/
0ald0hRtOh8eirHwmW/5ASrav9qsDcImvmZJaGzsGQK2BLa51kPpnf2YKGjVWvpQ9JH/pB0K3arK
vnBa99eDbfxiyWtsQXfrTUuBcDuUj70YWY9HbbZqlPEbk+NzJMBO+vmlIy187Zl6hzEwrxEUsVUC
qmZF18BtLuIPCdV0T6Jo7wrnj01ai96+/o2UXH3C90TtYOnxjAPXqpzHXFn5Og653nzlnFM8iV7R
fDXaG7Ysvr8BYsZ8reYFXW3/0pb70ViIt4Eiaio4UxECkWv453cQB52bbZcPhg2bQpcImWxi/IRT
ICbObkdTAg2HbVBf+T+cmpRnSwA7/oCYvDdHrzrFcbOro17dRc0IGyYKQGT4TnoxQY1HjW2u0sCd
kap3beeYF4joxAMJcpedGK41ts2NyWqlMwk3WI1s7iz6Mm5WVN/AD3L3Gyf8RCkMOmNEfZR4BT1M
r2Tecr1VcfQcBr15aek9gclGKcIUBs4qrDQHyldPkSkusW/iVPXSI0IVFjfSuBkNb+UkNd//5lJ6
TnpSDHyOKaanqjibs3XELBpcHC6dm9Vg5kur6jzCSMAZY6drMzM+Za68MwBAoHWpvDeeBhamtC+w
4688WuObnl7TBN7aKuDQhJLP8K5NXEMp8bmWk9Xo5VfDasw9GCzJLb5/QUTaqvGFgCEPM5g2iwXf
v8EgWWtiLk8UUz+BKGrOQzFUd1OhdwD9ANS1cwA150FZ1GKZkfetCw9AgxydI+IY+kbZ7CUlNFQQ
kCKpfCKqo+xJwqr2zCS9i6s+PYQmrIgMfl3IR1Dh8pvKWO6LuLvCufDXitTnmuQsvscMCjHZRi+g
ADJJGdkBJT2bASDb2CgvZZWc9VIW6zJ9Ry4OLYfU+FxBmuvbnJQhRyXK+gLMF/k1qv3frbXw1imN
OEquKDxB11hr7xZGJiqsHJ9LLI87lNXoYE+Nu7ZsVV0DKLr+qMBuGraBEBQ+N3kKzQNDUKJhzQl0
A5DmFIY4Ru3cWQk9japoryOAqCNNc7umpkIwyYClujbOjxFhty260+gWNk8W5V1n/Go7TE3iFOO2
pm2wopt6kO0pqR3qZcJwH1bDgXc/uvz8iAJ84VguAPJwyxHsY7ZNkQ7XyAhjCFHRx9wq557Hb7en
OR4neodr0gNfGU4aOlCKdN9iRyDKh6125gxmJFTYh1axFY3nwOGPqKgkCbIjwzwsPODg/K8f97Rr
TYnuj+ARUYTqjG123mD/WtqQckQiL+6vWosWGLlLIQ6cTlYHU3AhLkXLQW++14uLnCodASMFq77I
2L7kljzpnPLHroyRSBLdnbuZZ7ztOmedhuGdhZYwdIlPmr0F+AwxBKGb9ayv1HAu5GzjvXBYzHmz
c4jD/CmNk48mJ9PSxi+zxgrkFtlLIvtyi0VuSWy19A6kUuys0nzVjZuce6bUk5uywauCMVxFVkDJ
3TjXL622Hz0SHUinDpA2g0K/GKgd5QwdrYLWhgGUJ7NlnVq1TKuWG+2gAZT3eNaBSqXdKi5DDpKe
9rcmdS9Yi6hJkwN8WRXp8Ro4mGZ8eNiiq6AN4FZFlanTOyn0I2nd4qEJp5Mjs+wWkAIlIBm+4u6E
AhdmzjGyWKzVUt0SQBXEaSOa6ZihWJZuYIccywi4jDN2+jjY2M/kCD3J0nW8CSc2P4PNNG7HGLOK
2EAomZ0cvYV9nXLynr3OzRuxfRBGpo+LOPQR2l79kDOdDREIkbIRxTGV2Vl6mXM/pIg7nVVNW/gY
vY2oL6r6kWvxKkzln1j0/+qCq5eWxan16ZXobReyuwmROWgOMUbVrcpmbFP1wucx0/rOptmLrDhx
C90eCrICBBXuRUSgeEiMO1+Jbius+FREC6mGmthFJRXrPu02syHDY5pmkCVN+xwbnGU6j5baalra
BEsC8lT1EBeLcAG4iLh3Vber3AcWXtml0QiPHueojSWQaXTOOc2uInXl9Gfcza5zabt8OGAjj3p3
PmnZdQiBNb689lrUfv04SU5MHBzfyaAxcZh/umnBtYATNyzX5FDCPZPTwcGok+tc86wIOkzV3ow/
tvLADqj4aGV+cRpypibWX5REIU6S4s/ZNMZKlie6G/714+evJXuOXTDVbwTW0svPD2IKpNU58+7g
P8D9pAdvA/fjzTU78UBhMbX29NdueisHmMXNGlwtM/mw60dvoNVYPdBx4+N6bcyTm48bw6YUoSEL
v25KqHRpYFCMaor02mdVdp2pvUeegfbdmgXrmqZOr+by4+dPyDbpNZ98KrOsKNl2JqpONhv1sXTt
4KkzMA4Bh8rmFtum62vWl/a0SwJ7nQ+BfLCsGZhvjszKY0kZKd3SAVe/rfIzVB99oPgP/K9b7HPy
qJsiT+KlC8nZqRSFKa4gI6fiflbGW08rHUc7TYVFJfqTUxR380JNzuA0riYr+CO9+YmuixJbxUMY
dxdwFIxtyX08Yg8w0nvc2oC58UPso9h+IwF5pjPrJW3UN7wiBOvi0anakNJ749upcmzoc7mPPZgH
LF91iqlXZONjkGXvqYHvGjAb7n4IzTzethlesNhu830dOkcTH/bK6VkH4CbO1qk1FTvDocptLs9J
kgJ1GweuL7Z4BZsQY7Ep+PA/Yc7vK6w9m3JgLxjiFF33AKm3Vo1qHbApUlC1ua81ak008tmZYbAH
6Vs1R/aGwzVs8vC76StzO7gT9EmVPcWl/UdS8Ldv9cxwaXTA72IyH+rOQkPcBMSigoYUijeQ6e8m
hBGG7/XIq4UO2hP9a6fqGqdP5E2pEndBeaKR4jISuLSXK6dxyA6jzWCzCLcOA+Gq9SUH8xgf8Jgu
UA2TNXEYIuNW4wEOSQhmZ9jZZMtWbgucs/sFLXg6DgO84SHLAF3nvyssVFuLMlCOB8bZmTnxDYjD
XEufHf2ja47N7a5UD22/NBpZ2Kd61lQ6wXYgEXcF+BgUjmbtj5Rd07IoE1Z/ZsimndYpCVTamskD
tS0bnRjSaIhfUKmZi9PPPixKxtwGRxhBaUwjYXnrfYtGn9pcjObTJ2BC71CG7U419lM8gKBIgAtL
VlzQDzfk6mHWNf3vIm7mY9Wk+3gYv5MyvQ2dKvfm8IdJ73FIkTW9vHlRjXv/c1tKRy9akSTgMcbm
yo4rTChpess8sOV8Za8BT8wobIptU8GoNvkagNqM+ZeZlzJKqpXRaeOYBYCbhX8h8vN3rmtq3A1n
Ob5md37cnMdOVcQAKubekhoDXZ3GDqqMFS9EeR3VW23WV6VB/AZ+8zsNWAFzXtkFRs1TsXGvRG3b
jTV01B833TuWUW7HZgExS3rNQQevw/JYy3kwbmzZUDbJhVI7uj7nfXxX1vGnJhu6zeD8eD6NFhX/
I1Wf2AKr59D30oPp4j7LOlA3/KqZLEh4S/VLYgbfgoFqCew07wVKOjThsCWfixlj8gNxVkH70NFF
eC5jx1m7RAnWRSi3YOQoUHe68WAKANr2NDwZOixx8aWsVwtMu9woyPWH+V47hDUyTvp+pEhGSPXh
BHm5LeYOkwO18EyDPgUR/KtGKWCPdtiyvcTbpYM4to5+n2IMrhNctLWzYhJhjTREQDT+hrVbPBcU
WEu/vff6nBSAO0brrBq/8jh9KWio3bIYzxW106pU+LXDi9tL71wEETn2eXZ2bvo+aB/oWro301i8
hHMAWtp/SccpPvd1SFzf0l+DjymQ5wzfz/oSdYwZSHovBCzOZl0Br/DoS6IajHRSh1xQivLVLm7U
wrykdad5zLYg7CASr/KqFmtjwtEM/5OGqhCQV9AT7mleJ7OxNgEaKxjtEekAAm4NHuOQieKZmts/
aP8VBTa2/UDgjS0OtMjgr8dzHW3E2FIp9DujIeBALGAD2X2mKLN9KEhab6aErPnkuBFeqgk8FdjK
kAwcYUUsaEXtMmRzWeGMYGyLCMlMBbTTyO3uak/QeWtqf09ncg7g1C1v4PH++YNRFWQJIrnP5wgf
HpU7m9iNXzq3tw6mdH/53IsvYZv/KbmPOfFoHkc3ArOkGYuipmVBaA+bJFFnHlaEFrLqyYN8nCoa
wIbJuZYj/jJ8L/neNu1071uveV3fJF8G8tTdtwFofp2XxVFHEpju4k/OLBAzMuoe6EQr1tnYpntj
4BtKSPyxeq5sS+yURV8q3XnXtFL0AVmW2iseHUHc2NdKGH/9ND3i+TnlufurzHF7g5P/xe8ZnGob
VwajyVZKlnMZzouBEFBN8QY8nfa1Zmfp2azMMOMEMr+6E5mrysjvsN7smnUXGC+JKDSvqvoQy3k6
YcHHaWHZTKIhpkp2dAiWe6fJ2tOQzXeitL8DfGFnaFBIeUgAurSWGqMyB8PGPojx/okxL1xXQ3Kc
J95Uf2RZmUO/9dRBF9j4JYFkdrg01TX5p5Zpcovj+Y/VjYycyd9MVO4p1jSPTN18n/darBhl8l3e
01wR+Q6Q6u4+TPPyjvKeDSlmiCp6Whg29UlCCNjL3Hu0E+9O8zXZZ0l/8CxEBtdpH0euLk7HI4cy
EXgbpBu2Zi7obpnX8a6n6gJmHCRCSmrLeX4yazzqNe3DVekfbBQ/P59+4yhjiHODcD8j3CJbUNvo
RDflpzuoG9EGSzdakJN8tRpjKZiT9mzADNmQYd26Em3F7jj4h5H/TCCR/zz3LAfO6IrmpfzYERfS
nnVnhLnzPCT7KlH6lC/f/Zjn66sIwo2tgaYP0qtfaECg7O6x1v7Vq4ye+/BM2LWzAAeNl9zxj6ZZ
zdj85tcugWJInBdT9IihoSK9YVMbFMZEWLx4/kCvTu+ogTgXrjEc9c9gMh7IM7yEenG6TzSIaT8u
sPVDDEIJ/WVabP5n6w9lZsEl5W0RmNbwYdXIDk6jjrwdkod9Tgd8c+fjNdgSo04ZWQqOJsudCkgv
9VKgvHh98AxDYEHQJu/K0a13dnFJa0o085LKLFmoiq3uBkgJrtiqO1JA/NwCPTL1mdYEEL5DwOCe
+emxRAgC9ZL1wzGIvP4un2S6GRysAShI2xKy+MbAl5KphNb1NHm1uiE9GE1LKfNQ/XZDyjdjI/2M
3PEW2GW4DRw+m4mLTFaAE5U975OwwELa6HoTUsNF1O41zoS/T76jgAjJ6HhHHFXnmcfeQSQ1szv0
70HNT5axEZ1Hh9aYorlSGSrj9zqgW2smLiGyh6yn4qRhg2IDovF677O1hmoTIeDAMYOVF07YSXyG
nhq/yihHXLfWQ9ijPini0LoZyR5ggPQa7DMDuHEKggSHm7ETHHIEpo6wn27cwjZNWL3akqmYx+rv
TlvD0TJPY0BtWmuoLaf/+pZbT+ThUdBakBmzCIjcudRcRFcD3P+mTsJqF8fWncUtloW3c61b92/u
VtmWhcQ1THqmeAwooD8z2PwNcCMCu0fbBh0j8ohyC5EfWdJEnKoT+ZhEHohRRAhyNiB9md79Fuuw
Vwn6y+C5OW19E+4AL5UMwoqO1R31U/ej4X/NiS5ORMc/hH7I7WUvchkdmF9tk34C+Dh2CMmxiJ17
P+CXKahidGZccnPEPcoj+keZYrckxjlxRndNLN7pFY7Di1fUj2Q0z0PTeiuNNHjFaM3UGK10hc2V
7ES5rfrGpWSJVkFqj17ow5HreErEnqj0s9kngJjgheGFvE+ICII8Sa29rOe/SVyLRxPY837C/9GQ
EER4w+bbFoLzBFUYIuQjTn1KB4ciUHuomR0AfJceXoy1ImnNjbSFi9PGe5ojHpPVcRCvMz2IjcHe
CgQAmPoR3DTcK2eHKa9k6xN+BDVPRqKoGzy/Q5vvigz64mTLt0FHfzqPOd7vDA7kFgJ1Zw+v9MZF
p7odP1u+/ix5fcykquy7VcQDZ+2WT0mMKdsJ4K5XdInTf/3tW/6H6tsLBVTIxgF3bM5HybEOg+4m
E0kfh7I4XU0pJgAFMEaG6bQmwjoCEYjv4mgEsk+zs7TysxpZ+gTLXkBxqyrSUh/AteNqG+1LnrnN
mvXVS6wEMsxrGeK7b/ruzW/0i0eivgS4YmCDp5jtZHb3URNHlPSx56jTdetE3UfNYRGfZvY0FNYd
sWAs+BHJ5EqIcMPDpquK5EJ3j4FuR44eF8VZh3BFafsaV5KoxM52NFlD9voD0haOC4QWMxkZwKi3
J/rDUBEMRBw58aH3GkF4okxvnVKvt071ro/rNyvGoIyLJ94mhcPm1Z92Dg93hBi00rG/yUrsxFhj
uSu2dv4H9+Qh7hQXZU8xTpTuK1A3ndXRSdK2JuZ0vhgTnMEmU7uG9DaJ4JnnF+7xOjd3AR3HgF+e
/DGMzzoI1qRi0WMr+vUm78Ply3wumYnY1LvFhaQJfkbIQtzJ6ZV1o4eg0fmFKIAJ2S9eR5qYtONo
VpHTtM9mBHiEPeXSmQtPbozsFUaPYTsjT6W+PAV2W9wqrzyrfl4lBfd3o4LoBcISAHyxJgqsDzSL
0xlVmP5WuDTMFPmEqdV8NGdoW0QDy1NSRf22c/0jsK/pTk+OPjU8aYgrC8JHWYWKVrX7LjXBd3UR
yjRm2cmKD0whcEV7I4diHb1JZW09ezh3WX8cpfNcaf0Ky9/jc0/dTUMZy6TvTXaZ6ywQiw2p2XC0
u5Z2IJH3rHKrYEOt24yobgh0zMWrpgD8X7K+HXGFraMMN7/nkNiKKmywVsEvxT5KbeVCWAtM09vZ
Y/qamQgJpZuSiFdvMIj/TKDKWkqhN+QD6V8JgbMa05Rui5SFZVaj5bPpDPL+rjb9PZl2GGkhBbP0
j7660bO2DESDgcrx3J12psP3uKN0e4x5A5OgWoUwILe8k99uI/N908lxByWP/GrRXNhQ6Ju3+Klr
rjStsQTj2EE8jkAwF3W4o0EYjegqFLIF/QObgKPu2Cd3bugmO9MoF+pz2W6HysOzkvJkr0Bi4NSo
dhyAKcqZaPg17dHdc1wPyHxPHw4ugRQq6l0/1M+lk7ANlhmy4azeRWF8lOZSrqsqa0ubet89V11G
pER9aDiITUv3YcnBJEVvdMbppHL/uas82gOwXPDkQtkYJ896VsxtaDHum5SBhtJSS3JFZEbsFMyU
N832LmFpiOBavLE/uXdH4lZyvp8QMU5kM2kp8NKHQkjjJcrJUiQLZJlqsSOEpb3X9hRgE5RZ97Oc
sCHC786Xbo5Sukchk8PQGtV6jmoGwaA66Mx9thIWtgWY+ZYraTMa7FH73E3I7hA8drPQW0XaT7ZC
ud8OlXdAlKt1OMliX5RedcuMxGVR37yy7gsPIaRRmkoADhLprT5GdehoULSyULxjgJv2lXN0IDgd
gmYIWehNX2Nbxyc6A5yZSagHIpCX9sOMe0459UdT1nIPagJ4Zx+/a685VixUeusjCCoi+rh9+V4a
+CW5PkPGe6p62VlmiGLxZG60j6zihzTahMl9ienaxrY4Yt9cL4ahJMyPxsAgP5KdxL15CVr+iZ8S
3DQobQPKtQqlzRj6zIlq49PFxo0P6bFMeMh2qXqPkpIqezDhHAnk2hurZA+n58EPky3uvoVZ/WTQ
DjLM7f0kYOT3inHGdY7IBR+NTF5HTHUi6tOtz0Czyif73cUTV7UlPYE9ONfMzNh8E6b0eqAHOOdw
w3FlziAjTbftnznpbj3JxjQ26geVmA+cEOmDZr+9HVKaSyavJ1jys0DlzedlbRQDeXmy/YQd+5Ak
fFjmd9iJ7BwUcuk1Y9c5WuDGMzzdK5F69lnG5rHxrerDiAERi7m7eM6DhX185Q6UC3p8g4JhPsQt
p2QSTNkrpbMl41icbKrauy8g/6zjlqJT+skfaTKgY9rgtOB4rVxpCo83sBeOyYhEw9ZjV+KZZa/2
ENrOR2O3T/Do3X3X8lF6w1ftWIKGS2ApUna3iaB+hga1iSbzWiYsRYO2IB3pAM7mlrw1lillZDmr
8WZTMBoSLgshRgR0ErGfxYE52hRhVex51qKF5dBm3XNa2sOeIyIoH8ar0cKS7t6T2wFrvXE84pOk
0jl7ZDTh3I9N6p3y6r0ZdY/zY4TIbjRn7nUR6js9hH7wTSEbGOiWEhBaWJ7kGP1iRniRjnQ4lovT
4Bus1QI+j2jLpsXcTX3wFRnufiqLCelNI9XZULwzkMbszcDXZXCjyUZm8EbhAe3btP87VwAssmih
Yvvj35G6lgFTlIxJSckRgUrz69VWsWqCAch1qe5nybVZUuIMkCndN1gZ/BncPUEP2s3qEgNv+J3P
6S/JvQSkCVzlsaZrN1ZMXnK+mi3clW6YXhHntqD+DqjzwabiPc0It7omIEqTShvUYAjEPffroDd+
Y/42sBjWrlgVcbQVsK9d1h4sT7aiEwwjafQRwGnm+ylMf9d69d4QBuAMJAL4A6Hffuga4RgbzNyZ
b4OisSW/Fjwt1Xiy2nctqyOBm9kbQGfidYHLUjv9cGiECzBBUCHTfnqp9T0N9UdQmm+VHt6D/NNr
xS+WWNr2UFMEmPMyDB57O0HUce/mhliV3eX5RhicmUB/xG9BjPnYkLvBcraBBZQwLxhfig8bt9E2
Z1WNz4nMq0swO6PEjDnAJMBjcUYcUG5xtSADdDvd+YAMuduGxkXCJpR9yMQ4MELiWVjFUCRcJIRt
mHDUKgGPzp9eZk0bi4u7cEPSE8YfzJgVZlHD35gq3tWiuJHip7BjvdxnHDhHlaCAdBYD1pq24mnI
qSeyCRTGpj7wgG7XEZzCRlG6EOCTGxvjgd6s7yKr8m3ZwlPltPnU0pxmuycruC8V6o2IaWSKDGpK
Gg6fjiCH69YrAA8jDmoKGCx8lDgFMyRNk++DFixFQnfazx6zb6DIGogzbqtdUId7Vg2PeJ8vtK8R
xSPCvXE1aWLH/tvhniHUxpnVHu19n0ZfuZ98ycH4bGuWQpFH29qEGcIcyUsN4/y7yKgzHuSnSXcJ
7Mz5hM3uL7DmEfqa/Rf3/SG0xWdTWs+exkfWlOeFmJDMX7PRPEXzazQ4b9qa2q0rclbm3yTpSnLo
uEHn5ovpgdHLYkGXLrUmfE45jSavpRV/dU1O05ZaC21b69pzTYJH7bPJmmQ9V12z8SPXw8OcsH0A
sBTwFZLggvvEhv/BygGgO9a9lgYhuxY35hbidpDBqpQBxqVZnP4HfNwS/xTTzD1oR44ODkCWOBsM
LoT0lJWMIqMV6b3qa4e4RHULqai3VMuIpWJ1JnPr1LyQpO7/RibG3YII7ArI2GMZqffKIXGk/4eo
82qOFEmj6C8iApeQvJa3Knmp9UK02uBdYhL49Xuo3oh5qRjNTvdKqiLzM/ee24pvsxwAX8ol9aiH
quBWiPDz4XdXmmoXjv0ncdgl/WP7S4T1o54xAvtdrzaEyn52fXeKeZeggltklVV/FhP9hvqeJQdQ
mIgfv3oytffQ0Gd7FZ/fFoXjCi/Jp2MQJa/59SHgxX2ryHtrY4zKaJbOU6GfIHcmiAK7a183HExl
eiDTGAVbSN1PSMDizJhwVKW3WYc3ErX6nUqZz6RT8FER4rwiBdDg6fQOWaGAjrhk8xDpjP76gh5h
WvkONw5t0KlBDctZ0etdHKEvh8wL6gQO3w3ydb5kB/Oh9EJrL2T5w1E2sVTZkXu5WBfmF8FH084C
OY75hU/GaNfFMU37bKvJmf5BTYAzCIich8mPcVGNQAbgPwvM2NcuU2GzOI6YKSJVyIvsXyOPTw5s
Q3SWaAobHGRsjbrvMKr/EOZ9RsT02Zu5xgPLrcXH+jiX8lri0135pjzYPEeQXFnke9fedQ5OkP9M
mw9nCjk2jeUyw04iG3Z9ZNizC2Txn+ZAA0objJRPiWm5X1idvZ0CqdHIol+nbJjhUCn6KKWZ33gV
As7EfGwg2TJVHPZlPucvkoQDYR1kap0RTQHCZ3XJ6q/ZZoZ5K2a8Mz7sii04vUUrGm3TYUfhSK6l
z/cT5cYnM4+mNZ2NmREI4FI6ZeH4UcT+F+6ELjDZNPMfsrdvthUgLcpItthcbCuCIr+xUP8iEPor
nbz24hXIYJN6Bsa2nZSmB0kSnqDA7FhDjjeLrAGbrKlF+cAcLcKaaVNLIkFrVxLTz3I6EunxQ1jB
dzh6j2l1yJqM9dHoAvmSPBW1rn/3Yk3TQygN+WCezj/ISEHC0XLNw2dCFfvEVJo0lV4/Bm3PxqYi
1WgCm+CSDdvIiJ+k6wTpVsSwh3706CM/67PpplNGhR2DXsG3XOOOW3cdfXk0JBslsHIBPHjwWnM8
FRkBmNLHIoQH89nBfBQx4OXWqizqItdj7SMgTFp2xcUbURRQ4a3t8FdAcrwpugTwj/Gb1vK3hn29
JdpuUYvxt/UhOVTOgjwr619hGxirliN6FRjBzzHoXgmKiYA2OKvMpeyCIeZtAxBOqeUc9dxC/1Hs
GmqSi0Od/+pGn4lq94k38NNuw4+IIvqtKYI/OVMIzCb+zWqDz8Qv8c7MLjPibNgx19hNtbz6oZr2
zPHTtafrQ1qFv9lOfJVNfkWNvmGzAKod1YLHMMhs6pKJNiLWpPwsMIIlrrPg7GP+rDeeaLGekv5U
jf5e1+KgGOmYtG1kDfDjFl64qt3EPXeZtW/AL0FhmbAV+S9Ipk4hwVKeYj9cmCP4uFPkgpfPLWbw
CsR5lQdoKTcZKr1T/DcsbbDN5GLwbKBeLcWzHQpq5PRm+ckF3lDE3OMYgvtaJV1FrSDpbKSodpiS
EH8Y0SZM5K8+YC2+NGfsmoqFXxS0f41FyCPLBeYGb4m6od7JqmFMLBHe95g0DuZk4vQ3o2w/Q8R0
mwvb059pbFwHN/rZchsTlE2sg+U1n44SajnXvoKp3NSEYzeLSz66mCXnR53/6cdjYVB8KAuTk+0w
8UkLcmotn4fUm5/GCLij7qa1cvqfo22rW1KXCFzTr4yCgrJNV+vQnMQxo6hehczLHt1kMfpWm67/
TYV8CDL1U2uu4vQ9QchydEu0XJ7bMviIWDjMkgRCk14sK+p425MIk0fTm4XClCvqcwgiDM2M6okt
EpuEJRxTRgk+KX4RXdgdSGzLN63Y1sIEZxOi2yotZzsSyb5qO+JJzDamuDZO9WT9TTA1e1YH9jT1
Hqg5ZmJdooufMA2emLn3RJNhe3N/VLKHqmYQrY7eaxUT6qLK+MMUMaORgbmiIYCiFVkN0cDJSfzO
P3l3yEIKp10CWqAx9Vuazj/yZn6WWv+1sE0XGoFsjN9qGfS6qCU2kZX/YI0L1SbMyYGjPd2QnbrR
DaRse3xLCwNGKHE4ucu8HD05QXaCIzzgAeKGC1kQ98Gud+1f5WTD2SrkCF+goVjlqBzpujYm0QSr
EQlLUCb5Q2bO4mX5yg3AhPIJHE9t6aonsCAvEi3bAAsI+Z6Tq2vdli/aCL3fcQzLBvXOGhO13kdB
v2yzeYmNS5Vq5xYx+Kj83nrVpAvferN7GRIxWgcdxe3tbteSFnChfIkhDdBHAJsbfwiC1EB3V38T
8Vs1+H0LPlID0smnkpMWGR30EAMB9tRZZNoZhRxAmCC/RqFmXP978WAA1RlHuR0UD7jH0R66Iv8e
gjLaxZSc3600KP9uGK4qZowY+Ys4XIzTJBEOrTw1Yzx9oHO4Wi26NK9p+61vmpgKq9pimZIkb00w
3Bzg+md0KPLGwGnc8ixXG0B0fDQtlLRRl2Xwcol5jkeHAXIWruw6KRDQ6IeuzBiIO3b0FJkei+XF
XtcuzjoqwMcReObiBFGnKFD5k1cUrPxmaIaiHL5J9bu1dRC+1VjdN4wT4Z8PtAxOpUlA8IKCoC3m
x8s3MBue9Tp5VYjL9Y10rOmTzMyWIRln2/ycZFzBQurxMZks08T65Z2jFNNf0tnz8Z8vSgjYAnM4
lBdqSnpl+60NB/+ZUJY/ofKTQ+eBzi4HoGxpN5jfueeFz0ZMfs1MWYmcXIcQlHjvjDR/BB7h0Gb6
fyb8jKvULZxrmHWCP0kUwlxwl6Mrh9KevFZtiXV6zMyCac9ovFm4InaFZ8N8KZjW5GEIh5HZuAsp
uR6JzSmDgHF2ZxnvhJyJ1Zyq8uKTdOfYiQTrh/zSbBsi3BUhjkY9kCyB5KXhFK94qwzYGHLBrjZw
r7juwlds5exl5uKVho+KXmXjJprJ1Yljo6CTeuWJ8q/pgnkFlkesoS5OCuLipg7n6Hp/8c1liIH4
b2fhknugjuvXI8fm3UYHbRKPgxedgjqxXhOz4ZrAhbvzpnRXtrI93cnqpvNs57J/USAcSXx1ARGt
QaOoFyfcalqE5/sXnSTpnRn078zuCUabovcc3TI803ed6+nTA9TaSkucZTzwFnt2iCuCC/7U+kTQ
Lm8P+z0bMxy2ksOUymUwVhG6PH0B9rPxlnfvTutsCzNGJRUQb9XHzTPW2aah2owRegEuCMHPLFh5
NhrnO9q0FHykhCpPrWECu+spkOQQjgE+R9qnKhXnqeXXTX41nKz0Ziud3mgRuv2/z5wzttXW0sW5
cIOLM/fBo+P2z15Q/c0nQN2AcJDqNWjjP4rMfGS8Mz2ViY9ukWyatyUOdBhxao6e8XB/VxMLRiuV
7etg9OrS9/D9jZkhVdtk+kJ4WEOQ0pHS42c9lfPb3LFvzcoWjMEYfFbBN+Xr8NaX41kLVJIxdG32
aujJFcgwNzCL12kU8+b+QYktSsjJYj1D6BYudmxPNYobFdvEttrBPqTzfEQv4m8GH3VIXA/fnW4K
UsrFRxTYW9WMKXm9rr2v6pbqRre3CbfXRoxdC0nZnw+DWQRoNtKSz31kqsvo5h/B2E7AU4EH0Mp4
u4Ex8zNBZqg+uldpu/VLY88cfrGEq3VHKJsNYzi8InJl5cHM0UMAucO+mGQFAwFW3F0dy7U3vtHn
BzsH3+IQlXZWqfWzyl37okYlXpBpAkxQY7RrXOSpIXDi+wt7wPjQCuPD8u32LJ2OsdfyT6E9PbQZ
cvQQTjPEzFEzc84DWJmSZT6vpOPS6WsVNxfC3tiVAVzSpawPw1BQwk7+Jg8Etcg0vkZI3OAgAp5J
DdOi2eYIiVzzacjZi0PJu95fOoGxenAYud2zHzyW/NdGB1sCitix67h+Y5FdI2BSe0iOGhuXdZpS
eBW+V84vY5bMR9LDJAMLH2tE3KKccco/GuIYJ+EzY6z8LLEhrzLHR2/nqJ9TBr6jEAJzR+w84BJp
L8RuvjayxlngtcaPPIgYe/nj4zCpn+nkqEvqddUuJRQSkYVgABaLGZZkRTxvHtfVNQPTvBazXx4M
e6Cz8jMfQKMS0FmNZjuHSC8aVaeP3ILmE9//u91PFtM6YktqWuAnuovF8Q/GF7IgWFvbgEMo3OmQ
B9gA8i4XLzJJAATmoOA8sngCL0WnaqUtbEaqdsZazUGqwF47Kau8vggjCOLmcMWpFp5Vo+ngLHYp
OugwLtQoeEmR4hCam+LcI3c5T+ZcnDNmjLuw7YxqnUb4torFGXp/yXq8fk7PwqxQGZyF5VnIa2s9
zpSnAubA/b8y3Da+FowxGjsEvm2hJ7Aco32+vyQznTEkbh57ZLgxoQ9pswxY2cQciob2ltxKoSje
Ij+ujqkHKonQpuaUm1RutjuZOzfqLVzl8FYxKgZPExKEUsfJ3vDI/xaSb26Aw3RilPWS1nK6kFx1
MstGP2UKj9GCnA7JVD1aMVHwWRdwnffhO3JGxMIJmXFdEh8jJ7e+kRqBI0reHY9MbkFaJiEn/cEb
0vEYef1j08nyoQ/UT2sBSng9kII6PDrjfJqi5I8h7ehYm7U+oXodH+MAjEky83MWvvycBvSRFmCA
WLj/XuRYPjl5V90KwnD2tIQ/tI/AyUNv+KPVAA0sY/qeJ48pEJpD5Q/OB5E01MZVrS+FAo89GJfW
cC+DCYZUAId88JeXSBdvcSLjPfuv4OQ3QXC6/5PZmcGptgijnML+0EU9CUxMtf69lKMCmpXl8V8Z
MCSWjD2JJbcC88sZ+3nbqqbiiU2Ms02/DF/au9xf1KS9C5Or2z+bcZHP8+G/Q4US2N94OaY2ZlSD
uzIM/eDDojr9u0wApBaonA8FWcW0TKFKz36UxfS9k5Ge0PXYWzwYDqA91zmzwnTO9y+jPE32rPSY
jZT1RSwvGGmJArUTpJdxAXORzccV5Bl746XhQxAlL3bGlEZAsiVSlDFGOZtwgb1Rtru4NMa9dpuN
2fu7vJpHTpl6vHikS1/KKcj7lQ9mmoi0HpOLPW0HjuutMaH59UT7TEHro6zc3r9gvtM9x8PQHpqI
kIfaHY914HeA0yk+G3PGuOuwveBxbnmyi3J7L4WrgV9u3T0nWAZfAsZPftimH4jCcwB2xUBL46Uf
lcwBjFEn7y3S62oSkxjVdw81SSwP9y+NMIQo3Ba3uuObzBzWIvd3jZ6yuv738u/flajwsd+yDTP3
zRKv04NEOMxzcstd3bFGX8qmmf7gyuFG9dps3X5wWU24wlkXDpJ8c6k8UMKhViANMl9CFQTX8ls1
6t93UERl9I9AhZt9V9Teu1/AYs4XLEHke6wUeuyzJAExi52Oc5GpHWPT5CT7iCq40sxZ06TcyTZM
fvPHQatKlneLKHqTL9ESxeI4ylrqQiNv2Ag6QJoaRSCSnLiZ3PghBVEHOiQyTxUSIBaDz82MRswI
bfVYyUVG2eTuzXJ39y9CTgKKIuOrKSuWEGbPZ5Cd1Y/Kzy5zU+/SLiwerCVwAosFZ44tn9gmFifC
aWfAsxY8mk4So1P6I47dOTjUhtS71i7Dnenk44vpsTf2vTQ+xhHaB5EuGbYAmfyou4Fh4w6TOZYO
J2UJk3n9a+L1e6OUNnJuljrWoOr9v5PHIvPRH8nrieNrFpkI6psuOeAIdzf4FcqdaBT5A9oyroav
YSzn6lfX0qUE1BGv/dQEW9eS+cUWrEDKhPDs2KTeyOLoRJDbryo8+dmUPt0rzsrJ8z2THbjvNu3z
yDt3v7F9x4EFNqCnK9lTgrTmR1ogNs9MgraywX3MVECvCwFmfWMzB9zOTRjkR7Ml2NES4pyg8Gbj
kVeHEeh3mvvWpVyM62nuRrtS49Sply+591Cszc5bqNRZ931AIJ8tAbmSyLFCKBZsYhB7Z5zVgmh5
017YwkWxtYcRjnwaeghLZjh0bIw7Vg0BcvzIGb+9dlGWTwOa2KXid7rZPIZu/tsuneiG+p7bdXnj
U7P7VZriZrutcTaTmBrb25BSvGJQHrNI6UCSZ4hHXa/iVzCSeLz69wMvmcWr+9GKqf7/R6sdOp+D
GbrgwSnx2TyI8xy1JE1ICcM6xh9mRQ/E0syXez3gYwlBX0fDcOepECRbbwnWCVYels1plSild0aS
PJp1f7AcD9xnu9DgSXlCJPWXBWB0QLaOuc3K3H0UFQXvXmxVl7IdiVbuvT3xKH//qwXRjBnXruvf
U8IgDiWTwUsIYKjP7QazWmf3uwqB20ot2I1wdsOzDbh6GwCvBT40IM+P64xvKqKlpsPat3ycT6Mr
5Ua45cbPYHysAIJL0bH4TtkoxO7AwlK34WrAZrVP4MfQY/aPVl7DySl4G+I5jq4+5jmRwCiNp/hL
K83OuEhg1eAhCsaqvyZcwJt+lJ9+4cM4a8cH1+LhG8u8+3KMZjPI/ESNbb0OTDSf0rrfMgruwkA9
sVjDwhap+ZjO05bgFu+HMVnRVnWkYKOEOPbMXJ7QMoI5b7iVGoUvpwMFm+PXlxl7MiuInLe6Vqjc
giTYVwvvVTCOXSFJ/NUyGxMJ0pZVhYIF0qTNE3GnfhgU3GkheNATKpKVY2EGZuTpHdkFnuV9bMEm
lUm1dS2wk/hwQ7qjK3WPEj62z26GlbDvcIQVNalXWCLN5fanZ4i7txn+oMDr+P8/xVTic8xKMrQa
/jc8v4iM133jlYcmrsz1/du2JGv1qBcuNnNYE8Q6XDWjy/W/9g5uQ3K4P/CzM0aLwP6YtJygwk28
zb+PPW7tjTMN4pS5wf8b6ixvaT7T4ni/Uzp+MYRaMl500djhpKsxmTyqBImXnQyfadEKLqyQiNbY
mp8G+6nNJXpXJoO04iOCgiUQCT/SsPaWxh84iNh0bJJovNJwGwGVOkLpBMLhopeJ2/jRJ0Sth97x
gEanerDwoLsHtw3q01TG49XDkQm8cSlx1Zx9JJF6+/c4RzohyrkFQzbU7iEMbf9tqKHSYOX6d8f3
ViXWY2oOe8M2BNGyaJGG0Hd3FjMzcjFUe2JscvGErA5tT6F7b8uxPsw5OW3j8MSNpp4SuhGMHaxk
27p9mgr3h5EG8aV0Nc+IasU1xwgF5KdnZOvyjEeJOvp6Zi9j4eEjInxzzzyS9vAC9Ik1wcBHSVbZ
SfO8rTM/dB5oCZHukgp4ipLZ/RAlQ+NgOtZlXlztCtemRQ4oTAOQrtyjBCox3Jo6/jAzBYbOjFEG
YmzO9+bCKMLLv3vJCynpCbvZjs3QP0+12S479vy9dcePaUgZWHhaPukgRwLDvXx/CQYPA9REgkSQ
++//lR/25LL/mUFMtBCGL1HI6RGiGtz+O91nLGmboSQzMvY5iWLP+ozjfnjx8uzx31tna/xaVK3/
1a+zi10TSXSlLqJmbOr25qVf/vL7iyKYZOXXZbr14MhcVN9T1YGLYElX48Fa/l3ots4hTvLHjHP5
xuQDlGqn6vV9FOH0kuQWhg7c4CHfXGDi33QR5eDmJVeq8Kk/yEteIq4TvQNRc1MlDj67irLnCGFs
S68s86F8Nz3Ky7joOlxRA8W01/pHBkRnqN4fJZC+kw/WSq4MR3ZHf2JhA7wWVFV5KSbQEu4YRed/
RXaKdC2a+MgqYbwawCtPZtXk7xz6kMkW37nR2OxKFFyUMGLH2s4kcw5mmUPaCk211kV29LKexWvT
XdOGBUM+KedS1L61DVgdLSC0Z+T93+TYdDdtWyFsXav4agGuAQxreZez+bUiSCkVgXFt3eCrJFCG
FSi90H3ASJFIWlPYWGeAs4T0QWbqDbCGS5HDVkVvE9eL9hYKoMPMbGfNx5TzssgMBjYRlbcnhgcS
pMq9qAyF/5YvzSUkYEinh0j0A8IUEjZU0joPo0eYclS2wX6sKjZrjiPOnZHejITJSRNVwbWUlv3s
mc1LbeNxUoLinfEP4lNh6od2sH5Bh5gukS6fk8RMn2MjuKoZtG1lDkBhwhaP+rIpaBsbvjpGixja
lr9KyDha9Q5Fvpo7JkCbqtGQVkCMUBmk7SmuSZRbPoRUruQLaKKnQTWqhVjMToMHJx7+RLXh4heL
SFMWiQQ/HRAN37MCJPSJ63z2ekBo6YKEW1BzCVU1nu3Q294/l7YIsMd42QmFXXhQsMDWVTFSsoTe
2YMSsjcChUhHQhT3XejaNg3wxZgKuXGbgK2fS2Bb5VIWlWKOCL3neXYnVYHTCymt8pxw4lTtZ+AE
p1Rr84KJW0HdoQ6qhMqOfY/Nx61jHMDLVNryEd1VVgvTIB9ZxbvxV7ok3NoRGGucgjaLebhl96lr
KAkkmSLCqXNpXoI4RRSW5sGJZcW86x3265R8HvEbdr9mBj1+CurHdWn7Ww2mYOtMvftgRNUvu5ka
rgJ+NRaKxbkUzR7Vjdpb9ONnolZxazKM4TyKHh1TTM+uiNmiKwhUAytq3CMpZe/9EC31TMSlhuvP
iHp8FO2v2HDKQzdZPdYILKlqMMSpArpgdM10I5YDf8M9I9AyCfBCUJRd06H4opkvnqVh/siy0diJ
wlenWdE++HF49TpxRHRavIKoxhndv7BVfS4dp1nzpAYbR8v2mfQCKCKxMVxjNegHtsHPA0QgUjvd
Zecfmt2GjbrcwzhwMFCP40HnAKAKHVIYzmkBXn5RE83LQKdf5jv3f5J2Smlie4/RmGG4u4fTDtBx
EHzYEJJHnDSzJMaBNpylA/Np7l2OON8pDnD7gw3RBsOmXdqrLh1/3sck9oSMk4Lwnm06d/xIuX0Z
tY33dJlLMavQq/t/KHI/f8wJHplK48sfFM+MZjQUpQhQ/11gquaB0A1TDreKlzgirzIZ+Rf1Oumb
t84RzCxdbP5VbRMDQ6IyQ1RSaopkesQ75mBlJSTNZ868qV0A8oZ0N2EZmHT5trkdnEag36LrsCti
G+AnLb/IsoKoMCHqic3AviQT9l5lvboxwapCOOHeJnJr0xjXmFLmby6r77CjsKDglPuRHKPSwdLc
Qb44hNhXjgEx1ivBt4dvv2LjyHB0q91A7fE+clCb0cky4+Zcwzw4Bg4ME+3y1KQcPejLjNwHf7uk
0M34inCYBxmYIUe8hDZ8YmRck/R/S8SADG6xBpc8xHvTj7sTGzFE21EDXC/wWeAtBUYaTsXFKf//
izW70PwDmg8rW2mdB84VOhkHsRbQgaMxtO+GLuZvIy3Uc1M5qC2Whgiplnlqg101iGWNLNInZ5GN
GG4ZrCeCuPaULD+bSQOiaMbjwPhgV4yIyyXjmQ2VeEV8XS/e84xiXgX0gb5bgwphir/1QsR/bFiG
vawZOPiK+OBqSJvnKQlfhrGgFxjZV8gQkVw+wEqJcVsFTXEgWGx8zAOvfujDcnjRwtl7eGQP1nLr
ob/uj60vTikhoBcGaM5jrXsWQTZVP7arjUjIkrGSt0E1wb7U/qpS7kJiz6dVAT7k6HDbsZ61L660
qyVwPrn5Bsziimg5sQx4lI+ngwsyPMroJ0cvgKnlr2qRO538BGc3ou50iYICBVh92TPoMjPj/7jk
xj4ltiMfWyLpwRX5n0x68zfFZsUQKXqpWNMtENRD6ToDXsbGfV+FjD5KlriK+4OBN9QwFbjBZcmL
63hrRIY4N7ldPUxe8dsqvengDAWe+eVXin+/YSPu/cVhi0eIQ4i3BLh6onpzF4uyvQYdjgO2QwOm
jbQ+B1X7wzKYfEsifEkz9ThPHXrjek6OZe0xLxP20SmLkUcwP6EMdY5WiZYXW9v81k8I+uHmn0Ph
ejfLC0B6ApY20hYws9eAyF2+p6rsPDQTdAB0Hs7VxwG9mZfbjSDrbD1WvrNBsAxytSjPmEjmswyI
ISZo4dKgy8bUheGXavejq9pfOtLilDvETxigLQGlqPE6YYZdQodJbe0L+Jyw0zpsLTbM46yIDqmL
tCrW+JLuO9Ooc7J9F9Eo2u0ifCfGbZmO3Wdifij0wdQvmTc8T30Mzn9gdHpevrTa53SuHPS+44ha
q++RhqsaWM7Q5kev5loRun9vGGcvApIAaWzOvWxZoLQLgTCcz/SpaasAcr4ZHhuDOcvS2mgQvddh
JjTVaIh84JG28Wt37PwHceY6A/mS2cbRtWMYfDZrPOAC/A95xGHC4+445kNtJGp931LUFPuwFar2
BGL9iXqsWKNCCK+k2ErcwcK9VjPYafyFF69yXNxU3HRjxYyCzdJ5cCL7LECibaO6yA9ZR7Zh1c+Q
3qKqv7VUF++2z8HWiaxde31MqAlSX8IPAbSaMn6BFc45s4Pkk/6uG2zUlRjTPbUP9iHZ5nusttxd
5MevZodj1FIzA4J47NfkphbEDxinIZXF47DIVErD/QXSi5bSnD+kbeQAXcgnL/MQYoUcs8Mos2ck
/8gPJf+RtRgl0654JP32oLM6/2x6sUfPGRFYZbyh/F4bUvrnGBn/hXODSXr83dLyQsgaL5QPyPnC
/jSnFZJtkEppZHbnyYj1JnKVu5o659mvQrkvi3mPCDO/whcjwcy4hUzIGJilL6Ul429frkvXBEuQ
zcbVZkmCpPz3Ik/ZA6onqdoYX6D6mycAhs9BgTvGrN7ACFSPBG+2B98ess1YLp6vCBojuNcVPsaR
ASoh4CF6DADQYcMcjJrYgO2UxchJ07piZbw8ZU01xgdvWWV0xXgqiSSnzDCnbdwI+hSBxS+IKwOn
+8EanOFcuvTcHRM4NfL8hM/tstNpSRjHxGRfgILJzbS8TWlq/v2Pq9rY3cEd0DFkqvmBYxBLtPat
9Wy5zLLs0eXdt519U/b065RoEoPqcexZMBM8/pVL1OCMi6dPMcX9tpM+DLLlY1XXpfmAWoJpKD/q
1Pivd6QxUqvTLJAEyaIJ2QsV9dlZlqPCT/WJopi1nf8wwFQg3FkzhxtOwyDjiznUP7w5Lk6oz3zg
HgxGu67xtmlft9d7cTfkdvfYA+JzZRS+VBnZpiOVxy6ZGhfPOVeKm8EfifwQ3URt/+RXtG2QCfTN
aL1YWPuPmh4WG4MRrAFFNNt2hkgBiyu9KG8Enx1mM5NSVOfSRC5OQ5KvVT5MpOp2KeJRuo/W8A99
BdCyM73HjNnE1dHIy+6/AOx5/gsInH4to3EXMn/7hCuxpA37fmUd7p2ei8ToEuSqY3NKfWPrdzeE
/ucVCZzrUTL2pa42zEluCmQD687o2lPYth+pIKbTDtqvSLDL5JAhUil35DUqdL8XmMCFAV9N3Su9
KcYpyxgKQzSTX+bi3r/teZ6o/MQtuBTdfzTfmOKJxnd3/6VorTlaVTXpU2/HT+Yc77Vpmw+zHw7X
NKnO/4YUc7rBcGPs64WFC7u6/aGD6N2cfimV/rBGeBb33oGjPDwVeT8fGE4hF5knsXeM3xoc5cOY
bsxZUvyUzP5pjvEbOF3KxiWvn3QO900iOGC7gn+yWxQE6ThH53gemeAuwkAjabNXt5w/YoNkavQT
iiALTduvbfqb++Haky43IwkWpI2GjfMRABtZPqGmomtk3XvG12+i/TwYeVj8RMSHKHRgmO5VP0H4
bJnM+qugaW5qiYde1CGWT+rk/f1TGPx9xyZzmrDsvTs/w/HhdOSCpj3kCOnJvpEAoR5bTGDPTAD5
azHB7SuB1wRV2HzWTEv32awB5RJ8tcVrJlZtnsAznxHPQoOm4F/aL9Oifmf0zFAzDxtmoeNL1MGY
CJZDw3CzgCQQ1ASOD7gJo5zDJGB2Fsdp8OhHBauhynBWQ2efWIZV28kP62MO5gdNoGIFt9TVmYTu
n04kHhhOWJ68+VdkOHj4F40NUMIN9l/jNYYNuLYH/OuNPzwXQA5uceKdKmJ4slX6rUqpr9jBktWs
0Iwx8KFKQxe9juqp2MEJxQ7TS1hlNTUZtsbxsUFKNphW/GrbVHSIhq6xANKFgAsgfW4Gq6bhfJFu
AWAT1SZwv2C8tNHwXbcoMFw2+Od0SI2zYx57Qvd2LLPM7f0kXaaAxtjljzFxJVECTMXtN8kiAxh6
2vEq1vk+WTQfmqyTuU/Hb+lhK5zk6wTMEXm7uCUhuyfTNNSh1gPvK3OEzTCW8Q6zHX7l5XlHnHFA
3JgT0potVCB0B6KXe2+GIdhrc9qFsrBQg77afc74OLOBWWEtTBgCSA/mNE336o6HZ/yDF+vexEaS
XDbPqoJb6WM/1w5zq4hPd1QErCwW5XqM8/KsFaMwprZMQa3IH3YiUu/EPswHQw+A9tnnAwAOz0nc
71O3Og1Ih9zDImFsbT7jwzwHN3ME7dNnhAElAN9FBNonslDEB1hsDpWRLbHD4BaWp8Wth0dt6fEM
I3bYmXgcV4pcQS9Ox13LKLpYf0QFZhDR5eNT5OUdUjnA8XljnmCbfls6ym+J4C0zWBUtn+i+qRLy
qNjxqrr8rFBxHPxq+a21OlgaVwQyI+HhwDCOgNj0KyaPaKPa4cvnBNiU2fheJrOxn2wcu3kHq9Mo
PdCly0f5fpFFcFV3Ax3E/bLImAJiuWU41TU9GGD5Y541b4iDSuw9ZxW8FC3mgNqWfYLzT8NSyXS+
OPZ0tuo5eK/DDx/p2E5NZr9ZNpn3ARnTxY/7sHEOyFEsSGkgJpVQL7ZB9ZaBECfuQOwt9l2TqHR4
qVkGwreOOWjvS6EyQ9wkR1IrxzRIybLAX57GjKxx7Fc7726fA99rrgq8PFE1fQULgy9Qu3vrYkxL
nkJD3Xkf+9Cx+DfX9587H9IG9ON1aqoHH/3LEd+kuuAX24zLoqPRQFlL03mjX0TId++COj6Uge7H
8/3tbh073zR8ul+M32kukOyWKUNpj1mDm8Q732zDg+0ZOCNTWX1Q+tKfBW167GwS8PIkEHtfdKTq
GQAPxtzbhHYfnE3nywFvzcQdYBHYv/IUgPQJXXui7m7/R955LUeOZNn2V8rqHTXQwmy6zSa0pAjK
zBcYUxBaOZQDX38XwOw7SWZb1sx9vQ8zZuxkMRAIhLufc/ZeG1DZjJh3hiBBMsaAalQJK/FilPED
MZI04KptlTr+psoikFqsS4rnUVw7kXcODMJRBhqBjDS6/Egag1i0ICjzIffeylTLdfQb2hmYEgMO
31ICzmKLVhAk7hj8KmfhIVmmfyxVsUVRntyUkYDNAgd+z/dyINksuGP7q6ZDRHRsrPGlN4rwbgRH
eTtIWIEGaUH7t7ZH3gobWHRfEYBS5BsSmspHY4oVx6K0YOYbnUyc0W8DmsQki0PJez4sVwIWhytQ
ji5dY8uoAO5V1V0ttGnEWqLXol7V4EFcIyGCpUMG4Knzh9eiz9s1OInqAqn5wcpG9WkkFT3pEKOD
umb9Tf0Xi4NdJ+3uXILMPUeJAdpFQwGjWNpVSo5u3923qDufxw6CoUSstZjFL3wS955EptMLiz6S
NDh5aNqD29JyYOSG4ctD3RdHFnC+aSpHB+IKSzDiQ5VO27QDM+HbemncX/c1tq56kP49zQMU7D3G
dKqNbO78WVpw6KPWeztMMFf0zhAFERTd9XwfVrlfPr9lBMyHDUefjsKGaC6wrxckeHrLmIz2RVsr
1knTvXgVjYa17Oi2bxITuF46OM2hKFNB2hdbJgpDkOYABfZCVeGAFbQrDraIjCcqqZbNItnzppEw
REE57vpGlleW6z1GSv+MkHmNKiC9hRLqHv35t6qiMtnkOOCMSXUXuv1DEAjipPgqw75Il+lU2co2
tYEY1HIvca8bXce8nAMI4hJOTxJV3C6vNfRPrYUTAn9+RLDlvhgJg6eXo+5drOdLQny3qLiT67KO
w3NKYA3IoLWQcrgMWnWCRBocrRb1Vtn0JN9Op+AcU1yJNHTDn+oPY/FCMgopKkTkqVEGLq51uwNn
mJQCdq+gmR6mp7oBvdSZG4Iem0sd61dk6dr7yqTzZWOBZtDDrtakNoiZ4CpiRHtN+wnB9LRTiCBk
ztIb62micZ3jzVshR8bYprymtqbACBvr645vatXY/qFL0esYqvmlqCyCwhoU00asBs9l1tKiIG9B
sbzHygzHgw9chrgF0E6zcNLhjLmiqPyWugg+a7rB97mhvPYMeaEX2N8851Skt7U+Fk9FS9p7WNcP
woMvnYy68dSWLrp92eDUI8qGwF92pPnYMK+PisdAeSzCbG2FrvKY1AadfD0k02LqaRpFtZ0h1HhK
4Gn7E3d9muxUBoc/L8Cez36b7FwTid9c6tRaiTkrczXk9Ly/VPcFmExcWhF2M3Kk1nnrJKvBV1nx
p9JP07MXwXvY5yiEcr6eWpIMK/JIqk8eetnFmYZNcUFUjijJKvr127GhSBWPgUEPIUdr9kKQnhn0
HeBk39uMLiyUnJPZZn7YhHBuvaBDJwbQ+77XqmyBrfm6AWCNqIZ9SMcluxmn6XgR2d/mu2ML2ssp
kpmL2YNHbCwOgbM+ltYOVLipE2RPcDZkj85qXq/ruNKp6qZGbeFFDC6sxnhAxQ6InIBCWi7aVR0o
zh45XkeDEd8UnrypZkFlR55BEdGDcntvoxKXuLD1NDlJmZPTUIf5NXLgYa0ivTwm5Y1QQuuShEzR
nca90vQGJqHzVUzph3BiwmUmsO/2NklUkTfFkeCE1bPmNmLssJsnsQjW9qK69RR5U08VnoiqR03m
J05c5Se9JP0Q0wiy7SqjUgO4K6zEf8BzyHhf+gf6hzixeqc91APMnGgoYPfj3NnBMyFhyMqefTxj
KslCjYcKp+ocbBJ4KXEfl8NnxyAJDAE1EZ5yEeMP3PZjB+Yppn1ZTOQeC+S74btMPbtwM2aBsmw1
Yd70osOvV1aMojhFBbflvaf7oFME1KTOhqLTVZMjprwzYGp9Naa4PJQ8NIP6jFOYk8WH+VEY26g8
2gajeW2U6bWkXbCQRXSq6tr88bz3Y6gc6EhC/fEBBNsU+z+2apSe2XLkY63A7mDom48O7N8ZchgD
DVDJSBmqId8K02Hy4A10x/tYHtSgRVYdlcA9LRBS8yNC87HYh+Com7Ar4YTbz/aYJpfSs+JL68nb
qYdO7ERxSkXl7xs35D7k2l2nGt1ToC6aIQtv/PhWCbLouh1x9KXJ6Jwis9mNZWkAPkROA5W6u8Mh
UjOAwqGWAlFYzE/52/LGABgFM5IZNpH7keRg8sflvk/MmJxLsTa0Prye/1+EorJxoJdD0TNBQ8tw
06DH3cixIe/LKYt9TzjpysN9hGhyOM11RlH5u7xQqjPTMmouFf6clQXm3hTMDbu6Cx80oE5EqXAR
pH7MJzZLVzwIZg2diyEvVpHpp1v8joYumue4IsgrHEwEBJ3SbTsF7TkR1bDoHIiueT8ZT7IwyZ7C
vLjx2jB5cvN6E2mo5ssoNh6SMgE7QZr4stbQF2FVfcJFkK0qkwlO5rm3kceAZ+4omZ7HzDZAcYQy
i8IA+rQR+Op+YGfmLxJanXdYPjkkgl/FZlkAy8+JtTWdsd7lEZKYJWLSbHgQXaDDvbNu8ISos3Qf
EdKV4oOt1mrjIpFc7Bi9xrvJ8E6IjEa2vTquKQIa+P6KewnS5tyAm0fihakSth+ogsGkg9MaIanw
me091nawbgdb3dVO+WB7rna2CsOY8CuOc+gTeau1aXQlWvGlUchutNywuEidNp/nASIXTJPp0HwZ
IomFxhkv88qGMyokbJvs8MFsgOz3dIrCyAM9Hxnl+UfZ5jj6YajdR8/rgyfy8CT2eJdttYZfOkyB
WFpTU2riqNpnLN6UEwiIhcf4DThtXO1qxF5HLdHOhQEtvSIbO/C7bgev4JUWnHqMcCOsBc6dlZim
CDHVVOLg5bJ0l4bnGBg09rt7VkxlQq1a3Un1SrFERkOH3Rsi4L1yz5eOk6UM03ZlZvpwevvuzTKi
XZMyEfDaMoQthyAzpx5c0p4fTwkUDdoQqnqRsR8e8jZ/Is0h3PtV/IV3E94hJWoWXazpx8p2ykeH
fvNaKhJde8dZQG2bdK3qMXnU7mDd2fVNOp34Sum1B8UNN1YvooubjTBH7G9WpxJ4UdT1rRNmYq1k
0TcXx+qFnZ/poKGmW8gk7Kt5QWRmBKEgV3vmNNYAAqPLyMsbamcV19V4RF4Ia2MMgcOM2VfTK74E
EZFngD1Rcg9qJxeyzsSxrRLzFDfqUetJlsXUJ764jHqzMH01ksp5Aj1MrRTb351BfZwmDhvpAA7M
ovKWcCFQdGeESB11FTcqR2m+0gQ7AU5rABngN5baNBPEWpOc4R8jmwAxRFO2QZmqpoZ371eZvoPN
7qANS+wjwi34GSJ1n8CJIVg2g/Cz2irZwdOgA3Wtlq2Trp30SibomSIqzvTR41WmMsDnexBfpCfu
3Qms0olMW5tS704Ck8jGNv2LI+yM/iFUizZTglOffle7iJI47GkzvD3ErgP9Fo0I3qCgezCYnh+N
Eh/EGOZ4gJvqHHV+d53WEUSyXBl/HD2EgkR0Htnhe6JL2ob5Fj8r5FI6TfuUy9y1OnrQVtWjZ713
aUWlWXImlHl8gldAm5OTM+X5qpvcH33QnuymtBibYw1JEqZliHbuVAd7SIGQ9N711ByKKf2upgtM
BCyFc5UHOFKmn7osy095ghuB0tR6LFCRrmyTKSM4qGjnjGiCwE5/MV2HiKK532KH5mnO9dMjxJyg
VdU0oWDJozs1at07M8DoGlIT5SJ5VqxEnsMJ7q/j6TBCJs2BQZ/faNtil4XuuBa5rwCZ4Qsxl09x
nQeYYAriYDKSlKWqy3PH5AsQUoYyZG5C+OlLMssJGwumRu+lR7PNjF0Ri/ZouFt1aIl5mLqPrM8G
s2IQTdPBnvjSXpRAUWrJ8bZrd5HRqteW6T2OjFBhQJGlpOE9wMMMtkJp2/sEtRGJ9NX4FCQeCAZ+
F/wNtaMMFBSfNeIbL8iRbNbGhmm+9imJaMe2mXoagubTOOkQewM+WWApxkE6dXePg+WlQZ65BhqM
Gd9qlUfZO4eAgfula8slMnvsVaLRb9npYWgXKdP1rI4AdXUHHxcWz3lL8oAo9LXPH+3sVqLayfbJ
fNTWvMhZFaJILrrjxddeJvC8xOlz/Y1+mzynCDLe+jAQQbG1ZIV1pjkAlbEplL3GQG4FJZHYS/TG
G29y/4WOVcAD6diREqGvgzAILmwMXziOYeSvSW8mSmKXJum5pZd5tKYuXKwnr/BdTVaeXlvJdLjM
g8qxibyrNC0+MXrpT0rvMCwf17APxj1nSBMWeGfvyTGXe3zocpGPO5oEDCVKpueiy7rt3EKGxL/u
WpVJYApwtWlkt3VSRy6LIgmXkcyLr31UoqMJs0e/rZ9LBrYLq9OTm9hVojPmN3s5sbDMLwGRIjnb
W8GskdiSyqgAeaX1Yyzqm1Ct0eVOP6UqBF9Dpgdz0Ks1i2LKJk1go1Kod74stAfkQIRnMM+Da5dt
mKs7e6GFwZLGZf7gpIckJbqepGT0ccbtlGaAtpIZZCBeoAJeDwqOjHZUuU3YWUp0KbwHDI+eZRUI
pOgfCBpZsQb1qq1SqCGddTHp3axpjkzgWxgMU9Jtk7nNFisceGb08XGIOsa/tZQ+XTFeEzg0WqJL
RGFfjZnekZ7b3mmk7WD9gIyrCOep8qAAiJwYo5EiGr8ue5UDvtGF2AJQIDlGslkd58S5/3gXlVj/
8z/5+WtRDiIKwubDj/+8euma79V/Tv/N//2d9//FP7ffi6uX7Hv9219a3f3X/R+vhfjjfLe5//ib
7/46V/DjClcvzcu7H9Y54STDbftdDJfvdZs285UE34vpN/+n//jH9/mv3A/l93/8+bVo82b6a0FU
5H/++KcptFA3iAT8j5///o9/nN7qP/68f4n6l1//g+/o5v7xp6brf6ma5riOyXzRYhX/84/++/wv
mvuX7mi0pe0pDFH3eJGctSLkBe2/DJeGi2uBQnQdjFR//lEXIFn4J+0v13McQhQ11VRV4lr+/NeF
3bzFLL59atyIHz//kbfZTYGVteZqvD/fZR+6psEGDxPTdQybs6j9IUVQZpwBwSBPrGMD0XCDJzVQ
zG2dqd9ZzEgOl2AJiZ4qF5ldyjONGAJtk5REZvgek5icbqsfcRBSkDUx5TUJiV3pCZQgL8kWP93V
f3ex08X8FB05Xayja0wip7uFYOZDtqialjHQejRGRtoHD6AAFhwexXOIUQNQ/uTCMrw7vY5fjYK5
dd8BpMtKJp8eEnGzEk+WF8OQHdNu25b9kXFVcLE7efqbq5ziIj9cpWerfEaqo3lsvVNC6k9xkmUv
6S6mcXFmnIEGNehByOnBSoZgWsyA1BsmAOvURiUF7bpYlzIJt1HpAY/Rqf71Rt3ZzjmK1kTvSJWe
x99c3nST3l+epavYP11T9TQT2f77y0MFodqllcVniCYUi/FwKBUULoxVoWtx1rK0cDhlLtn0vWpX
qyBNOd4PbMeK+nd3aooi/eVSbCJRdJWeJWf895fSWxa2Os53tLeb8MaFcrjgtjww1uMEHi0HnMkL
hGYHS5JM41eMgWeZaN71yFF071tnes7297fH+RCf6pqmrmueprs6ikhu1IdnLCgNzht9wy0QsbkX
6GwtsDl0IF+Upi1PTg8bwQpysYrg6K1yZ0+hS8mLfD5LovvBomCWVU5mdb5vlBbOklt91kbmTdWL
wiRgD2DIWKhTTBJEAG1v7dKa47htk5xuZ6p7LpLoLrb2SPGyFXwpY8ESD1RG/5LIbaC67lVnDNdR
gf5Sm1C3pIHoy15HtRyMyRHlKHVQSTTj9NJNF5ebesp+tQVygKIxj4HWDnynU3PZeO0lzPtmGxlk
0yR6U+y0Ue/W+CIT0uNjl5QYtW8XmihIYPBqsO78ySSh6ZT65UsaC6JVhqv5En2NZDbPRX4WuifF
xrmUQGs5u9N81G2YtNh5sPv95zQ/pu+eHRM7PGsXGkPLto2Pz46ATepHOk2xtrixUdpRXUTMN1BW
1pxu5g8EreZNDkF45QhF7th+H1iToqv5E1AsAJ1a7gDxnIYOmHrHbVr21yDbvUjFh96AH7IxQHBQ
1AvKO/JRJCEdifG5TSbIflLSBxUqMODwdVDKcjPfiYhpC7Lr4cFX4ues+ZukWu1DuDIPJ2/ac8ks
1mwMcPaHh3MQJbJw3x9Rz6j9snX0bKkN1afMSl87Z8C0UxGmmxm0DpPPqha8/v6e/7Kw8eqWaoCu
Vh3b090PewUJzk1DTtl4cmIFKz9RGLgYwSNi4V+plb81q9xY/P4ltV+WiOk1NVZSVdVNm//7sESU
qlkqSs47HuwnyJ4MtfKI707qnkbY8moBXa3iPLP3Aua8gevDYoOOsGym/pMtDfxH1uFvrunXJcIy
Dd20IFTYnmd9vA9ZQzM0DaPhhLICYk5IqB4xvwTWx9+StLxRXUKTpe+4gD5XPGy0nKoyOWZ6usag
2q/LAijP3CyMx/Lz31zbL6u7adku/SoLxZCqzqeNnzcfdAm6S/aZdurg2fJNLdpDWdG0q80DUld4
w8J81tmwQ6HFW7XzNj0ov4WLweH3F6L/m5vk6JYGaIeLYD213n9wOR0npbLIqG9kgEPEh1UPzRbm
hKKLdVOZkIkpxzKlDtcDIVyrtmqfZTR1FWMCz1JFevQXgZq38YNSJ6uUB2Sh22iuyLxF0oqDQrGv
Mik/Y0FudnA95EKxg0tFRMvm929lOqG936ZMy8UIyDfPtlXNVj+8FZXlT5V2rZ7yFi8CxQN4Uzon
yUjJz3zswCEtZDaevorMzhbSrT4VXnc2R8zWIUTbfQARoERRiIOUwNppZY591m86mp/VkuzjykGw
Mbm9RqdI9+AYGdx2R1GqA8eXfpuiL1qYTeRAQmubVQ+WDAAkJUZFmNyIF4ZZ7z7AqHiXIlBhoJId
UtPbFxNBgukZ1OdJoGfYEVmNZoxwD4L8JkUkuww8CGVJ1bqoxBnhGG5/QyU2IMTiGudFzStZAdvp
URq0/BAaZkhTIPiWGSmXPXrFFoTj9K6Yc14RuZyu9NJFaIpvY8htsgTADh594V/lje+sBHXPaiwS
hfBGYsLaIT+4FSoGhy4a7/KU6uJvDjvTJ/N+k5geP0PVLV0jCMD5sHrQP7M1jznmaXpYTHgK28GC
szi/v795SH55JYcUHMtQXdZm3XGntO6fDn2ZSwE9JF5+7hTbALSA7EIVwVfb9W/UwALum+k3v3/F
+Rz57s2xAOm25Rga0jQi2T8ux0LHeoYYGPFz8i3D1EoiSvzFBMhhaST6tq5k93dx8s7vOXTB7c82
P7cPmUI7zSZy2psyaL6FI/mizoSHx7G1CIPRXfeqWP3+crWPK5OnU7TonN+5S46mmR/uEGtd4GL6
HU52ZMKHbnCrzEsA+TLmXk76Xf2Yl924ZtQGe4MDEinfxtsh6veX4s2Lz8+3juuw4SMiQbIM5EX6
VBX99GlFROIV/tQfHqfHQXgsgTB0eHp9Xe70pDwwuGP6pDHSzJzxGxI5/0grnoMUTOQEgcTZbLF6
VB4StVaW7TKPHZ0WI2riEO2GiLRFKWw+AxKHFnQ5zL0Cu3+bEQVwDZqxqUvr7JvgoQIRekDoFtRW
+pLM7WjHcFvs588u5nw6afYL9Kqw4BjTadN2YizMx1TrXKTuD7Gvazj4lkEDADQjP20kh1J6MXSh
9GZ+XacDBTfYyC9gYihEKOGkacyGeMdIijsYR9FtFjZI02kosGqcbVsLdllUMYaOvPTCzVvDpYyv
8/knkr5PWdXcijZFFJdwpG3lNg/DazdXqqMXMBwRyGb2KWX2Muhp3o2pf1/lQjIMZFZQPBZWEa4o
J5xTS8bUOiMwYF0YzTdFjg5YrzrfSt1eFp1brdVMYkkY/Wet53hF9x4FKfZn12itFXFlgZtBtO1w
Sc0ywmKA+qPbSb/oXR1SfRApKBaURYOrfY+a/Iz5nZzErH9NTOER1oBiweib9FGgqtknKmNqVWvB
QZW9vgzJuFiQeCf3eW8AUYKU0KeTFY8bvKhLY4BfNkUYBzBhyI1+tMP+LgANznS4UElmQP7Uenm3
rSwcfaMVMLeGiVGL54rxxr4Jhucu4ACHmnQS8Y3W0ZqOTorItyh1ijP4qRKdJwf3oOehg1C1pY6l
KAQQNP/PqU0tZKDpWrqtg3Fo+tUmd4CchSgAROKb1x5aJl2zzFPnRgtv6Kp9Gcop/dG4ne+XU/Td
qleHYPnF6l3/WNfGuaTLdFB1n3lBjLmwnJzrPt4Qt4eTkIXaOuVxohFuVYe2J0+hMniu6pyuZQjV
MFRgBcqJnZoUPgokJ/IRrQC9N4igiMuyWpUtgWNBNxCvYdriPP9a+MlPs5SGeUhmQBETShCRoK6K
yNyYTDwgjfoIE6YaqRs3PdnIW/rUcjMMRreuh0JdvwGP7DFaJ6MXESBTdg9kFSrXjM1IBABBKGNB
+e9AOgRctIka68ZhCLcvKi/fcPBkIGzFx/nU1qJ4mdqqG+GIS6DrytErfQIbs+FKAhXajiJ65Pnw
oIESkhjr8hVGEOnqOensZaoYezbfAm9/QNR9nZm7NgzyZY50dUEl0RPl5jTrXGbakoPCYRhbElrV
+FsNAGLtKMmX+WsvdeZpFs1Q8l+r4SrMqTU9er6DUR60SJM3berdFGlNwnIEbbcoeZr9vjtGjkJn
1jjF7O93FTFN4h6QlL4LhOKgyNVeaQuvQH2iYBH6BuSSfW3pE966YP2auBN3faYxRMcPgJxlTcSF
vdK6+jpMVOe6q1HHFDDcMRrOX0c8JILslClVZ1oX0f/dK6n+PH9QlXSPMNFpCLP9roqgKZeSwEyA
jMHXttLDA0cjc6mpFkOp2mxPwvAOsAjPHrnAu8rV963iZeCazX4NyAG3mCaOpMad8K6VuzDrVRyZ
RXDfmS/hIPQ7e2A18zxt+8YjcxyQ470zzS6bjTqy55MVxB4pCVgL8gdTY9mIoH3vwCchAdBXWUqA
W0beXQ58yrBycVR6HyCHYh/lqEcMrnB9gEPn/SrNnQ+JtqjC9r6UT6NbIF5A7QEJhA7KpDhU8mtm
xRZ2OitYkiXIVztRymXc2/FqLsVLP7eOCPM2jQ9IU/NLuZ5lJqbOM0QzEEyrdSP4TuB8Ipq8zQ2J
Z1EdN7UT8RfbMD2iMw2vsANFV8owTXQggS3GhvDUwemjTZ8vJVaaVTKO7kapzXriXewIKMqX2fQ1
0ihUQVhn4bo2oV3CfLstTFAPLkjvrojttR2Cz9aNblMgN3m76HmBKZlrLNPIvA+LdDOXxpXTyD2a
CRij0xGzxx6DLVge2y7utrVsNhaih81lfkJS/MtqRLujIP1WOoy0A9+5acSUFyORCURAmYm5v0Qx
kN65ljYkOnGGcswnlZCoXyfalopx5/YMGOfTjBkWHWAI5JrE71wJQyFmTCLzr9h3qgmhPb9fIcxu
gce7gNRDDMMoBFsMQF11sJF9srPQ3dzFEzZa9+y3v45/VW5Eae+GgJyOTo8meRPOVSWIjU2u199U
i+U6bWiP0FS9zr1+03TIAesERC0sZ2+b2OU2xOBVd727EV4c7RXvyqws2lgSNX6g+eZxvmdN41In
KiNrb+/t/d6kvmX4Pfr6fXRKSR/bwzqcfFGBfgpoh5WA0dZWVmZbOyW4OO3ONfKhA8ElJyUfjJvY
xFyVKbdunjDnh8O7ylpgo6UenrtGOmtEl8YBntmuNSsytdXiUAB52Gb3tYd9vtdiH9VTf9ULml5t
DCygwaxeuHb7UNe7omdNgGqn7ooseU6ZHh1LhHxEoqxM8HtbvbDxUDLUoiiY4CnALU6+PA5l51xh
vGEm4n2OYic/dEb0xcXEvZsPpLy0u6UIuEc3366STOExA3ixvCpRv+ybgtHVEGXpdv5l2nfNLgYt
A7eBfqqZ2Fd8m64V0ry9mpMIved91TrGPlbWGN7TQ+4YT8J3YVZDzN8Mwr/PYOtsNUs39lld2eyZ
PfYP+5L0LpGKHo70jBBIQLtKxndrR5DGUyqz+rZlR4VtpVy3BIUvcH6S8QgU5IRj2AGXGm4zt0QN
Du1+1cDVXwCgp+GWDdi4NeSgSosuqxr76pAwlV6VBKQGXS9e9E1RKRRxrkh3MXT4bijGhzLpUSID
zVNRAtyjJ2LFEzel7iDOCFx9NWZOyEAxekWtjjS+EyYqEHlrq2m90YMcH5vQbnPHB1IaNsEJ4DWW
Vg1qRr+bvXkJ7cZZsy6pNKsiNbZoftqDtEqSTDmKNvnQHpIW80asppdYBIA/kIc8uP61wqlDIUZw
PTdIXU6Hy8gIIRTR9RimbSQh3xfqeq6uWdy6NQp6NNjJQ9GiBqsMFm8xycgMZL6bUUnxiYVhvdPc
8mAPtF1RkT7VZJ94iDhWAROJXY43m8Mg2RaFT5DkZGQTre0eJcZ7SDm6gfVdED6Q9dWiGKrgMNb+
qYwsOKc8Hduy8+jN1kq19a1J2+ZFfMnddJ/0CepGt0VKq2PgxSEgr2RF3kSa0tnM0wU13HGu1l2Y
foQ9cxqiXw9VDAfeBkd2AKwRBX9CIJyD8urKo59ht2SFIkQF3Akio2sISBSK+n2IEh+bdX9D3p9y
bLrWPxLDcEynFrOu13cNJ7bbyRRuUovPtc+8ss9rvOgiCKAAJ1fuyMQZfvozydsvFKP0fJ163JSS
VXUW4IbDQFUOT8JqNQSezCwz/TGry2Jl1tWK3djkqKKSjjq1POWZxPOCypwAW5nTRJ5goHWWGxzP
eaaoxHDZ1QpKojA+poW2KTU8I1p7GptMnLN6uGqnUjfOR1JWqnbvdIqxjKfPZG46YNc9qNnn3LSS
S+W5lz5tQxYe58uoa+q2aNR0Z/XeLeKzjYJ4/sllcXMTW6wHKBWZq+R3SmDvyZcLOBo/FoTH32EG
KwjQjuMtwbkUXrZQFsZgYRyMTLpI49exvc77HBB6HryCKCsDCdY2J2CoZJa1igg3Xc63vG8YGKWt
m68lebwrkOXpJh6dZEkEO9hFozooCMG2tc1WlbsjBZiOmSXRXNJUMmJY/cxALhdjom9QgK2w0+ZH
w0CW5EfOs2E0zja3MRJr5sAQYMA+bltav1BqSpL59TUz2CdIBsk+UfuFXlGD9gy2FmjH022pwl9H
GumuOlWJrsjzUhfiAV2e+BqUCbmV6B5zVYdN+90COmKY2bALTAeJm8mP067lmaL55IXfDPTedCa1
YRNkjbUBNfk498U5Um+oluBERJhQbHNPF+rsTZsw/h1mE0YP9TM9VhPv2m7o4ddh/5IQQrm3o/R7
5rXtbVM7T5yxiNmL7eKcSbJWcxIbch9FJGbw+G6gr4UFB92nl9QvnnQO8+qtANo9edRsWlx8J+LT
3staPnQy9HaZRhVuumSDhYboyWqLQe+NoGUha9zorvY911H8gQ6JV0Il8NXsVWpE2DjLNhhiDuPo
LLCrr+bmDggeb+HHn5yBIPcY2eV2YtD5xI3NH8Dc0Zr7YLKn1dXXHE5ohljhLUQVWmwToWWWL1D9
8X0IAdwVDid5XHTzH3mjccAmIDEd35DRH7KRm8XjjX4pFs++n9wOiOo3Wqaby8LBlaEWYH0l2kMF
AAf5kjqHcdfbAPE0CSkmXr6JLMLrAuyLhWssraYxTm7iP/WxfYt7qFv+vgdifGyN0aZCwmwTlUMT
G3P51Oz/qQWiElnTZzb4GGoqSTcATyIElkLFb1wUMF7mtqANV0JNB/SbDXAny9qO04Eptwmp7zDt
ajTaJeLDvZhOMcrgYfRISP8eY1yejhGxWGkR6w4aEr0pN3CUx8XIQRjsRcY6OyUdGomyL/KKxGiW
wm7ieqQe2JyApAUlNn4MUH5IBKh6iHnJP6gWPvz4/6+IYepy/UbEgPKk/uMl//bH8iX6WtR/7OuU
n+p3OojpT7zJGhRH+0t1pyGyxXNEA2xSFrzpGhRH/4vWFBCxqbWGt8Hmn/4lbND+ovHggQF0GEFj
PaBL+N/CBs2de4SM3qZ5wf9G1vD+6bYsy3MQd1mWA2mba3CmZuRPT7ckVzJFmBpsUF4Qc8N5LyDC
bakb1V3LkoWVKvkMJ/rRBnxKlhbIx6NhIbgl6uBa+sZtUjr7n+7mjyfvZ6XF+3nI2xVZnPhM3dQR
bfzSrXXVodGdLthQM7OqUuy5SvfI4kZci9Gff/9i5vtm679eDc8Xs0LH4R68f/+Vp3SiIWxh4wRa
g6mcXLWAnZlRxjauQRLTw1o0EnoOkr6LCX82DMzbqENjhSricVoZFqjnHqowvB8UD6IefnFhIhNj
rSDYNQQlmb0SD7jC0rqpQMW14ZriDFlwvKtsBZCZip0iM7D7wixYu7n4ikBvCRKFGI7BlduUbEu9
679a3Yo67zoIKddio/ibHvm/v+ksdSYtZ4Y4H/r/epd2UVeNAQVl1YH1ZpBiqPGraK59TgC/v+fv
p6M/bjmtfyakpoXg8sMjV4U+TkXJI+fn66YWNDAmr0EW0gtqapiCvfz6+xf80MWeX9FmxMfQwXIc
NBQfBgACAa1h0cHboHo+e7WyC2NAit2QbNLav1ezcMlCvgIzjYJHsZhLjwN22fS6zOC2GAnwJr0+
Z2p1E1vREZvspRKkpRcbGcidm65JIlVM4Ad8N35/4R+Gur9eOOvDz99OvG9DBxE92FgtWa1u/0jJ
9y0e2eR8f0qmbqIj1uR90Ru7uHLcBY6JKXNEQrSpLLTBxeL/5YKmRQnfIZJ5/cOdRKQMRE0QGNwF
xT0LRb8YO8hpyqHJs295zvl6EueKQT7qUm6ydjgpOPlI9bqIVrn//cXY/2btsg2m/J7Nw2T9Ml6m
kR0F5mSLsavywdGVa2UMT16unYcqVdeO2T3JiGq38jl9lKj0t22zSRL23iZungu7P7eOf/Gbk6lt
mrYSyy5Lv6iq+dygHmQbZq6SwkdJe4LOveyugOe9cmxO3waarfg1roZHIygmoCjqpRZk5JKESkoK
8U3W9hWROF9IWblXleZZ0xko+1ny2TXSddC6V9i8XlNfbPu8uRSt/hnL8iMZ0QtFvUobLV/65Chv
LDC/8QD/Mgh9DtE9Y5Qhfypt1YGOEr62TvdoC2vbhNaz29prS2fd1nwE2L+/ze+Hum/PoKEZaMl0
Eyit9X+4O6/myJEzi/4iKAAkEuYVKE9XJIuuXxA0TdiE979+D0ba2JmWYjr0ui/SmO5hl0HmZ+49
99cTMuyTBYU6qK5Z/eiZk226dIHShJR1MPm6TbF13+na/JtT4hcJx79+rilsSzccHeTWL2swmDyA
4zgZtiQwpUuDIJUoHd0QRJ06BxArp8Gag1gVm5l35u9f8i+amT9+tsM5aOqedKik9V9+NnL0qi5W
f/M8yfyqzTpim1xtO9egnhua1iLrb2Te50dD9genvbBEWwc473PvtQHZhtnOLCvSg9Lyumobsk6Y
EtGAVLcqNTc48zjK7/Jpg5dX+EwY7VWiXtD3KBAHjKPgF9Z+bIwdEtqrNGozej1iQL1hfpYGeyDU
mb97yagpOUv+b9W3vmbsN6z7DI/tvQfc/K9nTdw2ED/werBNEKzMW3XRrZvewvyp6E4qgT+va14d
g7tQYDrFWRJ+DNq+Rj/vm4s8WkbxA0kT2bJN82hQPwjU1GFDGNJUAZ/L1Lmx5L7W8x9zFvJiE3u3
8Hd+XlPnOmwyRfRRZ86tGpmVCtdZNdB4gLx0TzidpItJDjFKXzaJ08Yp1wGVRvepP2ttAU9/3thO
f6MvZusTNHCv6fWpHpOvxgF+SW6N33Rk6Dr9hty1dbeQQS7akILislB0Ngzi3iRgkXhw8r0snO/c
kviZs0n3PYl5c7Tjq2rkAx1S2BgT3gR0NQIGhbjNI14LXgjLzyvr0mIXDS05HSnbugDGSsa4ajml
uvYuJibGYAMGDzzm4kCYw8CP59kUB1NjAE0G+UmHB9lCS8ALenba/AfJD1jkwrO5Bilk8ibtzVPj
a0w2dwIjVDeg3S8e4lZAGqpyb4ctknBbb5O4BWmrE89LYzuXpho2+cx03Ii54MBokvjHlVY7rD40
6+BYU+5bMHd8KRiCcob3bEawSMZ7YROanWXsxSNuuUz/yOxwk1VuHES6esC79MG5cZCZdZWpAfue
mwepLe7//mFc77hfvpdIg22KMxownZL4r99LiwYszw3Cd9g6xJs2yjDn1GDJkK5+cES85uF3CAzm
j3rlv/3JHDsCi4RjUKwY1i+3L+piPrS5DbeyNXLGeveiZweD1dJvQbaj0jz2TBPY8vxOzPWLYmF9
Fj3D4KyVJNbSfDq/9Jz807HTTMCt2igL39R0fcMo7DtLq1uYftYO6Wkwjjk1h97fWLK+77s1VYm4
KjuehsBaQD5o7ZNZWtuqW2a/qs9jFn2Z5vL8X79FhmGvzQNqBZdYm79+OFVCYpg3LGzBJnNNe79y
SrnPk+KxgfWGBO/e5lacxvA3B/S/n1W8P3/6sb+cVfqSk4tMsOiWDYzm5y2LUhHnZ9eA5Pv3LxDd
+b99//hZKDJIxlg/jV/vP2ySU9s0hodHhPafgZEmHySgCquYd03vHhNNBX263oOLwUmQvnmkgcpx
2gHuyWj9eebCmrFwXfNrNAK6o8J4S8hDR+PxEqNXAI3wuOQacIA1JFmXXAd2M05AYK4HGK8+SZrJ
XkTGc9SjFI+FfFu0dvCHaoLn4EG3WdKV394sd2adMCt3IDPZ5RwMjfHIQHGihJFgUiPrwFBsjYJg
s/gdVdZ9FPc3S+TunF4cJ3ZVx74rztFQB/Zc35uM/TalNsTIPJ29039ntglRBV4lBP59KtueW9l7
02toGYVt4AnOd5z21DBwnefM8tN20LBfc0jLUQVA9iVwEvXVYRVsIjugx0OHY5BOJY1ASAZU1r6K
vN3gWhO0NGYidU8tI8fiTp/hILtxy8hNsjgLYepsiqQ+5vp4lXR5sc36WSeXJQK+jgR/uEwFaPqm
KX4oi8JrxrQYRsULEKnngsE1EGESuPMIywRO2SzUW98b048hzr4se6t1Nlq6kQs2uUHnwXbKpLYn
CiHI4GefPNqvMgXgX0PxD1RUc1U2ltq63vgwxOF5ZgfLR1NhtZdrJ8Va0feW6qop2eqMxZmIdvY9
iv2pdqiWaUIORyZexOSIAS/Gcu2KrT9vTJ98Z+5WT/LXpLcREBTI2Oy0PHeedpIL9xYbsJu446UB
WMr9dpoPISG4m8mF4tsKTM8FVOrxZjTVDwaRGzdpH+veJo1zMe+qauuVD1r4nLTQviIZntORvInK
u2C1ZAhsh3wErQ59pcSzbww7UGm674wdYKq8PhdehVtZfbRjOYOh6/n83B+mZpCNw5jYb83qnFiK
/n3ae4gat540H7NSe4iq6uzyn8XZ1n/0uHOdDHbjRJjqgMUmcBScs/aJX/BDTWW7AdnxAQ8aMRqb
Kw9slTYxyTexxPmOVx80rSH0xejZGi3qrmO+ycfo3LIWP6z3W5eGGBBlz+Cx0O9a4ECF4ZwsIxqD
iofC753+yW75/4brL0HmQKYCpwce08FXVXassvimmgwI9mQYx8CyUw05kfROJGnZGOvrV6YJFwq1
G5OwUp7f06B53LGde2FFT99fgB1pi+wrspPvyklRkqn5hPrQb13rHsdDRFGHSdtKqaXs4Sep5Z84
jVaOziEBBhZMkq64ifEZmcQBt50ZOKA+YD3Lo4nB2kcLuEMtuZ1HV0cBYbJ5RXTYLBq9NMwj0vHq
d7u7icf6NV3rSbzwPJwjwLRy1h7MDiGTtHgj4rAh7ap/k6siaDDhWS0QiOc0vAlTwmI0ZBfi0rJ2
IjU3/SiLiJ88t7t+BLygcv3Kyeq7CUlRGsmvrg3X6E/7dsjZTU45hZ828rNHlt18YyEIIfOyKp3Z
0ry3HcbnYniurOq1jZwrqm7gf+NKvZn8ts0hu+k20AeQLg0Nm7mQPO2dWTU8qn5kAow6xR4wqWo2
4pe7tKD/RYq8plQ1TLJMNvjEsZwxxlMRIg1oLrqUr0bOZ7PidpOwOGqyeNRa5xKV8rlz1thCXIk6
bILyumv1dqvZfEBRDUGPVCo/9cR9US4k66FDYu/B1ADYC/3LEFA73ygXWpOIxy1oeBhT6YiKpzij
7Z33brawN1zB2S7E5fGb8hubQGI+o7l6x5B2LYAqB8k7LTx/aL2LtowMzyKfoaJohzpz30oD6Ilu
PNmJQokcdfqGBNpHya7e7nl05JLeOpXgHcPxduprODljQfxR5T1XKroZnPFFdXlgdzwTbsdUSimu
zFZymHPIflhLvjUWsm2jMKLEMgmn8obtUFj382IMKBUQsRIOBcO2uZMRWPOmgrwlNw5qYN90OSjs
OXmcvBBiJf8VbBOkNfJHmPMreLDvdr/wcSXxlUt+4Wr9vG/j/ZQTtAsPPznQ4mM/kogMBElySlPv
sDeA6xGcZaJg6BseS8vgKdTIIiNo2W8EO6MJEkv2iLw823nWp62J5QCUm7TaztgT0xnUQHjA9z6u
6wSITZTtCT0qD/uPeHJ2ladOFaBevZo0VBMIA0cU8JGsXyejeGwju4Bl3r+Zs/fYj9a3V2k/0RDx
PCFPE7Ldm1l5As8T+saUfBTN+BGxHWmX/oCG9svLky+BK4BtFkBodk+sUNdX1ufkZKPFTsOLjPmO
VB5Hj+2Nh7R7gt3F95JBq5emD15svpOrrOMJyT9kRTBsq5NTyXiZjB6XsdwM4TiEtvT3tY4t/kOp
YzKMdtAB23T867//0zC4CMUiNaPxtqtXNqrc3VToD3mmP5cZXcGSv3djID9zE8JHEjt723jP5pCY
Ysd5YQaKbv+bZnBeh2mA/6JiY9hN7adkJaD9d98Zzj3HNaCQPx6rcWJqMg4kVWQDf9HGH7ki/UOP
j4N7XgYezFLsS42iVTakrLevS23/zA2Hdw3t7QC+kCEtx5yqhhvb4h9JwRuWk7ljFcNbEsfA49av
u5EWj4UHLlGvgxnznZN0hIk0getMPwDssg3VOJpcTL1jCbCJGC0Ng/z8O7/BLzL/P0p6xtli9RDq
TPRXD+Of31urFApXZelt1UyB136XE0V9IfiC5B1Ex5G7g2y1W0XtgAgsD8KoOTuplW2slMNuqMKN
pTuvacStoovxeSpShs0kRY+Gddss6FmW4j5043uTmBCf5C3H12Z9+/dfEPFXW80/XwQ/xhKC0N11
TPDXF5EuqdsNCiVurdvHeCivG8WhpmDVDUt6blnoVQ0Q5s5BkG+0V2ZzNoGF5BE1sF1QiqWQRqZi
BK7JybPAZFznBNm4HM042q9TbafmI+thAZl6+ShLkGdWfEoU6T9COyHt/F15/4ut849XxPfcQL1o
M0tEtPvXV1THnkhC5ovbZfbmrV3oj7Vob4GgEidO237ojX3Wxq+LC5hzmczt+t1eEVDPf2jFG9aQ
5GOjdWiiS5qSXG6L5Fskjf6bIdwfLq2/dsEeQRc0Ie6qCrf1XxqtUKA/YTzhbFv0EFsvK6/bav12
r08YHV8UyoJhGAHyDpDBmCvJiagRwl67zaW8MBVPeCxZocDTOTirH70tHtdZpmNwBumK6RIfkN+5
2k9Ix/dQVwKTgB3dKx+HEtse3ZZv9lGQ2WRzGQt6nizcaLSYLY2Ks5qbRkXeQ4rJaeFP5Kn8N36d
/9CFCYy3+Ncshr3er3uqlk67BhOLLouafYFF3yJbmk2KivGoWflvDJf/PnPg3XaFyR7KYfLors/B
nw5CZ+Qz9fCXrNS3c71wsCxM9Ow40CFycUs4yM29OViPpr9/wv7TD+YBw4jBotly5K+nRGc2CVw0
h54tmgGCZhZ4lvQ5HbKTNblPEaKTRZFqYY6R+s3A9T+9w5JNo2usNhCEOH99zYtMWbinnbMdJo9r
1JaI1+3j0jNznFpW80bxm9PEWJ+tX7/TLD+xkBoOW84/piB/epfLOK0t4O/ONq+5HguPv4LccUjy
EhnwGL8hLPMjgxLsj9MeNS+UCfXPxdd/tej+f2nFZ3r9p6/eavX/ixX/psy/yuH9z0vrP37HP5fW
Qv+HweSL0bt0WV5TGP/vzhrDPc8DRjXbMV022msN8a+VteX+A9MlsQASO5tlWy5n1L9W1pb8Bw5U
k8UR0/TV/fPfefH5s/z1QYGIhCQD1zFyIn4QX9pfbqIFSzrhBlaCNWGMrrJUaBsTaemqPFbojCqY
SyKt8Yc17VZ6CDZ0VvNMSSkXu3okMqEjXlf1yGWdph59zK9iZyo5EDm6dAjsjF0bAtjlFSmixMcH
8APGNh6RrQqtvyEikQxet93UEzi4ECVWMJnOGWUtOLBkhnmD6B2n+k3zytbZPkXA91kRhDBOlRPg
QaE6LDauHDW/HYh3Ctv6RHm0M2E07ZuIqXjpuC/aIz5A5kCZIwN8vWpbD4z8JpVuhAkLNY/JD+Vz
Onodrt0pq4+dsbaSS38but1PSxak24TjCdPxV5kbE3jZ6lB44O6ZPvMnH9+QVh4ihN320l1sMnRt
o3tOhtw3DPyHJXLynR7eVguEd/SJmMGAEzl18pQWrb3r80cNbQuDcC/aapZ7iEycB1OcBbVJE5E3
YexnBjo7Xctw4jTWOe+jO9NtxUbYLZzytN9SEqA5L17hBr+5KQ280gao8UCITLD8UIKG16FqOjIk
ay5YYgiFZ+/iEBCYRCcfGIO1ZXuGcPWn5W6jJY63VjTQ0kwHw22eVYrtO0a/idvBCgjqbjbaoF/6
qs4PlUPIzgCW0CGDh169+TLC8HHSim8hmsIvy/mjdrv3uZ2/ZhhZ2z4+OqFu7BpsjP6s4xRpWvj+
DNHBHw+nshhnmrCoWFHpDMiSnedllOg6mXdRZ3vw/JpiQ4QI5olgALsSoF1q/WVS2UZXV0D9xY4U
MjTRRgKOTkXLvk2Oi07ia1nYNzndhK9QxSOVHdQ+M6djny7iGM/EkaUG+WtTplLgK6v6NASx36Zg
uEcy0nzdNs0DWzTYqOkS0STCRvXcQ9cpE/VW5fkEKZztesx9HMtvg1iWEytc9JVls5ckNdB0LVHQ
kY+daO7LPC8fhWybgCWl66eg2pGU8iBZJnLYJJXkeiM4Z/DbJztkEVOQsthhSNA9Ndfwgq8qVSzH
zEbB3qfdy7hMn6k+andKLbRHRLCxETNxmCx582CF/Q8rvaXoSt8z3C4lrSLfD6/Fv8O9H2OB2CWT
vW+8vsFArl4X2I61boggLPM8kJN6aVT4goqd6nquCYjU45O6J8VXP1nAdUE4NMtDNZeHiHynwBqR
ICryOG+JS7kv9ZHIXvVAGuCzCYcmHRKxJYAGlhRzgh0zQ1LDJijgBG9cGxVorbr8Nsf+Ucou2ywJ
sy1h02Zn9njtAN3ZEVl3EnTpu4SMVk26xVHvmd0tzlEbreTWRfQVT/ISp43a5uE+JsUg6HEb+vYI
S7Qg99p3CRI8seXBp7z+T9ehr3RmBv2hBUS9d7wDe7Knroif+zLwYIjieBffvaqeDJKs4SarfTrI
GtXmvMG/5G7dEedFprPpInp6DaPKf3RldCIL3vbNllIrwxbEZHzHmG7w63Ef8p1nrcR0xQKbk9vi
bqnsR88dIVD0tHtpobaYuEwiU5C/U43+AFYF+sS4K73oXQMd3BJKQ5I4b16uv/f1gPGD8Lb6i4QZ
sNZlHhJEQz8em+Nt0kZBW0lgR82HY8/PfYLdbe6zk+N20cmxWDh2McrF4lV0xoe5sA/SFSa2eDpV
q3RjjndVJKugRES1MbTwoLiaAhcvHL8pM4KwjYM8F0RY5qTAAoUd/KXKrh1Qu3zlMIgVPaau0jp5
Xg+wWL4PuLSwf0gDw1HFMENO9K2dVJfYTH4IyJJoZb9HsaBBdjKwq9h/JNzpBNp8LBaSkrsbstPI
jHSfuZAgFNsVZHueJYM/f88eHJ/a55Iyq1UF1rCo8LD+WPq3yewXV/NwbZIX6mubKdfdnSC3O5q7
cFXgv7limgMn65i5K/Je5hGBrTVEZ3PJwCwDr8N6Q/IaSBWGvcmwnAoLWGxjp68tXpgQlKgvlDWT
opURtph8dl4XE0P4RJ5MeaQP5bcCuQCZRANH0xYMA1APRgWMIECymZ36nhLzEoqDjTb2wbWMfSjC
D0sX7aYZzGtCWXBtoxFnOJVsrKq2IDISWa76e82M0ovW59dqVDn8YxAAoxMup8jtXsoh1oCDmHLX
Vs5zNUD+b7s5Cay6vDdKDmkbb4xvaS7BZeW5/4mLMsKiNDpbrRcGLEyQFXZiArwx2dngTSH9J7vU
i/x0aFKJdmp/TCw6fCcl8jhJOowG0wXzHRKokejC3GH0L8TrbMj7vjURv4/VPSkJkCQ5lNdqIezu
6kmdtGTC32CxVxg4JRCa6MdO8O+R3ZaBC8uOHfZLbhy0rjuPvGCeTfItZv2T1JWDzYs/ODBTN5os
d73XMEiKr7L4yjFTjBji3Y5ahNZKf2lr663qwOsP3oOtumGrPK/bfqWhq2EJkrAKrb1ItZBFCUnJ
qRVW4AK4d+OzBFN+p7xHjn51N8G3pAHxi5EJu6Ln29RV4R0q0fBdzXtGta7mO2b8OK/JC3Hs3Mfm
ckeG2gt54M5hqi5zw7LHWH9S79kQb7AHMObXkcVMLAl0hwa0cOkfB80K1tXItSiZFwk1XlRK2hPx
1gCtzwJYLippe5NF+BNjdpSZtpy1obpNLdJQl1u5eoNHcvCoaGam1EYUbk3OXjFio4gzM4jKMd1W
Vgizm7hkIKcHN27usQlxw0bxS1knH52Hc8HAdxGRgJh0jXa0uHqYXxzGSIwHrJQJvqSFmIJlICNT
kFG+yloqoTxudZNxcnNrzIYReAX71pZBNq3MRWuIlmsHtY07h5e6ynX1DyPRvlCGwKYfzqZdrpLy
E74UfVNjHPWSBm1S9VAy1t0U6+R90fdZzQQ1y+3uGIEuJqZ8kzI8N7oFYkhcE67RmwfpaMRaRBYY
dh2AKhmHA8ScmnBF3Oc6cXF0R1vZWCixcbQFwmbvT2w5ZKfrxXnSIqI0yND59poSirNd9jvDjt6q
cIATmf5cGDdy/WssxMb+AWk4dU8CP2gpV187kK4NnVh9dhG3MSAbw4OVJgBKxY5gM4J4GvM4enJn
hzXfVkklqI3p5U7iZgsmw7pOFKksY3THpddwpaEUc6LZ2vdFlJN+sQJAYuCJ+pycZIP2oEMGHzfa
eLDJugjMssagMb5hpuZPV5VPwmAAwzVAbWVWe20oK+xV2lcJKhnO51M/u7u0IY5I1R9e9xyZWG/I
Xsea3DpoGqxNXzP2h8b9lE2sKJvR+WbU87DMcQzFs038ztm5ssA2CCIrIJMOI5xoGbbe9U9wkS+t
LN/a7GXKKXjkVD2ORXIX1uZbyUNC4Pn4Ezt5bHeOn/c6HkYv+ZIO+U1l7q0ydh6QOoVrF6Xza5WJ
5piWn6Ao8iu2yvlG5/sbzFN7nSuDBHaKGFxXJ1ZrV2a2qleE0QVeFO+sAdk7c2DD15x7Uu8rHB45
95SxwPENX3rsXtxLrFqHpb5gscUSVYzD3guAaq6+mHUjTH+wZL2BZ2i0mS4QCBLZp569gYmFgnDf
/h3TCKNzpD8DN4PbFwcbUxJ8MM+XFsIVnF9kGfeEVC3Jbsr6dO/yGgJdT4hNdRhURlPn29GYbOs+
/DRMoa5m4cBmysqGvUD8aiVYHnprk9YcCnMvtF1jpnyIGfzCOapfNeinO9tJn8LWJoikLZDb6J+z
dSblpAzwQLCQaceXlC6N85Z9bTbWR2U3L1HksrrSsjsHpoZM2b3G9vSsdU8GYV1BlA43Tcv92bF7
3aQpXhp7cI9lHz10E2WLD9A/8ZNkYAWSYIggDh7qwWdCopBf2/purI1sSzwY1EyiSze1glNeeGB1
2kJySs2XWOSL3ybj9Si87E5r0PqIoTjLKn7u8P6TfGUcrapg2e7UE5WzfTK1Cm5xwW9z4wkL1kCp
1CfTzh6yb/Zcljd/zHzfyyW/9A3Ar9YhtSPKy2d8527gaKm2qXvZbSmEg6bFA2Ln1SWtTAXXCtOP
dJunGP5LQJlFZLR1B/q4wK42XUeReCxaLgfySgAEpdVxmjUe1f5Gi8hCXMb2GDUZZGforTvwcEmS
T37ZUO0g9Hgf9Nc0mzO/a8TizyqB+8w2Xe/gQcFEFb4ph+ehjs+j3c9oAtavg6JmH/H5qUVAhYbD
rVqdA536tyRImV9hNONPlkBbGC7Sqh9QrzyHzLegerzO639mEaR7kRFNEgZGIweGOVxLYDGspZud
0pBc4THTUwRNns5cUs4/IUNj5ofeRhA2M8mqZNcUoTpo4+xKzGW/V5FxExGgTZACTB2bbxtxdNmd
pxXVxrUJq6xmm0m7zSko5F05ol4QJY17V3ifg2ugABaQbvlAfQxJOFibY8UClKYCgntF7C/A4dXC
uyaAdgW/rRyeZmlRObvNDcRwKuail3xFcx+PJBFQ3YldLBDyBirXbEGHSU3fI+yAVbb0WWXPgVDR
uw7TB5N8HqiyNHzBXwZVRhEUWjDRJwuNZPo6ewX4Bsbl+BlZKiJr4+KvYfJ/R1n/05U1liO20BNG
bj+LL53t3E9yPMwjzrRmPHh5+DWZF/DJt1lTvIN1uM480+PMzQs/k5K2zz3hV632FGnspDNOaCaH
dwpxZm02PjzWl9zSgqbH8k4wOcgOQPDHukt/MpDgcCmfQ4Y7gajpdox0l7Y6lIrmjWY0ZA2SP5RD
9p5ZWrOR9t5cGh67GA1im6t9qKKnCX8TSWY2zvUU5UvZbZlRf2ZARXrjBix9smmJptoAUHm1W5zc
baoumr5GAzm4/1HK8BFpF0RRT7Zta35cvRkqDVSih4cqg2/hDva+dPVAYevZZA2GSqI1cdmN2IO7
M6He42lM+y+lEo0gwfgS8w3wbBZ0LpASj/wt2pjMQ4cbIT4Af1oQbgacoj7WLQltXcZZN8WK1WBn
8UvD/EQISs1BvsYmxkewXDu8TJ9I4dhWLRGw8+x6AGK/Sy9qLNWOyxEhrlVsbHYtXUQhiVWE+9S4
14T1VjoRotNq3+lRzGAF6VhI/JjfJ5iLUmddMEqi3afwGfUgCzMiLjbOVLOjJoxiRDq+zeMrTZmY
dB3472QgbySoSEePryMhHjVBy2RWebwVVzTsFXLk9Dtc4se0HLZJNooNSxvHr7IDSZHE+xrFg0Ov
SO7Zsef51ML+TpvjG7pjloM3sfYSjhrWvfZEwOYNUnGIivMNozDSh9hJINrmENO7SzwYFbB0ApRj
FERefWexdfHT3Ngm/YRW0gVpnLNU1FEmLC2cMYOovq1rJCeI9ovpqANLpXuBxmY/aK2LY2reTUSP
xZUNrZ5Hmpr/Zw9itjCoM0qsIGw8jSB1BfX/pSsoHUfPpLCvQOUTTJjN+PxIviCD6pFJDTL7nPdx
DKeJEjHmuGQkFYTZ/BllBCVat6yJ16UIWfTKek09NPnz2FiomsmjmORX3Cbi5KH3IEr20V4yHSWU
nPG36btK0kvPcwUwp1A7XdenbamTQQErh11z8dylAt+5NTM7oYn3yNkKWkf1VPTeljiVcM/mFXk6
TjCykeSZQp/8sMFBySBQMw22eexa+0bNxfc0gE03m/lGNJA68qLBPzBdZ1ApgqnxvgvjE83puyf0
94o8OKNKtQD152W0KpAvTbd19LzYleRhZX3GYzBH11XH6jJe91Gl/CxqlvkAyZ5mnT1Thn3a1M8d
NuGUAjGqsPmxPZK8h/Epztpq34b2ZxJSnc500DAuFQM5RNPgWjY8QT4gkwe28hfpqNfU1dM9mPIw
Ca+iFBR8zZJZEkhf1yN9GnvdEGMotyG9r5LOfZFR6auBr2XX3Fv4N8qZDpHI+m3HJhgoD8stmrRv
ZWojQIv4mKEABQ+nlm2URfesdjF3lmSxN94Jdv+XSKaLkTMzjfLxlbjjO4nNjzhy49nmpvftHlOr
yobvLCE8VdlPo94/NoWNspzJ5o4p3iuDJ1A58zIcHWUF+jpV8Igb8SPTuStKccFEv2Vu4gbpVK8I
CL6K9O+8pLx4TSzwaAykyV2uQ3R8lMB6I9gIeiZfoU67GwzKrJ7zV02zt8NPTrguwt5WG4zdQIys
A146KJuayrdRFTKL7nqZhblvBRNBZZbv1mQn28miZWm9UXDlMDbMEPOQKNBtpFtRYhflAcLnQ18h
gu54WKFw9MeEt5WEMQPnChXx1HAk50b/UDvc/lN6lXXpjcvy4EScyr0ekzdNmm8BdKHUAdSWV/ak
pJ+I6DwAmjpi4mX06ziA7rnIF6eqj+ki78iWvcqB4Pmmot106cS8GS469XgITCS8s3vtTVVMieay
TAisXR7GFqbU1Ov3DS9+Oyv2pLoTvdah7m5TppDbo1AggpmLg9gJD5EuYlRXU0lPZLF5g63M2EYU
Vwb0Hj9EVrBfHIFu0lkpoxq/hMnw3mt5GDJtfLNtld3ZsX3tpo57bTUzEU91NK/MBmrqiQTMbrL2
WsudoGqyiyyLTqDXmR4XSV4DZOeQkRreYSeqmn1kDOEhR9+0PqfRkPdXWkxCTuqsn4wbjJ1x3Whz
etTS+Gx63XhKeIDqatZuwro7psqCkOFamFeXwtxo1Uvb0RyougbzWdyWbs7oxeNiMTy4DUZ8qWYi
05EHXsUqf9ByAITcWsbAXryNlm+TlJ0dbnAm0lWt/FZBwo+83N03bbKrtXk8Jla3Taq43hPdTOhO
v14PhrpPhDSgH4yUv+VrY69Yn4tXQIIYemNie6PR+YB0YEpFXjg/Oau5IOaxvmJU4eytvv3k7MUf
gwaBIKBtA/j+ITHIg5TmlT4srxxHBXHx+vO1W2cml6mEaGxQTMXwcLCDu4Szr6OHla4XlAu3o259
Dhb4kB7bnkF028Hua5ID05zkCnzzbY/YKCOO/nru+qshLB6HmASL1HVhsxPE6E/hnBxZYJ1AFjwY
TMe3bh0GFFE1RBniNmeKbzJm5tg7ikg3CQOsfG9F3ZgAY22wq4cWJjVR85Samja897HL4iB6wyxI
cqDOCW416bYltdIPhbNHw3kHNzC6IniC2hMPv4c2mLxzoYLIts9NGV47fWFRwXgEAzjG1WTekyw5
BZMwog1XJrNCxuHE9CQnPMWgMiaoW3C4Ot3cgSr8KRLyxfpeS/ep6bRgQduN1hNY3XRKElR5IOZm
5kyRaxGCLHYkU8Sn7mmlO9+Ooqdom91jUTH4QSa/XybrXPUc0sKbTyLp+h1d49YsGXx6q9HEJQUP
AYJwAi/e5U2NhL0NNYhcODGLiauPyK2wx3q37DNMoJsWvcaV7Mqji+5vr6dSIw0Hi9Bi0R92Vjnx
RMMEMvpJHHTEzaFei5XNnMM89QvzzpjNbxnxKeFTpymYHGubFAVEeMXypuh/6kYzbfMUqha1wabO
YsfvWWcl0ELoATojZDllVmJlNN4AyQ1k4tlby7NJNIXOtUQEKHlMnPvIbdBc83kTs0SWWt8+E0XD
bgrzv16uwTbpsmOTSqW4Vo8ePXiVvApZI+G1q5/dIj4nvt9hVrMiCd9xxz9VrfMwp4RWjJFfKi51
Bs8Zsmf7tBjyte6wxFSM0ByaSdeYXzslntvCXRPgUnsDdgVR51I9onI1Ni4jniBX71P8WQK3Wzay
u3P1j8W9Toe7LLuzrJwpAHMY980zH6M+8fXwHJkXOzuJaJ8N16O6zZiUOle9ftDsh7C+zQ7LcBpt
orMfcjrWMhjlozAenPjaYTVgR/ejiYh9z1MwsFUy5IPrPs4KjUP/EpdPBm9zxaYi59ZBD1wlCZwR
SScL/2Vi91UzKf3w6ofSvln6rShBtsyInrk49Tc3Nn0TwFf2rI/2TRi2JAoBBQ//h6TzWG4cS6Lo
FyEC3mxh6D1FUdQGIVOC9x5fPwc9Eb2Y6p6iROCZzJvXPGZ/O4QS1ncgDThrRrcGEHS4T/kprT57
yvFs+slVCX/pD2V4y9W7OR069eHPf776rhkfUf1G+MLGmj/1gWGefhOMfTJj2uTgqzZbZJPsfdSE
ddSusXMegx0pq9BD/Wxv1R+1ehNTnJHJWZ1hgyeZN/n4ijZbsaUXe0LLXVnKvzJ5YCBtGwm2vXu5
vIj6Xq5+xOLdwMYB8KioEpIkTlPz17WPQrzO+HSUf7H6nms6B0hoz9KpzT/D4LslAEmkgBAmIhfn
HPUS9x40xoElHby07Fv032T52wcC8tWHLN0Uv1jJgJVx5fKl+yiyE6ZaEkRiKGbwXuwow+EaWVqo
mc6YA8MTNDMxJbCIHafBFXDkqAb8fcpPCT+7NnpkqAGNhF1GOT7qv7nwQFOgFdj8WTbeHGGHTAhu
NlZJt6o9TNbFL1jgR1N+kIxYkUsXrEzByXf4E/Mwe+XZDkfCe+wkH+iFCT9cGdFmhDAabHP1xN9M
tJ1hnGfz3IMQAQRAxB1ca643UVVhn1e6JR5fAsDKMHx2dKIS5iIN5oMzQRc+JB5D+NQ43UXAfwQ5
TsAFrQJf0/vZ8Nb2ZIutZNN3JQAkCN609Jju0XvI8SbVGJjhadnqX7AlqEhZ0tVr7C3yYCBIUUqF
Ruq1QuktYLslGPbIxJnhN95ZPixWfHs5+qYWnyOYtOSyz5dQjUHWqOUZ28/SRyt/hBQbZzE5p8kl
rT8DEdKsQSTSth29KvJaKrRJQbJ+jmO406dq2g7SWxrcMo1NGjmx8EPKnOvPNjy9cLxq4xvvWasY
at83Wo22VP4Q4X0VoBJhHKLovyE/qZCx1j7/AZ77OSesBYACsfucfbNFpHifVXep/DTj+yj+Zemf
JP8mjPOM+LOeQNkAG1LlT2Qy2S4+fNdp+Bqrkit2IY1hnQYIiwISLvCDi1OydtX0jQmzEzLNSWbf
S6FX6PrnNFxMAPUA3CZ0Ofjk6W+klhaRg6j0K/KN+80exJ+cGXaBNI7TzLXycXFXIrDVov9p0WiA
BkoPw83Mt0j+GqrW4zEyJ3Z5FDgkF8YuAUuc43dibag7QoLjWPLDP/gkXjT+YiZmx2T6qWXk+JO2
CohaYpWXvKRlXzacOS1/rixi7iXmpf5BHCnNYGmr/a+fHo36YVR/mvlhis+iOabVezmdS+ktzk/B
+FT9r5pnEYJQj9azHOR9AW7X+XywG+FhFRQihMkryx2wjpi/b+GFBokkLo0qi7zSh8HMCZtxIFDM
nkVjI9Ov55grzznnUdbZA32t3iM46lnFX0P7xQzeA9uyKQnU22SUdgnaXYYqsx40EPmPmTEqqDF/
QbBVW+ZbpezxdrLDmbA49jyrvk6dhEkkxZZtYHuiZF9R+0fYD+l5LJ7qu683LSiwhgJzOXtMDSuu
xbhktNYh1nTVdCMzI6F78ZvBWYygcw73KYazzkvRYtVFnuhq5EnRceP382/R2TFeLhSvP/VA9BkK
xqIUUa4w3OBqDtpsQz6RV7CbVKokQYd1jw4wzn2b8oKFX0HRwQeqI/6QrjGcUCHNvl2lVEs8vgpS
G7WQnm+mEJLCtAQ2jyuWHSwRweuaEgJoto0S4pHILITDzrOrtMaxNAxQxcckTztzgEBJ6VQw71fb
iZsNe24dC1blmWCbEKrsc9AGhkWertaOzq3qkwkZ4jbW49WG8aUNPuEmxQteyUPtc89EfVVA/xcq
L+YDa3oeQeSCEIzymhEQYGdR51jVgD2Vwmg7WUfhANPpFaA9CI3Ja9EZF4AQafKuDbTON6H5TMyM
uoSrCLp6oEF9uQ/UXfoinOOXkxtW70iuE/03M8Cs+7WivWEcxPg8aJ8K+7jofycmCHRqjgDVZKZi
mtR2Nc2vSd2L0byqlC3K+w1onsviDxLJbgkvRPVEStcLDwi7oOnpuWgxmbTLBt/PALyp+ZZDlGas
EoBWkjkxnYTmhHpKUqi9OB7Jd3KttOH/o7vEfjgtEfElJoaDGTsKCA0Zxk4dsVGMU8MTGa3b8nPM
9EOBxMFOWR5vOyE/wl+0xZwp64FmKYyLnuukDG1BPgbjRa1JFoOgQyll/dbdyxw4p1W+NaNxuTeY
h8IPSlhaCcGALCmNcWCv/JaliovkGyahovqFp2BYsn70gCXh/2EkZisczT4wcsftADxHGZrgV2a6
EV0MHmTrFiMxZtHM47NVVYODKzgJSeqq8LurmDROEM1XgauCEQmgTuoQJ+ypvrKUswcIVWSjjack
XaZ9H/KAxokbh2YEkPhdi3ZiIxw17lRCbxEVYrFaQSRJASMD6KSBtQvicl3Mw7HTtUtnxXyTzHxg
RscdtOw5edUa+AqUAGAy7DdNJ8SJDSx1uwIChBj0nO6KnZQ6bubwxProKKBhKbrwVOPrJ2b+xsc+
r5c+Gvl7DiBJgLrJarm2RuwqJPEtiTBTHFhF07iGS8B3HTw9GB0hrHalTI5heQsGuLbi7BjSSo/K
9ZgRCarN615N1hMIbUAuhyCrRzOzriR02ygwfodu2gulyIjKd7sWcTl8OrE1nTa706mfTMKyTThe
sKDXPvPJYJzXRp/ckr48yqFA8Ft0qXxPlQlahCO0VRv/puOVamjNqZWbkyeX0nEAp8swYmubaYV3
p9sx/tNmw4l8SFZi7qmNtOhCD1KMdmJcILUYoh3k9wyeQVQ8Sn+4YehG1Z63Dqkmj1DsPtB3MS3N
jnnTHIIq2BuV4SlquzZD8F5TeVaS+BIT61Q36h1e5EnNtXWRfiIh/dbmDVKiU1VuG8tA3y3ssQvb
yyHAO4VpKmaDG2SYNajWJc3FvzFhKkITcFQF6SIwFk2lZpPu2rr6rIX4r9LMUz4Eb8S062V9I8Lx
X2Ny5QfYPsdkz/jTVpKgiFR69ZVaoMgcHykwICw1/BRZ5rDAzVdF/rMsfUlAvjghu5LCe95WSbEp
qm+ROXrSq6ijTiNplEX/r473frP3ZxddUwbHygKwNHd5CmviOllbhELRfI86piPrtL3F8ltBKdEc
6uQeqViRcZwXuLyRfq591GyXjGDHMAA6QKpa4DIerc3yU7UzxgWfgXpqovd85g5jKIxAzR0A1ASH
KRyoykixwB9q+aybR2lnS2tJfoHPuPgpOn546/N/pQ2hjYF75g8OyiD7QbUyXsR+h8AwVq7MVh0d
c8vsHK2YN+jOAkuEf+V4JcuiINw68fC9jZtPdjUH8VGxLReLU/kYc2lLeP/OysmKLroHMrUOmhNb
aT1TNakDg3IIpXA+vcUwuZAReFAqmPCWFLgYSvBo5A1ixJQDOJPw+1Mecr2TAEgTorPXQ7eGGsc/
kXLQMR7Xxk+yP7fiinakINvyWUdwO1E2bKAdzPE2rN65K+0cy2P9bFZHTCndsHZKB3OCajfYyJKI
jUdIhnurSwwhJrkw66SfFOgEMixm3ukBxEnJvdgr3HHYxlDZDTdyZwT7DvnfWLgB4PmYn5ZHBWqn
1N9La6czsZbhfBAXooWGEzvANRDCW1f4lcG8rcWLibvgW+mvmYVxgvGZcFxE1wUy6FgVorkZx8dA
3qe/taRz6MFS1C9U/Kb+Vo+7LMRb7a7279VMH/iWCa9If6c/qmevFTeT9Sgp5/GOqUeXL0g7s2Gy
j0v3jd98FWoXYirJJeni3bjqnEjfm8WpVW9lWdqGiufwdBad1hVJvFYxDTlX5boX90P/zl9LyHjQ
zrl5MUVXa1YafrHmVnQhg7IRqNOzXexpziyv0jULJ99G4WFkSlmiac9/svmfoN2rYZU6jwkS1r/Q
f2+kWxj9UawP1loJr0m7mbQbUabxI1B/h2lVWA/qcATnL1066fpaGN84jEXzargC6/63dH1PNE7x
tl3hwmxUx4DfxQF0S+98ptNa66D4F3H/ScVLBxgfV63LoDgidZN5TsGV3ZU/g/oxtf9qYW20LhIk
bdwJ8X6uVoS/I1B6dNmx6/aif82dB4kfjkJ0Zdt8lhrV1baMdm3301OoGe0NF3M7hwtn9vdYPcrV
JrG+eP6eIcGEvo7SdnkV62Q1QFyO38JpvWhIOTNML10L+QprUidhLu8nuFIWTzxeXTO/zBSshs15
1PIcDBfnQicqcAHR/2E2D90moFjES1PqKqfvrw1drjxCx4SSJNBDrnUxsvvqoFkMlDfMcWyjfG99
jFw3GcYdC0iBnPcPzz609KgiwUei/unjDgwqAXPZNq5JDQ4uniXMOzGsYBynoytO+Z+jjDcx6N9c
v/vNcQyfefO1rLR8HDwzCl3QBCp3BlwO/5aipKw+SfuIlC3YmK3Zv7DKaUw+cvVC8FiUHgf1XBaz
nU9XwpAb9K5yZ5No6qEsDeojLRF9E6rvyW0wtm9OYYsbqa0Nh0LcT9atLUeGkpVdQ2ocCS4dtpPw
h6emgxe6I0a/A7rHdUIE42uiwuyUS1v8LF/wdRHl9xqZmgbFcmxuZX6pqq3BtH0taWvTYmi5r+u3
prrg72V9wMbuLY6XbSO8hy4Hriv3R/pFvvGp59RNuit6b3eWXoV/lOsPKDfw/ewW3j6VC0fRKUw3
XbcezIdvA28p70FzjEEPeF6O6E50+rep3oKzrVLaYnLBQ+HEUwinr//m08z0ZOL3vkz5oDCNj9N7
oPz506q/dfUaRmj6UYC1glm1+4iceWThvhetjJZCOrqQixQtQxl6aqpkO19I2dPNj96k/hpyvmCr
R6U98VCZddIL7KLKmzWXxB4YR3vwaYVeEEZpoW/b7lvGNr7bWcEVa5/J/sKaE2oDzQnJQ/uMwduU
ffTJ2vc4WqGbr/CSntwCs0w6y6T5a7zSrcPSUWFsCBpj14ahp3yaoe1itaWddG2LGrrrdhVd5KD+
0iuJ4c3nNGi7mxmsSxEeLMPDvZHuJf+A7llJALgQ5a1H66SFz1DaiXA+eg/P4WIfF2s4/1J/xtgF
HOiZ1Mv4epdjicuDL4S92OwF+uY4/gnmnxwlpaA+F+Y4DYoTuDK9+JPTObkq/qaz3IWOyhcYXXVN
eedoh0UZanUrDTrqbKpe3nCDkx6BnICYPV7zgwI9iLyhPCuL7nx8TKGHj9eXDiZO1ba2tuWa6OeJ
81xf/z54d2Ww7aE/lzerwN3GM4YHzhR2MECpXvflpaldQ9oFwfp04VsHDhc63vfpKoeFWTL73qG+
JPsbFsOaxFvTE9wCxrKwQZbUJE40v6O+t+pTBqRs2dQ5dngF4Ktoe22t+GRAw7S4dHEUyt+GYsfG
bRkFabsuOY54eMhO/wORykYCsZpNe7S/TVdl6HqmjG6QQGnGeURCrACjY4P+nlirNL3EXDmB42er
5oDY2sYTnS6ScZALWEdvRdo6sNFFMg4WBzEMLJ5EUWyTFLD2PBqgIFiUKdoTsWXXnxQKHuOpK1RI
ltu3K7V6tS3lLFj7GsLJ/9GQhirR7N87DRCWjmrGhbZdWlkBY/x6HSVnBWcKhCNvBhXVJlgpqDka
uudNqTkqw1JIVCtyL7l8OQ2Svd7e08KjYaeJgc59SserUT5aqF0QqmglvklUhqa8KeQvKfRPJihc
p+3E6M2cbhzww+SKbHJlW5vvMBhHToz80EYXdibs+kwZ6Nnf5ZsW7n3RMWfuNrYHRlpLqdEZL2He
F16RbWeiDeIT4sjVFHM670cuCp8Da+L2OEZsX5O5LYRPbD4wdNLO8/hmhDsh3Ybps32njvHQRbOk
EWAf8nArMBkWV2p7ZzANCojZNb74KeiFCKFO30Ewr8pdHm4STidECtlJYMNobBAG8QqlryDuQ/me
Ue/I+Qb7PnQkFL2WvGYxJtkKvklf7M3xNFi72UkAAdaQAlicEU/W6NmgJomT468x7izjEOQVFFd3
UDHNRADR+vwRw4IAlnlaUSpBRJ45qCqVdpZsmScUdEs/NBVOBjd+tsKHIN0v1+L4k6eIC5nviP4+
61cmdAnXiDunavdKe+4IMNBhYTS0WJXnO7X5T/F/RvnZyjTekbmDC8g46paNZyINYGPX6K5gVsn4
w9+Fmu+QvjKB7MpiVzHk8kIPfTdXua6tm2GVVys18poIJSrWxv2XOTwxjKYIAihjcqKqN7aMMwRr
s97OEdMVPIbF4/g3cpqHX814JxzAiJ+Ti/1Odl+KuPkzaK5myAhmlbjgeRi47eTsKEsTUednPf/g
uNTU3bLhdf8ldsAf+ueyoboW/YGjQbONcfRbbl5dZ7P4gF390woPqbAVp5uqffbJUkNW4mkSL7m8
04Kjbp4RTynTJiVzzGG+7B9pE8jCYZjfQmF4kpPAtYdHB+bcHpYVOLKcY+S1oXyEbEiZnnqyO9Vr
qkE3BebmGME8XHkWtIwaQ5wuOi+9lQH8TpMQBy2V73OYjmZ5J08TxO9ojgezuyjxvlM3IFQd/JOM
FA1UJgOcJRwYJJhtfDeLBtr/m/prxAqL/I1cbRF9CpdEPJXpZnmAqr9CaBFUCVXSy+qv2pbdKOc7
o2ebY3/XdP8W6FToXsn80+HZnI4vBkyO3p1oe1T5UQo36ApolFiVbupQQSNHWi4HRbmN6k3X9on+
ocpvMnVan78wmKsGnFaQnXJgtvYQn5vhxIFLjYsTYCG7IZN5vPqnix/cQutuoaabHMxQ6IguPV28
dKAZbPzdCDvRCJ8iA1MXBBegPT/PO8yX+/ZQNFswaAfrasHNXC6N5QCaovOQ/lchy92KBRqksP15
At1fTL23YZYqM8vWqCrepWDbpntR92bhhIuDjbNlsAo9jhedmrQTPmh46ZVxm3AT+BTCziQfHF1f
dS2VX5UZQMqcAAsHsHuYt9ZdLU5yMdnxsPfL71K9JDMV9ROKcz54Uupp2KQm28j8rkWW7vsY76of
XGdR7WxFgwZv32iUSqgSROUfUOIgjpR7nR1DUbCKf5n2rwhO1pzZWKY5CkogrnIr+GeEv7q6GdGd
9bu0BMi/RvW1Sg6PZUp6DNpNrVw1FDUJYd7UQzh5Rv0Jr3SYAOK3yg0xS6slFmgZQXJJqA2dhNuZ
r1nRqCQPjBKbFJrFWW9IEYHYmD7VYC8L303D1cWRWdwoHyqL4BYOFeIv5PquiB9cUblOOTpu1Gad
6s+Y4bAg3JZbBs5Ak201OnqGB48eX6USTrgIlC2MJyJ3h+p70d7FIIN4XYHU39RR2arpv8q6JMNP
nd10kzLh6BNKRNgBIx47/8JlNxa92RlofFycTihMZTv9mrO1qvBLJju/cbEHwrLC5dCQ55URHhF4
eQXMtfA+BltZWwv6xaeEk0FnTRaSCIqKtouJxKM0kCys9BjO2x60qu2OWfnULXjq/wX4QgpwwNFU
wibl1+xCJlESxqbXyIPbab356XdSPbr202xXnb6KcV5W/ob8D65Sz3CROlZTfpeGLUt3gt27uU/8
03HIdqp/qqd70nxr1UfTvQ/SgxeiEPeQrMP6ICm7CI9BIwgdmntmB6p4ieAmVO95h2hpekTtlRYo
KIBNBpEIlfes3M7lYTB2vvyl2BGiHlijh9qlSFN+Oo91HD/wN+e24MxQrjIJQZUk2AyNnaEO7KH5
J/cHtJ4M/P+GbE9j3OlUpxMRljVEreE3qk1P6UhYHH7prpwZi8nE/hX093EFy11+H0FBgo2+tqyt
HF1VWCdFcEdo6gS0J07oivwFYjBHsB/13LNjuU8YiyVfI0js8mvwOqTQS2fQOnIVilcgXAbpqkmH
alr8N/DloQPswYyleZ2hkPEX0k16CRU8dGHgf+tmuHxviFnfic5+eM4jCFVSeGFxS+DwLM2aInOy
hp1DevA6s/+kYZdwrvhssVPXv5usjoLQS394N/G+IF9JYGyRHmgKoMFxLV8n/UybT5HsTj6NEZ9Y
MQ2sordMPVqbuDwagIuUwRAudEimDGViYK3qSAVT+Ptk/GVf5uObAEBHf60Zl0lxhT9zXiWvLFpP
5abRcH3AUR8UojtU8onMovkvMzdMImrlyE6QcJcUtySXcAZwKkwINCQ6VrqvEtcHpfqRh71h3rvw
ZpbHQd/U5TrlSjTUjxqoVYPDQysnZPSy2ofJJGsozoTa8GGYeQdkBNHLVZSgwV8HLh31pqdb0MqM
I4BNtZqN/UTTX546IElpWwZXCM/QZCXA01fZ4PuEEsg2nKA6WlfBcOFwCxPYPiMvr64P/304gq/x
Pcje4ukYZj/VcFqKZC2I4FQP8DITPPgf2rBOGAGH+c3igtFiIkKp8pmSdxTrxnqYNi21Tc0hY4N6
GLHdsEtDn3OWxyTs1GwdmaeI4NV+09afcgSd5anKXkWOk/X4mp2sOnOihF6L1vBKF0m4xmZIPmaG
cjlnpZF+DxtdOzPFLDCby0AFt8mbnq6WZ87AIjJviFkcHDwo2it7IlXnjjtYy+/KvYEtMV2C/Rvq
XKIl2vcnSXo4VPFohoeYYOBH3putf3aGY7ZQZj5k8ZuSvVftottwh+JrxmQOzfZ2Wc2CvK93/bvw
yWmupZtWOisNRaayhj3NkbxuyTEjJg1Y05AhL67MZjun91B6UStI00aO9lNB1OsF3hKj2weeI45U
f3faj6kAlDArWQYYsBdHwWuV6/KDReYH8fzizQjF3bAOzIsnRqDKdRTPcMx5IkAuyylL5iavLjE+
DQg9bfvJNTga+8zaBvMqZP7zlSLF2hbwDChV3Z5xnRtPTsTFkok3FTew8gGgXBgwS8cLYkNS7qYJ
PG49ZQeiejxs2gvzukBIVfIBWKcrx9I6FtJLyl/+kbAypGRpaKwkmJHN/Bkzj5XqNzN5CtbZaNfy
dKz7vYiSgwp5gOMTjThYBctWScNjXP5OasQTfFeAStLmu0LKaYHWWvUB6zhH58b65JaCqfjktevB
funx0hPhY6upei6d8wjeRm0QgjXCJUNMKG/hlXGs7mouvWz8bOJNBpQgpF9x/uXjEFcizOnog41d
Z0/suE0/4jL3y4ctN2e90r3eeNDsoP9V7a6n8ykCO8BrmONRa7HWvZbm7CUY4VuPZD7D92klN5E3
OjLrfjVFK6zm4uTflGS4Cx0W1EULd90yDPCPWfRqyBlBsUGtI3zV/OukepnZJ+RkxpH7ojpn4bcO
w2qMjzkAjRG8NTDcVeNHELeFcNYZ7YXMUahUxOYoyrfI/RoXozGXzrB6Nv6+cwxChc59slruBH3e
4qZFXIHGZPR7Vv752kfkPwnfwumpkjfYZrUB1dFuLL/n7hOrQOTzLq9mwbJHijXxU/PvIYLzBR1I
pOfSyivqPah2dXAHaiandE9/6JkLTfULChiROw0FJXWFyMXDbZsNBHaMd3D5Itt3YBDEJuGFpFWM
51k3EUf/qZLyLTpUJ+OkTuvCMVBW91S6PriHgVmrLP8tM4VupBy0HuL01MXaNuNDDdmGY676HkKc
tsrH1uoubbmTQ9g26ZvAdoW06yB/7IR1W8PO/JeYy0RXtrWcfYOrBNHnThywPPl4ITgO+FxlK5k0
usqNEDq/93DwqxXiKFqOZb1N6qdc3jOcj/Jfyy+cjs4tS+6i+NLQ8/nalYU2QvqRA37h/NYml+Qe
E+c0coWDcxJgWKDeccOl54HCAMctAM3nx5cy0xBgEmjrnHvjD2xmxqrAmxAXy3itSo9uAYpEONP9
E2YXZcHZCG+RiJJwiwbCS/Nr6H6nPgIRgcEsEgCO+NSrxROhXfY4pp6qBKh58RFVZRxGvcR0UDCM
4QVgiC5Xt/Yp/XatU44PCAox5piOEtZiOt9r3AfFa9mJhXgSLSA8es0GyDSZnsTj4eh/Uv3t0nIv
TQLXBAuROx8gp+E6iTaIjWxfelnVdhZWRFU7yxeQQUV1xs3DQgqfHrG16ac7VGVcs8/kCoggE+KW
voDcpDz2JMMrzUO2lARwE8ruvASzFvK3kvwA2xvyvsqPmbYJETqKJOEsd0Mvz4Bw20m6jeANppfj
nPXMpVWqH8TPxuscublB3fUsitoSRU7GRqdCM/SNPm1L/UEGmt3z+JPsqrTvio5IcpWWJ1P+W56E
obwpwyMPPuqvSG9wkeSKFo60hJxUgrRl7iM/E2EPOPn+N0bIvK4TgUzC0DuSQeMR/AbKpkbzmqQf
c37gucVMjjqZCYA9QLA8GMNHpa7CaUVlQfC1oGOgfDLrE7pHWHyGje6N6T5cxeSE1WrQrkZhN+0m
ATZDiWsbYvRk8UKLrrxeCQ5fQ/vALH6GfJmLH4F19es7QwZXh7ncb3pcC44mmQ9e0x1a4zeLPsa3
qrogxDeJf7YRKPK3JRCNq7ofH3hoLZ/SU0PRp1ApWTIVGe5P9WfW3sfpzaeEI9bP1ilec3rndbUZ
ONiX9w65cMH2CoN4ye7bMJBmtldDexfNvRr9Fc53PtD4TsALIyrlYyVutUWvdwxp5GszdyQa6ZR2
xwjOvr428YEtWD/v9fwlKK9O/4OV7/c72f9WSlQhNuif9pTnm96/L/Mc3/8AHlZ0Jm9QUrziHvW7
eHTb6rdEYwTFnRu0ViEJmMfWglrPUaUuw7xHZ9Yud7OfUWquOgp4f+/HVxh3y8zHwHTQ3+GLtobv
JmKpor6N2aPC4ozRMNx/ixVC5AAQNEdSzTan+a5DGYsO7QbFzKmlQ4dsW7riNllGXrpSufPeCkwr
DGX2cGRzxLmmtPrMy9dyuOrtl8QFM1zllp2VQzZAPNw1MnVjgF71Zmog0SL5DfBmO4olKNAJfqem
g6+f/9uuuCOSPwMJK2mmrok3W6tvzPEcyr+VgX8ZY58jgfNx8TWHVFMcXVNWuEuEXeC/JPwTNHKQ
rZD4YgBLZULp/Qj8KyXDbDLHQDGFHLfdSkym8bITyr86fLOGI783Iz6AZfDE+7iq3TGJdovipUck
mrE5sFcOg13S7pfIp8Q8ciaK6NqnQWNg8CND7yl0jq7y1BgNwNt6TLYCI0nFbSF4Irlm8pmjuOd1
KM+OSUS08FVA3SFd8A9DMSMGtAM2FRXIJvMNfwyfaVavkVC4TXH7IERQ3knSVaXtVP1PofquZ67J
w+AOq7g7iFyK3N/RigtF+6+XAf/SMI/J41PSXxaCtt+2jlhuK/29J5rKRxahjs/Uf06EIlp/lvAh
pB955WkRtIvNKK6SeU3JvEH42kBemrbaulsJ0M8hYyDfYAs8vzh0tX+wAJmZ4wmL2KtbZFSEng0Y
7m+gJKn1UxVbQge/tOlj6QtRJlr1eek7q/q7+Us4QTQgrRmuUF2cl6Q5jHoYSBQ3qSIy8J/mn8Ci
ClyB8rO6XN3LXWsOXG6NWxk3xm9SdTMh8XqIWIEfAKoM4lyE4AcjbUcK+pU0VtDS0Xgucj5IS60C
5a//8cUv09qHioTI7TvXcRHd0sNEnLUogIlQhPHoH+PZk63HCCMt5DZYHA3kHSYnxPy68jOLVqpy
LrujH/CJUFP94hmhoc97gvuYjGsit1hIBYi3c1wgnZ0Oqr5T5L1ZA6mvIcWp8GVRuoMkKtldjx7K
QGun/zChwjbi3wM+qvFh9V+R9jtU0P60344aCzcYZ/K5v5jca45Aj7yeNiaSf2GtpoxbPRBKiits
g4hd6jTRPr6TjOKWYGwGMx2/72Ak35EztcZh6vHXdRb7QPhn3XzSwxvv1CQMsaY0iq3cbdojuQN2
9co5scY44NH1q2r6p8OISUFZq+5S0/V3UO8kk0Fs+lVnZz+7AGYSq+iGuFG0UKGGEf5a3mNtfFlm
YfFbK/wp1dccbGMuRImIBhezYSGh3JhSjxxcN5a4pZPQyVl8QcVW1UYnkABJ9414Kt6ogxJIJeK9
wT7YLzeD8JJCJsj0DzkOHstFFRccjC+9cLsS4UAugblPXsxJnVZUIGkH+8nDuSYMNuDqeHGF0oZ6
ankbpXLtw4aznSwlusd54cKSqVozcI7bAx+0jvx1brpD+plykNg+2jQFGy9n0jbN20hLq64AuC1t
31J8RxcDvd6sHS0KvgqtuD7s8H2lOHOMag+4ovO7oIpx4J9S2KmLlwkdhj+dpOKyrPcUn46seqt4
+cWAzw2boPRZS2tefnBf7uWFb8LsSp62y8vv/GeDC1pU0MmGAwgFJgggO9ZeXsKgQ16jAahDtcNV
rWP/Ph+U8lYJbwV2M93Oz18cCoqylqP3mdlGQ+VFFKVoAWGW+CUjp21LSly/QE77whuBZg8CKGDm
onpBQauUF+R4LqErS9UVdprT8Tsb3NCQM5wZT7GFhD3UizSJL15gdDMwpId3idpPy5ONGui4puP9
indnSahonjRrtckYyC5DPQitzIByvHzI6p0TV25lu+YqWLosvbOc/IAwCWCsJNLaB0O1qJlGD4d7
Dnjgb6YgzMwYQwoSzOibvDLWcrAvtTcxhvfwVdVrn2KnBQFFj2XngPVm0jptiDvcsmxAFHE2/TRR
A8nFry5dq/mIZZOqUVP0qbuQUlOZdwQLujI7J10D2/XxGmqYinFNxdB4y49AEV0vWSq7GUzXIpSd
XU/rAFvJYOP2JhmpfwHXAqMD7RKkl1YFc4WjipYpND4rJPoKghRr+l5oUUPncTrTP68KYedT8rIm
y+A8Z5towtD5PkFLDHtGafQDl4QjALkqxLy/2bE4EfaT9F7XtVPXP8Xrfyydx3LjxhaGnwhVyGFL
gmDOEiVqg1JEzhlPf78e353LZc9IJNB9zh+16tUokYaApJkjQz7yQGNOt7F4q4DFZJtMiIS3PM7d
8VKHsEP+vgcz60GIc8tCmNKBlV1S/8MAdhwM8HtQU2uXGohSdznfMsbi/JeUe+xTG8W/i8NU/KDu
p9zUEDryUlZmWDoHyBBlFOqqDI6bs5Q3Wy9INfpUQeSl4vyFCXoGPVSXOelNbrO048uUPHTlPMEy
CztJaP+1ZCNI4YULZw7HTaB9KEThO/VH43uaiLq6UxG+iAjAkYd7JPwE0P0iARxka2kgiRcAWB3V
i3apemW6ZkhfTcYxhNmv1Tde4k3lnDrzvUacMaWMcwHqcV6RyeaHjCfeuGiF1gBFwp9kMsN/hfkn
BESjb5geaIBB9RqzeG2bcd/wQyjLjpn4k7p1zv29FrB01cuBVWJgXgB+0s1rNXzzJlMRgK1apV/1
H7X22llXUsDXMtEsJca6WmcYnVNg4MHFTUiID8YuuDorg3c4NhZxLqhV0OgSFOCGxHWu0GjVLkBn
ux6ctzpmSWgMGg9ORrOxDD7J5IMhMpo3c3gpjGOQQUbxdGhMNM7cuVbZfAcIsm2+QdpNiCj88Vf0
OORb/9MQWsp9C7bMxxkj80P2IpNhT4SNhL7YCvgNfXeDPWHZSdm2RPlv40fRCphtjRsGhmBYsQZl
VIAt2Mfsd87AhTQ/iGJRAcwvZNPRsO71JCLxkkPpU2IrMLd9MrHfsyIrcryMRcExo6HUHe3u0fKr
zjKZv4tUUVihnZUxSSsFALCpJELTUzcuD/mM1uRbpXd69KT6FOMIkbg50/FmYHYoi3rx/Vs3F4hZ
/qxnigOkLx6Tc0xwpiX3EOEVRcpYh3fitFZjj+tooStLCVMJDnXnTyNqiKhLhvVgyj3H/ynkV4EO
KfXEZFV7JNeuOp2bgJ9ODknAJrcLi1JxsHpAwOuQy9Ca3qSCRBMO+ZtbT9p7Gi9Ya/lFHAVheCTP
sV4itaGPY9qphFiEVzVy5fAkIDY8FkIfgzJyo9Bf5dqrKFuDO4b8q8ntp31lvTdAwGZMcE26c9Bo
2/nDyVEk8OUjafJvIUpk4frIj6p9NYttkd7UOl92yi2xqDfr0J8gmh+0ck+g55JFKDzr6xrN+UZt
D/xKbCqrTj1mHIEN8yTJ41r66ROr8VNxpYnvgSF8iZltKt8VhQ8zI3jFVRjRi7M4N9ri7lQH8cHS
FGw9ed7EFZB210y+tuqprAfC7edtWBZba5ZXyewQHVLz7hXewN21+JsTa+XnhABUOkMTikAhOtV/
ptXoxWhAcZDOvzUqMsvYNsF7oL3UCJ6TtkOO/JS1D0Rn/z46cCUUr7S8klG4ZW/Tis8KcwoJFhLI
dORD44Etjdbb1F4jTEZF9mKZy3zNq1e+dv2vhEBo0hiXWq8oH8OqowulXeAlITsLupSmD3kxmjcd
XKN0zgNARvUWB395x7mPjoQzOhsfOS97ShbmWGMSnZG6K5s6X1X2a9HslPga9n8arvgiaMmUILlH
oXlqE7Nq9Eu0TFq0BqFdiBKMSqZmAR5Saw/VgHZlxtORw5YV67w79NeC917cj5JNip4LXQMk3qwI
/1AW3V/VeKa8IdGM6mipW4bxa5X/mOFLkL5POBVm8KN+eIlHYn2mK+OD86vIH/J0qtEplK/kA6EW
3NiEu/7pwTp67+zrD5Ye7R5YV5J6MHucmulWJFeCKfVudDvY0Ah9ed/IXmWCKSx+DKY7E0dK/uAC
UKQdcB+HhQcZhy13b7vU4iCESVk3k3lHoEYhfzj22Y/vaXPWIN6xLWN2YTuTEWLdfTrHGLONeKvW
Ww3KH5U8QtVE31r86h02WGd8N1QcCVBg4vGabGOnk21m2gH/LYoLsfG2zKS5kEIaaCbCpUGi+zSR
Z3UGgxv8lxoWunzq0lFgVo6JDkpsCxdcbItyPvvNCimmkAtJqheEZMKQGnoVJ5jlf8imi6p9kQi7
ByIN1gyL4crEk15zBKbxTz1exUA8ZgCIdQ/0kOACfsLFOr/l8nU2ycZZlUxMM0qGk4P0wdwH8GuV
/lPNFyt/5JgfKzlYNLz0PSdgztSDxRuAlJl8aROiSorWUcXNRHkhogZPYl3F6eiv1QwoaY9yslZ3
Fu4omIXux26ekP4OxnfK9zbA/03ZLz9tzpwjQVWLtjpMX2C2lD4ijnqrsSbo2mJCrmaG8INV5k6Q
aWKJNJu/kN94buCAJGcZzFsyqLDAoY3hcu3GC7bQ9KZ1ODpQd6INJO2WgZM8BgtC2HjW0LfiEOwr
zGWIsc0d90wQbx31MbukhFcXH9ORiDSbqu+q/FazTajdbX6SEvgWf6NfH3vtiDWQ2413BSkowh+1
3LIIxtmmbb5nbJQ95C1ZgBptdePKrD+G4hZEG6PY2G6wooKRGzFHtOsl23xEWDQB9Pw7zUZQEbpz
6A17IQAFKi4ZUVt2DEPKS2WfI/0SrNQRaMST60+FgJe0+UekGsXOdKVlB1Ow0t2SJKIanJo/dkUO
GfhBgnqLxDzMOgtCzZDeMOTgTgZXHZlJtgayqqzYyViCk2PTXBJlNwwHwoDJS3olGefoR9eRY7Uq
lxYLi82A7uAiZJSn2ISbDkMYJLoC3n2YG28cXrHxL1LY/LDFiwsN4UWI8/WllXmpl/H3/lL95YXB
UyxCbEFxvtHWxkqXPD8+NJKnEZJrs00TV+KFAHhARhCicgfzyLEFW1bYqyJ8PlTgZ/YTtr02elTl
W5a+gxvm0kYsu8qKi8/E7wsqo9T8KhVck8nsQtJeDyEq9MsDw0Vaf7+a+D7zFdjpwB722Q+fmfbn
EOk2rdTzFBDUtZG63wYSLzY++E1WhEu5B2jxux3cAF/c0HpX7U25hFdMV/IbKIYhberwj6yb5aDS
PXAP+T6qaC2H5Cj/xf2PjJgeDCjT7pV56Ri8+UTclCKvW6avONQAjbxR3hTtRq6vxMaRrvkyAX6I
WdFRj+TzLpPmjmiEu9HEd0VurvxqaBfAv5gZCE0uubyEJ8shCqLw85O+Bvwt5jfbK8gUVWgpcFl0
Cv5aKFo6NPhSMJLJfBzTe9Z5vfMI40cY/rXmXRpuuX+gGUpqztNa8ipjX6qHLsN+yfhFBlIN9G6y
cXZwOhL8Dq11yiHCmsq9NmykaV0mF1M/q/JtaEgNupThn+YcALeKaieCjr+qak1sF8a6DWMsiflr
Nd7aGSd3ubXsWzs3uMqNpU8tTX8jXcS230rroJHyB+EJrYTFcn6U5oszblC3GcaLAchllHtj+JwA
7iv1YmUUBq0hRxdDfhVSPhJ8S4o3NECFm8LxPIY/KlRqj1rMWfklOQnwEkuc4TYq1+5h5y9S+9mv
6lUGZJr09GNwpGhs2jrPaURgazITC6cf55HQcZd4mJZnO1h0w9pJjnDULl5EdEgj6dqumBgTFjPg
lqEEpDiP6QaNFE+5EVFAVixmwgEY/rTwpHY0dI31KsImr+9V9exEOAJ2GhExIJztjfhYQN57DDox
qy98Dq4EH82E/zu3Z2psVGKeeunP6TcIpYUmOgewsYcfPwNhNj5G4H60gPpI2gwXhW98OP1TORr6
wkE1Q4V2cJRJa0XSIn0kuXhLljNvNdOmCyyHlMENi5Wg7js8XUioYukvZToAm11azk9B2UW97HTS
mY+lLInZBUWpyoEhYvG8KfwsoFlRtrsBIWlD8qrZ70AkkfIWPafJGyQvKF5j0tDj74H4H0fb4E5c
YZIjgfQXlUbjlZsCqZjxDnaFLqxxmE3DYw43xrhDrllTHxGi8sKMhG/oSKK4wU35xD+RqTFUTGTb
2Hn65Wc8/8TzL++f6zT7AOhT7TZAvdRzuJNXYgNjBMBHKkLb043APHmF0g/ZOPZYy9mK4esSQnrX
lZYuQ6brQIhJFX8p6tkyc6umL1XNkVmge07PUbctjENFAIvjn2btyo+nHC0k8mgOIucqw6grg3MQ
zG8JQQMSYVZ7FWaCCy0UOFD10GGqjPjTsb+GnrEZ80yxIhM3s8kkoNH5iBSzN56iZTaQH6RFLWJl
o0WhuLsUdT3UR0IEkCru8zXyeX1bbeI1NHt7tLT60iivPC4w+7G2EyJ+wzldlPJSymc5/YBEQnxO
cxtP3X4Avq+lv0lm+pGwRnKxKOiMK/vFkrZke+KIxmy8HzQbZXSPwPhbN3ZDch2LZU0vjobwGaPV
WHymx5S52V+2xDqkN3EETPFb7x8b892pt4aDGdLVlRUBNmDi/G55falebP0HgCPh6Ol4ilC3oChd
GumOVUE40NZQ3M6T/3wdkRLYo+Mt0mOlamTgbBP8BgWPEYAAOd1SClY5k9ZrZGtry6JfeIiOsz+9
uKh/Pkets0cqOUVXELyFprAnOdck+m3SvRatgmINwxIUjwyB/zxyoFdMxyC+SFPpFwhAtK1vH7oh
r7E14+zVjTNJPuE6Xs946Fukb4jTEZlQTL+LVUhutfeCGtBSvuUMfdqI3HbwCISkvwOjNdGJCrLq
/oGwgpvwBW2kq2kfTse9oHJNLhrja4j4gmn76iRPTBhTcoBwcrsfGWmggDGmb7pal52PXRv2knE2
4SMH23fxpCceM9C61X9bYACBeXJ94EBvIMQJE4XFRIEeqhvbf637Tyf/ScDlDfDRVTrNnANondtt
yeYZlNtp+Ot08tFRAZDxklyJ5wqZKBgsetQMM+pgXD06ofhyCxYZ0KatbiPiLe1ron4p9sXM8BUT
p2/XIMA+1X4R6LVyCuQ3p/7r7EW3mTbDeCBcJ5HXw3zs3R724iaLr5aZjnr4pZxvZAzIOR0M+Mld
gP1QWRtrVfuLfiDVBHWj++eZYTG9T9gyAmAF27P7Vdq+CZ9LkKHwD8AHjiM/NcjQLCGEOw0ulFGz
7a19Wu2r+BYH7/0AR2CuNCLG+Kz94NBSJMeaB/6NzWXF4M/0QYmgxEk17Gvzny3E52CCAAO+v+ew
zcimuAb4zNGOHJ3tsEGol8YriU/PvyQ86/IxHt5YAu2CajsCOEAFwVyKiU0j3Vqmh5oKUTWohaYQ
S85VKHUPkPWlWW3aVYWlcQ/P12NMTliHiBpuETsENSdYobjhFWF81+5T2FHjmXAjhPJ+nC5C4hhz
x4Wt5CbZHzQ85Xvk3pN4Aa5a5FsVgXNHggu7bkRL0UQkZo4UHTUNdbKytWlGb4xzoU8mVK2dt429
NoPPCUlFJB25UtLsTY1uAPDI4tkuUXhkzDuLqLrbLQJCMpYbje9+w4Kdju9ZdC6lWxc++/QU8240
8wGEo9kMm0Zfi/2gSF2UXj21jks07fk6135tVpmipfwMPrLep+QRMcU3G7NXV2ZztDp+ucrzpT1n
NxQ5z2a6dmSPYuKItmWw9PEAzr4Ig21I6L6yGobHANw19Mg1grPIstDMk2MSC7dLyMsjSHPyM9dS
nykcosEJOJI9UHBRl4u3dvpQm3fdc9YIpYRohWx+gE40VkDksUJT866v0S+a2crgr8dOC68MNnqt
2bLnKsB8uQmGHfCHJZ3wGgNy8ciRVBE3RIkjp2oP9QMPFkGHdYua2Eu0U9MRicXBtZ4f3EVi+DFB
pwtEinIdQgr8MnjhUi7e4i3/V+2GP2VuLA0fxhUBGZYaB+lP62a0Cs7EhWBiIvI/O079Jere0v6b
zEDMAwEQIu8ZuspG9hdS+xG3r+Os8Ykf/XbHHF9fycseuOwG2BTGhhLyP1n8hRpqPI7FtboOQG9H
drAgews4bxjckLiTUvFKseqyQBrZX3IT36q0iZpFAQLGThTfGRrJOY3xL9qPlj19eBEb8NBfNOuC
IVCUvIRr3fht010KtqKwUYi9OsMCBZlG1Ig/QeAia8n9R6hwQsy7kDMOb1H7UWHD1dYjBnnuXn6N
EHgy20z9alT55Vi4CiLqL2G5munbEyz3gjdwNY5wsbAf+p16D6Hx6NPvqmIoD0885oPCNNuPi7EZ
l077EaCPkQmQ/ZGNDbvTVLOpDW7nbBgTxuYV5yTHMy8AIjLy69xIWoYlPDlfIzbKsqvWqX3gT0Q7
RKd0BpBlf9rt0dGFjMl3J+3ChiPDIOK5YtYQoGAQHhweAjEakuro1jWXBPEjETBuX9zIESSB5JR1
9/GjTdf8+np8Y2hQmy3vc1U8JZbLvv6q4oPgp2yEBSToLxgMsnDP8yV2a7U7JaYFWMTH5f9GX3Sb
CAmWNHF9lNdRp9zXD5cSgvDuYg9/WBQkRBrxtA6T9WtgrYWfcm4+VHKECCLtmO9t9N4MTY3512v5
IrWIPGAXEi4Aht04QZhyU20OICKEm+gpBFyfVG0uydXOnHOY7OzsOTJ1N2WMtgEvYPomUIccsphP
wogxowauVhGJN3RwiN8yjwMXV3UHPMbJn0Zv1OssBifhHsOqwF0T4bZSnjW3V5OzhgRX3SDMiaSq
AHO5GDkFBYYEUi93MbZgtQdWucXVq6q+StVBsfczmktNdRmrsvQjZ+Keefoz41ZCAhX5E77ZNDey
w+Asuym3E4MoIoPyA4bf2HYbpdsUzh5YLEciBZba/2gV0IFBkRDc2KyApIgxOyxPUckKoOiYgWus
sazl3cN0uyZb2jwzVdKtKAFZzOYzsz/L8SOHOFvARTTgx5Nr5RaaEFhije+E0zM7miZepOEoTnmO
PGEWLriGpukAv8UMQ0wSvT6qF4+cKTvOnEb/xbQpPDOjqrv1NRp/O2SSvK5EHkXlnTN6qTUWXjaH
ueqGTQPjXzb/ibcEFWli/xr2wPXPZcXDbZP6g166ZmIfcJkvk2Ef1nvmhKlFptQD3oFnibDXSeTq
rai4Y3YDGE+Vq9jSEwp2iV1YRqDxASKCckpWgYhFRs2B/2PJvxYIifhS+wc/IhOj/8WtDE8ztbvP
Bu/hekR0Aqzi076bbGJzL/NATFxpSCo0XE6aA/lXX3mTo4uBCFzZMi8PGAdRRxEvbx6KCM7nJuac
GETnRQg99beR7Lwm39j6Tmd/RcWPqJOAvdhFzmKsAY8qRJ4MK2Ow7ooLYfKt4s3Rd+Tg7OOgqU7o
UGSsRwi182I923tozaHfhZjchLhIouVnI5YyZi8QBMyIrMb7PCYh9gz0D8uVr6EKOtlVOvfZvBcE
kmjIydVl6LxLNcYJYhlkVI7GiBhyDHkuqAuQefwvsfXSkTAX/YTKl2+Tnu7FXkNQPWy/KxANNTp1
47sUgNIygyBrHuDFnxylQpbMk4o1UhxxkrV6mHQMtPwrEVoXPWIqIkxQt9C4m+ZZf5NxByjaPiNE
ihZKrHS3kGczPuLkriRsLNu23juVSZhUR0Xn2tbdKr6Y0R48kezkxeBZS+Alfi7Y1/uY32N+azWU
lzRyDVbm6rEILt1GwckEMFt+MjwayDcsr7NeYkJ0gAlMEEjyHRg/SMVpPdW8SdnfbLB5ZytSXgil
WGgc3WOxhvIU8QXRP2/yjHf1MExbZ9YQPREzcu1g3FguQLFXfbeLRf2CyRl9saWLbL77EP/OGVKA
whRn3A0cZ5O8hKJvs5Mpw8nPe863wEDsJgszY8zm/Y+LsFzL+nTo1QoGcG5iaMq135x0blaWNpFq
6CrlSYqBKZRslekEFQHlYWFGGcKj8Ur3+yYdKAqaDzEi7ogLjmi3cMGeHIS3tsEaTZOBqh704syq
RawdF6mKhvcsow7KtwQTiEdMh9uHqix7DlijW9bWKgan8UNPivERQgLs9LW5AnA1vifD90rSOWKw
kJh4tRRiIrvJAujl/B3quwzEFyKsvBHzFUjMMMkPj7tcngPnnPivTfhV9A3FbN5J7/EKAFAZlxyU
JSkpQ+BnofIWce53g9lN3RuoURs6AEQbdIUCnO0ee1+lHQy+NNy05Rov0bRGtt2NX+Jgbal1CKtz
LuH6oLMiZ0SkYZPs2/CA59YkVaCsfhLtUWE/fpjDW2Wh2yZ0Q5ufPpSZkf9oFty0OrsntVUW1vQh
FtXSMrxavTryDnzDWidb+I52qXuUmi+ZS41xO45PEduWJuyISMptjx0A0RMv3GPIHz4ey8xkdVP4
a7XUC0lKkJh11Q3V1Tlh3mawrJjd8vZDtSyCxfgVfQ5fb5BdXIEjUxC7/WhmyEoI9m53OYsJlR/8
odzdrzxu8EsizksbnobyTjgPb53PkokWBSladwO5pqR5ywFhkOLFr9IwYbTgqxavgk1IzfjxDxHN
7rFEGddXRgT4dDStnTY9UZlW9hanv2HdgyxbTAGwn9gJaeWMvjWB7AZ0DCMnaRw8+dDf2Tnrrl25
aOgTKEiwEH80PhcsB3rzkkyox5gFKWJfApf7+buj3y0WJ9N6ETpfJzvr8nMg/8haVxXJpcQMK57W
H6mhk+h6FUEg3yln2hTp8MuvBOmiZcm2Ws/oXb2ZPxjqddL6m4iGIHbrIZB5aBqXArOlwJJAUCTG
NUV+5z0UMxkABroP7ieCwagdKzGhqhY0DNquOf4o1T/SRfz60DQNV9pmzj8zCCdD6/l/gDGADpG0
U1ZzAyNjWOyEj3Tb0xtY0L3zoSI1iIxvM/7wq+s0oeJlvOqYk+V17wCn0MmG/+YtYl+sBpKGFxCf
nUt0KOzNzJGgh6fK5Ksv36bis6T1LUaHqLblWekfg+BHNuJ0VOB3wgE5rPUHjEIrI2qQaNF8Jfj6
feJi/bSlt5ViAtxIPSfrvh/Q8zNrnd4sP3U1hB78V9woiGGvSrmv5WUJFmMFG+nHr5hg6CXzXeCY
cV3U21wyFlXwnccOMzEiKQT93aZxHYDRo6DBHHIS2vJS6L/KSKManWJ6vw7Z0f0Z1rF6Sey1etH7
a6ufi1xafFMEztwsfEwq2d7OG6DdoinOvOWWejXrnsg8MJS7We5GCd2X2za7rPusiGvLsoLvifBw
dJOUyhXCTL6ShSR2b3SvGD6Eh3n3BrcuPPw6nuZxgQQQKjnQP2AmiNt1hPlqB+mq8/2X43eFItiX
vpV8IwBgwP8wuU+etg6YsF6o8RL0dRz+RsMldfb9eojxd5oUbs9sQoveWoEPNclm5JSNTUb9daRc
Veei5ydWHg15CwJmIhZQfeg8vpHtc2mDdCF1RDAPFURGtU1GIIeuP4s4MCbu6KwS7EV7ZoLOA18U
Mprko18QP/IFpOdXbjV5+HnIBLpoJotr/Ztr70ULvit33iRFqwiHH4I2IiIYzhg4+N47nGe1iA4v
7xJbhyzvNVXBsT9jjX3ILen+e+kLFJ4Qmai5BcU37ZT8VXyESwtXGpmfoGrtCZaIP/NRZj8I4JAY
0LokkSV1DlAy8DAx+zZ3VnBBQPvtRfCnAcDJGB2c9LucX/6P94XYrsOYfrw1YYVS8mVq24D+qJJL
QXkyKsfbaW1NJxBTB/JnXofmukkvue4sNeNAtlw3g3ExWq1DtlOlaT2nH1wzJctCvWBvA/TOAMSE
NkgwR33GZ35Ba19IPnMj+qtoZwvol5u5Gxq+vRfJPkjpibQLWE9hdsZ7re8r5a4iPp2BCuuyXcUI
glSekGAVkx7Es8sK1vEO/GMIB0/UR9luSXCVhBi1xJ3ZVmJBWrJEMwNBG8RCei59E5aLIJ4NCDY4
Q6Zn2Uz7ySm9EsCfkhGSQHQOd6HjA89RE1JLWDk4j4UBq4HDYgJGTaFxAcbXbHFlhNBov4m+SYnh
Cu8TCzkn6nSSoPh8xVwJ1kLtmitVLuPqqij2ApempRJ4KfW/1IoX/nec30jHhRUiSSPlB6myd6V6
VdjrGgoEZmEJ4+JOidqCcc1xDx5U/mD71JJYrRUfBebM8gCjOxa/RoORcw1r0viz52cfiYyXkaUP
ls7ijdZmkZ1JWZiJtZgwqH4k8BA1qUIYVltw85osrMhXVC6efwJM0MzwjSWcs5xTgkSu0ZKXqs4s
RtNOAqcTOJ9l8R0xRDb71jxmawK88i31eF5vEcS3FlwcUIwC+Cp2vYylYCK8J+cJRSqoeMKZY0jr
TNvO7RHXOz5h+LXySHwWHhCzWOUi6plIhINkIrXxuooQg12K30M2biEOINJOEZQ6SyqdWXRvFakZ
EKZAaY21JYcKU/6qmfbdHd+ozRqWWhdi22kN34MuGZiQbM6aTYxsS/pthmYTlsmSnjFwHRTleDSw
OhQ3DpZOfYnM9zy1typfYAxRzsMJXLjuyoMuAxMYa50nwEL9pNqPCKuKA/F84+xOomyhWZwnm9d5
Ofa3MCSK+csmTTtvVJdKr1WlctpRdyCbHDDvU7MBd4rss8bllpBlUBffsn2Wh7WkIPN2E/u9Zhju
Op4x7UD6nFeB3TEeejllrSveS8/pHnF5p5KCJLx2WZLoOcfwMGTdbMr8ODgS+lFQTsK5Ko5G4py3
jvw6/1NxiRtFd85QRZOPjIhDVTDjCEstkZyq7gMcsfMEDFxcIyJS7Ro3LtZpnCDysY43mmzxgP0k
rIASqTP12Rzfm5xkuXd4bSlGkK3/5RrVNgCQwFNR8D6UJ/UzLDfEbRDfzjXALlIQjec1UggQdsDI
s/D7/ROZwFc0X6AMJ4jzhqPRiWDrmutUnu3kdbB/4v57kOcN5QAMa2WKzMu6GQHngEIs00nu1mzZ
mc9gTn2IjiMAycp/F0zP9+dzO0ouDwQJA3GjiVRNt42VlW+HOIuunce0519QgqcakDUzPcSD2v9m
xLuE+VcRPSVC4OpPIFKS4wzqi0vQhKu1+JnsE4lqofJn0OHq3GN5dqPxwyD7vD1Kzp/RHVVzp+IJ
8B+OdtekPx7UOb/FCaKfrY3r9qyqK4yEGv5w1bWGYKulDAGoECnTdQkcifKzZj0DhTccFZE87aRV
7FXxmkVSXKhiq+MnRw+2kvz7jHCj6fFkodc3BN3evsuSJ0wSqrSD21dBapSE8N6zdMXsWyojFPp7
ph5kC6EPkRr7chw4fqGFECjRNAHLu0VOFy2Lpwol2YVUgy5sGJOaQIYPOTrow1ojGjKLfhQNI7py
M+sOwgwX1PQywhLN63FTrRFnlBseRHM7wOtH8asAziaG0Qja02K9lmdktDopZa1XIg0myrdNATsi
hkuzBXl/JeN5GSmnQQaEAmR0RhIO7hY3QcGjkuKd45ZETMNYzrgF1uNspw1ntNiBtNzDGS2CNRuQ
EqbXcsed0EcbQPpkfmsawiSPuXZNs3tHlkB0wH0jVZ7B4w6ds3LWbOViNSLMnkmiKe8ZGzPlPhjn
PvU8Qau3KVm3FR5KOCCXEArk6iP5myx1TfxKuMtY/I2gIhZ7hnCqtCpoX+ba9OcovH8GWj9t2+yz
aVPTx0bsT2tzdsOb+O1X1nz35i1cBptx/glDOlRwHyQrx/jMUNHWL/9y7vboAztxATF22ms/ZfbY
I2Kg+AEg8jdkV7PpuuxODUuVrW+S8j0cb8pc8ObtKh6+uD8owfscHu133dnKc3gw1XrlTFRivTVk
3AqCGiaZg1bEJcoNakrzJDkIa0WSGx/yIIKfhIATTosGKcZIkjmDz4z2sjpjvulMpnO+HSr0YgiK
0IOtNajTBMtOGC2I2iNVAPc/Xph+uvSo+AsYsbLegBgZqqfD72RdTWd2QbEiyGezeSUXtFvxlZXV
xcCgRVq6dejQn6t8ohlLvNy/yMQiRCj8pvaI3nXZs476F7G9kI4s5M12vxZsS00pZG3wHHL/10oJ
TDQsEkT4DUpdB042kXgxiXsCDpw9PiqyCPRmq1NRWPzUOrEZEsIrrq+ZR0KzeC9DnZZ0afMNwg3M
vCIC8r+YHN36Ejq6lgIO9CTg0El7TxiWAkNbsOUTsbpsNAzCASYickG6EQEGawhlCW3/1FAMjVeN
wPCAYo9hfNTE95c4grfaoyB4LL4bKjjcdFHLq8IOXjIqJB8zkYFofJk70XDXj5meHeYccGqNM92J
N3q9GtuLLogIMSDazwt/mUai4r6HxFWfDi8ZjjllI4iDhAuM+EfbeFAICd+8h89jrzpWNnXzbkVe
qEAufJ2tlqVOm15SfQ/5INNs8RKUz3+Hjzyh9jwEPEmOSHhgfeabIl4w1T01BgQlYHHY+rcaR76X
y3tUt518zbvtZHl+S7bkpvL541zyAECZtHTnW8naKE8lu8ioyaifPeDXmbys/NDzeYZ4AbGHsHQr
rvydkipIhhcJ30ch2VBEQH1ooOXzX5z0ZI3HnTx4BO+KuBfEmSg0wpKeyLeACca/1hM1q5sMKUq1
mV/BZ+hPGl3Qd84jFrk4PHe8ek3yZQ3fUez2GLcaYIeXOjzK5q0pn3mFXmotQg4Hj2mtg3uqmoEo
PiLJqnVhe+RVVSWic8/3j4AhQ/KhCa91BNOM+VaTOeT+jPE2D8RtSJB6Xxrkh4IxdJtYW8Fpe0Sg
pqPbqDUjA+B1eJyaFxuzBlnqNJ76PCYEM6SkSOwCHkT92HANrsjpDD8Bh1KIACo4sAwh0+fQ06Fz
RcRNucMkE7UvjXKa9IdFWgXePtShib8OeGF7oLxtUe7mcZdHD31KN6b+UaivPJ2qgr0KJafYYGek
QhV3u4UrhZSacd4Qe0tcyRnuidtUrFwzXphhSWvIYlK/agVfl9eVV4fW5ki9j8qnitak4d2OOnc2
o6VjPycGwYTSpI3v79rwqOlPJbgS/yr7u1I/puYuTo9m9HCsFwRsHRkVz1nZIkYOw3sCjq9Yl4A3
QNvxWJfOPQRWCQBFjW+4oqk+Su3BYHQmT0L2t5iZq5kOrUnx8gDpkT4BiaK6lN5tqlNH3IkeQJdO
5lFN2a2rsxClyGV07TFKl3neSvq7ihgmBbmSJVDa9DkWj5Jtq9gTmpZ0Yr7ow2AF/bysX0fkwvLw
wwcqdbRI7HPkSDLh9TVdEHZEEljxEsp/9HUT4diYuz7c+NWq0JckVe+IhUxR9xUoOE354hNy226F
8Ms3z9FwmhGaGOu8+JyU1WS/FDqTuMslC8NltztbOch3gjDV5qlFL2rxOhPFBcEirSN9lZI9jF52
xV/AsNsFhJQ/waHmlAK/zl8XfNcZSPKEPN/pv/yQN2E1pxR0PG1iCUxXzrzBxJTAz1n1ePuIcgDh
iodbWF9GvFMoNXuUNKyRhA2b02GktLomcgRgVeow0mO4ii/EGwTdiJd25VjvSsrIdQwTHFt4JAoy
NGysi8Gnrv7F/KwDBjzZ+gJqoSLHE+98aZHhd0lRKAE2rmxtm8mvFEVO7YXg58Y4AmPN5oUORRBY
vFRk3f8Tbod/6cDLPBMG+1lMPykLn5lRlSHfkM+ipemOud8u3UZ6JygJl0he3GRyTrJHZ/3MPAXS
/xg7jyXZkeza/krZHRNNOJQDz1htxhtaZ0ZmpJrAUkJrh/z6t1BsktbkhJOyvp0iMgKAu59z9l6b
E3w2Sxj7G/qEKOKkI/YEJSfG0yypc0Gr3nhJcjhhLDOUYybAkB4IS9mtQKwv/f4yjy0yM1vExvec
ExKLpzF8REttBshzoQCcOnGpU9oiJ0vtNcVJe+7VFV8Z5hYO+o7csjjMI602Ath582Ci8lGL6SVT
v72mJyiIAQ3rdxiyGXi0dt2jrw7k0HC1rHYzF/XG4znMYARA++c3JuaRJwckig+r8TJzrkBiqXnS
kFa/GxpkaWMvFNtKbJ/p8AxAj0T/msX273QGYwQ/bH9wfoaYbJLsCfRnMEVkNJyd9D7VX6wJyNfw
GO813ly/L0iwZYhdE9J+5HgVVncjvSxFkVs4Xx6Hqz44/3Xj0PpTBxHQyOeRJ+7yMUWKPvjfOW+r
B2E/D7iV9sTgvkIz7VZIW6jI6bN2xu9BdDQagFc8ZOt6OFU5aVJrqjiWq5aj1V9tvnbZ0vfIgOEB
wgW2c0iYbjCr98sdQw+yUafyru7R87MTor1O0je8X1mKGHtD5o5vzRerCo4WDIgI7/e83gWMkvj0
DOcixNagYsMnjemkhmnAwnEy9O+5EQwYro5fTPfM2tYAEYXx670ZWCmb4iXUaL8DaR8+UwujIeC3
cFvTrvYOVvfi8peJl3k0Kee1076EcmFTVzuHjNMa9udm3xusd7Pj8sxtMiU7pkssbEBEONGQlksz
ZwSlSZ4NIkUYw08Y2oB9CohOLkuOR7c63wv9wAdeDE/kpyEFCvnUX2K08JzuT1b/Pg0HURPXuOIA
6Oo04oh7YNRX9/zu/qfqoZluaPL4FepFBmT7hAPDcLCBah+nAZ0Cx2damzRKPESGW7kLeeS6hyL9
tsXD0K3gnnjfdF5l8V0VlyS6Ds5hbDdKHVHa92gGGzRg2mmwHj3aoATENY8WjwWe3PhH6DQAC9pO
zdOUP/ifdr90IybtRze8o2PS5duUM01L0yQiKaj4JMaWMXVKHcUcyLKQJMKVZrDRwbFC2Qh2INvF
hA6m4drI0GTuY9JLxL0aaRetp3yD6aDVkOBADkQyZd5yxOHNQ5fcRfHriHSkSWg4TN3v2j4rDVHQ
Y47sAaBfwYDyYc56oc2jqWs1HmZYO4eegYCiPVM/KZduzVT8EgVXX39S1UdjXiPjS4tgpSO0Lw8J
1dealwzjOw2/Xt2tpm4bWNtK8tgm0OJPfg625ZZWKCaxadKz7nY8kDDDmICDLAZfOzYvAwf6GihL
u8GdgT0+WKj5D3G6cF+DsXD1awcmh8VopDtz9kuIyDuHrG6uz/Bb4ZlYz8m+yh+2OcGOtIgYQdKE
wbxrHH1SHvRTFKEdJaZEbqXxGGvPHss/qNlZbrgTdPWagYem34yEaTQ/Vlyua+YlzrhlzpHhOuyB
A20N/3EoVq1O5s4m6TVgPScZfU/o4bpyPYzcBouyXHD+w0tUpjtWX8f78JlMxjc3XRPU4lR7YuvX
ir04giIAhxG5LWIwojei6L2CdoNxv69OUbuxHKrFI2ZUJ7sOTYZLa5bqrfNwXVKdS87J401ln73B
RixtqqYZDcWsn9NWTAQ53dfiJLsHBwd7U39o5sodZp0mYpca5oXT3TkGSpr4XFncWi5+T4xRRwEc
IIG4jPcRazXoKR46Hy18h6Te2sHRpHywyHXoEEhiBQHrMk8ds4umxWQwHgcmJC1e4ai7Kf78ycbH
uYRb1d3ihCBUWoENiL5JbjoI2tWmG/bAuIJ4nchr63Hy4XwhcJbgAuxgiIWIMTG12CfwvZncmJAf
uu6omY9l+5HZAENvfbPXxpTq/IWBYYw7hv0pPSOEVebJRl8jr8QQMCDpWTshj2cRtxpnkgNBLtb4
WZdHlw5zzYe16YeDOZ3K4TJqn9qc6v2Rumv692TQT/rWit/R6kgdsAk2bhiuF2/cFKyPOSYDEwO3
91Q1D+Mhyl96mhb0qHW679xQjvqBCekA1qxXbKDoN+gYpZDkx2delM4HINxIp3Tsf9ziBTtpSwcs
/PA9bvR9CiDDQum1Lh1+ExwNDpbxmfxMybQj7i9yuB+qW9E/5TwxTQnZaPzQJBRG/Pdp9JmVK4i1
kmsW7n211QxaM/LTda42bUV05JQMyGeIly0pZJdGeJ3adxtwixCPJB4oeSimg2furbxZoJPVm+UC
8RBRMjri+7nlC2Dedi+Aa7gbciQXBL0oRBLnElBvQLuupMBzrKdef5jyT+L25lNOb241NqcZKxhj
y2F+XTMW5S0xfs+DxzG5OfJjfmTpxcbPs4+a+MdFRb3CsIheu11fa/sgjHuCv6Z5jcAjI4t1FL22
SK0ydviW6j8N6YtGr/MpFNcBxS+Ms6BFcfHjU2ZDuRDnLnjOxu/UiZd9RJNlcAndu9g8xMVqAKiV
ZkDA70obRLFbP4zjlWTXjACP5IMrAE+bIIeeOc1AYYUrDlUIzFCUm84mBbTNT/FgI9dnXAunoXQJ
0931xBpzIE2CDw8pHqdR5O7crhREXJTagA8jfdqeD3zohLpxembKkfGeWpu5sz1HSrw3/j1k3qxh
tdsl3q2CtAVFxviq86eSMYVETqs/UjeWQCCZrBc7bvDSeuavT6MDKeg8p9VwgSOtMB4GrxkRYD4U
ZabYj16A8x2XwL2J2xz47TxFiT+b/puPse3vpHuIspvubWiKctp0o2tm3PFRudqJBmkYAPY45R5U
6xN2TG1dVPcVvV6/P7Taha7eSPfJrVd556+15grit6W2Ks4sxQRj0wdGLFw387gFs/N84wTYAlkD
zC+WQSrsgJjUaNnYQFOr361RHrrsfaIliSUp2E49eIVjZD8J2iktA4YeOA+eOMkOBjXtHCYgBV40
Z58FBc0QChigviaTBgZDK94RjFZN3fruMG2meM9Lp8NtPn3xBmFQzKwTRnoVoP2dYd3VhCV332I8
+tpTKS+jd2zKo9PdM0QAipqMd5HxbSeKJ/C+bq5xczX0pzK/S/tlQp8qR9K45BkJBjIifoT/5GSP
PdtduNGmLZD5unwuko6yi7FWALwXE4liBmje3OI6unclHf84uzfoQaLjtT5C2E8THmra8nD237pp
l0yIlrZUP/h2Cv0hrs5zJq9N0txEX41TFWpmKMsC9XIHb3TbypuNjpdPmeU0zfb6cGeIMwE/QXyz
/GnjleXaSGLCdC890nWTDlrMSYHX4HtCiGJ9RffRYCuK9oX9nmZy4ffu2WgGKsO9AI5t7uzqzQRh
71naTrZ05uV9xey7xCzH7kflhdaFqF5WEqa8/U+nXQF3WeFlRGaCzXdV1Q9lny415TL4bne0WZ3u
C3gf4qukW7f0xhXwr00CcEmrFRKmr6H8Kk24EGtlHlIcdOOIFevHQgiQB9+o8jUf6/1bV762ij4w
b52W7IWDu81UC6VcsvHCFx0+n0F3mMPkasrXdXxUELdcHm0wo9KhsL4PqErHBQOKAU6ytdMFxUVC
N9a/h6lpJmdsAE19TOWHZROVgo4xPU7lrnfOFa1o3XhJwIfA3oPYaa5S+yNvmGLRXUQM5cG45Tif
vA7pk5BQ1PG6WZzyR7LvGJuImJYsMnpxDfvX3th6A7XQLXkvXERailUnBBbVfNothxbtfcJ0bKEp
kTMQqD+QS4yYya0R76wj/mS7Zp+vEf58NnBXY8xDRxagskT1h+aSRaaZzkF1XwBJ0mxKIu0tS95Q
mlGolHQskOzRhfFIHmA2h8EOVUIVr3TmR3qVsnTte1K9+q0y12O7L/v3au7dKLR47RXIoel1NJmP
7H0+jeuU81trvvu0wSb6NgvVM4CnjAqTpxFPhn9ws23dbklXYVNkU2X/CnMEGiYKD4PbUDzbIwfF
5NpCnGHfYrQc6OfZpJgjFWFWy0Nm0GInEn09A7rZN+f1NUCzP+vsM3sXkkzBAcLcUyNfe+dpdkXo
W1hhcG6Yh/LOguHeGfZl9VxwMNE6RD7DxyytiZs1YYp0/9kafHTtPU18B4F4F85G32dtxmRon7H/
I2lnFeiPTkX3MmGS0uimtixH/vBgGU9SPhQ63Qw+O0FHhgWQ5NEKoRwjJetMVvGMCfB5WekpxDmI
kGdKEqEA6UujkQu3i7PnbHpmWH2esm1gl5Sir8q650yFarph752mtcVqH0KvoP0TegSFvk/1JXL2
3Eyz2FwEuLgdtl1Sz1yNzHHkpzX54ty0pppBGhUtt58+eKsjWrcI9DP6yt7aIwCATKcbmrV4fBmG
PYWba120/r4fv+rq3Yu+fWqQyiG7QO7zEnvHQ8HXyQ/pPADPOlcO4eq8izkEVGxUdAjUWRfvtMHm
nhjR07/Frpi/7ptLzwqIOUsQuT1rtUD2Q60ZAunQaBYxE2FiFb/8+uNf//5v//o5/L/gu7gr0jEo
8ubv/8a/P4ty5I8P1f/4598338X5Pftu/vqp//quf/6Zvy8f/v3xj5+i/uP0sH78n985v9x//SC/
/h8vv3xX7//0j1WuIjXet9/1eP1u2lT99SL8ofN3/l+/+Mf3X7/lcSy///z1WbS5mn9bEBX5r398
aff15y+h6399Ev/xQcy//x9fnN/qn782bZR/v/+vH/h+b9SfvzT5N8cSuuO5rqc7rqOb9q8/+u+/
viTsv+lS5wuWNDwH2Ifz64+8qFXISxp/c6RjCM+zdOHatiV//dEU7fwl+TfhmTbJ0LSeDUcY5q//
fOf/dIn++5L9kbdkz+P3b/78ZTme9euP8j+u5fzebDSevIhtS2nprmXqwuTrn+/XKA/4fvEvbV+5
hj45UKrMEGia95mAE8Dgysy+0lM03RGhNE5NPzvRAGkl5babMfGN3yCf6Mx7rZwtGHFynBKBO8U3
rkHm+mu35452WOXySmFpKqie0p9goDFVDsaDCIuXosNx6BfZVWYmeoSamEwTKMiQ3DSvvrkacKju
vXTNbtlXzW7IJ+QBtQVWQIfY5tSonXQUkRVbc/HTGcE1cPWjYPghxlY/xFWuAcSmW9W6KE6GEHed
YfkFKpzhkHcaArnIX/pjectGxuvKbi5lj41OOPWmcSg13aztF7Y3UDnzHDpudUnrUuOIqp5StjYz
1UyUOWx/XUQszMjOPwUP0chqUSfjUrP9JyOHBF49anbxE5jlvopEsMkSE6vdBLkuNI2HtIPMHUQ7
WfYfjsRlE6dDdgqd2TFGlErOXAYj95ut9lbAm2Y87iJ0C3jL5trV+nAXCIQdrY+cdajh2Xuo0NOY
w1NmPI0VFq049tM7QaJMYME+8oE3WJ2b7I3BerfspUhK6mBZ37LGpyVjf6GwtjzL2dWCg80Uane5
C8Eoq0+1OZxMmVw0JyCRmOmc2cbu3lZtR4jFiMZyNJt5sofbK0i/0rEk5GaWGGZh3G0zDRubTOz7
0AZwHTJ2y0t7PJRJ8CiM8CuwMi6XHwFc6ZjvufGp1ytr0acpY7sYiUvisjcZMcEX7pCKUyJD1C+a
+wZPxzqXrTUtJrfj9BPjox0SSDpq42shvs+0eOrIIrUkOSHuCJBcb3PwGzQ3CirA2CbXVNPFsY8g
xnqu8aBF8+AvVcMGWO9GDLgntVy8eBFmrCKEvdsUNJR9MiaRj+vqrmjTWxI6HGxGSly8vrjLWYP9
pg1PWHkkb7A2K/SOOomymkwQVricCnri5was3nnh6hs1HyF07HBiBOzpcCs1CaJ3YFLho0rspwYc
oNnZZ72nS1opFxKNp6dHV4XIq8EEN7P4UczhXnk4gMAPYZWVpdMuGykYEQ043HMY75WueMLvggK8
nDMw/zAqODHcHF5bGiBISm+f0S2ORjIuHeOTAVmxGONPBKQZ388hUMP/oTU+VTJpOa3yv6yc3zLE
gvx2Tm6ezgSnr3VjZ3j4YRKu477Xi9dQAJ8hc7xe9ZPo74TuLZVgLDOw83PCSQ46uQ9ru+T4NhDK
OMUFuesKSpveEkfWBWfbGgDLtFpBfyjbicReJ3BcF54B2SDz5uELemAei0gbnsKpZoaM+yjKHTxJ
ifkYByWbedOWi17DxW48Gh6GnlbUhzoaT9IrH7oRakseBhrjeGKf8JdPNJRbN4YUavoztNPYtHqW
LQOrx3/gYqfSUwCHxtCgvM8+S83R6N2QjFKE2AOyAlmcG/N3tD1MiALuDBf9VRkt/KmQ6OA40F9l
M6KwTPWIyL6TwaMQpfPTo0Y8CLQw+hIXTXsuS/OW6fG1ZtzKTrzIMsh1ifSWRekdZWuiaPBMljC9
v0nNOOkdbotpniro/rDrp5r7bmCeLuvPRgUUjhWtEs2x98I2UBLkCL9kHOLcmIkZsvxygv4uKz1t
F9RviRiA4JXVPgmyYuV0WAuDkCJIy5oCYwJhSVhnvrPUTWA/atrKDmCoJ8Z75NJVFOwMtM8ok5oU
PodM9kkbhSs3N4fflbBRl2YEydVc/9yh+cVpiaJmeKV15wKt6X7Gdii3WYYqKDmE9ijOQykeVUcY
hCqeWHD8JX9lcE/nZKFNgbf0qgE9EOyZVHarDyOvzEVi8scmZXwUmlpNlnYZekQZAfktaIrpfsHV
a7lfR7JeKofetMrWrQAJGAF8aIS/9miXZRBhTD0+WQ4aLlLkJ2GtcyMCtZSuawv7P+0/bloU0LMD
u2r5LNs+Olc2xz6HLWZIN70w4b04KJ59fbxg9957JnOUqbrLcGTpujy3yl23enSJ3Ra6AyLbtG0U
bhlEJiY6o4w1TiNNAssINVMFsIq7E9vKSOlrhxAmMW+MY3YxY/9NCXbf+X/EyocsLQE9Gk+NQRZC
Q6RTE1Q3gq+Xsm1uWt/CoIIcUxvxfekYPdWvhnUsSA9aU4OOj+dcQH26Y8JmDsOC/3wZpfY9lOHs
m9G3UTiNyBKAJqqGKEbT+J7qdNcrwh1yFYAQa+5ag85v63vkWQfmptGjqy9LSG9c1JRmbKAz9sq9
EswF46iBZ11FDHlzoO6ieB86RAYdVy+Go+YLEBtNaCxKEMj0g0WYQ1mnhZQTKg1PQX+0oBdnbbOW
nSSyaTTuXQkgO85Sis5kijgqy/dIN26WWZI0mth3+oSJm2MJLSgBslyxjIB2RkTGTWQVxGdayB49
n5KMc7MiGc0aL2JqMZF4kA2MpCFbdQ5h8HmMiwjPQxB1T0U4NnuRVC+xix28Ko1bYebwd4z2aLjd
zq+znKEWgpUghUwW2W3D2q9fSwE6PyuteSGnq+zjgXnXJvunmHIUporCvHBoJ6aU2qVMPwQklXTO
dk6VJGS3+UyDbJvnuM5EO2cne7Q1m41vFSgKUiNY9ZZ7GUaB7Nam+ndnpBn+qGJIVoWgfxa62VNU
g92q+Gpt588xh1Hov+zjOp3USUJhH3KkJE3x4GujuZWm+5QghfeIzlxMorXXImnFsi/rXTHgOolV
da+c9OZUwN093aU29t5lEOEUwJU22T0yGa/eWBqaoTyQ2sZtL5YYT02CUjsfomY9iQS0hocCI2gT
Gtyot1rqsgGJVRke7bx7UvmXCwmULqb+oyeSlWdgSe2QzbbBtWGyRQV1ZofFwJ3iiHWdz8p/S9lD
VqTicqyyumote2ZBYW0d1Qci/IUyqqMhJ3/j43SzYoyHTv4C9lOjXnKhNkq8EMGQLN0pS0nARjqb
RxukoJLcQpTxJRnfrpxMXnGE+TkRDdZizmoGIkilu4+xuC4qJr3LFEAfwSsWCP1cR5ZfvilSKe5y
Ga8nFUdcqpGHMGrfLHHyitJ6cgMiD30jPwSTTR/UiTZSw5BU8UK0SRGEpl0ntsLFFuoM/P+m7hNN
ySYQi24bp4iyZWkWm7GZOZuOWjYB7KbEzvJlUGiCM7B2mkB8WFb9UzretzcyT0rUnYs3ZD3UGrrT
QZAAKs09AlMsqQSDjeiMpecC1wnjlTKCnsvqLl23+daMUS6M7r6r6eSplsBwywvOdcR8zIq4kSVO
hkFw5bJB3NNnYuvF/UPzwZm8mbJT7p0qEMD3CanxzP67TWqmlpZ2rK1aR1Ew9eSI9G9hSwdHlQzl
NVRvvxuiXVtlyYufT5yLOLS1VoKbq95ZUbwnynrEq5R+dwkAGctOz7lsMIXLHn6Wgf428pO1ZcFD
KDzfXDi2glChVUCi4y8jk7hqaGPnSJntKQJBUAvmXTZiD0jlWyu3loMWHMeUXAS0wqG7aWIfI2hF
m1VMw6YrAgKGRp2toKfPb5ffSY32J2ssXKwznnmCFJzY6maBE5i8/mMQzr1sNDxK4Co+NbhHrfVa
DtMu14GQRBMVmlvxgek++VwYkPLaw2CnWw9s9z9SuBgi7LXpM7duDeD8nuKjGZI3N7GHoyk1fZUX
4Ytd1BgJalVsA62ZR9O8mtE3X0kmOyZjiCSyimyrwGC/LjK60KK/H7WWj6GzjungHbB82PtCazmk
k5XqMuCIs/bO7DR6hM0Mv4UGJy1anm2g3ezGwWmRsNY6X1VBwum8FYtOBitK4nfLqzkgNZ+1xzy/
GpjCKyA5UnIoHjBQlYgl4/Yj6TJzlXFbzTKJcxshuKbuq/o42CAnwmehN3BZNUYSnv7ZhvI4peMR
l99L4dImampvazTcSmXHr63HS6/qia0hQPWsYFyy565LhRUnsM9D98IhnOR5HnXtsXH5pGIshUuG
Mh6+QuzRCKHTrL/WIj8rWb56zSKwyhn52lNungujJ2GOCaf9Y8x9xBgsoo4mkwrvPfYfhYdTVk3h
oucw7OfGgdtzLypnb9foBQLDeVMgHIbJVotKgtYCsfrYW/Fza6LxSOSdV/Z0dvRqV3g1nxMIDQst
L7B4A5mMba16qV8GI4WSJ4nqyeAuZ+MEc2FSS6+dfkTh9fTDwCUiaKwG/3FC3BzV5GXl6jCEsP0r
e1xbaX/Myu57sJ/G4mOYwVDJ4JxF56ztcCJNGj+ghdfZRFLCruFolIDJC1RGjB1dcBGNWa1GVWFo
ifXfEsGk5Ig5Iax1s/KDktcgeIxwTZ8Gqs/JSzpzasNqqMxvRdeyTyR49CxDmVlzcImIcHM+ZZDt
inllR3JRd2a47Yv2yxePg009GhDaY2D98EIGjrmfbkubclpXOInb9mCrMFp7JtQxadIEVeRhaMXO
sWwudDrR861KmtKPUU4LEu1SA7Y81CvkQB16JteByIAGURQPueovQ1MDlW1jFozspbXgQMINfNI7
49Qbwa6DYaWHWfrJUee9mkDas+4vC27xdT4BgpKmJNNeqScNX9V5kAEgwzY6hAO4vcZCa+gP8sfo
zQ5+3M6fiNJz/LEAE4EUSNop2urQ/zSrDj6pycojDEZYg7H0PO3SR8aBp8Y4J6mNxLXxqOkIBhok
sRPB0KNQLNgrIuIsSiswFlJPiaEopfW7HgVbVFytaXAQyGz0wWoMUr6DmhfBmU47sks3blmjR/Nr
WGZQs1Vq6CvTDUhq5gO00zBfODX7Rgu7nXGtT/VqK1SGZWfuNdmJVcQVbczIWQsA8SUYCTthtx7w
tkWyxDPZMxLwhpUhi3LZcYhedlQQOXFyga6PB2GTIQD9QqSlvTJKdLm6Rnc1J6w5txi8YHb10BKh
F7I7KthoRm1VKAOGiBC/aOlxCivov7HbIpCb5VJNe+/mCDl04nImFe5K32RsJ+ylnkIyMWAfdBVJ
iV45sbqYEPPtYEDkwBak2QoFddw95yAOPKs8oQs8dtIh7NVt15WH/UQKwtVFA4+vqmzKVB6wwrDy
rRPJa5RlKT2ujkdML6lByp2ZsGn7jncJtHzbiiy/T2uceJ6dfIHGYHfvKWySvuRQ3bmMU8ZN06A3
M2Ya0PjAfrB2whHrlKiqRW0wzUzMaGsauHCqikNSRp+6rojh0F+9gUqSULe05TGCioVM1SQVKGv9
o7Ahu+kR4PagIWfTQljb1dlry+l4l+f3ui7kuY5tGmE9DkqvShjsO7N2p2bamLur8dVlVnuBamM5
7PBt6b9JiyOq7gbQBO0QMYPB5c5F+5KQI0RFEJ7d8NNgUiV73O8sZxk78IJe6SPIGpiwM8/PlUQX
By2bJbx1K4bvMlj9RDdykKu80uxVGAN4m9BcyzCNAQJF730doQ9ARYzjuKqLu0zqVP+KuYuDFiD2
0fbxWm0WatAkmWpbMYDTwo8gC1ZIq6Oq/8hae2lp/bgKmqlcknLaZg0WGp73Ra1r1yrvtkM7u+ES
sTQ0H8wEiixA0qyugNvrIr75Y46pqTAh1CNuShr9rfLCbayKJcqztUyNzykcv7PZmlSkBJGjmNHM
/Fkg9G9KqEfTVNX0xWiPJuNtqvyfaohBBXfhE96pAHB1Snt2QxjGJg1FvJa83wW1wzExzW0+afG6
sKx72ZkvGaWPNgIWLH35IksDzdHM/HeDYSlqPv5K3TqHzGKvSN1V5S41Q7uomrl+zkHidxa7sMTC
7qFO6JOKlrgN2p5Le9APet2TKF/lEGA8jdEmbh2hisexab2NlXnA5aXdMaoXD1FlcMoaga8b6qOp
o2hRl+ErFc/CEchcRqRGuYM8Sek8/fQZF3VAqTY00HsERys8+kygQmttZf3ZqqKta3c+rmejX8iR
51W6sb6OE79YSTU8hqL4ybqM2TtcHT+Pvw2TuiBY5qqlIyQ4zTgaCUBTTj8ptjBZeObFR5mf59Yp
MBmpuwIBURd4B91BBubbnY7JZtpSWnw0E8QJkuzwrw2ZIpEeQfYISia0CIasydx12r2TIKwbeuym
wOMhlFeDXLeWvSnBg9iTdUdDGnmfkV9tHeV4Bsg8Nn3Uj/QcWyuAaMeWw3B0iPvzYOs9ZJ2HUIu2
1kjuZVonr5qhOBA0FibgfMa+PHhN6W4TXVUrLYMvxg1tAoGfwF64aXvtY2tRd4hfnTD6nKypX3ca
XbAigO4xTGOPmTF77cYiQ94PTdJWBLIoHnSLVvCUi7taBcy16y8j966drSg3YgTHWRqDneSsX9cx
A+mkPGSApGqeoaXXFeM6Fg3j5uQu0FsgVybGva6hocXgP/ZDH9c+kAZJgKWZ2Cs/Io9rKIv+MCnW
y6Ih0jjrQUOknBsmq2JA3jR7z8A02oVtsKkivdomTvyVqC8zgvMfxzBb9KYD4ztcY18BgUUDODkd
7VYnh27Vy580aCpExohoLBoPiIuwnkY1E7rMThifzfJmRryCHDinzkHeih7yVamtW7S5ztCxeicE
BDphAEcgS7qdWxYeptiQNILEbsylGzPMZ2EaERMyOW2TxqKY5T+mLUEm2/jqjSrBqMF2YqyVC/mM
NumdyrwDB2wPw1EKeSnAOhBrjJ8Tn7D3nrNd4PSET+ggrTlX74waWYGdsGubsbXu0jRGPRf5xyqe
7bzYkitnXUUl1VKWnPwE1mba3dmjd+c5j3ZPPp6FAT8OKB/rSd1SmNJBK/ZjgireH3x9MxnmRmm+
wKaWbqxV6JmvmqsR69fiyXRT82S77tUINXdDuh4BRU7z2IrxUOT0Nz2Ls1qLhrbXUg1m1UduTRM2
cjrcOpB2bfpiT9yPmsQAYef7ujUAi9HFmV3hXUryj+mhiVSzyt6trgaWThGUbxkPC72wS18pXEWe
S/O9yZ+L4Gb1lCu1NR4mSp86R1PkICfseLK9YvrIxIDAIVsaOcm7AceilW0Q8wLhLxjKn0bzmZ9L
E6oja1HhgU7mIBsx8JHZkuqAwx7g02OcrQd0iFY/1AAcW+vYq/HV9x9sAxxQUHQxaSf6T+IVgAjp
VVcmgQcDdNw2ls81p+Q2Us8V6aHOQOi4HeWsCOQd0piEOOidPJ+NZCjKTZVC/hZipnt7QHeTsUJ4
Iyrr4goqcta1hRlHDL+c/KSmGLrG0LEkV6iQnPRq6fU9Fot0QorctUpbpz3bUkD6xIIoQeZR4PRE
ie4o0o6efd8po9ymKIBr2uNmV548PXLIPinepVk9+q1R793a2DgxKrnS0sMl7gKmHJzMugHnjvpu
gQcm7nSsunw1pGTNCDd59g3Uy6JIENpDVojkLW3nM1G3AycxYEVtolWS5CczVXeeHFlF5bNJGJJ+
nRLYk46R3w8dgv0iwN3SBrjUJ8Fuie7bRx82aMlzVsVADdnFzQTGoFFhJs0m5JMOw3uxaaVN3lP6
4Jl0PEaAM02pztA1c7S5/l3oNtekhtHVOeo7kyWjsxKlaJNN60JxrgawQ8cL77+6CBedxpy4otEZ
DHSL5ICotzl0q/cSjWa6ChUeOLuFnk0+OAJ+bNBtQKOsa5n/lZzzrHqror7cqtbDbyJP1oholKme
wHZFflNk6Uwc2LyGkkcBKxnGc3Wv5Ry14np6gn3PsntxLZjHZv+T+g2zajM6KWG/FRVl32CPW8tX
0Oe0fsvgdaV1KP17rZ4HU8lZMZFdV1b05IinXCl8UCBWXN15HWZJS0Pxsepg/fosAg0V8SqY5EFL
gTaYNnQT1wn2GcArvbGAdDqoIOygJdIEKlYauwib6qtu4UGZkfQWAZolJ460xHLre1GGUYuEzHxM
H2tZnAZvemZCyqxjCB8CJ2ZQ01eg92LuodA/+hUINuY4lJbp/+fovJbjRrIg+kWIKNgCXtm+m930
Ti+IpSgWvAcKqK/fg3lYxk6MhpLYQJmbmScx0aNPVdFNDAvsfWZ80Tw8hwksUNf/N2MbXlpeU0as
Y2SIx1dIIE04ludQYBwPmpynxAFLxHAcpnhIPtFPsdtyraIZoMrOrovFxeodtWd3gvN351EYbYjG
RDGm2czmR+/UtMVJVAWX1347tVW9xb41MAWHSpzH1yKsFmyJ4T3UNZYGE5QHPwHbu/qE40QcMi//
57vMaacwJQQMa2nqKiLGfbabR3jLSNgvdTPvW5twvHazbbtwr7FKTqoVrFx5dZrlOy0ZEQQO6au6
d3hfZvdPOdUEwNPx6BIozbyXqknSI5sS+fQEujHcVxt+DAEX6DyqCzlvuBgynT+VlfWHNlGPEIDz
hJaEpErcAwoMcBVzmV0M89mUgveqylvaiUsypCBLbxX8+6mhRM1Gd+iH/rEQKGjMVYUAK8FMZhjo
TWcJG1IEcpVBI28qGDbNbvAJREqGTLorAFNorpG5PumGIlR8eV1+DDDg3LpCfDe6hoOVKjq4MDfz
8b/HavhwXi3XFruYeq/FWu59v6SNtDLDYeJRpynj6gctEb4a1gi6m+/os8zkMzNwyBRrIVHsaey+
sfvNst7q+V8xjt+FIL7kXabWfEsMgZlN5CEfxNYSnjo31aeKc2IJtK6GsX4uEJ/vRrmwhiYbp/Rb
/GjTYe7GH1PX1yxBDpK4Gqes4w8mtu2EdDUkE5fJRB6kAuruxcFj1S/Zzvf9BxR7DnWMpPDbl8nj
bAUOStvE5CmfvgPW8Wxk3uVrzqJNBFDWB4SXTczQ8QqZoHtZp/CDJrzfTtmtmsOLFccb2sDm9VAP
5MhL9lnNmTEo2ByGmP2/axr6TBwutr+pxqsubT4Yf2a+GESnLulIOswkG4sAQSweuFBa2IpoJCGM
ar10AVb0RSJnjwkqUBC0p6JcLqGoaejg8SVcxpARFV6T83XSed93i0+O3Kk2UQS3MKwpQRIVtc98
rxJrXR5Gj3mGK0rb9XFof8aWFHLuvw4pcbQ5Eps5D/7YAX7fsOvOsRcCqMUtOE7qyyvts6jrj12H
RX0ec5Agvp3vrTh/c8047kfFdKpD6w7C6d1g7nXz7ldUhK2qsHm2sW0Wtm+BPI2+uRAcpc6+yiiA
QCO4Y8jqr1PbBKrmOrrjlPJXZFO7UrnpO6nD9yhCCDSO+KnCnEJybWNVTm+m4sAqRguDK97xbROm
XKQ5vi1d4NznVfUVtPVlGL2ZNZXyxWy9PmShRSJWpLcm8L+7wsXlKJN7RlKCz4T3lFyBmt1dy2mp
lgu4kADiqajb4mzIy3PdUZN9bgMXk1ZjqFdj516WOj+ypLxNOuHmNuQ/jZH0FRRdR6l68T8G4Wvt
0v3ihaA9uuHZssTfOPMIseU8F2mCmWeCtRFb+O0Scjqx9TIXAX00Y3Q/N1yAID+fFvQYnx/aVtJS
yStebVNtw2rgNQwIiFQzMViGpfsRaenO6ZeN3zUMT/D5zJwvEutf5pQOab+vukLeCyxOH/jozvG0
8k88CjZVNGIRrrZBy9k7j7DMFWKT5IxNJjF+eGlx7+viioD8nQeU2anI3k4Ny28SD1BepH/rp//K
oLAGONzM4QVZDkV60jM3rEkXli6+rdN9M7qGy5WVb4HofmJveguxM91lgUOZu7/8roX0U+Jeh1lx
Uze/ooeoZ4jRpi027Tn4aMWEdFyHJ11o2ObiGhq/2zkptv4W3x+dbtlZF9SXv9tZSSxQuGwwDshc
f6rE3pTw4vkdexynctM7NdbXnoRqwpoTO1G/nWsuOJLU2Hs69GjthMUh430qzzJ/fXKzkBae5EhO
JemSEyI6mY7ZpoKIp0zbc3L2UnI23sh+UmYXaMCXwXdzqOUDFgw7RXrIe3MsERYPcd6RA1SM4lVj
Q68fudT75LHrlHyg3QAc8R3+6mroTxQ+7ylc+o4yuIfs2hGGAATmrh32rgPoKyVUnc0YH0avuZ9b
xwNHQWFZWf4bOEjdTS54B3Qc9y6vPCa9MntlfJxAp9S7xa3fPZ8jG6flnyrXlHow8ukC7p/sdVLe
SCxytaw5Xi0D94/C84hL9gPNUPFeRMNbXq1KB7yWiFt9W0viLY+RRottUv/Nzuf/AWdjPg1SpWCm
FYbTi+1Dvy6g+mJC0h6Bad20P7NQV7uGhjewgiVDdB+6TNbEGGhOxDPPBwUrk5ddVFWSmQH1mqq0
pMMEXIWvAMSQVChCi4G39M9swp9DHMmbNYyEIU3UkOuFZGdFjGMSQ7FeL+bzf19SnZcHJgkPsE6z
Pe4JgaAIRamdyMdHCYMtBoSXnOq6/Lda+uCSu07HdJkDIrWbh0kslAKE49Oi6z+6wFcWJwG5rdEl
4KVBIcuITwZw6zICl5UN47umrkEx6+GH0Sj8L7d6KkPzRDcY63mp0HDIi9zZy+BgIWl+RqaBuzwZ
CWcqLz0JzchKu/q5vvrCR85cVjQORlGMUyevG3GWmUflBy9y6PF1jRiOgjLBaot19FzF7PcxTFuR
9CwPqj84TEAaFjaoCEzmpdM9xBMUoPrNKjKzn8fE25FftalntC+ZB/dhVswyebBrU2tWrpImFZUc
Paf98oXbvVbO6i5JPutspPI6wWIkB/c/Buuj24a/neG0iuZdWljAEaLhH9PtsITmrckErEoH9vqc
wRLwxWuC+WsXW2v8JxPTS7OQIB8yGd7NXGYbhe5UuuqbthbrKqT6mpuQ999tHwc3uhYYm+Aeaobd
Krv13KNa/DVhDmcTyeJ+Zs52lAyl8ZC0j7UK4xPTxqfOcOVlrNM5nf+wxP3BHrvuJGPC7lMObDK1
oqNW7o8pSEHHSwFxro/erT47SzZlrmCFOuZm6N9YUo8UeowhnKacX2sF5twrdQZAlx8c22JqKvr7
brIFd7d7oFT2yZmGcldh4G6aWp1MzgyJ4XTXgNQb8I2y2Kh+7zvq1VMeBiEbTojdFa8On7qODNSg
PsIdXZJw4vK8cfyEzHLXzyh2HHsYDfW0v8eMmZqweeNmhwXbyt41njQcWikGnJZ9dtxn0oTbXBPt
E0xzOIdNvBHTZ5WxhsAOoaqgajHdl24D54BqQRO/iUI8zpKQeS8Jsg9t87+69D4D6kCruX4qbOGT
RfQPWELIpVfMDc24vKcB/TXRFOt90w/3noO8YoXis3ZHuq1M8GLonG+nVUfw2GNTOxaEsmLY58tt
tqEu4vpmu7d4AjOa6TzhBpRPf86eHcEAcF4bnV3mibMB1x+O9HBBjT1vWSG+tE+mTYZ/E9G9WYL6
5RR6SuGkbwtevENRYpyvHIY0vaVA/KbXLIob2p6e4/aO+Zy8ULi7LRoSfG6LsSvqaL72DaezftUQ
kofQNdCeEP6DldUc8ekRmy62Ji2RRCkykilikKRzHD/SgFdMCm86N0vzOvo/FprYZhomYlblDFxw
JPDcWx4A5kwew5pgUa9BXBXu3lqY0au4f14woNHf1z5WlfxU2fwQyoxvquD0EABHS4vi+yJiyJyQ
M2ta6UCNYBVaqpG6zXm1EcEgUv7b2NIR1XCXmya00rTEHBZDQBsp4ibcLRRqVLxjigp6oL056wbN
EIopRJIe3AwDnktoz2ua7hLibtoYdvvNYA/jJQ2c8cKp+dPrBWlgDi7I4gNcIISp/75UvQfib5oK
inumTd2W/XmWrFlgDvi//33J1RQcW29KYIU8uHmZnX3berfMDJdLIS3K3OYw25Nwct3uqq3pp3Nj
yq/MgKSXNafZa36TQQF6UuqL3Z5WmbRx0AuSv1HUebu4b781WaLnZD4FQ+Ady5qVzbVIIFelyneZ
1+19zTm1LAALaTbSXdk7hPsdzs8JTHzfnrla2J9pIJiamYQSUU6BDo5EiorzjwSDi8gizKwi/jQh
VIZwOUNifDI5LdIih0NH+MnK/Z8Yxtu4DGufak87NB4lzFsfsz9+xD79vnMZYN3oir+doErGwpid
hEt2lMJ/mVm8jwpL2BhnjLE6XFIVXqDtgqVm45XpG1LbNhW+TdMF+dQ58b5UL36nVZOynJClBtNR
mQ0N/rhn/IufwTDulDeQYnEv6cD7wESV7Nu4dgIb9Hji8rO26GdWgDti9YHsxV1bi+8pw2rpjNdM
gvTWbfLDz3JRpGoDj44GShw84Gx+TyJ16Ob3aZ4fmgyX66rRIJGof7qnltLYMMy8BfstygL0K/A3
iQI/ndXyfmhi2LxYNSqj64NdgsKTfn0ZR5zPONY3Ez/lEZ17O1PiMcJNYCMjExshHvBBhKOECR8m
LLUWSf8mYifhN7okGSzEJiAg3DfYGhTxKNKsonHEPd9YaN63rIapOk8UIJrBPc806lUN0+gyCeVG
JO5vhSXJMf1L2a3H6BEDo6wNxUeexgheuNueIg05klmr+yk89f6fyfKnWz39pO1Y3oyM4kvqynu7
HrFNRCRt2r0blv5tEeExDAhjMdur4eym2SWY0MsE90EgOtrsTIyhJTb9h9uV5sClo7paqqGjMTIn
JcMV+peOOJTpe+ZjwTYRNC/uwJl0dq18R4v02Q1JJAWTtM4hDv42k9yR+4wqIy5yXeNFtwJlEAxb
+Kfu2PUK1aa42+rv0vHOS29ePEw7GG+AK9ZUppZeek6z4F7q8sPV5TcHjg+LGWPsJ3i99HgaQVIg
jIVg7pgZdPggu8o/z0X45UBGpF3iXkWYaC05PrAi0zdEHWJJvLzNMDDX5q9LDVqN7eyu7eM/SzH9
6cfx3M8UxzCL6Fz6GZYkAsigx7M3sA53Ni8LM4sHZOyfypUvqv1pWdK2sX2oGs4/9NCa8iOZQ5zz
fvNcdt2TnXIITqzyYQr4j9U8/jq+jzVx7B6K2v61uZ5RX8X6OPvOQycpE40dgzsWcx/6yg9++Jzs
c/VSdYRo9UhvGwPcZ0PrTFKYbjfqZtct4tHP0uOCquJbwCtiLfc9qICtSGtWn7y/zMZeHtv54kUp
zE033PM3BI5ISV6XzH/qIINDi8Tpz6VNwyuDR+0aANZJB4huNGfRhcmZ4wHNDdVyP3rbQUtOEZ1k
DydWEFXjxqalZ8u9lU4LsxyGCCEx55asqaFJQvuf1ZTPmPfKg1dLdWh0NDNfgwHgKVzlCRmMIm7t
z85LrnY5vkovad4rUSdX04f4ElyBHdgE4mw3THN5T7PnEuShUEYfkUE0Io2IH4sguFpVuG/NzWkd
OqgH/ygAr+97M+pz1VMBMkwAHi2WENcurctkhmO0pDcHLxxRXt4cZ7gi1chziX5kPCAqaUA/V2fC
faO4e8SDms/pOp6cw6Xa5RAc94siJoaL4Qw7rfkOMeTk0+h/KVOTq6Pl5FQusn4ZOvnWWLcgSvQr
AqTzVNYrAEDnAAMQGee+dp+drCYKaGf2/r9/TCnTXQqLikRGZRMun/fUScdLonm6slpRBer1Fftj
ERxTAUKWfTN492cz7qgsnw86jf13plhwHpsW0E1Jmx1DENdnFmtiPra2Km0cQlg2Vfju+qm6RgXM
3nRicwAGYRlsPQXch8nhdRuq5tHBvXkSFBqcMYgza06g9EbpSPw+cnYSEubOznAIKb8anhCAC8q0
rOplqVg5mqhV7EkZ89bF/V/D+ooP8rfKreBxMOqxrCh+wQFbP1NFZsgvjyMIWX+AmJS6zVpO4bz4
KcUaKqN5T8WkeIWXv3VuAYCCSUsfI98ozmh7M0MvUYIessLV/pMOB3zH0fDeGQ8WdH1xp26GAdCo
Q7eGHa1R/GvVUr/ggGAvjxn41zVFTrLuH3N8jrfWmjdTUiev2o5XCBnAwkLWuCwBse3dEd9CMzOI
8cNkO7lAn0rYDhNn805El0jFoBqK6aqqoSbURBxBzNOjqMDeCJzsNmSJDX84Pt3JCU6ol0/RqOmr
TQH5pNqS+27qiYQ0LeHsXv8k6L0XVah941yNAcRKEhhVOPNKGGnVTfIOHMd5LLf9aDjXpS6N1U0a
QBgokHpwaPmbMSKzgM3XO9le5J7E0HPw8c3e5kK+Kw38/tQn974Ub1GdNjsdBwi5i68uo+f8VI2j
yAp4/yq/hPtgmH+1OHvAPTn9Uzd8MoOCkxVUJ8oUsxOPCOAUr0S+lJxApSuw5be43eTIX8EeoMl3
cTZtkoGweU2wCbs4HEVCJJSzB0l3FQBn4q5+YcopW7d6EEOYnkYXjbCsVQvpaBV9Egl8pBL4iIoJ
UYmH7ZSlP1lXvUrM9Tk6cZY0L+mqk4mA5EU2rTxoKKcl/uRPNcLVSkhTqXjdh0uANag29bUltHrv
pJzxXILZsyWrt6YmAbFSqdB1u+3s9MzP24SLpTGsBtHs3XSv5FbN7C9q7v/HJkeUvQWEPWN624LN
/gn5RtjT3HUqP4FWxtQaSDLVcNKPtEmCoB59+zTM7rZaXxxdEzeKI7T+qqO2IRsEHqa0p42J48xW
JHp5ccLkaSC48aettL/K7vtGjGTU14MHPoJyk9i5YcZHxUzV9u91Ws8PJceJBxDqnwtzm7oJ5g/R
tfLM0JTHyIFKqTRtt0JDdndzhpVs2ziMnPGWSfs1rz0UoJqIs2333s1O53lnjfl1rBUUA1G+LkhX
B6XYevn9q93Cs77B7GSdVee6mxa3D0tyykTAS6K9bYcrOijLXxgbmWPKzGSTxeGP78jhtcygTWe1
91ezMeIQi95HyIAOIhP2YU3pTuY8pkpEP+KCT+8xc3X8bKka0dUi0eBKjmcDPEE/OXCr9HZ2EdoH
L23fEwljZdLWU6oANdrrlTFUbnoGCTqxE3HkxWH6nDSILVxHIDXZq5cA1W/jJfJcTHNLhygn6DKx
zdXy24egfRjbgXLKlOvp3LevLYZmDH5u+pA78qcdp5aG0Zn0dlb0j32PT9i1QP0sUMSMpIs9ZLiE
240Xs4ovbdKHx6AJlw1PNPNmLUFBBY2+K1vOcplZvVmiabn0AnCndxgauicrzmI1iW4v4PqFB6BL
7fnULuGFJN187kD5cVZmouWL+XEI7OuQtuEmsCSlhItXHAaH6+YQzsvnaFmfS4ACxo00eywhGXV5
QkVrcmvDCkhrmrlvuSaLyZS2Mn60y5BL9jpzilcdPRqyGxeWGHzB0Rgj0wzxTpJT2jejhgyk9dOs
KgynRAx3i1H8hQs/uM/z9svFrbXt09C7d2cmQOM4PCqdQ2NaQJfUvXIvTtlxMUj2Nl7ke+nV/TUg
l2FspqGz5Rf70XPjcxXlzhkPmeWrnrW/yw6T1Y5bp3G56VUHqxL3blm/qWZCkhhzDLEztY+DyEDK
uSc3pqa7XzvR0Ldo9wwGQB7drzs3mABM/o9R3xUesv3pdDbz/Cbg1l8WuGKwsIla0SbJluKUO8sl
ut9p9nZGMPQjqfTdSrr6OtpfGclCPwKUgKh7s3r5QvLS2wpRAKS3vE1PIIkoo/+WquxvbSNeRh72
sojxbqB5NaEICMo03mJTe29LRYI8srw/Xj3zUCSAXcJBEW1acKEaSs09Nd9FZnJ3JOjsU+naf7wY
l3xDSVNn6E7BqUpdiL9sRIf3WcXDdzgYQDYp7ETbC6/ZYoAoeT1yUu7RJx13GTo0q7Ux4SmmmDKs
fTotRr7f4FGsUs56P/rx/6yu1pQQQ+aKmR9h4OitIwsIlQcUvTrw0NDy7pMRhECSr/gMn2H2tHQ3
GcbxxXjNsQpnlFzYIoF6id1cbhs7yk7J4oDxg3YwXb2IiR93S3BguTww2QQUaSLOPfJZadA6Rf0l
4u6PJE5K30qH1Oxe7QVBOp6jkzeiZfkxEfshce6NwW0foEdA5kfc2zQMjiefg5VXxBFFRP1T20hS
C4S5Bq+l77OiUK90Pwud/lqi/c4y+2cq6+HOX91tVZS9RmP3ZaWB3iZrSFpWgCdzQZdSgDjRR+JF
mSHfOsQr3JhgGpOWkDg/MUlAFFMTzrwxdFdKzpN5C7QSuOW0fHpe9JkBuBkDfvXctCeDkZBAEifD
xOqOVbx2GQgwCiQaVltl2DTcIz7HJXijUmF4SHoOCVniR1snDz5z0+y9GiCGnME0cgq+hZQ/pbGD
t7q9DzCiYMfzGa4u30MDG4Ea9WjoX+sgfKhc9DnAWJUfXtM4uUYu93nX4VqJJVjuXWuixmRClzQx
4chZHvEWOdjiw1tdYl+Jh2Gbj8MKAfwbpSB/hjT/gy3lmyEysY8wfFjm8qVonccO7OU0OvC9XKht
8b1TUT7R1P2D22NmhVWy9Vxc82HjfSgY5UkgT0NJ2EdMO92WnPnY2uec62QsPJyu0odSbR0jv1v2
wzLt6waKrdDq0s/9HweLb055/frtLbuGT7mbHKZYitlQtuT2nWe7R3utzxyJFjhRsfV92nw6p37o
M5ZGwto7i2YNRQOTEqwWC5fiyc5u0rNIOS1yuzglxuaCxISxq2fKK35wMQwwMczVy/ALNvkz6uOj
1h3fwfoqbKLh2KBMp56j7sgtfiaaYfOwDD/VSPlmPuKrgVnSDQD+MJPCcqoI+lqTe4FvFqOZLIgl
VzSx3lubjzAYb90gpyzQlLf/vhhbzKTSSN/Y9Vb71mvTQT7870ufYKjLCORy7yJUNOpdohn6srhD
RCpfvSox284e9UVnPf6syObnW9X1Vk4UclQUeULe01STcoXH0Ie7uTd7P8IWSWz6MEXBo5ZTukWO
+k1rbnNjshxDBWcyDRIfoC2KNV44+7EP5gdAK/6FQIr9yNY1w/XP6H8E1NShb7AZNrtZpt4mzu1D
tMQQfi1U7thqzVWh2vAKV+lWO9PFatvsZPAcsD0iGdkdg9f//hHbUnVuyWDQbJgxRkCD53kFSoct
K8w7QNjkA+klijXXO75EncuPpud5aRzAKN6i1hKGkS0mgPNUavUUBsOrrBdU9d796ActzuP6JdEF
xZr0fvAG/zXLOJ37xp3OXv/P5yB6aj0SuG7DmB4tJCCXKCGamKaNjijGy9lNIyIjq0JrJf05EAAl
Fwpc7BfMjBSmxPSSCsOP26YTyOKT8H2L4gcnXakrS7CV+EJPQTYeFbrYxqWWY1OBHUY3obK2t61T
3ufntsr/omi118BID75ScXxZ9HAjLt28Bmt3pW81OWKsTNe/tseEh1BAlGJsl2Wy5SOduEQ1P1UL
fBjPPaQ4t3keO2iLvPiv1dLJfQZJuBZFj2190Zy6oCDPHiEuhVthBqOWk8DbtmSNN1lDR13FrNcX
DnKEXKdJ8CaJCl898zeJgQDoFjx6arf2/XxtyiTZDVb3XskI8sxorkLlZuPgJ648x3nBT2a37xwI
ktNIsRJcQ3Vw2cpvFtRTL2nLa4/M5A/eJ3/0B7JyvQ80RRb7EisBOG6QeTJVxzQmXhhq2gaWl5q1
PfHccBeF2U8fkf717I7aFsBNm1bQ7wn2MkRUOoIV9zUibqjg/TQsYh7JdvKP9U8g85PEAdN2bBbA
In9FG9OEPGIOW88P8lFCOCgbLI5zgTu15whaCty36aB+9ZheyZbjNqn3gQUHJtCi3FpmuQ6UPHNR
p6VhHs6dZjgydkQ94tKBQyNpH2QLOYRuSceN3sdzeB3I59+xlU+kD7x8F2KHP8AAL0LT7mE6hNuk
n35T4wCqojmF6RSWeLuqjzaj7LkFnCFoBnAqiolzsMVB07/iMn6yK9q019Y6iV0aww5yafYVG7wn
jQBG2Q3isyy6aDflTFMRnC1gmFY961vVP8oKwuHcD1+dtLjDNMDpQ4+k1cxsH09fcdFd/tlyA99Y
EcmiouSLv2SwvVsu6W0Q0gWvYkrU1hZZ2Tw5bcT5donhrWZoo0JK4uQRNRKMJtG3/EDbz241nQmu
HjKcCNs5BXbhOvH/bPUgRzHu4iB7Jmj7UjQwjpqLUcw/ZBDTYq3raudhGYaJLLDdls9hClmhGeq3
qpYUJw/sGna5vPYTJKEhVvSBwRWCWBA14KmwNCUZxtUFpk/Z6PRg1/anDWCIgfiwK3rB2ANT02T3
nP0X8xmE9claUbbc1ACWd7gS8pktzjKbrmy4aleuOsjWmY/BgoFLzO28yxtQXrDBbzFPlxe2990Q
g1hw5FXDDt7akwP2vP+wBi/e8K/ZNpsIqyDmtW1Z0Ztka85eit4Lg9k6DPqvroHMILgOiNLN7wec
2kYjRBtKV7pg41DIg8H/28d2k9Ha2sQwWdy2I8y2LKAa5He3dNGhKQmWk0t6o5EDCy/8koATjTOW
atelM1oqqpafEvxfOhynVkmBMJ4SLCoYqm3rX7ULGMbsUy97ZtvBuIys8od7Nwxu6pTOnWrehqQ4
LpHzmabdt98P71PGjmutaIJ5gXSM9hXcQWnzlCGl1hk6lto3ZLkHQc6/HvSbo8f7yB5opa0Oc5V9
N7I5T2Vg71zX476V3bKWHwpJSJLymFrIXOCwS369Clqen559d+VptP5vPCWXbIQxGU2fhOjSySLI
1OK16hpi2aTQ71prevCTwD1YPkxHnQ4o8Z21c/FTd0sLiD/lb86Y516S6nuUbJVW4cj7bO2XqHkd
tbdKEnX5zBNED19y05zF7kTQrSivKqay13vRY/IcxERJppHLJORqDqt53Ww6zPgbZZaPcZO3yNVr
B9sCHugsMovZf+rT4rXWLYj0mitfHJx6/kxlPm3CIaUsJf/2CZktxMFHQhN3aQ4Ydozt9M8EcNvL
kz/9sM6FTUWd5OpXkwpsnJdU0yHwpxfGvJcus2l0iEs615IeJ3EBPAZLXGKTYBNNKQ6zpT+4fkVM
5TX1lkV8qQJCRlEfXnVqUyw1B9SyW8yFsHRhtR7tXaf8a176/CwFhBIvkvFhKhXFkgRdrJmOaDde
fhuMs8XageOXC0n++B03BJH/IkGttfRDIQPJAan7WEYGd4FjgJPmrFwCZ7aFTXLr6uCvnpje1b2+
uUNKqGPttkiCK7QI/0741QOP0dXp8V05/SOp7kekkTupu/Zo28MlKPGlzrq6JKObbVQbLyfsdqd+
5HGWJYJbNOjTzNAzW5ZdW4HJj3lz7oqw+Fna9OYWaKy+Yx7GYa0JZNK5zWlPM8EAiaMO0bvG+aeG
/VFwzGXC6HI28GGytFqeYmKYwl7MzvKKh1jO955hzED4jQnmyHg5jmjF6rKnzPVCxjr8O/gsf1RY
PPmQ4himgTjUpTk5sn6v5ya+Q4dGeXfmf03wbAf6h8ZyGhMijgIBqDwNRAUx4KwnqmJrLBDnMCk+
pJ1dE4RuLNZYniUHNirb+mtMLtdx+IV2EJ0n3or9zPVskwdusVtI0GzK7DMLil1QgTVPXMKWS6SB
FndogtGv51rldezjbc33DGjK3eS4exM8NVNOdVa2cOYgfLbpa+d5UpCX/MZ9ZGbyqMlz/fNT+282
9SeDsY1kvl0wg1/jGlV9NsZ8hrjb3J6uinCJf8LypSQRTAIFW2khsCn0cGr+CcZMLeetS+hluKsb
u0THbs517lQoUunFG5S/8ZbAvmsFl6/SsSkDdlEeh9B/tiKyUEAg3pQ3PmRLdGda+Z0EdrXG0hyc
xpxdwopPe3Qpue+xneWOf/LlCLWJZIQUTrPte3G1GGJuoj6D1AAICW0G3wc3rc2MdXNbjkhZasmu
izPDmA/bWyy5jRZl/q/K1LuRuIkVEMRE9wwnc2oQQ+Y8sikhPv9NJ4jBS1C/44D/iAsXFpZbfzIq
rzDErXa64X5Y5u+hzNHRK4MqTQg+YMy4p/v10Ymm5oCvhKqirnvwTO0eM9oyLm47vuB2Y3tpwFt4
0dGSpE2EzRxtqtdZWwAFUBPHJv53H08W8AqhttKqn7DrMnQnSDOrs5Pn1qnraipMuSAX+cD8Ov3j
mumgTPRlWyx05cCgZY1+DjP3imR6iglS+8L+a6fivsNK1yHp9/VTU86nbIaeaknbbJHmmBoHQt7t
GpUT/KyZaymmFnXrgG4nukTk8WFqMCvi3ru4EpGYWRMaT83VfN6XOWN2Du1gcLxHhs8AmKfA3fn/
qpRoQ7CY58kcKuaJ/DAHtkZZ7zIUDToZY66ODFVy/+jH0z6Zs7cgjb/6gU4UWDyhxVtHD2xzkAkH
krm5DIl89aPkx+ajj9fJgmUL4l8zbdykbXcO1kbpmo/Uj3lILTxXnnnvacKbhgeDRMPkf3xcKpRD
v3U5R9T6KCyUyClrruv/+ok8IiA1MDItVGongxIzFTmLuZcMd1OPg8Lu+69Kdi8BQJtEg+Sx1mOF
YtpSs/Vuysr+P3tnttw4km3ZX+kfQBrcATiAV3EeRVJj6AUmRSgwzzO+vheYWVV5y67dtnrstn6h
UcEhJBKAHz9n77W/2HEegPxktAXziThKPEkeXpZGybMb45h1Jfgv0WqMu1lrpLi01mmKI7CX/EGN
DyvcGQZKGb5LPy28rePFG21jmtTtSuD8mI5iJkAHgHoL3Q2WNGcPdq+2VT/yNVD07ArjNBZJiRi7
quF7GN9DkFzZobYAtEoyVkgq6NUcRWLkWzge3r6qLiJV0SKGnLVsSUUnjfQCwOJYp8hzbJ303JDV
uBQ45HKjdF+CUCw0gF9rndJhQc4l03nx1jQczBbBgQstTt7gvH0BpN1EbCV3Y16S0YmSVBeVDWlU
fJUK3JmbetkKrQBFymy9GV8lDYtly2IBTamdYAGO0T5pCnBZzaULkt+Zlz5WtR2u9HygjNBJAzLL
BOw7sQWVzVLbOxwIfkXt73iALDURwbNvszVTLS4QtEaUmbyEHl92M9kLjIJ7ZbXpFpMtVFnK4pni
Z9gObSqxBDINvx5Ke4N7MQjMPQSH18iikzVE9TOGmMvkyJ9Qhjc+FNC050RJKue7itCFtuN7Vlqn
cULM07TWzaKpu6hr74a0Dx7SNHclkLGxc1/fK7cokq+sERL8F01OO4qWzLzfBGRBJlhk/JRIwlM7
004h8A9rtJotY99XB/gQMAA3hliOQmmX/7A9ciE1EvEQHNjLdKyJPcpqJtbtO/2Zdp+LkJJBTojs
BrAWlqTxNYHHciaPHm2DVTBufsaJMldjUmwsZzgUzqWfemKd52Y0TD6o0kSheNTfNKaZNCGOYQB4
Sa3qGIf2UzMtdLPsN2az1YX8ZUDKefj/dM7xTud0xP9E53xqq5A84+//wuecX/IXn9My/nDRT88Q
TmEa1p20+Ref03L+0JUyTFeXrmUKXfyLz6n+YKHRha5THkmuIiZv+BefU/zhGIJJKZBOW0rDEuI/
AXRKKf4N0KmELTC5utjGHKXgh4IC/TugE6eOaWU15p1yLmjQdWKOp3sAORLdtQWfCD/ziJNcXMI4
3fkjJgnpTWfc6MahU3JbS4oGG5nOJvV9/MB3cgpyBk3fSocs4hohPMYnWCKV38HaCS+DYeLudknq
0WFBuKJsoMWS4hOkDxnUCXBDzA5jV1/Dfdg0BqUInARqfAhGkZsynY7CK0A+a+PZGTHlHMuW6/w2
WuhxTsxWXtKXT0l6GgrT3/nuihpbW2oSnwQF+QClRdnO+ASci5DP8FnTDbIYXO95xBQKl7yBoJ3Q
NauHdB1JCGROzZYyFDjPQzcptpExvLtDvm1LZgCa6b/6cYnIx/N+Fu1348pgF2VISpvcAHmPrmWh
q/HbQKAqp/LDF4+pEdi4edkM6aKEj2RZ50Q1zM+k82REZPR6nfdpjHz4ASUIilkY+x0mZHRBD73D
zrzyfOKdRkl8FIMqYigoyRo0dkKptTFYw2qCZF8m+KJT4wzykR1QvfK9kZbCwCv8aBQbfXgpG+Yj
UjM61CI6cCv+GnrmAMRiROukUW3yIdJW+bklldHjOg1+881zwRUYWbRuqqxeTnSCBxsHjF4K+WD1
bylQPHgJuBWFpt4a+IahqpOlS+2wjAx9G7h19t722EZh8hipg5pfgl7R2hQ9qsW1OG8+nYQRU5rz
FQK0ddj0f1EN8GnL8pmGn3vyIuYkXa5fTK6QdoE1U+JJ0EdDX4maFmRbxxtHagU6YmI4FPi4JY1b
EgXZAmMJ5ZcYTaK00GcuxpLd/CuNkPIA7waHFmsMqchotQuvj9ERGQ9FaSqyQJ8Es+8H4Qz0DWjg
FInb7qWHDQo54riuMXluc735ymXBMBHbaHBE8FMcBk9wJDe0bCKFUQJEddIYc3Z1D+sQzKFT47KQ
KRLAwjWZK9FtdBj0E8mEwYYk0dxZ9gGWD8uPb5X7gYnEpEymyxywkgUGdUAYccohVU1WIVCUtW5V
gtZ0cYqKRux9Z1lzQsA4MgrAzWG8dGXBkZbjjk1tm5hs/A4xkMPZrAaIPELGPSmNcCrDYtYlcf/g
sHtAd8WglJgba3qsBADNzLrWGbOOykr4jZvU3LKXa1aGTm50YWfA3XP3GvAlrar63fYrGHm0zrtS
yaUZe9cmGn4k1ltinfvefGWAKdYmO/kVg9p5h7uwcaHQsYPxglmGsVD3KBIbVSxaruWoyHbJPUbT
ddg94iegkbGCBBlzUQFGEPT0koyUla4v51QtNB7wCfuzDOgRVLb5olApmK6m1mnkcwLWxjEz6u44
1QBgSKpF1dE++knwoofJV+VWH8lgfcos/YXqfHZi01IYMe/kdmm+W3Y5j31+2I07kXBBIiat13Bh
9OMcKWPFK3xtm3AU5tnMY3TkOqXRZJMjFdP213z94jeDe3J8Fw+eZv2MprLdBnb0EuUx+K5pXEX5
LS2phE3XGtaFJb8CZxI4R+KN33EeI2kvCJ4LXouO2W8ou6feLVCBZiJYm4MPiQ5cmkIyHTlokNHf
GQMGXT2qD51ZveGO2HoGoorWqQjw+aWCKtv28SiBvqMWiTtDR0NP9i299bGbLkNwMumDMhP2rGU7
jJfBKRSdzp5DrX9P7GiHjhlMrtlcXEkvTZ81t5AulpUWvRCXlTnhnr3b7zJ294Vqn0jGFo3EX2vl
wcKM3G/DdQ7VbJRV8fAU5EDZ5RzQ5FmkJiZwMTJ/XGf5RFp4O/T0BtrD0DtEhwwVZWkk15HFwQKy
CjSIlsxEd3YnhQSO0YjuOhVBtRLWeI4iIDp5n1Vr8rSsKP9mb3NxXFGtDeNJdW2DaQeT+PDITI24
RQA6KFuLRdoX41amSLwMLhZt3pNLA82sRo1OyiVHm7JXNiSQRSt1jhObHMdO/fYL9NTh1RkteWy7
2VAgIWMG4hvWi9pPjnozcbGuUjl/m3mjLU37R8D1B21oufW0UO5ImRkJ4qlPcFiAqZpxve56m1Rh
+oLj2B2y8lrr6B9bN6gpLp0faqAjaiW3HvXASWqOdQB1ch0atkHAuY6mKNngFzQnC20bxe5HSuoz
qAPG1BANADGO7otWVa/tSdNx8jILfFSt2IgZfZwgHpxs4xwwqHjw4+odWwY+vhD9nmNW46p3jLMb
lBsMAOkuCXscf8KraD2XHqWFubGK4NsCyWI0tOk4mdNDNTxBfznlqf5pMFBugPQgVbrp7XjragfV
ULvTpfaRa9qLGcbfWsoqqBGkIU0yc6gOvGJY5mIicoXsAtXd+HshfQ7gKFvXpjAInidfu0ok6h3Y
HEab2zHTP/1Zfm5IAymIDcMgWTU5akFp5UdKjY2haxjJCG2n4thN/niKWWKOOH0OeXgqsYk+pM5b
AcoIRG9wwXub1TAuX6t2skg3NgmG8OZUwB5FVOW/6DX9+JkQQ9NNXQZYSoywZiTiE6C4fd0SXeX+
SJXmb3PJDAAvLg4WLBi2X2dLDebIQ10WR9D8+irJoGnnEWMXS+iEZikk3SAl8bsPxzBo9t6UPsZu
RNtk0FCUpGtGiQTcIByL0a6uCu8qcjaufjHe5Rrv9AlDCHr6hUHCb+hZhAha3c1KzWc7rddtNrz0
EgOy5cxGRneh9fReVf6Z+t1sHSDvtrwKx/vBrmY5Os0X7Ca10CIb7oorBKqQWV+LOGcRBO3BK4IL
6yaRJe3Alco4SxkQnTHHuqj8JDp3jXzwJ15nrutFCFY0xpUI04c2B9+MiQE8j6t1bw3hKmpCudBQ
vMrUaCgHSzh39mtuVu9j1D7mI9FDHHo7e4y8VQ61adnGwyrtkQ1EWlvswRLiTMBpE9jhJpnTFiw+
xya/6nOQfEGlzvcLTQVnBWGUKJ1Gvy4PDVVZlkCrmKoJh79tbow21SiD65UdjN+xbabktTBL6BHK
Qr6jXgxQ6m202L3hL/dQ9ksPb27ZQ3U1FfWnvUJddtWmhpMddMg6cjFUyOat7rJhm9gThkqQHQAa
1kOHfbI2tVVX60zO2czHo//LwOd06nRxUXr/is7KWGqMSR4iHdxLGvjPU1Aa21YZi4KsE1AwkjaZ
6Nd1TptBRam97KFBt1GfvBSh3JBUmSBW8bd+0v12jFLH2VBmu6HWatguZER09k7zwUjoPaWd0cHG
SPm0emqrUdPI2UFC6DNbSrhqp9AfiKAmWZIO29IENrIVtfweK2vVawxWy54Ipl4RS2umt6hAGNiY
Bh1G/922NeAzYSH28SqwsUN0WrzwprZaR4ZDmpder1JadHkaUDLq2UdRopodlXKRVyPgybKdCn21
b3RNormMrX3nQIwaGVFNVXvUoBl2U11uAB3RtW9pJaXmd+c4S2Tk+Yqc8mo9pCN2pAdm79dommhi
TeZTmfmYfHGRZzTKG5a0Jac5EyYheUsLw+lrlwv7moSfQsPS2/hcafSY7rPezC3QSn6MXiQXuDSI
3DYBBWEWPkhzbny52ZlYAguFERe+Iobcb06/U5XPeULI1nuTRTxM+n2XyWDV3mx9aA9fte6hMs/T
xxraSJQPLM8Dp96A13smeE60HpLvtvKvcYs7ogvLNZBy0vfAYjIzfI/jCXkUB/Qy8I/A+uoVszL1
YGstbHIbqUniuj90jteHoWFcmFgznjHomgXMk9cI4sNDMjP9Rn/Sl5U/EVkZoBvKK053AkyHB7uh
RsLy+SUMLvOjSFcji+PCikwk5rgL6E9U6ao3Tqy12dbU4UV7jGJZGpu1NOY2DJfYOnOdvc7mzevT
d3xmNwRYeHXQ5ndjezRTx911GbLxungRmfWiU0c1JBqpqIq2fVe/iCq8TYXzRiLBxekkAU7+Pb+y
wIgqPetU9dquw6kEYQWASzEMI+mdcJJnad3UJ2RAhOiPaq/0MdiPyEoYbYGE1HbC1fchOexBiHQy
1dpv1yUpmQ4B7sI6TfcRQTFkLDyAmcaqng+rSmXwKYdklaWMcdOqZGquG8C3fbGz03AncBHrBWt1
VFc/y6n5YWgk9XiTDe+v0drVKHy6Tw6fVEMLSWR1vGOsF2nINWQR2htrxG8Fvjlb8bUny5petbL9
a12bT40Y5oBX9gcTIpMV8BK3LIKNV04BthSQ+Xo+rzQucwe7wrDV06hemR7YlqKjCwjGqLr2+rBg
n/tWpiGjHAkErdK2eaU+nNIddmmuPuQ0sGHXUrZVyLfyYLiMEr9EOIzhzZUMyFRYbQCrPSHTKsFL
gJi1fdSpVMqBCt88FX/2MT26qGH6xGlDc7bJyShj121qa430zcF31dZVjn9Ogau7Vbg0cl2+j7hI
Q+jNYSqNE1t02l/UupMKzCezLHEgsFXvZAxfvixwukSZSSgtN0oqcnkQRODyD1jaM5c/thlks1Ka
+vC9d5Op9JOX17iWEJJPY4HYTMOMZYekKGPE+CG2g2Jrq0UwwgIgxkdXhhfLSrRd7s31Jn1jxo01
QxgQGlZr17s+y3dGIZOTTOt0ZXeAEFomCU+5CSAwhDGNgbNYFSI0rjncVFhiQ78s4y8tZQcsqyDG
HtFHjzKjiSlzz197vWBRtExkfFWDPXNEOQnz71JjMBPK93YRgjwUVARgTVzQoAZ7YOeES9ChfWlz
0zp2Q8uNFpCHasYcvkLNmwyV7ppAP7mjT8ptl5QB/QPBXT6TRW+Cs2o9uAFpzaWDI/N4v3e/YUqZ
AZ2Ovv2C+OBwvilHGFVUAMy7UOmfZZh48xTHg/udGlCUp9Dd32+avvrrHuDAc9W47sHykax1NubJ
Gmh7n8EZHfQ8OeQ+A4TUToyHignMSqYDJBQbT3xToE/3CdAcqVYuWgcQWPK5RhlHn2RthbCH4D3Q
kac0LlQ3/d30e/uWgL/DZxLrm566bel3c8iHjoQjigxC1J3efzQ13z+gnDt4ED+Vk1k3NQzmISP2
gizTrH3P3gxfi7cjMlVaWKq43G8S280elAFS023rcp3Hpc6c2b84IxhwUJNjiZeTTV7OpZ5WmxOd
DdS7Z8vJYCBg0QyQsTYMgLr86GMgOxZu9jMw7H4N6UIc2OH4y7JFzh8y3Dsk2pxElVl00/poiohi
SvFW9GFRUE6yDU+TJt3ZsLoYn/T+s4OF4SGSzmGAs/NKkf+WOo0giJOLGkO/5KGEoXLwU9QlAac1
XAS33FdS1Gs9YzkoO4yIeo4tcHKzG2dvh4O7lI8cwzjZZXJRYh0jZD4goi4PKRl3QKJvLjXmop3w
PAxpzmWS9eHG0MO7opDSnn0xEkx7MJK0eSS/rn/E1FQdPNs7sBv1zxnO2NoCNtFU4XuAlmQTYRpZ
mDQqOFUBYIaBh+N8qKynzm9nVbt0N6XXD3DCjQbcEHrBlJnocvCD6KosMz2DmVwZNGAWujU1h7xz
V63wMFLFpr3p9WIL3du8YGHsRXgAhAVZOoYq0fdRe8tI2I3ZD21csy+WSDxsZnqXWjKuSLj2UP0k
6aPVdslKcwgI5AqYc74ZpyJvhm1vFO2x6AtimPOBHZdlA32DvE3x7B2nLEI0J9P9SNwKYiuMejga
29XUG6DQCvtG2arvwqgZz/ebAaEH5Kk8uyiYZaoKxrcqHiSmKBfzMoEOrCb9qfAicWKGDFY0WLCG
20fbbr5sYyQWVgbW68Cle9H5XPHYdManKnsScdVeM1aUXT6PfZK6bE9NgWGNBg7jPj7T30OC44+S
ZO6WDgDn4c5IhYM2ntn5WOcfNCf6HOZK1ynJCUMgmc9UmWz1KcKk2+taeei0iit2JV+ZA9I9CYlZ
bXrAY23ThDtHwUydjGRcOwZ1FZ3H8ZkF/odbtxq7kXlxSNzqncHeip00IZrgqK8WG/muyboXFQdf
xYhLYvR8wt5dlC2vTQtLYRhaODZdnpxTijdHjSCptglUuG3VdhgGUnayCfOZ1ssuRtiudeAKi9Rx
8n1b07ZTyRyqzoc+NcxPoUvRYoy8X/PH+DDRVV5jAYcya12Ccdkw8Tqy9d5VEXpKb+grjLRUE15Z
voTamC3KHsm0gTyvS0C/ED4EGWXqv8s8pVkofTJfY4vIJEcZD5bN3JxdzISZB7Oll5RXp5iWBYxw
gq+uoCb6+RrjLH02sjPCzQGqo+Pp1LtqWXrzRGqCm9G4HQ3anCyIyu4kmo184cR8zhHIoKVSxUZR
KK3g7y5TgwQGhHXmWo9+lZNuQe+wPhSGWb4T75Rl6lNL5y2haYxrA3R65HcTPQnM3iUfYdG1OMVl
FC9bBVdkGF7sUeveBMfqShgF/JuoIoqxWLk9pFXwJfnGN0uqGDda6kPNtTyH02cVNCi1gpRKv6C0
KxxxMRL9TQnvLVI1k1ZcsXF9tBsFCbx3OdQ6COQR3jm2Q91+YC4L3MdvdhTHLDvEvfstn6jNAQhT
D6uzyxqEnjZndJF/TsICpIz4/yEOpf9RIq00IkKwOkuugA1/O/5KC9xgUxrkLaTQss+TZwO9cGBx
szrNnG/T2BUNEEpROAc0Uxwmdx8UVmVLH6615HWNBnOJwifTI6SQqHBA8+mgN0yxqdsNARjJu929
JHOySiXxfyKx61ZkKlFOjL1Es4PlOJ+vUeROxlqhUdA4sBds982OUdFHfv2bk7hecBEijjym9cDh
PNHJuJEbBEPJrBSDRwTapsxuXLdBwTNQWNDJEkfW/0efTgRNzmxgo0Q9H0JBkq3mPNDhsB/qSkW7
vKrXimLIUCZxUV01YWV3iAHvXMhIuU2oK1Em3rdiHTzgT8mgrGj9KnNmKgGEvnUn12XPRRoJUvLD
Y/RBWsk5qkJc58SyrDEE099u7QVkAH2VI11YhBW/nOeL8shY5wsDwdaNgCdmBi3tNM4etNDtiI0b
QM+kUG7oShL60zG0dhK73CbyxEg1uvUS5lSWTG8olfoNq448REAgs7HM+Q/zAmMM2LDOBOznegTk
6G1jrNI8AWhYypyRio5jBYLsZjLqvWOOxqboJkLqXlFu4ikfJi6rczBQgMjdiT8zqrJlogQ5K0bd
v9WmWBaORYlZd8OyxQHiwIfejrCb3r0keOxTfsUSpSCEN5ChHT2pQnNocMEopBwZMaFMP+qwmSDm
gNcyOW8vaB8qZohbPL9rhkLdORP92XMZijdlhkJShkCjGcGpIoXM0XvwWMD2kPhOQpNlv5k+Z5xu
AB7z43bk8uK/AoNXj0NALyot0vOgxnhbMcsa5pxyGzNJAH1vzyeqizcJUmxKwnEtcQJugpzmvmfH
B42GMq1n62m02ukYRAhf0G2Zm8zB+5pwerplxU5rjNbQZSd86PB3ibZSa8Yu9y871SQDjnnDZ05t
eMUJ+5pl7i8vGppNnZrxbvDCTdlRleqMguCX0T0yJxQD8fjcRQeKtzRrgFE14IjMEhN7WO6tlO+z
YaqFLUECkghewtGk1ItKgzww7KOWNNjKku7MMhm8qRwcYVxONyKrKUuMUq10UEgWvdsFErClWRJX
YXEqYVRlfwZEY2eq0l7qaWlvcI8lECEQcP9u2OZxSvubXiMlJYFzquXiZkIe26n20sWNesSZ9R0B
1OmLSZuBh3MDE7y17eDnhYLi2oa+c2A2l0lyHgGrPdh2Sor1B1mkja6+iFYDJyDfa5YitofixDYV
Rouns+h/do3/S08d+hHAfvx27WfWYcq6BTZckg90G1kpga59GH5MUbisMHcsONorLtnFTxaEC20Z
wyTiizJn2SFuDkfooKZPKF3wQbZtQaBuE0H0stbh5wjxcpVAHnjAp0JMYBFs0VcuUwtGTCVububC
vJYT48cennKh/IUzhB8eFnH2NhM0reIzdNMnyDxY9QsT0g48uSwxl9mIxpVj6TF2tFfBJ7Q0LffL
VjT6u6h/NZ3BIaFtzuHgo4jz6QXV216NmOXK/sRsC5/cGCMHDa1f1m/GKkDQ4DC6CSB/L0SIn79H
AYFcE8Zr+mFEpFHY2hrSkanRP8Dh3MJL2IQ4b7KJ7bygPWc2OyNozmNUfZNdh/W2a84oqZhwCUVj
8DjNGdmkMEEKxM0x0y98+QI6fZ9UF9nOk0BTl9MKnqI/f5sVw6N6nSlvI/zsp8deMurHfT7DVNju
L0F3IDDO9IpJnQY+of8aMYUYvvmZONG17VO270K+K88ZNjQjsBtTD8Pwod1VdSR6tWwGO2wcIURe
DCjoiLuGmtT2zF1UA0ebwK6H/bTEOsMxX8OeygZGb/DZt36ZjAAmIS+O4fMQ1y8gbL71YKA/4e0M
v26IX66ewS0cHF81t8Cd3oGXrelnX3t5iXXzdxdw9I01SzwBpkvs5V9c4QBf+pxDsfkMogNhXkG2
ve0uYmBUD02KFDSpw+WYAfLgu72x6XllH39RHqKd2Drp1fCOVXKXFi0h7F+qpJPY1R/Yac/DWN/0
voVN6w5kpsn8O0/in3XCaK7tEFTTgzoOHZ0Mhsm7KeR/Ag6ugXLaMzzCz1RSnXfayXhJ+fsSRlHI
IimhkYwtAxokYVYjEIQHSjxV9rNXI9EO7YEIhUMfhy9+NXw71nBKU4pswwCpFRjFaWt7rzrcAWiX
1Utpu3vLo0y2H61MnjAdzaXKZpyQJDiUFuciXrs5uQw2qBc+NrrTvu7/cpr6EVNeT+dzIkvKZ8NQ
EcWTEHzdjgAmQCrNnRAWP4H2rWWMQ4+V5bLcGSylNoqqlnHTkGobjkWWijnhHR3r1I0naWePcjoq
t4TfGnV7NBTg8tinc4hFpk/a9FAWQItcEgKsW41PdOOoIFgCVlk6AorqSDH3UIy8p5vn372ytk5B
7LamevbkM3CvTc0F5BG2AwTUbdqYUWnVb8MSDXOW1dvQ54Csvj385Yj10p+ZY8BJId3hviBLGL2Z
5757avLZH+TfPPxDCLp+kXE2TefFVRB0k4CSPGmPgLpXTi+vhlG8F/2+sepnN2/nFhvGKnK/yDur
ttjqRrS29bZJLnpKiYdI7lqDJvUnFAE6x3NjJkcHWSnD/B1WFph+KWcWhgLGzM+x0p/qtls1CdBC
A0p7D2sK7P1V5ojjOfDDwiHCsD9PHbvZSp4KfNKiJZbQhy5RdfqFET11QrnNodUWEZ30qHiXTkZW
SQ0XN51uEsMH0C8DaaG+zF1xi5zHqqiOJlcrmRbr2Aa3EJcNoSDzRtftAPs7e7PUNy6zvKq0yLHp
znaKi4YEN4J4DllNMCk9unJr8Zek9aoJAAukGclWXqewPIR467vSZbjrzI7GEreCY5K8BDE0Miwo
M8Ihv9XHvoPFb8Ws8TIAVd05s5klj0BOKh/dWpE2twnglU4+3sJrQHGrkRZZBv+KPtDLUOs7PPL0
uZpu3w+YNqcOKb7/FFXmNaFHyYwMtWqtXhmWcAEqKFz4PSlhWvfTS9KfhlRnkqbg16C8NAbxPhEt
H1SQguX42Vm8fVzUa9kqQKoiirZiYsIVY2baRrW1TlsG8G4ffql5QKa6NX4aVIBJTh/UPMEskRtb
ENvbWW8aqGfGe5m7HttfOgEAe6NonixD/Ri7sNlMpXtqGTQkGgawEYUxgpYxrzJkpQn0mTcft3Rm
kQxK33zYpo0wHpJYvxDqEqGlSH5PNuDUwRQZQ1XKc4dTYfCdd5fqgZpweEB2vsZWMixtDtxMK40H
JmXmCi0v85+A9jj2ka9U6bj1RQpep1l3lvNRhmpaZwbYbI2X0axGDJTqxYPVjZ+6rEDWFeY72l/o
eCasJKDMPRJYrJjRBJnZ/pWZjb5qe0aqjVAXc3gMggzuXBPiu4U/S6aPsQeE4S/ixvrZhK8Ul80y
mTnwbVLJPcYCBzV8wUJ0MIWPR62Mbo3uPmuJNWJMpfALTP8RJVOxKAZmFXmv9K2QpIvmc2eW37Tj
D2TxCKOtG0QNutcqOlbC+NT1AKF9RHJYIQLSadqPxB0n0P2S6nggmqs2MTZzWbjlpn6OXZ8zQopn
qali9Z+LHM+UTd/lv8eK/z1V/P+6AHKcyP+jxPETe9j/QjjVfDZhW/9d6Xh/5V9KRyX/cE3LsW28
GcK1cEL/M4lcGX+wDYF7JW12OBC1eOgfSeT2H5akSTDrHXXddBwe+ofS0f4D1LYFhdiacaD2f6Z0
nDWYfw8itxylkFqalrToZRvK+DedoyAPFMQSfQ49sonUUGyVjWvQomr3nR17ILNFQFBQxbVvMHb2
k98+Tdi4kynfVhGdUz/FCMTglMY+uxL2KK1CeZWsBAutpOXRFAhjPJMckVmEEz4Xsr21BIRnnklP
GS9WOxztLvsYh2bt2MmzgHBD6qIR03VBSzLF2rfi7ULuu0l3m1LALQUBU3QdZw304BIboXD3TaAV
e3wp83QVq3cMHZtUsqPP5kbDlOgk9EVx8FTsOFrDPxha8U6z6qSrZh8icPcYxOms7E40vQAZ/B3l
9T7r1YtP2nU3Ib8Jp0caFykpFpAjiPStNybS7kz2j//5yfQWxmHx/Sv8/H/qfDLc/+l0Wnxmn78+
/34Wzc//h1xY/qFQA9ucCygTTSl46C+58F0E/NdZ4xh/CBM0gWm4LupgXf3rrDHFH8pWhqETq8UD
0vpP5MFCzCLkv502pu1QEXHqcSIaLlphQ/5XeTANl7DIiHV60zRUMaG17uowfJFEo3Dztx/+8Yjo
lHzhh9gQwYs+Pw38wZ+vGWK5qm3cr06b5GTUWMC2wzQnWqxJlh5E4U1aEuyAYyG7P3r/ySLfCudz
/vdnMHL48xn3B+9P640R4zIc7j/f4/4/5KnxkLZMtTQbpCpomsIrkhaNMN25P+8Gpb8JDVJ9UkDY
tC2gRyw6tHm7sfPMbedODj4U2ULo8qhXWErJ4bj/3GlYMd36SkODOs+a94wlS5iftcUbeUQuCSll
tTJsv3gL/YLAV99K9vdHk9q6wccQpH6CWMH34jzZOeZXJ8iTHZJrG6kqmlimRumfj/Z2CGWoPd0f
uz/fnXGORR70+95snCe0uu6Gqx7okMZOHkf4aUallfsWPfdeq8qayOH7z8L+b+7eH6pwpezv98bQ
Iozg/vOfd/v5Xdz7u9zv3t+VJn9J+NjoLrue2a9Og/ihljlUiflmjPX+XACRiTrXuNxv5sBFtLT2
KklyhlkhcYOW7wQ7OLX5yc1xRDSGF13h90ESGBEfoVYTyJPy9qOv2udiCNxvh85n3DAysNF1b0Tb
PYa0q692JSoG3n59ZGv4eP+pIhvmmtmyuv+T/89n4c2rjwYv/Ld/+ucLTdkYx3Iam7Ows26l12V6
zKWDbw08L/OuvnsnVf6kaql+xUq7Rc2Qvv3rqeX8VIRCZEPhCn9nT0oMR2L/qqR7i6D/nw1J7HWX
AhICDEA2O57zKmk+7z/9698R1pH7UxB+pqbwz6fqU9EPD9n80vvzmBD/pkCtNkPv8kBnjdpy6Eg0
7nItR/UJ9xKHYXgyChrq/SS7r4YgyjqsGsiLnIbWSKRYlqYM6WfAd2BlJEgE1buWZflzYtg4nGgk
IZVq3Le8EJv7E/713l2s+MUK8//w3piMCexLmM1POeJ8CNgZIsY0eWydeCJBNaOxn2riC0y6Jszk
K3XBME9R7x6cVLmPcUyvqNW98Jx5+FHZgVBnToXcA5P569793+433ViCkfvvnjMk4HCmipkiQaYr
difWUxKMMFRmWF/tq6f7P9WNuFZdGp61CCqtLhIJvBoD5P3HUmXBGeb+NYh5MC/6ad8r74zsAPBU
lTmLkjjsfY5GKl+2Ib3xwajE0Q5ZUO8Pp9gF93/+eH9YJEaLPZEX3h+5/9ufD//5Hn3m1VsN19EX
9IzlxO/2YbkoS7tGNGQruRMMds8FayP6H4XIN/X/Zu08muNGui79VyZmjwh4s5gNXbGqWHQSxZY2
iJbUDe89fv08uGATJb7q94uJmE0G8jqUqDLIzHvOqZXop+IP2YVFR9CnmLYdjvrD+daflqcQ+rvY
uifk12pqo7ScC0KMC8LQv+JspP/aQDefVP1wmowQDcC+uZ0p9B3y+emyc2nGVbm6ty2U9+oBNa7Y
DY99F45forJWdnO2rDBn/c5uPY4cjba9ozH/vuLUgwV8PWunxI9u6ZAsnmJXzZ/aOeOEHaiDo9Vv
Jtromkc7OYl/hEeIvr7hNs4s9kXCSrOOnITbR7mSQclUFBQ51r3iZN06c8jU8pwfehgNu8hpnVPS
oUwNOgO+cMVwTlCiOacyTDkRlDmNmbFzkkhxbUGS6CdTRjshHDdrjgRaeX7kEOV1slirsbP7PbYK
KDJSeIvC1LX2wxRBAjap5qdIAZIX2Ln9c6Fgl9gAEcazWIg/6bxMqoc8LA7jcgIsA1/A7JnRPDpd
TAaY08UrNvFGizcUbw951QHi/jU3mjK292h9jFHZWjygw1aPFdUHUx30nYVQzaEKnQpmMtNH43i5
TBWl1K7FJYOaKOyurqELZYwEbe6z8DUyUBC8bzr2cGHwb597NW2f1QwSHcdK24NME0RuH+Gcpi8S
pwx1CuWBWwX0CNRTdMm7D/moMLIf9Ibf1dTV3a+pjs6T6QD3dROer/u0PY0IKX01lp7jRaUxhSfG
SPPmJXbKowEE5ZuZw8blA8U+zjTXfNLb6pPYtZjf5LTohruWno9njnZ+WEu8Wi7q465in+BcmR6B
M7ItyHL12zCwJRDOWf4wxnSZZHzD0jfmPJd09rh9RZ8PtMV7FVAOjSMoUS0mp1D9u20qV2JLzJ3N
NswaJdkSL8MWVdnTcwJe81bsHtQTwPfna9jXxku6xaLvvtIDkeyK14gtj51ljv7OVr3pixP6hyir
d9D97+hA6bIf8atfwTTboYY58quDgEWvadeKws594LndN724GT0r/VNXx+QmhuBiz1Nc9gVyhr3e
FNmftht+Qlfi5CTDj7zJeSGtZj6PQ5HeeWP/ta9D67ldhmBKq8uphKe0LhFTKysQB7oSKkdlNv11
CEIPo8xDdnyvs4rDW3Cwb+6PgZGE22xvLr0VP+IQ0eZen5NbV6UZBZjYwtcKsg1OsoruUzgL8kcO
Invg8A3yD0R3hfNP9Axtx07RYE4p0AmmC/zBuud4rbjnRbABzSPLlUw1py7uG3ei2bpTh//wzItb
YmqfPlfw4A+S62RlqvL8+UutvOTgkt4AUkq2Qda7rEa+9jnhGeCHo8/5xu6d9Ieq0JRujfQw9bVm
HbIcMTDDNYKvfCvSHFFla4TvWBm6HsVdNdbtc9lDXcRpYgCbvcIWuMUZMydVBhs3kK37QwcedKB3
bnH+LgHgqvLEVh4/EeppHL3bjHONuxxYE1R1RnMDuST4gGUqDhnoKejW6eZIlxC4gWkcyB2Dp/F/
qohjmw50NCDesLg1WAg0LfJut3pbnKS1enc99BPCf5b66JbucGTxxP+8AyX3tVEExlUXQjHpOhP8
FzPfKfU8c2CesAHoZbX7avnJH+yy94+akkWfA4Q2fM1zXjlIVA92i3o8JzDuq1tZNceznrYXLw31
R7RzzWcYZvQnxZsfzcZQv2iWmx0t37KO4HLehrJvf2ogoW+Q7+PoebGrbs+PlcTluQJrtVh5wdZx
MKufocMOgDr5nzIdZoiwm+NuLxHzjJLpjRcWbyFSxqAH7DZGYC2YprKnu/dbGeUmBB6afRfOKNyx
K4wsCIKKw9U4hB2/hQvJB4rR32MovHbiHY0R4fGhhGFjeMtdy61eyegK90EpjXhndiOq8bRA7Hto
ZWQmw+BBCSdXcWYP69XvbOHilZCZtUt20fAdBOkpEEUxFnzqkQ2PKlzrdVI4h6qDtTvunfkOdRr1
ztXCL7YOakRmm11fnB9s9SKUZkQ9MLLFK8G92b1dfbAhtD3STQMB0gfHdo+tQJEAGnQA4V5J8Ieb
T23ZHJNavwl90KtZl8bfVD+sFoKU9MR2s/o8aN5LZYXJt6mCLyaxemCxgW4+lil4bJoF9ujGf9ca
np94LH2blhaYs4u6qpsH/R8b0O2BU8NQbx4sc17TfmcDy9c8tEtqAgDnUmHpDq3j0HAuClemfE4m
BLtZpfF3UkPk9yofzF6bKeNjUw6f2eRlU2r5OMkgqbS+vaWKzVdM9Q59goMkFVVr7djmhrmURel1
7NrtrnR643U2R5R4StO9d/2u/NI1f9BwZLxyCGHcRQZHoHYdGa9bkkwRmvuQRJ7uVQACgrlk62vp
J3S1HGa5vjJ/0vIewvBD58abZwSbJTEydBbc9LbXjlfur461zGJbk5WurI5hz7Amm/S9txk00YYF
QWcJsc5tMTTW5xwt0huvzVW0wS3rsxHBnmMaZklvP9MyCo2TE7hfJRbIg/Zcg0OT2RowgY2By+Fp
LQajLc1T/Dlk+v/jVpyaBW6rseSEkUCGKpzertg3uC8Sz9yfmd7DDKVq2KJvYX1+t235FvCIQ+YG
x81pdSGyDTKPyngtvHm31B9ANcbLMs86qHMWWIYxdeY9NPXenYOsZs1x9D3Y34B23uUSjtfxcigC
BB+WuDUlSVzvTvHoxF9sEidDECeERDwMIXbdXX9w9PV0dg+J9SMSPtxHHEHbfgv0lg5ckPwXTWmN
d+ubVf8b0iKIdKswfgB6HKxv2lrlpJ0+eedaovgx+V1SUMXDvgiGv+qRJ9kIBma4KUzzBFnLa1Rb
/efRafrP0ER0Rh2vk3povnf03Z3ExcM7MgfswexkqrMpdiu1Vm/frbVkJgWphZpn/FnuhZb0955G
HC2kEdaH1RHdJV62avDV7DoJ5H/WVdroyueOrp5LBd4dGte65AXKruBaU+Z0B0w9eenpFruxrAkg
CKIXLw5rvNt+aEyEe5iqbtcftRiFLpkqoVPed3n3KqmVqfdP7CreyMwN4uBlvJE4uZHd0TRXwlBc
29EB3dTg0ew4Tm5V7Sl0C+0pdhT7zisS9Fsxid3v8vCgO+A6xSZhfBmoO9dEXURsQN2GUz77tE+A
nQbe7FwLV766PPpMun4sy8w7ialri/JOC+Iv4pNBklz0K2iKIp73OENtHoE4uqepG7xThCz24NEc
AYlMn2us6e0guhSKapnySsLzKceXl02m6y904N6fbRo/FkiaFfn/yrsMOpW8bf7P/9b1Zed1tS+8
FMvOLHKbuum5pqlZpuF82JmtOYiz03iov0QBxw8mZIr8/HcIWkTjLf179Q1UQdO3krW/YzjdH75i
D3C+030Vq8n8zSa+e4/f7L/GV0udPiimby2/3x/ipf77faW+Zxpv8Ut9pwS3bbjquKerIacZDDWe
3g6KP8qcRoAhBUOSZHP+B8Ilu3h008+c/o0PtQdtv9h9LZlu4ixBqm7J0ufyT2fQq8eeftFPiCYf
xsVsDGxXmbB2X8tUsRSkUOhTY5lYdK9w2Uoynew8fgUj2OblluU01lc84Ks3k6W5Bx68FFqmGKqy
QCcP1oLNpKg1X3cyH6bkWwgH7a3Mzhw01tNhqrXIECXGWyngCTBo5KwJAs4wrw1rLm/n3sheLZWd
mhppm3s24/JXFrusgObxJbUb+7FfDjIXs07bzmFiuwLmnil/zdJyvkb9Y95JDbZ/B9oRw+Qk3jpJ
rhLzZ1L32tGcClYuVevm9zKYwLuK7F6bVYAOi14LEwfagfsIqLxxBUs8NOT3zpxCmPi7hLJjN6qq
zb9pgEF8mR9EGGkGFRVFL+2Ui8pgOVb4pk7bd+Q8hpnl8KDuBye9bvdiijuXuKCZLtsk0+7X6dQB
YhpqUPvOFCowqrXOo0RL/bK32+vNtt1Dyktc4ANKj8ASbSZJWO4TzYN2v7689T7D8PZaJNhx4PHO
2/o+ZhMqLb36LjDn+i5frjo37VFKXeapPYEIh80bpiECt5gtRWxr8HuZjp7OW1Ut14Szelscchbp
AUaNKyMskN7Rm3q4Un2ozW20M48BSiOch89BiV4MQ76QSazTHo4NNo/e54t7DZdMCTKXGiN6oZ7S
m7cf7BKBBkB79d+/j2Bj//h9ZHHw69IpaXHIa8Eo8+tJUQRgRffG0X+B28SmXdIt4u/WXDs81nMM
ICcD0aSo16UJ1GY7GvBgWj9MyvhlM8lVqf/l8Q562Mx2P7CskoqWx1aWeSeIj3imcRqOhZwuccX8
lHWV+xh53pUNlA/8uQ3NC5CS/sgJl/Xpd8GtB55agkEUnAcDKTW7Wt2zgcjxxTDVTzJElZ4c+M18
s7ETWz/VZpscuhQ2pm6ZfrDJVBySK3FS6ne2LVfuMRSLDmJOT3uX6/ZRC03UIdmnLGTjMl72NWXu
qlD12ByQXMt0nkCTXo0e/dBLyll0ag7tDDkD4V5OXzy7abSNhEuhX+8gtdfED3dYS4gRBpm3PMpc
Skrvq990v/tuxAod4jBd3bV9yK694xv3MsALYd4XUI3cOJ5Bw9niSPUCZje57MZqzUC+ynKuIM8P
drG9wK8B47i7pWBWVvrBkvreEMI/+15nLVYP3T0N5bNWNwu6g0WZ0YW08DAUanVnVWV9LzOJ0BVo
9mUK3Uv4qWdj5UNE1jWf/vvnxXD+42TV4m9sa/Q4LCRQ7GD++nlB0T2Ku7JxXiAf+svKrLbfq/bo
HKtyACWZz8jPlZpdXCuJ4xxrFM6B8OHuPBdR4bNIFQhOOw10AoUdBB9LzLQM61wSpcQ6ZwuFQw22
oy7W+4grsvO+32/3SBPz78lF1mWuVB0wxfsrQPfrn3ts0UjI6WAeFlU5eksveEaK4Jazd1PqJ3e1
oSb8d9VvVx9sKP0h/F4XM8xmBEtcvoCWEYuAgdkI1KP/PsDmAT+szHsdcOG4xGxuuTIVRIIuQ6VU
jzyt9pA8p8MA+kWuw6I6hZbv71ajh+LYWl7iQ2SgDqbvXjlGYp7SsaSJnGXg1zrL6kutqFVURFTj
c6tHCCvl3deZg6Kb1AAHJlOEUejpdb0XkAXGkbbzOzZ1Hkd1zsDAFY+F0dGQQZPhsZ3C7KgMnBpf
oLXHKFaQQSZAUCDnb4YznwQ0S65Vgl63AgfyAa9O4GFaask9OPGm1DbfbiVXEiNemZ5VbDiFsvwZ
zZzlBv8at6V9uIc4xLb+E6SCGIMy4cDXaf6W2eqVy/WfdmZYAxywAlnf+Tdx0tGE3jp/xj0Qxt7P
6jt9ZvvP1KF3GHvX+ZPTij/1UkfqC77oQ2Nn4zXLw+wOqdx6p4zJdxuExR7p0PxRQRn3UYGifh8Z
JnSei21zdGn+PQ59Z43NtCZnKzEo9rCr0iCOhsIaK46lrldYQK8nF7LyBfc3JZHzxD9nH5SxcpJZ
DPfSY0VrXWNZbQzNMz89buT9IfECFvTYSNsBam0uJUEcpc8TgM0R/PVW1+jhtO+Qr9n3PbhIDbiD
saCIaQiGrgFk4y7S5m/aYtrsbOFkZ9MKXmX6q8v8eouT4MFxwbNJqRjiVD7hNDIspbY4cRYdyMx+
gPCWtt+/E5jGOcO1aAlHHu4hdBv3ueoaeOprNpwy8bIceUSUZDi5tuk+08du7fXOA+WxBMtgIWt+
QV95fZSpP8OMOvftD0kovMB9hp6Fp9bIbOhyJcvjTOYUGz3kvf/UAHwKV1ESaTvFwQaeo3nk3Ppy
izBzCLBYFsbIjBvqE8yZNHm2h9Tw20MT8cFFAPOfuVxtw/8QI26JXuts8w8ltqlc/WucZqR/aCkY
1N+FQUDz9qpnJfquQGN1AyWOeSeDopXW3WhC3HEhcwhk4XYCm/QhJKjbhF1hnehmVhBl72POq/+p
spX6YFOTqYI6GE3SzSG33KZbrln9Meisl+Uum3m9tcz5/EKqXgP/lukWmMA/cemqqNzlCjLjk0JX
nC6dROb0Nq3MTmO3AMh/FvvpA3i09AHqZeeuq4srmYm9ghDw8N9/qmFX/Phoy8GZ5tA8aKj0Vjmu
+utPNb01Jjud5QTBfuzuFTN5qDNL/+rwai77LC+e/AoycTVrpkPnGPHJDFV1+dCMYK3ZjGexaYDe
buliNc2/zdS8VIMfGfRWR9O4sprUPvhRBqtE0nOqMwWcE8ulGCXsw1TpO77rxSjuLVtsSkwdKpde
RHNsF/SX1dICJUOfZNDTOtICpVghoCBXm2+qbvxOFxiP1+LZwkuJ2YyTOT8Vaa/uJGTO6MtvtZqz
xKL+FFptBvBs2X1e9qFlC3ux6zWAZjHJINvY7/GbSa7e7VJHSrzbtzog3dkjn9r2EzDAt9oSK1mL
nbPvDCHXfoSfV7Eu+OGH83wZFNTh1qsPtjiCGAA9QIVxykKCTGMRKgL5txoRjgSOOSGOveb/fr7G
Sm2pIvEu2Mi9yZPOefn3lyQh6y0Xm0fH+sLUmF9oQREdh1AJ1wEZkQJi82Uel8E/l5s/9/I/W5iq
bjYTZEnh8UMZ8X6wdVI00vPL/+GTAw/Hx4+Oo/FASlMjjYS6Sk/jrx+drNbMLpyN4MXObNDYn6cZ
ZcYcHHUHGlotTm1dFae+7186SJ5vFS1Pk53Y4LQcdkXt/YC0h15XCfaTOBx55BtflLIub8UWOqHL
yQ+E+X3jW2yC0nh4mbIGvql13b+HCNu/L5cr+DVSGIP9GEH5kkAxituB/6yfvekks49lJG5NgYkv
hf6KcM0c0a8pvId48I0TgGvUvtQ8gN/G+JEk2nR3ZpIQiL/6XcRRzwVIePMkti1XbOAy4WUo+Yrc
HGtRmWf5z8INp7vVVHQzXYCjbb9V5Rm0vLT9rDyi3wijo8rphGc2AEsVkJXwgc5/jL6PIO/g/6UN
1Q3deNOfucp5le63rF8bGD/B4k97G2jcmpREENDrvvsIMRr0w0ayN5ajRtoXfIDvd0HHEaRYBjle
lEs3nHMINxWOn5dYiRkWmhFlXI4v4VviGS8H+tRDqF1emOXUHP04AeMml/oylyvgQm9Xm43GoWs7
UPO9OOfWaWDCIGytJfP/uPwQKrWdrrpvjAkS8KXE2SuRW0FcEoDI6KtdqqYljYx2yZYVJxBRDit9
5vflPY+gM4DSELZJM1MRgUE+B7DTEi5+/m3ws8NJtOsRxWsDpd6zAQWGKGfD+F4PLPuKvRljwdOM
9Ca5iroHo/+wToMoDe8bO72akPE9ymxNhoRliqvstG7gD0BnkY/1AKHm5VhANQnmN4yCCulWaPH3
OUs6aHDaZUOgRtBunQcjK/7Y9m2ITLMhvNzmA6QPvG1AIQX9+C0e0/o5QqH2Tl1g63XaT9+GtvlG
s2393Jepfpdo/CeDrp++5X53Fs/q5Cxenau/RjC1dcv+VnNrG5C8F5ZDM48ZnSZog9cBXpEKtfVl
Do8K7GgFWjMy/RC4TXWnRXmg5ojuQ1xSarDFS+DYgsRlNyxDkWYxnt1G/OpYQ4LXt/7N9lK2O2w2
9jlp/zMRQVSzm9yt68dA0Wue8pNi75UQv0OugtzGYhNvBFrX9yLz2Nlz5100adreoI06Xkqconot
NIzOvnRN9WENaT2Elya4k66liu9TqlWr4KQ4oGO12Lm1crhv0q60LsuunL55jfEHyq/qsw+bDmeq
iXUZwMUgdkV15+cgx77FO8SHGnaJ7/icXtJOWZVmcw/1o/+lSG49Gj1e52TgHRaloMiWE9vM7ssb
3lXxTrcr85XmU36X1AjE61uSREGr+paUW61xW8Kxdssh+8XcmPEipGQ9lEbkfp1VE0I55OKfAFfb
N6paT/zcBdaRFbd+08VK9lx5annZ+r771a/GvaW0tFsWtvUpKIJvA98eNFphSiH/g+BQD66dZWoM
Xv5QoaiZhrZyZbelu0PJuz5lCAOd+tbob5zJBFcYKTAkiNGKETAxhkq71f3w++x27j6bShdQ/rL4
i5fF37ZQXFeLLP4kblsUSix8Teex4l0Wleb7AnRNh/N6L7GyHt2Kvy9W+Q7k/sp7XK8qzN/rySJV
lqEf6klEXbndJQwtCIQ7GV/Ry4D4TcrVvoaBbbWYdsF3MPxUNIM0fqkiBsxnaMvISxf/Nv+3ClLR
9tlI4S/PoxZL3eyHbwwIPwbjUfY0ZXdzM2k230XL1LGM4Rha8dt0WBK2qeQr5j/etdyvuRqiHBdG
2iacwxWFexs5qF0PKi23kOs9R5EaP2sc8KDs42mXMhUHrcgwkNucVIhNhjh1b7KRU+HV9E+hLelf
C40l/VVtbPzFCaN6KMLEuWdTm40yL3a/RcF4rWqd/dNr2r/zbgheDJq8biIn1tbQMEzOQuH9WUMb
izPSLTSdOue+oasL6YXpQ1UJ9ekGReKMFxChN3XLb8BwuS0U5iyMLrJGhS9rWWgkyJ07cAyxMjhb
PZwtNn5/KfXgDQUQ9F5qXZbIMkXqZdsl2obNhYGSCU0w/F1RiqJFc7Q+ycBz+ZeOzvxT0qbWpww5
q5vZ4GhZnFluG/dWqJ3Fg0z/AgKqOcV7d28uUIqk5tDZUNtHaO7dl8h85TS4fLXpCb330aK6kCAX
wPdt6yArBztX+VoPMHlBxuTux2EuXl07f0lVdmhCq3Bf5vQPyZmH8a1Eh7TiHk3cetcGIEKNwfy7
9dpbthrHP2n+RvI0Ss1neDThvchagwPl2mWDfYQpCH3DZwU1CbgLHOtPQP87RJnXdD+Mp4/pBpjk
G7CtyoXC/kUCL8JB0yrPpdPOBXLmQ7w8o7H+uBrfYzqQ+Y92SpujxDV1113E0UUJUaoXGC857957
NPfom2GWqcZ8PwD8NEJVX33LbI3M2tUnM0PnODzQw4fUhm9l6Yk8a4IEnppxGKZfik16GbcQvU/z
O5dngYot/LWdUsIkQpyqalxGjmHSO85GeH3ptPz40HxgwIVOP5p2relf3bGnTYjnTNsK/L/S+oca
evHPtOB3qBz7+lNvwJXHHyE8Al8tTiBA82v6Rc5yyvZ7WjXJz3jJgW6ZM9qqU/lyGqJwfqyDJLv2
UAG7SZd332D32Ymv/1c3scxPYmIPlJ6o1rsflncsutiL3lPxFt8CQJb4iB74qwFRwWtDpUNYqZLP
w/K+Ul09OHRV6V8KysfTexhCEK68FS/gRDRbElM5ibcbfsKXp7+8lxCrxVL9wJOGD8sYFbXaya/D
seEoMS8+9aOr7IfOMlgw9Qb8S7p9NSQ0RHejtzDYLkZxQ0ZinhowDgBYnFuxi0mcMmTwnB0q2uU+
2LfYSAce2er5fLndcb2PzJfqAEac296c1IVRuPqsNi4EDgksoMtVUCfFxytFVd9sHLq/XakGaJNu
6L7R3NActWXgbKM5QqXNgkDm66VY4WbAKpeITV1ahartZSbDVuL3KRKkKkpzTKO0vKkq4PCBPjQP
/GObh8ruvF3hJfWFKHL3rAse5GpzSJxkbA5UmN8ytlI0SHs7cWzBH+6xBW+l5ObbfVG9QBguNqH1
RjJp+fSmHeTww/mk7691Hrde2igSjyYfebj0X8iZl0mxTMjZPEtOBsi8Bjww88TdDsbBU5LiPp2t
4t63M20/tdNjV/bF/WaXq7H3fuZN2e8T1ujBlRARymD0ZRzA/mNC11Q2sGYlpnbc3Gcx6+Wv7qmr
0blE8iT8UYzQS4VVOx/i92Eak/lgDc2h9JpxR5drm0FXRojErXM9QjtHjBK9uT+UkbjflxghG0LB
eLmZJEmoTJO+iq7BDUL3Z4EBrjmE2qFHoDw1mQV7oZ7cF6Uan2QWQnH7CNvChQTkSxRN8D8Rhi3T
P2M9uueLo2EXlnecuSi/x8tVEcPOPESjcSsOsYl3cyAyTHuzGCFueYseh4FdsM1Y+qZxK1MZpI6R
RI+qpvOlV1c7g/bM+aL1JudULwMkMtkebg3atArnJHZ6HxZ+vGVeqjaKfSWK4BJ85m68fs0TW9n+
DWvl8A2BmxsrLr0/Mnqgr3u1M5auQf1RrWFPltZ119ZvstJxzyKsqPkfIqSGkRb2RTTylFlDFk0j
THiIvRzWC2twoZmz3q5mdKoBcL/PxS2BH2x+PkDTLG4Z9KWOXAXF4pH5eilWkEUm6pMhkhLbbcMI
5NzZ/P22ZzaJkRJntzx7mWe3k6htkFfsV5Dmpmn5Kvb+wx1X43Lbs4pqfa20dL4mXVcADBySCuZG
CFkvPMXuDxWC6WLzUdKgSblDe9mHmA1Kz+lycCbthJSOdiqtQsMbX1Z96h3F3i3OgQ0BKHdhCjvw
PHmAt4vjewleL4PMta4tXYMu+ddaMpUBgToe3DmhuN5sUkFubOQKUsZKtrfmDgFSN+3sgwzdPPXX
I9w6tDQaNv/nWW9eyuUWk9A5pN2K0ViCzuaF6wLtd8tw4P9xKbrW7yPWhlPt1+mTU9v1ocnN+qla
Bj+b7iwtce7ElFtN/YTOx13Xdg6EGMzEvkQ1/2mSxFmLAaEuoUvUlvhefjWBRNr3UOrdAsuEvcLX
+0sej/rrcg60e9UBu3kBMFO7L+NrU7XSezgJIOfOF6+bjDRAT9ANj2KUFCnj1tlzEFrmXlLXKrOW
DRBYN58ldy0jwSoLbwBwqDqf3Q48mH2ix3Q1SYqU7zqYijt0si8rbe7u+sKwbg22Hg+tsjxrtf2E
3qzu9OVBXYZ1bvTmP5fikrlkyVQGeiVgitOGCdgX/3eO/P/X9F7lF4kxm1fOpC6K6bimOsC4us7D
zq+lhgyDRK85Kp+B9e20+cV2dkuZj542XRnwVFyedcNDiHIHXdWdmAKBG5l296RnLo8t0kifx9Ui
52GpV55gVFCjy+48UlbICiiM9A5axulCBd5MS62jPGbIyj91ieLf2MnQ0leLTQazpzFWq+K/ZVYs
YQpfnqeU7UZJ2kJ181vuVObDFtnmwbNhZfpxi6wUdON96IVvJUwcKp+HK3ktUl8cc5gp//paapSE
adWr5/V1NHoaBOtr5jVA+zLe+Zlr3KpxC+t0CSvYoQOPbCLGaFoHexlm28cll55twcwNk5KF8O97
grjWeQ4ElfbM7FVsk8Ssno+lVp9Yt+HsVnL/9aXIq5Kgs5vKi6hrONNGJ3lt/DCH1C+qvraQvEHn
q0OLqRb84rfei9jTqp+vu9kzEPxTy695/jc8WfMrEqb2wQuQRZmX7H7JthAxW7M1XXmR8KHRUHsI
nzXY7i5bW4kqANjtcKzlUvX1ZYeEeZmwOZL1Lf5pMW4eLzX1HbJd92cpbaRoSAP8a/ZaKPXCv/iB
Tm+kuNxmdWxze4Kw+EYKbbd9v+PZK62mEPmATis5FTM4d1hwFFPPWwwqNRbzHNLtxJYvuI0tRKbb
sIWUVUXuNv8QU8UeWs12zFb2UlAGT+2Af6yj3GFzbXWsONWu4yBsdnVN3zxdPRwihUjN7VDTDRU6
fWf/CplfSFPED5dQ/AA37HDrkgUHNhv4gKdYMS4kMHpY40WU9aGJbfQ78n66RZJGO67JKT3OHsC+
fY5EZsHxACKXFyZIqmOVWdCrKMAgViOIPQJ6F6Gam1KC15R1VK0uQ8hJ0tuhiY5qMvw0Mt2Fepqd
ThnWCmvMf2atFVa7VOjtq6R3tcP57c+T1xexviB5xQnLC+Q6kxkIUMs33I03W+PjrDj5KZo5LIjG
5Q3QJF/72O8O4pQBrk7zeqxraO8sBaweBOb5gmrYhVDfrhkOejL8TVPQn9dq0nCu08YZPKQL9eNg
1ncyuOyq3y1IzruqdunElcvVs0QrNUoc2RAN7VmOuLW2p4d3TV8iw4bI3xdaqkvOWlz1oHtdXgWU
I8a1B6ux8ikqYHmUvkK6As17ZxlkGkKBbXMCQWMeDY1ikgHdxuymQzz4cosVh8Q1KBOz8jePIFj+
8tD4BLvL83YYec5JrmwbmYjSHYubzaHLs7teQWyHBO6evUqe05vlKX69lJyp4YMrxmrxjHA4Vko0
KJ+aMY5PNbKrws4yq7b2lAchRwqq8dLD4vakV9GtcLr44OieTGZC3RLEzBbflvce+Z7nZtYR5Os1
8okRhzE0WB9ksNzu7WrMPPPMVoYqpL1ilJjOSbTrhkOqS90xuhGORaM+5T5IStYPrMmYiame27er
zcZ33qurufGt0ofNSSI+hHV5hQRgV43gjcg/u8VcFn/UBfg4ZGpb89mElxKR4dr7HGnKxGZTNh/M
GiaN0XAVfqcM5ZuhluvW7hab1tnMSYY3rbG5hmA8kjtZ1DePVRsrh77s1Gvfz8uv7mAAHZuzH461
6Az9t4jCRVQTFoF/r7FFRK3NQ3gzGNX3AYQFSxKYjd0g4gSHXakXmQasUS96s9dfurQ0PnpblS2z
LbhepluweLepVK6H0nixVRA1W27yc/YyHX7CX9p8QeE1/PRn68fjwwfIisIeBsYi3334BDURklZG
ltzHkAyiHbG3F7xCkMXfjSRrb1WBMizTzGnb29D2AFlYE3QZi7fnXOzeFjjDElIt8IUPNklDIBKc
xJBBc23nSnsjpAoTu5M3ho/SXqiBqzp0EyhDtYSNZuVhSOOr0W28T+xHutDPJWhULOdkdA99XujP
Hps4Dj7HFqDfxVzHYXg0ZtqEZPpvSaMSWJDvdRFfBX3+yWEDXbZs0PrOPzXBtBydgPEuenq4NEsJ
Lwfb5ifNjJRTNpn+qUpsB2lwbWxvNXX4KjYZtpB0CV60lpPeSo5rwhZnlR5doFU2o05MvQ+5ajb5
e6j+79a02VDSfZN5Dwbgr7sIMt+7LmrDO5mutpSDzNZUGzhJCdkccrUF/y6XXpKnQsnN3b+mStZW
U8rRKO7uRqN7/G3J5UVI2O9SEwsW95hvnuvNu71EpbWbK1stml1cNeaVYcf2Tl0600xrNK+6zrXW
RjXxylRbSK+2qbSxbcH/T7lpHtko6aZ/5YaTNH/ltq4fsrF2M9qaazrHZuv2zNYAsaS9kZ+CmTOI
wjj0PfhUpJuWtDAqYXkHCHEJBVM7f53YJ5ij+OQHDjyKrcFjVEan+k2O+NMptmleuximVD3JHL2s
Q26y6yImZ3Dm1S7TzEvZY7DW8M6DqWS9FOecOsPeKOzT7zKlUB2hQ7HwJV1ELpoDodHaV4KVP4PR
Czx+GzYIftlM4b7S4GTvo7xGDJ0fDRm2kLVMOI76Pq/YddDH+aSiRzqjIelDpl6HD7EzPtOUGx7y
haocFmRscwIXiWcja1Yr0E6KTYait+ydmyJEeBatGPxJwp4dxNS3g1v0qp6Drg4PW5pUcRvHuixg
cb1u8l6DPAstn5jz1s/l5HziLCy6lxmY8R4KKVqZZVrYhbnnQxdcNujOfTZHo33K0J3S3M6ha7Lh
APzX1HLq653E9h1awVsqeMdOUsX5fuepVsJ7d8jzz+yDdVcf0lV+7NY7G0t6PYLmf7+z11XofSnZ
t95NJlppGMyoe7uSaaE740ebhGij/sOazfLmX1MDv1zaut4rb+VrP6r+p141hLX/o1fNhsfLhH8V
YCrdah961ULbVxsOldovWs++29An7hGs+ivdlsEuTEFh+DoEEt8nbbR3QfR/OfuyJkl1nds/dIkA
jMG85jxnTT2+ED3sZsbM06//lkVVkZ3d5+wT98VhS7JMVmUClqW1ggdRmRxMOFoJWgU9eAbOWHxx
2v5Mo55JlJIAYBYcdrzfkUwoC+RrTBYGCN6eHRd1OE4VDDsv0OXxtXYKtFdJJC5e4fyqAELzqbaQ
VpFWuAHREK+WFbhWm2IPSAUcasYdknNi42rEgn8sxJKktlmLy2Aak4cYCJw7x8E9i5TkQYxpsU9y
VCpXOOqfHnCth3f+AhSBy+n5R+PUaMHHoBCJGlM9MhufrUuktiwqBUkShckxZVr3iQFMeSOCxtmz
KHIekcH3apECqBZFIuEjq/QDqBP7B2sY2d7Mi19mHkXVOk+rVe6jBlvzFIwLHwJzyV1VB6LwCnrV
5FkJdo2ovp9hgvrk9a821m6x1TJDu7aulp908JWXpeZdqSF5DYgQAAJpIK9TiiEvtEnrBRwv1hKc
Vu9ygYD9Icvqz7qyaloQpogoTZExWyTblkf2MjOd4onFcfEExj/QaragSUFwvHgqwmFhetK4DImW
PiC9y8EpZtRsvczAgW5aZA84/QQqjh2cyGKW13HvLHxQJ4JUA2ZJ0zPAMnF7XeM8bhVVJsqXZZ6c
sjrIAKbn2p/Lrt63roh+DgC9WQxjHb4A723c1pYq1g4j97EvQHZKJiAIXfqeXX0jb2ZauWfbHJIT
6taydaa85fAWAwrgJ6sAIw+QwfAl4RoQmNLip8Gqr62WJdd+HI2PIb4iYMzTnmXFQDhpoMasSY2P
vnsyK3CQA81mNYAC40JNp3pZpxBrQuSj0ajPxEUbxatFbMYRih2aZDdpkRsEaH0fr0Q5yHJwPvLm
KtSCF0SvxYEKA01s7fUemFxzmWAeAgV/iEsGWCgbrEdAwUGGMweWvRHGaqyB6xUMWadp+O7GrSzn
PMlAVCQWjc3ZdnZbZh5ekm1tawKr6tH3kKeEALP+LYyzjaP52j8jqKWythg+V11UgCSoBtwxmBb2
tRe7qn7tflIqe7CkBMljbQ3IBStt0AdEQ/arylm5J+wsv0UNveaC6PMNJqt3kMHSV7iphA3evMGV
3eqgqwkCfCGTjQvChCv+Qda1yrLk6FnjBXXJ1rWobDbJe6CubWrTr5ezgrQoXAeaUuJpN05IUdd8
N6Bo+TQ7x5kCPyFUsyGD2VFXAP4DJJAmqFPfLoRMDGkZwATqnfWdwjPqJwG4Afz03i4T97MeNGjf
7nzrAW5fUYjkXT8HBP6C1EHZ9CtUTqtkxrf59PHHQvxTsjLZ38n1aIdIDZj03s1zLUwOBjh8ZxF5
KBK7W/uOcG/+UKRobdTltVZhb+cZ04cU7QpsncV5/ozAxDOPEozbNHOWg9JMR+oHaLvvfKAwKFkW
sgLN0+9/wTHVjyJPjeMsT121L5agd1L/XXIEICfQqiQiRgFcYJ6F537Tm9jfpWVgof5GyYLOQLf8
jEPy7kySLqjM82TBSyRVIzf6M8kQ3TPPJl42BxA0gejK5C1YQ2k+TST9f1xoduF9oMVIMF0DXYhq
aMGSOZ9nh33edKvYDXDbc/P4DDRlwM5mxsfARR0hiRhOm8MtSMmTfW7X5xiBg3oVgRf9DAowwMib
HByDBnfdxY2K9NQ4+J0vypjra5xWAhZn1lCvdYCZLMZ+P61sWEhDR4INvDMjZXiKgatSjRLPXWLn
+o/tWsmWbvr0IBh7sTawob026jmQtVIerYeiHItDXuRfolirHyJXvjY6B+W8yGtEgt7kfctiJKM6
KKUlM6VIXI1dU6BAKUnnI/9pUI2XAyLWDXF0MCtoJcnLL/MiNEGt1PggupvlvuuiVECtRN5IEZQO
4IwkQm0ByhptV45PSegOTzj16dfM80HeBYrOSeYH/d7teXchi8wexgPKSlNQe2MCNb0Pjj5dNsWO
ZgnT6x5zRZX7ZoAIur9F/aG/mmWIUXwymlCeSKSVyEBOZfxCI7qgPAQwikACzGaeFCmakUwdnSjf
LefmDifBOJpQQ5rVFcjUcLMgPZAs9hz/2pvddvYxf8b5czvtsAdZ2O1nBOvr7Wf0uJ4umWsUO5oF
koX+ETfteeHcMH0QQYM0Y14KcPc3n9EMLPNUtOAgygunOZbyB3eebRNBXk/B4uEQiZeLUrbeNLZF
4sEIQ1D9gcc3lS8Gs4MjEh4BrDdZ08QG/nYmq3h85sb4UiHEMIAS5iEImva5xu8M+U04qaeha4/6
NdHCXYqE32fPCdpnPA37hQH6hwMN3cDh+6S2LaCMh26+1FNnbeRx/qD5cKcDpRPJySYgjtRccify
eEdKWoHcNe3rBVUdNlFU2eODJALp04m/peKdqbQnfBd2A7LYgbHevhpN8Fhxw4uFnNK7jHZABdKl
E1awzRzLPztZ5+5rvd5VQesDCAkiamIjDG6GZCaQJnYnT94n0KwCCCx7vFfemAHSM+oWNI2WiBvE
bZGcBNL4IWxQ2CiiAyETyEgfd5YNLuGJmhIcWE/4QhJMAUmANMEWXqFHB2DSAJzAdf6wD7MnMqUG
bGyoW1H+/2bvFZ3xBHtLAR1M/gNAYNP1gLYlOokoemoiyzvwIjH40rYUaTTS38E2c9tHRNk7UNMp
45iDeKIIm3F1a/RnPwsCbZp2q5udTQsFuoNFI2oBAfAdj0EkOjo2Smr0wjxylRxkVoE5Nfp7j2Sk
Jbu7IXNlAa4SA9lNasbf7Ejx39dAbfvTUMT1lpat+GAVYH2Bv//hMsgur1CSkOTmfv4Yf1vxbzJa
otZx0FNHh//hQ8wmZZ7g1zB9ZFCq7RJX7v/jCjSNGt+XG1OvwYSkwAIM1VQKZMBXG13Edw+1x4Yd
iUh5Z0aKiuAA5rmhJ4otShdeJu27u9kL9WiJ2WR270VuDco6sJJPWnL/3yeTL0vH+ZqeXucrubva
eQnqWSDRXQ1jJTahEWx5LVAdppA0UbJRHE0j/3kDCmW2SJYHvsJmlrHa38Z+pv1tkixS8JPyCDRW
dt6fM9VYXOvOEuxDrWEBeleNkIren81uBLUas6pdZ44fUCEWPUS6jB4ALpCnXfEIGJjiMXYz/SHE
oboakDgfuuSxOJbvJiStu6UrmftAdmC+LDa8xbPJYo29bgJrXKTqxkZNrHo+ePuq1d/UhWnj/laq
u6cTsWgD8D1gn9mh2Igq7T+BSHRvONL4XkcDwAOxhbuOQ6Qdq0DyVV1l+Xcw2pBBpwMpCFzuNRDf
WXnFOQqOeDSufx9ANSqNIv2c43kJHAde7/vUS5+RSvqLZoZx+j0BVfuzQIr3ntbONKujtW3G/lg7
60MOEihzXhvIFa9rA2mwvFYCb9tGXYVXx0Fah18CLC8v2DetMHBeU9btNSmK+ABWHtQCVZl8sTsz
XvgxcvMNRbupbFHlwgBWFL7aag4H9ZjuPVGE12sB2jGCzHtHwwQVNorYDXU7Yw38L6WdhwNosW+M
57k4fWsvda95QDCVclW5mf+111GoJ5gJOCE7uVRGInDwBzkDGM8C/NjlRQjRPrZa+qNQctzOQZYA
VLwj9v3pB5QsIigBeeHWYg2Ga75LkEL9JQVtsxJbALIHuaSt6L+RtIyK12IZjRa/uKhzWlkSWywR
NvxSZV3GFjhqK88SweJpSJpEWVsM2XGxpmsIbSpD0jRIaT5mrnEgh2Q3aT0LMBeewYwtIFVzAWxK
R+wQW/o2+SozwLcNdvlS1Oa4B6F5tOhzEKaA7NZAyKWpw/rJqEO+a6vcXdCQGtQlgk3Xj82dqxfW
Ko0cc1W7gbmv2mAAtxPC9hKoZftGDSkSPw/p/0TD2k9vjXsPsITzXNLOxuSKtKVa6H+YW/nJqmsD
C5xhRbnruIi2CClVn1swv6fAMv6Guo54xYNeP42BRPgImFk4LYRC4/knp7fd554n1j5HUevaTKTz
NRxw3gi97Fi49pLOP4J9PH2KwMkMmrELKpmHrzoHfYI+VAwoFWb86GQVsDZVIZnM4gzUFuGrwkza
V0Xt++D5VjOEjygUQ74XQJ1ZzgIgy+kM0Nke0CtVjxqzLnsQEkuwDL8rEr34w24yjvtfYWG4kycy
+5vPydY9hm4fnMjKq6TW4NXvbVXqoXZS26J47cUK3RpHrKDTsBDvd5Dr2gEryDN2WY0TlIUeN+41
lEO65h3IwMuQu1dqYvzQr6PGHrsxdw6zvPIK49jq7YlENJ16Sabj22W05iJENKEuO9zYnKIAy10Q
yL1pZ2685M25QPU/oqBR9oR8eFAGmChdmoZKZvsNA3v06K5nWYe3QLDXNicet9kTz9PwiqSgzWzg
ayHKUqK2WXZJwfcNL/2lxYv+iKsHq/MYmV9qOwDYug8ChUqazYNdgaZZ7w3jS5gb6QoBvugYGUb+
MfO0Fcn10Yq2Q5Bn21zNL7EB1/ys+5iGmXZIWgZ4BSV3wPyHRF6AIQP3zkJ9vy4XMkJiLiuB05iM
QMmR6SCvRpO5gFZ1QLxdCPaVAxnfHMr0x/+fhaF8sN981P1jXQz1hPUf8xIHPwnSFQI80cEAAHa0
L8LhfKOrkS6SX/9S024rpqgb4EWhY0/PHB3V7IzZQIW4OybIU4uhEpjHz03FNilOV5Ygi+s/2ppv
bYJEBhtu6P1HWYFLzQMI1460rQVYwjIx8HKqtJ5XfJaog76SUo5gpR387lmOnfdig/t5EncVtu1R
/kBTRjxOT5kGitgyF92TwL4HR7Zgx4kLC5Hm3jjgYRo8U1NYYFT3ch4D+hsy1wpNpPOPkwVNAkFg
u9Rwp9kNvtuvWtAkru52Qo2BVL0+zYbNrKANDwLlslrN6pJeGGi71I1+uh59bGt0Ny6Otd+A5101
NMzdHDi+7cAfLGbk29mEerMdTSNZ19jhThvMw2x7Z1aST1KLgT3gQfLqeLZ7XVZdhuUUGwF+TXBn
A0gLt6q3S6NrjnU73OSmosACRto1MPAstOxAbmw9bKJ1oIHjMikj3HphMtuNParBrHI4mYnnLOtO
99ZggSixFdSM9DTgsGFsOr4pUCx5osYKxBM2PgppzOfLUOWUY+8sDqDu07cszo6DbDQLAMRIS0fE
KfUAtQibjvLbSZoZOAha3BsAVDRlO5LShB7R9apN7eeSVeE50iNwZsc4QSys5MUFbmsPJrAnEskG
PzFmifTQIhv6xS8E4IlRLMg6ETwYqsmdoEbouKyXXd8HD9T4XRY+aKF4lGPooXbJyARoHtrg4Fjl
lzsznElqAMdrJhoxEOr5/wAV6w8cVHaPMCF0cGC5wnZd3XSRWn7PUDWGuclD5Cx+GIvAXY2Dw/YB
2IrpuIoaQxqvVBo09DMcPSmLiSFjtqMED9IiAeg4MWeQjExCRbTROgXbqwr7sVUEhnixxgElqW/M
ydJFOvRaVQgvZxezH5IVeCddgwQd3NrqaI2mkWLyNXu4/wDqSmgKmSC98dXD31Yik3kRmlZT4aKP
jJdBmo9tPXhIc2dnN9LNR0c1DFl7ewOsJ4u8qV7CwlbooDGKszlKbJGcIoEoe6WRNNzmBEqMZ3Al
ocK2CThO4zh4MOcJCZZb8Ih5O5pBiv/ghAyKUhM75GN0W4BBtNu+wgOfq3xLU+VlUlP4iTgiZ2br
/C4nM6ZwCFuUzs/2oVfE1wxQw6A7tsrdrKAJgLPOVoGVO6vZHSnm9VkOJPjIkvmGFGTnGNgoq4to
x7i1FhXljqZIgUvU4mQ3LzQvDlzyUEPmEKhoaM3Zhnq2NbZb1Bg1wKzDZwZqSHQYkeW6NQWvsFXx
G/PQSemkiynzQ41RmmkeaNgbfHCPqKAwD70YwWtuiEWtmzbgZqklo9ncQNR2GQzgXxqGwjtiS8u3
pW480ChFtiuqI5QizPCisaAuNUDLZDuwXe1vFBGyaI+zSZQF3pFkMU3uQs/cD+Bs6JTD2S7xfIQt
aXw/JWo66xA1IdJJMGVyMxmqpZION5nXie9Ll53pHJ2bNTI/G7DVMv1+FVYDKgyo+L0FsfuiZ5mP
bLW3cnkcZ4BKfuBDtx+icR9odRs9gwCgWfh14G/aOAHXAplT+TsKr1FOAWhj1tssv/RgTRNC848j
AxeEkwDdHUcHGmjIHZGdNIYq+RV1J6mhtZeqsfOdXY4ZDiNbbNluutgY1BsU7fzmpFSeyIgcUW+W
AfLxwoDUvbsRzW4t5vvIkn2/Npqc2sWDGG1/7wYgMkEZMkBsslBHuJQfb0QhIdxgA3zGOWO6Sfzc
WGS9bw4rmkFNZ9rJYgBJ/dZThgb2k2u/Br2LUzYMbA4xO0VINJp6YJx68hBG382i2AOsyirPsvpU
iC9gCV3rWixQlMOdx25AJURqJOmChuPYCURGgAQ5jG62Ihk1bmf3Sw8R7u0sE1n1tYiD8oj4LBj8
BuxtdDFUD2RhJyD6yRHWnu2bmiN4psiIZxnvahMZxKC8nq+ptXLwq8eBvyM73+5iMG5bpwIUKMd0
1JpdZIsdjaQS8b4HUTbr4gZngXh1JQ01jDTUHezIynGyCXsyEpKhahiVTmuaOCvm4b0LGlNzsyy+
FfVO1frdrOXkWfBvCTTWHaKpMExuu7ojmCtcx9bv82dwGKQ1uVmYzw3oR9bIQH1o28H7ibzIXVj4
mb9oR9SCACM4BCLX3jfxQrLomwvOoCSYmotsVXut98uO9H0qSvNnnpmPoM3rvrOy/W5YZn4B+cM/
squziw7OFGTRejHqyFt/Kz2AKAu1ZUKNIwLmXj4u3KIo9rqeyidSNP02AG7y4zRAAOQA1m2UhL1P
sgUSm8I8kZsYyEUL3uRsFzemB2jf4lvCRX40O2AWLHGe6uOd43HSmXZ1irThCTzoF5DPheAYwxSj
1YFdJVNwU9ujEy1xdqItW682NzUvvEfUB2iPRSq/2U4C9viyzDZ6l5erUM390z8qhp6mtRENe/Vr
m8+FOToPNGV2T6vTGuqqs06EOEu1jSLaZF7E8e7icVVIZDNQJelWC9xlJ/ggG6taVWHtbQNDhh9M
f8g2JUMlHw1jsFTvOuFhe1UY4Qckk4DxzbNN5MfC2G+QOqaP2mdNV6M+aR/1wdiQjhpxqXUmXqjv
Fc+1JdND0+d4+er6LTijrEOtGl5IUISNCZLceIl/ZpPi3k8aWY4eW6KWCPq4a0t9RzrE15Cxg7wh
ATpzOJi68dh+A3SSu578TZZvq83zbpYUuhlmSPtWy5PYaYrk334ZJrvbMhomMssMmxtgOVbpZfdY
v2Vp8G4sumfH/uCEiROtPFM9JwDktshjEZ6oQWgH9Jb3XRupYKc2E/I4uA8WDXqkh6CC5y/zmJ8/
DxI477XWRJPXv9pNS1lRgT0kfC/JiJx3NmpsVpPe1ADnh5AF8Plju/+IMLi36wyEfQjjRWv08lTz
4UpgLwRb7b6JJkwXGlaiu/Iqrx7JjETgq7zOMDG/+yFT4RaTa15KC/QfRlqFqF/WLnWM3zCwE8QB
OZLfaWSP1fAYhRkSQQcNkKZlBG6RnsfV1g1rRKNohuzlvqwAu1/FusUWo8GRpKalz7YFBsqtxLkb
gDW6Y18B0Qal7Ym/ApmqhmzowLtEWjUAmjnCI1r4+jVgpX4tGLLWMrCxT7JZIc0+XeYsaTckC8Oh
x9d6UG9ueEYkQ3rbzDJZJ9/8Fm8Ys2i2nWVgFIlPla/gxRoTN1Tw5jSb2RBsFenxX8Id7HfibAt3
ddfk3MaX1uKW9cddPcYJKN4Uivw5pxoDvFweg6GyTtg7WCfqgQPwdkgK4L5+axrQtk0jZRtGYwgM
0ve5UgOdFqJYN6I7dxHI40BdadjpWu9sZHUpN7rfIhnblxZevhPvHBTZ57rS+Eujme4TD7uFzgf+
gldo/gKAyo0dVvKRRK6F+FtoFP2JhoA0c5Yl8LV2NETycb0B3Hu3rrTSftGz3tr7BUKJ5KnlLNzU
nt5r6doxQxxeo5zrEKqGetQgpGAdAJXGD8DJRokLdWcN9UhGhvM8coMbY5ItZhfzvDs3oIgr1qgW
Cif/sy+TPNA8o3ZAUpP21dlV5/FJhozxHu9S02gQ+soOGnNDw7qL0wsr8iuNfMoOsOoIKeZBf0xU
PkCNWzqgGUG0SVo3L5DYaiMwr2rFjZZ9q1Lp7/pBQ2qR8NtkWMWfzAxULGRATe5n5hkv48hAMjq5
syrtM8mHusQknVqry+QqzPDMmudRj+ZRDwUI/3Zv/iOch3syAhumBdJSzq0pK/jHNxyU+6BdMf4f
wKbBXWiz6nngo7OwIyTc1XnunbMuGY9ZCxxVT0ee5LucetTovYkdsuDZdpbNdm4eNFtdw8n2rCXH
89AJ9PWYJuXxTk4rjohsqSN33HbU2rNj6nlmM+LA1pyU8/z5YnODp4vYHv7L1fUArLr5xPNcWkJd
nZ0DpXlef76INhzzlcab16ujqfNVAI9/PI69sSJRX2h4t8EbXxK43/aoxnS+OTgXXQOpB3yjthM/
t7L9PraD+KYnKcJmtuY8MM8KT8ICR7AzVu3Kdsp+7Th+3W+A7WqtgD+ABC9LyvCHO4JAUEPKVkfP
RdccwtNkWahHZJMH68L3nb2tW0byiWRaWHULLxfV2uncIvwxhKAzcYDduEBJdKk9oqysXOtDbmNT
w4td5Zffew20KZUc00ujGhoOATaAeCt6nEUkr3s3vSDv0zlUFd+RCLUVILqkrpu42cnw2iWN7lxW
FfZPfrUm3ex2tvK7TwHqzMFiBCDorCy7jV9Zw9ktmuHs4cd0DnMNhLZtkWwKOZb5ljS9X/+j93zc
eloHCOUqTBGdjs3hKmoA05FJUocjsCXzrF8lzbDWOmDHIjs9f7O2cGYL8JEz0r1LkDaYmbP+t0fN
HVisMPBDRKWUY+nYP+Bxc0chMg4SyEEAS3kGUHJzQjY7yhBZtXexL8D2SnYnG8VGzYLGTpShKy3Q
qgUWwLJmI+rhP9OdJhuhZk7Tmb3D3bTa02iWz3OnBchr7WHvf78quZ3Nqfd+nXmH4nefA40nEOKX
Iz33JdGNYZPyYjzomisuDBnIK5AfeV+rBKweFXjEI5haeo+qw0IMG2whXk11TeIlhMXeVyMt152X
2j8Rgwp5qqvMBWc14wjGrRc9uOsJF1Ch3VMv45E1WdKQoAOTFikGr5Yt4QvOVp7mXl7TmFoQHK+1
LMrBw4siBmq4GZwlCgYuNLL52KLq2ZaTRaDKHwpNO91ZSM2Ty2jIU7n8i5ZWQApaLAEX94d3mist
hdNlixiwmB8s0ITFSx+kUAeX+djJa4H/5Oi1/xSnvrOOSjYuAhe4YLiRHJMRSMhemCHkp4ZCIV7L
3h/LaXzTxbFeGK5KYPWD5VEeyLwHuqHxSN2pCftq6caoWaZhs/jv33xmOn+8ZXEXWZCm65jYRRvg
9PodJ7lLhKyAzZ0/W4YUB49LC6g5g7GKgzpDZDY2r9Q0hhxPmWtvAjzOrpOZkWveVqZjvWBRK+N1
70TdquWIZ9IUz2teJ6M2MQMyS9XsZoekVQshMvbHQn6MnI/36TSJFgNVUb2gYWl/j5qyPVFcmeLP
uN3KY4wHE4mouQm0G5mVkXaOVU/U1jR+197MYGMEHhtmRkuuACQYaIexX1NdxM/tg1QN9YSt8CRI
k+oA99UDcaMdCT4CYBz2oSZMCpo4SWn6QMgUs894lB/8CNV+qHaRwFZDM/SuIiCy6o2nB1o0afDC
74Nvzt2RSUPGvYONCI1z3f+nsySombV224U8wWkYqlNr1Uw1qaqwVSnrKAQ3iJKb0kNWUA3suS4D
zoTjueOWyn5YgjOlrq+qMw1TES2R+uW+9IAuf2RIHALXGmqFcPBySDsgVJIV+dC6Sp98RFV862Mc
42VcM/cld1AeOgH1sh4cqaXibaGGmFnyJCjXAc+QO64UM1uLXdQDiPve2VtIbXDPWnpeBUxalOWt
hwIPjL6xsWshdf7u+84ZDWlKpJa68woMfixFNjdNaYH5GwUuuQ2UZfrE+eB9CduEXX2umR9xq6Q/
C0r5+cUvKxBzqIqqUUdagF5ZfIUk/fSq1UGFXCbx1R/b7Av3EhTb5Xn9ooPvCklNXfwQRJq20Z2o
OiFOyveBIeJ9B3Crc4Iz0Q1IGvxH1spilYxZ/cHKGxPnQnH5NTaclxrUwP/4NSixEmS2L3rXA4xd
E/5yESpD4OEUAl3kSBUfaeQjIbVEyGiq7wDvh7XADyzaUw0Idwrx2KRA10JBCE0I27baIbkhQibS
W5EIQKZ/IBOHxWCNd+S2lcOwIhbCwBIhDmGqYUWUhblZ3w4zs3Q2phum29brqhcvB5w88rB+eJn4
jCN+64XLwtsavYh3vxt0+RdANLJjSYzZugOqa7ychWcWfb8RBQpUsgf+w8JqELzl0ffW9xGoGPQs
Og/Dd9JHQODG3wak03Q/AOW9WwEffrqLqGOvgJjuafymnO4VN+dvUADc9nXWfJ+hSchdtoDFPQJB
KtbGTYgMG+SXg+5xAdzE7MQBfXKyAbhSIIn4EJMiVjakzXTdX4Mi2cbLBgoxkKOT9iBqQryI5o11
K/QzdUUNSkpPtzaOherAQLP1Dxn+tItUiuzX2rWr9Ffb5xEK3bLxQ9QyxBJYmp4TnguQ8kbaxkgt
BBXxBweGMkP5aVkVG0JUN0uEPHl78kfF/TxjsJe4Ia1Ko+BLo0dW56rNu7WRAswYJ1c6EFkUuOLc
jAoIkYbIkxsXITgoVgXrx1fDv8650d90yYndlL8q5nTAjE5+4fBwBLsUWDKOelKB55NpQXLUvBZl
50pIDcmqoC6dJXUL6oJG6AoeAXDXNy5AUYrmF1HyDZobmpss1oD0IUDJeqqzpSarOsWrlJJNRkGF
btXnPgLw9QLHOUpD+mm+EKG2T7GLGOy0Ot1qXJkjOycDcItiBY6IbDih9s9+NQrkDfiKLtgt2UEz
zBBc9A7CuKgVBjxlkhT5gtRJlG2rKGwPAgTn+FZLkSLDwohXiIQjp0qdtqBiyhkWNNYb0D7qYYBc
vaovt5lk7THxm1XSNWLAWSB2BVM3yB2GdADsfqZxRAbYk+MAN9eyhWcb2QJJH8GSDUF3bRD1ulJP
5wCgHznSm2no4tFkI96Q/fIFwnpkh9p/sGVkfHhoh9I4TCZkjUOJDUAMe7CtvPkjuTY8gCFouMzi
OsUjrMh/hLbZ3qxultj0oHwNzCG9vzDquFhQinqUBPnFCuUDZa1TanwTpM9GVNrnKee9M+w1iAqG
NQ2lA5TZMigeyJQmvduTKGGOvfYGpwclKvLgyV75t4nhjyXyGbDSr77jd99ki8RjiTdtyy6+m1pk
LgdjaJeBq/VILsPJNzWd3x5GZEGdpxFoKC52icNQZUBH25rM7C0ASgsUML1N+k+OCpm6Z5qF8P/k
CK+z9ooh0WPdeP7O6HuO47iqnJDklMirM34mEDmCoFOivHCtszZYP3Gzw9Up4LlI17ZCWZIRefjd
HxuKdcOwZ5w2BnmM99sESaC0WaCmqHSAunvFJCKYcZIrMIRlBeD/jdaOjlgY0kvPMbixydM8P1E+
C2U3QauTP6QwbmqbaXINtp/XJed5ZKJckZdph0Ju6NLu7JSr0fM/dNK6uFHeHp24WRdNBmxKOYBz
KzFFvuCtdIEphePGI4s8wPNSd5LSJBqrmX0PVMtJcTPp1Ysh9jrKY45ccbDjq4lCGy8R285quwAb
j7exbnaoZqkQNL/GBt4VUeHpbCdhwJtTn1ognMvjD4nJm8OgyorTWkd98gDW1k6MU/ExSJZfS5YT
gRd5/J61qVp5VkRGufMroz3NIsGBOcUa51upplsDkhMQIjbrpauJYkPLmJmOLRGIyhaNjidIjSqW
E/Uau+pwcVm1Ea0eL0jBzQ7ba1JPXUvixmZFCIOSsGo6AHnb+q5UbmZf1LuTDVZdbTzlOgRCGXIX
ow4oJRZgTtYMZyFHkbnpg+MYuDCA7P0Iu3id/G5hS6/ejUMRnHRgBC6YmTo/c//Zi7zqB4tZBtTl
iOFOlOOQ008tYKMJ56mMeAeMeGa/m+JkNEMq76Z2kTzvLoK6cFYV30RDVX/vC6daebXhnwHxHV7c
XIol84f0x28GYGFAYoltXF+rj6LWMXG3iMfPSLEHjWwZ/JTIJNnkTOvZpzyIf4KFydkIjlzOFXNY
tRok4qhk7HkWUKre55EhjVJFJQs+5DdtO3eVxzRxhk0XrcfIGYB3ko4P1Ev9nwCszK80oAZpu8D8
cMpq6yurydRt410XRHgUqOlj048Pg+1WD/xpdkXmRth0qAMcq91sKUIn3maIbGHjkQDqXAdONhIZ
gN2hFiiatkT+NQJJC0AjtPs27HsceqMAwVGUtNQgtPLaG12R5ItZc6duR+NBvalv7+Q0vJ87e539
kcxzEY02Y2kstcw54/6CozS8k3kLyzT0ZdAVQFMEcp63MPrRAcJvZi+mMU5CgguK2bCbVua9w9hD
FeC2r1zQiJrZzeRWj6tXNw3TbEA2ABhFV1DMLVB8SgXnQ3Dr9W8jgZQqWwH/EEw7QraTJY3UPKet
nvuqbXeBivTh+oA1onrAiB/OUQk4a69FsR4pSEZaajQVEYxxmreq66JZzg7u7DI/5UiadrrVPHd2
0IocPIrZJzuucAjjZeau4jJ94p2ePqHOfYm0gOSBRGBsZMeoAYRswBd5ZK9BpyKuJZIon1VhyjYd
EdWyGXhYSxYGz3jfXdtWLa4kmi1oAsnefcwWWVe/+ni3IB9/W4Us/usqeYP0NFN2OXLddHlxmuCL
hYrMHY1apPcDHUwpkCU2KUrDAfB4Y4qNHBt9CSZsY3WzLZm2I1Wd6OAx4cZq2piA8WIhRRil4WUs
I7H1g3obmEg+Ale7Fa2QquyttZT7X5Dfv4lBfPoBMIx4/GaWpn5kwRcvKNiyz7z+2A529klGgAdX
8s6PcvAh+dE03RhHnAuVnXsFaKr96PwfY9+1HTfOdPtEWIsBJIjbzlHBlm3ZN1wez5g5gvnp/42i
LLb788w5N1hAJbQtiQ0Wqvb22k8UNuvTZOcAXH5PXu+7CIuD8jH3wEKgd+/s1l5Pv+1CctoFL89b
S8ojmhK+TlmbfPC7KAHOrGTbFq+wG1rOiilE2ZQxgNZImwBi4on3obw03g/wrThPJB3axAKVWvY1
ROsk8nrvceb1EKTtKqxK4+j2jbtlEh0iiQqfMibMl7xpo5PrZe0WT9f8e2wOeJD4wddxMDoU0PrT
vvVt/orK2RUZGE1fbYFNmJ/Som1fHJk9O7GffQc46bTO2rK8ssAc8DveKpQqQjEycMdOnsGfIgns
PN4lW7tAlqGaVP79949hIqG2Jbn+GDrHfcn6vt9xLzjFaT89CvzYPjqybzY5Sgj387I3wnOUOGpF
S/BJ+TiXfgxF7HwgSR1z1JpkVXOkpUJf5AEpnn5NyzKJ+DPeGOcViUYHhDuGAc4Q01k5fZ882Hqg
GWv/HmXgX2iB8+2bGBeGyQMbAGc59vy4yMmMBtUZAB91e9D/aNs7fwYIn3WkOrlZFIsdy3BmH3HH
u14io0F/QJeECbR94Vo/l40WE4a/x9OogN1Any50R2P+57C0Ch+i/WIZATTqqvwZtTkfc3UEQi64
fsEUGa6XNec/wPvUoAa4KBlOaywV5q5jbY3jlkaVdLoBJFFmzTckpIHHyjN3Eu/cSRFvgQSEXncc
Wz+zwN/2QTF+8wXHi6SWi9/kgQc52Ssb6fphRGZHOwGEcPwm3HHAZYUajl7ezMFIvji9b5Lj3e2c
OmO1j3TXP7fLo3Jc89Lpzn8SDb6qtnhjbDaRBgkgWR9W1cMQ4DkfT4AYJFlUjiZaNCw5RyJjkfU4
JY9Rsko8zwTNoY6q9wiTwbzMbjqoivJqi34y7KE/BQ2yNqoHYIuibB0iJ5gm/Pqg8y/EDT14Rrp/
UPaIKwink8+t634s3Mh9LUMx7exSlHs2wSorWgBRcBNdDhMYX6LmKhMQsNDzW2XZcGiHvFibo4l7
A5RCXqNGJA/0JL/XhmN5r+1QMrLGfYouiv4VuVLywvMivci+bbbmhNrbTvOojJpghWZR/rXxg/Cx
jYY3cdXhSnAxJasA5erbdBJi3crGAMnYGIF7F9gk/QrP+meOY9XB1ey8ssmmaD+YSEZ4HDlBbXdj
LKLpa9Pm7i7FeeFMRBdFIMCH1yGvcHQCc+MQBQaRVtxMOxb/DSYQc4eEUncB9U93MarC3BluG+Ck
izw8KYax8Zt57flZk28Sl3+Os2rck8sQAfM0OJaiBbt6xn+gPrsHdKZjP9ggUQbxy6jOfZriaWGB
EVNJ74CzWP/U6GHAb9g+NFzwfuolKXCVleNwuVokNJPI+K7MJLT2iwJh+4M08e3g4uG6R20OIEWG
dGPmApRbeRSv8NekYnCbbprIC5MVYB7MSaWQoMcZ7TOoq62Rv/SKPg1WSSb2tdtY/9RJeRmkLP5O
S/5cdcz7qxjyV56DtKeoxT+8r/NvromGiaazJX4bATJaB6Na+yzxd71s4hcPtbaUFKXVhE4nha7M
T+86yp8uq3edtvz/86ujaOWqXJ1x3QSozilEX4hCSgrF9qA10Px6IV601lXmBtcpt32SJ518k6MY
PPxXuQcM+yWOw9l9HIpvBhIMjEO8Zzx6pJZFZ2xj/KlGj9QLKfTqd10gg0fCMyRLvVr8EjN5pD5I
a3TiJ61Lh96+mKijXE+oIl+PzEy+1EmfrwBvVv+Fx/U5SSNA+LfhFmSmQKuaAKTWFZn5I5PAPeJT
9YpvvXLNmNN/xBU9UmMpWJ376INtNt5rUg9yzbK0fLJ5nQN2fhyPTeq1Dz2u1jZxE0+fCz//x8X3
zk8AJPlh99Npsp94U28/d74UG6tOs4fgGb/uOHwNjv1koBBznRWW+0W543f9sP4JCl905+KWIE3a
58lp7a+id6q1AEr3h6mru13MZXYBnZCP84d9G8fhsfgi8/49jtkNiFMhG2MKFNtMUTMdwhbN0aCd
FF+Dvk/BEYlZrGUB+Oa/Ltpl9t92d9p/jUd2aIwFkFjn1luPe8C8LGSKfiQguQa+ebtctLVGkK1r
501Ly0XLqhFYT4nnr6MJZGpH5O3rU1Wj0p3eftFeDFjnBL/2uPbfE685DUj4f0KPMDsvVOduew2G
hOGBrPnUXau9imY6zytdA54Bx/ioIpQK3fgEprkNaoZbbu1FisIQ6Zq2c7UbKbou/dSiwPwmXCQu
tB351G7QoUUftU4cjO4NYOmPJkooV/Zg8kfja4Dfs0fPBL4+CTw37Y517/xVxx2a/EnW5vj9w2X+
uMlCxZJt5BU/R+BmH4em9pPtWwwxxZFYvfvPpotrz9AN6k7NEf+i5EwD14lzl9LpAfjrzrRe1FPg
ItHuAyfanAr7QIrFLm+Ud1L2isSz6Z3FEolmS3QKcifrel4jPdJ0T25YbSgBg1/qaBXXwfAS9cLZ
yS6uTgH38kfcrYh1Og3N95BVG8rAZI2DEm8x9S9FEgHgCVz2VMuI67EiQWf8r9rIKg9wc8hrd1ZT
aSNpQSOfXGjWUvnjsg4j85TjigMYbOZrXqF+iGaBXb7NIj3ri8F8pdmiBfuq+Xpnt0TJo/IEysm/
BcA+11lmWTiOM3z3UnbGp4QOD0K2bntmzQmdOcuDyxM0xga4cBUmCILHBvB5RYa2I0cvScZL7oJ1
8BNJKnS3zWKjqlEAOoGzlBQ9buUrx1RX8pEp0pmhx97ikNfgRkLHoUXU5S+oBBhe2DORqPWpSFdV
D/7BqGLutkMHwiWLG3Y2MjNEGwcfX8ocVxadNM1/2HOpmYEXn3pIxRa4hOqU96Bi1XUgZd1NKxG5
4kjLCV/Cl8nDM3vUBR6Av7/VonkBpbcifaS6YDvrXvB9bp7BGQzqx7bB74xeUkkwDbkx3YjIScHK
NLhxXqqHtVXVdLei32MJlaDuKTRN1DABOLoGFO+UBtVThWwOrXDgnlcEae7l9bxyNBT675bvK9K9
W+LGx9vEVhE8qLp8MqY2ehGNU59DHxiWMsymb1reFFH0IvPoc+iF6X5AJ8dDwdTbMLa4lEY2Fliw
fcCM1aJxHRdAjGCPWy+yxZmpCGiHTpzNWlIAyULijQr8qrtUJXK1WOOZ8LYfOi/73Sh/26lIYnUE
pOHHDGVvD7llqnU0xM52XjYDmLO1gke9c/AD9eNOTssS38ch8l6XwAlKIDTI4aCxTp9i3uAMH7Fm
RUs8z8YnmqXRo+yANEWS0IF4tPHroEZkhhbTkaXDAU1yyI1qkxsFTqhBkm7feATLJv0UawatmQkL
mb+HwsnlKdSyidixHMhqD3x3Nwxa7zIwc3hAFDW/ORbqK0HbeRauoz7Q0EgJtMK+Q0/gu8zmxWcv
zQskzXHV/rsTiSzTfnNS+D04q9xFycKmwGX0Oi9RJYAfDuqX56mIGXBWsxxVgIsQbaxAKJbAW8Lp
FAXT7wObkmcrzdWBjE0RvSnvlqbZsWNQyh3JyX3e7S7csnlEFdZkefM5aANc/zxLvAXu0tIZ0Osa
GJ6HBnLH2TDblTuOZOZLAS6/U5kq8JDppWU6yYcEHJZDkQOauFL1a8tkezXjPn+xncnZjGK6dR19
AHuRK/iqpqekVX93HF0Fo1DdiydGa5MMabanZWt0qAfkakRKG1obeLkPTWg904oGI//uMz/6iBIn
6HGuBVDjr2B5xd+CxSroXv4UzHRRNzkwhte7CQU56BFAlQJ+M4w2RGVZpauAaZ1y3GA6nm/uJa+Q
EX5X0Kxgku3GCg/9G+cJnSF4OiqkS0Qgz3NE0rcmim160WQ7X9QBUjwg+xpHBcInJwJWN8szFPF5
wBZDYygwCL0CU66nPOIfIgskJapHDQ4KhSFrNGQivqj52fEroF9gFfSm3Z3cBg2FIrSqVYlO+SsZ
l2FWR3tuWEjpxkG7nbeZd0CrimYHbPmuHor6NGWJ1Z1q9AYc28A5LnvNe+MolG2j1vRXcQ6sfbN2
Hq1St8MDzahdmdLQXFpgrqeBNIZWi+zvFlfc5w4E5i2o5rSHHshsWaKUI1wFNV5zQRoNwyVUK0Bz
XYjiBIyKbB/3JVvxQCDXqIc46NMnv/UupeE6QIX4JWLAT9v3aHxdkcXi4IOGFXXv8rSIiqQzDnHo
gaYlzLKbuMILvpVxGp381LU9AKkANre3xp+W3ibItKwe2xAUc15+7PKee6sUR95TCzhhCk/x6AN4
QVCvvAH1lLQkRQZsgfPojc9TkiAUybxGII+De+r9EiALFDvL2Dk3jRutpzHt9nTVW/Y1nrRoRZ5z
YT6QjB8BCL/G4waPW9LqJdnSdTF6VWaH2YKWo+SzBZlRjCXkewynH18Syzc+9zZyp53i4WfRJYBB
463xpPKB7ZDuDi5FrrpTZHT5wQH26gOan/JtrzzxEXfxyCUYjH/V9MegRu+/JVlSrFxPDTszivlT
r69ewjJy9mYw4lKT7mPaAlfwTt5u6yq0G3SHlFchxuwya00P3KUUAU3CuL1hBbxLBnIM08dblz0O
9g4Xr+rxZrBwmh/b1N8FcsL17Ti8ul7Vg5Is7FAhhNQKPkt7oSXNSFa78lqgYQ6ga4HXoLwHdvOU
DAft3BVReDCq/MPidmOSqbI/F6gPUbinRaII9WWGMoonI2lAQdGK8C+jdl5idIW/tInMjnHdtLuu
qbqvZhCCK6/YVFUkn7sqzF/6NrwID5fPHF3/L1HGXaTAzOJAymwEhPjYAPgoHgpgQIxh+GRnCEgr
7fDuTvZ2MwEAv0rKQ4jUO5LwKMKtYnH2gPfwATcE3lMc25+tyUxewyY293Ubsy0tIwu1dEle5Q+d
NQD9tbNXXJsVqOI42wJZazquA0QEMGNWiB1soLhcBHfPHZ60T11ddah7SrxrwMAtQbICjclP6LdF
JlIh609LUowMzyeAkn/LtMXAqvBYp/E3pgs9qZgzKCNQ/zlUNmpNo3vC47/ma6oEJasg7cEcwJAL
y6dScYCiwJXUs9OIWhC5ncNQxMWAZjRUFPTPu+SjjbxFAJyN60DFTczBX7ce4mCIzv37Mu0E0Mmt
vMOjCYqYRfG5iouqWM3WkftrmiDrvK+H8ovwYu9QgEBnk2gkeCtwW/CFI3se6SVucr43k2ofy0IG
X/LPzFXFl6ALgYJmxv+QBwsMcRMgL1m7UToAaUdDzAEC3tRbH4id60njusToOvLWbLDS/STFMzAc
q7PSA2lpuJPNHqTBLxBeOxbLWahj1SjoXuSzi0j4CZgJ3j600XS09vAwLFZyHMKzYyPrOZWDuZ2F
VYF7M3TDdembwa3HPCe/2cIbAJpqgAxgj77Y85tsCU7qW+kcHZWa4ZmizGuhP8jyaVRjIyehbW78
SU1r0syOJCRvnzad/wmtayh3nSERFsbIfnYaKr8NjeHJGy33PPrDw0wlSDLfAYYt8JjPs0yNgD+J
gDW/abQb+f6bW58rfiYLsh2Y8JCHdQWA2LAZDdJj7hkdIw+LiGz1ruQOnBfjDMrn+ZlIjz5KQdOT
rwEQpG0wdHLrR+IiJyUlqWlGCqd0pp0jonBOWS8K8l2Wi2+M5kIkCpP9lOdAjLzbYwmf4El2RHkz
aqJ+PcVnD9r3zi1xWw+3oEhOLgGWD34n4wDTO7fu4e7T+crF51m8aItaVGA3wA3h/GXil8NOoZzq
0ugriCmIhkfPPcz3C6gXAoKO9NsNioATkIDizA1kY7vHt/lRtgW0dGexmJBfyWO2dhRIaunLKwQc
1SoDPeieljTQN50PlptVIhOk5PW3XyEcce7ySqxMt390ZTABRcTNHpfBYzFKNELD3y8ymo2uGlAw
BhrXRdGDCf7RnOJ8O0SJD7AFLElLirLFS550wStz55GiagXl1PmnO/lkcOcy5eNmicF6fL+jYe2Z
T0H5QGGn6GyXffrIg7K+9sLfpH7rP4KH1n+kmd824xYXhWw9Gv2UgaXM+Ih/8XRa7EpVTee6kpfQ
/sLTZhrEqVLIArphA6JAH2j712UwWwdQtWbKcEuP09meNADB8Q4BiiT8zHkzDgsnwKU0eLRnZ2D5
v/mRhze1P8oevCKmic57EILa2zJEjxoAqMpLh8e4c+RuV1xo7WYNW6N80Vyjvre4LIrWZHBe1qSW
ympO3DbWZTChPQ81UfnGcUs0snYSOURfjbjVQTHWuZ2A3nOgKQ0yso1jrHAdqA0b5sOQposJzVBg
9iuE3SWVWC/6xZz3DJoYLGQotuJHMpmtb9xJOuF7AxB3+hOR+2wFtvHkTMJxMp7G0MU3DRkuWzCU
k8oDred/VYAjjYl6uX0mcFBhRtXj5XVw3TMNzIi9U2p9ISX6pmu0AuGPEuBx2kRZwa/prEsNv9gF
tvWT1E43ToDw1paTx7d9jh+QHSfVxdGDfjGZhxZHRi8q+9OdvEJN9o3Z7KBlA8poV4HrtfR2c7mL
6XrptW395OCJjJ8VYA/BAGDi3S4E+egZpGh40w76EyloWOxomaFerUJBIvzu1Dwt0Mw01tWaFBRv
Dn1nuDiTzbKs8fucImkCBMPfPtVNFPIgPbllKBjYTGZ64QGKrbu0H18jC2ADUd4Mp6iNxler+qJY
kX6JQe1wkWmdog8CYqSn3qwE/mwvE6Bg18rDedmpVfgVfI09OFOAnOpnov4oCtzJajlvAeYKeEuw
qulllhUXR5TjxyToq4cUSalVAAKmr+mYFpskAdufCFvjNbFmMWCoolPn+MOGrAD8VYOhipfrwe+q
tSkddRnH/tPk5+is6eIGEO4YSE5DGja3S5IZPk7k+n18MftXW7dC/2XdgEJNb0UD7UB7/UnW5UN8
aKf4+V9D3n2kYjDMLZKG3WpRgOwp32Qpjr/TxxLQTCeAEsRnGurOx7O27eMzzdBcbh9ccJeS0m9/
mdGy9aumQBk8hHduJPuTy2IXM67enAcgBx2cMpo3uYu3LOMRha0MRKxGY8hT19fyRLNRL2lW46kI
jgC9nqd3evIRlbz1NpBGWsVmZW/uFGRs2Tipo3P914Zkc7ect/p38xu9GACqa6BNfov6foAn4Rp4
VWie2476CsBkgzMz4HWqM0lDFArMs1n/x3WuIzWVDeAdck+opyEwNWcuOVA8CUazU+8eUiaQwRbo
aG4VIMxd5QAfGty4wbXxerypvWtmQ9JYhQTgggW8LPIhGQ1glYYizf1kDwiMeBU3wEgM8K26Qudl
5O1NVhwrtB6fG9nZaGbl/v+oRZV+aEIfdUzJiN7MWnW7SL+aL2caVBNE6xEUkfM7+6LIjT5Yo83W
mBVpo1CWHXHPx5O2sndFUCg0tYOTAZSfr2jw9p+R70K9SprhC71i5pqWpBAoYgGSpuvtnITJ2Q7f
AN/8aqrPZEZyNVz8poqeaREnI79Ylf841AydWVMes31aTqB20buQiWHYzcbyZTyHjbqyQEX3mANk
znj0gaILMC90L+CH0G37xPW2lSYIAFgJYHpt+ZEVjH8k0bt9oQ0cxW7tkcQG4MIIbjkd7N1eRH79
QCuyt2z8sNN+3qIQg0VbjEkJRFch+8fYGRUyra2PjpLG2/AhsVFl1U/mmQYgflpnJGL7dcMyd70o
bgxVbcfBhlQ30sXJQF/42e4kupeiEXQgdQnOJxNNV9em7uxrB7qtFU9licYgB/Bi7wpa4pbXvfjl
R1qQ/WJFMz8cwh1+T0AoZfs/pnpiO7o+XIBTZkiV5RqSEFeEP5xKyfhhuYWc7Ra/QkM8iFEcWqtB
A0LFcEfnovgIxTBD0p1vpoM9VJswkWyF41l3NqIxdS7kZZTTsEbiP0HGFZjOOE5pODswcvpnJADA
8EFTM3wSCYjWSMlTcDduFjuaoXcJBRbvvnAoFf7bmjzJdsiwDsW+ApjWNTHKhyyvFXD/M8CzI6eE
/syx2fa2DVoxy20OrGhvZ1ETtbMseJ/d2Y2/+/Zmi1eKvPteTQZAIjLbxwncQOZRtkB5M3r527p2
deIozVG0R/ZRZ6/RcUdoJKVAirXGLSKtWDXglisOs+28FA6ygxMofIDYi6qRKEC1Z5G2R0IpyUEw
dGrdoFnNoCUaBwVUQSDIxNuCr0lLIoZzJ4Uji95o53CEeVJMA7AKBf53KhWzI4qKXmt0dQsQh8cS
7D61XGdpZWxHjSlt6IEUQ2Xs0LfiAvHeeRO9+5PBIl9ikKKZcPJ4gxWVQ9WdsrJ+68BN82ACLlSR
fQ57p95T8+tdbywtSbG4kUx7jUag9nfym3ZcshPCuHYosjpQECmqz1at0Xt0Y+9sS9MlihXgaJSp
AUn/m4a5NLV0bU9wpBY4Gm6a6mjt3XfLzZ1zi45mOlCeV8Fx7qibbYTuz0vRajoTc/93E774H5Au
zzIs0CACws6wHGndteBXaWX2qBIMP8xAR6gXHLeBNH+W9cC/6QlSn/xbbPOfyOg6L4kxjBtADeVH
vDvYH8KBZ4DHBh9iU9ePwRAOn6fGrXasr/dVVZbrhYlmxkvGheAbM40b1e6mCVMwyv3OUXPHW7PY
+UBu3Zp4aq87KUCy2EhvVzVe/sCJ05imggNtiZvdmwZlE+jL0zZCt5xHNSBGIz6gwgBko0QFmuAx
e3EH50eoKUln6tHqSy0Bq0QLK0M7hxVU4kRLdNC0O5TXpdvCBLRv0QEDKDVV/lSVQu2aEb1zqAxA
/iIwgElRAljJsniD6zKvvv73T8517uHVAOgN8B4JJGBP4nLlDl6tikQR45IbZHmF5V16hosZECaX
uwzcYl/KjKEpCI08dqLAaORZgKczChesSMJDObASH2awshx4MGdUsn5oqUbBmgLv3DnqOUys4EmG
KD2nmVVP6MigVirgYT55eiCFg7onDlxo2SEnu/JT7NOLOl+T0m3GBP8TVfTFAcoJ7uP0ErRN7FS5
7bOvg4hWIXUELNkVCtWHJ+CFNHvRdWzlOYDjXQF/WTzG3ZGUvr5SD/TtuFE4QMhCpethNiM31eMH
AswIUGmGkXIfBZvdFl9Luzl51RxEVyJ63RTy/wFqIQ35Pz8W6XLPAPu5J6Tj3P9BeUhfMfCrBx/z
Ju4OkX7DF22NQXGQR85TvV40Tqzf85LiSMpFTksugeK2WtxAtYs1eLcwzvNFN29RmIA3iG0DBWrv
m996kb2jP8Kfo9ieTKMdGZSoO99HrJ7/BWhL4EcP9ODZZPmPCvefz0nUfU/SpPra9n22tWpUU9My
xE2yD1bI3g7yk9EzgGNpK+BkJuiADdljUPN08Y4rC2Bn2rsWqNXxJV7vcaNvrqYwkHuiapsZ3Zog
P7LRw9Fa12EvCnBXIlOYm5dFXtgcpeKNVBuS0cDqCcQhLS7pzQwV4CSb95Eozl/sUlzlH7MJB4mF
pI60uaGOniONyyKv9D5lBjTJhaWus/yK9gHODfahzzngOnw1Au1u3qepPgJruHoITGQiNb7K98gS
H3UXyIuXJOqYIVexM0wv+6biH6RvHHSgmf743Dr4vdLgM4EeVJ1Za8sznD3JksBKH7UFEe2SqNIW
+JV9s2BGANKgpj0MUzKtEscD/hMBdtrtP9hifJrhOpGnuwZyfOAEAOqlI9ujnwft4hrHkyA3eRaA
JShnxW7G8NRAng2zfsYjs09kQfJfYWeJjed/HA0PSxjUEb6FXnBCl9BLnN9Dkxzv5rEJoEgv6iZU
V9PIOEp6Qd0KbvYmOjZRZF5m0axuG25caMA5Mbz01ZEWpQNwF7wLWlvhRemlR2dUGIEWA0fpBNeL
WqRnzvvsTuYjfXCWCvgnv6wWA5LxtgMzPE1pGOuyOWWAagTklDyoqTe+1YAwifyx/la23bTGRYX9
lFZRdlAMVEEe2uQfA9AQbdD+kL7ituXFHEs02uZA8ANhbrrv0QgB1AXD/TSpwt2hV8nYZl4oPo3M
andonfNnrXJAb9SwsdwxH8a46HO2dcmNHfn6DNf2o9MPGwdoM1YaZFe7tNJrE3OOHlQ9JeHUcG+t
8PK4scMqm2WkreoEhmTTev4enNPJydBhlljzTLv1omwOduZ8XJQUrpl6+y0ISvFBNliv2x8jkFC3
DZIjj0asfFA35+aXYsoZrmk7+5GGZLTaR1ykzwZk26Ig/jgJ/t1WlnRXZDalPN0CLSbf3AibFlei
LFTJgWwQXV5TG00TSeZtijwYTqnI8092x07UDZONgbdB6eYAIBwj/5QhjWLjle6M9qViI5WaNqOd
yXMR+u6TQinJSvVD9FcwTK/GVKIGoDWMI5ru4t3Utdk32aH6XhuQ54R/9ezJRnxnoY40Qu3t8Aq8
Rm/2DPE+uIssPB+0JxmQZ9nG7Y6D1cVTKFJeZYqh4agsj+2YhU802CWqkAVoDmqVqnxro5UDjEfg
ulxMaIZ3E51gNB/wYEUkpcJ8PwIuHCDDE+iYZpvC+KueUuvYaXoEEqVV2p8b17+SaP4Uaew4a6CH
CBRk/rLzA5Hg2MDrwDq4BUiR6sllbO02nnGuzdQEawXSUCtQPqAbq9QCkpLeLeNtYvXtcRHN1vfr
2ZukFCLN0w+tJrsj0QSA8C1qWXBAEkAKsfVQuaW3HkG+vV5kKHlXZxr+JDM0rAhKaM51IPw9+obG
co5HHkvQSSCFusj+Ox5pF2Pa926ZxNNrgm+lS1nGePpNbmoCosgzLjjJxqcsk1takdzuR2NWkszQ
ZjRrzTg5AYJr6zvDKgp3Xgoq2BLvMuchScJ5RjJXK2hmST8qVnfqP7ncyQQ66opV6XjVOhpNc01q
ikixJmHEeOsHQjcuOZszDVLDhoMBzNRN+BDSmmDCl+Vijfx6ggKYONmQHTrH7FOJQ/Q3vP38sMOw
/6hsH38JaBcFBV6VvQLLHBWYHCktyQHdnaYoSotG94OLMvB9PCUpoLR9+4l7KNyOi777MbAn02zd
v8m0QbHAjakQJZ9NkzS8N7USIADFgHTOLDtdITcQ4aluhsAoQQkSzUpwVW7ZULD1nQK4pfzoVuKF
bMGVk4F2Qfta8gtanP3rLBqj/gHwptNpAGHazQ5kuuyQtbhVW2Q0ox3SUb4s8uVzYRcLpEJX0gkn
zfnq7t+QqTBY+znwtHdVCSJfAEpddb/ticCNCBlp1PBINPNTMSsX0WIGDoxZSaaLnGx/D0vKMgUs
Cs3elTP20uL6HnIRLa7aaxr94NQZqKDFPWJ2wZceOvUZSm4KzRPWc/GI3rbkRYmoQlcb0BJIDlyj
x3Johivu6OQa1YXVOYh1gQdN79dEuFNLTQNEKlp7vjC2HCRTaET8xcezMPOQbKbw8dw2OXIn3gZJ
ZxmfyK9GV/0K1LdxdOR2+BeqW4YkWjcRshN0nBlQiHYJTLZOUT19ms8/dBRatEJFRrvypJxt5iOU
ej8dUYTEa9je7kpvxbtQ7Ya4tL/kgBgA4G1UXaPJsr9MSL3i+vtL5Cn8LFC2uCIrLyqD/Z+cSIsr
mD85+drJ0jtNHOf21ut7lGb/InBUqKw8uX6xHYiKlhS+qfkcSeOg8SbWmYQEwJ7BXiDjDxgo8P4p
FwetKG5PNKNBJQx/hsuaZrE2rHkDTRBP+0LGYk9+s+xmSuZ3ITNraE73cef1PM5RFlelPCsFMvcf
PgmFTkIPef4wl5ssUf5DbVtPrLRAVaR8x16RDAxFaMEp7Ww2IdmsAFDFeSiG0yIa1IllILZFfUHj
rydhdeeitHzkbIFyh27wGLC7QdCfKxKSftBGaekrf00qM8ydjTWG3YOd9fs8LMJgZZklXrKYj9ax
clrjLwVQbxxd5JZviQjV8U9eWKBF2wETe2IDFbgMXP/oR352mhzndviTTKEVF50Y5psdLRc3UtzJ
JE4/qMFAiuhOQW53eywm8x6FdfGZw3bgJaxPsRXXJxspSFCc6PU8VaGoTgUOEOmKDBZTWi4ywZrE
WJPaCI34bToHIav7IDdWVif3fcEc1CqI4Am4jcURebJg1dLZSctIkdgxvgkqkC7UdLbTCo+V6FOO
zJVLZ7ZGKzLbAdJaA+g2CoBmdGRq+mk6BSHAhoOUoWID18qPyFs94s3e/OrU1oiCQJY9N83Q7ess
HU7GmKRXoJNOWxPIei+xcPHsyHPnB0hC8aWGhj5u9B+tLvipULx7QEseyklbgRsoNEH9mNIuPs5L
0gBf+3ucj9WtLAZ7Vu3kwzGW/YSLK93PID31xasLjp4yxCNRhDe7xyZVnyanZm/+JJNd+1FFY3Yi
WxpA8qxA8G0/15loZnlR5af/zsNx638AfJF9My3hSA7Oc+laxu8oprGb9Q44GOsPouO60oglDwNO
wQ9KMHDNAulq0+mlM5SNtXGqPN2JIRCoYOETwJG1ivSVE5cH1pl/UQReFa21kZnJT5OLei40Dhlz
7D7nuB/PJDAatn3v/MN1/7Jh8Seh6vBk6RWLEo6sKGZNkQ371BsrlNX5gb0iDdmUlvtkIZF3mhUk
87tm2LsT/n4L0aI29D10W3xGA6+Ms6tZT5veNZOvoyzdbVHX06kGxMdzkQCyYDLs4EcQxScRRRa6
YDPgNHPfPKLKtfoQBKKYLYoxeMKzpfhcu3YObIM0xsuY1eC6kB9HgfdFwmlZBsJzYWUyXpkVoZJ3
cM+kJDmQ6QCfCHLK7iq3nNdAJyQ5WXSxxIWd2LkTU1czsge5Qa4XSJSjane4dwKOT1HicSpiyfad
DIBsroXLY5NmMvqmutS90qJ+N6BIeTa1uzv7agKfCUWbtyS1a3xdgoAJ9pNh+i9eVfKHVPj2gwgf
q37wrq6WLGKAF6NIsQD2y41M25PdqGYnikAD2jn4wwgkxk2snUjG7eS1GfP0SEoSwREELN71/yj7
su5Gca7rX8RaCDGIW8924jhJpTLdsGpqJoFAzPz6d3NIxW53dT/fd6MlHR0Jx8EgHe2zNzWKsBaH
NFY31KIrhhqMNeTe8MCwFtSj+fXV6DPR1XBs8HE1cqWO3x8xioIO6VRZmgLSEyIG+imrlubie9a0
CgtwsMb5YVM8ZGxukAVsXKAT6cHBRU0qihpJzYyNiNT8yzwxsiNOOsYmfKJe8ICojmV75zC3uUNk
pb0rtVnvrdr70kCkhS2olwqmi3yd2oDRkx9ewL+7menjeRc50fY8V1RXiFAKIdfQGhI36ZwOWfuJ
XrEQLHDEajUTWlH2JLVZgVTwypHgnJuos2aSKzVRX81VslLhyvzS82IiZrYg07Cr7dmZLkBztw1S
CIDgkmDC4++0isOWCkw4eo56keVqKUiLQrJpPK8/Xcl8XhEqECOrVeYvuPwVjQnDgrNXtXnrSdDE
yOIDo0BoBegROrfIFAGvoNU7C7/QzUbwLEW2BjrAbLBuywIkckNVItN0NG8I0FmaeX5QrvdKrRn4
yX3rTQEfhW2IXWqkeQJD+CSXVLcmQ6yiFyYHcWRu0D0FFRidnEoOu7xMdwV2nCe7BEbSTLJ7C6yI
4I6BmC6EolN742Qde6wSwR5xNsGhNfRAlgECB1tQgoxLapaTg7TZm9XK+JZMFsurWyuLXrxo5NA9
sRt72Vpjs6VeJB+wNR8h55MJI9py0P7McEp/gkWesZEz0LI28eg0cmd3DZ0kwOR5hvM46qBinsE2
5QOLQ2eX+/E3LnD+m4J589HrsmHFCtAFUjOebNoZll2WFvd91g+PTQvZL3CQ8AV1ki0roZleJ6rf
g/nKABNBHy1kIyFYMBVd3HzUnKpXEpvl3+2zT/LpfR7SMEhMzfNcdZ99zjMIRxSHsU+s9eCBpl+o
ABj5wayXIeLP0TIqkRt30a50lW0b2dXIoJ76z23VDfrBnkR4znOAEkE/VLxMNybAzGtDgtG9ccev
YBJFsKAVI1ip7Pw9HrNH6IXWXzLJ9K2dTQRRkx0f6y8DGvcPYe4nd9pHmg3ZaxcxT4mw0Qks6MbJ
KxsAEJE1+T7g/wD4vt8dTelC/8oKv9lRl9/+9xqEIfB/dexk4cAJYgq+gFIv9+xrKnXmTknPrmwe
e10hnut5xqGYit6yA4iyULtBzg5Qu5vMH4wDmWzk7OWL6/Y8Zu6b64OTgmH2cxjVZCswdu6nSzXM
7s/zXw2ZZ6OL0ujrNvXQmH9enWbvSmjruH29MUCOvgkDHS4M0TBQS4KM8KOa5UV4JCsVja+MjW/b
z7G2EEq0QSd1w0A5Fx6pWrsKI6Ms8bdjltzREFk0oX6YRxc4DxncdjMjAdpyLzLe39RZhmPV3y0C
DmAn/+40cXZqvYytkUWrdjzUw2vf6EOhlfkF/C7q1Eb4EZCd3PSn22BUBwvA6i9YDl26cStdQpoI
MQp6iqY2gNN+Wdza08M2mVBh0VQYHZiTJ7tRsmpnAZqJDGvc+SqNsgOHGuuiprNdaoPsNlzMP5Rz
m9zpl8GgKDaPoSZ1kA1n/+GCfkvnuWkualJHmUGGfOh+WdbQQjFURl9i3agHqJMtWu4iWT7qanPl
gDprQ/rM6dTLsg7YoBi9ydRLY0MPYd+0hICgVYZfOE/j3dDXHfQS0AwsK8QxWXWjahcv9cnUD1Gz
8zqrWFIn2bw2vsscbhzJBDC2s8PbC3T6NGVnL3uApVnG8mXh5f0LMAHWOmyQ0RUWrH/xZIsYmkya
O9ut9CNunrUawz3HAfgrMnHkxkr6/ODrWD+A82jEfxW3xP+bhwzdaDdUhnmb4/QvhTznawLSsLVV
tMDiJ6K6BcJfr5EX177EynywJ9ZPIdXsGrMqWue9vHTFM3t2LSbWz8m1AdvlwJsXAPHYxnV1Fy3j
fLCh+/T3dtQr5KxFxcHA4mwJel3rwRpCdxta3oiMapEifzLLVuB0Tt8QITsWrmf/asFxWVpN+W4N
tr0sHBXfJwb3d03lNDsWTwQzoWiXFbJTv0khNlrX2c4FaHoVaoCRI8uJIKOQs2LvymxHNmcC/VON
TzVqmpQiQEYq3Db8zsFpvSEXMkFEErQyDigioe2MjAAQRe1JYI2IFPrA/G2j2//cpm5yJBuI5NJ9
HQpxjL0Gu95165hgaeqC6Rao5UmkJf8CfuW9Nf2mw8Qrd8ooRpyZ+f0rTrcAR+/iCzd7cgugV3Xh
Bsp14GSGeB3ixbkbTLAgxNzzvnq2cnauhb35aCrxNQa3JL6Svl8hxVx8rQ3JtlgbBqtyYOKrWUN+
oSlUtaaxZpqaG6dq3TWNzUMNPDAUMDbUmyksQ6oygwL3NNZxsbT1gRjbUi9SSdzV0IG2k5oaonEr
1wQwQvptseYFlBvrpEb8346n07TpKMBi5u9qAfkmZJtNJwLKYKtKBsaO3MlxHnM9nNrJlOKRAN6N
GDzog0kpV5Ku7VTEnOcbBP6iWeCWOngFdPtFm4wAiFcLUmMhTg6ed5vWctiJWpAXb7YluNSXad+D
D23qrT97+6mXQff9QsNFxe2m7CE2ch7PJw8ERPBc+pxdchF+qdLucvzfr0+KMLEdO5sCSSxCmVsA
aJqXqM1xmozEdwTRx/qllEcnDKrnrByHU9Yb38ha2+CcsBLXXlETaWQJGIUSdz+PicfHvm2C+zGv
3Ccb9Kg0c+p7y6gOK5XuM8gclZPERD4h6KhQVYJwsAcRkXMH9oEQpKC20dZgoSHP3lIfnpkXpbdn
d2qSy9kWlg40eiSWRIO23yhVIbNAop1kQb6lphDNo2omdi6nc+4nL0p78EGOeeEVudXsNUTCuYd+
wzwXeYkEgYHY94fXT6/PufophYKuSF7U/KcXDc5FdOqHbutOuNLzjUZ6yn+ytRlgYVynkBj5vCvp
Jp3vVzJWdOue+4XvNaugwbuFpp09Y8klwLepu+iAlP0CKOMjAJb8qCJz/II0Vmz/osxdUWc9es59
m4+rqEFSFhKYGhMkhngPU28XAXKC7Va47KLpVJKnJcANEurz01QOuI9XI0CtW3IuU8e5zdzubZ5q
umxVpPbRcfN/v+zcOXk0iCZeXNrLBUSjBsOY/wi6wnT5VoHr2CnS5kBD//QZ2mJ8I39vmvfzzxdd
Ed+p0No3E1C4r7zmhmrV1PxvWxch0x4LTOTZTcP+v8b+6RpFhd9BkWb5+uriLuGZaUgpeiCAjBqJ
Ul6CZZNXx/eIk0WPCAJ8yWzhvo5mbiJePBbbXgnwRpR5iq2tz6GZjUeoic3pIxUAxqVLy46TXR0n
OKWsyujAwUB9LOwxetQRVLJsI97oqUUmRIGwJ0wDG0S4mETGrYG8kyJe+eEuT1zQyDltuYW2o/ej
aOtfKnLr1yGrFOK2Yvhi+PgcuczLE68daAAD/X3TMeQb9SOgzjUOcO+EixdHI+vssXKwZ24y7T0n
vQnaeBYm38fev9Ugew8X/+t6KlDjlziL03Udl1DzdRpQhE7nYUE14rFHVVC6/wBRnNz4rlfcUEF2
qvE8+u137qaa9+k9z1XxuF8XSI63INm5ZCqS964VOTtIa7MdQCfFfZNza9mUqnqHBNkebzv/lyrH
21Lb/Ru09IxlBAnvE/7CdG+OHcR9zSjc6i7f4ETJP1HBJlRz6xjWGhKJHtZNf+sY0/gdDFUeNOB/
23UXBLd/nyOYgpCRXxerLo/6o0Qq63GYakJC1aho7J84wrG7FdnIJfLZuDWl91N2QQINoM9hFeTB
D041IYIxdPKgvqYt4Xae3QfYhyama53tcT8g4+s8+/RJyCX3GHDwn5+HRuR07fMMn8PSQIPYBdve
ASA7XGj6GP7QFc7hc4J5vtQU+VJjSbEMBaRkTNd+KWow3JmJE9x7bVecQgB3qUV23LXBveV0G59B
nQKERJ6xwI4lBtjEsvbkR4WL59qSm+Dqr6scPpD2LDfYMHjLs0/cDeO+H40ExC64GnVYPfI6/MDf
zC2a3/LyBUv6+kQXp49RyujFScbwZnYT1bCzTSgZpB10rxatF8i73H5kyM3BPRJeFkaf7xsBUcor
u0iRE1EkHOuraUDuNCZSeD3IWqrWR8L65yw0KeAG7kaHsbs4d4BJqtvWWWAfRwb43pjbyZ007e4Y
qdRYJnXKv5v2T9/Wwbt2mVp7OshukNFu3Ys0sRZDx6zvwJLdJlXrPMueZ9sA5D27RuXqyeTtWzTN
oAwNatFeYlvVJ90eyZ9gcK5b+QoK520xlH9hU/LIQeFxH5fIE0haiM2PlTVuwqlJtr5nw1aOCIS0
vWPfk7PByvZYJumWWtwBoox1HLyIsg0OwOZ/FIPPnXxC+AcH6rE/u6lp6SHcxoN9fzUMSLR/mWWM
kfqJlBlc5aI6T5abNphQ/z6UenoaRNWsDx8S4Ls25Gdy9UuMsl+HwdAegJ9vD95UQIoNWwOqgucd
VepPqEpe1KZ+qp2Hzz7n7rP3Rc8858WVzlemkdcXOk9HNZePvyDQ6AYgh4xtd33OTpsT2rpa2gtH
WcPck0+pbhdZbanth8ezz5zqRsaIFUhu+/f+84WoRnPwz+uce9kIOkEbTN/LsgYauBhw91m2jvZS
sWTLEzN7hgAnmIyS7Md/egzGKGePodBfbbyCdmXqI6t1qNp35vmPlmjbL0lYBzc+iFpXOLNs3/lY
PVe2KR7DElttz9HOkuxFKt+HKikfIWcmbivX6Jc0z+hWP5Xj8Yc0ACdzDlXK2c6UA0rXLJcPAxvf
gL3PFqCa0wcqvM/an2xebje4fyafNC1+/I9IIHP/EQi0XWHZyB0DTSk+2ZWcaAJYvB8Mjf+A1UB9
C2315AgxjORINTCsfNQygJckpBN3ZP9XN0v9kIMG39I0hTR5Ba3xzEpAXIqJlNTVoS5x3jC1zvar
2RiyALeqYn/NblCN6xbkch7G3MRc5TmI4a46zk2qsenuzaLRXF98Fqiv5EugNYqV6K1iy5H7uZq5
sFXorJN+eqFbdf8oITBXMueGChYa3T4zijWDDMFsko7Oke48uaSZkyFT/rNLxWF9E7MVh9Q8IrtF
ONzIOu9wp0xVKiLVRNucGU9jW3yYyF4G9jZyWHzQWJeAoYI75bE2oCduAw1HLSp6A+kCqwKrOiSr
6V94yzdbCUGoI/VWjQnGNGpzKGFA7RNKN/OEvUr1NkmQIR4MxY+hzopTKzP1suNeWLykeN2dksD6
0XWjerHrPNxDG3yAKgs6S24hm6mFiDw1Nf/y3zej7f3jXvRMBKNd2/FcZESYV8lFqnTHcAB89kEk
nhyf21oYB9dCIg6pQGoDywpsw9T2bAszH9oTEI/86JnlIkfoUKaNsI6VshgC6+CNRrCzWzh2MJ56
M5OnP3VAkF7vEq0LbJoQ+Q19RIupoGZH0V9n6rnqtkLs4MGc93q2Q/stRE5cEe07nOLcNVNR4CgF
KQS9uaUm+Jj15r+/P+c6OcsyPe5YDBmrnm87pn/1W3aKzo07e7Qf3NB/SHFPHDXINm9c3eCQa8pU
ltPjmoqG4XsDA4lc6pTHa4itsufOayD2EBq/AqxGBAttqEaDlyqyi+iLUQViY7Wme2iduD96GZi3
hI28zwsc24w/IyiazUHStyB82hmuRmA2z4vqXZzz3bXfaFsh8NXcWUZc9YCvAQMQhEl+I6ICz47C
gBawJZPnvIl/xbUd/DKKr1FiVz9rkLaDVC8dIJdSjBuRYHPx318sNgTXdybjHvOnW9OHEKZwr5Kn
ZBTnvQYI5sEtn9skSe+wPCgPcQS2/rhAyDfVQ7DwdCG+I8MeRNj4EmUYPFdl0byIHjE/z0yBWAbq
YJH2gbi1YxNx7iAH3XzqyHeyUXHhM1dL861xxi8BEi9wvgZtcOQYYzthsGekaUQ75brVFgdJ4qVp
M0DDJ3lwZFQvsSwJbnOQNZ8E5EsWecb/glCQ2qbpoKxl4njDQYTjcOCqHLD6Kax2505tMlKBjauA
gm6NUwqefwwBRVyZAc0HxyYLNJ6W00RehVz4pd+Fco3bjy9E01Q3ua7vSu4aJ4Y8RMC/ax5j/5C3
ayBsg2ytM4YjssA9eojDgmlLAqXkd2oHUGS1mF26oYRYYohEEpqHfFgZ7PLaGHH5moObAvmrRzNo
23WRDPGSCc6OVFDH7KNAl7ewy6DanLvPPlTTZYhPLtTNlZ2afl9nB925e5qTTFRIHQHZaLqhuS7K
3kDSHC5+5UM2LGrGBVJvQEE9uei2Y/u6S38Kz7ShfFM7SJbQ4Q0fIduOQ3z1FIWBWiR90vwCKYwX
Z81PkMXyhWNE+kaBod+Qy9EEfBHHiWa/AD0kcrZVJ6D8HvAW2kTArgRlUR8n8sU1cn/V0i/G+him
3My2Pr6JHdg5vwZdXVsHY2j5bcQOc2tM1c84jt5KP06RyWN1OPZMhlNVgNo0aPv4ITahBuZzw0Qq
Z5UijuUUT9BZbJcSyjLPtttAMEz749FwWnczGEG9bXKL32rOhl2PY90biAC7e9vr/X0hVXaTuMm0
yZC/QqttFhB4UYdzgfN9sEtHWW8Cu/G7B7d/onbnNtWQwIIDeKrSoKvus80GRTgWU9NsuR0kcnHu
up7owvWiejFqrl4PO0948cnn6rnr4vOeP+rFVS6qCf29NPTighcOF1Wa63yVVI/xx1d1Nl5c+mLk
xZ/1xw90nhlkt2L/349X5l3nplo4DbDwymco8Hy9hsThpZg1MZDJDxJU0YumamoXUNc8OTim/bVI
E/M02/BojrZ9qcBCGYNafl1HqbnyEpetchZ3e5EiORtpLrYclg6IoO8h/+ueYmy58oDh99LiR2IY
PSAfUycVyuDxPQ86MIm2IBT4tPMATxqZYMdBtjGKS+Q5mQgCZkNc7s6Ousj4bcD5Nsima7hI8V2o
1AKFDUJ4uFXz5zCMUVNCPYOUPVlmYDB/jiIfcBivr54Rcfnpc70igu/5JKrNipWD5x7gML5+oI5+
skEm0lgbhFoAGKhY2ZaGqhSdVnU6+hhD7kQGfrZdzYNkSmNNfvgJOsvWzcq1m2f9sVRApzdeUK4A
9uqOF4Xq+rlJLjiUK1f2NIJcaOzYAdK3qGv2MYPvpW53MQ8N7Ka5Lwa2JsJSepo8qIxwafgsq+Jt
ieAiCE3ATILTnWDRcQWONGCATwZihCh6f2cDCUR2KsgeFQqrbG3upWUIeyGCPL5lzP8VMRsJT0aR
7OzUMkG3qc07hWj4nVAxvwmScXNlp2Zg408EkXy7ogFU1NNQqoUWw/LODG7MDsmlkO+JkXIbBSBA
jgYDWqQKb06AeRe5l6M5FRmkt8ZJ48M4zlaqXnThFA/i2jHAh2TsEmtYqA4pnAYw9o9VCWEWMDz2
B2Cp2WMrWqBAB9ACV+mYLXUNbYXKB1PD3HZluaztsL2nsV2PQ8MSWguLskwBTpKW/h+YVu8fm0jL
AkGwybFCEq4lnKuFJ84BQDCTZ869Mww9CJxbqDXdkhStH9TVygIUHCfloGNR2nKgApwnCCOBioVs
rR1ucuCfkYrCBwxO+nbPAEvZk5YpaarWnHNwFPY/SPOU7FRDpj7YLc0ggnzh6HKcBELFBnTr4P1h
IBPdlEn3HcD+31Q+M8MPcQOJiSWBalTMrD/n9tknR8wbDMZYPcRGcj9OMoWxYdxZcZnes6kVokV9
llPzr4YbnazYTOa+qVXZtrMVXjIujdT18YwyOmiqa0AyM52stWv3T3nuWQs8AetvyilvxwYnpSDG
hm5U3P4FgpUXnkORJzCBWUIIpHk0WJBuxr4wblmsk91/P4zt64R0y7JcIVzXn3Zgpudd/S9BsIOE
xDpoH3K3AYxjEfUBcldatg5E0kADRHr7LPQ1NE1zfZIFH1fMyeSz7xhy4ftV8ZOJZtlCTihccLA5
qz4evkVKuQtL9+6XkOGcmQ3md8+DPJYpEuSD+D4Hk23S4LEzdO4tfj5VuUrzCHdFqA62qwqsmr3M
vZ2doPHQgj8U545G539Tsb2WqVRvYcOxzU/q4OBbRnUPDBXWIgbOxou0b1dzEoie6CRw/tLfltHm
Ii+Ee8///S1y65+vNNuzObaz4Ic0kch5tZf1wz4ctbbjhyoBdVpVgnG48frHQGXICHDC+uR3TX9T
yfHH4NY/HNfmf4FyXIE3I0t+1CJMXooAIffArtJTV5r+zs3MYNeLKjmZouhXLqSKXzoMxdftLzy3
5LvAFD8Mx2reWOSDK6OO/H2pPeu19TeNq5o32alo77dlsyavVPZf686SCHRYUAe2sEHOere/C+0I
Z/jKHJGQExer3C/ypwzasndF0TxUnZ898aTPnkphruveCB+o5UpT4oCXN/tm8vDxSN56ONFZ0QBj
VFAgUtUDTUYDPGfKDQB5GIR98NyeMMqmo/Rdhqw+0ErwGUNMmGIWFfmqU8Kc8cnkSx0GKNSmASLe
DgMed67jpA9YGaQPqTRXPd7+EPoTfbgs0/Q+kUhfoE7ZNOlDFkKYxbRwNoPwLFwMPwkWFrI5t8nU
TT6u1yLXNfDTDa/GIcQpxQgwRSAm4Qz40OUsAaYk4fNmOc8jEGvZBZECYdzkQxccTB0cQMDzOn+a
aKyLY5VpZME2/f0Hm36aip1dlIA5aIWVSGOB6J45wV0xtch0Lv5km8d+DkOeYnDjChnc8Ng0N8o1
vEUiLf9rrNqlXRSgEewF35sgAFvVg9e/xgPAvAo0DkdyKyJQVU32KDP5HhoquCWy/nCG/hIweMb4
2h42lpbRfaNe8DvX7sYL4hTUC8WLiq2fiPbwh7zJkA5gq2ZJ6dCTnQN5/yd7Vod/tAceZEVYq6Ga
kv0m/TV5DAGXMD3NBL+gAUPyZVtMaTlYkS2GVPu7MRIKaTlTm/h8jQwYWxvSXLPNiyKF43Idr5B3
/ROqaMZr3vFbCH6qX4Yx3oF5vHvNEgn+aKcGCL4SEYJ7Tr3J49J8CnsrXYBTG4Fiy3pv4s776stG
LXTQ+j86Ea/6KpokrqoIonWx/y30sZcbsyF9kjiEXOtAWcfarMAC3Ab9zvdFfEqQhLISiDjtM0+/
ZjkSGKAM794kE7Um1cgmQoWM8s7k2Cz+7nAzq8BJ1DRkrpIntS/mGUooQA1ugafsp6MukYgBDOsy
oWBmNMU1dRUgxElVKuocypSpcpEGbeo8WlWm/QIC43oTj6Nz6BvhHOJSugdqpgrKgYiP/m4nBkO7
nZxmz88xEfWQ8dxNzdqpcfxWvVUs93dsCkIGo/Mj1Vl+ohjkz1gG2UuMo7KT74O9ZvKwOh5BB6vq
VxTE5KkYVtg/G3OEU2A8KKqyj/GDa+c4zOuLU6BSnI0fbRdiXy3CjjHkekKQLlBhmw7DZrEMP9rp
lL6XFwpG6i+uPM8jr7rPHTQFNc/TjioYlv/9JkLg7zp2xQVQxNPqDLw9pnUdFfTBYg/UW9I+RHFY
ItJRuqA8krL8DvadVTkpGvU8f6ozz38Zy3RYJaNjQLHT2uIFFoJDAoUtyncF8q29J60PE9mdCil+
ldXlq6sO2RThAYdFj1d2ATWoE/S+Vr0P7Raao47NNY+sHYCv2OYpJK4FYBl6hTB9s+mAfd5SM/X6
F59V/r3Nk+Yx98y7yNflaxsBLTjKbFxTs4x0vRDY9d5ZTdh+xaNzSfYKkleHoUlB2zk45WvZgyAi
LQr3hnqdZFlgaftSN1EDfuNo2ya4gfNVLPqHJE6SbW8NUA0Ct4Z5k2TtXQJKyPvMTz6KBkp7C5c1
3a50lfQXGev8PXidv5PLbIs8+13oIgaT0eSSQjt1h8y6eiGnuc4TSqc5eqVKd0yYT3HrAp4dGY+x
a+tjnRYSqFfpvRkxTmwLD2QrOOMeHtLE+catSLyFyCJceUhdPHQjHkcCFDvlOHpvYHNzNiKoN4Cd
dstz8LwOwXZFEfNQIqznsrHdUvPcQc7U2wIBsqWOqwkQGs0WWRLj+BlB5H1sjXf1lBaM75jdNhOf
CjXnWlu4yEoz1fpso45q8qMaFb3s+50FKaFqnYL1+rFLxvIRqz21D6Z4v2gGsN72TdcutZlZ27nt
ZO1S5JBnJG8ku7Q7ld2DmhJie8jHASe0x4ElraP8hoXa2c3NtrbVrUbkAATTkxO1qeYHEgFNUUIe
zisn/umpe/aMWDPuyiIaFz5nxjqIZPfaO96WgL3pyCxsBNvooSyT9jAmpl60Pth6sLjAfzAxvDto
MTCc1CBMAK2m+Lvo5TaSSIED3klvK4Bod36fy2elx1tyGNswAwsChIvPI2MzTL4g2RL7zxCboJZH
f7Gqes1bGbwGstUg/XT4o/bAiwmwYnvktdB7U4Ryj/NE+2hnI1/XIIf50nqg1HS6snyLEY8oW2w6
uP/UjdawVVEi9khOWDnNmL/qEEDXsdDDFmm81WsKyJIjzOZbixjmylQsuzEjzQB/xjmrzppvvRr5
wkSiCGIeYbvE+xfrtAmtXSdFZK2E3Sd3vgYPNPKoDnEr/fwG8fRaIxxAfXFVhtaqtvt7TyCFyYnA
gQItPcMHeiHOgF8xTiMUv7+1UMZcdtxq7ioL7P9VhiwbRL6tb54x3OeBZTxJZC7v21HlG8fwzXcv
uTWcyvqWCEA/g3qZIz0A9Fj4Xc16El6bhGttyWoRgaOmuace2UL9+t0NdHKTRhX82zx3d3xkiD3j
9bvssPPooES3xd51nA5sveow1LFR/TQjULoaoEleNiytQQvTSPcL9WMjBtfGze6rMQsXGRBRbh8D
MJY4zpOZjz8LKSSk7aT7BMB/vyxCke7nTiC81kCX+muoHblPjItsn1e6W/qTsxMb6jj2DG86tDxb
p48ueC5oJJmAC/3vKwkfT3uay/y3K9FsMSh3/+1Ks4MEVPjzb4Li2E8H+aiSu+bGKiCia0+FgRSF
uRaAFxYcvlObirl9dhqRo3vhroZlM1TxhYVGXXiBvXY5U9kl2nlykUuxVpPONLY2yC5Mw+e69MLD
3+0y5sbXHiu2P9krkOIeeBHla6bDH7hFjUXklpBEEQFmDYxXVWOf51dxf5tMdlCWQgq7it9AEjb8
yR4Nbf9YAek9+zfYvjCApQCrNyM7XGZYky9iE4klDdSQwTplhXLDbIZ4ELVZ1zS3TZfj5UbVkCR4
6l4iqVsVG7LxPJUf3XJ0MYmjY1Clx5fj5g5yp0LzQK9LqGyB3gCiPmSbfUijZ75iNkbfICWfbufP
Qp4aMVhcDFmi27wKHmeIMN5MVYh8Y02AYrJRISf48bl5YZPxNuyMap9BFQgkpO+VSjT2an71KqDT
NWKTiHTY0r7Dk08tyG7XGV8Lq0x2manrV1972FEjWlbXVXsPBN43nJTXr8oC3jJgdrChQWU7vsp+
cCHObBWPbHBPRVPFyPur841K5HhDhUi6YdfhJ0GtqASEK20yZG31UAVHOlEBA1lBuYW26PjHQDLm
pQ8itNZIV/MgMgpeQXCB5sNbvNg6OAgbukUu5DsbWXFyqo7h2BCiXeCs4OG6Bf3xUpp5BiVTdJ8L
bOF87NWqAjpPlR2uQ9WyVVIXLbg9KidcdzigXCoQFa+CCY+UIntjW4r8VgCfaq99iA8fOCSB7DV1
Iwkdac3GtbWVRfhEDjRA9B7CPdlYr4Pad7amV7UPpmf/BZmK/l3KUC/NwaiPRH7S5FqtOiBiV24k
9GnovffSaYxnIPfjg6ig5ULNGrQQa8AMkQMJBc/nhoPPIlA2KCYmZ2eUp9bPs4dhjP2v0GZ2Jiea
MA+dd2rRhI6Zu0tqWsD1zRNS0yjAKgjR9AVNSqZpUoVM2Ye+b/2vuX1HV/77p+x8rNpo0qtPSU3o
4iYXn9LkSCBFusM8oY0T0LIIX/7+KeNoDJZpnLWQ78L2PMnrH10qxw3t2GmPT3aq/Q9bX14PPY/H
MxcCTo6DEwNfDSAzQUZbw0pkODQ9EnKH0L6RZY+D/c9eQ3aTGmWWGKulnbfFW+e59r6sAm9Vprp8
S5riL8Bg8TaOh+E+KXACD7bpt6KR/goLQ76n5g6Pxo+hbZBgfzoNxXbgL6eR/T140bo9OIiLHb4A
djgXI3KNDkXZOu6ajPhJQriBqlFtKg2lrt/+jAEaHNQIi5ptzMHcUS19A4SOkD4GwjRfKIR+b8Sk
OZRW+Bnc4ukPkQDw+IebUCINtRz8fNvnnj7ZSFXagYUW90QEBesF0HnVqSizctdJkK1EE6dEP0r0
qN6pd8iSSz+MNJq8EySr42GcLGZHmqLvvBGcFhHUfDsEt4rUepB5Ub50TYfsF6BRYpe568S05R7i
Qxf2ZATKGrBNuXcn+4g9LDa9w7uc7OTfuHF5AARWLIgGt0ZeVGwZfE9EuWdm3AGPO6DvJn6bTxci
yuUpFBe4rLFyWCBbFxIEKzCqs20iKnclEiZWWAvV93XE63vQH1THia8x8GPLB24RHaKGAggO782d
5BW4KmMm9cqroK4a98VtnakMb6ip2hY1iJJcnNGRzR5ydJf4WlcXnlEw3OJsetxRtxpdZCVOg6+9
WyGbJQLB+SrMAT1ZUP9FlQbRcKaAdhis77ZRO8CZD8PS/j/KvmQ5clxZ9l/u+tGMIDgu7oY5T5pS
Q6k2tCqpm/M8Afz65wiqxWp1n+5zNzREIACmUplMAOHhPsl+T+bkyArpZUv3ySxKGxkI97vtWN3D
l3ispq2rPjgf8chBxysU+dXITk12Hx4yT063YWpqoMqObkvuTbfkootrorjGRd2nv/goZDJsgHnB
DremjmUYno6Bj4+tt118uZpUFOypB1fucZmpE6V+a4BPBdLx4c0yURPb7jnG0fjiolbo8AwS8Px9
mZr8lo1zzYk13YrMKQbCH0pzeBxLYcl5FuqhG/JBQRY7s9+Tj+aiV1jJ+OCA/fe8TO/quXYTYff1
+bZQZGaDNSs25S/vFE2tQexph0zkBIYYcDXoTegdkzwDKBmFhT/siR2GMYaaKKjMVn0bTu9xpcU+
1wCBYQ60sx0Af+8iF4WIY6uBdRG5h3NrdPU2MpAsKd2xXpV1PL3qPX+oWzmGyOP6qPyNQUJkA0aT
VPY3MBNIoCSYdT8kpbG1RwcS0NUA2TJRdTsNcNQ70aTxusBWi1Wm2OUDxJVMY0yYT81W5Dvby8rT
L75UxUiwo+tVYZ4orFEUZOTHsXe11SEUgl3ltPJcUGEjgST9vGq1V5ZZ3wPRsbcpaY+lI6fQx0EE
zp9qE2ri4e8dsBwgUxqiYwCC+rdgKL572Lh970DziOq3yLhpwDmgK3IPRysqoCnj3u+ImoOcKR23
M/1GS6f66NTgELHUpS91699yg+zr8ZOJCnPTZPgaGQb/SyLEtqJwMp20u3dr7YkY/4nRv1UM/9TK
4jAB/7W0kE5QZT6gejktcX/nW8Z6Ztqcghxla+V7A4Drk3Cb4PJpDcrS0vy9xqHe3KesvGklBGI7
3FYlJQ2g7dfI//PtnLIs9P4MdPrbROoO4KDYlz3jtyYUVFYdy/WNDZE59xzK2tm06sX/AvNcAJ6z
M2ahDsbyStskgd1DF0dLL9HoWPeTWb5DgoPdQwU49bHaqc4SZyybjo/R02Dg56dr8RMbfe9TTf+t
yvvKT2pQKelmE2/bxAhOYZ67/3JYaP8l+WeqfBXUZi1mecx2v2StwEsUJ1o7VPct6AM8rOIKXb+2
A/seJVP+lrj669SP7NHC37EbiyHZszwaH/8pAHuH5EbqvD4XIyqZAAPr8cXEDyupUtPPJTc7lBOn
brddfDXQUYeq7u9yG1VxRV6C9CVO+FMBVnI/B5s1CusNYzaXXvDJ2T6wRuo4rrvTtLMwteQhRj72
wXWN4JBHVgX6CpjUEZiTvUYOlG8WnzaWP3lX1ydyBV0TokJihRQBDsK9wkL2WsQ2mCXRCvQJzv7T
XrqbtnuIigiVhBA4Ov3zga7J/wJGtIBCtG1Qr5uOB3H3L/+kqDOThE31cJfqOKU1FG9T1QPfFpQ1
2FZ7PXWBuor3UcfxRap7KBYu3UE2RRw4g5adcXSxhtAsqO/balyLRB+u0WhnD5K94sxquPZBMVw7
vJMrq0mHPZmMCetktB7YxVSvDTWQK4imQTwceRcalZaVu01a/RmJpsQnV1nk+YNhfSOD7iNb8eus
EX5a1xkDC1GU4YNSdl3d+S02VmegUJsztRLV4+XpQ2KlwY6sOY6GkE1xzlh9L6OhwVNWk9sqAzVn
hZObV4ObQEBn7Quyif2xzXWJvJfLXkNNvlmsye55HdW3csLhhDn27DURI1810H45gZcje0p5sad5
aFod9Vi7YHhyiuNopNq0TSaoccjELM6ahlxYkw2HFnx37EI+uhTY4OGXQBF/qOB5HPXQ4KLkWuur
0UXq9RBKVtNWSeHsJweCzjITELPFWaEsu97H8Zp2pzW9dSpD/Bepw81/hhNK2Yy4jba8sPjBMxN+
/ZuBLePWyZIdTv8rPn73xjcv9nyrnuIbqlOrlSwHwHvefnRQXLXUrlEHmKvBS5vh2/ql48+TUKft
9cHXSRpupafSTb9zbNQEStZf+gnVilhM40BLLY6Vf1D+UfndP/mXeOBsf4k3RlN/qSYkeTQn0zbZ
4M3zLPE0v52bEV52jry6ZVX5OjSLHZ4JEoR5eCpuiVjJ/eyJzFEeiDQp7QZQPfccR+nh2Yzc6qUV
kdyKjBuHIqqihzzkrR8LK3/7jPAclO1SRICDnIeCQZ6EIsAjeMap4j/MUfJkHYrsnASec6BHJGrX
2ltq5aJ4RrWWcxiZNkQbZWYqTIwjqJM+Q37x0UP1c1ipZWDZc7ET3wRYR0FPx7KidD2raEISulon
KDLbhKSymWl1flubD8SwRKKafSzyu0CFRSos64R1Ae1eiBkTTwK628kbWXqddq0LO9yD88LD7mqq
tKP754vpOhegftvd4jcLoFpBlBiCiwa8Eke7zkBx2x6jBowaPlEwEx4/UDwuNtE9k5NsarnlZZSD
fYHIW8BZetNMFr9JsNYDk50XmmvHaNI1OekCDDN6oLRlDU16EyZgwSM/ctcgxVMDMj7shz7G3T/T
8LQnZ5JbSIwCZ9H4c5vcuaXlAC6Mzuaf9/CyAnFvM4DMJGKZqriUTb+euG4jdR3XFqhwYdfaAClf
I9B8lBaBtBySICADGYQ/uZq7MdISInxkU9cgZXOhFp6F/cn1xCqmXuoAK/9HL5moB31o7ADQ+hRw
yVh98dWl4IOq6A5GfYV6wGBNTm6X8c1Qebgk/ohlIp7/VubHCZZeKwCFwTOL0zNSymKTWYCFoOx2
ZOpArZ0MfAX9COpSDwG/BEHWNSALBJnKcsHhfL0uAitdhdpnd5d1IFypJ+w2KZLsuTWZao4if9SG
sNl5IBI9SoBXWIkzdgfiTiE/67IzsN6IAZKkJg7zynVZs2llQAUeJaVLf1Ny41yj5sivgkHf/NIP
UPcf48ssfnAiWex/6aaBv9jIQvojWPpPmUVVq+oWoFgx5hdDd4TKY38MPRNZ18+p51c5gJJ754z2
65cRZFb0hyChGW6MoglXsgXSj3Pb8CGhwG7pwvU+uCSN6XeiMmYX+VPHCA91jr3O0tGoELtry81U
gjbC1SfTBh4PTqfwUBUiB8C21cyoFq39f169OH+p8bFd3ePctAzbNnX2td5MZHZqtEAS3YHQCJXL
EO+95QB87UfLHbGRtCG6VkzeOjXb5Dn3AO7IUDXxWwipUhSx/S6H/gVbjfCbwcJsPfZ4AoY8SldZ
itSQKbvskiiWYcEhkdB6z7pwu5teOPhSKrc1mglKRGW5JZMGxb99sCG3h1ptIKRTn7o4c+4atWX4
tKgvGsDcrvpKl0VbLKpQ4YVMxS1dvNZ4xbJgOMS8tI9Bl4sTjpuhswBqHuRseqif2GBSTVmXvJfl
b6h1rH4yYXrQyankTTx5ElXBXG6Av9Ve8Hk+D56bvGthA9CjZj/2XD5KOyrEPYp2x4PFJIiMY0Dt
AjdnqOWa9LNXePr5iwn+zelfEILG102CaTsu9gYut4G3MQ0iOH378YBi4/Z//4f9v4AJfMSxrngU
ILeAIAA7R+MItRY+im3vTSj4FnH9qnd8ExY6e7J7mZ2hWzeutAFhjoIiZcCcXaSnc/A1sbNVTQdH
5Eb9Uw8brGUF6qAdwdeDORhPuXkGm3b7CozDEWmU6skT8XjMChsqexNz/+XzyYyv+1XsgFDmA1k0
sKMxj+tf6FmhNG+HZdCHj07VbHgfP/Yuj0E8VXTXUOd7HJI6Lz0I6o5GbwIxBIHdlxD02usOAj5H
6o3d+BA3sr6KFgWfOggPKKqZumkvA7AZPvZgOLxr+ZSfQ6vo13qsRz+5M/llbpqvThnWW5RKtgcR
ohpEi+tnCih1HJFwSEbeQYkkX3cZVDsqkWIDk5cP3LWLhzaLwr1T6uVq8eFgIVnZ+lDtKYQ65JCs
PJNld0YWNbvIaRmEZlFcAkmQNwoos0KCSahkvgdtpLPn1rGxBeBBbMFHH/l4II2dDwq5FxCeA1RV
uPYr2Eg3WPYiBaZDSMQxIDFnNdJ9tnVQHyl/MZjTxvW6/iByKzvWkQAViTim6osppzLBxwGHKWQ6
rCm2nqyyHdF/12ELolUb/F2QHLSfUbth4Qf6RaK66GTgjw1E+hMFcWG1iTiw3oFiQI7t4G300gLb
sPYuZuC2tMC851dVqj+2k+auh1I2tw0qn3da5HjHfoqnU4hjgp2Tx/kdS7VTaAAHFDZ1ch7lutet
4dzb7XimFmpIP1rkA3sBjs5NAzIFXt6BdQPKDv/83DQJd6toUCEd9P6//2Nir+fiK6eKdXU8OP+C
y21F1smyzKNHwDzyU5FZxsXh/b4i0UAyZQLe1CiARmBQJPySt90+F3l7n6Ji6jYMyxUqEYa7MnfF
pizN4S5M8T+jFvl+6W1tyH42g7vqjNy7ZmW3MRWyCtIk8jxJ4NcMZbbg5tq1gCBvqbdvZbWqHdCz
Uq/U+1Oem/kDynkBIJBAQQc5O7axwW4a046uWTqm+6rsh5XN++gaNYU827X7M6gLPxv0/CnoG/s+
Y+EZCRTtOdWr6JxqluOTmVltvzPAP7khs0G6CKVP8XQgM4rH3+pCM6FxgKFqRqgMuce5rnSscJ57
XwE92h3KQPGiVv2GfhGAf01XrjW5J5s+YWO7Alg9fxpl7Nx2jf2DomzRYnetBlms8ycoWnaH1hnN
9ALwyrUwwbwcBqDDhiRrfcQ+CgKKzCi/MXz9uWzA/KYbADnhNBMibU71rZwAytKDsd3q7oAyYgt7
kxPKVa0TG2IcMLRTWYHgCyTlAfPyaL30lwV7M5IKYHrmDc2pC60dtN9Qiq7+617sNPdO6v5guQMN
rk9XIKwfKH7H8pqY3grNmE0aRGGfLilMFDLgTCUFH4kLpvBqkIcKyrAoYsQdKHgKC9B8yBwEX+qG
JdDu2x5kbpDTLKFQ4w7vnmbVvmzT8EkH2glCeFlz6cOoPyKDJnbQBCrumyCSUHWN3de0z27cvGK/
g5oBAKyoeEtzFE44uRZAyAbHaCb2OcAWiexU4DG9nQCceLCcGvAYfH5/ZLV1SBPTeYns4oj/snmJ
usy69JWDljKFXjg+9tHehnx2CKh5KEaGBbO7sSfOvtkiqXEunnDFLD4+iN+rALl06FZZ72DnXE18
tH80tWWAy84UtzzK4yNeHKTukWN/pNgiSmq/dgzwEI5mc9bVpWrcvvMHrcdxBh5GTaInO7LmkAmo
hrEIU3EfuJD6BbWxsRU579f0TaHvh9HlK72p3Tvw3NT3HX3eoNI1fWzVQL+xCaZsuCx7NY17zRZE
B+OKdm21vElGi296oApeohpCTerDaKbYWxmeVkLophIHra1c1GsYZbFzw7rZzvexrFg/OEMKzbIQ
hC4d6GvXYZ1NDzlye6ZWP9IvdWa+Vm6+GGAsqx9p4YQw6oHYcnu281x9YWLP+e5pD2CVgwZAG0Fg
SUz176aJDfYEmiLPKZ6tvO9/WA2A2kGaZK9Z8NwbZ95N9sqr02pvByAsE3kTbFmNmLFPpueSxf26
tJhxO04Sx5MFT48QAo4vyAW4m3gIumtfoqgICnLxjxZH4+rTVQ1Zel+p48Uoy0Hr+ocl9fRY5p4O
FagJvw7q1NIAm+fGDcJoHSuTqxzg0jG5WbTG7wkyhoPasS/RFEhDMhAJxEktNiOygEdIaYLEXLXC
emjWk+J7pmOIXJE8L4zN86lEr5/sFErC5Hczo1jhDzR9bcQjfejH8DCGjv76u+eO06vQx/hg1Pm4
0aKKvaZZfT/xMr62bqxfwKQNmi4VnDVhtLJkKS44GMuueDBAxxHxEDEXGzerUt9JQwuAd6RAIiOq
VtMEkodWPGtWYb9HLYSqWB2GV0Cwjd0wyPJgY69VlHp30hIzgwRU6FzCBAg3apFvVL5Y+ahFvtiF
SCjqPe7/i9h/nlMb61/vSPNpifac5xGKQRRzuB3L8TaGKO5sKV5wM6qNfVpAk5d8dAGNYbRmip5r
8eHc+I4r6WrUUqDypYgrUIMj+yJQxhNgm7gH0DjcGymfHvPOe21HaJ3+a0AGwCq4b3y7MJJ3nNge
oho5KXBFAmPEnPRslHlw0cO6WMsk6X5okPoetDx5dxrkMiessu6LcgTh14iiC5GX8aOXg26k5ZF5
2wW65bOms7DxQLYyzovyqYhCjselmR7I1DNhrzOwGu6QrKie8ixI8PDOwi31mrk97Swowa6p1w4g
DjbgEHdVxGDEKnM7QDYVP4UV1tT4zgmJhLwof0IOwB+C3H6HJjZKB4LUvpbA6u4E+IgPFOulkI1w
gNX9ElsBkn6tVeygYj2vdv6FJ8H+ugfF8Tm3oKRoMde1PUv/Us3fdyzWvag3rvNvG7LZuwpyrVvd
6qPHGnADH3Ik6W8yeUMBWfMGdRm84YVZ3osUEH2ARVDBVYv6Pqm7ZOX0TvfmNt/nISh5gRZpql2t
vANhgrDaI8dPx43pTuk67prkuzu0e4rVZHEr8aX9KWJIsrmN21yZYNYeVAf7lDEo9YAyXQe//g9o
Sz0OjBWPQYWaHg/bxA35Deg2Z6z4MfYywi9hMRx6zzmDvT46jYEwN6CMTe40s/loIWtlbsZQi++K
1DQ3UrXC4LU0OOAYnZFsiI0Rn93eb8BlgNShZT4aeQu9xlh+i0ecrlLYFOn9vyxvvT/vKS3moVoK
Cls6tpZcxxbsS9WZgTQylIpKlMMAvI+UvX1EHY19pBb7bC2+Di8hRBnA/u9il7Bl/P/JB3A10gbQ
MQlVKeGs3eypikGySWG5T7JHWXTB9oufIsg3DyN71mem5tJP08yazWqyIdUDKH38cZOMBKNnMec+
/Gl5SdeBPbzQw3WB5Pix+vMlxYrhOLYuQDSqo2snC3umzxjqAdONfRDd0+L+Moo6yEctoJoh17zY
/3HcEuKCisVPOiG3dJCaumm7SUB5vCpFiHNWu0Y9oQNekqLJ/4XTXFUp/inTbGFfBOV32+E4mzCY
rX8l6TDFZLil2Th3BeM4zhXrYrDy96QIQqzpwxps6pm1h7J1uheBVT4YNnDaoMnAMwoPt7zO3+U0
gETavBBANOwS7BqaXr/L0XcTB1EEHAGQo6BIAcgoSz46Mg2CSNQRVeiIjGC8Q6pgapGwzVP9AA7B
FvSGeasj3VI6d5aYnDuzLdx91IDrYvHVTaddYjltgH7vNZ/ioKy5NY2MX8iiiwO5ON+QNUO5QeDc
0fgMhFibKerdNYVwdQvea858C/JR3OAM96Ei158ytk015l7DMNLuvCYCRFrwlyFlzn7UwPFAZqJF
EyS5RXAk86+DUN3W+UXmvi203pChlU5q3aESMzuXzvANgkGAN4PyEcezOP6psTZb1yYwtChScL6l
9WpEFd+rBAccaE1EvKHDI5TfvwFz5N2VQZ4jkVuiVk8dKtFoRVYHQg1urhuvlpfS0gBULarkiWPB
6ec2INcjFA7BGWb+7jbevd2lyevENDBa58y8g2SwuRvqPD/2bvgxHOeeH8Mnp3lI0vwSFcjQgNXv
nuleeC9iJ3tKUgZle7jjbpAX5J8af9748tja1RO4Tai3cUITChqosqbeLujuuZpj+GMOoID8IB49
1CtbNjiBeK+vBzYAH6m4jrAWQ4lDXjvlzVhX+NCYdbi2gK7YzYLuqJUCpSt0TpQAObQb80cBwKUv
JO/OLe9RnYniS5RNZMWWQjIclZ9yPKogToxgcJB1VwObG2VQfB2WOB1GbfshSMJBu7amO277RKTz
OZ4zgKfba4GdrjPnbGhFsaJ/hWOF2QpqmNp5nMbpEX/Jgf7BoEoJd4o5YUengmq4qQ/mTVSKI9WP
UIlJk6hMEyAU66XiJAriAoJ+L/Q2UACv3Xp+V+ZCFGJ7cgvzY+jYgHfFntrhoFmpAOkILoYZFcd6
yg+93X+4yD8qM41ivN92B2oiE2f7KHeadvRGsCIfkAREVQm9JU2jRfcmqEnJoggzEPe6K7obsmh4
HntyHp4P/XBosJ3wPXfYTK53zPtyuHpQK79Nawia1RGX3yoNSAOgwbO9pQowITF5Kiq3v5YoS7mN
6gASfWY6fcshRPkfw8I6AiWFGt6o2bDdyGQQ4JMU8TDfligJPFl9XburJKjAZ6OPYQXdbzS/2q0Z
R5VPA+YmlhZPaS/5PMnso5FpNUDjlJq/DCLbLsCdaIP2VFr2ZbIhGwWGI3frdMjBWepCLaOCGJLd
le5RsHS3+CEAAdXbTobdKm+DZENxyFkjF0PjUCUiLlwlJDC7cGL4KYRsE4xW6x45HWAzsCVcx2lU
QrNLiF0Q5O+L1k8d44gIHOkgRVdLf+oYe73w69ZIj+SjSyt2PM+G+9kIguT0n+bpw/duCpoXx5jw
Pdd0dkrdqnluwUIA8EH9qiBm+9QT+dZSJs6Zb81Oi6/guiluxgKMZKN0qtdluItV4hVibbuwL37L
U0cC6Q9Z6CocAY2XeQpBagOp1cWmFsWoEZACnbYUR/6U2bYPXne5Hg1kF1ItCK7U6qpGm1vNZ6uK
0ugwBTYIccO0APtZW++wQuEv+ODsSF/Y9gxjhaoX/SKqyb3ppykDUTHOq63aPPO+TYHjdvN5JIQn
+EuUPgoBokb16r/8HYtJvYa0470AW1A2VcYRUHXj6MXg5F2VTYGFR5YiczgNQYyzOfTPTisw0UWx
TEGGZ/tjwOc0Lk/Ajiy6d+KRJNLKBll730hEu124JYmd8ovZR8md6UAPW0OFiujBJEeXFux5c4vM
3mjLgyOHyxf/l1hT1RVFKGzcotLq1/Fu05p7qx66u7GV5Sq1Rg6xoDR45G2wo8do1wf5zm36YEtP
W68wgAm2+0eIUSWXHDqg81N4GR47Y/CIYqddFPwoXCYeCPPmYF2gVdlTq7JZfxiElIORAmb29EcY
UFjfROVuAB1BKb/pPmeOzO8ZUCkPOAaQ0MEF2RSZdKk02azcLgtUrrd7IB8GCRvHG4BVIy83msFq
qGKc/CfRc6mP0RVVSek5Jr9j4Kg84906xCoeqhJAy5wbiNi3eAYKnPMGYbUOjbBaacrUZazwZu5t
RSHkozizzTBksXPjJcAG+EQemnSeTk3/xTffDUycqIIGvbQ/oUZ+jzyJPNGlSSdQNy62QVSOi60x
+REpAeXcxvb0G3Uu/nkGLyhXOJb+gdws5HyLvnsYurh7kKjs8L3EKo9k9rpT3pkoOSaLLhDIq3df
RnG7/Z5GwODr/ogfckA10jjd2UiWbaTAjrsu4tS6YXzcxpoYj1rXdPKIDPwGfJnVfWIX7lUVrSC9
wp8+LWOwjdmC2gz+4l+tpe//Nq7sax1ZJw1kQLoRf3OgVRzx4aVLWH7JIrCdkLsFtn6D+gFo1qso
a/IeoF7b32PnNDzYaXehKCxa3b1udRqSMIgCJ2UMpEDUIBMzT23q1fBiasHH1ChnzK6GJsVJ2nl3
M6oLFO8DcFpAyT4La51hZa5+yQe3vSkhq1ezsDwooVpj53VIbzVOcqGIOTgIs/4kPW9bTECXr+ex
9eTgsJ3FkDeOdAP4ZQFRFqYZq6yfGG6g5qb7FyA9mm893+HzhhSSjw3wjDXXdlj27cIwtHFAl8f3
dTReLdAAoOjZ9fYeC6y1ZK35MvJBX1VQ+TtCQZa/VCAkp0FQx47vi8EAPf03G/uCPeucveOiTB//
UemeBmy85wu+MR4yzdOEqlTlDKlp18YZgJfyY8wS/nWO2S6CyFuZsRBgj8IcNCe1eJYDJr0MX3o+
X9V8wyWEWvO01Jz7m8HpTjoKNr3sxgtMbbewq8aKmoB4WL/4qOOL73N8rRgUKIIugH8/hG4CjnuH
8ztXVNUKRCrhjkwD6Ja7MrRLJEeBTSUfXVgii4vnxXtk+cBhTb7QNQ6Gkbtn4eBD6Htl9jEVzVIz
VIBI8FlYXsm3fQSeuiGMkvuhrmNUlxNVgQsUKWOgilEXL7fNE5ACcwT5lYzXjZnhzVaD6EL+OH6r
p9C6XdxDrJ3N0RPnxVXp0H4GkBA1Imp66pB9AVLAJKp2y331qrbWEIUtN6CgqMMVV6/XmoCZWeai
14tvXesvvnRMrFMS2/fLnzWUDkr1OpRPJt1LUI3Zq9GjNM+IOBKUyrT7aqVH4/TMqtI8dcB3rVzl
r7rO9ZEVEhcL+4zHClOQP526dFeDunBLw6NqhF5A5VxRSORgI2abPvlRp2uvzNAcD9UQ+BoX462G
48Rb1GI3KxBy5dtgdOH77OjAJO2zodZ21OGqXmpVI3+yCoiSL7Hkj23kRSAkeP7ih2oqKAi9m8Ud
TnF/6U2ljIuXMd9XvRY8UsKTV3c3hjD6i8HB3QNqCWgOtL9eyOe48YfP5eu+GM3T34WWfzPSlUBU
9G69XaZdwlCpzdqvdx2RD9k10fT65RZfTEljadYcKbE1RIVtoFHx2sXUuscIxTfCBLMNEL2J30e6
uKML0bVM4C9os1LeLH69QQk/Cm0nfDEQS+QsKdK+X8fnJjI9YB4sIHrC7HMEnBlKZWQabkeW9X4o
JSiiDKOxz+DE+7iIMK8HYObZQYCb4UAdNHqOnu2hRgFYN/4kYR5t8vgDzinIiMDYeW0bq9kYqBja
kK8VlQn+tDmAPEU/QXzL0PQNxZt4Jj/UKCVX2j+VDhbDLEw7v+wERGLdIN3HAnxxpt5keJ6hiKVm
LVa/gFBA1BWXXMXVU4ME/qhVW/K1NjCM2KdhcKgGQ30QNk5TY+g0GNjl+y3Ql2aQp6flYvzZpA4v
GNJT3drf+j5st4trGcUCD+UoKmzxUes/TkcjlmAaG3XQsnR64EZbvcCKZ4DIIlishl3vgJoHuwbg
EwYNVBMQSyhWhdU2921hNvdgdf3wkUkd5OuaLSi09k3sXCZ9Co5MXcqAQxSLmnThIoVQQ8zr4Dg3
l645tHBCG5s+6X5M8EuUnPpmp6anMXiKG/teb7e5ZaJYDb+p+NRa/AygFw7eqFnFMbhz6li7xzq8
Ai9NDIySC8I9f26q8FCC4MRGovSYQCzLGjL0JtiDbI0Rxw9Ui0eXLnIhwNu7+8awUbJHPqrbo4q+
P4eQn1wOVAN3LLYfPC3CJkhODNn0moFPHia1SmVS6+/M/2IYFznLwcUyvvRBeR0KzvYdNms3rjtq
64bp1RNQfniOQDXxzeANfjVAmucPSQ6KCCl+ai5wrdIa2ONoOeWG9RCk8Pq8gkBn6+6lVoCAUc2E
YszqCcq5INbMSsjTD/hxgcKZea468XEBVYWxiVtH+uSjXgdgt2pNdqECO7Dc+I3MrK2uMfyf7MQx
gdep3WoteqXmBPo1sqiDphBtFSPwz5PPTk13mj3QQDXXga0w9HVXhfo5ysPhpLW/FwUqBHxy0UXv
ygSCHNGWaXhgx0Gln8k/x6XKBocYhkTIoHvghTuSz4JWbnykyBTHKAF6D+nKNpv+GHcR9r4obB+P
2IyDQ8Qqum7fhuF4BDol4JBmkypA9f3FS45+6h12ooBlmiV+hPQ4W1Ek9E7SlXSR0e7NogV3i9fM
l2E0broJVZxf/GRmOIYqIAd+WeLJb1lJd3bNfvXFTyZUz5GiivnDbLUQai4HE9pYKyzxi0ukTZ0A
zzKQXAetlMMJlXm3wD6OuyCphpOrLtTiDergtwBd9L/a1A/1sNu2R0GhpcdVAAJWjKFAmjBE+jNY
LRNRjz2UHpSH/hjoZaAe8ilmbtJIinSZA9IvJ+vmX4Cgw54VZfw39FMw9VGzn+wRxCu8BJxJ/X5Y
pnZqucxXY2C1myDsB1Be5ulOk3UNkFg0XLOomh4kPp+5jfNC8mRYIsZmCw4YZQZxkJyBhn8nC7AZ
hFU10u1YJM0WMLzzhGTi7F+cUAj5bQggSgkYUwT+AJC5WgXoWrm6kEmXMQT7iKtCBMoIx/Xco+hY
qUekWA9L4nVdplgGLnMvvcsNlhmEUI+CeW71SihGqlsvM6Q6+yY6znbEGuSKGFSHWGUtjEBfCIKI
PohiIwGiXhW7uGgUmdSiMDI/Y8lPU6b42h0/jlDtHqI2Zdw+4tQHOMbJjQDECbyTMIPq6jjVY0HE
IZ/+ksnqquIdwwIzjIhQH2ojIW9P5aqrzF3TYguDqTrwqKFljmmPj7RmVP5iU2t2Uv8yhsxJ8hos
5zq4HT4now5bCP4xT6V6qHt2LjY5KTzlgu1dzZhf0+L/+nLo1c7TWALfCt3jJsoAE1YztCHTRaz9
xOtPJl2Ao1sFeq0fFhe1fpEGILtNeH2alQEWexmzqAWoCdt+tFea/k3Dg/3Zk94m1wvr1RkCvq21
nO3IjKHjmZcmf2m1PDxaHZgIyC+N7HnCOvSh1ZPwBu+P65O/KEoQqkCE8uI6zHiIyvDRsBL71XEB
kGjVb8XI2I0LFqObagrZTdzp75VVDPsQz0EHeOuCHTl0vW0VMft62+xQOVxI7P5t3YC45x8zJCsW
RNNHmFkY+mayNZyZqbE4OkQOi5od6gSahIljPuI8zqf7Am0nIYLav02KcrjXOzB+Ik/mnAfNik8x
hFBOMjUqcBB92uQskhKrT2rShbrnSLKxo6hXSSwV/OO/nWOZiIc4WeM6wPNFBmqPSZN+ilOxDYBv
5QrokADCIiOqPGzbeB0LLNmCVueXNPW4BLVApJ9iCNJRRD2V5uX/k/ZlW3LiwLZfxFogQMBrkvNQ
c7lsv7DsbhuBmGf4+rsVVBfZ2dXn9L33RUuKCIm0KxOQIvbe1KMQ6nVj+r4UDanJiseIfSEkZtPV
d4UYkwshN4uaiXtgjzbko6bE02ufjaDyXGz12HK/EULsFtvfF4KSTH8xMr5DxRsYxiRSVyhgPvWd
J0+8Q+7Gp26rBWO+oi753baSp8lD6Zw9pt56TG0dB3n9dfN/ZUNC4n0uTWuO4xjg2f+x4n9YrIBs
YoqyM3wIWg1U6UdeZd2lcZp2m4sIkDEZ8McmaNtVpOC8ZS3Bd2X3b2metVse6AwcXQbOvxi03MEz
LY5RHXYvMgiybQjJ9E1U2RjmYQTscTmsyKuDfujR8+LNAA6YF2qgznFA1iF+oHjdqFBqxrCXJqeN
14R5tVp6zSFMAzDPZQ1InxwQI5wmDVrN1FuGKCBooZkcRRuyMYfVJ101WQsOzTK61KOd3FHDIeGK
HPpT4TbIzZGpipMVdq38PNs6WR0AdTGPnlng7c7NAMRyjOhEcilX+iiDtlOcN0ey50r2anGKzIVy
Q+0ZfgR60LB1xM9ajtCaD+vs3k2G8pIBROfjfhn9BNPVJqu75GubZXhOcwmhDRfHr0KOdxTgRNgQ
0cwAlbyRp5eXQrEE5B2Uius++YF30fxOjCK/G1XPMfPx8J4KRvWPra2aFqT54L8Gr5P6a5zx6g8C
JmijtGcvGb3dZMlnGmkRTA2xRl0F9qNb+KE5desrV9AM5T7O46dcJaKpiUMUag61zXeUnF4c1OuM
6pfrVnI/jxS14DxLT4o7s3Z+NJpsZ2esTDa4yCHxjNR9zccRD83YO2a2U790tukoKQu+GcuufkHJ
PRidIzGuyJtAnOURtxp/FMnU+KjBvHMLFt8HWd68WLwcfHNw3D3F6nbS7UrUHK+RlMSZSykOIcpy
y9VUC3YiTffbsaic5ICDf3DCQ+hniZvA7f2uCE8eyyvAEsGlOAe5LvFcbbr8hclSIUYy4StI22Vp
UhDYzMMWh60ncIvOEYv9NrYDq10nrV1q4evwWdh/uJbVICMJtiHou0/2sLKmMtosEkWfyhstckc3
7lKtwNQK5NAK+m8EpRTqCwdoYEd69SaRzgCzKHe8c113UJ/JbGT863QD5RwLou5TEpznLqhygjON
pQHZUy3yjp6LN+c1TX4Pd6dfUK6Xu3lIK85uNZl6hitMvwzLfE0LOoFRnHVw93isz1dA7shTg21X
Dh403KxZa8cnMhrKM1IQGcmd2NMvI5eOQvzg9v/pElerzV2KjcB1vwaeOdlC5vwLQV1KwTxApMv0
LJpMeyrq+otUiOQuHT61fxJP6+Qf6yTmVB1KMHSCY3tYq4zDK6BGNnJJ/Zo46T9GxEmfjtPsI056
Gv19HionblZZ5ilfstOqcFqusVxReZdYdf1l9OGjT+OgUKRjGRj6RVGuTam1q7gunQDQvDI9taox
7CyOt80IkapBn9IT9dw2sQEd+AhysmEEkcJ04eRwalBnrJZwHZRGgMkO+dpt+vqSm127lagpQFV3
Wl/IRr2h5vWFevUYVietwkZQTeCqoZ5TJuMwT9PL6WRCg+4w25ZVqFeFoIxNMwAobxzLNehjOKmH
tL36GIuDZtA1Pz5G5YEyritaQJcm3ToatV3qe+qa1PVaz4IEQVO8W8nFOy1CtZldWUcnGVCqRl17
0ivwfYI6wR9yd/BpqltpNiT51CrzgrpryBUQtTZoV0T20Lky3afVCMrysXAhM6WMQP2Cuk8DAw6I
uB7IhNvxexwNqSGvqEDL4DJxWuy0pue2WNOos3k+eVVsiizbKZhwFTJhf/jX9VVs0E2OCxmh97hl
Pi+8ZG/YRreiqy6Oj9jFvqwpccPeMCUJq62YZNWmJ6Q8+LvxBcicYtPNQPpAnQxcjUeVNhmSYI2y
kQ3+OePJitrxRL15OEyQVl08mgFWLqOscTtSHNeyVMTXqqHhZzYK6a3xdebQ/oi9mUpDmk/LyZC3
O3CoeW18kEWYrDRQjWHvxS9uVgmU3Ijr5srWe+FBmO4cYcUThAihk4t7M36dtmk/52muP4D5eEPo
bWpclstVFWXsNNv6DoKJeEUBghnyHRqJjQOXWbpaqvDr1QWJRQYJWpSGM4Uukc8o9g1+Lv6igOTy
O7nMGGjWuhdZfp9Bt3jHh6o9uyyuDpGsgoPbaebJiBtrNxogXe7AcLzJvbx/ZB1DbUCWOi8ickHu
6fbd19ySEVhi4vbn2Mm7ZuzZ7wZC5MwZBtQd9l+4psSp9TA9Gr0+/FFqw0/ddfpvUYjD9Ay8FqAU
dDxf4DM8iWJsNsvHQtWfogNyyvljgcEezJlW8v6xQJDuoviQAcMErqZDKiv+ZBkKS9+zM6QW+VMT
mfypVCKTRgFEY5Litm3HIXtM4xfyUVSM85GNBGndhgLIYZXDGqyx8QNFhEBK7TUrr326CNmE3b+y
GqAYise7rHucHNQy0BoU0QIht+ID5JFp2LRQVI9wurpcxc7ccB3kETQ31ccdjYo9euwZyfARcIMR
3BggDRZvbAywD4/1R6FYLnQB3uEuQKIdz3xQfGh1uvuIsNou8YE887a9m3SoUYdaEY7PgWehXg6V
ZZR1lJpPQ+Tn69mxxLWA5f0v1EYG6slv64MdFP2jSti04ITAyU2NOb51oCvGBuGhsuP9qANgztyk
X3UiSX5AMfFhGlEwyksQKk+xK1AnOK2Zl0a/Akf/2pWJ/g3ZRndVeq354lTdtG4nq3pIwVSEAnmA
0qQYkWsagvzAXF+WsdhTASTqVFdxkURvThSnp0TwcE32qtKRL5DcuhshSwLJ9uSZKn30PHA2Rs2g
kojDpJSnHDjndPzmAcDZ4LjwZwtZr7WGgmr83sf8fojtyK+UI2XTCeVi05cMjIDYK+lHIwHZDwpJ
OFKpTXbvaOZ9rGX8xR3K5qVL/UQNyNJZ4ozj3OA+rx37xYvqp7afVn0psheuh8ldkhfPNGqViY1s
jdxu9Yh7QfrSywgVGVywQ2U22cuUJM1OB859TRMcWY3beKyiUzLZ+V1imT1qiu10w/Hyb649TeZ3
EDLo/UQZzXT6kbvZ71paIm1XKQi8Vt3YaSu9qfQ9o9ok+1ACCvtUqLojKzD5Pi4Ld6WrSiVqKN7O
Jn3f6AK1TOWpMNL8KZ1wqDIiBWinjg/UYYxSY4ljOUVATA0NQ6kIiFE9gb1oxdDNuvF3m7dAHqrA
STnIezPvX4fzUjSN1gMW+ren/2oNxSYHSXJm587R8DR+1Sw25Mw5+B7/pxCa+x/i/kOIC+aWHTaw
5/8Qu1y2nvDYXs3jv3/Sm2XK/mw0g3l0DLBigSq5OVGPGskZJHNVQz2yFaPlbZM6fV1MN1MXx81U
isPjHoety8p2CLoXx/izi2KhyHAB7VD8cUI11Pv/sVWFtzYhLHEoneYfy0EhiYOuO+43hqP3ftUK
73vX4a0nH4JfLRfQGKnyby6w5+tuaId7azDSA26vxT7RI/6Qje1d2tdnaXdbKPqAfisqUPlcaoqe
Sey9SePgshP4vrfKAt8cBWG7bVGCGd5M+Al8ZBnUTeynJBTdz9Ief4y44X33MgERizaQT3hrGbYB
UvRQY/urcSBde3FlGF2GbzfWZUi9Vks0v8dtbO2KRgwrmikgdTSs3ueDDA12C4y3vmxqgyMx0Qu+
AXElYHZguTsSzqjLnjg2DG/gcSzPOl5FfTJTlGu5v/GGy2csmuGErh+YQFJIBVwDWDlYd/iL7+y6
KV61ASQC0kq9DbKW+avhOMauBdvEPLfO+TuOjeaCPjs+QesSWudqruHhVCmwHJx3qLkgwohwY+Tf
synz/rAM+x5a4tGbtEWynQCiPOK0y8Xd1SrAzWK5fxjjdgwz+UfbDZZfNJ19V9Q6RJ5B3rrGWZeP
B+eAxyrYZD0dzx0cnHoPyA+md8IVm8UE9T8PxJZiU2UyvaMocgZ6K9XDdzgsNq1FOaCX4CUigVjY
A8WlJZ7KnPHMpzhaTnHln7ycvyxT3ZgXDyLe2dKF8BROPBmOW7BtGaZL51kWXvimvt7g/QgyGcpI
Tatl/bBuShsEvBAtWY9linuU2/V44XeSdnsbCX7VF8E9Yz8HAh6xroDJOVGcBb7cCyt0a9/ZNldH
602fr22xFkBqf4XgIb68rGkhllCNX1MGieAkauWJhjxdezwXX3VTOKcxL1pUWxbQ/6g4WEaiTh7r
HgBhPM9z4DMDCcokwFYtfOywGc0fGXivfW577f0SWxbteyxI/4y3WhiHmWQBminxuk56cFMoqDtD
NfxxQAGyvOhjcR7c/kcE/WyotKNxsua96ULtekheiqOQz4bkoBCuSfsQAYM7tCAdAAlcIM8dx0bZ
zb6kijk9waEvMueqW5mQRKOIJBvAvI4y4cHxwPS00lwvfhSBE6+93g0v1HAJrri1YerF1nI71J/V
YxPuilIGB9HVLiqqIA2JskkJCkHWdCcAAssAdBDouqWGBOnimsdF7rKN7uCzkmc2UvzVGODsFqnV
CUkyg1UdYBHSObcC+DAzBdLjyuhZjQORNri1jkF0B0ckfOc6ATsYzHumamNsQZqn0gHyqQpaY9PS
sx6V+JcW6NsLhYReP57VBJNeHJZg8o4a3lCzyjgudeC9LHHQK0GyFRt5sFlqw6lHcSwHBQsK6vJh
VXaoJ61c7iOfn58KBb5YGrIxAmB85ga+7z06cFooOOUTwMlqhSUY2Y5Tj9fr3Y39dtFUXf1qWqSn
26Tv5UPWgEO/g6ZcgY7WQ2LOAu0A/vJzR0Bw8fdHjHL1DjfeUvBqOeXW7Sx3NVdUdtXvWFpgTVoU
78lxU1J5U3n5MTfUg3xLIyravFoFyX2U32HLYdxZk1YecTAwnKgpTDmckth8H445isJkITY3dhrS
BIq9GS4rVdAEKVfkhgi8P3Qa9LbUxZCDeL8EDT+zLSG8GP2Q8fxYq99a3IJyLHZQMk/DTP0Ixy4C
wxyN5+5QGr9Z2XRbsukD27t11O9FB1zplRwljVE/U55AcvEuTPmZjfXISzmvn0UuEyvTazcDtxvc
NoBfWCAKEiITm6ZznFsHxS3BIOLZ1HFo4uTib/M1GeMBHqlVSsCP5lWWuUgZVVAoTBuoRbt9Yvgo
ZavPjjTq81gEbGsGwS8yLQ1oxurzMqSerSbUhSY2gAugpl0tsjiW4c3cCdUaIOwMAZZTC9Bll2Cy
0XBxhNhJrUBP126yrNTWcTs5xwq40oPRy27LRNnhJaQ62Z2T/FGl2I2AXdF9bDMoWAeu126xEeze
mFOcaoXypwgU1vf79x+QkUFX56NgmEqF56rhfy0Y7qiA+KbumKqIqQy5lqLagO7UPQVd6J08nIed
aOhAFAlshB+eAOd/hx5sTUsIzaAGBc3ZLveg047jWu4zAxoaTezhvXuENCcwOfYb/ikX02LRn7U3
/Gwgk/EiAE7ZWWbWH6CBnDwmVoI6XRVhab9aFCH+xNFD4PMGBzVRXwdHFnbdOs9E+joWjrZnnmH5
NIxBy3iqY5uBzltPXpmMhstYhH+SE/KfyUPtIoOlZnphEz23Jgd1Y5O+kikHm3NigkVAA4e65MGL
jfPKS6SgjFYx4C2kT9Jdo0CQbuppB2FIMNQrb5+CSohPnY/HIJSbVGUiNM3DbYc09XquUey79n1M
pYdggKmRfHa/v7Nkei6Kvwg9hmTisB+RDcRRwF+IMq0G1EFzAmdLNmr4YN2jdCQ40ygSaXmfu9oV
DO1mIQqDaF5wtVCPtz97FgYBC02G4vJsWkVMZg8QCfCw6eXBfd/F1Wke4hQpQJ1l+R5TsQ7HuSrG
9lLQ+BfE91l13duY9OPXHrh/1JkmL3ml23eTHFAFpex1rtcbbawnyCBgOP4VJpzCvhPt8B2n2d2p
aHW8Zskyv4usAPv6NDaPyWAfyG4JGUE4RnpvNfRPTy3PINdq5FBkVfjZ2HbYNu26ZiaO0pWIhgR9
+EwcVcXyUICk7ckbZPmcGemOcLQdIIIgn6q9GXRLa4iINduhn/I305OxH3uWOBoAn+EtN0/XC4UK
N+p+l1XtlyCwcCBF9Ckz5St1jQJ8NiPq60UC6RcoDA4P1AxZDgp+EElbcnwQNhoyQxoaIgcNThOu
QoGm3AHAE+Fk6684hhz0vWXNk8hs2+C+rbz+zimm9lxDmEyLxuYI/rv2TCb8SfDtd/ETiF0PN3Aa
40Ri2ulN9oVGN3GLjRy0lNS6yM8aG6eraj0rHJAaJvfcXeZ4rZw/wj9ilsvQ5bU4+UJrz5+LPuKy
jHBestgrRYBa5yLToZWcPUR6KS+QYG2emngUl9G2Hjo9AfxJNUHYl5s8quoNDTm366dUFA+2Fb5P
Yqh3uwjO5klVDIZo7nXeqlcn8dTY6jieegXOeSH47NyZPVKxZA81M4Y8GYUMZl7O8wTYS/7W/Zi0
rBi4tdKRDvD2p5a9mkIxS2BP69IlpOSoMkrN3ZVt7lI4ALr4MMvMFol0ZPwDJO1lc8B2HmgsU5q+
gc3nPISajwnlKHhNleuj4eKl4P/HuaAkcoB1y/cMpTqbgXIhsaIyArQB9KjKOFMEE5VwUtfAfwC6
tlkYiBcHRQs1mWz/6igUkqKeQIoWIVVXAYHWoxBzQzDS9MIAdgFxF683lSb1o91m3ZOJo0OAWKPo
Z+hq8QrVzjieqPF8tivxMXFIDOdHlIfNPDEHWPzBrN0XXdvFeQ2t6hwQjD52wn5N424Uu7FJx+Ok
h0hnA4rboqJcdVkt/ox4qANjqGyJp3VroZaA0DGwkFGXbebA2fixuDGBJberncqnay1XXeIyVLMC
uY9/Tj7puJQ649nx3vvVQtHtRI3pBaj2j2VXbGSMjGHFpY7EEiRGTja5qMsEuHe2DQjCowbU3POQ
5gNwNGn+sh7vdez69LwoNhzluCvyzMYlqEMN7elqES+KMAlnUrsch0F7Cry6LoWTUS/jbtsP0/dB
IDvIVE0Y9doICcDFxlCCMjlMHsi02Jdhp+Yvw89CyPYf4uhTqCtCwPgfV0yLMEfCWF3NhniC39oi
3gBHql94+q0CmmImfTYVjz4NDbClQGnEgwag8i4OmuRZXxcLz3SNQT2o9qHQBiynaMDkEFsHou+j
htj6nA9Kv8V2E0JDQFzWrHDMeX6LsvKZCHCJlYXdrhOr8/ZAfEMh1JieKiQMLrqOB2NiauwblOSE
D7bIUQmda091Gz2RfUrtciP7qjqMaaiBjH9HZrfsu73TgO4pRY3LN5CwnSLsGF5k6HRnfBNxLk+r
Vm2/wolaeO/ijOhxik1UNuFqOFwFMoc7PZDYVfQG0NMc7w5Bs6uhtbbN1bI6eOqQ/Yq/yClIgJev
k/WU4+es2QXoH2WVbsci0tbu6GTPgVWhQtyaB4OR5c9WI/p1pZXWlgIEXhHvAVHb19aUP5NJMmhL
ZK3m7mloxLI/Oyb/RiNqMiX34QKuc6Ilp8l0D7kNxlHy5kNfPhQ53iAT71vmglJ6IhIWUYOMHmos
xXYeOxGAaCmrwLDKMmQlmgJvLTh6eiSOlQb8y3JwxD2RrYSKhBgkqwtNi1qc6+N0JD/ZpYTgjiok
3pJtZnhRF2Go+vEXG10It8d1gsNSuwCiQQZTcAJdUHCiYWNMSjucWnLNfu7JjVbpEzgj/ppzM5GG
zGzGnW6HL10zIpuoGujP2TisQRkL6DTqDQdh8bsttGJwaM9+UxVtt1rzRhN14VmAY5Ef+ifjytNa
b12nvXV08WSZmwno/mOKvUgG7jJ0yUMxXg7azNl45b/qRtCnMf1lKRdiXcAB8DehW+6aC5SlVum9
VQ0Jajqd5DKphnrLEMLVFgjvULtEcUXHzX5FXQGmM1cP0uPs0IJ9V0I0ZFluWYR6KPSD3kAr7/U4
gbS5ulbkPrPQy843kTfXpPhlWerFYNgdMujEM5c306r2RgdVI721R973lUa2lTuX3tYtZB7T4XfA
8a7jJF37HkxuF/ybNGMOruR4wVsgaBqaJ5SSFCtK3ia6fWnLxP2SCdva6qJtDxRRhBCZob3sR4SV
jdbWydl1BO2H8TpwiWPLuV1D15A/tYcdndknDuNrp9LrAw2hg7Y2rKl+LcPYvnBF2U126D9xYPBd
EB6r/YYOofWbsE7ZPQsH//8WZqnVaDqt9veL9kPYzBcFN+D7RZfPRouri1JYpSGpYLrQRZB1MqwC
Ix8f49EQIHIt8CO1S+fNsb1DE8kUp+U4BBwSDzLRHxE8AXdTmYbumgqVK5aBiYLjcG+pQB4YTskh
pw0eSCVFQ00ApnM9M6cHmjUOkFnp9fjrEpDiv+p/WWhgCbDhDaj/bOZOh1TXFTcfdNC4alrpi86p
n8nSDWnmaxoYIkkFbYkn4TMKMfI5vmuMkwiTaS+ntlHyJua6xr/gR5f/oO8KRyWJH0HQ9+5fArRU
G31hVe8BHBvuHDwwXtmjcAApgSfTBnFOA3rWP3J3OvK60t7ccNI20s6No57l1cOUQgiVIiA94I+t
DJ6gXPyQmHF8LkywH9Enpn+KFue7Di/ID2RCBS4EzVHhsxUBJJVC5P83jgSSNnBS6yRa0KuvljEZ
qTHtPgADcmusFhv1tEZNoe5n8yALYuNtEsKSIBSAdicqUNhvb6irPUluzbpbSpbLS7X4kPL+K5lQ
76sS9U5g3jmG/Rs7hWpPQl2zZldYZJKCWQIpGLzihFu6a0O+Avf85c5+Nc4ryFzH0R09IOZbfJ06
/3xA9AxyWXbvHQvD9ME8Lu6Wsi4+SgEQqmOCxEH7qy5MxYEjKwQqQdmqHEqGSLmVePr7LZ6U+l0d
QNci5n20NSpRgELbaeUl84Zt2Hf1cbbFDZD3NRQZewmuhdmGeuxkq2ErjJIx8+F/ps9GDvQf7HCe
6Rq6bjqew3Tdu+V1t0QDAquhCe+7DoWJmaN1K5mjJixlPN006tw/NUNN23KwmeLB4THf0cZibULu
D8f9A9POc5f8tmWhDFLYnT8bPYbX9kFzs5xgyTsqE6CSgKVW4F9LB9rejtbI5Up/mXGzwFyKcLOW
V0Ee13LFJQR2H0/qKf1207PMLvsmahx9Z5AOuPXWZfY8RFmyZZrQTtpkBSgfKapuWyqxEzIWWoHy
AxmuyLvYaUiNZQz3dZmyBzZCoVJO3/vSEzur4ebO1jz3m2NtcPpjr0ZRYxtmFcAyq9Ixqh8T2RNI
XYwnspgcr4IgBcbxnApIXageSpGaK6pN65XwiNW2v+wxjECbmRSgvR10x9eQAN6QsUyr6B6cn9E9
0ofGTqBkFjdi2ObopEqii163PtkGz8NhVCJBB4QqmjtqgKm2/Ak0/huUxxRsheP+dw+AlzgyddrT
RA6K1r16PMi8ep5t+NONdzQDZ2iBDyCYs75dxgUtQiIlKmFECSVRraj3oFMO7zqveG8qbOyCtkbi
FZYoxJYUGWh01b50pQ721kUhDkKiVh4vxq9xU/ZHsGG4a+TCx+/W4Bz1Ws9fwWvWH6MefICkhKTs
nYc35Brp/x2J3LkWwMY4QdWPyIVCKVPPwYrYg9CKvEVYBY8561e6HWhPDIANPevZIWicce2EeuTz
AiiEbRyBMITjBYiyY8IokBgzs8oEYUYDcK4CTTRujwsVUQAF9FCr98nUpr6WpPZBKI3zoY168ELU
zZaGoxFOe+bgz5r3tf3C9LE/AwuMiiw1BJ1i9jho+hyrRZifjO2qRl73iQJ6Fn/tCj240GJ0qbRo
oPulOxdSj6Nm9MIpXrdI+HJ7LYG/9WswGNyjUqG5dxkyTuBYOZJJZz20kjSwBJ4gwDfbbMFA+6ya
HHp8J6QajmTKWtzhhiZK94Gn+ySXl0qUWOljYtwXoTECCThlGzDIcojBQrqBO5a+MvoE2CmU1b0F
nTmduSLCdzKQmE8ZWOQNVD7mvmsOV15beWmuPkBvEtz5wxv+u6czMYUvc92e9XjqWmylGVkid0DZ
gnis85yNHTBkcRpFaEUNjnvzS56POSqPcXpG3rCwol3EbdBmxGLaOVkEWiot1r8EqX10FK5FB5jP
F6zs7/RgAMYuqgafkDBjbez5MGZvbZOmqILvpu28N4nUhoUeRdRYiYY6thqyLxuzUbdP2rqY5njn
QMZ6byORdkCZ4WUB5oycIWdNMBwdYk0HFCLO3gWeU/RSQmDN8sJLqTK0k8CXp21BxFADFn5vqpsH
9YoyQio97LaOnWTW7CVHCwRy4KLSa4kle2BUIILhwB3TcGlEnlkgbMMl1KnzQeTg8QumrmG5rzGQ
l9UkFaGaPte34C3ihw6glnNHihLKXhhVn4HgA93USbuNnWrTaonxSFxiGaPuDYK5TGv8DAdg6wGS
fM+mHeGomengusCIGstufta1O51RKYxXwMCetllU/Sna9NWJOjxleR3p2OBRS1hY2DQT+Ti9luB4
a7Pg7Gr4BsRmNrwagHHhVEEfXpFXeu9NytagaPXYSOZuF2DcgpNLwmECHYaC1C3uzmzBST1o+Fsq
xxW2zg7AhvYevswE2B1fBYttJiOCUk4MibEpEt0mziB/k0x1yYBnU0blLif5HVyYfE8maZm4kQNN
nZxFYK2XMOoFQAkYMS6ovi/U1Gn1XPR5tY+VqaWbFzmWb+FHyPxdW757FNcD71K1HVicM4cdIdnB
jqnqta3GU6hWoVsvXfI3QprIOzaf+KeItIvUKlfdea2rZZdl8jS7DyOubW+vdDWdosHtfeyw0D74
u3wQaQhBBko/t874itJ/vltM1KOG9IZo6uwd+9tYMYIGxBYpRAw1UBFroK27q4cMyR/5vQZB0Cvr
+/YB/2cvZEVC1YPeZxqCXovnb+VkJZvILZM9eXUHYuA9AOo4zUVpuec9MajRrQReF7C/xbaYNsjz
ZhjM5Q+DE0NhQG2hybvEMXvCzgOgFKjoZnIj4gq3oJTOZoP7jLhKyr8PIUenTm6DexYDEemr4Mbh
yQrqqba8FDGqpHkQ5e4BQi4WMks82bwrCELmQkyKoc3vR0gtE28HkXoQjQdpeAtL1BsW57itkfud
AwSMilgJLjJSs1B/LDbd7t1Vb2T1Zpb7Xhafx4AcX68zG2khvOcC4mYj8z3aMkTFxagdK8fRUICB
HtmqOHrTCqtBvSHsyMe9RwzMCjIQe/xzmjWWWobCQ0RedZe1lzW6phL4lZOcNp5LQE6pF04U0W1i
Y+wPWdboqHBW76NLMxuZ5E96KKudKdp6ZYqx2CyUfDf8e4tj4eT7LKSvUVolcbYYtSAsrDX7RTO6
7DzIMYUGL4ZpLLyHInJ2BVSgOj/pfqGCvnjW7RGV0lb4JarA30+R9WhFyHNrUD5XEyG8U25AVjzh
mVHxFzOW9d624nCdxNN4L7k4RMMIbgSU7PWXSJcomoyiYjtm4D3tVYPqrXhEogLdSuJxRm6KpobX
XQzYuPEaQub25Og4RgW5nvEaOOYPp2bgjLD7nTbY8XcW18UahfbFnZfjIKB0m7cSitkKBMuB3kBv
aa5s5uj5vbRD3w4t+zb4Ku5jAfDJXi/12TVGHuDnt1zus5hlaWji/fEOF6ly4HXx/wEtbLXPQIa/
8OO+7S+p26SP0XHW1ilCUABM4nvQsmIzgOHl1OWNfW8ZEG82zQqISE0WftOCYDVR3KqAqrD9WKdQ
UlV0q6qhHjWTG4/1ahnTNGbYKGP8a8Zn025sRRw+SPBN3Ydpn51KCBD6jJfWG3iOwk3gZPpeg8jE
WzWmX8xeGjjW0PIXKKzh49fivoV8wE4qAks3ccCMqXrU1GBWWg8m62aOzJkKk+guF6bLZd7sbrUd
GxzU8H0sdcWoqSc8wpkIcDKiHx/c6NSiZPSx6Mfq8S8LDey6qB8b5GFVDFl6FTi+z6IBmb3UWWL+
to4Xu69eZ1UhU7sOPNll692TZGzfTcVpdMY7Q5kWOwR42TrICmvdYpcN9EDoXXIWNpDNmTiY7i3z
4OFtGSXkIFSkpCkNPSAcsINszNdm1LPZSwlX8vIE4tLkjYHzKjzQ1ihV6XgokgM3hOvPGwZUuBzK
egRJXewk0xcNBN5rEELY92wwrLmxmHgE0hiyBR92D+qDF6sQPkUt9qHJvJ0cJRjL1PTFEbfC9seo
Nje1m/E9y7WvTWAysXWCKj65aW6nrwNnlQ8qRXwWGhdJkvmjE2RS7iEOUALsqrfHwbWcZGVEIDXs
kyDfDCFH2ZgdhCvQb4G0eNDEIahsFBzboBQL5CDe+gZiu2ZodmtXDRluNZs8Y4AcObF4iwvQF7m5
SC801AbcqlHu9WxCO/q5hxRuBQmLyHgRBjD/oIHr2DqPUdZZpYAfd50jfE+d/1eD4U37RuUD1JE4
3kCq2N1QFx+Mm3MU+edQcsV06k9dK3TSlWtZ0WZU81uchbkbWprcAmw1qOgq4k3Ae7zYldkYngRU
Zbh/23UpwEuc8DR3SxR2HRzk/j+PZJb25o2Rk5tPWjhk4H0QKF3KQhx+Tnqn+XgVz+W6cZjpA6pp
ngr9aawFGLEmk99zKHl97/FKjbPLcsKhh15uocfSnBmUSo7ADk+7APvRBz2FpGAaTv2bJrs/dBR4
/cI6PC1R4uqsmwjSVRHkBA1VMaBGPYonl9HIJOBvoCjRFRQmQtZmj88IomA1JLQMlEasFbBo0YFs
FqqnHl2IbdaFcT/h/CnBGyGy4wLP8bw2tSM185hcV+PWQgX6avZZjDO/k/i2UVSDE7TTEr/YaPri
yCG/fHClAF3BNgvAepnoxrZWWoHMjduNKaCuPGl29+UTex90wb0TynInqShVKE7QcQrsE9jh7BMN
rzw0nrJtk4KChsKiIHserRBIpY94sn8686/pLQ5Gri5gG/1TDRFj7kAFWugrMH/zc2jm9AOGrJSn
2wV4KWC07WkH1RzvwIbYgjKZ5P+HtO9qktvWuv1FrCKY+cpO02GCJNuy/MKyZZs5gRH89d/CxqhB
teVzz6n7IBSwEzndLRJh77WSCzPqI1VBt+00nkRnv3gseC+MBtBddaWmWVuviciO1CSkIfVIli6g
UMV3AR+qi6YeNcHkpjt/6ep0z5cayMFRyEW+z5c8u1LTzf1770EWL156BXUcjs67pkX7YE760jKR
fe7GAFeXcTaGyjPk+a8NKmIl+YAIQnA4VJjRozzugTqcFUt5TINlVgr96J/b/O8sX8DniPyiV9Rp
hq9VtbJnGaMyxsuQc8yAJNoCdtv5c9/HfMGOLsYAwts7PV5oGxnZkNaeg2a3ZmDUHRqQ0UfD3MGR
9JMRlE++XX4mQ2GBYxgHAb/r9NrFS9o2Wsd6ATjIW8LGBudqMp9Xm1B+boC99yv1dEMy5YL/L8dh
qLIzsIkf8pNIoBKPeBsHlyV8zHiiXCIr9v8AuM5XlLwGV2pKb3jvPcoywwV0AyrGtV39vfG/+1J4
c7rgCY4COjl6sHVFWB6SuBnVU4P+h6sng3pK0P/7Sj5QGD1byIAfZ2MKL/pxQAZkun22qP7DI8VP
wEfFS5yTAgEWe99UhK26nmOhFrF2ziQLiypHhQMVbtOnGkxIx6k96yu4QcUpqMA+qcm9ctPsdgyb
HidvBScYKdLSe7LBh/dConT1wuc65hfsOkzFjoKALHXX2uBisyUpJgqgwZ5eBPFplnmJQJyXp67M
eyYtsM9AHTNMPwfG6LxVtvExkQmRzAEXgSgC1CUGXX5ocjtJxlfDBTEIbURO6fy167DlRRuPIShZ
XKDvDBsZmdFGpJQPPTbPtIh6dzlZkYgaGVvba6fawgZZxi+2N7lHOs9+ONSmY+tG+Ost9E8PJ+2k
08fcnTekR6ztACD//bG8tiNFiBrniC6YsCw7O73/C/6xn/KicQ6YSmRHTw4TlG4DInZud6TtU6d/
YQJ4wf7IfppAW/iTADWLtCTJ4nlvIHMNX8i5GkW2E6DlPKfBYL71DBxSXYo30GjOBypgzZEefAvy
BJSCWLP2u6EH3mJsfqJy1n7McYrWdeBrlJWw2BzLj27FL7nXmgeVU6r4+zzgwkdV6goAGqK4Hffn
PuuM1NSZlYISUMPObc+lacvz/BgkbWlnHIZyRllOMMR7EqamD/xS6o65EwP0AZYdiOFUb8WRoXHQ
mk0gEgIdfjnPPFC8DJqcQfNGPMgaL+T7NgAkPSlquTCiHjUmLYz0mJgdkISxdSGtP5bePgCgw97P
eR2cnXhEqltiAW9f0mLWMrm/zazKfcYpbXvEZKCIOuLKJL3nethamfCIVSoTAGdAGpCucyNCdiSv
xhBFpMae5Ct2Ehw3iAJJvVjnJFefpnqAaMNUT4+tENs2kdKRmAwWkP5dzd+QduddEpo4aj9POis3
cgCl219IwsiOSQw6yiM9cCZ6ymT5B1a5ziWkxM+NwjHjdsdbvzrmoT1d0yEBHPAy8k/UhEX2c+lO
1TONehEEp57H9o6GljSbsBvF7NX/QCIQIKeHvkMVojFkOIgCw/MrCBiOpFyZh71M5BZGY2q1Z5LR
RU1sE1uTOCbYccSOb+osNxGHnnN0Jw/1pg525YYicLBVDU2d1ka9T4YcNA8mYL2kbKPoxhHFwiwV
t7qNRxB3pHxPMl4mOC3Lg8hH2vqv4Kh9C1E39XFY+PShcqZPqH1pfsX7xDsNBvCeimqtMVOw8V8r
nroXYxnMn5t0xtQF3k0XClD3AmyDhljhYaGQrulVDVMeZVnQ/lKUwn2OF9RuUbTEETjrT5L6iYby
FpApD65cX6zHxPFQZSibup1RfDSh1B6cb55SGNg8wLlJiULo3sNZnjTJPce2ImVt5+2+aeIFS9Ec
Qh1n7Vnkmkv67FelpUKTskrq6QgaKj8aBz/39yhaZy+jUX0S68zwfJAjCuX2fX1em+wzXYgUFMoC
76awxtfGGQ9dnOXPdovvmskmRsnpZSmNDySaQS0ODssAKY4D3iV7bUc9Z2z+mDgT5wxIq68j9pBf
AeM9vVjIoSADLTeGcD3NaY98GWmrA+Ug7twFccqO2pi095tL4+VlQSXwkx1b/Ar4xfcGe/gyw+g+
pp62YQs2/wIQC2iRtiUZDqe28R7sSPsgowBJF+CrQwkguJO/BfiRneO607nhYFeUxR9G77qHYpIp
mbT1q8dqoxgAiC4YxwuQ9Er8avIBT9Y/ZGQ3YLa1N/Kp/0DGFEv7ivv1tOw/x8uRE7nDCSbKvMAN
7VkbGi0i1PJcu70mS3wk4iwCbFPEYqTIHeOozCTjmGbgmsD5q720K/W+V1JIFiRPCw/biz5NbOoZ
xGG1iW3y708YMWPqRuCRgY+tZdaT1qoTRxqjIHzrbLUTyo5II/2Qf2Q94ViPj3uSeYn/Nxht+w5g
hXn4PGd+B4KyKQaOjwQYyCWYAPWy1gT3IB5SAP3eyklJTRXkQAp4cNNqCkXOJItRwBTF8YDUovs1
tLEnL66HNoEQ0PhfL48yJWPGUZi22njpUA+38aOLD8ESonLaQqL597ehjf11YeAm/P7OH4b6TllY
vK1FM550PLLVnwYpSNbQp/iv6kJ+DQ6+BvJYgYCBpVsfORPgFwe5frSzBfClNDaswQF0p5RSsxkz
slK2Bh/NXSXsfmc5OPRDgXr87qDGnowd5wagUpUbCfzFa9MjdfXFMa3rFkk5Kl1UdOUinA7rUrH4
h7jCj9ev15cuX6efbBaIHYAGffwmMRQFCtMsqwO7oRwWpdXfwNGSAazKmH5ysjD/hI140lEjg/Fp
AJkVoJuAsTsLCdswNvYHalYv/mwi6fiqRblk3XaT/NUQhv1h9rruLbf+1nof8yDMW8s3LeKDwc/r
EAIZMjHfI1vAnj1i2YWCNRmHjIEFNu2rOQhxeIk7IIUTBF4E6IHpiWQgP+hA7Ug7jSEYSQVKZDrs
+WXgmgvwqlbjsc6cqx072AADwloX6TEJM2uyr2G6GNCU+7Zp++tGRCbUMBmBesqYjFaROKf3/SIW
hnaUNL+4fA0xwWsw70A+BThYFndBcmUzs8gDN9sBy/fg5hRe014C4GIcAamRoKrKYtWnkilvcwX+
pQGiiz3g6gAqL0Dyc0vxVr0FgxUcqlFiGhjGu0xr67nKp4gMk2QFloNvIyUGaVNTREY5chvavRNO
zQ2Z6xRBaTnK4iPbWbzDSHPYKcDfYiYTiMXl7JVmtwBA6GSOrGdHKFSsDmxAuZyaM5M+HrL0jJnG
S1s28RsbcOrI20qNnHGN30SPR3BnWijIkxbU2AyZNSzEPFvLitBCnWjnsB25BX4QvvnGUlysOf+L
RGTrTPjZu5axUyN5BeolQ3Hwpsr69isG71IQ6fdctQCPdxwwkaXXHr3n/IUlO2bgWaDfm+5dlgkQ
LkxF6OJY1XVBXNl7IOTKah7R2M4Yuotr3MJaTjBoSJpJVksY3LKjEDmER68U9dsE5laUUQ3+EUe4
yFZ02gkw/sc6t9gX1567nZex/qM3s/64iqa/he5oX9q2NU8m780zMnDFzlvME+XlqOScrnJ3a2Wb
qIZFrg4YJ/tX1qwbiww74LtFWpDD3SLpvWI3rECy1qkcnjUnyOuSmR+UDhKacYasn2I+ks175odM
FNlY5nYMYFhHvOg4WMUsoNamymsAR1g7BmqqazCv7427FIAv1WPhW+MVidpkZt9tN142TtuNjDhK
F2TrHsbBAatBlrHb4IJc06yWC4moAZEB8gVkYzg+MrLIrgWh4Lll02UjU11geVanuUXC7wcs2n6n
FXDVgOysSsTZx+/YfSbZ94qkTLLh4yLRwqQxUD3AcTniO+tNFKe5c3oAiQAIWn0+nMlTLcYZsjen
EIwhm3pPJOdgFZkNyAD1wQeiqkXHEHyfdRUuqDdeDRSJ+uZ0C1HjeJ1Z+p0saeYbaeMhnvCQQEO9
FRSVqC5y5j0NQfeIL1cbdunPouHNrV38dtyHmB1FeQYeXkOC7ZRYTILiaAYRGUvM57h25WSpNY9A
VfNARc2yF8u3fbzrgvJry0/4v8H/QBn0AA5M4Z4aa8gQCHDbLaabAnRIHZC3WXvKkUuFTECgcpM2
aQBkHQmUBD+BZ+pjRkN8gu9qskFdNgNCV+LsSRGCAOPpPZEBSxakG0sYLB8pFmfqzsGCLS5sTC1R
agELW41JVSBps8LCfQABXD8ek6nOwaCNJsZPHtDTTt9ENB7HLvZwNlKZ59H0IlLHcYmjLy5f6Kqr
PcVr7AIehBIM686fb2V8eE80lDmHXu/WSKiQClHgwetX/TYZ8ZuC3BWkxxKXPfALO/uUIkPFC8r4
ygCgcrSSKo/SNESWNQm5zFN4HMcrEhVIUyTYDCIfGmqFdn6QqViz7Yh96lq8XT+h5EqyyPDmU5ha
R9cvqkuWifDmsqHjKCJAlymIXUk10FrWYaMBSYs1RSPz1oNpDha4FO2sU/6JjenW2KN6UIagpsJG
dOT7Y3OgzXy1e6827mmzX3X/oTNYHJ/w6Vz+YSRna6xcBE7bZHfl9kXmEz/pLI5QflZ6iKWoA4B1
bNmSApN8fNKUeOy2HbpkSWOVISK9m8xzwDq3WrsHhTaufCAjuO8JbsT1ADDIP5wCiwvDYkh62ybA
kb4ws69LAbThrZ40NWh9sZeEY0d6Qvs+joxswX5VD2T11H5I0KPneef2n7GCnk/6Ka2f8w+ysGC7
2Z9wGFbiBLm3ZmAzdKzdzzzhdURCav7XsSlR5bT7/ysGk1hzZES3UMztE/b/sDSJjfGqWVAeOFVI
+1/IxqoXu7bImSJlIYIV7Ua9/0mG9/d7PMXNIpleqrLCvu/gnmn7U2+WihhwlW3gDgetALLVtw3V
H26e0t7qo8ZZOtBO8VEcg3oqz2HRBldfNp1n+JvmR7IsQ24gqvCAG/Rvxv853hRkx4n7PYCgv11s
ATHJUlndH3NdfOwkEVIjG+r5FnA+qdeGFsjFHcvfaRlKysF+9GBolsj+nOLkTHJqKB4jTiUag+ak
O4PF8KJDUa8EFv2Rj+WIAnNAtffWPpNHsrXLMV/bIAMFeP/MvMgPJWnISHUJHKiosJm+tZdBsruT
DrQJrHyQIo/qyxS5XF62lngtAoe9B5zJd6xgmSQIa8twfecOozGRgk3N53qpAB8h2cWU36b7Qz/S
k7O71sLdaXIxYESNFzAsoYBd7LMQWfwEOk5w4wo6nIcSmZwE1MyEOI6UxQk0E9QnMbkBss04zIv3
lUQEOk5yZa3tVGSUD6bZUUv/EdMr85egwZGzvieKqV0W+dJ9M+QJMJZoOPulbtLZ9XuXxtQgvwCE
JKSJgV57pXGymMahXrKvD3Z1YwFxRgsrYI2e3lFJmO28+UAIeR2HLHjpwX4qB50TAliPekEVH+cJ
SwdSsNAz/SgvcfjnlyBeImEVgwuIDavb4/+J57RAfW+A65O0055uLm/9JD2qPynkyMKP6Hb1Dek/
iXqbv1j9iWReVIuF9FEEJaMKaYvvU2+/wgayMRXXCRwLoILPelQtOwXeiajCVhpz6ZfhRlKydIy0
vIoMqKs7EoKwBonkYJdbOQqeQY88XysnFmBNxhQuTDn+99AkzUvi8dSUIH5XQj3Fo6lfVy0e4O/y
8PDoSOMu+H3om/VmNGW3W1HiuM9Q53Vd5NluEbgTdtTvY+pRY48c3DshgJClUjfktkrfB5ke1t5S
H0AQinLJux24uHHC5Q9I7fXMaTqUuelVSPPtkHTql8FnAEbU0xtNAFFINCAPoZUkPViXU1l+3jkO
COHArY05G3A9SRhkcXEtcgsAMqOLffasALwuDi6UYU6GJMS2IZBYhP1uOIJW+xALEBQGAIh9AoPy
26Z8ZZbVYRok7nsTLScPk+DhUAPcn/Jiv3ZD9WWtp0vT2N6fyM38xarZ/MvECvcwOZ51BYi5+ZxO
wgQRHgCuUUtaq7VWgzPkBgVTAntkvDrr9dfijOaNYWvFLGt+SxPL2juomvulTMu/LSSQ/N12wKYH
shs+x996Y54+V2PN98U4TK/DUjNM/IEtytcqBdFRs0+WCax7PyAHAyD1/Nzh/Ho3pUwS82ExjOqe
bwRi5NJZ3qzUj4o70VdbGfOOLkIBf3gleRF9H+rC9wA0pCh0HzRUpGTqFqRhLS+i1SqC5DHTsfR9
0K1qXzIhmTbR2oe/iy6UyY9MKx6vdv9MdGQdTxnf/2Aaai0FjVFXcV49LBTvf5W+mPoaOvrb7hfa
fDc6lr7VzaelA+k/FsjQoDHiEuz0jsiRILcElWjIoJWiQiNoKDANwttQXaVT/Ql41O9IG+T3AA4C
pBac6HnIkANsyvM6gdIU2d8oOpQgBt1kddORxi5VBn1v8w81WSZh8MxkHOVCMtR/ooSRYn5vg2y6
+OqD0AgUJqEqD1H1IDNqjkrxcbGw8NYVIqsU93FrnSpvrKLHOpOSVwDAK3zsHJG/DZ5o0xTAsLC7
cAFoQFtiigMMbXU/mz+MutSQUVchjYXuLclzVERRl9RjVXw0wV9zjBkK+FwJrWzJGT31HmRG7g5I
SpQ2AJYdT4M7IOkMI21HQySKvYei4f+PzAEl555j5wnLzOU9JxnQtMYlFX+QRKUcG1KpLThAVPqN
R1Iic6boQSmQJLxCIv49vxln7OltE8POwVAxt/hcbUn+xDPencIl/RBMsaRVkexRqkvqjXSeUMiL
92RsHEJAFUfZdHCQ9v2atoDqSJKqciK/ab+0qDc/k4y01MSx1ew9FJvuHxT5OixPFfakIm1MPcOW
NUrvV2CAN84Dr2vTD0uVrQfCQzUS0LlFZRN+NbGbdSTZ0vvjdZRoq9R7kAHoGR7KL2hBhbwIB0cS
ocD+O5+RaSSQCn6gse/a8WntpzE9rCWojh71j+OpH+vj2lvJz/Haxwefjd2TM7fdFyAIg0JEACSi
MdtrjcKwXT3Z3RcwhMyoY7LNFw6S6Y+ASf2Ig8XgxQ+6ZRZHY26QIY1dQP9Ul051zd1wb2Kj/Eyj
GthByLSRClGhQH12Lb+JlEoKZykkDclw2BFjXuSZy9OYjCc1JI1Rd/XVsIpv3uS4iW4AKtZHfRxi
rk4LXvPOB+DTQ/TSwBYPXU1FJn1G11SmdHdrg8fj2ifVQV1ExtyEV676nslI3Zn6E+VF9V8oP48c
0+uzCpHaGc7Xe0xQjGlA/rACESWw31LiiYZFmCGlO22OpKGGFCC2w0qn8lPg6kkwUq3uKy+LWvBh
HZUNaXge/9px2z/qPWDq0Y4vkszxmIp7PLvuO8Z6K3izd9xkAj8prSJz7f2g0Bf4UdgYfGVRaybL
3gzBK6nJH4Ht/1dn28aB5I8cktqO1A++ekg9Iqukngy6ygfAg1wzWWpbkuFQG0meWq39SBaa+Sc+
N8ktKFznExgOOqQW8PY0U/ll5bKrXdWAQuZFyWWuygH/TcPLFLMPDNniz2baHVAhbzSHfgTCUpik
WLEQnoK3dkqdShIeaipJiqPtjAnZVBFylSdQivEdE+nK+O8F8CdDgHRd1LMgD9ZPmyGIpD6BowKH
WUb2RkjBkwPAwkiDBitMYRASQ/qIL6zG4Bc6B3VYP2mIY+o5VfPbhAo31OWhHnVEhcG3JRtg0uJ9
FuTz/mEt5zrmW2mtxkXLgQZiX+MU8wDp3mUdP1oTsmmSCkeEjHabbbnxbFXzcuH5J5KbRKiA0nUv
B9wpsqurBJwWcyxrpqzC2Jdg49lRpVTa8OWZeqqkKuUS8FWqqdhqU2eliq++96YCLPImbeqX1e59
2WrwqT0aNvhFu3V5AUDB8ObJxjKadj+1YjwwB0UPUWKBeg9AV8iUyIc3asg4zoAF2LOpP2tF4U8O
0tJLRx4SwpcMkywAxIMJ5BkPGyK0KyKbxXGAhp4DpY9kxiJ6rIDtP8KMdZcACNJPaYdcaSQlCSSo
DeAnbas1wv4HIC69oXnLQM8igS0D16hjgLDkZjQBFguUArAo4wmQl+NinbIcOKwkWxKWHGwTSeQ2
EreeM3/wnwPwEBx8ia0ggIu6gvfDBSoRx9fX53l7a9MSQ3Pwmt0MnJBnIy8iARTwLEIh/ntPymZw
hb3hu86xSATM8UCcm8lclViYYqybcPG4DxBnCEm9osglspKg2mvZD62DDI9TQMryiygtcI8LYz5Z
wOz9mYaYvc0nNnnAW5RalK0umyFpbbHyn9uvOnghK5jpJio/rnZrXwfqxlJ8lJgLy3skm4c7q6i8
mRx/+HfOA4hVQX2xqCWXntbTimEO8EYFwPPbj9YPJKtjsEOB/fztx+zL3/zVysEHDtA6h+exGvyX
ybb9F4cw8kCtsBvkkGSkDYOcPyPfIiK5dqBhCKQxuetuHEmRuP1kA66mYk+um/35YEwx5wSHEsUM
hFh5adFg6ycE1vdpElmH5xCI35wKKZLYrkpfcLZbmlEsu2aI6uy2+SXNyvTFtUNnRgIysiPbtTiT
LETdw7sD5sXOzumEuyehH64D2+vQFaZnO8xu6h19xrRAUp/KnLRAt5jCzw8fvlpOkTaAlj5uva7S
xqxPG8BhG8qCzFoJGpy21g0sQf4VHDmgajMBmZwiBS+RDfUmNpjH2srwn1Vq2dDOL9rOBGLOrhza
EDkBUJCH1oZpc7Ex5byQXAcei349sryaUB5lo7gYZIiDPLAlcmx1RCKHChOAxne7jWzTVd7fYlGY
fG1QjUHOffd+kaaYcUIlxNJbu6H2iyfeGsDnzYPqbZAN9QDP9SVO8vJCI1R2128OMq6frC4Dyf3d
jBTz0n0xBF50Y7ZUbyRqwwwQ09J2Ze1PsfCSs3qK6xLahSP3sm98+6DfBPRAp4ae72TChtSRDBqz
elmQolYvlDlB9dVav6vfhfIKZK4vQEO6Ct7qr2sbvBaGgQmWFQCEP57DJlLjFHQYz0VrW2vUGOCE
ahvvmpsclihLBYSJVAdWlwKmzh72NCSFcrHHubi69XDcBqPrZDaOq0XK19MmmvAn1C2Ef2ftbzST
2UyrWprp0PTHsW3UsmzmP2RL48SP8cOavm5M3BybUB3yQFGfVA4mdnKX1ouKAHu/DT3xc/luSGUz
L+DAyIfmBFI94Mbd5dQjmWknryaOy00khwa3MB+sXSaBZRPZjBNwZgqHV4C+xtDGae1GwX0sz0lG
zQSqpVfuz82TVlAU8tWK2kC+sPJ7iE/WgGT8dY4LEMgCFj7ZDzN3kImGBtz0DnBZ7fram/9QjoDn
u/ayIVusHpGdTGPSmDgLiIB2UxxJrQ310G98uOgx9agxfD4eVifpVUCt0MbKOQnFn+DCcQ+zH68X
avDZz9halWMAfk8VIHFAOD37Frp2Zq3yy/lm8K6CqWN2fTRxFHNu1MppVKGlP0XVThRODzeXJ41y
f7z8g/1IN0au1PjxEWjn7SWWHJa+Yr5EIs4llHyZm7FrlcsJ9H1XJQsezMmdfKhHaupphVOAJA2n
0YiLSQ0wJqirpNoJee6oVHSsn3RSW96Eya5ukA0sKDHu39PYlJ4S4+bV5Ze6m/G7Rl4cueiEuR8m
0M0UvHH9EeCi5RXAE59FixcmclSmmynZn4npmRqie6YeKWLAylx4J3YP8h/ZUrgptYI9KHCM6F9j
PvjebwekEPUNVaSDMQKhrwiyG3a25+VIXWcp81tf2TewJg1PXlbPmax1zXZmv4r9imRIsKZKH8Hm
Hsd50tzHWUK+n1lSArArzAFMZa/GBx3ODfF7Bo9IlFWsY2dntlmENNcY2C4z9teQxGfv/RaFA2r8
8AhK2U+lZfu3zXOLnkrkhjI1e6cfXNQDwZ7/rHrpzxtXbUauvVnZSFOArbosPQzVtd+vqG9EWeDk
ERsVeHEYeJjuulQYz7Vfb5t5zp2Lt/InLXfHNF4jGnN3/oBVQnv+kSsfDLbn2eohvee7mGQMRBNb
By7vFiJDHkNk++YHAyU6Z+2qLjvIoFk3boPeOOofsBFpAdOm9Czrgoo767IwFAqidhBdpaqSERg5
rt37B4GlxpPfVQcrcHsb8GkwIjX1Nj7BMprhVauUPSpoo6Tr07ADAzWzUWeRgIA8wYLp2rnTAfAx
DbIX0XRDUL/Q8K4kUy2nHimB6HV4kFMMUuJFopQP7gbYzKIlGDmyTP2osMPsLR2C5GMNRvqb54pX
M2vSj0q0NsNJGD14B6QFNUa2rFhAAFERh4LvdpnH3kTKbLBJw6wvivYtZHOknQom4vOcF1jQ27wo
dsBpaw9WLyoAw3wLYo14W6PMxz2THylY6ke+1eRv0zSZeJYU9TyBtlsmPSKF8jZJ8gADe1lPtVl/
oJHoy9Y+ktYmVoHO6fvdnOY99q2/ubjGNAXPdrAcbRQqnpWh8hmCrN4L7nbHPk7AUlG5/htDDf9b
M6CcBhRa/YFkStHN1ZPhYh6sZY1j5QBVyM9atISDD3wNF4Wcy/pCchJZgGgF9ZzNz4m8jA/EKzYD
Z0/+Msx5KfFQGJZTUoE8JdKlDpbU4LBsOZHhRu0K8zsf01gTlPvcpYMM/FBVQVodjS6jQpKGVVhi
bsovZASy0VG/WTe4S7prl5kLWN2+r9uQjtuI7RAFRtIjU+kOeIYtGpB645lM0GVaAeRr+7m2sAvx
PUIaDVFU/QmFR/GZRs06Y68cEHbIQwSC/4GEhVGvT73KYbfK0QUMbIJ5r9O8hIMXXBwJlYcM+hlk
02unZLULopAI+WzKzuny8EJe1PxATqJ7XLInkY5LMjWkKwIuEShKV+yONVfwLpqv1ITIJn8dj9Rn
8fAutcGBdQ3C5UUbktKa0vEEvG1sY9wjrNLLm8cVbxNm7R8UPSrV8BzKxUlHJw8Dm34tgEevOOHu
nvkQ7IXdpJ9Wo0W+WzPOFxr2JmB/q2n+M3XM9BOJgEaJNDjD2lqU1fonKUH4k3zqLSTMUAzySnnj
Xu8WZMab9G1AtWgLEJAJGHBnt8SziJoutt57WpZNPAVmB1J0SNbfTR6Mmy6uj23WAIH2Hk8HXQdH
EnVnQLT2kdtJvjqUttO+OCrf3N66LJ/fc/3LLBnPAJrHu4JeGLLJZQNGCECLkRA82HjXxC2SHMEr
r0akcJHGhrf+3VHHaeQ7ihQk2wTrdVycI3b27sGUnDZG6kKV/5pxUMqBmte+mCijuKTtt56WMUCM
7DkbwcsjTbSCe2NYKSFpHtT/k0xHJbdiSuL/KjQDk8BspEgibgHCkSEfOs3iX5zKG87NZJqHyu1f
hrZrb+BNuRE2jh/My9t9BDBHNSIYnTTBc7qskCdnZXPTnFUdLHCDrt5kZecQJHMk2pTPtr39ewGK
yK64ZlgZI8kMz7nEBPhUazRnGuk3Mr2MmTO5SEXvkLL27c2uX/R3JYke3P81rBmvZ/w/NYZznIT9
yVkFqoJkwybUB62yoWGeLH8tackONDKxxaDkNCQzcqDhfyFLnLIDoooM/34hG2Ny1HH01S0X05MV
yEAgeFqQuwPKkLAsY+D6OCzdCykbTBv8SDin8K/UCG9sTmFf/axFyGe00r2KQF2tKmoUJK3JKPZa
tjGfuWDDka6DtPV9ZwfYmzYB8V5kSMxRsCWEQaKxSzY4JQ9QJ9pGu1BvCuOn2vabJ7Ig0YMryQj2
pHuAStEuP7S5hybtwx3w0UPFru38TvAtvj1hYkldampgT/kiu9GgaYN2QvWs591Ud7Q53y81qsO0
B/Uew2SgqWywztFmjxZsAU/Bj0LR5Tp3/dRI0r0+bItnMU44dF2TLy2KdbKT7awF4A/RWKlI99Zk
JvsGGzrPYckWIPsGjZhBMwDHyl++cAupeGSt/UipZb9mNeZeJNzEoXG8jgIMXphJ7Brf6S4zzwzv
cwk63aYI11uW4tkh3GH8ebVxOImD4vgvoP5hJVL+VWZBH7lpWP7UrkFz7AHgjAx7czglS7YCO9Eo
UcIDcKgDeHpKIF1XFmCPBnCNAwP3d69xAAWGdHkwOiTcP6ixtI7dHHm6TpPvq6KPX5AnH79QLzNy
FFshge1Isr5pXbBvtpiH1Q0gBbWh0owAuqr4+MJlACWiCAbOY45qTGHFjBkjRVBCHScTBzDrgb9Z
3gddKBMAS9+3PDx5Zp/dQJXWg8IcxWoMiCO3Jfv8uAylFWSB0kKcOi0OEHBnLGn1EnS0RI01Yyoi
nycoo5AzC5oLjE1/KjCJeSURNrPWU2H67k5PL1Kg25R1D/pbOZUgCx2DvGSMXFrQiAc10IDlVZgt
+QVXnKA9JMDlY8YuFlBMSE6pc5QYR422/d5MW2DFXAAMCQUcYzgBWwuszkekboyods7cFZW9S3A0
DbsDWJW7zE8lcENOdes+eWJlF2r6ZQ0XNTbtFtmFQx8wALBmGZAU7lbantQbS9UlPam0JfVCe26D
qxbaHd4rwEhK/FNieU/kYq+OF3kdUH312U8gajHc9FgfbAHQCOmfpFGnRr1oi0PJkN6hjommCjzX
E4/3ABHEjoZfxS+6aXGU8JyLX0ki6hr1v2JBHrw1dMaJhL0HGqNozEFZCfS4OIqT6mWM64snQR2p
wUGutxk+yIYSr9j/bEIeIh+A7KijPoShoXO/5hSX/Gy0vnL41/BlgsIivjRgGZI7fuCTcS5c3hAN
LczM6khrqEdqMqQhNZl01kPSIqkFztrwwc+csJM9ueZv2uIhFBcmdgj13bj9766NLTjK0NVVVR6z
olIgm0NVX6miq37pvJPld39Svq6SKX3PkeTM1xGMSVTLNQA2ARRBOE9uCRhlMkaOrb4mBcxQgy2G
GYWfexI6OX7pR5xPgUVcUqfmRumzoy+LSpUVeQGnzo829ire2IljYWE6PbfAfQAidYUyMZw+lU03
vaTybIqGzDJBnY054oFkpNV2tjl8zHprBUvoN1fqiQqgJiNLVEitpBj6giP3EmQiNtUJTKDebSrK
Ojzy3A/AyCpOa5GP3R6VON5Ndb22WKNOZPaBLZ7dvswSYM0E+XWcigX5GXhWRWwALTX5UEieDShB
F9PHzVc35isLDvpL3vymNio3zL5464rspQ7vtR196SrIw49i46N+YI0LCGqWiHDPJVqKU9aAXfEE
/8sNPP+ohqTxvGK5US+WMCs0LJMKL7OmBBHJXUYmvMLyS0VMMkDJdNlvZMGApzuijhxX0h7dgDqr
ITYXo8LrzKzPpkTQSfHUGXJjuKjfCf0OAIeN0sgcmh5JaJfNz0RIFxoXuJ1DCqLtGLyNKGQ0h2SH
XJjsJETc73AGjLGB44QzMI/APk5jK+NMnuB/nFnYJ7uJzeNLHbv7xLbzDzbv8w9zkuYfeI4/qWVv
c8bHBGiQ5glg6OYz6cjUDOZf48WML8pinEyBd7YpnigGNUhqx4Fv2C9HdS2ONcSBI1lCXczAN/ES
p2FktRYYolDrgJ1TnyNdLgEXoZT5Qw+FHFKPZG2HjQ9hi+uDGSlN6TWUznKaC/OPf41BimJe4ygz
zRc3r0Z8DgYy9+wla/ZGsYBL8GEsyuLPIBvX2+J141u/ts+WxDJd5WjhHFM7sEP2MVM6j6fmrcAn
CupKNp6KEv+dxxA/2JMfrDx8LXuGVLYEZAGGWGU5r3NDwnjwhHkusN9jifpNDdJ8zNsa5+UxnsET
DEoIHtldaz+FlCUCaOjyZAPOZmfQGLDdw2tlf/azBZjVnoe9z+n/OPuy7rZ1pcu/8q373FxNcALR
q79+EDVYsiTLdhI7eeHKdDjPM359bxQdU0c3J7dXvyBEoQAplkQCVbv2Dq0PWeHWm0UOd6xG1CCN
/QOZbCNyjikCm9QjXd3cGK2t2bU4SyhdXWoc2+a4IzhAEBgMm44pLbcdcHWXVkGmokFvscdGl2wA
RgWXrOfPWTjgga/sZOosaD4GDvtArrNJDRbAK3im1uOx2IjEXUnX9h8Sjxz6cQwvmhalpziqN61p
FAfelSe9xPfWFOl148dBve1BCru6GWDKjwkQ9Ebg8tosozRAXcjfvJim4d/Rwu7I26vVW+tU27p+
ujWrNwPpl5PpQMIxRfH5lEQcmswtfwRL0rZH7e+Zenom5YMPXVuw0rSxF/kBsrCd9oP8ndrmjx3r
gx0Oeiovguk00LYQhS2TodvmCP3H+GlDOWlK9fhAU6CXgHODw+2NH/d4flpmZR+oGd0Q3K9S2uCf
xRXZ6tL9CyivcWMsbqhTAne78lum0dXN3JsuuSzLLHP/cSlXT12c4bME5LiiAtUildgszTD0HkQT
un2UFKifpgGR25a4o7IcB5HNYkVWiy6LBmBso8s/BQPwynkToZhJFW/P1dp0SU2NEGPsI79FVdxk
whGxOOGAX607VKGsKhQfiWlnBihcxtMrqj7zbgQTlA4e4kbq5WeRlT/BCMMuEnfKy5D5f5GZ6baz
DrrB2duFmX7uN8LVsz3QLMBOQFRmXdS5kmmxzBcQ05/sXiZPoprYk9kW961fmS9JUkeQWAXNrM2L
6qOAKKJ0UnacUlc/oqJSn6/IxhNjuNfF92XM8OtqIwRjkGhq8otRvgAWDb0dhVX0JRrDtJvNKHE7
Ixs1ON/8NOVg70qQce3DqYfKhRXg1IkGBSSQh1n6Yz7MLtAlwkDy7vgbl8VEVzGLwlMd9m8r00oD
ysxlCRITECy0qukUl4JNrAvUny+dof6rrpW8JFXydkqegzyXOWTLkatUms+XeW4A4mlASoqNadTg
fZUWdiuNQHmDgV8MON4npzwnAnwFYGAmF6b8HORfNjgpGhtNYRZBlpGx57xq9X6TFQfasIMWZkRQ
VWa7rB2v9/ohhAZ3ctDH1bzRv9re0yW592W+0sX4qIGhAtqU4P7VuIA+sTHsiASYTBGqxrdlLJs1
dWmgSZPvHQJfm6mZwk1vFs22S3L2Ao67gzHV2fd06JFek9x8zMLY3/9nD5DMFJ6lM7mzEovdUyOb
0Jiv/mzrZPSMpH91NZX52ndLc3XQ4UZvVVN/L7DCMf6T0ffjp6n3rQ20pM37wGU/5xJZ4dvRYahU
FbIBokKcpZzj0qDsC5/hNCGUM6Kq4CgbSJ3DdOMB5uxrmzlEwOsETb7rQn0E34g2XibQoeyawHZW
rerSAOQ28gvYKagTaFXhA4GBrGoeivgObOMfkBV8Nt7ZxHu7cAD10FDj/m6jq3CwkPgzNBs07r+o
x+mqy1uvgJTTCdpZIIbmlQCPZBpdeupKP1yZNYDrkQyL4wgK4mNutwUyAuE6USayA4aUp+urSxyz
+EqHKOVatAJD5BqXiQbSJofVUGvoAQQMQXTYKUrv+Urd+q+6aqBK/XDNG8udnYtagtSQvO2qiIES
+PsSteqSzdUNUNZ2asnesQSE6NTllbWipZYJegZWjTeSIscHdyfF9ua44z/SJy9xwpvQ4hIT1Aps
oBPNr7zfOQ+14bldWr02MTITomEvIrWcYV1EUbjNAn8As1A53d/IUNSJRPVqDsli1AzZYjX3yVNW
qATfIvcjoa2rTwfDSX+IbPKfAcBv7/TJYrvGDbOPvV98ioM4+466+h/R6P+zA0oMwDac2rvc73e9
3aEGx2JxeGx6A0U26ioI3ATQovc+GfUaeq4JN7vNzcAYtSHoYdGQ30grUr9PcL4AcnjXN01314fu
wR10xOYqKCXPKf25T4n9OXtP2Xyt0lvTo0skC8C3QJczOmC+VBmgVleYgnla3wLfMTDdxxblfcJ8
2bGW3XWZj+1P0PXP4EMELwdE6SEqD+7JRvYQOU+sDQ06Y2U+CNPe0WAQwj9PLGjX4jt/IFsuGN8X
jWsidIJRB1suoww3V2dqP8ZJXDpAnBxxw2UQvnHDj2G/JW0B6nTFlnQHfo3oisP9V4dGHAmuhTyC
5iLPWxQsAd2HtuTMBE04sjCBAJkKlTlRgVOK0HG87/sm2RTS9FcMNUAQgoOIL8ip+XMvkQezUTaz
shU/N3UnxRDeTSHybGqUmvb9ahkgP9GlIBX/8xRaP7LCfZ0XPRCewfQauwkCsnVxjpB6PTcugAug
KcmtezUAklCkzCvIXc7DAw6V9ykGEig77EoRJCsOptl7M/1JZa5L1evMHLSwDf1yuyIXokGaRvxD
1EVwoFermdwrsXU63YI1OjmdtGn/u/SQpsYqfpV0WiYHyI+deHygnBPEAb/LNgZhquLJWCgt8rjd
2LqZ7RfTwnIhUkOVdBVTD92bv00jWy1s3dOFaYEYrhrGUDEq1I9S0USaXfl16IDw5Yhzh54TNNfd
WHZf2SQdqE7h++C9O1c5KCohOFIv80sjiR79FFVekbHvBciVp7Yrvhjmz7Dj4bdJQm3aiCp+3wHw
cul0YIcLswm/DX7wOQTnwrOFWP1ePFZ13wGZBd2xrI3ji4GAcYo7zTOZNMn+sosGYivK1KIsazsg
WQBAIboayJQXf/KIOuvKv9F0f2v7QIW50FG6H6qp2fAxeBl6Xh+bhOlPkjf5McqS18IWU+Z1Zml7
PkApOxaE7CkE/8ITchI0NlgRaKNUpT3NpAaU6C+mI0avcKs7rqqfICTN7ulq6epTgKpBi9mbm4Gl
uzgPUVocQig4ERIccZAJmdIPscEhjPGrV+flWAB6on4WQekRlyZBOhZcRxxYK8cEufaCKFncgtpc
9U2qK7GBCSIPYPCWUjz0qjFApADqY+3gKNoEso+I/977hnZPpsVeBboPDbZuWJNNTI6+kxAKHR8T
XRgH1IvxTcRS/eCCj+0yGr61aqWTffedcFfrRXNyO9yyZ5kF6By3a9+BCiyJJZCWwu+kFWh0cZly
Jr02AXpsYQUKiAaI+q2FTxrBdUW7ZGh83TUG9HXf5UoXVqDFNjMHLX03dt7mLQRBdAWOXIUj7PW9
XdvxJRDtVsZ6/4zQeP8sQcekmJn9/ahsjgvEuZ04cjWPKls0tjsLQrIPZMoMAN2xHxo31E3b2sZt
uC7v2hAB6sbXn6jpRd1uoRk3rNuw0DMvZ9W5RIXjqS8q9tRZJhimrTq6mlEJI/MYGK3uaAEcpMJH
teZkS+Y1rv45cAdjzUNTu4/8IbnYY+asBpRJfNP8EOk6q/mkZTE2DLKM7kBJzz7GRXshB8gAylWo
V9Ylt0R336Qy2OS6G35rUGirVqClpzES67HpJP5O37Q0ii7zvSUQX/+xF4mvVdpGl6kLcY/CPGa2
31ywNWybEmqaoHAtEIlSmyLqU+NM/ugeQapylplt7shWdS1BOOtN41v5Szp8II3vwAzlIXTMCOQq
YnrlnKdel/PmOEJR/sVyr7wi24VXF02vRojqsMWrLT+SGajb6VBaYTx7yTx588oE1Iu4nm1HJntI
IEcoV6/G8Nk3TONcdtNB50EarivFbI+jJx1C52Nrr2fTTu/Sr8sR9fagSy4yKK5c6OwKMW3s77Tg
GCrBC+RnEMNIH6hTKvULVkKoFSlW8NMph2VALxtUmSHWsUt4yvjKj6tVjLLHqQB0hvWbBRt8A/+V
qONFifv4+QZCTBMSVGnipWIUr1GfZ5kAIeUYgF0ajMarm7Wu3DUZegiyOQeat6yNREy+RjEctqNp
OazsoIsuIBNzkb7uKm9yrPgr5I5eGpmVz34Gla2cOQxwBtiTqdjFvWt/cgG1uDPAybNNoYz9VXae
K3v9C5j37G2r8/IOMkTmC6IkaxqHImC00RAkPvR5nXwY3PaJ1rOCDOSxfZad8tpyLtqgYb+jXsjQ
G9Q4B3Z0QfHsIc96kDxJJK7tspxes7ZxNmAcje6ElchXXun3hvTL56q1xgfURSO/HZpvblM9RHfU
/bubntqPVp2tsQfYIihpf+jGsDwjYNDNGvaRj/xpMOTBnr6iFtwgK8oAwu2LtRWZ2rOT15/CXNpf
Sw5xZWGl5sPQDNlpEriV0oAdpndt3cYvbiXFLgOn+W4C0exLMFobcojLKEENZCmPIFZpLlaBBPI0
JfZXoHy/RiiwfjbMuDk0DtLpZHdQighwztcg05xNaZd831qV9myP7ScfifYwx9N8hBLdU2vJ0Std
wNKjd4H7KUnu9QEaCGRq87A7l7ghxbEBHY28RjK8x+frJZA/TpC4xwIZBIyvFkCU7P9lAVreb9vm
HFnptlEc1FGLfXXmTvdApRenTpnITl1q4grloC0fC2+x0dXiN8m0Po46tHvrtev7w2HZZEJqnRdr
2m9S8+7CSVvVIbXVZXf67oM43ngorPCvIHEQtn3fiNOWPCJNH9qT0x6chpcuXc0+yw4+SP3I6/kY
rhdHmmc5PmS35vyPoYHSgOeoFw7cptqEqqLGUhU1sbqy1QDXoDhFA2Sj0WVgUAU2ZFsGAOJ4mxFE
XEE94wSnssYqAPyjAiHDTLgXQ+7wkGi1e6mbBNWtKqZkjIjwDBp7TYpQbH7nETr1rkQh7KupOahg
jrR67fuWsYMGzH5oEgmR4d7X1okb8k0IHs0Me+JynXE3vNRVwp76Io/2U1MBN0LegEJWwPJ0xSHo
LP0p0OLxrNYKphx5rDJvtq4K1i7h3DmmGxvmlo2IXPvvozxswWi0OE52fnY64N3I5FpD7OUjAqKO
hRR9pMRK6crCl6dFxmgxQ7gBiI4my6Z1h922N6KCSCJb8msaZqCCDjkmJWkKSWWU09JgP9ZvM2o1
QsM04GTy9e34gH07W+PzsM7EkATMjbkObS1Z43j8izaJKJGQfakjcAiT28yplChn107SNRmvZsB5
sv10dmZDFJ/fCqKzat82RrfDCRwbt1he3MwSf7XDV+4GtgIZ9xtUW48/wPb01XaZ9lqj8NnL2iH4
EGCbB3lxRz7YaYRDRFfaqPdOmoMOKYc7aZQog8hqd9MnRb+1qwzJ04RBPkRpiIDIyt2Xmr9ZTGSn
ZrT42K6u+m0v8RDNTouJmJdpbqijLAyItxEl5UDZB6kenfHO04+dlkAtyh5eRy1u9tyqnXU31sOr
DrZn0EDH8qRDd+ijOyLVqtwybkOFKHYhE6Fl42vhCpQgalaN+B0q3fa+U/heAdaFU1wAJKtHuNl1
DQMrFbC/bpone1+vUdZBLtRocYDgf5WYXuM0Vr+jeeDXVDd3R1+Hg3EuLPGpCnG/dzs8NQ1Vy5xK
3Fupy1Sl89Kl0UI5+8pZV843c2k0TJI1OFuQyS056B/mNgTq5df14BTv1xnUOxzdABZGdOyeGlOF
fpfuYrueR9b3yfNr/Ns4OcU1jjxTmNyHeWCe2NgjfqgH4U4wEKBgVwQjNa6iwE0BjmzZbFisBLlI
SoiapEjeQ8r3NzPbgSP2iUpzPCx/LUmQjgyH7wnoesi226A8o5dZXFBNHG0CC2U/g+0XHgd7HrIK
UO5Iy7B/iFUzdMjmiwAcxjRADSp++oc8AYt4WLrd3c2MaIpfYzz29zcTAqTG3RwH42UNutKGeutH
03CkXhMjsbmKeLJyEBI4L765wYAQAgKnjRRrvmoQIwNFL/azc5dsfpopnl5lpOErb2zgWg45+ne1
rEAXOQQkkTsk8Swa6Azx3PVhfSQTqq/jtYgC8NPUDt+YFpJJIOUpTsiL4GZKl0vDOn3HUq04LCa6
4uoePNti/XoVGhBqNMnvIsRwnoTf47ev1cgIq4Mdzi/9Psuwl4GcJsR4hOjXDOWcFzr76Qjeb5yQ
Qx0AIq7PFgvyh0yKfdh3UJu9WUovq37fF4ZYtSN+HlliOLus8e+AAQqfIbIYPlutgzAO9Hp2leUA
7t9k0UOqubPHFHxGJZyTgnvK90HkV0IzDOI3PnibdAfQ+UL3j9TPU3x+nQj6DXUNKKRqWxqesAle
I7RbedR18xATuZq4zObF+N2ytPpugSQSmFEYBj69pCh2eJgCnJK1erwbOKpypiLUZrhiE0A1qxjS
16hN8azoU9M648xnnW2R/QVAWXNHvcWe9WO0x6/hs84a62yoxocu7CmoePap4N2nBEkvwIBWI2lj
Fq75scbO4NVvNekZRjQ9gjhD4D/ny/sutgdoBeTatsbMR5QZ47w7FeZrPjafxjCs1Dp9PTqfpWY8
U0gBeISXyhr8LfWWZlF2JFspcmeWiLxxqVpxO98BOrUDpSod5RwknobVfNyrY22V14CW0MhyBESQ
jns+hGCUDEfzYFiAQ9qIiy3KaihOZUdIE+8yA5QVWp25u1kWYkJ9fACV1jUo1vsPzpSwU5xNr3oR
+a2HJ0jq5B9ITQLoDjC+FOWJ5glp/n6Z3lVaUrVI9zxphruIhXKH3FP90ehq6IcmyBto8U+WWM7z
7OD0eIw4CPHpZrxjov5OOu+c4CEkCk9q79TQyLsfmRqAw9Yyq208DaqiCiG5EVsXUzU5m35aIODZ
D9w0L2T3u8Jdl5HU1ottKvDIFCY+WQQPNH+lZ75+cVHHjEkDt2CxWna1kGuDZ3PEDgLK0Ibkm1ZG
4jAYtnugq/o33cWF/EBB+TZjmVbEzaoOTX2/+PKhfkHettriOK4DbPv3l1j86BWXLl3dvAuae+M3
QgBuZfZ14TmKYLFtkMXKctfZWqoL3bRhbmiUbIsLPjPw3dSKEXBxjCbwZdIKNKVpZbPHBwsxktGV
d5NWTnu9toEvEW2/aYQOITsLuxjTTMNvPDbuOh5AutYSwNu5zP4O6WToNo3c/Fjhna5FKrQzrQTq
0Gmf9jGkKkTebwyA384iTLM7uvM7vogB/pYf6c5PTWFN5dYu/Ho9KyhyBWWGTDkgaXY4JN4YmitT
i4oLeZtNniwLsBh0axp4hm0NBFdOC/k7/KfDfBpOa6LXoOaK8CQo+RejS/k50QL2BOn2rjLDZ2pK
HAM3dmwZmxhwpmfsQZuHMv9a5KmD3Sj2PevWB6v83J9skLKPoGs6QDcU4+BOXE2J4z+4UaQ9Thzv
wm0l6v4r/zHuDP/RLaC9m5vIylCXBoTM5DptbLGhWVbN4wfUSOqA5CHvGh59wdN7HIePZmE3D83Y
vTWFa6cbkSXboCvYkVfutO5F7H4dh8dmqLLvAkTveMd5dxaWDxkGA+89C4ENZDyttiN3cZt3BA6o
Pq8db4GvgV4MuWTCpFGTA5gh5FTvKzmYbwPQts1mJJwxTGyLj+OTXhnYRxj8HvUeCuiVtvzewZvq
97kDVmrqW9AeWU8da7yiARK571HWyf0vpZkg5iEVjpBk+uiqhszqHjxmpyCNf0BYuf5Y9X691eTk
IlxegktvqNK1w4PhS572Wy32nR/K1bacanaN+kICIxbbB2S2+vMQg5PAAfHrSznqyU4kU75NpWG+
SIEIipRFfKJRfJpZLpxPy6REt4uLlGWIQmRFuAfeOVGuOqPt7xEHOmZg1ARi/93WKrq+uX/tP1+P
YDC4DzNo4plubR8H/Ma8KJbZ9yr5yCfX+GpIbNmLKB+PQ8zGcwpOLK8CTf1WT0LQFauckFCU5nZf
4E1Q31fZIrqCvCgEwEc2esuASxmlpU9Xt0uUVTBtmay+468SoigdNDpLQzahSHCDJnXXeAa/jdJA
rEePYd+Gd8yNJ6T9OxtJHTCSHLuphORUBdQB2bBvehugK0nedFlMeKpkdgLF8T4CUViVI3+plOOR
I6kfFRJ1tllKX36xYWsc71vmIJ21+NBw4Wba2c4DoJr88RmcTdO2HHwkNpMkPmmVW0GxSYs+xU78
s1Y1J5rxobe05keJGrQVsFjTMwR5pq0x5vl9kiCvDGz/R0MbmtOExN/y1tIwn03LOyNT6bh7gW3b
+V//9T//z//+Pv6v4GdxKdIpKPL/yrvsgo+3bf77X0x3//Vf5Wzf//jvfwHKCF0eS3AX/5qQALfU
+PevT1EeKPf/EaZ1nedtYZ4zIF93RLVDtDrMTLc6Q43jYiLmnaU7s+9E0GnBvXzLkzaaCXnI44bs
pxcCBK/MMoDu85Oj7YDnIEJm0cPjNDkixoyPmS4h4pAAFwYf6lIDqYvE6xL9MZosyyuQr/wKjXIP
f37nxwT9oFVWauUHDTmord7Y6cHIpvbBtBLcEwzQv5H0j2Yjuo+zXnA3K+pRHyfL4C6l7OXSnxX4
sJPxV4EThXckjjf5GynW8/MvDpJ4W2q6Ds2IEoBE6teqPzmZPawBltaOCW5uKLp8zF3XeIxCSKHX
E3+gnplF40Pfdh4PkDDwelC63aNs/MPibw6JfQedRZR8k0vWhNk2c/xiTQtQA42heG2MY7Nt3l9H
h6D5ygh5sJ+XjnLrCSRn6ZGW1pkVnQcRgaFKhM+UX+ir4pxiJ3uiXlzqDGo/SF1wfyi8P3/TuP5v
XzSgS13gBRxhcWaYzt+/aHVqB1MSCHnWuRHck46SU49lOIsvzepKBar7ogjhlXkYyjP3YNLNu7kf
9qwI13/30WXpN1vUZOLuRhSGOh6v+3Zqg5U/GdmFGA1pIGnH76AOM/dIF0CuaYrYZsKXaqsFqyye
+LdcPciM1ipPIaTrT4KZeC8AXgLeaG9njm877KKzU+2LESVZu8AEM13QuNa6BXv41gSvEaq9qljz
KNsEVlBA0im1VFspFEWn7MFJkWaZe+ATlrs6SKsjhEOrc2sALEiHOXV6K8y88iAy2s7Ht3cPfWJZ
4aVhg1ErehsN7C9//qjw07/9rCDwg5uBCcCHAPMoV+NXN4W+18Yis9zxDFim743SPXJhaM9G1bhH
6VqlV/YB+4xDqLlC6W557sykfHIM7SPZ/VCLN7Iw5R5RQuM11A7W0LHPKOkb7qbI8Dfk5eD46VQp
3wRd095Zadk85MCdbFSi1aNuLGTzEKqmS8zrgRKVeadOIoNcs9iL1RPXh/LdJg/K4G6KS/NliMBL
KAC2yRun/Kh34GpUXlM9atCKwSS/k68saFqUBieAT+m476w1sxYebXkL4SICG4ps3TD36DN9+Nx1
mu81fDAfIrcO91Ccw58fp9kLYxVqxyopvxRhtC/Vzb/I7aM15ZtYCzE+uM2TcMJkVbgtO1CXicl6
GLMegVHg0b3azYIdill8SDqV2l6LOSLmkfE6lX78TV2Ajzf5FuFiUBZ1QZb3oVyXiw+GdixPq3s6
LS4NnRsRieBrKPcUHg2YuNVs//ztsbh1++0xHQcIBcgomAaeKvTIufr2TEbCkyC047MGxJ1XOa51
so0JPykB7eXWZD9GVZBEJhokO3XzWM/uzVDf3NipS0049O2ad4U2r/s7v5Yl+1FHRUmhXnmZSq8w
jRAJ4gl7ubHTe+C52x/iMtjZXeweTNXoGXJjqPxx+GHURlzS0HxJVurTFTgm3MNiu/Wh5ZZhukKx
4V2A6t67dAif8XMytm+v949LXb2JZa2bpW9fmRzp3c2rk/vyvjMQzGbqtRf7ld/yKssyi23Uoo9O
3zZbHx/dQSQJBOHokpoY2kkHHO/0w2KjqxsbsusjGBXUEtRc9WmJuc+rCAxNLcJQv1vjdzZ6GYAB
sUu/GQ5BUreqtDrfMgF8Ayv8n8DcIR0p5Kc2rcFHYZXDyRklPwCOCU0/rkXPSAOAJxGIge9KOiVt
Lf8nK9lX8KbKT447/JqkNilVOfbbtuQn7OFTcJGyNPd43kjUvyBgp+VaeE4G+8Tofj6p0aJL3kaz
voxoFJni8JkmyC68nk8eEebrSMhtBzeJtiNgFUdumKlX9KDOriM8xUcjgfwW64wPXWcCclRWn7E/
jHaJiZrtYeLlZyN37pyRsQ80fXKBbbCV2zJd4P9M05HFCiGyjHPdDLRjmi7WEBXH//UdYzdj7mjE
Zca24nm37q0ifdWb/swbw/mBROsj05LhxQIxz2bIrRac0rl7zEwz3GSNkb6KsV1cqxiSFW3ofnSr
0jqLhoOQpwXvp+ql3DdBtCQRLHQmpnsAxVcb8qMRalA+hpp0zLixS2iNe/pUy40xAIuvTUE7Z7mW
zNmS4BocGzvSDJsSlSSb82fk15tA4nV+/DaXZtwkx9RcPGEgwKGFO5IKTDINhZN02SO91q6YHWya
NooPZCtKgdI3Gii51PZ4bjjQZpGiBPBGVRRXdsUOdGWrLl0tA52qP+6p/pguyduismFyQik1KoiX
mV2VlqtJNABYC9lvedZ+t9Wuq2LDWyP7CKpK1NcR46tXnRK/XMbHIgWyIQM+JlcVFNQ0qjSipnoL
6o+ArK0MX3c2iYKvLI6oINT2AQLv8/+Y/vORi82NgxvHrJWYqT/I/Edj8dsI/aWAR2Fe3CpUWN8V
93mbvjWVL8AsvfRpeDIUWJWM1Ie4i7HBRjBazSP/P2vMqzlNvY013UxOblamCBuDiFYTQlwQKx0O
DPvTzcQA5gBSY0cAavKo8Fu5GC7oeMhDB4HmqqzzbA1kgH0E5ep+EH23px41QtmXLooJu0MV1MC5
olKwtIIC9SH6uJnMrqpWxHXiRN10P/fpMqzsvNzSJTUZ8tx6VZhbkMd2xZ5stBpdRX6pIONqdRvk
vgizOu0xb3AojxtgZR5pZHkdmoMwdQ2A36DFXj2wYk8wywkUAvuKQ0OcUJpkG7aN7evPdG3rON2R
u6sIzlEDde0eNH3jOX5aeqCNFo6x6vr+h2QmXgn79R2VKEYS9GPUZQrpbDZWtmnVqFRdGjXitNhR
BeOU+Rm4yY0/zF2caa5rG4ciSN1VjTLf+0R9zyxE5KEejSw+Kn6UVS9ljtQY6hA96qeorkQ9lxqi
JjayfjMENpKEypNsQx4FyZb6tOjiPU/xh379560Z09nt1sxyUQVoGA50G5kwHbV1u9qacT3UHIQl
jBPgW3G7dz/r8avJK29Bl96AUhew6T+6IDes7dUioYFfbetDO9jvHxBbKk69nraof3bFMRHDY9aN
7ROZOqMsNnbXdBvq0sBvJuX+9EgO1DRqEleTloXeJw1WX62wYU/nY19pgX2uSN1vdP7LoCQB2nQZ
hivch6s9GZmBm3489j2K4zJXCzb/JuOBp43A/fIwkKgHweFzQsLTpQFdtS234hIPtBz5usT9YZUc
O4JieikC0CgY4AR5NEHyvU2CLjg24CSEPmZr7WJp2g89zu4AsTLnYzBONVJwg/utc0AujSByAIS9
uxLDTuCEcY8yQQi0LrnINE7E2mpwQgwLOxhXS4Jy7rcGcr5qYgTx7T9/gcS/HQwt17EcV3d0xlH7
YtxEi2K/aCv8dPtTIED6E5io8F1VskLNa5F6phmgq1UZVKi5m4P2CxUnYPouIaSWZtaajNRo+GXq
CC9Jfw3h1sbzC2ZuuG1KbJLA47eiBFbcgUO5y6X0qAvZV2CGVEPeywD+CO0DuSwD5EczlqVCJd2l
l3b+xW8KJD1RifI8RBrkld0IQmOOgwIqFGV5vm6j/ix7BSNCeWcjbec1KvzavUum0BXZUGeS7Byt
eCYplcX+O98rl9Q3tv3Qy1U8TZE3NZl+LB3L/dSYPx2F+0uhTXrIOTJ27cTHV/Kqw0E/ohBHfLLz
n5byqiZA5gIbCTnywlFM0ZpiLfLCWmRevGgSrcXAtXX88zeDWfbtrQWpYoeZjFvchR49u4kZGCCM
7EJhdSdLNq4nFbM2NWHMICnogCNnsdFVNo0eKFjiczj6kJkgP4an3JUfTmDZhdcTAlJNfO7cKNgP
ndWsijLNnvFbpzQ7pc9dnKS9yIidHdmAzdePvI+/zJl36dQvWm1qR/JtGSh4Unz8a/Kt86p6zo+z
5xAGwuvq2pzX6bDFOzZx+9lNAKD0pih7dTlYo2kdvTPkrjJaDSw3vF4Xk9XsG9ClA9jMxH7iWvIJ
cZZdURnTl6ELr+0lyqPILsr82q78Yz2RX/x0+qzZzXNrW2eUnrdPOIf6F5cVLxHCRa9Ow4udYh/c
pqytXs3AOr2BomLTAmws+FGAtOFEuBvVk0HgnwiU8z5my9b4+N4jSM57730eKASvVqE13+eBbcE/
US8P4vkVsgTAziAAiFUt9U+TU7j/6e3Rm31/C+T5/vak23hj3qEgLOW2kp03Sg7BWFd70PohgxKz
XT4HOFUhdNeWz7nuvNmW0eWK/LS+Mf/Db0HchjpVUN21OWe4VSL8Yd/8FLoB4PwgG9JTyVExxtoe
23zKQM1pKVCX7QyrlRBC+JWfMkWFLLk9HjVZIwOB6hMPpFnOB00LkhN+WT+D2LY/WJPrP7bOuOYs
dT4I1aCsG5ocU/ZEDoJX32PdqU5zb0TRed+1xZ5ckfoEpjFkwZa6zEimjWENn8FTkq7AZmg+dnln
PtZNk+3GUAOsVtmoacNKrJOad5vFpnV+4k0h5zvbtt/8APH9YXTCPnQmR6AZkNZd6gflmWZlTZ49
FtgGqVchCyJx1QmgzftlBbNPg8PyjhLbDgFRCPKD1FEKWjSNfUGp3aBipTGi4bn8OnXA7zV++iLi
KLqr+6jYVaVuvKa+7pEDVLKN9Wij6mBEqOXJdPG1oQFakruepoUIRK9yP+X7/3BXNG/vigYzHF03
LNOyLNQG6OqrcrXhqvooGP8vY1fWJCfObH8REQIhEK/UXtVV1fv2QtjjGfZ959ffo6THtHvm89wX
AkkpddtdBVLmWWDCpN0EAmrqC4lEoMonUOuZDauX/oVM8qUP9tzNWkofFBaw2Nwg9adPcq4LmSfI
YU7AHHOcR5cB0ow1Ulgi0NxlgAOEo7s0IsKkAQ20vm0IuZwzIJ/iCFipWt2aQLduHdMfXRrWkGSM
d3QLu+mDZ/j+Eb9bd2QO9gNprhWvBTSgVnkosm3edpccj+4fvqi+3KihISrqH9PUfBka0DOpoV9i
UBNJXC6Gcl9tLKcsriTXKmnnUK6pZ25Qf7XRsU2//tIDxFrk1kwBF3KnWWWK+p4qrSu6ZJOl30RQ
OmpIzQp5WSiTxLbxvcw1e/8pTk2zAXLedHrQriYJNLJeVfqmD0GC4uNh0bEJi6JtXJJHIl2b5aLY
nVNfbDuFF/CKKngQPfz0sL0DzFW14Fix95DnwTe5tUBHhTNzksDKsAeGv3Lpli6Z6qQ7KSeIXkSt
tfk60I0Pv/+AW/zLW9/QbTzghAXmms65+FopsOoJan42wACZnyNDBEL7U5+br0VkWPXqHi5UyWMI
TaTHNtPBpRWRODW8TR/jqADaMSoF9E7QZBocKYDBTAF4skCsaB2liNkgqRAlzAEcJC53VMShC2zZ
45ugjE60j6cyD/WzIj+AyBAPdyyJvJ0IW60plJTOJtB+DA0eS3j6ffNFhPIu0McgLv5s0igO7N+a
n0Xi+O+IuR5MEVAhvgtx5pvrMNAF0oHOREmJKjeSZ/pN7yQvA+X8Ot7qcB3rPkajZtBvWoyWDig3
v/8rILP+jz+Dg++0Y+i6o0P/+B/FNYsLiS0/MiVdbE6gIUKZfFr5cVcH0EVkJRg6vhj+KEcWXSoc
qR+MJN1AqxW2PoAgPWhFwHEUaztUX0psXUJ92uSOL++jDJz5IbM5LApqeR8XWncTYzMF+csuW01O
GcEN0TH2FJwxyA5C6WffxeWQrapuTNdF5nvbyWP2fZFwsQVU22bfpjBjd+bUNVsI4LX7KfSwm4V4
Ro365XsQFA1S0QMy41U/voJL5iY4o839S3yCHM/S/2s8rZO18Y9ewkCD+KwMXsM7E5mhlSAu69Km
4SyFYp/oDA8+vkNx40e4iDGDodRk4RJp/SHPkx110eASZiR4aALxjTgjBHlbtjI+5b1gQDPiwkGm
ubQ5eyyqvDv0SVTsRMZxTPX9qXGdhNU3km6HJol27Vh9m5vweLrLp9Lfjgmk/V0NGYVjNjnsiOMC
7kwHndT+dPspdL79FDBPUwssS81TaSSoWxi8lEBNFqV+CsP2rRsDvm2iBjpOxqjhSiMAQ+qnT+05
XM2hu4pDpqHHg2szN2n6vAgMSiHLVbi//+hbX1+wULQzhUR5wsaWy2TGlxcsoA2dLhLwHaohCyYg
JsHBg2taAZdf3XyKft7lY/DRt9z9z7jcNPG3Cb3uLvMecW5I3qYUnDwn7IxtPPXjuyyfcmtI3nTV
HaLcvdUCXp67OIOie+578FmTOG0UZvNsdgzQLJACvS4IjzoOCetIMQmNSn6XoTDic8LK8SomPD5X
vgfLS1vzq7OfwqDa0Vt+60GD/tJBUwCVTvxoJy8gRA1x+tsWRK1PAzQDXlwfM0YTkqY0A6jq1PU7
DExQ/ZlnePC5f0+iCEuhvPH7v4njqFr+Z1CJZXDdYdJGnkDolrS+pAkawbqeW/l4HhOgewwYcSNP
Fsr8RJcxTgo4UuGSNEANuXQ76u1myOCnRCFa2hYnCx5PH/M+tedoNZsil2btec3W9LTATZX+Zoi6
7ia3y/waDXp+pbvGhlVfHnjJ+svABO27bVDgBE0Dsdox0B0EDAGUxVEc6dW/l0rUesHohceIDw/L
6hThwOf2JuPT9tMaaqaFw/OlTXdLOC1Dc6o+W6WQTodDdqyfomwYLmWRhqg65XhTWSkwW6ovMerE
cHFqKQHgBiQt1VGGytOR/xhE6FaRacJ0KXtgfWe9FgIIGdiTDLdDD9pFDSvAje57J9R7a76uqvw9
6nvwuS08gXb/0kSFZdzDbRU7QwBPVtoI96kgLfTd4BgM+0uLQU1Tsb6tpodoPSwWdy03IOiDTxpA
Z9c5Asoh+q4tJuamg4dYmvBz1iTbaddAjuwyzfIDnP9hE4MNhg1IBY16tiYwEfSnkUUjvBG1l+EZ
qpTw1tpqOJW1LjQxJwiYQg4VEjNOvpbEi5tnSbs8FSiOvtVp56wMYHzPtgH4FipQ1boLp+F7a6wJ
q9yqAKYC4NjrHfTIlydCfMJm0t6CqYGX4qCQXQsWdAaITvA9BZAdFWMFpKXLp8Dg5/Bi4gadTKwT
mQno8TBNW2Wq3uH7wYsWTLAEoJY5oUtdWioMzSEgY+4NP7k6A7fvkyoLYVEDUsOY4cU8jEm5Gcp+
2ox9JO8pxJheOF7fbijMPRdcPHjS1NZ1DgJFCSWfhwDFzpu+qN8hoAUn0axD6TML23VUWhYyKyDs
hQnE9yDJMB0Hq7ulrsCBr5BbpHZzNB39Do++CXU8G6pxUevcL7PobmxlBO2w+PFLf1vDUwT0v6dP
S0JsAGSPRj7TDy3IQKvCA+fQJtkr9c2LqN8LRkXdgcXmmwh8qEnVNSA6pl5+6xR7cAkDkjg5SNP7
7pSOv0tgXOAKVdGrFZ8NbgrgzWkeAEeatfrSTxHUF4djtuocaDjaRI2jzkDR7TodFplqLgV/Gp0n
W83HPAqmaYBK2SsI7GXgCoeQUKiz79wXMJNIW/bUBN2wRllHu/ZDO+yGLoKPcY4zLKTFyl2ECujt
4A/12mw8/7mUPay/skL/nljGHiJAYeC2ZeTGSa/96WT8Ne5D53XMhmplxWl5ARESso1Qmc49ozq0
I38hxWi6LNSN0Um3DGWCG+rvag/KvhVEx1Za1lSbhbkxD5ttdbA98TLHLeupVbK2+1hFxNui3FFN
m+ENBAap7c1NW0jnMgHbS4MmlclL63OEVWXexY/bw1IX135GUN+va1SKFlMYxQ8BJxHkLuIT8L9I
wwPtzGIO5l1qJ3MfwaDtboBbPAxeXLMbJUQylW5lz40NGDPJUZOpfuM0CcQr52FPCVeq4XSAdlYC
hXBmp2e9VnbYcWqEJx4h/0PuI2kF/8+otm6Izpp7cDLstTDCdhRUWLrQQGRAxDzwUaCf+h5J8A9W
7N+dOX0HjAwa+UpIdVZPXc6RPfNeeD2Cv7oo9/4t0ossk5PJl3AQ1e7TvFmLdcREXU2cowHtTV0Y
z0HupQuD+yaGKmMZZI+tutil/hJExnDm2H4+NiaS+hrrwZrhTfZY6Ul6ZHoDSQgV2yRtcF82ISCe
GKQJv07XQlApQh/wfKNPNh5Eh/atHMZXqCVtk3Zgj17L6gveAg1kudCvqzCpwnrVrCuxDZ2YPYJR
vUp50t9AexMCAkwbX5EDSJSqnLMPknheMVIrFpb3sSL10w+mMC0F2iqBBizSY91jFAaKYl686Jrw
zzGyBa5p+8WL4XvVzm47a0NNu+TdyouAEaGmjJ0zVHOMO1ojT/01dY8igmKDWsP4uUaY4/hbada6
THINfB9kHigH0eZQ7MBLf+5a+pGI4yvdA1Wa+ua8xJACviZE8jI3JxjAl1YP/WVkHq8FP6Se6C5Z
ZTPYD/vDRcaTcfRZi/ywZlnJdWzwWQa5c9gZNZAG6yTvI5C1O3+DfQVcWYIWmnyd7V/pYoDjvC9q
LXHLNMi9tUxH/E8a+072HxFOnYJoncXWN6i/+Ye5SXNhraavgQ3CS1ZFd2EazItGWtsfOjzkKWzp
p+bU/BWbkQmMDHwsK3A3djBewnbEhxH5AVzWxw7Uu4unxfllHnCirlh1hkTRGhjiT9blAiAVry2g
eEjg4i925rN1OQ3RxJ/R1DLq8lRJTx6dDYci7Cf6On09P3rx8qqvA31rHUgo98V15qbT99paw3UO
2q6hePLrXFtXjQWwO6DrY+CGtdkCQDPwvdTD9jxmqiKqoVhJCQ0etd3KAvV7G1MFM9PrOWZJfEB4
cNohAQM7AYWhjxXM/osQfi77E8SQqsOifE93DSBLiq9xhFzuHVhk42MO/uF91MYw70Kra8X42Ivo
7CVxf6UuqzH8FRsqHxgTDHpAh26wVbM2NDpFFeqUTfajEHEOuZu4e6u7EXttwfxTnrfOcyfyVSPG
7i3KNWfXoHK8pbBI+jd4JvuPsdUmZxTG4zlMc+pwNTRdgdOdZz3EGTQtM3yAC2bbxziJ2nu/1J+6
kUGiCdyse4YE1dlm9k2Ch859pi5aWbJN3olws/QZRn1v+ELcUEQiwR7J4H8M7OepN5h4GmzWPEr9
jRodJAUfAhAGqCXwN3kAphSq6YH1FAa6dw9c13qOlHV3jycSvtme9YhTYBlD2yMEB6HQQhxNZZ5B
5NwA05vOkDFDodbHI+za2Np0HVOYZHg5l084VTwtEg+5H+NtRGJjvQ3Vbm9PchBwJGiw6dVLvgMw
YnKhQnmLmnv2HOV6hPICMKowItbuRdPELuFOYs+65QBYPvtQc5sjijHxH8qm/H9HqJ/iCbjiGTEr
NiOoay6UnxlMu2vYDHUNZICCod+KePDBVsRLfI0C0rjpgiG6NYMU1MRARrftYagb7Uq9dMkzh2+Y
gU33x0IqfozgiBqWEGdXrTku8sROgxax2+Lbk2/GyHpL2iQ40rJznBXlx163XuaIIky4m/YarCTA
xv34Ffuqg9yoWgDSIh+/4tzWjnkbatdlOeAW+KYaGIqCNEGzml2ufikjGfy139nlTsu7d1vHq6qA
dfmTarGy/NSKA62+1KlhPJlimMdqr+NPuVn/27yfY1Btyt0w0g6tsPGZa/rvkdPhDKBaMKz399ID
95uag8ifU4lSUTVuMg+JulGpRnV1Dn11ryp2naIjj2LE98jRHh2qZVbB9D2u0+qmUYORn3wsOI/2
5iZ0TCxUsH6VQRRyZxV4jsTWOKuMLnqjso6wcS7CG1Ikpf6SQ8uB5SzYkAgp9U1dMpw0q7+lsKX/
5/TE00BCTIt+K4c+hhP9pL31k/Fxt/R9uSumwH+foCA3z5BVfbXT+tRMhQkv4NF4BlcH3hTacA9O
K7I2w4tdJcazevXfFgF7aFUMBIb4KYHmh2tZUXZOAr3eANtd3efGcAMJbfMFdnT2YQx8nEiVtrE2
yWSte4BpUROtGysa2vu06kDDhT63ycLCWxEnasC/3HvyuwbQgkB6q5k9VfEs3o82RDWRogI7hDVn
S/1iPXMAxbKCe8sstKeo3VFvFFQCSibalVo1NL5vAg5uPzUT1rF9gQfympqNn+ob/Ofn89RMFKhw
hAU72qKSe83CIRNaOgZ3QWDAhqKGyMMAIW8H7O5pgEAPzBGpWfHBuQSG82cYO8Mezzxwr2Bqcuwc
yGr1Vd1fOfjW1wj0zV3BYFndqr5lYMSfEKbjUDNd+uguKft6rUMEdP1lQLK+Wo2ySbY0sIxys1MK
zUgm0I+kAfppqNx9d+K2PFB/aNnTWTrTtBHjmwegFj7bdnZDdzUc3hqXbv0WI4GDwopremm80idn
hNI1OmmYLhEN022XCiTmsk5bc5YDTgqR7FqWYk8tvx9jaDqpZze1+WA7J3/y3VAN0GgC9bT/AHIZ
tvM1w8YdnHYlE8IRDnhTXzJstnQCsy/G8MyqfHBnFFUPX0ts8LLtgplqckjul6y/EGRqBN1SOXW9
LwHp/5gEKJG1bVAch4GAn669BOTdRWcbuRJUvoI/lh66W0I9KNtLl8Kc4A+7LlaRgAbVaARXv7H9
x0JCinYaoAgAd+vgEbUqBtn8EeABNTqZjvcA0Icaog6IvyK1odXmkcKZrBM80yL8c1U4nDacS9lY
Z2rRLHgBnztnSoDi4Lrb+5EPIwN85EWfeccKSvRPNTxM1zggh/tGNWFFCsa1CWE9Ctbha7/n2ShW
1BwYUAahNYCLqIKL2iivUxbdzrE18CMwqXTxAPH7VZvgLYYa6j39mElPn4Tm9RcK7XR8Z/Haj0+0
jhVYbg3FFsB2JljQK80UvFL99fhrk0aBIzPmUa2yPweDkv65+W9zyxzqBXEHm3KPYWsP+58Hvy/F
yQnt6g4JsfpOdYk0EKcYp4o76i+YMXc5Tb3OihhcJsOG2htkO5xr78M0Xardedw610ldgjCHDccg
/6KApR9ntQ4y5V66pYF5kZ/zl+CghrrGMLF2PcNCJWA2cR+9k3wndYFZdtTqKr8SUDSuRwCnE9Fs
l3jAJd6pVVaRfscbkApVHs4i3joxe4ij7nXAiyeQiwVDWGXfKChrdGfb4eyzavMgvYq2UB+cfHyv
oXWI/752vEJRMb02Sai7mcL0NEiKzgM0I4S4/acZ8G4fAVVLLeTgArYj3V2kN7DZch5BcTGemuxT
4+8RCiu1PYX9PWeow3tgDBz46wAKPoqev+jRmB/LGAkgMuLBgSDfG7wW8Tma2Cu9/mlnADbwVrOY
d6VWBrrRhi7UpAEVQVsA2iSAmaAjy8OCIzXpDgR7IApp0/BzOfoJkBH8WI6CQ3zQr9LDc0Pgm2wF
Hb6VgS4PbWMlK7w55KMdldM55cM3avEuhYakySao9treIdTG8LHTOoYNlgLwqKYZp8U1wOYiK1rg
BOMpPCccNgAc9ZhHzTeK9Zim/a4rtfBxquAbEYFc69JUHqfZzTgOa0jR5Sc/AGSoLHo4oGhRQc3R
M5Bl0bIs3f2+/qFT1fuX+odt2bqDqjgkZQzgbb8UpXgRFTqyF3hJ+1px5AaOLrLQfjiettX6DgIs
0EwdWuAOFY8ZhHITagMTB2MLB+I/8Hj4ZmqO/26a+HyhtiWeaxYh05Bp4mHstGmdAWd1V5Sdvy1k
3V6iwZsg329FeHmX7cEvJ/+oO2Z3gjNEtO8GZuL0mbXbUdPyWwBg/Q2vgmYFSDKQBdhuruxq6F4k
4MvAxRjFd5H4Z+iijr6bt/esKULoDPb+pnRSuCtY4G5wteXSPUX+s+snlLzzdeyN+d3YdNk2LIvp
rOWavg8GvUa5soe+yjToO9OPNEgCoRBhxNh1Jw33D5YQxgkcb8fVvcp4Ngc73Nu80bC3QnNgAHbH
7SDgcYsmLO9Bl0XS7ERNx+HPZlEaV2pFsnWhNmo+WlUXP1RBtKVun1fFZQL3dP4Bfa4f4TFqlt+F
MCF/4jYGNA1RckadqY0h06BAca0TCTe3pvJEILT6Z7MPkHZFkvHB89K7dkiHl2ToQWNpJ9BY7FDe
GLAm2gCRGb+iOHDR9db6gQTXHWAP/YuHU8Gmg/TrDTQs7BsrTPQ1V/DPvup3Rlpmt2PM0lsOOgzo
FSMssS3kAcACTm81BzqrHD4pO2pS8M+4iJftjmleCOOvaNhoGep5hoBzDzVNSGmA4wQc/DJKsHjJ
Kuj3aGF8Q++dwNRW3C+CB2q12KYuLWvy1wVcdE4yZibQmfEszRubeNvhACwhvd1nN0PNrfUwpNk3
pv+/I6JCdiDGFs6/rRGxyfwPpATXv2LzLAd4BJSMuaWDhCFtVbr8BMhiHkjSWomFK95DVXIRViDx
hTDW400ko3bWYqgNCDLMKgs0PEsw0CRd5yyD5gW0F6hNM3HCb6HQ9FOsASTycNUAH772uM9OUl1w
oJxO1AQGDKB1uqVOGo6BJ1hbmQXNLxVocQcxdLtM/LLOMtkxtRKaJokPqjrSORNI4i5hbduQA2Me
xt2emtAWzG6HeORHFVdSnJWM2S3F9cgg7+dOioHWzuOM0Q0BD1/JXh0RvPEvAqoOvK5Whu43Z6jH
AnkT93P/GKLaQP2TLvo7FU+AV73RP/ereCBo3wNsxPdWkelnrRr0M90pGaBz0G6cYUw/dcOhdkIy
NXS6Q5BWFwr1NQ+Gh9y+BbzsbrDCwQZWsJHXFNXStQ0FhDU16VK0dbr3tfEEf/fsEaWsaY3kVILM
eI+mgXpf5HiOG5Q8feQ47EEuQqwsFUsTgPF7QgrUOi/T41ImO4ofk0A7QLP0Y7oeIPkhQZs6tFUH
w4wWrhkQe1unSVufGBgBI4rj2EWFlWgg4mK+UFg3ONroarHujS7HKRQbYSjv02S6fArCNnVejPpo
rSWOVpWl8UL9OrPrg+abN6zL9QLK1lp9Wi48KppPTUFNNpRIGhrrJYzuKHaOUIt8mUohX38GxQS1
LzciiwO3ywxWuMvEhtq1FqGXFqahMQywqYGVAk6v7X0cSw5KB+vcUrL2vlYX2BflK2ZP8Z6aNJC3
cM9ognuapNwc9gUXnjsZfjf3waHEBOphig8Urwko3Yt6HpMlkOGRzS8cu1H4z9T1t9jgR0+Yle9K
hrNi5rQ/fAYEZgv7jGffEAPo1GF3DUsn30/YBO/wa+99C0cS4LQUNDzX3hnI4JN6G+SF95djePIx
rdJpm2EPi2MPQnsutZVVWt47VGM29OKQsCNpUDCt+oI/QeFivLBKvnZmZzxZMZSrsY94XcYGR7yW
TBpPmlFAYuHvyH+ZpyLxegY/rQ52vm2imGOH4zmCRCrIjJDZo75lQKhRakpIPMPg0INYFthoOKup
ya2vyU1ZVdVG01O5BSbOPpZZ2YN2CRotg7LLc93o35q68P5sw8INYtP8w4HCIIgiefjgceuadf1T
IKEW6o5aix2DugQ6r4/hgEK2+/WWxkG4q48xjc+TSr+ZZy7TP8XQbQgJkN/v9MTXt4nNTNMyQIlx
LN0G6/0Ln6obLQFxJVnfNLCH44YMjpnehu6sMULtfBr+bpcpttWFGh9RJ7ojYRGehMMe1Fi3Mrg/
s4OlNtqXrrLhRJmAO2zC9xqy/U650sLewd5RAw121Zhiu5yMIHQTuHGsaXhFg0OXelEInbe4n49S
gA7kt9AKxUHJOvOoQvVEOYl9UUKE2cG4HVNezIQiuWgkLgQjDzZ+cKqrD3VkstPv/y//kdKwkZ0H
8IDrls3gcqJ/eTMbUMnRIcSX3nzouukx9J/md5j08dXLnNTbQm3Bke44QXVGduPHW4peXaivHK3e
hrzGlUSXPBl4NzFeaC5JP/hGHG/HokZWTAk21Q6HbgyOgJfR6abnf05KIc6z6oMh3/cKEuoZIJ/3
mp8fCqUgRH2i1qq5T9SQEaIBn/8S16q5S19TGBWkwAJ4p4EYLZutbSMf6fjpPbCd/iUrB+n6+P95
S7MYGDIuJSqtTXnfl9Mz9bdpItbITmZHUaf5i9MWq771rDe9Vv8w5DR31GRswilWhC9OwMpjCEzY
mqarH8dSPbnv4iCYfxzFVwlcoujHpR7wt7//w+JF8iVZZTMLspaO1AUHgeUfGkNxV1qmDWL5jVP1
7uSYqw/NncgIrwOapNBDXwfnf3Thg7eahXkoQq1B3yGaiW9OdFUR1OpL4MLxdz5hO50foUUebw0g
vl4h5763cA76gzN4K1jSL++ioUJEXitNr+zVCtjdFJT1XV+EsFwwgj19cMC8ZvjWTviJUQGpd9hI
wEDTjA/UhIrap0m6H+1zrmku2PLNNvIUIvvXS62Di+RSJ8yj071o+vO/xS19JcvOAGea1juKUL0b
Kq+byDL5vsymV2otBHzdhhtOoAax53qFJ0R+oa4ljGZOGJz7PX43ACTiyvZCdhtyahUOVqsuqK7x
G1bwYV1CEeP7FM8BNeDOq8Aqq0tggzjzuwDLK4vD5DjrENQIlu5//6n6B8bQ5jrkhATpjJgmF18e
FxnyN80o9eAE4x3U09w+7I5pG+vPjWm7MmLtox3n04MXGeug4Oy5H2HGapTZdy8q2XNTDQ7AChl0
UNQcJwULVNpxBbNZxI5l6q3xE6L9vKIAs5mJaYDlDuaqgyfzPHb9+eOYZ6/5ALPTBaQe5sO0dqCj
vFn6EsewrlBno54Ft54w43MoDVBo3a+o0tv1EGkUJmio+PoUsEbJTLg7dgWrwbsFLsEqzbemwzMs
6vFvQWGOeqEyYV78DrnoHl4cL4By6/tJh64zjSa/LlHY+rxEqw+0hK4WDk32sQTNYbXN5iV8hY5Y
fotYVn9NzPMPCx4KdLlbQ1oABRFQaoFQBY6R4OVkwshcYa6WASOI/yMRI9Vn4HMexsZ7WQINzx3d
Mhigwr8e9qwyMK2pmOoj8k3ggagUaqsO/ND3weFe5VvrX5vAo36MiozxT8F1ZX53GMSAosLMNg1j
ydb3HPHgaB4k/s34BRRu8QCZPPEAZZWzLRpIQaou2Gx+xNNgDPjuOWrCF2r9jM+wzbjMC5ZVD4ug
EXrdudXq8Cfwwj0RWYxEA1hr4O8NtFyulbpQP6+ymvqp1YukuDhduOKNzLZ2b8QP5YTjTBwZ4EoB
sQFQsvdXOkI3hMF2xeuU+Uwa2w+GFstNbHVITbQ2O6JA2+5SOCGoxyFEXawxeuPpeJ/BUPCvOnkP
8ij9c8BD2BW8jp4T8GfXiQN5L1i7+YfAsrVbWF28NoVmQ2XAi7YsZPYu7wb7NQEjTcuG+NGPLO0/
/uT8KyFF6mCgmrYpDMtw/okHj4fe1KcMFSrZSaSBRu3c6mApJEHDNmMmNfh2om+5eK3SeDPDH0sX
3WlI+a8NECfWfT4+9/A1+rNzPPjuovDvOkW9biLL+zFW+rvnN8GbMWCHAvyy+TCFMBmr2zq+VpoU
u64dklPQFNFpDHiK5D8gk/l/PAuRVvzyQQfdljMbH0AO+i02T18+6LHgHVKieXUywRq8AVXD3rdA
tR4aP/cvgxRqd643j5qDTC40eqLvDKZ1ZVm0yIsV0Ro1M+2PLAVtyKiBJzS4xtasrctrZhXVfhyl
hCGPXZ7BqTOBbminhwFPTDdMDaQqJ+SraKWgxeEB7tx/TnkaQKlHyOfRF8Wa47/4lhm9vTO6qDsi
GWeA+xamW6tuxb0XwxjMAyD2Xdr6VaQC0m2GdttJL/jLSdLvQcDEC2zGvBUtEUKXv7rim9jB3mEY
dznYzqvFckwzyt/01cqVjIIprghTAG4F7M5A85ersgqAqBj66h4YRTFVxp1nxtW9hUf5IWbwSaWx
YBjlJRmQBcOfsngOUOkARHrsvuH/4Fp2wH25uvPk6aGNz8mIMnotux9QG/7mlfic4DgdriTqRBdo
5UerIA3fl81jXncAIBjxO20lae/4a1cWA3uWQ85/5wfVKi8ZPou/3kU8Br1xyEuQf3TcfRrd4NwG
LIxR9fU9HSNVC4Lfn1o0RofKLJ82poqkQ+XPebU6YqoxmkdjBVr/v3k/V/k5j1YBlcE5OC0fNlU4
jidb14ZTkbHEndrCmPt8kGFhr/r3heKWJt1RX5dA0Bt53X0Pg50SlAOslydDAqmOztjMcWP5QzJ7
PDB7yO5tEM92YRDUyCKg2U1Odh9DZXAVyKnZU1+j+vAVcB0jLW6pC/mh4hSa9R/Uav0ITACmsx0U
7pAO8WGnoTJXdDEoWUW3NUqMuxZ5YhywVJ4rmdiZ0TC1Wz0AXH2sQ3gpqATXsgbd+THYcRBoCncm
aGcHpNaRTgQW+GyB5HSCxrk4iiqY+YB5F/vjoWkLti1G6BfEDodLk90Uh5HnEBrzZXJus+IhMOH/
kHDpPywR1JeqCACKHyieLnju/OsakZ1fkPV6akUYfue8XtvRYL7C/ltse2mKfVHp8VPhZXcUEMAh
zR10JO2zyIaWoNaEaxjsBt9LvVmDpma+pqFh4UwD9RhsPsCI9Ftvi5Rbjl0kmrrphw8psBeySgFB
V114Kn5E0CD1/RpBa4ymyNcAn1eXilkPwIxCXUMPkUKMmuo2Ap5mZQ5cfoc7F1IUEP6VNfjG4OkU
MF8bPmKLMRA3Q5Puw6QaVqONPbmZNHst97U/C9MEUtQr3xqnCdZDJsZrDW7KAVXAcm84BZzy1KRe
TWpAboMPZHNvAfCMP0wcP+ZaemCZJV47K/F2sRiCbYUkI8QTp/dx0mxom1vFndTMF+oGNU4DphHW
DzCWujpJv0p4ad8ZkWbdNbmwj0UuflRQHowgXlEBrw8tUU9G8hCAgfYWwynFgPpXak4HXQc6OYE5
xRurjB95UvBbrehq5As6ZLxUGOTXxZpD+vEAZmGIydkUdy+/383r5tdMioQojcB307GFAWmar6KB
nvDgU2jo0alxOg5pB71XThRBsoG5GQRRULbayGCQf1ixF7uVWRvPrAHh39fj4ZY7AVh13KxP3tTh
giTGThlx3zZmAtuACWU2I62fzBYFQijHZyuQTOonu5u6E+rPzI1Vs7QBxa1EH7lO5jdPDWuHC/bd
LzRVZk12m0v/TDM1U2h3XuOAQYmJLQvkQ9b/aFDNWddBYK+LgedgmuDSTn5x6sIeia+lbaQheE1L
WxPNDbPivoKgRdDpq06pXrThkN42lpHuwATQXOpbLkZcHXkTFaglIZYun2Jhun4pE+0N7lmOG1Uh
KD5pYwTbII48F1VLNmJbOWrr2UIOwuD8VOJ5S65wJAu5WAxQky4TKisnDeTypYsmfImlMAF31bUY
Eqa5XqXL21Hn5zrX8xuJvYMGszg4JIGOIKGdotoWIAYbPDfGjzm212r7UovhX9Pi93T9vNDPyMlv
abF5Dg6HK9/m48VhvnNLA1B5Dl0WZhygrHuzAZ+AETqhRwa3sfr72a2O+jKwadYihWbfp86270EJ
tjRkDhSeQeEcAN2f5y5d1F96ytY7so3/UMmlE8nnE4vEPg4bWKgCGygh/0OgqQcjzufNGJ3sNAUH
ukQyGSnkFOfUoIQWahb+H2XnteQ2Dq3rJ2IVc7hVzt1SJ3tuWA5j5pz59OcD5LE8PlO79r5hEQsg
1a0AAmv94dYJonihCLvnHOm40JtXd9Izdupc8T//Ls0/d1AwKzX0X1WPiraKB+wfC8s4sqySBBnK
RY6aniYgDnxVOcizRzMrKmF0VZJiE73MNN3Gc8ua8vqEnwIk8kuNRbZsPQ6u3V2zKMSuWoyShxjK
6rKOKd9GmUGmeVDscpfDOVpEPc4pSeVRwE2FDl3djvrOSyBqlhA1N5JrJX1Q5dmDYGWa6j9DhIa/
7P3tIGJDaNz+5/dNvDl/LMk9B4Ukm4ym5losR/9855rGH+EZtdUht1n/Wsyl1tq31eHcCJgou5Ng
IZttBjLUqJEhNmzS5q2AhuZYKy8SuKCrGob9AvG08FzELYV6Izu6eR2eZYgCHAhu2bYz5aYmo3sN
S9/bTnqfr2urU951dULRASv5vWwqjposEnOCBS56U3xOSs+tX6umnG/oae/s0FXIhqpwWwpmRtl0
o28qVn47M6zTZdxAkLCRin4qgGVMTgNdorb6V35kyyjslKscEPRlg7lL1R9lJzRg1HDTdtzI3llL
NBhaGboSubKAoFh8wMvzNzXF/Y0kTTi+nS+7mMlc9rJ3OERlWt+CJDdfzNxZSy4F0xlmkSIhghuw
cQwhSC7Rq1DMbxQ+v8dDidOFhynaJAn59Uec1vZN8osMRETWvY/Ib9UZK7tNQ4Ejfg9sQwcLlYfP
YTGwmJqM4HORwyWZAMHtASaGnxXo/3qfxR9NH2nHsta1pbyczEG4LLI6YkHWpW9gUDf4HYqNoRLs
+sHn5zoASDEHnBBmJfN3XTSkKIijRX2XJ9Oa5LM7ldnhjvVH8jNaxLYbL2rFK7eQUyZABeZVxbL1
pk6B/qy0418yjGVZvzGjFF6Y4Bn3mX01oiBi0cqosBv/GsTFTmb2G3mvLpy2Pkln9liCfdWk5lIR
ZuOh8CPX25Vp8mWSDVSy05U59PVWNpVmys/AXN8S1cajaOyUL8NgtCdfWJ13mrq2bFS15ylmdyxk
HaoyKi52rN0QOuTX77vKqqdce02EIoTqFXL/M++9IYcu1JT9dhpwPInc6aJYSo5eezSaqPgO7/5s
jc/yoGAL+Vwk9g5fJfd0H5ZFBgD5NpzW6Yj/UWFEVhSw+K/eHfa7m9zHKAp7XfvzUEd/F16cXDFW
wVUE7svCHBvns6miLBmYMLZbI21f3Kh5xknQ+Rz5GuJMtd/tszHqkWN+k7eJ4sLbKoY9bmQzMHj3
Pc19awGTHRPHxA9jgrkWMlEuSB54GpngytsMXv7t3gzaMsRzEumYYtEGrbbXuhBGXhpOPKI17dXo
em8X+f68xFNVe3WbUD3rhfdZtszRa1/C8k2JGSkj/OxOOGLoT/Jiy0ytRZpX8+E+PLNqLPX6pUmR
da1iGX8rBVVCg4RSo1p/liHVDsZTrhavpMNUBKkTLVjLCzy7wm7SMd+DyeoXZA14lSCPnkp9pmaV
otcgO5wiMJ4m6L5PamP83qGLKxQFM6o/rnh01OJWiZB4aOJyrXt12O0xgtqGieNugjIuLkWh/n9n
8a/e0U573uzCTs4TsOslS3hy/H7zDvMAh61KRw4pqYMjOXtKYKQ1+YATjZ1SGX53lL8hc/t/h9QF
+j75eY1RQMCnMhewiKtN/FAbrrFcFcsw83FN0ibf+qnxD4NPerh1KefAqnf2ilvbcMAwWG2EaUrr
hggm2OPHY4RZBvZVjfw/R9TW3K/Bx/+oR3yJQn3AxMMynXbTNSRFHG16AbGnPSWQXs6dXeMM01nq
5yZomHm6cjhP7IpeDH9+VvocvXU/n9Y2XjK7cKDprXDWGT/rihHvXQ04r7yYzdcVnfTgZVDG5wEk
xiZtjA6+kWe/BBofeeVYxnc7Pcu3KW0AqrFWsN4yL8QjbBjZw4Vqe6QYtZrGaVfz7WF/Rxa0F4cG
izOMW61nGfK6qlgBw222MtMJCG06Tg5aGNagfXM8J16boAcXd/5xYexGW5ibjXCTVY10h0Nucnen
KvvobCAxsLM81AAB6qMM9csK5N7uglGgdYVzCG6WMJqMId207dzw9wzx/A7XEviDgEkp/k3DZPVV
qoPmxoveTT8bUf3iD7VwRlP16mvZDEaFY5GTzu9RV5TveQZ/x+qM8AyzzvioCyTkAvO9z63xYvdI
fcqwg9IKIlhJthmMYeSvDvEWMZji7HKaLlmu6StobvFKNk0Rk2fy0JrT85B43l5NI+GFI3pDN/MP
dRAd7rEaStvegiO803xLY/XLXjoK9deWWsFrpwwZFQKv26htDOnKRiBQDGiwAl85sKNPBWyZ5x5O
7zjGPI2VqnsZsqFbw1Njo9z5407TnUioOw4nyCcqXnVtca0aBTsDfJHekQ/OeM5j1D4Lgl7c5JjL
Af9yzSz+EaTKu4Jo92czjdNllhasvqbRBzTFoiFKyoH1oKLsgKn0r2oD73VQEmsle9GLzHGcj5KF
7E2UyrsFPYktcWkvDqFjPPcBFQ40ogb8Zcnidkxb5yS1jmlfJ7dJ2AObCsTWqkFNQDbvHS4u5/IC
GZMHfUYvixrQRbbGFBdCVxuiBXVL1HQBMJDMD6rXVDPRIYJg6pezvnPyAidaQTA1tfbvwvrQQst/
cXPbW2coBJ1IRPkHNg74ZNeadQVvWS/Nomj+ivPuhP+L+UODJ9PVWfhtAKS/UMzAPGiR/c1SWuvF
+VqwxH2R514wpEsg/9neEV19NA77qC3Q1RTNclC7pdopI8oyeHgNjt4vy5J96GMRLBe8Zt3hzOai
ZBvk8JuDEpo43ss/zyJiA5BTAAYxsFp59hj3797IrM2FGfbN1qkac9emytPD20eeSR8faeuDmqGx
rx1rF2TYpkV1DYZzrOGMJUb2r3bvN866MXhtD7vV2Tu7UE3P3sCuG7p2cLaTuWhWEQo0+9p2zniJ
fNP8uP4YrfnVaNXipeD9PiYs3FZ3YSC+JerAdD+3GnXYTAtXWMLG+wEYwhJQS+DxNSjCv8wOwuzb
WOlfZsdv2xeEsnF18roMIRuq90Ywtbu5dI0Flgag5zsDrBZONAbqk3TfU7WPmDQPktfIMfIWboQJ
WiCMyKvYBoovUOVeRRXasCASGK4V7mxc6Fa1n5nHrF1lwuuoFDNaJyawP5qy4xErR2CsudbvG7zc
0QMflDcPMLjUQLIaxI77yAgOA5iyR9yfkEh+xN0w38m37DHes5BCaZia0Zh8kkKqgY9whlsNexmS
sqq/4iMF2L0M6YghbVSRU0I5LCb50AYY8OjJVbP0L308VZ8x7UvXdRrU+0RmnZrNkGJfwZo4O7iK
Oq9GMYpNcrwYYf3UNbr7Vq2VpLu15LlL4y9kwhByrdlcqBLYOrbGQsvC/ijx8rJXNvlQkH8Wgx+9
qRg8iWsNgcGXzcGv26XP57GUC9O4aRCjTUKqYWKdOlNvOcqFqWwWKshze38XOEM4Nl0UeeYd04Bk
XF0ggBJVCEGgbGsdZ3GQTXko86pctJM3r1PgBvXi0SMHykvSgEdunBUmK0OjVGv2XBjOflggf86K
pywc0KArO2PJKLEJMDzPZhTH0GAD42bbFMMFRqGPmvggQEArOQr1lGpVxtUzbjvZeL0vlRLVFfZc
c34uSZOv4S7qrwC42oWq9N63LkyXNk+zHwb4LLU0x89th23m2FjxlbL7uIW20mEUXXzBK9kiUY7n
AQAyLOKmk61O0dcqmoYV1QqhWR6VeP78M6ApT1E8xF9ns/nXAD25jbPNrOJ5OSIXRf4aJv2T/Faq
Bj4C/xHXeuRJ+N4Ux0bngxLj5bdeU5puFbo8aQrfnRsdSpkbnQZlOJJ9Rn5eFHxkJUiEjLSAni89
oH41ZwHPSqzGu9yV6Lqsy8+jn7GFoZb6FdnvhSrQfBCTW1CBXfHSKcqwhUne7b0yyHdTkNmw563a
xnKv1UzrULr57092PR02eaPqx8fDXj77EzZAyFMX7zJuBMY/j32otPqSR3m6lnfKnbRiAjanhZx/
3LlneYdj6fpROfojJici+9c42ZSD/4yxxERXBr5zAfhpP1fKFxaizdNdkyITsclw/zM2CL2Vh6hF
XBXq1jde+pxvTu968deWhSpYN/u7NY1I5Iyz9xLYbbI1E0GktHXzCY+AeWm55d7qLeM5A8ezyqeq
fYYDzVPUTpBYQev2AIRHYUs6JU9KCjOhgBvyigiQg/L41P7VFvq1jsQSWrN+rknyJjh2Zh9/7Sb+
szAcnLdxTt9H30Sca0y7rYTIhy0uFA3OPlu5MpRN2SvXho+mBNA3sfdz8P/p2sed5Qs9rg3//WfI
1+UtdC/3hWdD0hDwX4Naj4BNAK3AzdLUx/wMdewPJMUdcjGS2VmCwh5XEpXhgX05Tma7axrFep01
UmZVV15na7JeGxu1mNz1xlMnOuMZyZ++ndWdbKLlzSQ9luNaDvb6wNybfon+n7hWGzLvnLbM4KLV
xrl7S/1xIa+ULyUsmgf4uT+9h23n1RPb+cBiJy/P3NT+UvZmenD6kl2/pdbKOqkUb+nLLIBtJNMZ
c71N06vWAdyStcysBu6fWHlljmFD2s2Ls2I30fvAX9W7qIOQkrP3aWKv7u8eD/trMw02HKCAydBw
HPsQ+rxCos/xS160wXJwnWhdlG7Zk8hkZOqdTRtZhTIYt9hdJM+YnzQrrEPzd6p0hVC6qL6h9rwZ
AKFAJOmilQMI9XvhjWguhnryEVdKsLLwq30enT7ciqLFcdCM6Cjv6fb4ejeK55xyP4FjbZN1Gt1O
32sVmRwq7fMLZIQKiQ5+MBo2maFeDNfMm/2l1WpHB6mOi1nh5KbrZYkGHbkv6eImD5qJwapggylh
Wb15ib2v+yC/Shb6oCJSCMPqKpnmg2be+xDQrjZRC6cDpcpgndpWdpwDU7/atpEvZJGu9tzv8Jf8
m9EE5cFxBqrJblt+UTT8HCj/qQ0EHVR1rkbRavefFIoSrENFU37xZXOaVJri8ftoyp8UCojuSg3b
alPEmGYLoKV0Rqwi++obyGY+fBJ5NsHAmcLT3Z1RDBUhDWYRpF/v54UiJC8kZVg+1Vr01ikQ/Gy7
HsKl3hTxlj3Zv9oRs8RC6ameKfE2bybyb/n08+RX5PcTpVC9mCUzMgDmfCYFixONDhJMUYOL/HPl
XyND5IEvgVxD+hojRPPxP6LlR8LLDTzqfqiQzRX6wGQynRUGlva6DRCmnwcN2zk9nVekZKzhfrEp
oKdNXK/noB/uryhvKkI1nPT7qF8heeHjDQqjai1DofiYKkUF7VqNS7ZbxgePCCwPyQ7uZBORqjey
ePazj9MjBN50I8PYTUTHVQpl5qm1NfHXJrcZYNxtYm7dAQZyhQVncpOHFGHXZQc7Z/OIAbl/jsLc
AfbLVXkYF0/aSBqEnwHg51BXliOFhG1WjeGLhz3uE/qpIk0GxULmfLoivcKw5gs/l80uE/xVSWLt
nPFn7EFzNeKa5NQohSIbljqGgvnPTIKWEkf9uY2fZRqqHjPrHs7GtP4M31uG5WiSea5MAajQmSNN
+94InnNXYmGs1s1RCZTsC/QZj1TZNCKx1vDZsQs/l54XHrwiynZmZM9PlaP2KxN12PdGQKh6xbIv
upr8gI9lXiZE+UiI+c5WNvvMx7ggUBR1rw/uizlR3ZMd8jD7ZrpKE/XVLbz56tXJEgX7hI0metGw
USvvcN9BaoO37S3LvW8ZkZ0MVvdMCPuZjQTOaonj7WwseReyKQ92Ov+MPSDrYV7/jEnILjlvNO6T
LtzVqmmBT6ToX3lWfJMHX41XiAOqT/eWgmhWE5pX2cL6Lrm1AynacUC18xEzcvRjKn4GKVXRTRS3
WPOKA/T1n2c9pPsgss6RCXIHkQw6dUhzW9fDCOcxNvUiuvuSQkAubmWZ8bhMh1SsZIWcWZ6n4ymG
IlQKNbSpMQbM6ZvyS2xWwV5qmDVFybgszNW1E4HMk8EkmexNb1XaznOieGeWLFq0Wa1f3L6oX0Z8
240STZ2U7dKLEbEF80nWrWVn5fgom6jKWnbKiwAgR0urMaK9HIFoo4EWsli9/Lpl5vrv+gie3RYv
oIgX5eM5FVUOJ1iP1IWDWMCqCtvaWVakyI9OE3TtyVDC9Ojm+L9STSUqDzIoLzKKEvKd4+dJsgNJ
ou5T9OIzWJBptKmjrF1HJkaqs0ntMbH8v8vM+rBMFSSpNdorpYyDSxuoKJH1DhkuV+lvbhYCNGzJ
Z9hDuewE5cOcnA+9zYuPqoIeKC/KzZ1NcnQyYGU1OKM9xyO1CHlQO353hYpiJxHZZ7KrXGcpCjgu
SYPfhmpIyfpFrV0etwjTwFuHzgBFTYz1AwuQtJbhGQSY+aXoEcQUCNAxHX9r/eqTcNBJN7+zDGJV
3/HzaZJef4XLPCMzPsXnEbvDw6wUSKWZynC1iqhbalmd/5Vp+qlQA+2HCkoBYqb1VYUNtoB3DFAu
StPNXMUFdhR9dwy6wdjEHUDKsXbDpWfqw5fGKne+Y89vONJ8OL3bLYuatRe5Z+vFLOL4gGov0nui
KQ9tcnU9Rb/JxmN8UCrmiy7GRxrZCdk7G95Lo6vZGTT1em4S/8kUynpWAWBCS0PMV0VTiudV1G8G
DLGfZMhPAZk1cRZSyxCeo//RW4neu7+duHsz91Tyi+ZLStp2UyeAQrN6+uRls/4dr51DSTb7cwGw
ZeECoVkYlD13tdOjPZjXb0nmG8+BUiWvdYA/qAg32J8fFb8flnYdGR9uaPsrcn0WjwO4ztSaKpYq
QJA/IBaQVdDqgZk2d3fS2M5KPxXl4HzUSq4d+DGB4hR+d9WAuXzWus0Ts6V5BQP9YVvlJzzYPzwz
mT8VNoQE/EZunQ+sAlr29wrbrk/e6GT4xMKy7ouwWaSZ0W7m/pLpoX2TsyvFXjRWzFrfyWbmBCGG
BbO5GIzQeikK23phfD5sqGlX50RnDXto+jRbJU0TL/QUDK78J9UStoICEGwr34KShOii6nL1YlmD
+h7NFxmmiumjP8RFUHg2Dg/QYdp484kd9XOl93A+EabLn02zmhYO26BdCvMG0owL8V2MEZyIJYYq
1l1APVJiGzKWOmwfkHTeDPfYhT8B7YE+lvt7Yaa2a74R4CxQ1Iq+zrECmSlQilvpUarLTMpYMsMc
LBQ/D76mCr9e9Mf1A6nM+iYvDHTqjU6eR/umduvbjYw+1ShRlwJIY+yg54OylVUosxq8Rcu6amdb
s3W1wo0leTZmSTLN78/3fFxJszCn4Sx3s7PdmatynidYn1mBPyAHecZmOVlGRmSsH7EKiPRvvZZT
kPgRVzw65GB5rSN6ZYc8UGD4Oe7R+7izaod7oyeJEhXDJ1fv+AX5MSZ4gQmMKq7j6KXxq+GUlObS
rLVuoWRmfQekZ7NpLhBbpDoh8OlO7aLXJ3rl3CWbj145+H9xLfKb4MseVdSQyb1LQay5cscVolyy
HIBJb2R5VY7rXFfZD3gmyxauSQkuc801zoWLUplnqDXP7ri8WyG7KqoiCTZf9WwZl7yg7JN2Co5Q
Teb8w3aRxJexo8TnFlT+ldHyx/1YODW0naInSzPGybtEMjXZ3GLeDmZRNr2u4Ntbtu5RQ1/2jnhq
9Azj37SddrpWo7vdlp9LPccbBn+jhe1q5U0WlZGYNxZgdaAKilQeevj2xhtY6spefjb7qKGUIqU+
HUPvVjm2MUup9SljvhD5lAdXnEW2Ge8ax7hOU+WTuvHQUy7tp87PPDZskH0e8arXq34jg746FpvE
15L5fdSLpy6vfKSYMSgwAubH0tdOOluBF7fGExjbNlQXTJOSQqBYcFr86CzZIrA6s60jwFKSEfJg
kJRNdRC/z5PlVPnOdPto8UeCWOaQZaxw3U9Ut+LtI7f8GDu2FpBCkpcrsN390xA6PxPePsvxp5pP
4/57c1giWRs77hxyAoj7WyVeVHWpvk1J2V3bWi2vzdC+y3BJQnsFF2IXdxNyeWprZC+NG/TPXpFu
bKkzHIdoVxeTY4taK887ZsVtbUftSuvYJSIS61jO/lOGQNBbXcSscZiPo8wbcUnODLS8abYZU+EI
w/ysUfZA2RY9v6SoonOpFstSG6H7qmUWPHm6o1xKf3pzgfPsHyGEEIMn33H6FT/UYSWHyV7ZYQwz
C29teDOB7IA0EYPlkAFVI/kycizIjYBMKQc2Ddais1MLuiHN+2WNaBei57fgrz9S3jTnq9chsGMn
pXssbcU5zmnrHK/y9BGUzf+K/THEtGydHyXqXo8O99etH7E/7scKfdyxqz9FveMvUBY2f0od3zNO
qWpmKCJ4a5lTusfu6SY5PowM8951D0p2j7yGev06FELJ92seGavH65DqnjYIeKuLph81VjFDsIVw
YN+YImHllHX3DbQamSXWlTYSJGo145nmo13aFrlxjhotAzvJurCuyuADathO0WYL2F+ZvmZ6vJKQ
pzlL/bPJFLSQzXoyvF2ckYuWzbFqk3XVe2xmBD4q77OJRE9sn5I6dA4BfsbrAHG0ozy4KoLigZMl
iOvTMdgBMiIyeD+9D0pT0v7y1Bmn6oiYwc/L791up230sQhWPHxNKFH/bJyctktWEIXmjdwmyY5O
b24N3OuTDIVJYAL9tZePi9qBBZC80WyG1wgoykk+FYOYJAaqadlSMUUN69HuZL1Ktsu0oCCG2c2F
zctKJojDupu2Mv7IF8uxqE9mS3nrP+4va2JuHZMDp1y/JTOrsXuo6k0I3ZsER2Jp+1nxfox1NT3f
Y42DlF6opKjjg0GQh8maL6Gw3I3rEimEVB4ta0yWSea160HoKNyDTG5IKoiDnrXLkBT0UbbuF94H
6piW9pr7RbaCCFCIkfXBss1Jj5wbrHUXdeBa68x2onAd9fZoWytTRZH438ACCSbIeYIfBrVGPooa
3W9Dcl0pdoWl/QDmPG2xJfO3NZP2Oyokh6Bzwq8qQi3LUK+Gi+qPwcWY+nHpJVX0lbr4Dvp//lFk
RUzOxnu2NT9kDYRQFDYu3rOhRFRYBu9VhqZ+1xZe8iojTpJdAAhMT7ILMHi36IdMPcpOS2VXnSW4
GMrexrLrDUYH81r2ag12ORU6iEvZWzFBnbC6Dhf3Gxt7IBOl71zncVTWo501J1gumBgF5nPZl+MR
0Rb0jcDRnkZX+BjLdl9xu1oULnkcbhMlAbaCK666lW1XZVdrFUZpIAdM7s5A6WdRk9rfT25nvedo
ky8UvuQAWWjGfbfLA3W8KXwwb3xYrGAJ11E8PTlj8YlkofWeeI136GLQaLIzDLN0W1attZbNqOvK
VRCpyd4NkZJL4pjtoppsEtxj1hKT0qINckFPG3wLeJVAUPr8cHqv205YcFTd0Ywa/CLhy//GghdN
dolLgJT18RG3QylTJ3qrLEzWM8hr1tn/XJv1Vrk31PHYgwynehN108/T3k0mCoVjuwNGtpetFqZy
sb+PYZV6vKexjbkbN4EdNFffTeJtW/Zs4JuAZOajDTrCuPiesVRE5VyWz+UhM9L4gNH69lFWl/Eu
tfxl2Qf+aibh8NSCaTYH9l7LCNfSQ2DidZB0un+VB1f3jXXRlOYq+hULU1LwfVOrOzlEdrRVeIj7
mSq9GBbHhb3rsvZvNKvWQWeqN3lQAnbWGPVmgCjcOVtOir8dKdtdZK9fWd7e0ZJ+8biiTQGXoX+A
lnGVaLdhgoQ7FN06DvT4GMXam1yTPSjXv7GtZZB56eRkcbP7Y5zVWe4avEe1UAuP9I3ujtWqVlJ9
+VBVBoBHT6c7n+5A6wKz031leu6TIxwt6ihknz+bw9ISTRmTva4b/oAiWOwfcRJ38H9ibykH8LCl
vKGOF5TMNPapeXnJlSY9DLXasgVvk5udILs8lt38VZ3CVV6M/t9eNr15Wm49Df1kLOXGTS4MdaBl
q9jsUQlQgZY+OvYh5dnnqfJOGoATElSetTPbwbzguuatJjfv31IKzosR3bZvGjppAHfRPEE/cUuV
vfnaKToe3l02vipdhO10DbHQjK0Gs8JwRkORZVeMcqFE2lol7yZ6WPdUAnoWSP4j27YEwTNSIQBl
Pux1v1Tzg6sa3dLVWHp1aDHnByyseNYOVNDV8ZNshDyhTkMTOYsqI5WDeqXeAjLHfTYv+5bNRe53
y6yNASSJ4FjBsFypj9N6KJyjPMggPIudX0XKTobud5On9wvvpwEJMT2azzZCk/Xit5tZGfak3RjW
K11kYRFw65cBT7K1TMXKmDyLMmxD9XFctjJ3e0/Z1uk3PdbRira6Ye2MzfTZ7QIUcsP8G8+HYFmm
bvoM+i85/seI0UmDpZ6M6bMgXR59fbaXetXmlxHBhee6ThUeakYAeoqmPKgjGkNaYtz0KDbvIRmf
e3+hax755l9xku7jAoZEt5MjqiK56ImwSxPC9GNyttQhuQvUy4g8uOlsLyql1jY230VvhYCssaV0
Uy7mPB+9VZuNf903PTEi4bBiSlZYJmeyAKIE/9G2+8lf3xckHVu4VdL6bxOPg/ujBVv6MlvdnzKZ
h7Lx2H0PVcy4ewQPFprK+hKo0Z6frnFgfVQbK7lPZ07bqyKmKXOgLR5ZAZ3BzFzG4bHZn+UQcYW8
S2RklXHPI/y682Pb/+873V/CUGCR6rx0UWb42vPU10HmoLQXphdjwPkQ+aLm/tSH43RQq956D/FX
2ap9p2+9Po0+eifZd5OLOpReXQ3f1i9Rkn26Jyf7Qb/ERvxbK+c5OFHV2xle0MPxrdAij82wWauY
fS5q3YYfkJRGdZrypzvuYXSspR/NLCulD1rKfHFvYz+FAVX3q/+OibAs/ed4iZiA8FQ8+/rFNcwZ
9wB5lPtjuV02w9zbIuX9KkNdV89ryiM5bwnSqxGgUzQrIODKP+QRk00JuZAxfCPQwvqF0bBa21jI
mPwDHtc6TYfWmnQKnHG4OrQ4yG2TNBo2co8IMv6vbHYBwPOP3YLSu2ZTCkb5jswodLbZNdADyUeo
SHvuIAIKTh+gMW3W9Auo4usgWjI0Kd8D11dussEkDzZpLso7/SENE3MV1lmyVYQuS631J3eOSd+j
m/nbAwKRResc43ksnwOPB0fgoSNnD8xif3S0zS1GUnXguXMrzNS+jq75HDp99IkW7nj+RCql9aJP
dmHxAM4b9ySUcD8yrOqi6FOlNNopanXqZOKaPmqhMUSBupO9lPR5cnJnv3y919FaZzCTs9N8wlJW
2eK8rL1aRv8ZKFv2jZ/JXwNAkdcZiusOI7MZx43uSy5WYJqfFouxZfctF2QdVZjE0cwbIDDntZtI
9ItVm+XD2k4i97O8Bn024zA4c3NftelVGG6N1nPvqzYya8h/lnq5Z/oNWP51cK1Q/+VLDcKgG1gX
jAEpzFZgFbIoTy7od7/3ouWniD/qSYo2lZKLtVG1jcwivMrOFGnYRVHU9Uk2E9LhywGb1Z28keEo
g7APg4mWF9jvpqBC5HSos9xeBKOD99WvyRXymrpRXKpJj1nUqML6FPHpg8gynx9xp3CpsTbWWYbk
LN30hrPiGV+cw7n6ksW5sQV3UJxZBiUJe168Nkbd/JAjfNHhSw/4kY3iilWVswz79IvP5mB775AD
5aFP2PYGsfOBVCzqofc7yIuDsPgSOmlDSjgDzhxkkP11c8r3lQ9YHbyr2LT5Zn4doEliVyv2iaOZ
XmuQOyznKam7HkVpr3KPqJzjO98Ij9j7KYCBcq2MI1d0QYHOHYdOWsg+xkw6VsxOxLPL7dNj7arz
Ez4x3tbLsmxXNGn96jnTF+Tusm+hMX+qpxZ3Y1D3Ajjw2wApU1OV4yc/TfPb4GXJOndMDDXEQZ5N
cDqZ9bQoPMMojKesP0GuCnAf+E79gEx0Pn7ScqVauz54UVPj+1M4ZbJStFT/4sEMKEst/o4zOwhP
r9SuJAeSvV2oSLHnSkkmQfmhe53/HPkgCz0neA9QMn0BcpyerBbRdzXWUSFm15pgh9kgmcn8NVjj
gULgRcaQncJp9tfB6YZT1FXYkf4KyWGtpzQrr0DUW3YYyPRAptjaZldhMpUn39LoS4/TxHetEr+y
0Y9fFI0aRYCtxl6j/PGM6wSqYS4468ruz7hslS8w7veemDRyDF72OgoCK9kk7V6j7OjrR9ms+i9x
3E/vORoHZ59TOGhcBMkAxxPMcrZyFFJwH7bRa89hYrOAcOYPPy57ijZKh1IOZ1Qc+vsZwg8fg+oa
Gxm3pDr+Y4iH61C5UIqpP2bhkBy7CO/DICt3lRSsRr3NWsAQ/1c7J62winqgx91gQvPvPW0hMZ2h
Ec5HyxJoeAEPfTQlPFQOlr1VFhisc6I3yW+PMUaIWa6xpYVUngxTv/cLcu+yUx7Cf0bIloka2942
1J8jwrTtdskYAz8K5q9uUg1Hx7aamxL25kWNrG2npu1NhoAC1JuqtNvVIyYuKjt71TcfurAb6M3u
Mymc9Bliv/2aNTlW9dgOpEqOgCiGOEulNY0PE+bcWg9HGJKh5mzjYmw2/DILlGTacKOp6N3dLfwC
6Bp4jYioyEyAQGaQNISWZzE8AxsrkG0d4+Y2Ilj6jvzPvMXRd1jLZiGm5Cqz2r1s2hV4B1Tcpst9
sDstQrLhr7AeotvUKQfN74OPmh3IienLWnj+vNOq/ptvJAqeHvAfu8lTV0rh+VtJeOyVCFUt2RR0
SNkcZ81YzLqKE9yxrNLbY8ElzxA0x/VksOaNXMCZ0qvw0ROROqA2TjEnrcN88/8oO6/luJFlXT8R
IuDNbVu2oxcp6QYhjWbgvcfT7w/ZHDWXtolzbhCoqiyQTaKBqszfdEWunapsM8/B8MP2/XHLU6U9
FjEKJF4a/SOLNdNAAlmNAvcJs9rohBlYvM17Fuo1jiMuWQc1Vt86K9PuFUxeqZl5xrtNSX4/uDl1
OwHNlAmCc9Pgn6XJJLsv3V3kN1AFlh2ZEirGfYz6kbRumzR/cTsuLJZM176lsBZrI6wRKog+csoH
O7B4lwu4Y0g2JuYNV3KA7Sn5WreD8NBVP0r04vYl9kgXRa39GVcgTsmXt+u+7tNtlxjKRfr0wsA1
pqTud4fGwPtHc4m+xShOsrWzbjhhmRnsXCfooat1GCJ5JZlOOVVJYQHD5tAvI/9T39BRcUjN6fmP
2FKuIp1+di6r2gWaj184RhOURSaV7HoWJ2dbx7kw1o9YFMOAtCoc13rHOsd6kj+W+bCq8mG6l1Yq
XUqhb22rDDbS13rTkkXqeRV25G2LJqhOoyRqb23pTIKZzySn16CoNtY8XVpg8MwJNCg/K5CFH9eQ
zirZVdk0PpSdo6zKosk+VVB1PanOlGSOsi2XfTiJtAExdsdbycse088cr8jz7eUt3bdmF3T5JkCr
an0buL7vQ4SX/gU3e2YebbtKHf8ElEcLEP12uILOryhzwZ8ndckNsUwE62vm1M36MN6mbLCdYuUM
1oRUXxJtPy9YZdXaJ+Ag69SNttK8HRw0SBSn908qigPOKkty66iW8fMcJvUFQyL2uuq47HDHR09r
f2mT4x5uPjKtgu9H6qC1K2Fg9KfHpDEdbFE+Zs6D3R9MYF7eXivc5FtgFyQM56jYJgHLGMcP3/PM
1fZACOy9Pzjmm+KnR0EuZizA1oAeMOKxx+R+GjHWEkESNUkOLHznrRLGyd6N+/bUGbO6bidn/Bo2
LHQh5Q2nQdH7r5g1WErxiifHvtSj4dEb4b8u1NpEIbOaD+CGhY87e9rjUOTF8+LLxas6nXkeIvr6
pnjtTwTJ2j2qB/VezAXOpt0N3+2lU6+aei/GAt+kMxux3ql8+LXaYLUXGNEKTDmwDkgjNSx+AfiE
Y1t/sVt1dwU9IAa/H9TIuDarvDg5XR2/wL+51hAydj1obplHqRjEduU/Ofe38sLYmP2RJUYMbpq3
8BrmAX6uhVtvJb4xzBFPerGyiqgAYWZhH2cSvrcCqZzd9oNSSJVmtaR4QjRNBSN2+5E6t9wGcJEK
qpnKhwws+DB/AYpJF2l+7cEKws1tkkDM5EI9zgobXYCuicueqAqHJnnDWjt4hvJxfXeH87SLwQs+
yGu7roxu7wSBt76+05eXffy/RMhKoBqL9Myi4XyFG+f4c5fe9NhNevo8JdmTdNtUkPYtJnW7oUDz
YmGvb0TAY1qEtqG6GB3WOH0MqER65kXYRGnwupC+jJd37mrqJQnGt2Aha7p+FG3zKtMPKtDNr11/
mTuonrUSdnclWsQ7aRZWf66SPHrVJ8zMvMyCxbzM7kADw3lR6/uOVdTzctUy/JbXbYYlOo/oXanU
5V0bOKwvYfvtxa+xc3oVcVPkqaRpjkX5pLd49JQO3G1gRs8uJh734ubYWu1pEDIJeqEGli54mNie
Ox6KmE2ipfPqTfUp3VZLE32O6aR3cb2SUa1S4+eSzZkMyqGOkdVh5/4gLW4E8LQIZ+mzoZ27Np1O
qeMb925VknILK9hXRfyPdFn6DBrBlgEr+4b7aXiY8PXB30F5DYKoqL7A467W/r7syuk74OtqP3Rm
tzcSo/vu7wPeot+pZVX7WUXuTnpJaAX93zPC1nbpeM2uaCPnCTYvYrB+HTzGaVHeWVEBrFDlz9+x
1zij7MQSfkyCXdOo8AWXgd5uhrOcATiAcyDt62ll18fU0eODrQ8BSvPL7NscVC2MbHEoGMLYeVI7
45cgapzEz1euGyBK5tb5iedssBUMjuXuDHcofgCe1raxZRTHBgDpsbfQ2UY3HDnfBUCOBOyqjar6
59jqI0Sl1H+YzNE8+Fh/7GHNGC8SW3b3foeHpK9auBkkmXvWMhuLzmxYY90xni10K87GcrBntJ13
jeu3K6B9QHNaK2zuUw/3Ny1kedNb/dijYQExTfXwrFPmVD+zZreRXFBAAjjNiQU+Rl0yYJRTc7KW
g18bx4j85D7yyX6tXb+OT4Uyay52Z5xaftiihVkn9V3To9CKj+qJHDXiNnJqeWnHy2uu2wOl0E/Z
e0NzutOk6atrGj9ZfBJDrSSjL6e/h28eidTk2UZKO4WzmAUzEmSeGd4Bh/iaGVaFkcm/B3a5zbiS
9uRRtk17KjZW/zkEc+f6OqNqp2ztxqwtP027XQsOVrbLqCN0Top+WwwgGBE4gOBGhSGpmRQHAdl0
kllOvSy/k0Dp9Bf48BWis0SrqpsfjCVTLaNyGIYuv6uRj1nJgB5ahxqg93FS1f5+WA5uYMRk1Etv
myLgcX8bkDM/LI5Jw25VBsNQwdJwCWtVxT5ZChoMS0v6JV6ancY7ag4QoZKmDLhVyNcyhOZXg3h7
gOP/hr8ESntNHT7IQfpzC3J0iX8QWLn/HFDV4s5KSmyOlwEJljMjLrN7K7/P8Wwzr4PS70z5HXxP
zAlT4+6PPK5sIdJO/ZpSkbiTlhxue44umL5ig+fux5IMwqvpRdn6mknBH/bJbZxkE8xWdK8kZXBO
XL/ckhKbv/I1P7qNH/3SOrZMgEWLV4qoGBvGTYwpwKQ/dd6oryQEEVCyMNr8Q65GIrZet7Nf7IvA
0TaoLylftDnGebzp4l9VaK2hRlOhaYFR4Xdr/DAzQPCVbSgvaE5gO1DUEwkR1Tgoo8ersTSyh1Qt
5gW+eAhC1ntxrrknoYS0k0AFo8/Nzq2BoSx7NQmGxve5OdfauKpSqz8ijaWtAwueGLZxa2GrADxk
f2N14avtB9E+AAZz5PEQHfWA6uI0ZpSDuu5k2RjUGstBzlytz07pzCY/T4b7qus/+mWw7ox0V6vU
LqR5G5X5gYZuQEMtencbvV3l9w+s2W52rMtfbBuLmcZpuwMeGMG3ukbFIhneM17jJ79r7LV0Wzwr
WEN49QVGsPUK3GRvLRIw3ogjDUBwUF3LbDeNXpVWDZ+bCq0L08E/1VnCrAKxBHcKHyQfIsmNW2bk
/6FPQnJ9Vg5OaaNoTCrlmicZuqdwjjUqadBIrIYbuhiPVHRYc9sxa0bWAOnuj2SyXrjrJO20y60/
TxHZW6qTsoIPLGVH8a46zkncVRs3qZ27InQvfZICMoePCi+qXnhReYeeopWW4+4aqVs2GnYjEhio
ZU6Pld0+kcxpT0LtkkOe58lWx7t3c+N8UUPOziamHTLpSvQqmGouU6XvNlXD3GETJzwD2J99TJPR
W9zyU1u1vCuRnDkJp670Q6Rp46S8SLP+3RTiUeIlH6PS/DS6cIbFTec2V4LVzC4uwlK6BSda2W1n
deLTLd7ALktipQ+33mIAbG0+NcI9vk0Yg7sxJToSD2zfE1M73Q5zE+qfm/wWIAR+x2QFKSPs3/+a
ZUCd+2iTN5UDIVClRvEU6qN/NGEwb9ABmb7HwXBRO4Smm7iu97JV/WPnKpvfcEEyyagc7CZLt23r
obr2e6CXrfKtLYEyua0NJGJA2yJUiehAvfisYVvn37GJeJKW9IvpmjRvEb3RPk0jmIfVbUDilFn3
73prfPpk2CYh1YRha5g6B7JBr4JWtxfcOq87vhhN0pKIo0nGFvtZp3qVlhyQZqQ0MmOULbPaog0v
yzVuEXINdEE+riERyzVuP+V2jdtPWa4BOcU5TaX5t5prwauXul9sQBAXXOHC16iCYD/1c7WTwQis
7AmbEHyRllHpU0BqFtQ2nqXLY5e7ntNoPvRLRI36HRkzYLkyWoVF81gtpoe/p8MN2TcW9MCFpZ1W
W9/Kw3+QiaDuhIX5mxprJkXqVr0vlKlk2+VNgIzK+YEvI5VYL9Pe43n+5pEyPJpIgVQ/mwCSYUq1
23De3cIkveX60/fKoIo/Twku62ietnOMmtg8INVDv6P49KdNeVKRBeGWRjNAM/x8J5iwNIb3aWga
zrmCMSMP9h9tGXftwVsLtszMg+fQdOINaJbRWvlVNh6nMngy/YIvTh/1POJK/5HPoH4ZnJSdcm0b
67Spo5+2Z/Hc7+13BSvVfTp0xV0WW+EbO9mLBLSA+9fshLEfw3IH457g4LQwVFz+TZcuxKAMcSxn
m7pe/ebG8/swtc6vzrAPsVk03xylmzb+EqrZ2XyaOv9TqGiF/mcor8zo2JH7KLgpz27RllvVL7Wv
AySIRGvjX65jBLCOu/wV8blh7/pzdIBlZD6B0EEJaQkpE3eVhs74I5+tlOXPEN6zEAzJFX1tzDxf
U8cBrGf1xXelCb0TYt3jc6a65SWslAeLN/+zdCnYMWxKx452/07It0Dw1AcZBbmItEwB/Lzo1Zwd
3GgpK6qvxp0Mm4ads//4cZ2qeFoIsgqbGhkMWjRVGmrUO1T2o7tu1jNQBVr80NQ9z4Qk7dVz26Cg
vfRh/tCb12HVwwey8nJsjJtI4VnILRwavbnvERX9iIkyVWW1V3FL3SbKj1F6pDkUjHZChOnOrqpC
FybDdLCnBNnyQWNfvmSXktYsN1VuD1vFX1CHucp61QVe7ldB/uCXGAjGXtE+ovgU8nXxOhyfaE6w
mR4RydH3qLoCvpbm74EEr2sFLg1OnkvY0h+oEbq0GcyT2HUhJKrcQOfcsY5ypWtc34BubHIXcH3f
eemumlz/qKmzf+xQhYIFv7TRTb8Mad2wOvndFxnVR6BES9yn4YrKobKVoduh8A3VWntNki9foBRO
TsTKvkwcFedr3XKPdqD3yTmESeZzk+952GM9TwqDRAQv+vWkxwB0FcO5yFmk2T4qTPPLrT81B3jn
IU+MS4tL8SpLs3FvJ7kxb+KlU9Om6xRpfRoYFDdcWZ4/7GVErjh07ITsgjo2ybMYYZR1Vowd/u/h
eLn2pLkxXNtAPHKnu0zLWCrRMiaHHggjYzLv1uvOXcl+0du2borgqWJRZMUq/rlVqgBhoJ1RwEgC
OId8sB8oESzlpa2o/UtZj/ZiL6M+qygMnYrR+dGECH+s2WhM4Eabdh8PG8nkSP4Gv1B3b+DKtJKk
Tyl+aiiCPExt154kpF1yP1bXuvssD9VPcq5ylSW2LdOPWEjsJz6LdxnbpMEBzE6O8svo1qDdU8k5
xI2vPkvXYME4461jwi7k1x3QSHk2saRK7BIrzqUrcACUuEBaV7dZlGH/asxfeTtTwNFT/6luwq9e
O6nfSG74G2uwUTGbuuJrFn8p+kD71jcaz9QGchKmk9o3khyILabVaz6W81mLjHYts32joE4CV+4+
T7uH0UWNYVhd0XLkarkxA8c9soVWVtrCbYFG+dEUn8VbU0ZvwWLK6ER4IKb1DBmznI19lrYqpekO
xDfcsR+K2Wx5E/p/K/GEuPmcfy2DANGQIaX6lvTWYUQlZV3MACVm9irHfrTqS5TAMw56y3m106JZ
JboX/0IyYOWYhflPHGuPzqBU33LN09YVNlcQqhx173ho4ztWAx/fCbojbz7lEKRm++dZAl7v2NeB
cvi/41guFbsBmSncurX6CRVk2H0/RwF1tn66NMKyHC+s9w1W/EFjGYhXoVQM5ut4LXpdj03rnjss
jz/hmazf7Cct8c/lMuO2ob3ioZaBlDfOzku95b/ll+EXeIu7UA+sf9IQQ1Uq3D8stInXvdVVz20R
2Ts1tJoTZNn8nFdKttPIbb3MvmutVJMM0zLdAfu8peKU71Qb0scvXNWfbfwoitmzDnbuTxD6aKYI
XK5SCgH3rO5qZLUXfPFSJbsdtKF7CVoH8P3SX6amv8s80107ASgPCyjfdVF+a8pyX5pVEkYXkR24
NT+NUoS+yOpfRvtC/eeDC9s4CvVuJ/P8be6a3tFJobHcyWm6tIdpRINCTv0sdj+iAnRzjknJZik2
5qcBM5Ic0jZ9gxX6R0Ab9q4YhhdnmBFvWA7mmLDIl1PVdD86b8PSNyjGN71sdYw8/p3W2hEsfTPA
bLFmVXJEBwTfUm9uT2PS2g+VkkIBH63sr8hhk6BW5r3n6D+B4WoPrqkgAelCOrMhJ9qAWekcBrZu
QWK7u3os9Qfpk4M1B/euzZ7cqkq+N/Wo6Pe2/SRR7e9QlIghDpvz99tsGWwth/JiZT8XXU2C9F/Y
V9LioZIn7fkKN5PmEpFh69wWiN/A0wIBuhxkt3ndePppTiGtj3fSdwvJSypjq1sbaWj4XjB5thJY
IYJNiXjykATzwUW6aWEedRWmoZsX2XZI/BpZ+STe3tyqwY54D/08H/MyV07oCkHIiXHsuzO1wIRm
yeP37wwHp0Ew3KFfltVqWODbcvjU/nQqQ06hF8dxkX0age14w7ApTD/+ufhI9ArQFMsFT4n1QQUr
NWkOGCLn+1HTtVez739JhOPACEIs/msOImWbl4VO5jPv7h1NU9aazlJfsRSAaU6ar+G4lWfI7fW7
nSwOTzC0jEE7xhl/CWn+96gIGsFXpFI/oqJFSlaiqMtVZzDHci3p9gdLO+I2EiKoz6VvUVX3mEJj
OyTRED8rAKywOtDCn24OAMemus4aNZqPKIi02z5prR/1FzVIop+GkSAPrBvu0Zw3dcRuH/ottDgn
7uDrLcw7OURKCzE7VbztrY8cGwy9JVr6kOgFlyiBcZ/6W79InP1Y+F/+V23zvFeBevvwD2+65nKG
kGtwuSqkRxWaMRITL6iibgjqk4FsOuJOqTEAEyI/He6cJT8NzJz8tClZaukIJY0dleDYMZp0NhjQ
onEvGetkSV5fJzi6BqU21nVg1FWunxER3Ct9p95ptT4BqV3S5QhEkSPvQJ2hlVSj0Vhb9h3sMtY3
4/SVF1F8mFGX3AYqAoVeleAV1ubpPXqw4/3YeOQojH4fDsjfi2aISILc+m5aJa3lf8RJiATf4qRP
gqVvYpNA9m8Bi91ibte/XSsesDEss1anmIh+kRDDhEM2J1q8aXMo2tKUgSt5rNJV9RL9vIWalZ+t
RivIdt3EdhfaV2yfXIw4Vr5itVsbiPBJ+uRMDip+Wc1OTo1I4+t3Cw/0vKhXMqR5Ydotkmp/s0yp
duFSOZdDIpVyOUWEjunToukG4vOVl0aF5yuBn2LqxifmNl3OZIqc/Z53ncIm4OPHONn4VzHy6mAX
yP0rtzKiWM5xwR/ILS5d11HnirpdbnwYFM4xg/h0ve+v43yxGrLw+NU4Rtuc+p4EwOfT0TaeysjL
9zqaQSeJMcKs0M9yqoV2dgzGaGaxMTm1x18lzJpV3evheYha1HV+n7msgxWodIc/+mOZcYu7zY09
7ttqWFKJv69yi1MCco7IsfyHWEU+IwWyiFeoadNFu1hxvJ3eKM/Fb0GLT1oX6EURzkZwXPfyhgz5
Rmz+ZOh0GESdyH1fuTlC0EkEeNlp+GUMAF630uliR7H9UG+Hul6uGwWaQRv0+Z0UKlErtPahgTeJ
NIdiSi8kIn9ac9a/BqUfv7InlCE5KJX27g2zeZGWXCvylVfV1Yxt18fKu10V6xik+XdY0/FunCz8
O8FjYkSh7yGbWqto2XSG8QymN2Y3ykNLvZe+ftmSKiAhNjgiD9tIdqPzshvN2I0mCPbiUr5sdstO
6wDPEi3zpt+X9niDY0lgHfRRMx/kwAewV2Xfc6MsfY5WmQ9zG1gPnm9uTa9Cg+B3bIrMxqk1x9Ot
S86MlBSY03dYPi+xQGRKjLOsfgMLD4gkiC99jQ7ctEGTZ7zIoY0D65yXWs+OWI9WIgdPlbq/MwAm
kxHAlq7PtGwT2+N0kGZseu9jlwWPkRM3b0pxDBd3utrNOpB3ThV9t92IXGOGNvOUUMztjR5Mu9ex
UjNbh/cth6mO/xmi1DhKS/rLyVsnucsubpmEGqBzT8Zh21hWi5+YDnsl1ApkzZbpMoGa8biLdGQX
ZYbb9hQtk9Bi65/2YXWoc/TBVvg9Y5a+HK5tAz65pcAgB1KZpxsZuZ4mc1iwwq7MnVWFvxKMJdmk
LH0RQTuzzHXeWmhLAAJYsq+i9hroVrVpYsTTbn03twPRh5WQagmZ7Yx7zB2fQ7Jnx9iFhSqS3uAS
v4BTSV+CYg7PGSaGSDmiz/27P3WQ2fof+lHZCs9hm9yXY4CqmgNZt3P1rYjB3gRiG6msStv0fA03
Nd57Cgj4YH+LlNk+i/AN5AGXXJDKXlo4mR64Sb1dmznfG2aCsRWNHtgGVCxS86f0iU5PLyI/tQ+2
15z0s11X+iYuJ/OIjcBfReCVP0KrvJ7E/578HlpO8AKrfkiPbuXfLed76Q+XdkEopnXdPi4tQTPm
/9H6PZZBz1z7/J0OV6CCkY//KKjj40O6KHsVMWq0U2x+FSxD5Np4bOZ3orYY60guAq3p6oVB7qeA
9X+LK/7bLTESLQGk+yV6HAbyp//9AhLZjOATnCL/p05mVq4mFETXLNM7tS9x4dCm6SRnphEweo3B
bSJV1tLd5Il5VwwKdBXCdSaTKUlxW8Vu7+OCnyZK0O1wu7r0QbBDjDT7OvltfYxQA91IMa2NdECG
FRLaHR6NL7paXqQ/HDMFjFAScotQczMN59z4COGz++/va3ukjr/0J0Ffb4y5ao8IJStff0mnEfIb
U+TeowwfQ1xkYctaGisLi33IAmp5L/Qv0p1PUEIS6M/Xzyu/6PWDyen1z3L7INc/jYZw/9ox+EAS
1KPMtNWqJl9lQzS0q3kw67MRN662M7zqizLV6t4No+acluxObJTzWefvUEGxXnBHRuvc8JwV6Bnr
gEu3+TLVENRzxy7XMtpGEBy6cktC3/bqNYJUCICfJwTGz5rlm2vfb6x1baioBv8euDXTPJibFc4q
850TaMcAP2N7XeZTcPq/Tl1E80EzD3GxAuc/H+duK1320i9ncgk5q3SET9HoRBpoRpP7g//SRDsQ
dMpZKo1SgYyM3j6gJf7dNAe2WDLQGy6yk0FpbK+dRRI/mmWLoS1o3GqDQu8qjzd5hk/TjBSGuQoR
bn6I5/EnHz04NGOaPlTLweKr9KCpNXoK1mI5vzSd1gKrXeBjsk0A81GocKgBT7GBK7Dp//XHZMoK
Npgc9B4TAPwrGZXLVKO3lt9AukjZHNCzUM+Gp4cno7AXGwvtsR8LzV+5vrnpFD+8b6WZ5nO6LpMy
3ReZrz6aiCA+IiFlgWVk59cv82Rymrv+PXI6H10ytyzbH6kzlEcJk4NL/mMLj0Tb3Pqop15/C1Ay
C2fKexubGq1ez8j38VK1qdFNSMvv0ovhyu9ew9aL74mKrq/0dmW0xM56rzxhZV6vmgKBl2Yc9O9l
X19aJwDLUCDcj5ts9ncfgUIAheq/5Z1ebuLYVR4iu/fwuuvqY1irztnRa3AXOA+8yJXMhhVl2qdV
E4GYBUkdLiWTBJuanam46Svbm3SxhrF+tcW8zrvZ+jEorBS8LB4fmkV0N4r7n+3IRrG2dRRRTRsU
nxGVT2nRIX4UoXC1FARxXUHabYmQ5u8IacmkITHUTZNHjw2mKNdHQ6n4b2Y7Z098/YanKAmvjwa9
xRuhjlRrJxvlsbTfzKzKnyLgoX9EoVxl4X6E+0IWp6zGlmd5mAXPWpI3aLXQki5jeaxTPHnuer/+
1J/1KGA1A2YDw2IqOE2BPWwGuxsv6AuPFy9DwzWPbBKeKE5ucRkaQwz2nKcuMIrr/uS2Afm0IYkz
C9ck2YxcT7NkMWuhrL3ycI5fTXDfH2uXvJ0KgW4rMqJm0pNB5l276IyadZcgkhDOexxUx21uaNbd
sGh1x+MPbRyN98idjaPdawUAKPzkQpt3iJu0JQVEzXmKTAA+i59cm1igBAbl1bDBVxjkiZ4SfVHy
cUkBalngP6l85KvuaYpCkT//QnThIzL20o9IlIWAr5pkHQVzgkOF26q/mnmjk264XHkPV4qD9jbY
TX7BSw1mhDAhrvwH7S30oxwXFBzyEN27CKZANb/HhVM9uOwl/FXpVrwnWG/trxAFpQss8FZL3u6q
VRvHyh65T1AYnp2ehb0EHh93KpIXz5GZaofMHuYdjLLsnWTN2S4t9pzi1IWqAXnBonjPIBSfIXSo
z9wIxbkvnPdACPGYsVhr5BGavYzaljo//5JTOZCwrUBQJc66bxJKF4lavZOmgQlZK+fYBHCxSoY5
X+PaM289JSnue69z1oPaL8Ia1HpzEjmPsB3De80wo7Ws/ZJ2/hjQqXbcD6yd12ZtRpjCLnqyRYX6
fu5rL1RqyhUy1M6vdiDpX6TtTwUG3bqPMiqQQWgeCm0u9hFrvQ2szHmj5cNwMtWx3MjjxUyqJz0w
nBfpb9nfkPSh4Py7H4zlBWWx+i/XTPP3suiV/NA6FKkctc0vgKURTlvk/MjE5ZexBgcmZYN+WlkI
x9wDFPFPCstbwXH9CfdaBgMX1vlChLkhvaLBK48oSmQoXG2HhVulNpRkjdwrMULN47uxTO27xmjg
BSM9h4YMtZ6X2i+R9xpG7d5xbftSGpRGlRbyL0aMe6srunfsLPp9jQbScu80b44BpLWY80dwB8Oq
n9JiA7fdBKpua+9a9Vczq2jVeY11lwXjRBWPpoGmEglj96lYRKRqv69W2hgBBl9mNxHCRBZUmA/S
bgQJBYpKd3fNsqpW/tG+kn55fH+0P8Xrhtrd6dlgrMe2nBCEjMFiAEnf9Drac05XBLvEqe3dhOHm
mxFrlCF4Ex9klBxDgnJ7bl1k1InNO6NPyudscGyEtu8kCNKV86hV1YO0DDuawFSHVP2W62d9TY41
RXs3hxfRWU6HbYOXvah/AVDtX/rlYObIW+roVO2l2dfuDDK7+C4tmeI20btjqgEuasQDYer3MTKL
m6jwjDvcv6iCLnW4yiigTyRhtZZ6nfRJHW7wbCALaMTf+hUl1HZLCvRqyyixMponAG+XWOnKUx/M
bTWx+edvvgY5/6XKxwljVvAMeAzH16Yd4QlF5WAEkZ/791bZvEkJggqlf+8q5ZuUK9zQ82RMqhXW
EukQKeij/2HechWJ9AuIqxb1sV2kZntZPsqi0VdQrHfsMD7LMjP0w2Dv5eO4kVFWpenjbLwPOpbC
i5CyHEpkrS++NuxvCT8bPT7puub78ILwsDLv937toWCTFOldqhfv/sJMS0NzuOvbMQYFCW/NCoGQ
N6FWk/mkCUF2azZR/5qbUf9oYSlRRd9Y/Ph/u8PfCdCNX5mC21I4W+ULdnjGLgLHfmIDhNJbYC3O
FWnz5tvlX148zRs3sJs1suAF8FXcW2Nds/eOiM6AH/+Ptoyny3iX6nyFK+gi/9Jf57ovVkLIq8Ku
ecZDhadPOV2kq1YK5BVj/UUIfHIIlsoraUh0YRee3/Xw/zmpDCk2jsLGVcMHr5j5dbLY2cZN5x5c
0TvQO7fdfDB0e0DcOyf22N0VbQVwZVK+WHCoJf9ru7Z5QFVn2jQTaxbMGKL5rQ5BB6YkhjYifyLy
dFfhvX7aUKPFbdk2rD1M+hfbLJxLtAh0yRm8KefSVjz8w7Kdtn8MSMhAnQX/JmcjrTzDpS4dEQlJ
J9PehsizbYVAIf7CnrlDcKQB4QPfQiu1u4Zy4VHDMG1a3SBiY+4fvKCMjgL6mmVUTgVKRhoAcP/4
H6PXKywjMk8uNTixujWxfWW17/CSUhWw/E7VZ/rZ6P8aebkjIk/mk5UFi3lDTpdEaasVSAGyyWgA
bWqrJoAenvWTvrneTNIePUPfFAC41f1t/HozDUl/fxW8yEYP7omGkEfQt8opnjV11yVm8KziPQoX
12i+DYb7HItqNH+/pLDUf3yn/6YiTfw1DXP43XUUPKXY5+3HwRnuRkv/ax67l1aQVI3dYC5C8/o9
tGLdOnX68BKVynpu9auOwBUPOvL3WvG/5Nkq+yxXiaN7nGuvG65rX5pg2cJqp0Zg3AB8GTSvwziq
792G56fxTrFOxzMj74CUeMY7JrjqLjIaYyejtYvNlhlawEasDoy2WaKp0HkRynEmdgOL3bSpTeHJ
bnGOlf++9PV1HK8MG5i8NA3V+QiRphzkKnugxMOdNquJuq9D+/vsjcUH6pVPopH/StZVko2bKkXI
Co3qNtgLCVwOt5Fbn5wNQhGXU63DIAGxY2hMkXbUB+cQh3CxHNf4W1fUc1LZwa88AQIDgxOkWfKz
TxX9u13laAz0efKtDqDCzy2oMa0BagRjLH4LfKT8RhLbr0Ope2u7S6Fq6iw30pQd1RzyWMzK8V7z
rOyeAhjl1zowf6S9u0+zBc0HET/qavVH77Eu17PGfga4NO4qfuFTMfGMt2tKwmJ51ipdclD08U70
yKRLDtniHnQzRbvGLmZCEjeYRnbo0+RONM2kq1Kmt3Bwe6gzXf8yQZXtEmynvcXaEcJTsvVDH5TA
0oRRHj+kYX/0KSMgvAVqmlKyQu40s/sX9Pzqg68tReXlSiVZEPaJxuLyAeRV+w10vUFeg8rRq1UM
Bm9nuvm3G+xVzj7FJdxXLeIb8xsZE2PZ4XmhA4hUCZ9kS5f0yOXBV+N2WHaE0qcjXKm7c/gkXdyo
SAxmvPpkcEJQ/QzB9g1J1fw1cvKZtBO8+T7ifeXquNlOrFmED5XjzLIGI1EdDE/NXiPwr/txNrKN
og7KTq/sYl0ogVfA+4q0MxK7O38OguO1z0/rl7wfjAdnVRpmgfBPZmGhYVMOXNZwtqH9k1fFALrR
mB8Hy/pbuqmWeTylHf1g5EX42lfV/g8bYivSYNoEMxzepW4tB+Rw+vsxTLDFtT66pD8rA33X1Ua6
5p/fA1FbLGocckZnkQG7umu5ao3DDGm2taiEBVbEU9zO81WHuAP1c5j1ZVFfutkJHnkKho/1cjCL
yFubFuACGZA+GY3A1qsLumOJl0vYgcoDwgDH/8c1kkL9ORaedpCJMmjowxck+Yw7rYeJU7g4+Eld
5nrILGQxFgkNOSR24wAscQ63Ljm71X6kOVj6P7X/DGU4v7vu8LQwmfd5MLqrK8JcG6fovyg7syW3
dWxNv0pFXTejOQ8n+vSFZqVSSiln+4bhnbY5zxPIp++PkMvK7a6uiL6hCWCBklMSCaz1D+fcXNkY
jTVrNGIQgJyje6fZ/rLsNNjAgLvOraehCeynKHxvG394lD1pPgjQFc2wk2NBOeZ3SumSCA9AWF73
UGCfp80N8pFHI1//W1tCPT6BQ9omf6XoFGxvIbrAbhnrm3QvDfHQgbSAoj8hZoteTVAEWPKF6r0c
y31HrMZyarZyNHJRrY/CEbldgOPPiqVWpzHSrlPrUasXWTNjoUVgLtGRyCnezJ4sNjmNfeYmP0J0
MZo1qRwA+bFyvP4NMc5cpxPapnWh2dSfAeqkYB7PZVDWpxjW+g3OI/tV/idw0Ij1UAX5FEsm5FOs
P5vj3mLHUvwE4g38GIkpozjBxRZbZVQKloekdDU/+2gCUZ1rM+4ewVE+yO6ojn9FSdyDPpWfowz9
QXaHVCl8RO9WYdUYyPoI70738SBleWuAnyibJRnv8mvQmPdZgnFf2w8rQ1fij7BwJ34cUficJZ27
xouwWNYj6pKo2baPNqqN+7DzmtlqonmUB8HDlVVHr27hjOC1GrsQI1G+Psczmr2zbfNab7NjNuKx
OU07WXST9TNZg+sArgr0u27dk+kH+CP3bzLo1l9ETrrWMK9a3QZ6rLb/VdSsGh9CXFm4Kx9UxRIF
JAwQBzwWrmdaNJ5wiH1MLeRyb/1yUGcfcvD5mofm7MAg++QhduGMdo7+k71t95A7IBVLG1YXeaY3
ofbTgfRMssSDo3yrBLqgthJhtmE3xRsMOXfhpGZ2L0eDydx42hhfuhRNTmuVFn6ylimaaQi/W2Hl
7yX/Q3JKJtiXG8vxrOX1G+kGin2Et3GdIENSgfOygmwxZseYSeW27xzlWaQU7nEINPSb4sk9jvMZ
iQf382hsvpJvCpaY1JvvKJGspN+Nz1p1FdTCvRdapT+4Ppl7STcXCsaAtZa8DC5uGH7TWpsAiPbS
7ltnD47OXAZK42/9gAckj4X2fsBKWT5b5TMziqYXlOjyo2wZs/+yJuAVyuerMbsz8w7kmDy4GF4B
z5KuJkNC+r22wm2fd8alnQ+26+UYZKv2Pph4gi6bzLxvgPser01P2VMG9M8y1ip4ePjWsJHTC6Cd
l6kMg4Olib9+hUeznzVpy6XWtWwPyEmNa61GNtof56uniq8u5TuQs+2qfxsNHQOKuUSZkSBbOm0Z
rG/VSVmTvDVvIa6TkPiUI0BtqATIeqerNdpqnCp9TrL1RvUWpsOFNQIZ6Xq8w0S7/Dlp7be2FGgg
VaaPLH9iIgJWzlgF/Dgju8oov0IoyXOjfITiWy3LzgEl5RX32jTUOA2S5rVZVFnbaXT+rGiPQxGt
koCboPxN3Q5wV57ZJlZ3skv+Up2Av6bhf5c9FHgQMQxqTP30ySsWsrN2lNXg+YhhGQLWVT753q5P
66Mx6yAi51r1i+vpddjAlLLn+4AqyBwOg5wqXYxidlA64YMxhfVCUUp9ayDg+DCg02cuphFFq9hQ
cI+bO6+B85lB9fdO0fPLp2B52lgIPU5Je7zFOq5i7RrXeZGQJglhirPAXQ7UnJe5hDwh8BUf5LA8
XGFNEuF0m/MJFnULv3bKa8rwrEG+m//YNxyEv9tyHx+R9UXBV3xX511+jMYlIk3kGk4C+xA5cI1L
/hXnVlO0M1TxffgtD9zyZTlqFM6PSmR8N4E0buVgLLWF5ekY6el926qLW+wf850QyyurzHEL+33h
MQ73Gjp7943TKw84mMh71I2f1oWVWJSWX+5uAw2ri20JbmEh+zrHmx6q5Ci/6wVsEuy8xkefCq11
Z9QKTa17rHFvLrZ2mGv3//zH//zf/+tD/FfwozgXKQ/8/B95l50LxOub//6nbf3zH+W1e//9v/9p
6Z7LdsaxdB01Ldc0dZXxj2+PKOQQrf0PQNGiiII8vQPbna2tKIFC5/Ijn3OjMoMuM+cGDF3S1fqT
wOml0VPxrPP03uMa5q6xWZ++yQPlSndNikLbx3k9PntWjbzOTGnVtBSF/3I8aT748HoQSOOasfoN
9dNHITp9pyeTDZ9tgNZwh36eeYeg3aF0yOthXz67CuATvsCa3t/YuaroWP3lwT3qkBtK2pSRcMe9
ZugC4WMXUMEA1/KoBysxN6MUuSUVpwinsOIlqYgYxwoOyYg+OrCydAvcIbn2RWN0tBW+/zKiqCb7
JHA+vk0CQZrt5IXSFOf5//xpuPrfPw1DVT2k2cnWWK5laHwef/800sQg7QLu4i5NwPmMVlCfU7eu
KRhqzQq33XIt++QB/wjtWDbxtQsdOVhbHfBr3WziFRVX9F3SaniAT9NfDxhy5GBFC567AKsRd0nD
AZRyp23HaGiiddtU39HtXf2S+Sjdxj0prQiWoUp2GVEs6I23NoUGKlhT0DzU85kc0CvyA7LPzR2A
CF2Lt57svM4urVZHMWCbWoYPFZkN43WLmaOYMRW/NpxKy7M+1YxfG07kAmNQR/WdDJWTRrNh0xl2
xp18BMKpaPa3S177uGRae/ZZtuQlu0LEG9lEzy9+QLHoumeV15WXBCttXF9GXtLTFR+NNza9Oj+g
3X/+qA3V+OOz1jzH4SdHmtiwQI6rf/zyFMU1MBvLw11UqtqdSF3y9g3uEHqKBjAOBu6qDUfwPH5B
uk62xy614cY86WNsnTqzxDCvwT93iaRVvb62vUhp7j2E3Zyo+1dM3fApiBi9XCMvnVMI+ntXa9lA
Jj3xnkcv+YpN3vRhTNkzJkrey4hI2cZQun4/VYF94V7PPczt1I+gbeEGhM0XP6RSOJGRPGCl4yP8
0GDcOQ3TB3Jz7TBGH7Zve8us7vKT7gucxvm+Q7GxaiiFkPxMXi0JGnvhWYNynpI8RZQeaQ/TS5+Q
Rg3uDMhwD/Kg1qQbwjxpECedXDi00LdknxwVetRtus4IlnXft7PtIfPCgmwEvnbHa18uZuZlr+v7
YBD9KhmSiKd/isa1r7fkofjqw09HDUcedHIKjc22VrYmZxBH2xKHm+C1hXQe/srcva8XES5l5oZF
xPp2EatAAwMIQny9cFpV1Z4cWIabYKyRHMTpgNu7Rhkp1spTluJLNCR6ie1JVZ7Kua+Fjc5jzrV/
hG0U767RcsRs4zff6YCFyLnzDDlNNmHkPigDQD7Zdb2IPNUKZ6/1rQFRxeDCsk9exdON18KOtlYf
x4d+ArAgfh90u0DSAEV5sMSU0f8YkM0waGHRVMCKZVPOuMWZtmLsM3Rr/+i/NTuUzhwPN7N/N32w
R1hjGQBIOcHp9GkVhkjW3mheau2sXCXMDgFytBTKJUFspo3NA/48cOu6ksqsY+ayhVS/KkUmvnVR
ZS2aphQPmpmax7py+6UcmLLphDh9/uJYU7WP2zRBT67MviGcKccxiO8WWmnsVERHTiQh25MjHA6A
39cmqPylNTddABEmIvSUtFWAExsrAFm+knPUKn8w8Mrem66rawsZbkXsyEE5zZeTHdcxv6rtvWm3
52uQvAZeBPkGNqe7kNE9/O0dG2Oy/2R046ey3zk6xntlp9835JhR8nfNS2IgIKRF10ZM1v5odOle
DnVzkN3z46PQl+F+RlP2mey/KC3CRpZNOWDOis54aaSktomTfTrZD1zsh/x6PXnRUgtYps2QnfnV
ZewQg1QL2kttTBZIZGM6lgHCUzYQkJGsZajoqDl0UO3wm52wsI0r46H3VeNBnlWZOS1s3R23EbJ0
NlAQhj212DSjY95f+xwlbu9TFvBy8No3NBQoIN0CG5IvIIcaS+iQiHF/kM1Pr5KSHBFJfSfmF5b9
2TTAG+1nXzYPwM7cXxYj+cA+/H7tA955/M+PCN31/nhE6Krrevi1OZbHqWnNy4VPizPu97pDEsvY
YvwxI75SW0s3ojG78t3fx6Ia7pDh8s+mghhpO1TZh6mq2wpro/fa5FFSFdPnCFI94r3MMDHLa83j
fkABveoFGuxuAxd4ZuVNYdst5agUnZajUwdT2MpV41Ow56Doy0/r7E5Ku2miIeJJ5EIBT8Zyvse6
6MdUQr/E80EYAKJivLp3si+M6tdoqPWDcO2/Euicd0ga65frQVW2OLDHJ9mS4fJMXkdLWgaIQHDH
PrPKLQ/arPVueGFXL6YYrehK0eZnIqrvzajSeT2d20EKg+bfjqDS6E3654A5Xl55mi8vJ8mmPJN9
stmx9lz7foBlze9XQCmD5+ynF/t/XcvShwslBHV7u9713c0TPr/52/+jCPNm1xra4fa2rlNuIfJ9
pVm81zMgfrFn+0e2ScZCaE72xcWLbgnbZjiASHReRw8kOQt71GVGsdFmaopUWfqkvXRVXeIOh0Lw
vMW7HZD1M5aj5Vbs+SGyyIHbJYSHOsXmjxGrb/Df7AJn2cHvP9u98YGqhb8f9RLXN0gwNUZZurp0
lNkFbjJT8lFZu0D2ry9a952cSLkbY1VsUKxCuKv/kXSKc+12hyRf2ZXtbzNtMPrFlCU4+YZC8e6j
oSo2/Uz+kM147pNn10i7LP37VqNe2Nm1eZBPlsapEJcPte31OSP5xlanAyOPdP2HP6ri18j8oJEx
kWU0y7qzkOxj3bU1Wge/VSNO32zX2XZjYX6zPcddYnsYHLHSDc5VTFa4xIX0mw/LdED95qm1BJYI
WOWtZT+/0qAb6m8WJljrsMqtfWqYyXOiZPglTsF6qikPsQ2eiekJVnlq0DVgNJBKu3a6/LIOPZo3
sg9ndfPUGj5bpzFSvQW3wgZ2Jp1yuIo9MCYesPyFef1HRF2yLWvFP7hGE98lVUFuoldrKn15vQFi
mly44ZcrcB/NS9FlBvYQevLVzqpXMEuYfYh0hc2fOIgQf9ROUbSTnevUy0XBUs5T9dO1L2NLuoiG
fh9z9z+0XfVroJ7PzBwTeciNfPtknOyU86gkfQQRriNVFwanOL6XDrUBSuKqb4UnPYbrBmZW2cgm
MEYoSnURbSfu1yfpXBvypN77cdArT9fEvOaZLZCe5izBkiJR6lUS583BYMrz3C+RS7I/borzf77V
a643b+0+bcRJg2m26gDq0yw2A5b9x9ZPHYqUTXqvb0RHodgH7rfX2iagIgSiyKZo/Q0hq1XTx+kP
24p/JGbbvcRmCCu7yhDkK1Lt6IKWXynuOLxPaX7iifh9mliOoCfYrkbKOW/4ckRr1FWznWyaDvuo
kOIGeU9GjdBc5Tj/PZXaoD2aIOpld9iY1b052CYydnyqpcimfTN+DbTOftFc0Z+7yECsWy3fMF71
98aATEQ8Z3xDpcRtKVWTnRwt++hNV546BOOepAuipjy0YggfZU9blagWC77ZCMjlBWWU66AqqmwX
BmC8PT1NAJP+6yBK8Vbxw966CaoGQenG10ED7TZ+O7/bclhOw3UE4VojcNaVVVgLU/OmU+415rJx
w+JlGLNsmU2W+0pOQUc7OZ0wIQEXUmK581Vphw8VIOFfRaY+dZipfufGcQhVP/oJem2jqyJGD8EB
DMe6LF7EAPKEmr22alov8OsY3lwk6KCkdnDyC+URQau97MZSIQS8rLyqVnPf9/1QbC17QuXAz7T9
3JdPPYlQHQGohZUUCbudrVJq/gf65eRf0ym+QCzzdjEKzjvVJVXkVoaKrkWHNLiGHHj2f4W6IosX
tmaCc5/jYSf8Ee+E0OXlpXXIRDs9bH9d+m+hqBlZz0HnfkRTrd6HWTeuVQBuL0pu/Cy8yv5hDa84
XuTfi46MXZyq6ROUqX5RTtGLCA2yX47u7VkKJs+FhSpjNBnAzcw0fe7xojmBGH9QTUy4sAsNd40S
lOcSON1SB3m3bUQHKUIZ7ufU1UG2HC0crUVZ9vd21hpbaptf0lRRXwGnfrNw5v5hY/Xl1qH5kdcF
G+26i57MuHI3nZo5d2GBG5hlA03K50nYXn1z5klACxelGH5NGoLeXqUtesISpJAgi4kMfH68tmDV
7b1wwmt1Bj78PUJPMLaKlOo8GorG4rQ/XsF3v5tXbF7YljBVwPmqCHuDPy91pT8VkVZeTIpR2rZT
+gw+UOXw21DtBx/p2EPvZPeyKzX6mhJE2oxrMCLeMuoUmywHBxmcO3xD0yxFJHNIG2cxKHVwp3cw
qCF8X+QGd3CLO9UKKJ7MXYoCQTzk5nPb/JoBOm6NS0n4NkkbPXNdB52xkn1qm64SYSDh3nRH1fSt
B30+yLNKb21+e42xJE+l7YQGQ0LeCaI2YBMtHBygyzp8cvWwuhgR6pjzvUIeUjvVVp5HhlVOCNyq
vPiI19wi5DWyorDWfQabzdOeXbTr7iphY3kjm22bPfSieWj4inZLL1x3lZU8yzHTTl46tGVOsuXU
SOfjBLZvfa06d3Hpr9Wg0lb50KKMi84QDwoy7ftru82/WFPinkdTicH1mNMh7q0v17HbXDmaYhTw
eJsv+wBojQ/o+yxUSDzjyJp4KHjLMTzjxzaJqm2LidvdNBmzCw+16Ryr0repsl7lFxQl9aX6e1Jm
qNWjn4K+RxPsodKz7GSXCurcvvkoD5kbF6tJyVmeW1190ro0eQ1dtmRYEDw1ogpfwV53Y/KahYr6
NGjtkg1i8poHY3uZML+TE1RwAg82zwkIfAgMI6KF132JpOCEyJFsluSaD3WZfJctMUcMVpGhQlIF
h9iiboaX8qZ1QZkKVOMvZB3jJYaKzocV7+W9S+Sorhu11T/mk65sZajd2eE1tChK98Obdl0Lg970
nadmliqEtR9CjXe7rWRp5UCPAOFr3VV0Xo7emhnaSZ+D57noSx1T9uqHumfDnlE3+WIYfrLkFozn
W1TWT+yZz7Jf0cSwrt0cOjZY3S8Yt6KXGq/VokCSE7WpZTWG9TdRKDuMufWfFbaAuEFY35qkUha5
qJxH4dXjxhKxfnBmoFgn8P+LgnQX+Va6k9st0/X7FdWabCc3YxCMhpWox1+jKbXoVU5JAFa5nqzG
HN9G2LXGi8izZKeI/nPTm5u16uovhdX+Gr015dwSX5mnouThOIQuq56MiokdwhDEmOJL1FfboBrG
7+DTf4x+6jz7XmhvoqKgcFDXYFs6KpwZYgl/xcMPGamnyEpOBfWCHGWirdew+q/NsrojaYeleBe1
y3Juyr4APO717D/3lZTFp4AtK6sMG/91ELgqerHBdppPXcuulkMusJZvREgBNY2O8kweMmA7a2ds
9ZU6zDIQOooWal68DxUmiXiF9uu21Ip3B6zJIq4oAWdZHb0aBhrDc1iALtpd2vTush+TL+xcWuVp
qEptY6Etz/bFEl/biGqDAibopJdqgeIPA1LoWwUHiVad8msACkC1kGLfcuA2Qw54FjmdycwuIQn4
RwikexZn7km2fLhGOz/o46VsyoPStK8sHV9HbvOLOsx+SklkbpDmSXIL5WFwQ0DlXbS/9TdRci4c
EBSqYiprRXX0Z5SqikWq2qQdV6NW+D8sy88WUW+6z6rSi7URbcyssM9e75lIIYXKO348j1o3OD89
8b3CWu27bbvpouZv9aIIB4czlxxwYVhir2NjB92wu7OyPDtGQeiyJs2md7hx91e0/VCCLiuSNxyq
qqUW2XdGWCIiUZT5x9QXu3YElcMT7FiaAygXMxnOY5n6X3tNUxc+drovBQ7Iq5H1yDkTMBz0Vn9r
0PM5y0PdV3hCpFW9vPXJswlDhSkDznzrF1anrXPgqqvq93w5akYHHGaGB0yuY28Be8KbeeQLVvv6
UlNKFIk8L/0rUwfjgBbo9OhH0MIVk4ybYU+PsksVKH9betBvZFMOVJG+6PDyO2tzWB039s4ySZo0
RtgjF8x9KOuAHJaxelbZnx08H7hlDGTtr/A5tPL+r0hE1koxXOcQiqo8DyZqsgMUrr/UwT4K31bv
6rSpNmbs41EjtUWvp/Db4l09IpX1hymLtGe5KZZeh6WM6VWG1EiDZBco+aFDBnKdA8U7KmHlLMcU
LYYpKedS0e826FNgQw6Y/wqIxyLzqFF0hR2/oa2MPWnqPebeqD412Dvw7IvfUMsMjk6PhZFsOolG
vbZJm3U+5skbvuIU4aHz4o5FsG4YXzHM7B/koGNRIxcKq5s4vOQwvBYqRqgveaMKeMBKcU5YnG1H
oePfmmvpHWIc6i7tS5wvYttaa+rYPmZTqOLOmIm3XgWpqo5N+aGY+S4WDgnpNKVEVA6z1GL2oI9a
+c3OUrEQYWS+RI1SrIaid86T5cEcGAb1fppQ4R0CN9zzyXXHuGARDxXevsSh7SyF4e2rrmqQRw+b
+yBTKZbMZ7eD4zvVBs3GatF4Pe5yGLy1VHfifNWz31K3Pevda7vs1AII4xwkO6u0yFf13MmOob1v
6vQ5UEv+Nr7qPKqhZz/2iJtF2cBGhnL/4+QY/SGxkp+yJQ9tU1uwtAA+yvg4j9qTb6TXeEUpnMcB
Y1VodiLaQtpGi8ItxV0TV+NKrdTiLlfN/t1qdsnMCWssvdh7os3XvWSOFdE3JCjzixNnxbIV1rjx
8WNasHcovmiC9V5nwwwUsC7fI5yr5u4JIXz8YtEpuzbV9mfQ+/25nxSDu1L9nRxX+cXuMqqbTdzv
g7YpvvTWGlC2+p4bNfLVsJBWsrv222xh9o5G3V4dL0UyvCedinu4cId7F4Hs9RT22i5jK/7u+3jh
UIR/4eeFYWdCDtiuJut9cNxspTtI8CKwYL+PiDa4QfFe9WpxcCGyIVBGd+PDXOpMGCtRAr1I5Eq6
9jHZeBU87F9L9MUu9lThQk4XqfX4XmdvtZBNd/LjXR4WwXVC1EQov/Po38lRGWdTHdqSs2rBaE/v
URiKQyx0vl/zIanyRR50xZmyl3OxO0wjQ/TVbwFlDSrJKWEP3vp8cpib0e2zVZpQxVpqcI8Q8gSF
KK8iA2G3/yxQfryTLdkfmvUq1/Fra00zXRmhPeQrPygGeG82UvdwmbX1mKbDwrR1kWM95ff3Wk7W
YYOK8k6zJoE7FX2T5o/K9VTO8WOIUnJEXk2eDYBO44wdTOSK7hxk0JNHJRy+GlZGErrKw1MwaP45
10ycg+cBJ+JL5mgKpI4m7C9klX4aSHJ9dbOyW+q+khxrt1QudaT/db3QLKGrZk+4dKahO536HGKD
E+N1kE2C2hCIO30hT+OyfZ0BwvtPfYGSWXe6G6AWw1z0aoS9wgM6XFmObq7ktMDo3Y1Xw22UEqga
xm5ak4UPUj/1d5dqOcGD1ZTNRfarZE9llOyarEajvA7RCfGbguV4oy30ZoIP4ablU61a6cHQEWx2
HS0G2GQVr5piof4ogx2SybD426UTdkmJ1KyOVGXWn+VoVjoBGolVsg6NtnjKwjh9NM3Hayh4+b+i
cXhDm7C8vnJm1N3JjLChmF9YXqEuyl9v5npBLcqub0Y25aGI609vqE6DZgchAyPv+SXllf7+pjqn
uw/a4DiFXnJGij49x6rJ4oF0FthvaEy/+7tGoxCd+eXmNuBSTD9FBcW/OUz2p6kaw5d3ZzwJt8RK
17FqgIPMJoYm6JzsSNb7sYCtBHCiZtlJPijayVGYZv4D1rPQ1dtDkQ/1HXVcLKvwIl1baIuZ+6yq
xTqMQzLAYFlXfhFGG6mFJg+C6tmqwg7jU1/qafgH4Be6KUIbSCEmGrUp6k1r1M2r3epPlRNE381I
A+cb5WRXcPPIWO7ceW4cnQFLs66eIwb+Q2WhfmgNGWlLb7sHTyfJQTk32kS2rrwWsXGu4wFhest9
s8hKvvRY/2zsrK43emScK6SSIcGW+Gfjx/OeR9YZFVr/R23UGyVvxbfBhj+ns6S4aGnlb8c0G/dy
Uuxjup3q0/SeMkm6FfdtuYG9NX6alBmRvx3mSTmaWg9DpEIdnyf9fiVnRDVg1Y5m+gUJKG2tKwla
fDq/9Qr6DG4WSfYxBMh7/seIkQgkyf79NeCHpx9I+F6vAf98NdlBevSrLyJVsrM86LC8zxVE4VUB
TXmdaYnr8szowgfC4qljvS/jsjDzlg4CU0lM5bYT7sos2vRVSbNokSua9iNO77LcNH5amvvWWoX/
Zk0qei8mSGUNkN5OU6p+L2c7v2d782xVTfXfsz0XOt1I2oPbH77Lne0sJG82LyOw25ORnrXAmk5y
QKaxS6HyncXVRELplC621qFDCbaVFDj9sYlQ1Ez0TWg1yU7V2uSL677ILUstWMAU+UwTGZ3ki/25
+2/Rch8jo+NBsxdDU33pgtYy99xP8/t2PpjFLFTqOaxJm2KmeXtsmAJuH6zvkvRRixtjS/XD2lbz
DnXSig9H5Q7em73+gqjkp5ZOK4EPCIaMne4cKVth3YmPXHny2IqAG9HKFw/VoYk9xFsQJDpmbmNx
bXZDmqwpFoidHEVHinr5APIIzeYnvcu3ve7Zb5GhjXeIsVHzTmPylsLWlsP8fiWBX3L35UFto3bX
agYyftos/l4aNhW6uX1j+utl3qDRw+rVCrqY9GFqkeDyYojuBUr7lvkku+xxLBZ1kZUHwAbWk5r1
GA78fQLsx9UgneqtsEYyr0lWVYHsuxmq033ghz1MbuRK5fe6zZ4GI7W+AZ6dVi32uGgJNf2JLwBP
jDD7gsPXDN+GkEfaAtqg4YmNTFnq6CxccGFaxGPJE/M26qp6tLYhf201yj/spDqx7VqjfK+64RlY
W30RmapcXMc/C7Ms38EcUwRTFGsto3S2R4se1t2pMRN4gmhJHIbRWMlBO7eUveq4oJ3mKyapQgGA
Qs9BjjoXj4vdVdocTpbwrqRGej1ULJ7yxa2tFfavkRrm+AKeZ7Zm8+/c3eblTeiSERInPUdwFGVl
e49CeP3YswO6eNmjj+7Po+xJYRPtcqeIl7IpB6YwQBggj/Sd7JOHvNhAxseYJoF/nrnduByyqgiW
EyqnewxRygWo8ugiD4OLWMuQVw+xG5QBWaJmeNB1Fl+yiRp1sQH6VyxVs7FWRmShVaJHpljEpdce
5aEq8u44zUVIsFrfZZdfTu3xU5zjx9GhqABaz7EyJCWXs48hR8eF5t6xU5xQiU58904e3N9nf47I
8NAe0yUqowhnzYGyT55do8eoM7YB6r5GUEQHKHHRQZ79u+b/V58X90hTOFa8ul0PhjhUU4gFSjYO
R3kgJTEcixliXoKp5D7rrm+D3u8w2Teq2IymgFlkvJwJuwb5aXmqDlV8nyEMKGPl1MEKfuPrqakb
a2HUGkBhU70PjMlfAVXBODuC9mU3kdotnKhHxE/RNc5lAPnB4BpgVpSmfwla5X57ZGOTPUaqklzM
5jFARTxByk/N9r5qqwvdRNU85rlfYgK4jcbGWLudE74jVk2tuvZQxiaR+oaJbcMP870OtPi+0Odk
ZVhG730BNlAFoLGXTb8T96mCxkQHJPQyJNqTlbXZa2OC/BNARHPqMnYN0Eo2LSxw7YXfKe+ocWp7
2ecM7vAAV4xgo9wrlDkOsiX7IZxlJwMfUGl7GUVVeJgEYtmy2dWuuypV19qxUDUoQarPHpDkc4HH
QeGoK21M3VPXF0hpYnzkIzDRPNY4lpAeglqzihB/1WeF3E+kqMw21MMlqfu3rlcsWKRD8DipPlSA
Fli8GzzmURo8Yu8ZIgGefZfjwxxUdUm66V1Y1TJCDoTxydMuZey8kLEsz64+BK+FeJKcFR2r3VOj
FinZXQqao9oWuxFbnLVsenMiAhyEdSW4zJdwbBVuAcSfNd6LxcrsTO1dScR19YTeA7DKsf8mGqNa
WtFUXHwRKJTZW7GPdCN6SH5Pwsv6OqkAmyEnGaR1clZe8wNAPjEy1A11L8wusmWkYHBaSGrUQ3mm
WC70WtVMQRbOE2RfXkefJoxgi1vcD5NjZ2YvbRB/ZLP8YJ34/dIGGXkMzM66kMr6Xlb6+BXpa2xE
FdQ3+sZUL11o/JDxeqvVy8CgvDXhtHmpXMzP5UCoYuJZikYctagsZxO1EH6Mbx7D3PU2mrQXmw+5
CBAp7qgzzs5it37ZbKxi6BHJyNsVXmQYbv89JgKhizbUAKvbzlyUfLlehkPl/hdVTLjaX+PUvqrC
zN67wZ7zRqyUKw1Fc7cf1H0WKdkpcEI2eVrsv2Qd1El3cpsfrcoC2TR//n22U5vhdXZom59n921Q
L9h1jCuZhMFmqDhFuFecYNXpSwWzyFXf9RDLZTqmakN7DZDno0WHcDlWvvOAfA407Qy6NwsmSupG
yHNab8pnT1inEXM9UF2kY6f6Pg097Us9T5zaiUKg4/yaGHZjf/Zitq3C9YpDgY/0spZs9nAMeSdI
7QykoPfXtZ9kU8x93dx3XR/yF7425SB+w94+MONhbedr4MjO2bZrYBUx3p+3VueugJW750RkzQVN
t+ZCz2h0b80QlQ9AceMH9hbZwgjq8Z3UHIom9sBGb252PqaDZN6fZJhfUDUsTBMhYtxElgGCmBKi
ZmX8bUNjHO5lGcT4e1OO4o803IskD9a60fEEyMzXUS2TF+q9rCxBi++SPA6fy9z4kBbimZhejUr/
FaArNuS9yFgrVtBcKmpZ57F9smsU2W89ffh0lfOQ47TkUKN1/tYYRmXhRg7hNomhqA/zXTr/JSy1
/9VXRmW+k03/d5zs0yOV7FV1QojbfYy69G4oKX7LFiY5yq4WEY/A/8PXeW3HjWvr+ok4BnO4ZbGy
qkrZkm84bLfNCOb89OcjpF7q1fvsfWEOAgSpkswCMOf8Q4fc+sYa3fclFOJOXtWdtkImSyedaw8z
nBl2zoM6a0fZlBtp2Ywdrn415dXC3n1gXgxDv7diHRw/P+bsNCCbVyy/7JJnsdcoZxF1BzK13SrP
UjNVp/GhYpE5JHY4PXta+b2PYyQVc/e96LzlWQ5QxzhBQQYWCGHex4BcC99rd/wcIJ8Qj3rmry6E
d/9z1KTU8YGo8/MxDj/HQJ31138e8zVAfpBWNN91Q1RPRFb2rmkVqyFXu4RnvBmIzHQLvIbN9uss
O7NJ31WFVR//1S8vyr6P22Q7dPX9UqCQuu+Fpj1oAnA5RGvFN6bWea88qF1Cx1nWGzACY2v5NpKS
/78BQrrquf+i6piO52kODB3DgiSi2rr732hQcFuFbWuVdWStWw4x5gzLxtNEcWqJPuaP05z/Bmom
ay+J0+FYwarR9D7amZg7bLWp9p7bOFxrIwsIAdU2Se7RF3dFeddOVeFTkfKeBe6IZAytU+9gibER
Ptgu91mOTJbk7GgYm+rrwLZzC5Q2oG3Ki4jrWVSmXPMgm9ROlC1JKWUrBycT1i5u5L47aPpuoDXY
z5Y9E7p0ZNll07Aoe8F52tVDQ4lxHaHxYbsyzrHBppUU2SseUeVVtrBHjzeJbqanvp/hJJIqP5mR
Nx0nEltBjJzuoR9BKXlpWQf8idDS6NAkEg3rdrmk3sdVPfJsWH99dZSDl8rYaC6mayV6Zce+W7qX
AdH1wE4qQcGZpqdijc3nyiHxiu4FfEa0i8ceYer1qp734a4UY03cQ1MxlHA/RdkUpJqawMhDM5Os
X3px1gN75fSy2Kp3mr0+kC1k0j775bCvPoJDYH4Z4YTrlL/7Ui0v8mAnZfVx9tWnafr9lDjO4auL
hBMeZutB9iEVCaeHOYgExn9dkFeVOUxQtkiaE2kM6/jRFyI+6kXAWxcre0rgeF+KPAoBfcMk3hkp
0HjZ+Y8rX+0Rorzn2BFsNu77Onw8wRCr+LPZ32uT/nl1KV3kjCJcR/RFqI8zOkq1WT7KRsZkt59j
c97IproOyO36l4b5x1l2ybpbaWUP1mqDIrsKlCoCSJIU3de+rovj+3KogooXjGznzYYucRfF4/hI
OgpQvIBPIpvykJk66KLGSY6oh46Ptk1AJwSOyusN8oCsFrJLrOXoP9EH+Wd8TJLqtzUtOIivXTq2
0Nca10TZks+ZEH7YOk5abmUf4jKkiCvL24lyuTgIHF1EUvWPcWM1d4hHvMhW5arAvLDHhh+LMJfs
kwfEoo4DMgBX2eog5569rPkpx8su7EzA7TfOq5GNFI1Ut/0+mH8pY2+8TUq04PkH4FbAruZt1+E5
1676kjuTEUyaHge9K75bTamc8JIt9k6ZTZtC9BUCdHG/0RbtPhnZKSjGQrasa9T3QUsumiu8pwTP
K9x9lh9gwNt9AwOOHzIuW5RMhsM0tTHCDQX2j1N3IoeA882UHtQisi+RFab7iU01HkuDc20846Vs
0GJwO0IMjw/haW1+bPGu2nojjMGxEfvaNts7pbjgWiLWcMsbMD3Q+ESjfdDydJcZVXZIaysFRp6j
xhHNfjUv0FCK2H5QQ1yvDVWZTkWcUJF0tdfambofSDQzv1Smeq2U2gJUE7EPcqtobzqNtu2m3LyB
yt1Usx49ygMiCepxAeTAw//uA2mZbZvKaoBg/t03ejjLx0oeHnFyjz/ujVqDFEOe38thKlC2O6rb
t6+b1FoZmXvCHh3kv2/KIF9uNM1J97JvRnXsLoy982CC0fCNdq5PlEQxv5HtckVeyLY82ApQ2WjG
dRtFudz/OOqYxZ00JCBOmTJo6la29cGsTvIMyjlDl/V6K++SvZ+3qtXkh4L6j1yJ5CIVpSHa8utB
9n01v/r+NS6Va5m8/HH6df3rEXxZnc8F7+NUiAFhOgg1uKeeprb7PCQRFhzZekgdK8592ZaXZac8
++r7upAlDeJFX5f//Yivuz9Hone+r2H2bcI68cfIch8U5EOfknw4ohLxF/DB5aYO+MOYQ6QHLSAf
4OkifFpyUfkKWZzflvm7iiZADyM2s8zi8QPzoHmovLaCCRabD8MocMNMuuyvwj2khpb+rsU0oHUV
iielq9p9qeXm0VByHYImWn0uQN8f6ewEi4p9muUBUY8QNAgstCHPxlLlL7gLHS3cJd7jfEh2btSA
+huxUOMG6sVRGr1oPd/Mvk1/dtQBX/RBbB1TGJQ78+49W7Lt1JvKy9gu9SFRLL+bnPFs48NyRoQ/
PzfmVhfdfPTyYi25kvEgUVkEht14B0svjsmSGsc+QugBDFl9rmzjbQU9yIk9XfOOLoFgEL6wes57
YXcopyla8p42FOz4gz6mSXWIUR67kjbFBMXMcWRa5n1RjeneFUswK127rcVaGK86xI0Al+2NKFIp
gIGY5r3JjrOCII8DLRZRAzfHCz19VBqtP5gzO5wwJdEPBtv+idj+IS0pxsdTPN71GVBM1pWNULAE
02bn9xKlD6anmNQQ0o05Zi85ghU/CLG2aeS2Pmnp/FpW0XgNkZXcoJ2n/Chd5RwmffFqoy18KNDx
2y8OIfwAkM1rqKu7Sf+rApPgT24zPEDVdI/5nE67NNSUVxAHV/D/9R2k7CIQYWFucCxpzgDg8zd1
3jILaptF8MKgG+cFVgzBt9bLfVtPxTl3KWY7dXkjVsSKuYvyTasbZqBRSroNmukFExqknl0FY2sb
+z4xvautq2/g/tCg6JBUrDErOaaUyzZxpP/l2FN2QmAMCpr55DKNOVlZnIYUPLVSqSumLqqOpWG4
aIEmNSmmSj3YijiZY61tWrvyvSTvAk8v6qBEMvnq2El+stnQQfvwla72PdUGNza54be+RvSzE57z
lB4T9pXIhJHnbzw2J5Yg3ZsA/VRdYz+n84vR18VTcbTG5GHobAy2kbXBWwB8TkzeaWdnDVv5RXG3
jWAXNus3DIqVU2i0VHfEBLRvJf4JxJNSLyX9qTZ3fTo96HYKk/pBwRXLn8WcMN1n/R0ElihMj+Hv
Pp21XYub6Ekeaq/Jgxn7vLl0Ux9xnO5UV2i818JDvqvIDpZi7hoz1+2tndX9phrsd5UBjo4V0Bg/
sRPqdrU+lSd50L2k+jiTTaWyy5O3HmQzwuGWafw/o/91OSdDR81/9A1iylOz+gQS2s3FR7styp+x
9dOpLd6D2NngT6efSpHrp8WMLUJ09rc5NMOuCn0Ay99xk8LqnVkEUDAWwpCJvGUjT0E9v9h6XO3i
ajJOY2obJ2eGpglpZAL/dgyzxPPLeCBDMmIAlgpln1iU2H3P5QllU23StGfVb8AQ1y5C1DhwzA6y
OR6y0BvmeIBGTO9GSpl6Eg/2qPJ+q76qz9mxaexC20y5eHWEg6XZ+glgpdmeWh3n7qWuiunkReN0
UtaDpwZ5HaO7WA7FKVwPcq2RZ6jgxJB4SGH6dqRowTiifqamY38iCYQJ3Ho2WMOvqimfceCw/VrN
+AvU6xJLVs7az6wIGMc1vOZjuFuS7Ip0uXJqVvNHeQgTZEWU3CTtn6Hu185HK+EXk/9/mlm/WqB5
tx1pltM4L8WJDVCv5MOp1QvzaFoAPGxNEKM5VPMGoy+2ptqjhoKs6Kn0xHejbK1toaYzxYyyw0Wl
Ll4jzWtOfEvh2fGHNSflbKcYefYzdCHP2ctfLEaZbFNUAvxHoi+npO6Wk9WhGEX6HO0wtzqRr6hP
7OXdvZMmbEgK9ZStPnKiqfqPP9Png/gzybO8qIePswy952NnEPeFyHgAx9fFJipdMKRqs+xa23ow
SoFmXuQhoq/E7UkeXLVuT30GNQvLDrCVkDT8qix9iOntSSThd9yeHpoaPGAV1d0m1bUAFNrZbXpf
Dd2zZk2nKBGPaQ0KzQAHchyi5lQXpOU1x3pvbCW8pNOwbLq0eChTMeFqov1ENR6x83Y8C8q1qMFH
yGLahQvbA3FZG0hCpnaPddZGgW2zI2qqvN0lyEpv4OlSea1NxLTATQJefJ31UOyQeEkDxAGabWTh
SaEkY0TkB0tYqfjCmfmuCN0fmUIC3LK7p7mspmCqIpdbvHDT6Hrs20uX72Iiewhc41PsUF2d5gEU
+poAW4urmWVjmO4gLgWuDh9UZ+Xtp44/r/oQnaVvNawTdsjlgLYirAr4UsEFdBvrABZZ3bVex+bA
cptt7MUsEuIB0CcemeoIOzqarAMEpJsXBUpTRbBb+E5oYTHt0Rsy+NGTjmocv08aL+Q7J82PmPEx
Dtb5LXv2MmSZRHifZxHyrLmn7KMkv59Sqzu4dndnh4p9zuLqmLJmnZIw2fci7fhTDg4yB1io5liJ
+dhxiW2zlMsWmgheZ0p0zRJRbbKmUbfMrfYWW2pgXk7+ii+kurVTyEWpUuNqNKFokMT5dvR0DOuR
XNxmbvQqTNhzI4WfyOmmK4vdje9Qcy5irKed4W5dVn1I9+8qSnhBQklnU7gG2BF23YGrOlQrNe37
4EKV77omPgHc3liNPWOL3KJRMyTZ1um7PvCi+trEybGIDRACnnnDIBayUOmZsGxyfeO2QMn7vN3z
/USfuC0f9LKCodC0W/6zloPtCmuf28N2GvUWFozZ+BSReKmFfbbihP9XJU0fF4NXTjeOC8nDHcHE
dd3937UJ2mn5PJVHzRgIDQaVWiW78WyZge73LPRUNjZjhbShhVrWOVeTP+ncC7D6q3LSgEI1eVlM
BU2c1VTkg4Dq4nmasfh54y3KZse3lAWlCNDvd3l/3y5Ye6kVv383Z39ZVV1sNVcxLoqF6y8ZmD+e
maKdlTcvBFPnpdXR7rYgLY+uektTxBIqb9nrincx87jcZFrnnSwNyHuloSOTpe4uQ9X82nmXKdIi
dKTj5MkpppDwJ7cOrjI4ATkkC8pPd5+aLpp+xGe67XknLUHtPF4T2V4YXqBUY8RBiuxa141yWyz8
soD26mU9n5S8X/aQq7+Xpab7Ltvi+3F8KfMcL4cRt2k2fNqWfdS4aRrrzs5j64CgPSqvWvNrmtmu
IMYRnlmNrmlu1Yd5uiGbZ/kWVO19Yznp2c5VyuPxxfGGNiioDDdD5d7iCdcJo+nSfTeCSDLIwftp
mDmXelGZ9ZfehmFtath8saMaB+EGkSf0Tdcbla8BgNtNleejkeY8wjjSQMmXweAJZ124LUj8Tr2p
B/yXohojS1JbSNyC2YN4hdxob60fKr3GQ3FPwQWdwShskSRB8TXzeE+ETWlSyZKIUp9jb/vlhFYa
vz7E4qV2442ywM9HKLLwdZe0nGYOwVJ5r3Oms0QjALePlmqHPeZ3HbpXEC6UaxMNVGhZJfmtnMAa
gofeROrU8fMKYP6FVW3GGDgC0p/ZZiR1s5lHZzqNQrvXo77ZCZbnm/AKWBUWjCEWgfg+isoXTC3v
kLu79qSXryjHzpiLUeirxl3oDt6DaQ37fGb9qUVtbG1VRUq0TsRtVmbD96Z+/X3Yiha1Pe8atXwC
+N9uXaPug1Lpf2SF6Ha2W+H4JEBcGBHeflmMRJxhTqACiZz4jyDYDxd1BKtUonlXJSM0cbiGmfuy
lKby7KXKPTjps46q/IXUx7DT1ZQAyG7HqxZ3OzertHO8tvouGa+2MMarqkTWycaFBb4zI5IYtDMz
xCaH8bkIBYKSp1+TeNGvAvZa0CI3tJFNJu3TNKctpiPtBG59qd8iE3x1V9XtW1WNo98bff82weT3
PdsY3sjpDgAno+ktYs324THChiQi8ROEYN60Yu6BO1Dc9JasB9A6GG9tb0PW5oV+MzGlQzKkcd6A
S7U+AoLuG9sPoh+YzcHUaQigm+RmKtD+b8Q7vFFNp31L2wXQq2HG31YbAd8IxfBaxTGa/+gJvDSJ
ArAT89Omr19smMWbTu2s57gvDKQ2ouo5EczKs03dzPHC4jC1LQpAaKE8QoEjAjTNCATGBWZwgmId
CG1LA1a2NI5+8+yx3kU6bFDYiBjyJM188dLE3Kd5N9+VTjMeTOyhz2TZ62PntNqpB5aPsifWwi7g
AfhVbnhQ5hx/PDvND/NYG6cOMOVWCHtTp5ZzhEfoBPgs8JFgH6NT0ubbLlEJY5P+IZ/VfRm14h6E
dnPokIRb+R8W2kvFc5Nh6pgu1bcSunMASEjdlCa+Y4V5thPzDmcxjShI+zW0xiuo3T+FrZB4YfOv
6vUxY/8ACFgEUw2bYiIQ72O+4Es8fh6GTDkVfBbfmF0voHJ6Z3nxtG+c+RXFwjGwQnud9yZzl4wI
vVS5qM9EJ35aQK/QHG06FAiMbSZ0AH3X0KfNjO3vxllDidQyxqM5ikfTe3cdVX8plPl3PBCZm7yv
sXLolSi9NXlBMOE5byH0RL+yrP7FjWB+wYoHPNTUuzQipas0OrBzxSAYb7vrkIzuLvIK3XfsGdtU
8reDfge1Hg2iVYwhdbM3Dfx4UHviaHnk1o2BCTURcbwTSIciyZk8zpTbfS2PXyunhXjgG+MC3qY/
VYmiHWIleWDhCkYznTbajEqQrjZ/kF7W7KYEG9L9ISE7spp3oNzUJPGtyLROYtGG7VL0BR7szTnW
nWxfhtobvfewxluks7onS1HuciffWRX4SYVN4EfVZlyjxrx8IQFASIkkJAlBlxRosWuGPNnr5rte
CmPH/PhcD0Wx0UU6XnpeeMqORhQgVL53+iY7CwOg6liNsCTt8WXKa3sfhWGHdc3wXW1LUgqm2C52
zNw3hcMlITVghy2Ke7Bet1Tp34XVwQcy+pconBMQHn6+wPPrG1QalISVSamqbdlpzjZ3WPjrHg2G
GF8YCDtbCB3xc+vu6hzzyFIdPOxtEHbyzOtS9dR1UXhJY2+5L9lJ2+nwS9GRINPcDGXKECkd23kS
+s/JIWlGLZwd59S/Pzhx7v7lwUlLMTEAyQpxoohOYatlEJ0mPL3HxXtA09E+dfr8u5kLY5+N6x8k
cZvb7KD2t2kTkp7o+t4iL9F3Y7G0pxavQkBzyN2Oa65A1O1IqogUhWg2XWZPzU3VVV7wxCPuqGZC
jqLCFRxAdX9kIzzsZ3lZXmkgPeHb2qaMlx0fD/jHNfkUXagnMxHz3nb+ZHXYHIdeoW7SuBsVGsrJ
wNkedx6oaVql2gcMcjYV7PRNhbSrFqf23pi3GUWsRzRvrjkaopuk64FxFWjTTpQfX6Cu4pEzwFkq
su3YQQ1XsoLJErQQ+Zu9UtjOryil9o9FKQtBuQT2UpLDD3HaSJB5VklC+VlrEOdX47mKu6Af+nvK
a5WPqSUcVA2AqW30D/0iDOAhlQmRrNvG0TGO0Mkxclxj58yskaFY/SFFJrYzmCBk1OLHMme9QtNM
wRt49uwOCSLLQI+vCYMwjJ97gfqs7py6YdBe+vxZBZWD8kLUXPty/G1S890PS50eajWmfKaxvi1A
m/A320LVNDblBMxBUeZr6CHxUzXtSxI2VObCP+FYFM9qOPwgvusRIG93cxSuitZ8F6squ9pYuRwx
yY02nm1vkfR5Jw5H+1r0y7Z3QoLd1v2OW2h+WBS8bYx0oHRkhIsvaifysd7hvWpeM9OOiJ/a382I
/ZSTLs9Wle2y4q0uY/NHWHcXu6mxs0D3VszfIiFKH81xrC3n8hHHrH7nJM6jMeXfygIX+KR9zybt
Jey730XOPrWPfqjJ/MdNmoIdhddTOYgi6nKJenY1lI+s5NjW/V61++VHnaDLFmLwq+cDDqi1X3ak
UpRCq3dabXTb1Crg4Sd/dbisUbgqu8s4oE4p1DwFLFij5emNWy1p20DRT9QRRIZTs7DCP+2KzbIc
iATIPqv3Q0/mjTc3cTBDzsGgovoLB5ndxwBkw1sch9g6/K52oxFU1uz6vVi+5/xhsJsnHunvy9rw
dpOo4vtwMi0Qc9fSs4OEwPnNaaejZY+hb0Kc26N//KK4IrmtNNJ9GiosUZ13IB3t7Vl4fyiI2pSq
ER2LMCwfoyb7hd7j5LsaXve6oZx/OkwQbB+c8hRR6vOR5sdO2RvyjTsxwR/YdWfHLDOvo8vOqySl
timxrCSlUACOVQ2+EphE1EZVBAk6aEz/BFQJ+JvdQsolUHUTCbfSnK7yzOhItzow0tSxhFcSNgMU
niZ5wL/8GLWVc7BtW9mUaaVcjZJf1cFvxsKWhlc4N651MlsXylKFzwZJefVmAHNWni3rfkl5NRYV
unpk5wfdauN7JS1TiKaxjUyxl2s3YNEteRWPtHaULs3Wnjt+Elbl3RNIArS88/6ui0JqPNnSIW1R
gkT6tMESGdD2Ib6oA7OwueT5nZvaUHigsm5KZwkvcPaDzo7RvK3H9LcKUYzdekzuT0N6FKezxIRQ
WON+EM8UpMhfKHhOpJYvwTpNJJrznMFmkozm0nPrc4+zlS+RPWpKovprsLwqm2woN1aK/VtOInct
DA9YD0WNCBI1HndiCr2brZWfhzFE7wDUyle3bmiYPi4gx7plkY7un0MbBeP7dIa2gmI6uty9TqmQ
TCETJHx0+A7zW4scP6U19zY38BKbGVmItVuOsl22EPijfYxyCbNuS2u5j7o1XGQ3QlJXx6Pyl8GR
wwqyeZBaM/2IvmueZWd2n8SdTqPipQVKVl6UyjWyax1BuggHIdlcn2Fk+hHKfsxSbTn38qCL3zWm
ZDcUx1lDVP5PQAwkp68BwkFjcSHs2rLlAqRi5u60jyctQshhvYXCKj5jiEzIW4pqqQI7zSgk2ekb
u6r5qerm5qSSdvmQdtXCS4Oq+Xcnnttdjc7wUbOiGY/Y4cK7t/yIZ3UkLaSal0Jru5vTjY4vL0Ai
eXOr9tJPADpmD1eJvM2oTwJw3ite+m0YvHi/pCpFognEZFjExauRNG/S/C9NQPEt5vBe6my1YBD3
d3n4jYkPPg6qAhvb7mFkpvqQUQ7odnluOld5NSr75mLl7SXTwz6DTBRme81TcbZa9RlMJP+voHie
B9UOFOCZj/WKnCqRsJYtyStYW3OT6Y+SgfCfkZ8YKzsw3WwO0s64oS6NGtfqavFhY7FYHe5wAomu
WdeKw2fnev1f1hfpZCfH1U9QOpCD1rXPHw7l+Jm1e1LoT/IC/MOSHCNsqfOHYXm5JNDBPwy669F1
7j50sjWn2MRtY5w/ZYP/bqJXjceO7eza5uA4rncf4lCwM/RF23hrUx6gqWWnuRS/v7qiBJleeOMb
lDhMBaUWxuLsu3WaSgDW/PvOqVVj3y1660glPbxXyfzfLy6ZOvylq50cJy+g7OcSC5OG+ZEakECq
WEwPmUj0y7gMXSDIoAZ63KQ3TdPSmzybEgMpfHeu/X9dmO2luMusfCf7xyUbzI8hLTF4XQAnkg/p
mqE3/XBYEN1Uo4T0Go//Oii22gUV/BG/76ffUoG+mBZrW7lDi/ziKlc/65Nfw8C5yKt1HG5sRxme
y6VVH9w+vSbrqIx8/ykaGoAxIHaJ4rx5W8LP39Uj8vbS3KwrSJ0mlsKeb/U6wygCx3rTSi6yyd/n
Tu/V/kG2ZpZHe3zV8kF7qIGNyM62a8pL2qIlIP3VCIjGo9HGUdBPqfoaz8VAko8Km+nav3QPexLR
DjX/oeBXEJoSz1k8C/AzqIHrFWZZY2y8lSV4XTlWdReySX3i7uRYyxCftw6rKYq8ldDy89ZhsD5u
TadSPDudZVNCdpzdx1iyJhDhG4qQa9G4dnrtGWuC7Oa5061cW16VaM+L2KI4n3w0RKG+MEXlV3mJ
Q7tBQK85ypv1HkjVPHbqVl5Nijg7wWlU/LiHiReRIrw5Rnsd6zF/E0KLgf92Ll+IqLsDzths52Ua
vlW8aS6SHn/991Db1T+HDqpb/2voOPdXNFjr7JDEFfC5PqrvwdHZwIXKv9TVs8Va5mhLDDwfxx4i
WP8HMbnovRqQvyrY0wRykLw5xET6Ho6rfW+Z+T9uhmc6H+WwhjjUwivl6275TB0GuC/vthoydkOd
KZtwAqTWomp60JLQu3djpd+MIfXletH3Npnu35NuXL2lTN4b1B1Wbk17UzHb8/GOp46yupaow0hy
ZBn1jWzOQkkeLWxAZYt5xHoasnHCAGuBxx0plHBTJ19es/wG5axFKtGoD2ak5rBWdRSeZSc0E1hd
WGb4Bm4ZHwPnxsS6bexYwyE5+lFfJHfN6IlnZczVbZd2ylY2i1aDrxyBgtHTSTwjRuM+udAf1oYc
YFZk6aj33c1F254sFSceWDfLWxex8W4bUz/JBdqG4tx23TdWkhogXqffq0T3hbYoVwD7xks6pK+s
VgrMXVrrNUxrlWuCr+WxxjA8iDLL51/4u16Wd33SQrb2Rkh2fzBZwXL1NLdLvMebzny0Zsw6cqVv
fxlMMlrR3lettGxNp3vTCSJm3cwv9CAeKU1SaCZdKz5OFFQBMeehFPI/xqhYl+2qzsPRyRnVw9CS
em9XlhvmkOpBrSsRzF5RnT9+lGmvuoj42RgkiaRH0WJGP2HNRRfZVaCKuyVdAsZv/SLrtpSYthdY
2NywEpgeUevBjDReRcO774m20uJFW9x5WRfdoyaLc1IZtz+n3kVIJc5fS6t39xTYrb3dedVrIYoL
Oc32Z+sAAyhMxb21eVPfdQTIQW16/bkYoAJIogwWWsOh1fLHoRdkyJ3qz2gVh1Jv6j8q+bL/PlnH
yJ6Jk9GBLq5EyOA5ONQGAgHxI5KHM7ojc1BXSOB1KjWFDIiYL1+DeUjtIB3j/iib/z0M+tnnsKl9
0xPv29hZY7xVpwyDKmVBFWwayZUoRMCraoJE8cszp4ucwNRUJGeQdAioHjRHhOM9zE0L/eFfZ3y8
zz6jGKuz68X5faREu4W467EVuv6ytlpDLR+hlujQy3W8VXsANjH7HAWzZtN5ZtNjIU8OwqZc2Rdx
M9+JGNyNwft66dxQOUgzHU3H5zpBAHLHUgdGpYdseyEltJOmO4mKom6mqEZ2KdQYqxwEHme/g1+2
b2fmHZQfYD4VVZcAsgDTB1yjUw/KOBHqxC4ldlSZxR3CUalPWdqu5hkNSXcG/saZPBDXTDu7Qm3E
/E/f19WphdOoEpLtZV+FK/LHA4xpsC9GcoeFtY4yyYgqRBIlj2Kp5nNnH8y6I1vcjBSrwTsPPl9P
XLF1PcSRoLBOwGtgedAlD0OLjCbwkvTamMt8+horz9RlmYJ5Xe1lEyiTd+idEquB0g0fCqPdaSMB
YL+2EireVywXKQTSkgcIK9XRsEmEffWBrSqQNeQg75IXXFI2vlqIGk0S7kX6Ib85Q7F1x5Ic12Dc
+Ljq44LM1rFDz5fsVamKTdv3xFzNqKBwWmuPuYnMD4I8h05ejWGIb4Wu4GdIGCs26/MyPR5uGfDt
XHGQwuqdOzC1N2VaHHgLhfOQawq84CwBhLA25YUJi1puDNOtlfddulHi0MO1D7Z9hE04RUwzRK7E
nO7kaG99lv2QE+B+PDIpEmMDayLbQRFVys65jubAt8bK/vcWex/AC+RS5NqRKHNyV5a49+0zxYmD
tkQ0o2VPGDgTSg2Bg0gNdUWsxYQe1h+HSXQbVtnh/NU/UgEYgqpabSk9o+RPw+CunClofN0Xmo2z
r4T+/atLnn08Jt3a5i5umui+039/xWeyBzPzj/Csb6PoXog/uVQNXQrsLCw7wuQZ9IbSbXUNrR8r
HpVAOmOgnngk5xgeMPVbyNvrOJxmXb1rzRkh77WZJSEWPIlWXytNj77N7g4rDOObAWvmDkHvZj93
iHpI6S4W7OePieDDVjqypg59ePdFlLp99+FrZ1nzccgntI5Xq3MQB3z3yVYFmhklTwup6yCNRrFP
Vm5v0pjJPU4e20SSee1VqwVW0udVo07T+5A3VI7Nc1RvBs/o/8FwBG417LQIkoZkOLYrzVGeyYOc
2xvxLqLZ2Srkuk+TZuiXLncVeFYIaQoRf5e8pQ6sDvu04Vc2DmQGktB+TMmb7ZGIO3dtGgYRs/uT
iVDkcYqAqmUrBXpaiWudsSmACT7JHvL4xcYm+j2igHtKysh4JaE3RvP0MzUmxFH5/S5tgZhPQ7Ge
stxKF2Ff6ETzPwYM3aJczIhqkdrM3WOL7sSmsEzyplE0ZEdx7aEj3xbXJHgEhfArI6EM9yP+jqpi
tSXnNJwhU8SBMmHUGyIWxO5Ea55iNvUHb7Ep7c6a/TL31mO1TNmd2xGDp/rY3nSnH1ZlMXVvru7v
8vD/uyD7hIXKIhVye+cWHvqahtr5sTqvYTJN2SfP5EGZF/Uuj0wVoHnBbE8x6zVd8eiO/bc9bab+
P87Oq8ttnFvTv4hrMYdb5VyqXOUbLrvdZs6Zv34eQPVZ7j5nZs7MDU1sALKkEklg7zdoS6WMoqv0
tB37rj1EDmguOULGHMwelpaAlSuO/xmYxvTN79NL3YTDixJk0RHW2riCcDh/Q4/4FncFQCRplK+4
y/hWjLdFPBPxGPXUfea0SFl4QbwABOZcSsR138z0HdKM8R4OkYVCAIKsTqrAD9V7vKZR59taoqmO
3qNaBvn8Rs7DXmHPDR1Nmj/qVfCMVaKXoh1UkzlvOxiKe9A0HsAYZWwDqrqufYIUN5PVKxGstfTv
BR7iT3WTOX/E20y9xSOV+UMPLt3ObQxNPG+JN5T66SpYt4vVtT60YB2D4VtmVIjD6MVwNTu13012
rewwtMd0zLH43w1UYhI7bh5AeNmHzLUuqBwPOOSNyJYaCB/IGIU3FtBGU6J0oSZYMJil8tPgl9W+
OEZrPekDi7Sua2/sUoAZ6nFSlXgpt6dp5tebeu5Mviv2oZT+UJ7L0+wkm07mbjSr9s5YxT9rXIun
pvTilfQlR9KBlRMl2TyhpISAIoWmYghe1cJ5dJMq+qHqo3ArGK0HLS2iL6YYDK9pF+itsWYThCmP
g4fYUk3NcoEmjLLXVDd+kofaO1mqAXyqLpKnzvPLo631P2SXDFlOK0odUE6kdXaoI5yD02nIHWbM
rjIm3bgh1fzQtMqFe4LkipcgxBuNE9kMVFaGs0spolRxtr3F5gKuQBhFh0KF9xwkmvV4P5uz0l2F
Y2k9BixhV9gKzId4yi6RZmWIpngIbutOvIKcnV9jPfk6eFACSiWwLzIuJGmXulf7CHaxIo3iRHuc
ekQLwtSoNr7pGe+eAMaLO859RBqMXyOMojbfk6K4jdApsiyKRj32WQ7aWjLG7T+O7KSHjeZlCVDm
Tj1h+tM4KlkrH+f22ZiCfdD1n/VsGReUNc1LnJd04PT8N9Ix3a6KWmwe3P5v9GH6c4M9Y2sbSrFO
FaVfuuyiUCvQkbEUJo2thiGJlqF9GNcwxhzDuOLPbV51cZh8zBPjksdyG+GEg14RwJlOr2FkME4e
orbyN7lrIgYjZsiYr4wmzPX8kJo+MEjkKNhe+qR6t67QJCT7xLtVHGWRTap/kjEpUShlC8tmbNek
pqeljOn4rJiZbVY/kr797ka46ikR30eKxUGAdhgCX5m/kk2FijXJKJN7uxUiUDsrxaHRMTuvEYZb
QnDAybLBLuch8vFDlwafFCwoClS9u7t11yMS70jxZfCz4VLr3lquEZS4bx7vsXvWthDjml7ASmXa
FpeLr/Z9bSHn9WWNm4+quVd579I85WJNs3M2xZ2s8AYTLmXJ9STvZpMVPsheOTYMS3PX+i26s8AU
wKdQgC29+hSacIHlIRPNBATeEiHMYXXvGO2suQ3R+nFe9x3qAIM+dEhjTevO9+rHMFEoIdxumWEV
UTtuWEsbmDodgKfnL3Nh2Bs4lM7KEPtxygrVeaqbz05s5BtxyKp5YTVNiYIf40MNrwFQSdtY7xTY
O+D+Q4QJrvOcfp3JWCxio4jFg1VsRiCIf1UNmODGG8ODVXnhMzai1QkA+mdWjeGzY7WXwVJxuB4G
7pk4Ek9nlUJDPygBPzUfBCis4k0ltvaa49pIrYT4BPyzKUVhofg762mkrum18C16JVlQnegfO6E0
zG4KsSVEdlayGcMVf0YygEpHisCaoMp/OauboC68Np07HH25qCwwbysKVVj/igexfCTjR0M3df+/
WXo6C/Js3yNtdh8qJUxeATjdxBEsu8RkcMIezRP+2h2Fv7WlaFQ7hVYC/he3Sa3W/T9NmoJcO/a1
+IAVgi9ybRkAJdrLphR+xd/kqyl7w+kfzQQjnNvgRFdARgXxW1ab1ap00UxEi3/6sItmkUb1/KYq
lgM/CdyJMkbZxtTmYJ8p7C690qifipEEjeahvGriiPyjYIvJIwb/zRJOqGIim2cVT97EysATHR7k
VQVPHPkWZ/SeL/gwfMh3WPSzenFmSORQFF7RA/9338TIsB7xQ4wciplWQ/WlhJRoljlUfbmYH8IA
kPvcq3upwSXH9Dhu/7cxVxRy5JCwt9ttP4BzDFdzpKHGnFUP5DjcB0tUoeRZEpHEzmOwef/qwGH9
3CFOcrzHC5BmR3OKdxmaGTKXKjOoltEcUNylrCDStnECsgyV72EnE7Wx7nY7cDzGUk6YlE57yCbj
MOdJeUDRe1hqaYI8uh2Ee0tprefc17U9+xb05Sg4PxeFbT2jdFqqWYU0EBGe2z9igHsBugQ/Ihvj
LgxkwgGBUDXKvTMF7vScxkO1cnLqKK38/bc637FYy9plFZ2pbCLbRUsuZWW8TdRbXIZGebn+MyaH
yVm/X0OOHUBW3V4IGZ01OJwr6FqQu1H+18A2fDFabU3hcwiO/DbndWZinCFG9K7xcMuJ1Vq7hpU2
nuUhKurxHIiDbJL73sYW8PMRDOjCBESOCOKhbDIQKcNUP/bifuiDkguH6WoKwT0ZJuJmznRtRfd/
IkblbhFnIE0MzYkVEoZGy1v+RS1LY+dAy1zI9IzMwsjDaPlQdeLu4E/euzZM4bE0SejlkXezo5BV
QN1JVz7F8Yt8fMhDBE0qtZqvkHz0/J54266KZqM3h1avAaZlyngd62q66k0BPRBMxUbG7EGbrtAO
oN8kLds5Me5WtnVA1hhIwF30+sc44R0RhSzYK1XDZyQqDuyrorXMQYm41uVf8cRJozUM6/nbP8fL
eMYq/wpGLl4koXpq09B8HoNeOysTuHmZ9bYVE4U+z0lPCMDpryoLy1vSvKaGjdjNuJFZ8Lki76Vg
cdfmwCnbCsWzVd8cAGuFl1vLakVe0EZTXBFrIbdKn2636kZtX1E9Vh+RzMRn9X5GJhxh82o94kpJ
RnIalvOoqR9Rmn9qsR7/svtPtUsFxAOYXJ7GxvdBB8GRjpb90nSFsiqwVbkoCli9cfZigTQwqKcG
Fdj0HiCJC9P1Fx8mYb9W2Mm5mWegar1mvYVe7G+wsYAUL5u4qKy8zm32stccHLSWM1c/V2VhvQns
e5nV3lPvhvpLj3GinARSNXvIAuubnAP/aT6oZd8tLXgbFy9Eq9HJ/Atb2WrVD7jlNroPYF4G1RYF
9zipH2RLHtDyI40mZrjGeKziXjnc4+aY6RSkwUnUYOUtYOObSDjNV5HlPcizAPeZaGLTd49breHs
8AaNFzIGPNR70MRBvkjl1tQyguhKenqqWAYK7ImSpru71HCmHpPJVY+jq1Vb9Pw/6tpFqGsazPoU
KymUil7p6lMXeLfuZKAouZIxM4awuwlAc6ymqS+RD1kNumoeOsUnERn3anK8nabidOi95CjP5MEa
gDQvb+1gnLmCxaBbFHcCzanNgz/bvN3ZO1aiti+fIcDgMFOKHv9r5PbIKX/10RQ/TthVhksGy5Z8
qvxfpisU63dR0mLQ0NThg5ciSBvPVG5ls1a0kKQiHZBoykNsgssxZyvYURZZzBlC9vk84AB8m1sk
DaAhfd7ep8mOVEWX0g6zJXaqI0B0dbzKgxGSfR5QiGrFfeIet7pgT/HDOQWKQHwEAQqR96lysJzq
xMmbnDWJW5E8+z3VoYKDhFqCTqSc6rbatC+44ljWeQYpccWhahDH+1tT0YoHH+ce2bJazXzinSMo
5akBRdbSfCrEAdeErmSVLke5QOdwQAj1peyTo0DwPUMRcE+ypaJBf1T1DgijmC1nJdb0K4MhSerB
3A9SZq924Oa1yBhJ+SRSkukz+lGyT0Ywq4AG9P8zPu0HH4ZtNO4cADtrexisjS782GzfnSC1lH82
771ysOxVxWBXDL733udqwstNcXXwSJVhbay51V//NffevP+/YQBSutKdbSyy1VWqsgdstUUj09HO
5OSbtoVqWQzmlAHN90+N17hnV8gpmLFlHbAWSxaGTFaXXhUvkd+ZdgPqu4+m88Mw8nynuVSkpGKk
Nn1D40j56JLgz3AUfu8wG/y4j5ZqlEH4/V+jZXjsv8O88G+jzdA11mgY8osWOs+xW7zD0XmqSk+o
E0XVawA/QIbtLtHPyL5Wi7Yry3ew4c528r0G66GueFey0F7eXiP75tQ4PJuIWsVIafBrb02YFlZr
xhfsOnCMGDTr1ZxZtSJ2X/xtpc9S5TPX9Nc+COuPKkrId5dDclXIwO5qEsJ75/ds7fdsuxzzv93x
OU8L85eYHSNG9hEHpBnn0kmuGbS13dA7X7MDDZqj35bPmjXgl+OHYBgdf/x0NEyYTF39u4G1x60W
vfwR06hZq72f3Mm+KeiGfrQjRkeDCtBnsChiNCS6LpqZK1tU0L1Da4LJcmJj3oam0T6obLNWTZuk
L8n07gEzW8RaG/9ERWAB6FX57kRKsBJZz0ve6+YRE8NunZRh8WG67dFtfOCGmFWhUTW+IGlTbiu8
sGEvYycSgyYACpnEexuYNTW7MjzGCXYkAumUapFzBROsX8dDhP8cGkheS1gvX0JnLo63GLK8/XJu
uFhk722mia5JMSAeksh51Qi7yA7Qs1TOrhKZ3wJP+yVP8FO7nYBJ+aWpqvFNnPyPx4jps5j1j9f5
r9N/j1GnbN0bYfBk+U6Pulr4ocUDe2Y0Kl8adllIeMdPsmUnsIRix84Pph7nL2SQWTZAF1u5/tif
AZwnKyPBokl4MhZu3z37DiRNcUeIKds9/+6j2Hzrk1g82acxT7Z+z0N+A3zKGBVHK6uSbe6TQgJN
Yb7ac3ORm7K59MNlibPEQ0J55VwgU7YM0CL8oaI+Qm6meUOybDEL9mFajOAtCpKvsTgDPft1JmOy
V45D9uD/0Ht/FZI6kJfCqd1PkMbR5NA+e88hYapH9c6MBu2zMR6rWG0/wlAx9/7E/yxHVVP3jld7
RF5C7y9BCg1RxincNKhY1vpJxzH7pYWfNXhehFJUrT15A6bbdtE1V0uvFWQHcxVrA7X8DEoNVRD8
nZqiV9bI9M5rryvrnawxU+/YDzWJ1h5XgYeqr7JbKToEWncbJivWYhjLbON5trHPqRE8uQ2bPcSh
EzdbqkpoCBhmsS3Qev7fn/2fx7mpph5N3186jVFsyWX8z1+pUbFvDxEpQjaweWjwFVk2qK1tirbB
WiuFobhoJvwsJMQiCLN+Kz+/HrZXpVeqp3RIuyviij9czW1PRkWd01Ab7QRX94cs8MgiTqDa+1Az
oAyKmk8pmK0GCJONLPcg3tgtQsBWW6gKQDVNNd/IMptEq8oz0NfFBZqPjR9G92evdKuX47TGXE89
6sLCSsvTLLLGipWMZ9l2FHIAKjyxTeoUJETxr9ph5xyc5aHw5+BMqmSpBh6KNL/jAwnunWbUVDai
5jSLxWgl16VFvOsVzT7KkDxobd+3WJ+rwcopsHN0HKCmmLTVz6bGd0YaA729Si+vWhe20Etq54cC
+aVXfPtnPz3ruf4kv1fYw+TGvHi6fc2RpT2wneueih5IEWSBvypdnxe53QkaGHhpb3OvwTexLnyI
tF+y8C6L9iqsf33hq3WyrOwCzGz5nyL+fQymwnhUF95Jluox8mtWvprYW8vvX/XOMd7mutbXYBzx
Uy25FQ1RY1BY15UPYGhHnC2z75qLdGgJcweZx2xpFVbz4A6RM720L1Y1oIoS+iyETVsNtg2So0sp
GSjFA2UsrfJx2U/hBpp/d1KnubDOSV9BIpXlHVQRoLyxI9gZc1azpPeMqzwMft09zOZf2QhH/xZH
F/Ut10cXHn1h3kapYtVpFEDK7rGmjd1dQbG7qH5JzTtVH/i5G4kV7sKwKWFSIpBniIPslh2RgJOr
cKyWJVKZW+nr1XS6ttMN4O+TQJrKWOn1PB4jjTKNhKqCP75mjmed5JAIy7aHwUE6REzAUQjouQQS
oU7XPty299NcA9kwh3h+q6J93SZes8E3dtrPTb7GZahHsnFmo9JqpwxSxKlGnPk0pXBJtc57wTFr
2MJmHJuFjMkhtoRXZLUf7cbOeZ5kkkZXHP3gGhOyH0LJ2rMS42DZw0Mv0jKVjhVOrCXIxCxHxwuX
8psQ35iP0OxNNFCG5Hcl4l6F+Ng99Hv8v+MR6EWbdPASTwy+db9v5kviC6odb+J3S7yHcVTiBT5A
A2pQQHG0q8zYxBH12RG7ds3G4vM/LaoAzToqRHaeJcuDbaNHoHQZvlCimWVpewRYcrx9ctWfIFyE
/l5qdmOOdr3BFjK9P8scTKfBCQhJhe1uRqKej2dp1jr97gswIPpbDYyTzM/wp0JKv69DYQ1UnO2w
hWgpT8d4Tlau0YPkEz1O2RdneXY/yBjAY9UjjSYGqXCeN18XeRN6nzJ4e00UVVC3dvEwkMF/vZxs
euK/UDtzGZIwPd6HTV1V7yPoD9FWE56wsaYeBlsf9b0wqFjnhU6l+5qjfUU+9ve/Aw8C0Z6+/v3d
76L/hjgO70ffkap2b0j1PgMlGWW5t7oB0UkKOLs+0BqyHKzx5EBk972z15rrG5w9EB0BEJyJssc5
lis4bzaFlLKG8RXquktcMO0VkBp9+G7r6bdId4ZNp7f9sR2T/ghbs/KRistK6EElrjHDrKGDi36w
PLsfFJ/Cqu1Mu3vovxsmYwCAenBhU3xDIkkkkV743NoByC5l837I86nl2RCt7yEJXUK5wb+kTQEV
po6RggK/1AWmvUfSApSDz18hNj1raVYQ6uzJt5yV3lK/a71fN0PfcK7DtZsp6irrRkyKkK5TjdF+
6NW0fZqNQj2o+ZwsZKeMeYkJecV1w61sVpP6gYeVS3169rrhhlHVA39t+dBsLEPNMR1Ct0Cm4boQ
MFmGSvg5N3AGDNzyFA5DRWJMAaNs4GbnB5O/sGzH2soHcoAi9K6ak/f7g/r+PP5n5z1eDfXGp/B1
6CFn3hgiBqJtZx2vjC/+CCm1s+yV9uSkuf/s7UTzPlf2omH0PAdl+13HIgP6JJxzufxi9U3aLJie
RgXxyiCKf8YTRrV1P4zHYGTrcOqHOLlYuAkuWSnuvQL7T7XxIZZG42cn4Leu7hj4HkKACBq/3alx
O18x35pJn4bqNzHJH/qjppGBlvnVwXfm8xgqsIxFFuR3ajZ00x+jj1KSDMlDEIuldDZjamOUwyXx
hlVU4q9KhfKLljJQVrEs/Ebk2mDUFUwgGre4GE5zGyY/ZTDEAVLB838ZppSjdqkE4NJHl9IZH+Uj
Jx4TYWjm/5QteUhIua67UigiC7NKGatxWV04qp4dvhwvzXVpYh/jQ1G/pZLlh4jD/D2LM/0QyuxQ
hsDSenZJYN8/ZxwZyqkwUf0TX4lZT97KVxx3JZ/hMOAegEhgPsglf3tg5x70Ipf860aOkE/twozC
HSgc4/aYl7FBY1FYI/B4XxHorVuijajpVJ9rLZm3PXIlF/AZ1LOEgbgfA8tKpt7bppX7t3wwdP20
qymzH2Xrtg5o4/GPmFwGwP6sl4PJpuKxhlgIAWJhmLWLp9Bg7yebJxrP2v7dLTCPFoCA/24EHnb9
O8SVP0Y0jdARtVqUusSyJooV91Ro6t6IEpY08mPmc7xrUjS47x+zzMApeR2QznsMbky4tRwfOxix
9El41u1nN4Y3rLQ/hiGvX/WJDDtMc8ohXVM/ULsF44f1A1m0aQE/a/w5NS6/MLuF3YSBK+k3197x
lY6PLX+w2xDhmKnm3l/ypQddF0UHF26CYQeLIok+Mh1BR7zs2kPNBXmwq6DZODiIIs2X9S992I/H
DE+uRRXP/UuN9vbTHGCBWkR+u/TT9tRo7fTQWIkHOV+dVrbJry2IzfSxhuN26DTAKXmsVjAt252s
EyFD/zWiFSOa/9mIpMsqdAy6P17Dm8t2reIUtwRzkWxdLU6XuQ3HBbCsXz8o8Wc3OTDikglarB/G
5u7W28GmXplVssn0gjReaxrvCkqhyziwo5Pupea7SfEpm4rudQKa/kA27S85qghKb2sZHZP4CHy0
6YhDIku6IsBHQJ7avcLPHpsnOC7CWwDtjE0fCW66EBtXC8VbdUGJ8Ito3vHLUoU81SwPgavEXN47
6g6Is0XSbOU7XrbyBhjCaWrsHWvwAHSDIoHsnAesGzHDgaQsBEEww8FyEcnB3Hw1tK7fo5GByr0T
lO9DDvKmmNJpF+Zd+a7G4OK0yFAvsje0oG/Owxu8RfehN+2Pzo3wqcH8YKFW+ITaSuh9t3z9YFoZ
XqrZ8Dl5afqr0eYPTOasj7mNOlaeZvsUsoHZAKQNz26u2Xs3V9Vd1A8DFBIjXamwDGJ8LjfSLUua
ZOlpzl1VxNA+YI2YB81XexA1PTlQxmzsJm7zZMy3B/QkdL3bSKhEm4JJ0VuLhbTj+qc5mv3TVOnB
CjqtskQowu7Z7WbKSXZnOmriSI8uJ9X9hhKc83A/1FadrOwBCxcZczt2VuAXwhPG8NrxPg4V8/mY
xy1ic8xPUztcFL47N/rSj1ElCdQ+Pnd2ua7IyjwgemQ9yLNhqJMtu1hXiMx9xbxS7w91bP2cImup
IyH9SjYDF5E5MtGr8saPbkIi1ewtdW8KYXYPFUGEv56/wDuiUizrx7KwbMT6lkshuMqWpUXqCq8Y
byOLyvUIYjxT4l+yJI2F43eqY85ZEwd5prbqh5957S4k/9du2aGHO7XxfkRO+zWiVatpg1QXe0+v
GXYJW0gWjAMkC7uYqGYP2jYCk3m+NdGWJ29bFPVKjslLp7nadYuzToZ1du47PIERqBtDO/vMp8xC
8GAej3Uy2G/liIpm0mSfkGin3Twg5mPqGGpQfhoX0HWa3WwwdWoCSJvIkNa3NplKfka+bjybvvY5
mZb+Nubzq9PoWK738ZELMPhMEl9fJYBDztaYOsfZz3WqN6hsqZ5heniQ2pUClmzsqtUYYslctMah
y2sDEBa03hO3iWQddAZlbznG1Gv7BHNm2HIrnKEJqMgh6WYE0bt4Yd34lb245ytIOSfo+wGWPvnq
y2ShHObEaxS2+r2dch1tZ0eNQEok2NaYhXO+BaFDYCrOmE0CRWhRYu1zliYeA5eoadTvwA6iS9KR
OZfhUoU4pvVOv5FNOSnUmnpp9aO7lJun3KkU11uM/E02ZNu6/Zxqzym3+Oe05ospTORQBED3m10Z
zxPukH/EG/Gc/uf4mZ3wKu29W3xCrSjOt3riQ+6Xu9xU7IHz3wfUv8XWVx5hbkB4wWxjAz8NuV27
f+2grBx8NMdW8r/SWn8/OPPwikJl9UdcjA+piQjsdHPOazbthm8+Wo4bPpfmtJd39tb0oM51DqBR
avjv6Ef37DnZZdhlmjx+gazQigdFpFkp3CwcZNoIQLViOqjppA0FrQGw7A3zJ7vlwU5zC6B8plc/
/NLx9xXaBysny4atJwQO5hCf8qm2wIUmDvyp0k0fE/wlW6OD+idCqVZRJGPtI8eraDXrdXlISRSc
/v2MkW2E2TQSQDVqm74Sb1S9UZZDVOsX9EORXNRi0tKWAcBE6YYddFpsncfaek6tdnzyXa4qGjPE
+UOi6n/ljhmco65ollONw6Bs3g8Jxf+zbOJvi6YH2MYtyk4DRAGXb8Jia76pqCTtqcm8O2OUcqFU
8dYWsLlcCfOr6jlsZAQGuFD0H53dqejiA/mQINH7oU5bEBu18/0ekmcY5IxntDfGs22kqBia5m0E
SiDPoWnj51Zm+1Zrps8RVtwKaLF7brqebaaGmn6Uq9mbb6ofmMjZP6lYUdgIT7rSvGuG0jxVY91S
Wgx+FUGcHmWowNLtoR3zzSwGyJBt+eomTpRslYedgWTd0KyDsUxwlbCCpcTDlrOK61w82Xs8qppT
hMiBuzDynwpi4VqtOY9sPZx9FTndZh4bfBnT8iiR68DJuoUtigNIuHGHDcJLkjeQRAPjtVZ1RPNo
GVTsby3knf4yQqR6Rn9CcEsCfhp2s4tRjY9hqOtPUwTM1811gSsGrYYa5r5GQAtgMc1o7KKVlrrR
QV4AYpI1WahVmC56w0MIcG/27OLIhup0cwgm68U7DcMTsjzZQyczfIO2QSpS6Nrx7clvSHf8aWl4
yri9f61WOQJRduerDCH2ExyCBLnDqYkrUregdnKcR0BOW9V6mJzyU2nmT08x2sew1vQHhyfBQsbR
TkQf3A/bQxvb+UfTn52hrD4d96XX8bgO02T6SA3eugJJ5Azd139FHusWt5LK3FNjQKMhdlZjodaX
fAQf+yZvKwHiFBL9oESFwzYN+QtQEDIikRGxpnmbeYrD5b868hKFpb5W653s0D0/2PmWbx509NXG
oHqV9RsrXYYTDbkvpge9y+oVScr5omnAXUTm2zYftcDFp4pLr9gOBi4ljVZp16aqUqGmm/1dY/WQ
BeYvVRlebX55HyN6K8hO6unVQ6tp1xqmsccjIL4MKbYvmHQoD2OOJpWFMsaZwmpzKofqle0hoqyK
GfqruamtdY8t3pM8aGQV7CS2z1neIZLp+uHOjSw9OYPk0LZm5j5C11Af5C8yTu1Hfn4quVZ+g6JP
toC8eU+zNq+DIdvUFnf+yVGwHB5ZW2pJbh9y1KE2uhnmr5CWfg5+Zv8UQwezyZZFmNjVDwx+kn1P
KuxSaPGbVZXBrYXra3GR8VF0WnX45lMv3Mt4AoxYW9jJz9ow32tvckjFcDB4hsKiFKcDoMUpUPme
eYDKTjftuxmAk1qtdDxTVwVaNZsbHOlGw3OS+g039WoVeSyB5B/Saac/m/deWdAzsONb9mNw0vOE
j/uPXxAq3cYK8C6qQf/syPXy0ntBfbzHm9ytj+I1vKkuNtWMqV3fWcZ5FIesLhWUTWMKFikckj9i
tzGNk+2CSfmUHfKQyBnyFFmIfJnHTrnu6v7rBaMt5uSggkLDmn84nWXufKFwFPYNCpPicoxCB3Mo
T4W10rjhqxpOWxknfU/RCg+vjWyi1HWI86R+wYMgPcvptRO83QQEvDI4q4MeOp9T6D17QJRKvJeP
iV8WR7boAdJFrgrQt++AIrBSj0Cv0t+SPigX8vSP9m3CH32eq+oLwyiLHZKa7oOjtFf5u0zCzn0A
8nbVMGE8jfGQId6HmF2WleW5GXN2QnW9dCvLesFZs3ksnRmFcCgaUxWoB5uU2tJw1fLdRxF43WLx
sJWTul96B7hgPkoMc6x71rVKIEP6PSXebrKuv/sCv7BvLV6BHYkWXoYS6mhbK8kB+XSDxIN2AAVu
oXM7Bk9xll1SyUOrnHlv+ECVvW5urm6FsoM542n3oaB52qAoePFna7zGdtZzCw8/FTOZrjJ0iyfd
tmFLeA4pqN3ifNR4xd2efBACIOdbjSYc8oPW+zuMvZQPa07SdZzHxclDEPWMQn25Mik2f7dMBHLD
DChBC2/OM3in7EbcHY9DbWtYCq4RmYuymqlHP11X2bG68ve3ZVDrGN6axZx/aPPwuZ1Q/1vrPepL
htmWuz+2qhG52dE8zi0bo0M56jBBrdw6GTFi1JoaX+QtihpdfFKL6V3eomSoUDVIUORab3cyzY6r
89A1pzrWdyTYjM92jjoSV01wcQuvPjIbgx0Ij2+YH37KjcDvoRXoWVTUo6+hje8Hm9FIwje05u9D
vb5yTrOR/C1XRBhUB7dlkWMqF1j4zu6+UpLLpcnWoKdMCez634yVUnmpAj95kBwWyVqpHaNeO5NX
gNKF11Lm2kVRWndX+zqQOSeokGrGkGkdNg64uXJQ+gPSR9+mgb9qGHb98+Tr8bMLfDCze0AGYf8s
nq3LdI7crWx6iYqz4BR8ly05pymatyme4rOc5GV+i9hcFq8oZ6rYx8zqmrx0cG5nOC5kLXDvFCVX
eZAd8oy0XXiyswxG1+RNC9+K9Z/9OhDrLDOuEP3rDfexNOGwuh4gqlnFki5NWRaZQ56ukxqUOq5C
LzCEgr/+cYKZRygj7DRuJ25ZOe9Wmm3LDm927jbWY+K2wAPxWl8Pfhv+qOHxdi0OChZ1f4slxUG3
EFftzPFv2S8n2uhjLctGTx8Q6t07rA2fnGDonjUhnSqv/5lnYYktzEKxm+K9mwXkq0OsQPYWKfKm
dptxAxij6LVQzXWbg0eChAfzLNzWPR65xtB6n3p4C6vIsG7VJP0KM3pWfIzafG1ABu21EXcO9grd
Cw2pgCAbkYmSJiyJPtZlj+Sj/6cR+DXSlHgVPd545lZXAKSzIeRgk/rNTRFcSNjhXBydWxkAQEC6
aG2+uE37C4Hk6bul+WRgxvcGM6XdTPXwXAyg1bcTsY7HUULy/GUCmwRjMizOEqUmm+g2F2eJUptr
xMVkL3tTfdPFSbYyLeybBl3tjg6ess9ZrFwr/k/lJaq7W1NLnPGbHFZ4P9QZDMxcojErkq/8qT6p
8GovUdRjtah38S6sVcQb/Xbc2aY2Pg7wgeSOQh5SL7FWemWVm1rwaxGOnsjyfo2oTZuNhxiR21OJ
UiP7kNCpXtB7zh8NE22SxoiaM+ut+MV2kRoWYiE4rJibpkvbbTODJQlta+Oy6oGo0nenOKuRr+vt
Bq0hkVAudO0Chi18Tkz2AL6PPNfNiHdqlFVQYwojeyPRGyj0Sg/f1HCD57kJ1nNlJ9fJbvJ94pPz
fqNSn+zCFLEYQ8Wt4AZJLRD7o2ZB25G0JdlGPvU/7bk3V92MSjNccBcAJFzcoFTQOs1QdpJNCYG0
sDvCZ+BZRjKvRNBSjI/FeEvDFuI+Xg5x2/92vJHlySIKsQOthYVr7xj6SsmbmYSFN/WbG4a6SIaI
tKio8WqRcprTfDrhFij3t7nqpbuSytYyEttdo3VyeBnOSe6A5Z7XyWdcSar0KsdbmAWyYDHtnY20
7ZGC8icCSwJDrFYvcYWXrVeAoEWiscGDcUrqda5q89JuWMvd3oKe2TM0DFYpMsOIjhOMOQQAuOOt
Arbwj5gC1Y8uIiSXPnX+F2vntdy2srXbJ0IVcrhlpkgqR9+gLFtGzhlPfwaasiBrea/976pzg0J3
zwZomQS65/zCBG3jc0tucG6KQREmIqTEWJUwpbelVsLdnxaWfYkhhZPo2joIHHIzH+tLccavKD24
jg6XnXXnecl5njZUezUaTSp8VYD8GH/NevCgDY9Vv9FRRKecTd+nQ9ahApY61TlkHhh6FK4WfP+1
ox7rr25CrVvURDLDq88wiCZQEO+fBkTN30ohjMLhpNNyg+4cLaolYtiZiqdiwFEw2XrL7LjA6RjL
mysUQPRtZ0B9EP9hNfa6l2EWXMN3sVC3tPINSoLG+b9OAtm5TPwh33dR710PPiYi3TD89GUJmfVp
DR+g6K+t1DRBrPkpCMFKvYJJHGBasMn3+YKsQpki8pc8wJlFKoYraorn4Tk5IKKLZJSXNjJj5+3B
4EvloeW1KW77aceAKwsrggDxG/FRbH2BdUqIrTyiwHZaSBvdRFgOXdVpi231P8A9sdnF3FMx4Ch7
hfmI4oy37uMq3HeIEK7DSXdHQLLi2PZOYG5XXZGjwCCaklSuREQM2N+2k0k7NtAvxaEr2l8p6Yvd
3CWDjbr0Bj/cQ618Fv1posAhMMvJ0Nc72UXin8QZ4l7jWk8Qjpr7xICuGsEyz/NhE6declCD9nn+
TlcJsnUIwT0H0w8hQKcckqrgZEOY4dcrtfYBZcuIenpGEchFe7dnN/9mIi6e9e5bYEDJkzs7eui0
1FirmVYdZQWoaKU7IzbraAIo2oCghW2GZ8yYg2zUaQzLRwEoEzAyF/e0JEXNA6Jsv4ib3Nykdwjg
+2B9s+Yq6YJXXQ+mpbof71HKaFeiWYPUWaVebu9E03Kln5Y9BFeild6NjoEXoUiLjC3CULWJME+i
qZifTbpJY5Zp6Mtda1oXlcti0k5KlDa4EMpKlBHTZeOrG3mCjgm2gmA0iLPzoTBw0ZaCe9E/h0mq
W661tCgheGXVJZ7263Mh40sz9spdpzvJsk0q744HSrikZDB8QzrvNFR+Bem18xcWsKm3Uet/xfw0
njBOzyC6SgEFntraIm5aX2iRo+OfhlOamkvJxuzKt7hJnXhvJqROI6P83qpD330fAcajEAU7ckJX
sIx8P8zNLBhIFIt26g64irDD+Fuc6FObNQoK3kk8p8zpYQXlXOUBmNsL8WCaH2BiVDQ9x1PXmEG8
h8wDlYF6iKJfecWQrV2osiuUaNMz51mchcGVFFj51dzNY+hzqDQS/zu0MeLiU2gdB9dgQC8xRR1u
olaSN51tpEdp7IYLX65d3ttYIjR1pq4o8bYPbds1i5EV2WvNI/5MLnINZaGZaY7Cbf/Dxl/uqewK
fdmUNm4BJAXxdCjMpQ++4FVCmCPuSEKWgA83btC6ezVT9Vs2xeyppwj4TD9Qye/uIidv9o47IgCt
Ntpzo1MbmQKGEMYpHh35JTp46skyeZYBJ5eONg/NkzQBjeZDU7801ZAc5x5x9ikUVtcK37F+OfeR
pVpZ1ASvg7LKN40DWMUw0/Guxdvx2kGjEzjzeNfJ1nCXV0bLzlPpL0TTzCV/r7K2ARXo18VSax8V
tStvxaA+7UX6mGy3aLJq4wE3Gq/nULdGp1OCfyQGS4s1WZ14BwC9mFeS8LpEwgth5yCs0QfGvxpu
KknvqTUqAYcpJBy7ZjdG0U/Rfz6IWRjmZMtxjHRWVXJ6kYGZWpgZW0BbdZqrhl/kCoZN+4SYNSgk
z/gVR0tDktNfqJAjHuOOj46jqySCSv0SmB6+7qHcrs/pr5F0ZOquosnJyukKG2F20Lah4wzPFOQR
jceZ8xA2wfBsh+tkihosLNfPUVO3TqbkzygpKKTP1/qIGlukvMW1ft+xDPyVm8BzlIaVnSCdO/ah
fttkYbhFLxnKwdQcAQvdtjDVcYQdT0Hb0rIGjNUUM1/gWQNbXMLDHA9cVd1707Dvde2l0tYXYv55
RlZh4gPHbhOjZMmMYdW1eOCcedR9BuolbzHNifqeHH5IvmeSfs+wdBdLYKD76NOgxC2G42nYd/33
YTI+sCin2faA0U2oFjctVq4KQnc1tMqOkuSXWgB434Np1sb+y6t9rgVgM3LIU9XYi/WCCCtCqbvo
UdT5W9kiUrTrsTXlXYkbWLcQIcBecFEQG/aPYTGghlmGzcdUERGjCFWeJw8khH/PwHcVJXZ25mjV
RofRQ6f7fCra+dQpzpoXXCelC3GuS3587jWllPg5Sgx/iRFNT2oht8XRS5I45fmf1rXpmxaiCk59
8D398Ld/8pSlkOM2PU8S/5A5XyEmdEmKDrQ1oASZe5M7k2yDSvCyfROo/gFA1PsBew5GkX3w/M3c
W9qFgm/tFHoOEEOTYkxiYfip5ca2moBQy2ZMH2U9M0Fp19bNEAUcXNTGWSyeGwHf29A2Ls7hbu+l
e2Sq0bSf4sPpIFcaqas6UFdihhjwPCldWtNt2kJqd24uTcY54BYmxwO1OlhpjUWM3bpIQ9taDcZn
6k3MyMOpRXLWX0cMEQ/JghpQt3KjKr+qI60AExImP0pK/2mYq986IFfrMUxs6AiUTh2gxftMUxeF
7IQ3WJpqgIywl9q8r++l7jvyBdGTG7X5vp0sTITEjYzPvOX1yaKgzLFJO8sFU1Mm1k4d4osxb6mF
KraxHoII97keW7O8xN4uM02+sJZY+NUN38TORvaBF7q2mExEpkQCC9cIk0ho2eQOQldldVasRe5A
jNCYR36H/Z4DB5AUSJRqlK/aiRta9wuB3RV06mKAL9oFCJG7+gTP6D9ixLBgYptq+o95SJBgHa5V
dy4pvXvTs57VoUx+OEOG3ntR3Sct9QswVM42qzJvYWQg9qh7BRdg9LCDqwf7aUgN3jvkCFL0MRa2
aXQ3/z2iMZKHqgxrLC6b6uqs4dPDX2pbUCG24gNiFtI/Ux+iutLxS5w89aUYtW99uWJzD3p/kyq5
d/SlPjuyqLbWbVRK95oGjwT7c/fNwMlb0d603kalUynk+3iaM/ijd0SLJzu6nW4BlXbde9gS73Oa
45c54j5Oh+dkaAePCg/4ExhVZY1+BwafUxGg6R2KAOjmauQ6aY9d+ub3EXuzqeUiMDIsxDw28+lx
yDCP+YgV/ecQ3e0uUQHdO3a7U5TG/BmpxkuGEBCam4q/qQq5ODRa5+MNAEqDWq3+MoUW6Tgu3Dj5
RWXOqXBettp6i7LrsOZtjd2EgpIOT8XyLiyN76li+6857vKLrlfyG6x2u4OHOuNKpOMC5ZrSgPEt
rLSXIGx1cEvKsJNdhGWC6aWI61lOGgMnBSSawvvUIX8ohdXeky0dSirlN95YSMFXilWsTL9gKWoO
+mPdgIUG+Y0yYeahqxgPCeKK4A6jVaSSNR8DCf1fBurGiI6TY9tytHPj4Cv6XaW5wW0H3e+KND7u
Laj4v3Q+hj2FOzR70TTzF1clT+YVKZroMVKTPFH8F78jqWkbWnUKQlu7xydnK/rRqOM5GDlsoqeL
TTexQUEtEE03d2XWugdxMO3YRRRaf28WQwjDp1Ex1/oIKUFtBCu77xcdn3w95G5zV/HouKh7nORE
Ux3VloUcXjFeJF2CWWnvlCxPsKDDTEcMYhdEUs4wl2JQTIpa1cNSTMr2rt6wg9GLnq/SiEGe1Vq3
UtFFe+gV/tYvourRLNmCFGn10Npqd1FN7nWTfmE+HWzTDS54YMS8KmzzRgyksgRG3EHPQnHVKlz6
k0ghoi/+9txObOVnlDXWhSvkDKd5iDcv9TqUr8RVUDxTL7sw23RSk21aaLIXuEn9rIMo+YHjwKPv
ZumD3hbKtjZ5coTh6N6VWva3gKJPml3akplUrGgT69jCQvN7C1wX/KQDFlJvXZj8sfYadGDfGy9Q
H7oKG1Yv4QsR8t7a5nWqIv3Rh0fk1eGKaF11M0I2B6ymqk/opPxErKC7zKeKj3ge+22z1kKnOeuJ
GkOHekLX3IT9A5r6AVY/agayOrafWtPci38UTBR2wjFyyG2Kswirs/QoTygEG3ZSJvvatWilheHs
7cBEHH8aBMxR3yLQ0C/73Je3cx9mgV9nGZpaLcQEEWb0Jn5ArF/+46w2paQDIbia4KQUkOcZ5/Z0
j3JoDjwt3CPgSP+uy5xxYzgwZuQuZsGI5xU/JouvHvsBECGhvPHJpbCAnSAhPaNk8rybSll3JCSf
jJZ9hy93OCU1ztG3EbVqJyWpMZYpimlxhKMlDwiNMC32+09hol+ENQmSD1Rvh+cCgKwI85To/Wr9
x9Ws6WqiOYXl4M0XI/Dik6uzh49FBZIXxpNJwWjTW4hogcdjKyD5kw2v7V0p2Bc8uGq8FP1G1FaH
AUGhZeSzyq/rQVmpQ57txWjPP6ZArfLWHHr9xnR7YDFcTA2pu0L68taimY/UwyW7dA+i6bW/8Kwt
wK/wgVzPWCGCZi7KEDXm0UvCZ9TUkHbQy8cBYbVLRLlrpAKL4LnsEa9N22zYIicRPKt29KJIentt
pTb1ojzai+5aKYZ90uPkIiYVXg+XMHf7gxj989pymLFkn+5ZJcbnayOz/9JYdXsd1Vn3t2ur0ydo
x4mn+HHtJn2WO3JsmnYcLc1HoYWDLNfvZ1rOc8TSJCFi5l8mfYpnowhEBMNdxVqEsN8UjcAqI2J2
b8fVPmiaG5i3waWu1I2yElPgBC2kztePnV4YO4RcHwNUP5H5lGLKh8gltXJp4C1U5+lOynJ2/26t
rESM4Rj2ST02GLEnB02xX/DMQu5hmi4O0ceZPprxisxLmuj9Jp2kl3ybtUtr+TeW3ik3eizdsXtG
F8mvkEnIcUkSkE5qa1+ixGQRJaNujw6qpS9jnlkXdlH+TDsj/D6d5L9PdFIFokecjH7zU5wov0+m
4P8p5r/dQlwQdOmJvylLRAktLKnLhx0LgP45S/tdnNbBfZNMFSglyBeiX4S5GkIDJounZ14uO9+N
w3twav8Ic6ariTC5bT6FFa3EpslHVnq+2sdNhwG1+v7Pq9mOXK/FTQ3KXKtcwr7YDzAiiwb4DaKQ
JZqGXktHUeaKebycR4XcwjwqhBwGyfz/Old8DHEjcWXq4tJxvu/8Ief7itHu42MMQd1u4RVay8iw
wUw4zskIO/1Klkz9SpyFFV4obqT3GLVMA20TWIvCUeVFOtb9VgSqorMqi1VsltVpnvx/veh0Ny+L
9av5wnUaYWQr7vlx4XPf/3JRMT8GWHf+tJ8uqoAkli3/86f1NRQHPE06/wnOsV//+R9/F3FR25T7
rfjg87/53y786f6payZrrVkJAfzWj56aPJSxLUR+T7Lx0CXb6W9FEzIcgI+kxLmym+T48tq9yQPq
I5MSn4jIVP/TdOw+/zHdLtLP0yszW4qLfUzHgWRc5GEln7yGJKY5gZwj7XsyDsEPqqRsY1GkRjPS
hk6IgeM2d9vozqPs/JfQyKzeQ3sTPo4IHZTiLeq6pW4F8YOW6fo6HqF+4MVqHwD+AT/Fre5+nHJv
ZTl07EgWNQ/7tww9KHqSZFuzPFooU1ljnA5a3rpLtdMxF5vqIEbZolGEGqCO0+udCBP9lmdgsyOp
lExb7FoaVFkP4mw+aHggUHO030PmgS/BounaWr5MLLCAVIG7U+SWMB485xWF4QphlN/NEDh3Bn7V
wu+vlcZ1RkUBDZEYxFCQDpMdZHfB4tG4c1ESAyqHA7c+ibkhIBnfkpSHjPwLjcTwHgpwfV9Kj2Lb
LRq59Cg25BkqtX+ORMOnsK9zBBqA798/54iFpq5r1b1cPYlLm6lnbxzJQvd+ePxfJv71M+EPpi79
HidPWW6ypXg7YVggLZH11y/EOwwxTxZk7RMwtOTo2APfzomt4Of65yhFOcGpbZ/YvrxHyWP5Gtdj
CgpODhCw7JW9I7vGXdi5zxSU/NdGBrI1ap2N0ilk9mFEvE+I34bZWy/b2bd+mggfU9lXiB/c2b79
LMZBsnyeGHoFejjTFdv0l5jYgYLdBNpjNRrtRRW5mJmjrQRuRoFYZfDK7N1H8Q2WAudnnXvRIyWC
Yq3aXXRit4RF51/mFP2jsKb4mNNOc2o/jU59kSUHq9bGjZrtKl1SNyw6CtyEbOPQJq0+yScg517y
G/Opqr3EMlIuUFC8hVMu8jxzp+/Tc46ewDM28/qylZvkRhvDaDtG+CBrySS+CpbXv8Pk01mP+uQL
2ffRVWX1CkXwLvyR63uB5JKCOFwGYT9cs+x39g26spsEe6cHM3eeRYRiqFeZBlIzb75L6aBdRxPT
bcwxZMMKgOItLdGf+RnGBCOv1VyuWaZL+Exu9Fhxl2JYHExZo3qfSDelCAnDp97E2BtQRHjSqszc
F60n7yh1DJeGo8dr2wqr+2rAFscHtfcd4aFTVk77s4h9vK7Lv/JseLTaKHwZBqVcxiD7bz2N/806
sTEradpyI37b4pCaeY/QLD91K3s1grQ+5iiw7WUWEAuPpER9Nwyo/jtXUksq7xV50gyVejiaC6Fr
G4bNNlDs8WAJpi9qePnGakIJH8xRv6SsrKDUGniHsAQcOTT1Q+kBkYwstd+FKJrdabbyhkBGdu1F
0bDM1HYJtZXy3p9nmT6gAORFDZ6x09mfoywX6WMT+T76Z1wmVzyebPxSp1lfY31mhWL+n9f8esf/
FOflx8Ty5OIVgHUM0UWXb3mbI7JXdT3qxjRNI2mu+gyf+xg70KVbjO06YE297qqINl5p24pN4JUI
7goPzS6ZxGJZRMotQl3JVkNodZ1TY0EY8TvJPWedRVq79xM/f1BH4wTDpvpu2BEC88hWnUz4iNf4
PTULMRAnPGyH3mxuUnxRj7mJ9bm4kmTle1DgFXrkubGrC73dVLGlfdP1VV0A4kMzptj2Ju8cSHwP
ZGCRUIiLnwISn/qKtc0SY1wLxohZef60v4uPAj8/TapATGU+VT1ko0ZWY+czLy/hR4f09aLPA8v6
aTSyKuo2tgLOTu3XcmlXQH7AreNIsB9H17wzDIrYsJFRnKnc4g5vMoxxirfUjMwfiiediqLiCV/o
/MRaDZTCAMQ1jB2WEp6Mp1R46LUcFIhrOkv8IMtLY/TA7JPAWjemVrzkur9Nk9D6MaoSlAkrH2+t
EdVi9lHKNlTK4h4v7zdjDN1ry0+QOQ5hdaiq8Vp5JXlnp7TvXU+N111R5Zeq7MV71Za8fWf2DTtT
M1gbqRo8GLmGjSx/kh/S6GLX2VHRnq5Uxen4Lv4eYMCBqloVLVWtNUlU9f5l5g/oYOq9+d1g62vz
yHykSt7sjLHHDtGrrGefcpS+c5KTgN52fa7dO+ZJqAWLBjA2MTIiqDaNfApLTgKg27+P/DFHhYwJ
Q4wnYtSjjZIbzZpSi/pCWn0l2BldWfjLAgvP6/8eMQZZegBZX/o1wlEL/GExC0kxjPawyuz4myCI
sbG59PMAF2ITdfCalFSvgTIm/TkiLrqDXPj5U4GZ/YYUW8OKrVduJU2K3yMy86ZOc/sB+/FmG9Vk
TZVSd+9sL/1xvkkzvtT+2N0rFHN3FSDFLcLo1tKY2IOA/K4TzfJvPSuubmqtu6d2mz/LClJiJCd4
m05NBb7eoksj5zKxfeO+JMEr+jO1sPadpNQwSIz8GdUCSkis0Y5i1HnO0PN7bhTAIIWMS7xvO9lz
Ywi5urrfiznQyTZqJxX3bBPzK8lGUxhb6+QhU3od0mSGbPYNb9F1hocl/qecjWrHmZ+an/rCqMKO
PUcqbi7U4Xudr5Js4FHxURoThS/RNPvMPzbNvQI16VioI0m8NLlv+hzCytQFmLmm7jKdziFzU5zZ
Ek7WDby21ZeBWM46tNUx2cboFl5IWuT9ARHr/lBFXn8wbNiG586gTJaFotp7MTCHiBnnODFiiSnz
+BwOctRG0sHrVp+uLU6dOHIWKC4Oq6BQjAMPFeMgzubD3Bf54QOJW+qIRpmWi7+FzH1V5f6OqQ3v
PG/o+581/M3nEkuuAl/Db1mcyFe5fhNKPfiaXNP3KVKYZ5jW2CQY0EcJ/mBAvOZSrjgTfVOECerq
KOq5ol8c3r0Dfo/OA1/Lxs71O2vTcLV4T05IOyvd43KJJU9ty6u5r4E/BOld+q5+COKLwUrZOL0U
nZX1RQ98oYgHclXvx3YSECZzu6lsVKyhSbXxlpJWsTi3g8HPLhWrzC77jxHRBxvdU3ApVLNLMSfU
sZ88d/qwfNdhg8Y67jJXbtX4z7bVhWu5Ruqib5oON7YI8jAYpifDNa4Fah2+7xUCSu+hddThzOGT
0LbgiP4ltFQkc8leF97sZGgSql11ZfiGsbRC3OJnoeezvjMpL3IFDMzBXwbEBeIsHJdVO0SI74NW
FDifDmjYcuzA3cINBJkoOme4oqFW/dL0CoCUfwE4ir75CvNVBVyos4b+wB5xpedxs017gKeKbaa3
8HzS2wjaLf5tksm7LMlu7ahNb8vxtTI951o0is4xLooESwvLUJHXVymuA5337XWXN1K0pJJ/ZyZa
dxSXCwB3XkKH24iWuMB81xi4+7poIZ3PCv5C2n9uOtmE8XP0cDlL+4vRChXKJHGbC98pHdi2grFe
tsYPvDfife1p5sJJY2UjtH0b7F3Omr+GV+lbZJXyxSz6K87Occ3JkLvoHDp362BbF5SnxMuuB6S6
jAYFI+3J2Ew0nbKu9uIlqXfj++jcDKbgKpWNvaVOSz+3xALF79/APb3GWh09B4mlLIcx0W8cpZ5w
q6QD3NKuL1QXL2Afq0E0qUwdX7Qmf8DlsFuMQ5+9DiUGmwpM4kVeUjaIA/x8BJS9BRZgVe19PObN
Wm0SpEQqrwW0TvEBmj41qmlUgQd33UglP10GzxNIijduNZynK4XXUaCEyZn4fnKtSnBpirRAydns
ofFlOFuWqbsDlzMuRRN4nHJSDeVFtBqsvu9qm0wGkV6kKPeZ1qJnLKtX5+gI+GzqtsNFMA2qjV+s
y6rX1wEVASGhYOCSsMyturwQTSwhbjTZ8W4wCkoeQmvkPYbuQtGG46nJqJz03Zg9pThKb53Rb9ct
74+j1pW/Uh8IlThomV3v+4RtY4vKwNwff0SIPjGKcCm2mrLrrsux4Ln0MUMMfGnO0wDRkZyH0b/6
EidC5htZJsibRdIrLy5UgO38WeabzxcVlzo3K9AlaYVM9/SR//0WxvSvbWCyIWna4GcHGqSSSvM+
GVJz2WiDsmsrySCxIpcbFfubtQx79d4LJHWf8ixYiiZcffskqeazaOHOaN5GrbwQM+tpuuyBovfs
4kYESK4LYkk3h2MwGugH5vw1CmkoT0DW1xj2YbQ4JP51Mx0iAFerUfeVlWiKARGiju1Gt8HqzRN8
Beo1pVbIbdNFzoceGbSyTmtMUMJ0J/rElbLfN1Qtf92eXQz6qD4iMhUsz+VSx8aMjapSvz63c4e3
EOtqZzfXTytZOYIIR9BsqqaSWUhukBE4x6cSenNFqN6J4qwI8Cr080jTI1NqqNIlFKMle+PyKICt
6CZPkt5kPy7qwj6Ld4tRtW7RThSn5xhx+hEooLGlmHwemMC0XoS/hjV6+qrt9TDfgDpAuaH2LjTN
wzS3yr3h0OhjkG/EKdDd4eBLCiR6xMdIqCFIuoHquc1sG3rXIPFMQHHFMLGYzxAyKcJFBq02QKgE
CHtbo4859/UIN86j89n/Ja79y9zpep0HAkNYJHuRitoq2zYvz5SXL2dZFakvvawni7FQ/zHaT33j
NPrvcWKUhMV73Jd7zPf9GhegwZYhxD/lKoUOSG/UK2wNAurs5CvxXo9WsLrRrpyaVVrB/mkszO39
JimXU7CVqv6NUBWZg8XloCi/B4tRtf7Ggqu5zhV9r+Lr/RiWXX8Jc+NHbg/VY4D33UE2BzSJpsEA
F7y9rNgxZE9GYzOyKMkr1lqMpo6BbV9iIgYwBTf9OGEC/PyCJWX5mIYSCE+593hsT6NhfaujyXst
Wl2VQvE2+jvfseoH8DqiN0tr88ZFNacZbAceLVI2klYGGykNmiMF2uSAsRkOSRQqb+UgY0+j1do3
dHYOltbpv7SmXado075CosfaibzTnW40wbrybiexPCzMvfSYKmiQTC1VQkQFfAH8Y9EOB7WmojuE
63NzUlARZ10vWRdVoG3P2SVP6oZVPXQIxnUKzD20o/HUay71YESmc0TXMVjavnbnWJEJQk0p/A3p
A5ahYq3lSuOvRFacC9Y69YJ9ZnQQDiSGnGWbshvLtWh6tdRiFdr9GnHagNJkHJTEze+Ed8k4XJkQ
tL+bDkuHoMjNhzDR+lXlaMaVn9c6fE/FuJCyxjsaPlj9WtUzaFmFvawzq38qYvetQz73Z+VlS9uZ
rBkUq9u6eW3edx1Latse4N0M2V7kUZxYvUbAtr9BuTS/G1N15zfIE4y23UFzADYrcjFiUoozcVQC
uy2XfhHj3J5XMLxr1To1g2ef5mZmFws3MuvjWEj6CK6RuCL0vHVkaN2y9NNuHWWyvcCwrDy6nvxT
Czyc+/oR03uX/fDRFKeDqeYYJ8fFOrb4HGVvnQD4cLfpLCu9dpz+wLxrHK+CTk2nKce8cPwKWrnD
FxfxBGvp2uY3sy76C78a3ZuMysllV+mgrQrpRnT5rWPtRqgTC92T3BsxYMWNs1K9iv321CcOeWEW
i8gFBtdT1wknw8RVUoTllYf09jKR+ZaXA4lML3+r8KhdNGZrPigRVttFUUeXGlqR+7Ay2MD55GdX
vj0Wz3ZuPRi2nf5qS8DveymEsonK4Ih+hdyTT0VLLDewy1OM0L+p3BBLKrIJSE8BLAYtNodasSfx
Mw2lXRK1Pl6kv0O5qibZ8X2gj8MiytxuE2T4MbV9mchQ7IIlSiR3JhZtGJjI5VotlOFUU2NB6qwx
toBmNd66kbF0XVK9kF5v4FHpvySEh91Aqn/GEyUlSvNiWxVKs8KfrGAfjyutVdolJFgs70X6JlHM
W9niXztHeMisfIowdPu25j/rIe1Ulm74gmw/8YSoCsD3YJeI7iO+DaSFn1LF0pAgKqRV7cd4QvWJ
cd+0Ab+rSeMRmVTtxNfjmEz6j6Kr0iRlhYT60lccbw0lsr/VsnK49SWJtINlnEQX6MrmYGv1T76I
WYKmFepOpu1UWxErQlBhV2pe66LhhUOx01Q0/kVTHCRwqyg0YiwvJjltGV5Z2DLMEWkJZ1UvQv/8
OdTGfgongASw0hY0sBlfGopUXFawE5etEQSvnivtZbQhHqFBmNusNdQtrz7vKbaBtE4BYmbnAg6u
5X7h8Iv/V9VUdIuM5Wi6xUrEicMn8VXSqtpRzbdubUobcJs4E6fBJ6fRHC8bhAKz5kLIVFcIdO0g
QMpLwSiq8NO5DeFbJB4FoBYYH0pOyKgg7QJAH2fyrTo1c9xJ1y7PEx5pyKrMo0I7QIyiYkO69iNY
NKOkyrYkQ7HktbOTLY/qz+kkBW0rTjwv8e7SyCT3tgjYcJjGKmtG+1HTTWrrmD2cRjsoj6B0wnUb
VOFLBR6ik2DX9yHu6ZZC7bNWXW0LCsXc5WUa3ZotZncihF0pHu2jdZ+qrG00TbVXAbWHJ82xtNXg
GcNONIcaMk8DEfMkmo5er3nuyneZqhZ3jl7xv6RIjyPej6cQ3/eFaLp6W+3EJUuNP++7jm2g2d3R
hLAAFlBubsw4qQ9JZ+Pc2KAqL6lgYVXpm4HMyDrspIBMZpHe6ZrzmiPI8Bzj14C2dfMc4mpPqUmu
r7vp0BglEox2fpj79bRMWTuHKtQKYsWh7QP7Kso2c4846+MQucQCjuc8EFMSuVDH/Dlt1GHFH7te
qp5ijekiLhXsT0oPOD8e7Vh5+HqwzZDy7oYNuFRjIZSAEUoZDp6VPYjWoITVzZ9d5WQjI3XjOUq0
/pyohqTZlx+TpMmJcMh7+TIJ3x2tkdW7TQfV3QuR2Vlz1nZGd1UkSASJgSrLcfaLTeB0seV/Dc4T
U71Mxu+hT8Jdkw9nQQDxMgMgVyYrlqQRUjWbyO5+4almHlTbMQ7ldFaVIFYXn07FUNB15sGlOrjL
9OokujwJyKjRsZrxIxl736BJ9qgDIBwT0vRMXjXyI1l98050jHXjoUmJLV3XJyw88G7r/ZVe5tlC
x2b1ELF5RxXijzOsrd/7ANj8Y3Se4bkxko3yADr3L3Fdft2WekDpkYB/DxU3nOO+fBxxQ08znhE2
6C8yt5JO4lA4yBcpUj1gvwqsZB44N/2eFWOUAbD8mPEljtcpHpfqae7GaNxaljid8YQoylACXpAX
FGqH4iDOQm/M8Tyc2ufTeRwzhHqphYZ2niMG7JgE8UKcisOgBvYuyJRdPY7OVd7q5SVMhoUPRzNZ
x7geboagw5t5ssMTIeLM7xH7RIJV280DVdSc57bTleZ+cZHcKtPll4GkLcFGTRcRA+LqRRuTtUDR
2hrll8LCKjFMqnwXlX6+FkaKYyRlyyoM5IMQpnOMZOVLsXmv6TDo/zJJRLkW8Bd+vf9xkmeU+k1u
2m/UUbApsB3US6jm9FiQfwthV6wc0ypOqtxrxxJdG355vvKi9c5GHpvwp1/y4GgDfAAUxMF3kWwh
KA6f4zbXIpCkilWhE5KM+6bDsqWbHpFllehXKTrui14dJxmj9tR4Zvwoq7kLDNxRt0bdDo+GYx5E
QO0l/jJOguaq8AfzKKtZwiI7Kl6RK1qk3PQbZXZpPUBx2Std793xuHwTM42JSmgUo3xbtxnOrX1t
oF8dtd90ZHtEBMmuEq1LBmF6oxOU+fdhb5wdMFIl6HeKivVLMYHoRhW3LdWGg2V2sn/fRPpO9Iuw
QcPHypigerKtgLprcJ9xTcsTV/sSJiSNlelqf4apcfLM4hRTaHYvV9GAsJxc9O0KJzHoFyKpPHeK
pLLIRc8DGoB2xPzIWc9JaifERDopIMPrMqq3/FSGbWaU2raIffMpaLQ16f7xu+Si3tRA2DrKkpTf
GH6SLfxqkL9TBUKQIEMht1F1NIxBxK3EjKHB3Z3f5DPFyQJ1m4vAMv4fZee15LaypOsnQgS8uaU3
zbbqlrlBaEla8N7j6edDsrfYW6OIM+cGgarKAtkSCFRl/sZHwcTWXyFVeNemyHjdmldlKINdl2d5
/lULe2zi5tQPLw3uXqsudrNHO53yxzlBzxpM92uS1tPp1m/gkniQWP5b0Y8b/yvu2tfpxnvMkFUT
FDIj2vqjBe5ehYpT8O65uzVjTPek6UUOb9rlkIxZ88TNvTbTOnuASO08sWC3juUERcpKO1haKZnj
neXl1SZo0y5ezwWQQZwfyv21rVT6d2XADxPxCOeJBZfzlGHBO1Zh+CgXhG1e3SObtJcxjSfRtggq
f19o7V4tyvnf5WRMretJ/5+T/z0kPWpvbOdxiD64r2fhWBzZ132XG2IWN4TffXL3YCiKezef8SFO
gofW4Rbyiv9DP9AUIB+eU1+LF1J7iHR/eRVrj1KTuG6/pbSRQqw4+vr8aPeUuFf1otMwK+OwC/pC
W/dDNq1UB0Oj1ArT1zAuUWYDxi6GyDVyMVdDZFtXt2Pon+yT7FcqrCo3ve2oF7/T2guGJGxNoy78
UR+Rv2tX7y+PAhbCIQbAU6y8KMvOQH+WymTUokOydAZJn53lgKXz+5k0Pwx/mH4Lt7Vw3pkNkLhw
Ui4oVPMSww5SucweaZcgL5WdjLg2lgYbZxGBDTI4CxJzDZfxwje0C5VzaVx7DHcVIIjy6KNQhaSO
cy8EhBAg6tm2uh83TkKNevOGf6tuJxFzMJYnt8vu9RKNJPTy0a1YyhiooP2nuZDfsmh+bwra7tYU
hNyH4N9z88VwSs3NHLXTKCXTCXUorWA0lsU8pRst8gssAvgN7vDC01dJRemnBZNmH80pL+8oBCdA
4ufA2yFh8c+1qS8j6Dul9hHdNzQH/HzvuJWzi4LIenVmnwoQGIxM71772nVeYy+0d6CJjCPc7/Qp
4n9vFS94jhx+oweK4HvQNujgtFp20aAvosg0jpsAXeNv7dis6bF/lFOLa72v5U/VkOlH1xid3Vxa
43FooYRUXf7NJnHw026Lw2D79tdaQZzCgeyE1qhanpuOVBjCmd7r71CATtfQzjT/Hmr45fWqofUe
2iyh3aC+X7W0xw9XTUlVsQcB6VDM452DmM+BFcAzoqpevomWPhmQw6iW4x2qreNdZhtbrRlhyixd
epBAr/zzdEoW18soGzcy+W/Xuk502bUesMNZo26H7Xy/mtwgXYwGjdcUfxO2jF1y1y+uxbdRMTiW
0bIzkjs2Ee/Bo1/Gm95B7W75oSkgHwGOpWZ29pdfo3Tm5jCunJJN4K0vkR+nDMtBRv6Y9yEGvHy/
ws8+7I5uqRv7coFNJRBo9m5Ws3jsTPX5ejAB69ntfCctvCCUc2Mk366grKkHAtjp2rSXUZTzi2dE
JuVi0pPmGUKmVaasEe9QMxCI6Wv931eruNoV0nW7mlyg7CaI6fE6FvxXwcZ617pPbjLU+7qo2se0
RrsiitzxbTLg5nphZfyIq3bbShHQDu2NbVXBT83HiLUudetNDYsUcXZVfcxzJ9tbidqfS8Mrz5QJ
6n3r2DA/xgIDQ7YaD3Ko0snBebbPt7e+oHTCh8JT3L0dI578xwB3k87zlW3074vIBGlqXvoS2rZ/
lJb0t1N4KIDUnLLEfgqhpTTrrgoOegS4Z6wQA5nb1GQX5FUH2MjRJ09X4uPs2OVaRjvfqZ70uWXD
XsefImWKPvmT8iWL7AJgKPHxxJfH6KzeyWBnueNZL/neSWc2GKGFADS7/uU6CHoZjo+vwjdlamfq
wV63qThL0+lREEah70ladRh9TRbh9oiK1c5P0/lpIu+wQRwXbXFSxisbkYRvrJU/ocEz/3I0bw1M
CU5RFkYrLR38f9OufijLTP8+V2a1KhDEecMxTQd/7k/PrD3HrafWxj0WHDZy5qjs1e48nwbW2YfB
851LsHxybMBx6pOQ/aFCkdPoS+ceyXRzXxlmh6EdKV+zBzRptpZ5yQoz3mH73j/1YZxu3KbTXtsk
QW/f7apvTjG/Bs3c/fLLHBnegO/ajj8TT4mClaKa95NW2t/RR2Vhoyfh5xjcw7qMNf1ZPrnIQLwq
WqZvOnJjxqZkZY6EBy9ItenOdeuFj1ZP8VgZEp+CuRF8NaPCJjMDRz0v2x74/nywcEr+mimFig5M
gdbKEpYjDaaqVvXc13n3AD2YRebSD0bL2WR6rB6dZdZocVdr9ud2IbUZWgheKe2MtfDWpgLBq0kb
9HMR2vkXG5fhhebmeH1x1vrSWAsJTqJ6iIjQkfLii4WB7+8oambGWthstyi5lptdGXRgCwvw80Sh
R6nuw25MuSeBg+SVaq2L2OL/Zlluy6FfVk32RLbuNiDBwTLjNjDJUkw6y79cJoYdfIbP/yi7CdtK
nNXg4I0BlDB5K5ATkX6/s51jY/sDquFYhiDq2GLYG/SfTI/9qmdkzzCK+09DFkJ2VVXtLIOODng0
cC1tJ1AAlNr6I1qXSFQsU2szax9MO7/IYFAoygGFHG3N8s655r1y0+/2fu3MW0mDjSkP9dTXpqM0
a0X/VfWJdS8tIy1WShNmLORU52mGsCsJtqHqwrsyNJFcK2yq+5VjsfzK27B61eJXn+pbsBrC6aFF
se6bhnf0um1q7VmDOLBrzHK405ACPKHMq+75A9tHo53jTc3y4LPRBz+dLMu/OKS3cMghk4SG+5pk
ztz0K1dX200fw4iygylaKYXXoYIXZTvKS8WdgwDQmYSts6vxoniecd+hglYqiPKWJ083zX8dPUbS
0G3/4aLWyutKZevMtgo3unR3WUlaW3YsFCWwmRiL7FA1sXknuxMZkDgHxZ1rXCGbl2nOD6Fuwelb
djGy76lHjL/z0D22PYYkojLmiAhZzUth99fOro7d1TVI4m+RQ80N4il5e8ohBD50aBb+t+2FXiDe
gHgq2d3FCsNAUu4Ux8PXCPvUg9uztesqA7nAOo5e5nm66yOvvJeuWjPeI0JzEcaIKvWuMaf3USP0
gkOv2+bZCSML96ZEe8u6oj/UlkFqvzTUt3yq1G2EW81eRruQfLpjmP1JRrOo/Bd1iPZeBks8b4LY
CF6MBFndSPl1vULRZOwxipdrS+MljpYEn6ZSj3NqLNqRA+lPipela0lj35qSxnY0Pk1GJY39oSlJ
7r/MzWJ+f5Lk/hAcqiytl0sly6h8UI6N9z7kqzhZaJ9zhfKEVOcyXAS24HeTg5T0tDj7njSO96Cq
VfTq1Kw6Fo191yvZ+oVxsANUZH7uY+cMIHag6DKWz+q4eDeNxmc/KnHZCtx8Y1H7+ey4ToIwv+kf
2zo6YWsK1VA1jo5tNc+wwtvnNA/jnT8nGtxV+uRgm8FXNVK9s7RUy0ZgmUlpzo8wL7pHxfWnb59a
PR2/hcqA0KFh1PspS8+zXeCfjmMI6lat9cnGC2hVWaP3i7cRamdTOuQrqwycTxEcu22Sz+kd6tbJ
3aJm6E7zw5Q63TYrgagMYokn7TJEIui6KS1jP90naViubTt/wom8uxeRw6HACHlqeRZL04q99ph7
SroWkb0cW88n39a3ZcwbHqXF8inxFuqxiemm+9vh8uZ1OS9AC03AGcFsaFvXclC0unXKKXksUsVy
mrMyvAbdruGo+AiYGGgj3llsx7g0Pus8GNd+oc5naUZpsUFSyPo0lCiQq3351YoS87OrGuXBC7zD
NLkvVCVP8cITEWsjOYvmaR/GXX259WcqwBPPqOsPrkilqfo7v1bgrC3z5QCjwrzr4+LkZlixhfGS
wln0K6nomBsntI2diMqZHVKdzeT9yFwXrhbac1iBQEuU0tAtVqaqMwW7JVYGpStEUS5wbePBM6rp
8YrtSKbWu5Mkgpl59n6em2Z1/S8Obe29LcOdAYQPVaafohoPzSzdUp2prprfqQOBd1Xb8UvN6//U
6A7NMEujOw1bNZlRRZb3UBc1hLvGrA/9l9rLFRg+g/9EgUU78+b5MhSu/wRqzH/qkdfcwX211tIn
sYCDUOMs7HwvfXJAb+818NoQwQIuNIWq8eR/CwPEd6+S62jKJOuwq/hPqbWBBQFnxeQO+3g5Q53m
/Uz6bqNgeWLEKBPn7LdsvJq5brdk/J3HGhuDRweXCOravc6Cnj5q6gxUanQJquIoXYiAtAovLjy6
O129v0YssUYJ08615uZ46yvNesQsnKcxxn44q0KGjutLZlgVJg9qjVzC0qZ4pp96NrIf+iSmkpgq
iD+5OoqX0ldXRTOurpFB4Zqb23UtA9ftCikktWNrbCqp8uCN7Bjbocp++BjyJZ1qfS3zDOepv0Qo
A3YiQ2RfIxqVOyBk0fnUdfFXL9KVt8rGs82Lc2S4YTWdJj0ADq93xUtlQHP1CgwjPORFssn5VVU6
+7ThuNJK071aEohSvFGz9FRqFx6O3FfS6amxtrIsa4YQhvy83FMycJ19veVuM2VcIm+zG93tER7y
6zc9yDYVskqfU82Njo2P4XDnxYs8lMiWso0poeuFiNq0AFY3U2zmd+CryRijEblq8go5U+n8MC7x
2E2RUqmCvWnrw1FCrtGNBSQ+sULQlE57loM5wmdZzXZslivpyFRElW1jMbGWTlsCrmHX86CY2rM5
JN3545hMjtiGlIUeHD/GR0WHyhkokfY81Gx8F5WjjUC2E2A5KKQj7eWA5xZQt/QLiLvp1X0GpOX8
R79EaCaaQctMGbxNb0esMRTL+xl4nXY2Ekyk5OxvTelTSodSrpyWiedt4pAbROYp6YDD0OQ/8ubt
zyNvk3MLJO96Jn3NMnAb/VufpjtYbRTj7o9YFZ0TnRzWWNlkiNX2kMygqllb5g+dORgHnVXjneX2
7h3qhIW/K1sQSxkuX2urtUKUL+1hOuK4aZEJyKfoV+aqMeJ7+hehU/KuW2Nll/2w5gULxo/pGUA3
LEZzHk51PbsXuGjuBluLnN+RmW9Kz4qf5xb7IX+u1N3csCJfl0XwrDTGzFdIMT/E4OShKuGaLrFy
0ILBPoBXtlbSxIHZ3YQ94H4ULnkGj/UDSAzjtbKGFzbn9YO+LHqWMWnJGAzLD63fYxK5zDMr59L3
YwoA0xguN87Cjd+AKMyvYFZHeDVEyOGmVyfNJaKt4eGTVPR3ie4Gx9Rp7nn86K+1qmKcE9T39ZJ0
iuYyf/w9ViZOfIc9ALQLkrSWjiNxpzoF1b0W9VXpzJ1cueh1Uu5H8pawZGjeBizJ66q4sFlNjoY9
g9cuOW2igB31UfSbBn1TRlb7vZvHaRvaTn3ysO54Vgb1l4x72SLwHOT2UwBz84wnYbQtB8g+uFiY
awcVwvPoumiKx82DHLCObB6kn+3J+arMJQO/+yTiNqFS4GQhcYJBCoKtOcanXyoNXR6vsltuUJqO
Yx+TSAXGFmTaY4nuxhBibNiqgb534tFDGZoo1L6XbVPHLabHEKPVb2TSECbJW/0sl7aR5z50Yzdv
rKVAWvTGGRCIea5MD2eJpctDv+vk6j5CNnTJoVvqo3Wg9ngeKZTyf8eSQVbXJtvsFSjWYhsHChDM
KFosyVrr65wZn7LUmv6tqzc2dJTvqtk6sE61/hnCjJpuO7Vv4xAsqTDXfTRMXhND0Wd3RRPWp9IB
+kMRVruXa5d9FK0nO8zHp9EJ2wdkNv1DgMHMduCJ+I2M+ZqqqvaZe8Q/lIrDVk+3xm8K/XFRJxek
2b50LUZXzXKQMzk4vbLqUlc5iQGWdI1mp6I4SmVsqtV0J399iBC5xyruIn+8/NuVfjUco2j4IV34
CamoTlipti6TSNlKpxxMaxpXdpS9GkABH+om2LhOml6iRUtZurBKAIg2+QcUKk1n01vDI8RPNgRs
PR2gwdGwVzRQf6Rsa9wVd9E4WJgUq2Rpsnb46lGrwl/yC7og0akxfTSnM6X/2hjhT20clEdVrVGt
qDtW90s4SpnpxpmC6Iwiu/lm29Ma7ezhK/kbcz+j37ST6UXYnPRa7T6ZlWLcQaKq1jIdGVueadh/
XYpOiV50H+PZ5bLypZTcndFOt3VuMazBFq3lNa5oeHMtCk5ygFk6Yx/5LKZKY5wrhyRKcFH4HfC3
SbNznSRRfqzg6OHm75PkQo4zU27uWdHrXvxZwdHx3MR99cwi7ldaZM33rnNwNO809QHHDvficdOv
G3ZG3+Okf07VpvoERzw5lVXUb2WCNf9QfIDLQMCCfdRr2QHwfPM579KdzLPCaNyo6Eycwxau+YyG
40FcKdGwtikRxBalr/+yq6xWDrosj1PcVHfXkjF+nPg6Li9fdTnEjn/2AMKepBWornPXoIgV5jFr
HS93ttMQ4AO1NGtZXWep/b3zVO0ofTzCvAdX19OLmbZb6ZqWZRLbWTbZs4Gjl4IAlHxJOUj6wO6m
ZydRlJN82+tfEATFIUE00EAoIA3NV6HMFIEfPPxu1XMRPkSV/SpkG2nhLXBtDdkcSuQM+gO/uCpH
41VvFCq/hT6hJ1KYXyRd1dUVCHYKTHeSy/JjT9t4JrKfMmpRwz20WJhfM10ltg73dgkceSHJyIHc
Y5s5yUvWzcHZLsJ+1YIKIvWmsIvqCxT6StJKMiBNgBDVS+J0F9OYeInPav1ij3VILRRWiAxKWLIv
EcpGxI4r2EHRbmYPfywJd4p4uvea8e52PfnIIqZ8p6A3O0Rh9mgkZLmH3JwRy068T1pi5cc4xp1O
mosc9x061mTml1FzrNzHRi8P0pKDZ+4dC888aVArvUeWen6QlmU7LYZZNaurZbKlT9HGbztAkktT
Pnga95b5pXdzZLpnNVH3fYFvxoJ7B0RZx+regVq+Nce4XmP9a7LcKmwEcRrlxE+b6gXEpAIBtAzH
m65BvqGFJaZUDczUvsowBvGK87Dg63iBP/qq4z46Wpu/1XC+00J5KyYLfuRofZFWn83FybB6fS3N
rgsXx1Syb9fY5YLRWN8hq9ff9+Fc3ucKtpiIezXb1o6BOMY5loKhMSKwz8Erw25nYWWF3Fo0PVpt
NF10inzUj1jpQAAgtwF4hYcATeh/701JFXW18r+aZqS9B/8xV4JltM9jC0M3s96ytc0u6Omml8a3
0otb1+bdpG6kW3puY90SIH3c98lOw7R9JaN/XOMWB8AtQ2+413d/xA1qAxpfGfZZqDg9a2U7nqHw
Tc2+1SiSSNn/mn+5dX4An+ih3eyp8M/LA7QL2RIjWyCMjrJzfLxDtoPlh5dhzlqM6t5b+ajW0qpU
L0FYY9yWSLdeIHS5G8ex5i9DPt9ZS7k1zbWXrmqiz7nrDVu31uK7QsmmTeOav/rFes3VzWGLvTkc
o6UpxkZxXD83uWPdSZcB1e0ShMa9jHluiB2QuO00Rfe5UcC6dvigzY6nvhVQ+S8UnNNVpw/qW1ll
ZM4UzVzLaNcY1nJfhTs7qLW3SjUwNG0c5SCjZTjzFp7d+W5cLjVryUPgZd6jDGbJwUt79/X3x/Ww
CnmknzLXC9BFHMrP3S9PH5S3dPL7BzJK381FtH+2MGWM1bbbSFOZTA3WdAnivdWKz043/HIsxTlS
zla25ZjaG6cYKD3OZo4gdKfZLPemsl+FyNuy6cSPEGdFsrFBYG/07miQ1wPqn0EkGjDBOFtRB10o
iEf2Jsup47WYrrRk0jxPo0BW6p/FnPVq3gqmtd7CdrdJYiyfJ0MjUu4sEJUS/1V7UcfurLu95Bbc
CbdHu0iD9YfsgZzKYSJ7cGblvZKWoaJ3sZfTRKn+mUAXXq8iXR+yExS3gPFcdYttHj6bFg/dJ3V0
zacuwww501V9V6YNuHG7ycnze4lzvLYzJz117axdJLrvygZGwTqoQTmvnXJCzKxwLtfQvAUOU7bU
kSVWDkheFTvPygtMOfk0O3P/Qb3k++i1JGpCfNFR7rnEXtqx/At5LapBph+0LnEfJSRwjWAb8RXx
8rWcx2A5LISWw1Cb+KIuV5GBzp39xYJye+uSfi1kYbr1qUx9bqe42sEZCPlzqvkJh85hpQVo/YZ5
epKILK6qHb/H4ATAYX5KVAxcyK3n/z8RYQY7IcrYcFuuxr2rOpvU0QC2XI+TGUVHS9FePqBdrqf8
EvZFbgTnK9pFYCyp3SMhZcInU4odj/30k22ARrOQfvrVRqS4C/9XW1gopDd598raFHiPT+4esTLt
XNdWsQuKOPvEM/t9ko04bGv6v7wa9lqZqZiOs7vaBpU53w2l9j5JV6zsbMEkuTL1kdMqdxkJ6htH
/08ev7bQ/4Xvj79mVq8S5Pn5BSp3PNXqjR+W1lvXQ4k2DSX4pSOVzD8yeXIAFHdVWbvfXE9RVpMX
lC95z9sCEA7qdKmPxL47BAdsUJ0HuRJ8ILxHglY9xQCUT2WofS+HqX4SdnO6dCGocu0SK2+JWrqk
JaHSpXdYUzXcytI1Zfk/+Yj7JAyRnSSqckl29Zaib3Pub+pOLOCunXMSfYvT1jnecl9DyV/a5uku
8OpTYfv6AADQjoB8XrU58FZLDpgZ77W0n7/z3o1wXu/nuygz9UdngOYqA1EShRD9/eTZbSJyS7Vq
IH3BjNTH6Rxi6ZdsQN0sh8h8qCc7+tyyU9DQoFq1TRFjfm70j/XcH4V12i/U0wJnHtLYL9JjV9VL
SinvXnioU4JOCHTq+iSD1YAQQJWZzk4mRp0THfBbByy6EGJ5+rpnM0NxTeYix5FvHS/GVi12fzSR
Eh2vaevflP+0tT70X9+DjaFf+654OoFZ8sT40U7zp1yByOS0YXiRQxQpX6qqsPa3LpZR4WVKNARP
8gLkDHoAYCrUwkOn/GYXVxjKzura7JQshnLS3zvFL9vncTbMrrqdC83boLASP8sha3nYJUkcn5wl
uyN9qXGwmqB9ksYUaOk5HKwftzmTObw60DvCfxNUElaDmHQppfZZg2j4EukpFQLoNQiilSzgTKsE
8NjxmDLV8AUeqoGZbdKR+VtG06mCTGLYqElQ9mzF7pa1XAbksnBRWRlRp3V662dq3FWLIdBY9cGq
tTrzVXWiYQtKwLlTXbg8ehF0uyxsAVtG/j2acfomjetpp48d/KOuTh7sGSjZ0pJDkSbGquuocEjT
MWLvBMOxXElTZmm2/qg0iXORrt4Ku71bueDtl4sobVRju3ac/G5+njW7fnHVivRNqW+7QJ/24jqZ
u9ajnynDUzonFZXG+SCuk36bjCetpWAlzSqFq1cv0rX/z0luCldvWspEt0k5VWdeVbq2rtDZxyUX
/IO4T6OAFh0HPc0Bwdd4U3tN8wJp255Rwvkzdmj66DijkrgOcEp46UJLYuPYJA3k2TwJEW9VNiqo
vSp/BKLobmP0F3ewKXoevnilJC6GIXtn8U5JDbzE09o+/sk3kjb1x2ynQPNc2WFLpfHPIL71qWjI
h/qZ9Z/L3j5LrTHrNNxRVbJtrQATcNinH654dyN77efQfiwH5El9I9lJt+UW8Tnzw3EtMPh0iv2N
3UB2+D1JrXXMRHMM6rQ5/nOSRLkpqlkyKTIrbZ2q/XgOHQD02ojgK7YnpPLL5KVe+HlZnhkHg1Lr
Uw/jmDUVIcgurDQKm/946mCsG8yEHwo94vmtF/nOgGH11vfe66AEzU/ezeTuuumzN2Lwm9SNfi4j
A5Na8E+bGL+i78sHU5XrDk7JC93JEjhMXpltLU0d36Y+wXigAqitjzkSeTYWL1mj9icZnXsUgMwo
8C8yWqnBqfF090kG7X05jS0y33XyzFr8KCFm1ST3YYzWlrNcfs4a7ZT7bNlkinx42Kn6ujLzg+mm
xrfSR059MaV0re5XQmH5tXBzVFx8xzh1Cv5TMYTbze/QYWqdnz6hDlmTv4Y6ufrhqr9D46F7v6rS
D4tOnv3hqjnav7qelM8YWRQ7vc2VPVlJPKxBrephVL6BpTLO2KobGA0O1dcs6cjqhmF6jyZO9sJN
/CDxt+nhQBhq9H+dXtvj+3TDtFKZLpf1PQeuVQIlvCk2eTu+a4yIcIhndC5GnumLtBrdNw2QLIRE
lQFroxvOMtDaMySlsWjxoJ74BfbSfg/EkQ/VhJcPk2XO7yv88ZE6rqSbADTc9buYGdS/mYr/Kh5n
qumR2aKu9+dpMhbDCitacyPjmaYEZzmbdf397Nb3YbYMey6aAu/vK3Czm8rNp/vEDzxsmLWttG4H
C4j8PWzccpvaxsQTiliwwvyG5NSpYE9aU3jkfpruP0yLfYQ93IFMM1ApeQ/7Ixo1HkoTO2nKgKDW
MaT/OHB9L+cNexMvhWH0Yb8qnW5k+rvbZeUS7nLt/8OABEc85UYvU86Z7lcXJWWFVIb6SVpyyNWC
8uoyKIdmCnps0lRz88dAbqrVRfoSLnxAUvkFmSjqsW0B02Ylk/sCq5XJjVFbXKpet8Ot/jXYBWWu
W/sWA/MUaekwrq+TlbpqdjC1kY5ZrGhlNYF80mLisywsspz/pdoISXjIAkQ6c8XJ4OvUDbbXWupf
Z/Z+kZzMod9Btm0o0+ELI+YwVwsYH2pWqGbhyan6TL+T4auZzHW8LqP7Doo17mGpHgL1z2M2nhGm
GQaZzTNALc9e+x29MlQhUVLGuD10XeUDB1nCJVAnV3ksxnpljUNr7yS7bioNap9IHewk4w46eupW
ThOpwJ6XxPstKO1tgsLcKXDsrb+nlZIgU2NgVhZ77IbnVn+9NUXaWpqZB4lRXzgtt1GRtr41r/6u
UQhqPSePgqRmkbvPUFvTN/fZtofmTcuc7jluq31pxs0befgY62zvy3VMtZcvYqr8GQzO6CccU2oi
JK6Y2QQG6IRxZJW0jJYjGRdFH/q9jJaJy7PPmVg6LKO5gQlQGPrdnYzCJnlDPrFHYIzBRYJevlhs
FN5xrpXhXZRLarBR1yC3GfnJ9tpchLneNbqWEac030fKSAMFyl/63vmnkNdtRAq/crW/XkhGZrKc
66tnlhLDvMfV2tS/e6r7NNk2UJjaLTfGhK6kNOEkmY9ZY7mHGCWalbE0ZUBN1Q5u/w9p3EKxQn0D
vuqcpGucLcwTbTxmLDJ8B6C9/tkeXP+sWyUCikY8AI8gCQYxfcQIeelD9fOoWuVP1F/WAuRRlVw5
s7lD/GUB8KQz4p1Oz+YOiR7jc26P/5SWZjy0alu+LpOGqm3W9tiWL1apbnx3LL5XYJXXGsJuy+IB
WB4V4p3OnvSTGrvhCtsed1HgIGSyO3KmuLng/9s8w9RhV4koZQSzfFtUQ3/oJwznGwSSurBMP9e9
Ep/j2A430i/TExg0uRPriDc3i+JyOAbIUFvIrWF7i5iZk85vvmfb932ln2K10DgB7OcPWnLQogR6
u6Rvf4/6oMpe0OpNDvMyKsGBNTYsPUZavJDDOIbi9KbUA/x/Tq49DIXN0vMxZgAove1TBSeSTBkf
SdaklEB8DXg05BH29bC+kjn+0oXq+OhWfuavatDpsaHHF+mzKkoXwF/OPXm5reMbKguY/1QZr8Uy
E5VPFrfHW3/ME+MCURIjYMqQt37H7zYTWKIZS/agQ64rS8xk1wbs3tN8rFB/UedVs0Ba/hKx2Cg+
+fhY3CI0EyVwPQ01hH2z6tLXaB/8JoYK4TPxC3+LtpF+ZZfe2KFWHPxQo3Y6ColU+qncT8Bi8vA+
NoufUa/P39m4QqAqq+LRCHrlLogVZ00da/7uD8NxTMoR/WUMXgwj9Xa15dRfXX1cSYASYmddRnV4
JtWiPmtB/NDJng2kDQjtqupeNL/6LlIFkNkblvhK9lTGlMF8Ey26dtEwGJTnxAn1b7oZeNuyH70j
Uub7q499alA/p+w0rJGcSL9mHRB+UWYmW2iWpvevVWdf+sxsvjQtAhIZ2Z0nJDYSMG0WLHe9s8+x
il1M53n2VeG5HBM0XosZ7UVKzi/5qNcbxUrsXbjsR02kxR4rVVSbq0saD+22s6wDHOYuXHujP18c
ZESgKML9g27z16bb6ruB18xrAlgUQWJ/3gOASb7lSEklmHCTHk1ZWqP5Kd3cjCF1n29/RC/3KBXW
FwUC6nrI6gfVCvE/H/3OA9rBQ/3aNk32Yphh9YcbACMOiq2OE9yDdDWjFVyWC2RqrKwSRVf33qRn
j8Hi9glk7ZPb8ZNNtSa/diV63x/cAYU4f8ypSPLrTIBOoKqzvOhjUoA40Shbad4GpBmhAIdGlqft
hrIJH2IWNytsi6Ae6xQKjAwokzTdCpdsJdGnO7wojM+Z+XMm2/Dm5drWtgOrQQwo0pB7hz45TgmQ
E+x19tK01P69L1/6/CUkatStTq5vMyzOt+2g+HCv0BdwE8t8kT5kRWulcZ+lpx5cHqQFu0SrCB+1
vg/v4ILVJxu4GZIR5fTNsuNTGw/hvjGp8r01AwoSuorvKyCGaY+QbYQGrK6uZyPuv4Z18phmgfnv
GEdrPfT8H/7Yoc/VhOanSinHrW/DNDEcM1rnTYtHp1nex6qNyxiliWQV+EZz9pywfwla0zoMlVqs
/RJk9HoAPjqAtn9KM7t/gfppbDzLgfEXwkYZQnRClkv5eImvBh8u5I08ENmBu8WNZlgLMUAGrkyD
yXa2gTPya+Idfsm8cY2SOq+tJoN0CfHdP39o16pPWcFO9tInB6v08MpKuEH00n/wZovHaWeVp9Ca
vwVWMj06fckD1x20XUja6SIR17CaHUuc5i5Ws8QNdqTvY1PFs1gP+rPTo1K93I9yG8rtGZusYxI9
cUjg/+fWBHPWnbMmf5CIW78ba+oqBtl7vbNlYDCt5DzpBy/STuTVg0ulL/aT2f8wdl7LcePQun4i
VjGH286tDgrWyOGG5fGMmXPm058PoGxqfPY+dcpVLAJYQEtWdxNY6w9CnXYEgUc5Vu+GM3n+B9kn
L4kY/Z9CBmqFVxDpbBVjyvVqcV84LBryUVdwepu+C/+GoKMdykgvhSJO8Bey8x7+RiRoY8SaX/tJ
sINy+y0ULaqR6YsLLUmOyXh9/GGihf2pCQfl1ZnSxxxd/0c55DRIHeQ66swyXDWpt9tD7gH4Zy1V
g8ZqC1E+OTrZWXhyM6fcKSOZyHdBkXmqQ5STcgwbFLxYdrHaB7sKqvENxX9juSCYgr+d4mZ3fCim
sxzwG9W4rXFuCGjWqNSHJXadG7TFsc2tiyygqqVKGsjx+eIRFVlnjI911oLKUB2Hr1wT2DXdY9Tq
t7nvi41szmgzn6IOmwHZTEfAmsqY54A0Mu1u2WBr/KotNnJ/zzYXeZqUPOBkQ3xemusG/0P7w/lg
uYUbhGuwbl2wjEqu8mKm0dRs3LGiENS2CJ7JthyaeSJR6exdc1/Fjnn0tBSyHK5/F2m3FUYwlkD7
xBvZHBx4gIiWO+f+wZ3HGWPvxLzHeRkYmwJHFYBKPG9kZxAzUnOavwOtKG6LafZIaoczUOk7mLg5
z6GQEp5ELUHexbKWINvLreytpT4wuP3xKObolOp270zlOAxBWPB9l2Py+VajHHJ0/NLbp6KJC3O6
86esOk98iN8wiM9FnWq+yWbf4EUHWuqldBGF8Bo8QcWkya6rxyAKv8kgaPZooYsXCBGFOxcgnQ8e
cCBsR6r8pjcox26jprZgAnSfJbJOGaxy10d+d+phnaH64r8319Gi1rsT4NBgmycVD4PJq+2T3NhF
+hVNFf1x2dYNgxZs+QDWR7mHe9/IOf3JqrtuIyf0YjsoB5gaW4nBx0ns/sABBNtyTmpYZFWBTA27
75NPInfjyB2jy7fS4zRdcrvmi6xvqMbiXo5TYLezsik5SjNzUx9c8iPgEQxpZ079A/+FItg7ahow
tY9Ogr+MQah4CflT5D9rKLRPy4sYBdlyx8LSXP6Y8gdeZy0/KMagfFn+4HNZLr+HjAp626IAG5rL
by6nUxqLTp7VPKdmd44hIvHAFjJ4UhFPSt7hx7BJoLxdC3j2v/TxRCCHe2UXKe6wNcCynCKnM8im
lgqiYFEaQEEzlPLcCFzk2pR/rrxzzGVU4iTXphxdg20eoZ9d3/3WeZWDRkdz8C0Tew3DSg7lMPt/
g2NkPweMCCI5/KHaNps7yrTRWa/c+Fx0Q3XXQxevgtj0XoPWASqNe91Z91Ow0DbMcTNx45uEjvq2
mvANlyY3iRaVo7I5C+xF4DC6BluB+gxxEtvvxnpEsL1+5pj4TZ56WjIVgDaC7GwPZfV1sB+o4/Fs
QwF02MmuEu/NjWHH9llXUnevdU5fHOF3YYKbUfbm0D4xx4c7ONX41sg3lnwXpMMOydr4/W2As41L
4SmfP7yNFVDAHMqYptXBPlQLuOeg77NwZ1VOckomsPA8xnVktdi/IB02D3xpVjpoGtSSEMTrrrWp
30A7tIcIhP5ymlGjFCgguXQopn7ln5Z2nHfRHaw4CV1QlkufnAg36RJN3zMhYCGlLCaj+zx1gEpl
C0h185wF1ed8jKvLIofh1CDRRNNXtPSMOJwKYAehGcDdrbvLlFLdSMTAn+ABkEfo8bidMe/dARXS
qK5ObViACvdrbEkyXVH3PQp2L0njqy8OhF3N7fEOEa2h5BtMMXSU/ArgIts2rLsN39TKOaAI8hLl
pnMX6+VY0e+cYcDRY4d3AgC3xFGfOBzAGdP6V3mBAnvoY9V7ki3HtPSNErvqg2wGk2rtzbby97KZ
11X3MBszn2EvHF71pmkO8dCYDzqmcI/sf4PtGJLpBhqWgHGmT14ALOr7IlKHraZp8WMT27itsM0c
zn3UfZZ9a3CgKN09q3maWzbP9CF5BFY9PiyTyA9o1wTbO4kq6sfRfCgsJVhYYxIeJJsLyKixP442
/212olmimbzNDae8Jr6WzG/UM7U9Cnc86xWf3Aq6O0LNyHcOpdBcWi+dEGhKwNgcAJT1PLsYVdSa
Er+8NQfVvln3Dz2yW86Sa6oTfB1toLgBmRk8UJb4tyi0vRsWVToOJhV1cTkiO1NFIahOkMKAFHYx
yrlV+TgR3kbhsANCpAC76b3buo4cNVW2rjyR0SEj9sNS8rby22oTOmSIZVPOncrmZCtGczQnD0ad
0yALSR3BNtvs3Fi2v6uF0ZI/gN8ZUFh40M2WM9s0Rst3/fIFnrbdlj9Ud5effHlRE2/gY1GOh+U5
FnlBx9cr1dsozD+/y+hzDLJupallWzC5+akTICV5gVRJ8md+TvOufUkqp0BsX4efLQISKnbXqutd
SqJzeK4mS3mx2jYRuaDsR6DoTzP4vjeryONjgXB2mnvuUYna5hZzDt5PqW2Cw7BsoZzSf7eb7mH5
ntZjPJGzsPmnwYkF9i5rhK0qfOqN5rFL+XANiUrtwVawvXdQxaqSGKtiFevg1OvAh1ouFLI6dR8y
ChLHbvDVZ7h4Ld6tXvZtMKKbPEG1aFgUJnkRSwcXBmbwqzq0zV5JAn43J5turu4Np8Cc6+sMPGfu
6sPUZgZ7YtDiomCy3MmmHPijr/RtBe0r/kDrQKXUPn95sYKcR1GZ9rrsuvZQ8rK+mZ7WQbmMpg7q
g9P8LAOMjTPheNwJd+O599pjNg3o4P6nvw9G9pMypPAzITeYvTpxEN3MPu3PMxlqtoSUWGSfvBSc
B2/yLo09A8vB4atsfYhbQ5SBamqiVmij/LHMupYVeM7O1vuCvB0vvA780dSm1th2jlLu1gE1GKKt
mWTmjqqEDxIgQkcdHyE0L3RUC3TPfJAD8qLCUkAIX15lhyUC5R3fMMWlQi7bnewtPO1+a6kcoAvs
xwEKCBWdVaND3v3vQh1yGNm/d+mPdd46hdR3tC1DMKl2VW7Ngvd60KAZKuh8AcnfZ9M5x0qC5usM
VS+yzPyixf532ZL9oa6qBx15v53sk5c5S9stMJEJICvryL4M3qBcGku+YOO4gBSmg2X57gMsgvri
l5SC9ZnDAMc68y59rjzAPFiKJMPBkiOk7aPrrKsAVi+dhd1JFd/NkhTAgi/O1Z/j2LGbFSz7VNcH
GNB+uyCTNd+ZT5mOCYscpZRb3HVPWWbGgsMf9TctsoxdXxbuDr+u/m7bVn9H7XK4m7H5r+Na+Ul2
maJ/GRRhabkvbS1YIteJPRuckzqWX+QKms+/jZzkU/rb2dmc7NY1lO4N6xR29OIMtZ2UEoEQA8vi
3EIvJG/8kzZpYEAKtSH9arhbw3iWG8m+MLccgJNP8sjg86aULb9X3I2pBSb/xaPeVtsAzWHILsPo
LbfU8dHYkr3LbRPr+l71ahSN1yjKjM2Fred0Mnqj2K4w9C7X+0OOrcLWyAA5rAN6jrlSWFa3Nuw+
9Rp8O1lWHFoHms0EZ1UN9UU6be3XKsO7KpG29MtioCwk/u6XXW09ovBaAmlbS7U9+14Hqg5uYJl/
X/unnmoKUJ1xv/bJEB2NGsA9yte133NJEOFcovG5EvhYdOZ1ZNPy5Kvt4ZOc1e54KzXHvJizYuz9
dJxRKU3fTLKI/4hQAfb5EDr4iXUBovkeigbZW1kYtgwNQFYf+GSU/RuGe3GlFVeJNZOINPg0x9Gp
7Nt/u0yFLYJEnsl+S/WWqLXr98QVpCa65MQ5xU4lrPtyP43AUTeTMlbnUVXvqwUKQOPxJhXEZJ+X
2NW5sybezdSJl1nyVl6qKqrPoz/ca6EptvYn2GNc4AHulFpP1Y1f9OF95tS1a42y+9jpihFXMcNT
1Kf/LNEI7QgXZSHM5bfwuYnwgBDdwyhFUFROEJfWS79obINPa3/sZ/2hFFmBsQuK29yWoJuUYjs1
pNd3ss9LYmH6CVRh21hVhCoAgUtnVvPA2RQToqYqkwI9T5OjHJeXIQDpDvEGPXV4ubd14H22WXmn
fPCh3gTbJAqSG/nm5Fb24Ujl93c7djEZgyBRbFqvTG5yYLRCGArytu9yIacFQ2uZWIugKU/ydqeL
TxHSBWc/hRO0LOnKW6URv+d/Xhbdhzor6oeeQvRlUufs0k1hdpFNeSf72KKgB/U/xeCdQf7caME9
s0A0GsTJ23UF3dVc5N3NnGKXjWD5PGgXtW+6e5HCcRyyNPm7AV7qNn70j5V7Nho+avlMnaQ5k8jN
j7Ze6K+Rk/4jI+zcv5R6lnxBihwlGvZAMucxCr0qZHHw6eJMrf+3qYomKIz3Uc9w34MNu+7PKIXq
fIYjV4/3GqjzBxcxrGOZlwPwvJQqW2QE39TBuVkWKemoVbY2emM/2kQb8Q/Py9cKw/L91KXeVZ8q
gALLeo1Rl9teBajqpuI0FaOhK6V2ZR8HqgodB3HSHEWMUtFedHlFYFODEpB9uYyRc0gfYZW+iK1a
lCe3qdeEyo6apL4BEagcdHH6ifyKs5G4m9A/3Cd+5L4HGsiNnlR9+sEm/z1ExqlFo9+iPgMGaPXm
RvbJS8xpNWv7/CJb0axDP21Se9+20OpGMFXXLorYbxTtGTsYTF1+d8kIOYgxSUZZ/CVjz3PIPMvc
zSN5hq3ZofxpauNzKVg3Y9MJwwQwlVDHv0E/0reRE1RPVYuX5qAifOB3DbYlUeRsgzRyv5JCRWQv
8P8FrbcLkumaz0qNUzfE1LCox1vXVygYShZrjFZXVOaN+ND96pOB8qIM+pucuzJel7nLMhlCKGJl
dS55t8Eu20ochkRsDEn1jv+UfZwYHHbv8OdAc6yQjrUp79SPUR+QHWsY2nfrOvI1ogSZ1GjQ570n
i2YjeP4zJxab0wa/cKeG24Qk4EW21t8DlO38AKf5R2ReI10v3pqqj57MvPmcxW7xOSFffg4AzOxA
2Baf7WZUQOLmEKRFs7OaeKNzLrnLphPe2BzFlNccZYMmK1J4VmQdpVaTNllYRtT2C9/hyqNfZj9l
dw+b8TD+jkKW6EOUNsQfouyWLHDkedMXHoA3MMnva3VG8FPqPy1r6aN6KA0fs6LKyF4LjFl3ZhbG
x9arMhTI/PAhygoXQDmjfVc5zx4mjHIwEF2p2765Djmcsvq3BWZxLJJ8OHYwwV8bcw42vVAun8YQ
zZlY+wJZvdzPcxVeCy2IgIy1/EfZ4/Qd2sISilQAiqFJbj5PvQkMtGt8NmpiM+bGfbqpRN0LtiZg
6hDx3CnFp9XNUQoufgboLOKs2j8XSRjux8F7v5t/362j6x0SRcPzCKp9//8RV0ygIHgMH/3MLPXP
7hhvqQpNYBnBfqtIQGxj9Iy+9lr2suDkveo4O2P/Mx+ab7WCGZse+i64isB9KtF7xzcbGinWABG6
haxTKGq1MTNh09tizrGpe2C8j539aSky95yQLbNrUQ1Nmmvndc1fyAsd2Nlj3DmY3bE3a/3gAo/7
KkBLbeUFrxHa1De79il2iX41nXmqT1UFnLYYzga2Kc/zlF/1orLeDDdSryiyC4Fhg7z7VAwndE1B
B4smNp+wXpTCOMrgqRqo0to4tsjRoBxf8j7snuSgqR86/vBvTV9gV+WGr8hKq1ezn9yCnUB/HnuH
B1HuqVfbMOeOEjlo37mulardFZCXpn+CZKz3gaqeijrXD60Bmy/1sNSCAKZtosTJXm3NGl+qPNvI
QSmNAw3muxWQYZVdmgfusJ4DTuBmcOjLpvqScXRz6376Bg6XrYSvWxdyI81jM04ct1w/OBgQTfYL
AWdMSTKTTP20aolIek5p9ZTcf+uLkBg75AghPnwUDJGBVp8N26RPDexzLJBy4iLn+anPHobCqsUp
HRvTXTE01qtha8plsNISUwrLes3rZn5CLvAkW0pEF+bTRdTNn2SPmsWvKk6ggMYZ0jXEUhw7LB7k
WlpPOrLGN/Agm/KV2jCC7oSVHRXFOLfV/US5eDVpSvD0zDhwgZ0rsnQ+QHerr8CoXITThDoQ3rmi
XizGR7dGJVx0yqBYgSNzUEVbdupd/B6zzFkj89Qm0TMnR7z1kkva631LxZvbOeD9CChQO+t9GZ9M
JacpR+TFyy3TO2mm7pxUivNh1c0XOB4YjMtbKMkw+7QeH+04q89/Dn+IXG6HyFF4PE7TZmn7gzFf
0GqYlK289SvsLzDxOufWb9tLY8iLcFekNWC3RkdRT5S8qLKW4WKkKdvyskTK27qHuGY2c7yRRBvZ
h+ap2xyQLvhFiAhgcS8YtE6J55M7Jd8kUuwP4RC9USc5uGDL1tHfAyv8bB0MM3c6pXH+bbGSlAvL
OE/RMXXJWt4HqFmBD2Lbr3bof5I/U5K926R8dpruZoya+ai2gfUIUy0n+VTelwjdSYIDlu/Tdg1x
tcp8XJdC7WALzGJnzRlH+lGPHkxyDBtvUvpXZ3DSp7iYz3JQdnVjsXc9u3mu4rl/9QIbmRgPYpUc
nIZs3BfoFxy6UR3uvQ7xzLSFfJiXhHtZ6sY/tbgDfSWZIO6s9BqMEbSfbTDmzqN0Wek9YDFDOXkI
haEPJu1XAq9EZ1H39NMSIgc2XtYND+82EJMTauceM2OpOhYnJNSLIHG3smnYybiLi6BeRtU+ffLt
QXsuIkV/NkvBvXF+6Tv7ISIPQorR7ENkjoS+s2z2czthxAcxdIDsj842UtBhvpdS0EvoBP0FIP70
xQ2R6jQ0yycXSdgfK4owPJCmL6uwdKkhAmTENp83VNazQalupmVYn7D1SiBZUz2SNIu+QxgTlZhl
MBBsCtsd3squrG8yQMaDAQRAK2gZSBiYd28ebkgyW59klzaROPG0cNMULB0KnAWf7ekJKqGJph4q
Or5AYsiLqWrOuUuif9cueYfe0a4xO/8mW3KNklfaWo5gX4jV5ADue87ZapR/ZJcM+z3dmEjMLy+M
KHKhlfUCY0b4yUa/EE6oBCQvOOQVzayWSXWd9M8fkMkrwDkRUGcEbVDQ9+vsuMxdsc5JRgG25I0B
RIqsb5JfI23WLkXpoUiSirSw5l0S0SXHpReoV8zg4GWbQdWtDlb9N48M7bIUy3y3fv2j2RmQSJfR
ashfO8NJzulo6M9NBwunFGB4WVssK95djRP9p1nD25GlRhksR2WpsRbBci5qhP6LqmGBDLgNgAUF
NVQbouibSKHAvIjNm9qM2rSb7DZndxxUnOAZURC7nzbLnKzxt6jgajLtsszJ2Fltw6xGBPhcRsUn
mUFK+g6CTprEh4VXvbZlLkrGyLvcnuotp67oPVC25UQ5vGauoFEDeJOpIzslO1u6FIMW+SEpR+Sr
lnv1NTd/QCzqkEjBosFTXwSl92RIWSLTwl1tmYcW2xng3oNM7chkTtq0BvzIsjut6Z4qHt/7Qivm
2KnZ4t3Vhd1JMUW7+T3eaTbtdY0/2wvPMUNEzA4941BabJDK1n3zO3xm5SUkG35XFNe5T3r42Jha
/YA1HTqoGfC3+4TRyt7VyE/LYNkn75qC5Go0Htfp8m5Zt0G8haNifUgqkoogVngx+dKok731XveY
Dao5hLumLA2M6qygJOGXFhf+WsVF3q2XyvfC9+E/Ymq7ZiToteShFyKLYoU1xIgwSdOb9CqfTesD
qmudT6oaFOcPzshyVAwYJHHO7yBrAdz+PYAz3K8Z61IKoAg5Qz4X0R0oTrUOcHAoNB9X8iTCd7lL
/5orNKLIo92dDi3+OVX1F6zotlofahjD5WeRoX2VkVVDfjCZs2fZAonzORvLepmHoQg64cjIXOQg
BlADyjpoNspVOyt0dm6PqIAcVSoE7D2Bi5JN3UQdOjFR3C3kDxRVCF7pNadD0ZQ/bj2juhy6M5pP
UX6F7wTSCDm2+NL5BlSDzJ9/dbjN+LcPrfDwIUjz1fiytJdIz+eJu8UKLSbHpVZbR8/Na9WO5tVM
MeaLKOIUoqUpGr8W+OlftzJGB3+PbnQb7WVznTw1ZdRv1k4vrraADYKL7FpG12hFBeqneBpv/6Mz
kaT0sF+7ho7aIx7n98vd2mc2NXwmJ8UoOs7xevtfA+Vks79Q4MPBSKw0IDRynpRmQq2/Q1jKss4h
Sf4JWYgEXwbLHpbL71Ff4zFGjYqBWAaCBL3ASL/yBWE0B8RCG1gtRfjJtf/Wi1h7lvDcUuvygwpz
cyfH5MUrf6giQDbQhn0PkPGB1v9lh2R7253giG/W37rFi2Vndhm+cOK/A5Qtosfrf4UMdMVvJu9m
3d3o6Bs8rP3LjLWtDcGuDrLkZbBdbTp5U1+d23x+7hXBfTOaezrV2Zc0wxkw0gLv6jhBe3Xbot4X
M16WJUJkPdo4WwPf8VvpWtZLP9mfEHB2vlJqDcDEzO55gO//GYOqTTPPztes6MZjRqUE3AFhNrg6
L8fspss07QGONCb1IiwqtG+FhfokerckMnWUjmQ8VM4YpcVkuGGfs5ssMOC9H10Was2H2270wm2p
IJYjOxdoHfjm+GPo0ssGaNwng6qcDBMjwQEewsEQRXNFbX+6qu4/amHtvJAjurleVz83Dmqnt8CN
fJg0mX2dM9ANwL1gyE9j/KmJcndjeGqxxxhxzh9UvIUPCzqh9yeqX6PxWdU3E8TKz7GTxCgV4WZL
wtX4bLSVe+hAqpK6phkMxrCxNdyBhtiipMbDfT/FhuDdk9INOxfrqRghMOzlXIzcg01S8v81eaQX
EPTaNFVd83JmsO87I370nDQ4xZRuHrTQtS7g95KjD1ZcsEzqHeKbzl8IdLQoLtsK3LDc2kGMttiL
9GRPK43sFxIuOILJW3mJG73ijORHu7VPzokcz9hUldttfYyin4ZE0+8930QrWlbeDaof7gY8JDnb
/4LR9lql3wdEqmXXCplVpjj6EIs2sHmuwB+cpP5cUOCY7IXTdRWsmyKhbGd2uOxMSM3jWt/b6k6O
R5UPJDJ0fv6hcSeb6Rxn+2yqcWBd4SAS/OGhqLcF493tZVNelpipCwsBDfze2o3Zk8gBTBLa+tYX
8I20Aiwdc4aWAqXykn9Oc199WjssoCtT1StkNJBDlYqnCDzM29BXp2WeKTRRATraBz3sOzg1NGVf
ZqbVJXGUT7JLToVv+C0zY2SJsgDUeOgqbwMy9Id56pqDbHY6OOuqR4FBNt1G+8vI/OhJtrwXBJfN
t8SvuqdM6z7VVqe8xc3oPcj1EEtBrSxEVD8ZnuemV3+Im6IIlpvx/+r5f8QEQ9N+icihzW6ABn9c
vdkAAPcGdPlrag351U0i8GGAsf5q3PDH4CHjb8BdRgm8+rvLKYvPhh9ga9RDJwxm/eQ3HQrAhdJs
TbSZv5e8s8Mq6f6Nav9b7ebd3ehAXU8uh/DY1bPvPoxvzJ0M61GxOUWpkQNoBCPA72pg/+WDn0fh
qkePwhXmO3Waf58iczcCJftsU108WWBkjxVqD19N60kuWCuqszfnfDij1j3+FYeQ28QLlaoRoH5S
d3ggVuOz7QHJ9pCIek2C8dzahn0KQ7vZTOnIUbbpQPt0irmXf075npB/XQ7dhzzuzNvytxbvFSsa
OoTyRv209tVhEuzNiSq8Kperfy9vzTOFHj86L/5Da60xHmB5ubN2lJXDtX8pM4rRYSLRKkeDznwE
dlXsmkAtb1Majvs4LcxXp8DOT9Xj4J+MDCNfSObPuUmfgtLrvhq6qW5zNk/P1CpAPvMReehsM9km
hqY/mpafbcLedF8D0D372Juza1Zl0RWxG2Xvqo7+WrgVVeCqcv4NdsgYZX+hdnL3RNLQF9nEuUW3
KiK5uHfblByi72baMoKiOm1HRnZCDEUErRPJE/VwKSvzKGR91tLc5NnJuR1VWEuU3dZaWzmXlLLW
ODmyxsgmBrC/inlrhU+O5BTkNgAevg5jG2wl+ELCMDI+QrvJzUM+oxbsurwo8QtHee5Bxkg0R5Wo
YDTt5El2jVHT3CaScjjmOZip8Lw58fgJ8IMok6NiatU9L9S8/0eJFf2bken9HkvFEDbWZDzJSwlv
86Zn+bFGQm7pkv2pMz1U7PCukVDTll22iZEy3hNIl4npcqDykvYol+SrDPMQeGjB6DvupnSHPRnx
9obAVfY0CV3/YfKbQ0+uddtFY/a0Dvw3Vg6qBuBAH3OWrQzT+hy6opLMV0QWBWfE/qcQ6jmDYpaI
yin9MQ/7/mw0Y/WUuCTdU5QHX1RH+9QPtfdQe42eb5zKg9TQjI6/V1v1160MWHplwBLbkgylQBr3
O9kpgyrfr60tVuDFOUX2pQ0T4HtaZfnX0v0Er8q74Y7m3cYAr9ydIcRVJ42Hfu6UuEXUYzWcZqP6
IgM9itNAMMQCY+1egrqNMN4Tcek0RHvL4D9JxswQKXl+5eODYuXqoYbSKjYpw9e8j9AGjbMfI3JY
aILn2ZODHgR+pIHcxiwREjxnO9rHiBJM8MYABh86ffQlcsxOKGp7N6x7hzfXQ5OBbh70aIdr6Nu5
rRd98Xtr2lXe2J3lqKUbZ95b1acu7dSnzoy/FEUUfcGlSzuWjgt128KI8V2QUYsug9MEj3WlJ1e3
Ht2dyUn4ew/WTgoyKVDdOBWH8Dz5/thLb7y6i4Drxs6dXxpfpTj43A1gYTXBQFat5I+xVmmd+/9r
Ht4cw0FjL44DoFPcQzN4bIPIJX83Fndbz4q77Jd3/x0MMi8EFiRCxACyOe65FbPWqUOTaadxTL86
OUo0g1Yi5w46whOYiNCIsbUSd4imwsxrQm/3x4AMjoaiO2KFlGzWGesq4ve7Jtm/aw9viF4jyZy+
zHVbnlFQK3Zl7RdnnBsRyUyS+TFscv04N2V8Kae+vSRq2R1HfMHRPEQEV+U3+UuNsdh2p374Xsb5
DRsSISf7VmGuEWxqK3ksczX4jjGdvrFBwL/2JvwWsMmcietNr/va43JpVP0RX7lpp+iduftjIAEB
DqWCfEqkeIYNuUxEu/HeGMDvLX1B7xtXFxVWFE71R0edsSlIlDo6yVeSnZOR/QCPU24BTwNBU6Kk
u/v8XG1u3peu1HcR5GjSchdHwYwdC00E4SfEotGBY3ucTsDDBJhG0/0fQMF1vutFayg4za0PPKwk
fhgJWCbZJSesD8LYTD+7QVIdZdo+NPSfkYbZsGyRAGRfLG/Xy5/iWnHevFfunPalFjJAFtaTRRrZ
3zNbJeuhWMOz6brWcUJd9WzPnXMHANtwBnTrL0OrPOMO5WOV7ZvnADBU3gz9DwXtbHEAql51DwPE
HhOqq+r1+gP2UjBMUr99JsmOGgOiiV+DLEcW0DR+xrgAIL79ktajfhuk/UQfaZs/mk0V5kdP1TMy
Cgiqx6TnT634Spffy7EwpWw08y/5Bb9+ra+xcmCNRe3pL9la+2VsEuEj6UZ4L900H/kk1AHwpcnC
eetU0Khk09Hm6No4wb+yNcEC+wR7/aWN1enW+3n/ybCy+OhAD0dZnsHezseXOFjGXLhQ2xnI51FJ
DfsRY7Ddqo/rNxaMycn2ttT41RReiHD0qxP1oRrr9mXu3yYrbO/JHCA2bPrRibQtPsWhDmhO9K0D
NhueTV3V732tuKtyIzqFOH5v1mAeFq6fjFcJXeoKy8bFJ/i2IJ7+gDNJYFMzB/zlQn/BP00SP0UC
Ys9+Mt/IqrtiJwpszDnZTEXuoMT7WgJM+GRR13sNBmxMvTlWLzJ0NBMPsoKiCbqPvscq1trLP4qt
9m+OPfcPsiUvAGC0k2/zW61/4kk5eM0UoCBg8fQ4fwAkgkOFRasB5lpQi2GCctbGEDBFiWXUnNGJ
z2QoHYw4hvmhMjN16yIGeUQXAu8gB0XhTKvHJxjd7YtamtFD6wR8qhKVpjeZj6WPGkbUArhagXHy
kzrLz7HVNtWB6saAfcnvz/WyfZVDcqalIVmdWFAFRdFYnbufo9UOV1khRra23seuWSwF5jopkgv0
WkhZot5cF4hfaf6lSO3kmRLQrsMNDVSQk/q7LA+BLP3Gxq4o2XR6GQvduknILIml8NhLnTG2soYG
mSsVliSS7Jtddb+dP8kOJVWTbec2yNyKcT+K2N+IcB11JyjvohAtHkuOuFStm6NxuU+T0bqZU8Ez
S3bJS4qHs+iXjQAf5wU6UHt8mspguqyXuS8hjsXGeCnqrqigDtK2hxrR7rJ4kHGya50h77xRpZJU
3ofGiC6dE1bgQBEf70BMYQmTh1/CPPsGOGzg//mdPmU69ctoZsPX0BUMPD9IXsZ6mg69FiIu33bR
pfX6U1uZ5gaTc8SGxCWFNHNXesc/1FGpLQOyT44WljvdO5yHIjyZd7Kr9SwyY1Tij4Xp5SeoQVhs
WU39XPgmTscDdeuldCLbSV3+asf1kD/ItlOBoNpmIl62G8FSqswep5EmqA6TSgnFtHr/a+OWiHmi
xxin/YNHBeHb2AhdEuSyn8Zi1vCxw1BZMefo6b+TRqH8KCZl5PS+zWKS9z9MGlHnxiohblEmJQNe
64p+J1O3rUr8T1Q9J20fc4hEhCG4QVziTCgunZcC2LaD5LT2BcATESyqh53skwtYULTOvQWruxLn
Sdmn5cJi1KGI0GChAJGWi7yTlyAzsGy0K54Ymvo+oI2BCpzhV5OcolAeHoTTC3PlgAxZVymtLN20
JsDOte+PVcpmQFikbOH5/1p4XcQJBhca7XXtkeusP2tVK8k5MuanP/qTgcP/XMbxuRJ/UdMWoBS4
Lsvf2/XHj02Dw8ww1N1dxnb6v5MxpM+AEvuHEgLsZvHL9G006yKzd+BO4rdp62P9ZCjjdvG/HOAU
HgazcXargSZUrgeEEss7h2n1hbPM2ShS67xAJCR4YkFgVLsCKaIFWVEPNakCTzvNWoTGVOZpm1hr
daxk2+m+XubBmO6Fs6+8IrrLUDkmu2ewQse4giyyxkdYH+oAzlku8jLwMWL+OixXGMODXG7tlneF
Vn9c7o8XW5cElf/EZyJ+WCpLses5ZyUyXv6oTslaFGDQl1QGiOrWWp7qElPZB6GXbddy1jq6VKvW
tiyNRSLa6HxlL19Ijjr1FtFv/0mx/b/tdNAellqbkB+lBP5DdsmSnryIrrbBgGmp0CGgsTRXQDe0
YcXRnrIg/z+kndeS20rSrZ8IEfDmlp7sZjfbb+kGIbMFj4J3T/9/KGqE3j3SxJwzN4jyBGEKVZkr
1wruJ8UJX8ye3Smefucm0kT0klQIOxtEyBxlrRNP5TaIK3Mnsyiz4/sZNGsjG2sTjmzFqcRa1vYE
kAHB4nEN5qG6qlfAXVi4k8mVYao9FdZnWXUdDEUVb+KbI3OlWT/Ks0o10OwYKN8Gni6CeMrwu2n0
KmiNOYuGbXR7TSLPRBLmwluZgosyuoUMpMGODWBSWF+10LBPhBP/PBhz1praMgeAS6HqKTZUr27x
M99XQfXvSdn02ksO8Nv88kuyjQY0ZQ3tc4cR4l+n4MgflnnHGVWkIKtVo/jBbVLjs/bMIbxdstFc
VkxjQjCgPlw6rXf3H5rgdEzr1bWNHEL2cQYjRo0FaZB5aNlFVn4YWpYtFbIdlqKvieEau6W8wFhb
X8+yyLpp52oZHKIgaU4xQognmfpd9n8p+zDyfx4q/NNppHXoJ6vlBP/zMEnW8z35XZs/no2nF0Sd
juNF9rr+3HUYwgD+8dPv63433MdTfd/+XZ3sev2Fd6Xy16+/iIoYkb2y4N/O6b//3fe/LoeRXeuk
Rc9gGXupWco+ntX7kf6H389SQA8fb9C7/LuffZeUp/X7fKVPzFeOX7IljfJTMR9kqres7GP2d01k
uxlPdpKpP/ZdmiztPvzaH4f6L/p+GGo50+XX/jj8h77/xa/9vw/1x+vSKsoDBN2Qns+X/o9nu1T8
z2eroKaSEKnwjzv9X/zpP15T1P2wgP2312QZZrkmv+v7/3k9/jjUH3/tt9djOcvlyv9x6D82WSo+
XO5lKBtOsigJIHVpkb1zVyMLiLuR3fPa6mu0R8GVa8AOKQxndEzXEm6fiMzbyoaybKntu5hYh7l2
qbiOAJKVGsMCcTsPA1nzzwFlNoCpZw3VHmoSU4FiRV1tSmNQz0qQD7eJCBToJ5zxk4uDu8kj/cVD
YBj4nGrcd/PBi2z3Nk4dmO/JyUNEGDub/mzc50E8syrVin3tEYyA2RKz1a6tZUPZBRsEXklRnJYB
bKUP7qFy/jCuZ0wwqKXogPqDF7zWtWav8n5qb8reCF9xAZf4k3P7Nh7K8NV2x2+wNaMpNOfyGDIH
wg7vZQ4cPMyBBBTJXGFMWKDgDJKjBumT2nvRSsBPsCuqchaaggzr9C5p+kGlrwfgQz9LuyUp22L+
qCGTiyGMicAVAg634GmGZWLj2r6y9/8K3NZ4zRBzxi9UPHVqErwNjeuewjBGB74yIDLy2V4bQ9bs
ZG1dDN06ShTtJGv1IXoZcKhdbN8Gf4FTU5vdoQKK11UGuv0LgW3fIF/SHkM1hkU9jGYthLz/4uTD
GtdEtM8qNLB8Y+jvHRhs7xFhOEVdbt54aqFHW0OBWgCqmbulRQExzF2tfZElNg1s6Jw776ZpEESd
xym6mUcYU/cBSQ/vjGHy1QcGgaqU2j/7EAMpInp2sDwgcneLscHZmYie39ueCXavgUdvwiDjhMJ+
QehMh6yxzxAIJGvbmKOhiQJUNGfL0PX3wM71DdTy1ottIZOJQIv/sxZeyf0UJDlBQTQ2Bnh0M1C4
W9k4H4mVgULJ+lk7TuUu7oZoJxvnE+EDGgwtO9nYNE1jC4uBfq0FhtpuNa8LoIRVGVnV0m0KBche
Nhai9DbmqGp7+RcMjFroKSnBQY6c6l69YdtcH2Rf0wCbLTrLONgKql1WGWLx53TRbery2wJ7wptn
o9riss2c8kR58hQLicS5ODSLc2wO+GynKX4z+jo6WEmZbmVtqCI1r8A+f5S1UOh9J9rGvzNF0Z+9
xr9TuyHeOK7mIwCuVM8twZoH1+gh3pmzwmi0uzxzL8owVs9GW9XP3Zitg1gkj3GlvJpAzW4IU5v2
pkjEumvMASW6HlnyLu9PiWfnSI5l3+ACTB4bYOL7bAbPp3pB1F409vEOjD88K56lvXUJ3EiTnlW3
MtsaJrINfBLNWUPHH8WzIJa0cAB4F7Uini01gTEUEoRTmhCZxfvi70ox2ED/jLsxrUy4iHTzwQDj
e+xsyJVkWUiI8YOjBt2uDODolmXyIDL4qJrEwyA095Xt9BKrPM7xFCJbhpIVeuXd112n3kZeHM4K
Z4+T0UNtoRF1kTgnvY14nH17wLjsCY4ObP838iCrIl7da7ZRsy9jjSxZCDApmhBPtOIyfAKize7P
qdvXdBC4PhC9/Cxa8QmaJYh6RgsFnlo02yYwxx2ehZKomdNy0JO6Rr96Lmz8+meNj516lbTwxw2G
qO6C7nsbdskZVfdPQ+Vle7uCOW2KfBMEqL4JoeHRXP0WwcfpElvDJmrt9JCOdbV3RBM8sPW31rpS
mBeRqnc5caebEFz2vkvtU2XWhNmCk1gbST0dWlecUrNxHuzKch6UBDizPmH3lWWaMKHCZMpZ1eEY
P2ias4/hGTxnXOChT/0jHJIKdHgcKjMo94oTZCtYFJSzY9ndbojbegXqqmng2yZG5ZoUAi9z0XXJ
toEZ5Lado11kSrZxsRFvGzVP1l2IPUkD9JD35n2WR+pFlmBimAVNQgc0HA1kReWpAySEsEvLMtPR
EtxzOeIVs0d8ML/lyELeLbL3doOuWATmZSPL5CHPvfxiOC/oqif3Lm6sS26sc0TCn93EfI6hQ7gr
06Z66WcYqEVA2lmpg+oFLj0ivYkBgjKIzbkvAvHgaZV4YNuxH2PFPrtQGoAFgE6Rl+5xJoB8LJxJ
3ziFqmzC2Rs4FUN+TAIwGGYYtTPd7wooYbX1K9deu0HQ37hNfErLwX1oXW8gWiLUt34dpZ86Jfmr
KZX+IRwrLiXEpXhBq2ylKQoeo9wYYaQcv5i93+4twDKP+IBDU910wWT/7Sr2Bfke6Dey2WNYGdDY
6+ZwTF1MEGYT50+yDGzXudNL2BALvoFpIvKDEZXTrToq5h63SOyFYDkyy7i0lRAbuBGjV6fu6xVK
dTXInfrcOb2xqly9xxEyOrfyoNZoBC5ZmTKFkx2wSj/lZQsNuizrrNnxZxvDJjUsZzeiSrYmoHq8
HV20vgNPRxHS0dK/0GRae4mSryG0dQ5JaWsvaI/Fm96AUCMwFevBT5U1IlHTqbPnK1ShBrctlTRb
KW38MoazlRr3rl4Nww9rbL4Ydqu/icADb9ek0QHalnxnAxi2h3ukUIf7kPXX0WyaAUH1UNuIIjHW
Nuz1ZyOr/NNYQ1g/6bcQ+UKG4hZPkWpuO6UGtzDan83OSG+tCUulHyA75IgiPw8EKW77rp/elAY5
B23Pl0RXVnlueBdnk1iDfZFpomK9S2lpF6EMNjhacoFf0SY2vRWIYnO/lI2VU2wDrdY2spes0OJJ
PQwa7JZLGQx5xYawx0+Fyk65AJj14qfp32nUan9bXrWaRFvj/uy9FaEo+WMbQXI6eCpa7zqWONEp
hPAlHkqqef4pR7yz8GLz0uENubip8/foavmnptWCrW52/dGsOrwHRcN05gsCerv8sXEs87lqXbBV
oN+czm3uGpYVkG6DprP6iHjzpBEbWZv7qJmHU6nvlb5Jz3o5WKsO6GZtQrFpdydNa+pLCoHQ8ySI
2rQjawCb5LiHsC+DrQsiZDOojX0/wCO5V6dYoFLs2ai0EWTUDPVB62uxd0qRPYSEFkLmlgffssA+
lXnXviVphS0vM/ujmmfjo9szPcoWajQ+WEHvvahhg+gLQUWHSCuCZ6iBv6YetHpO1o13SM7H27Ru
4xvNqu2HxnVYbUJi9zWr+789s3ceOzRhWE1CQl6pdvklL3YOCmkrDSXDZ6Mfz4HXa39pVq5txsmw
zjz14gbqpHzn5hHA+RDKvEAgdVWIYZ3VTvI1J6RnZlaoL24MG4czVDdF2giM+XG7KzqtfrRDo4Bs
qnE+jaF9meqQQIHMPmt2Fv+YrPorkV/62+S4wabH9XOJdfTnnVpR9zC2QaARwdMY4nxR2oRgdkMD
fmZUd7CWFz86Y6anV6FQGy1YqorsSVMr+28rsbaOY2hfhNeXaxSjsgfVjuODajnlsRB6um2LNlk3
Pg+q3lrmYY5AukRVa6wbLa+RkhoARwBOY8kHQ21afeJeRpso8Bo0sKvq2HaMBtaQIIHKKnnpHxIo
xp6JfnSgP4gghCsbsdXggrjXxejD5i/c2yAnzjHjzp1yAuOZcEtQpn1wgbsauLrGbilG3fq+TKxx
50XQxwe+Xe1LvwrOjl5kBwTevRtPJPHRDkP3VBbRD9uGNkYdlNsZ6wqbgg7xe1EeZU6Wy0M/t1ia
taH9JUmMbr8ULc3CoGu3XjLwka0d6znT83U5Zf1jPufQnvxihPp47q0WIatQr9YGMLCjzLqjeoM7
7+ukm9kd2m7FBQ2UYN2KOtvLbKq0xSXVwbfaJib2uYUskpV49MEMKq0PKCEtwRhDSJRHQbcpx75Z
JbXh3vZR17905tPQxvUPAvDWfJAAk0SfNOFKFi7oI/DgXaa4+Zr3Gtgoz/jewp7tZA1c17F1n9Xj
RfShdwr6O4vA/LUa24/CDRAXxC/orjvE5WfYG3jlbC69JvlUjOssmIodWqft0TKAF4jBLV91x4P3
wgCZK7PekHfboWbPHOrOsHJYVTzoBFk8uATWrTrNGo9LmZiSr+3gOKdp9PsHWZ6Y4YNlV4LoDD7S
635wDikMg2dZifbud+h6M6C1OcTzfd29phCDnAaYDtcoHNfs4OOXvktRaffHF98R+cYN688SGgnD
mQZZk4KMhMzLAwA1Cosw2BehgSg9TWS5xFoi2+geNa89l2ob3hgKaG3FZ+5lVTOsLL3r75wiVx79
0b7nnc4+iRbmX+RugLvMWa/1tj6rUmHeKnYWsZqKh/E4RcEjUhb5bej9LbI4vuliM78drOqixUV9
zgPNQeNUI1ZdU1/UykvvW1E9FzaUIb1bXKa++KtzRu0sLKGdCX61trGiVOs2COMHPzEei1LVbvo5
Jw/xmPL/3O4k4VYucmZIcc84riJtT5amI0hrCeIWUof7iSSxY/HGN0l/qZCt/6oVbrQKEP64z/32
rzYy7N2YtwPPQGq+jWmNnuLo3fhWlG/L0j+ZZjIcEnYON8KynH3dICA3JNgCHPxHReY6m6DLDl7j
PcRCeD+A+HSqRchh0BNzQXDlt8E12FkDA3qziQRcd/iY9ja/AzIETlzNN9uvZm6/KRUUXVDtr/JC
QJUboBeia+30xfHV+5oJ8tH1fKilLL6wK9h9gXiOZbDuxETsrsCoODNNbBXXroFojCjRGWp1Ewgf
t2hUen9NBoq4+i4XUfdD6fptzv4zWCnii5neE6dt3chDP0T2DTrVTERx+TD0UJhPTR+udaJLviWZ
sUn8Uf8U2MXZhmeevRdE98T8+/spde03YDAEYHfVF7tw2KlrSOaW7Wg8jmX1lcBR/8BaTjuEol6l
fhd9R+GiX3VREewiPeJ6tmX3NAzV5zSqAJGCtHzyJ12BfwrpX+aaIzEx/gGtKXGHEGuxBRcDhVgd
Xwy1hB9AD8c3IwOi6Bm196ktq+8NuJ+vWdw9RJNDHFOZ6XdqhHyNV0bKXWc3GVRs6XeRNNYnI4oq
Ntu+d0rQEbg4YfjswkmMQp/2WoW2dg+871Xmyr6sWXykzarQxexRrO4XLFGkQoYa1Xm8GzNWzeqI
OlUWqs+FObgrNfKamxbxjk2T+xYqNcLf5TUhHAIhuw2MX8NudtMexezi9L4PSCc/wHrpW4ZzJwLb
WyXYsnZe7rBoYaqu75dCa876YWtvcIsWKxtKP+THYNEjcAr16Rbq3g74mlr2n0GO2l/AXFwTc8mv
KuFM1j/bqMlgf3FoDB/NsEazIb8b9CFc8b4JsCO2c8lK81vf+uUnVY3DbaDXw1FKWRGkb1cwma3M
LjQ3/AUsPAboKISuO/8YIk1wXw0ECEHeF34N2RWKsfRebM8uCXs3s30Zud5b5hFxX1fRVwxo5hpd
re5cEblRVRvJOCxpiGVKshArRm/f5uL1Q/HSlMXTGo40KO67aOWFs56HHmCi6cZ6O8yi5W7mRDya
aXocEzW76FmZX5LIQm03Kb/IFuxw59D30AWtSHhivguMgPgMhIMufqlrGC+nch/m3vjklxXS9TNt
2YCqoJ6N4isLTYJEsZ73k3gbPQxcnhNhd3OC4i3Rs3jjB4V5lLWm2r4qdcP2M0rj17R/kKW+XpZ3
iQvHsN8KcB9QbjRHrwG1RhRtvukyg+CUmUOTMAzzG6hOFoLc0lHhw6X4SrrnRMWjPFSGuR+7WLuT
uVyP6h0S0oc0RA7Ms2weRcT3PuvBQVHC5stk6cDPDE07WqHvPRdJdw/ZefMF9NqwJrilP7tj4NxO
YxZtArdJPjki2Elgs64RY6UBFELFz3B4u6Cn/WeLyeIR7SNhnQg+fNGVSL8hdtLYCKMOv6bKGwEB
/WfDjJQtAaj2EXrHfFtFrbWqCJ9ks5Zb6w4Z6ycBDeLDCC2sqTTWU+s0LOmN+oshLACBelVuMyUn
yJl/uRoNAn2KVC1YC7jwdckg3zqpd2UdnjQYEu4mz6tfCzu8AZIyPLBVb14z8z4P8vLFwcj5xBtG
UAWltp7495M/PhU5VyGw026jB0OJ6LyaFatGU8S+c0vrBm3mnPhPJKCIRnmUB82DqqKOoclibdgl
a5dQzU1QDunOnhDHlG3K3gXXqMLzNXfrR629zIOEHfLtaFgiwfArHstSAURObhtwiYjRkgdQdfHJ
T7xPV0mO1r5XRCwIRw655IoVvUWJj1QGhK1vsizX0bT+kJK1ubDft1MEcT7CzVf6qPwVSdVGozJv
FK+P74FjWtguk3gbEkmxM2bSgqmPw/PcFoRGvC70PtlZMtpjWbPI4BAnZQEW1aa7lhWKqmMqYCmn
DBvQed2jTDlYdq8p71fqd7UwJp8d+Yp0gcrS0VnZcBN+z3KMdqqf2E/wdmf7sWADV9gmircTpBjO
FImvc1sizk32hbNCh0IIjNGaYMwNA8R1a0/30A/3zKuwGvUWNFbmXFH9s0L20CP1Pu7i19BpABVF
sfESwR22l9k60/UX9jv6vhR404kX3EyoV58UMLQXpQmLtSi0+Hv6t1UY5jeL6AnU5Nl2NFOknyKQ
eTvXMdRXP5kelQC6JsPvX/KJ6aJuzA5el7be+pn7EpWqUxAhGSJprqhGcs7zOLwz0qK+5960R6UK
PneqT04WzYeArcIxcqPPsigLy+IQmqgL8FzyYgbFN+QKonOiReaNnosWW+Wlt9vhHMlQW0LShjOa
N+RBj5wg8rUzXrZ9iHAWRG7Y0isiatdawwZxx+QxnUbQkt0cMBLpkECbhVc+OVrU7fUAhaCM4P1L
PIPq3JHwol4Zc0gLmLwJE9RfCr1zNn1uanuphDZCWbxRHXS5pdaZrB3mxurcuJob1zUQeT0ZontP
+PWlDvTD4NQQncyMp9ngowWbpg9RBZ0pT+ysWVU6J1kJ6hk4bo3nQNY2vZefprqAZWvu6nV4cWCo
Xdd+Z7xknZLumrROUezgrkO8mO2moCq2wkpXqGQyX3mtdUOsJQqZc1bOYaoS7ODi7i+yKAu6epOE
Lg+pM3PPCEKDVC2uH9TO3PCx0+8WJr25KAhS465wvP6SBMlatYksxVSTPw+s1R5iA+lbiTo2Uv9V
aVz1bM64Y5MHcFPURriX2cGOkpPsqgwwz+VE165CIoiwFk/JrWqYsAsv+cxopg14HOgP5uqlIjKy
goARaLRVB62OOo7HGwsD2oulMQnDiYztwsgQQMXhWThF+H0KfmiOUP5OCR40cgWJuKYBE2sE1dkY
o+AmdUBiWXVYPGUiwUk62cH3uv/R1AW8d//qY2ZTtkXTuzqrlTCOUfLQ+V71wLauWKMLU++vM73M
ax6IuGau9kxnYFkyDRujHrONatrRTiJQ5QGnHfRKtfqzTGJLZbse1NVumm+HbOcLtpa6UVu8YPhO
14oCFjT3G/EcmOBPZSr6lVpqlR6vhBmrmFaJpWv61r0vLOGxegq6r6npYEyo9de4IX5qaiPBEtqu
XtrKx+ROg8FBSA+OwOBhSHqBZQhdvNGKDD57O9nA9PURZrhcOZnO8zjLahMFjoPDOKJlmF0zshjf
RHwwhImTaW61NG1M013FUZHuZQU8+aj2pehiFoaDeIjyKNer8kJzO90boyMsdb6uslwWRbXzeL30
MmvRQlaasyS45zfOjU9UQ2I4t3ItFHlmePI9zVvLrO7UYltDZHCQiyBjQEPaHIkBlbVu+yMzA+1F
K73pMrbWU5Yq3TH3IiK/0x7WMaIKBNZ2NIP9X6msUXG8VMaNLJeHpZnMZnECAVKdl+ulAkrIdG9E
U7qSRLhB63dnHJyrqyCqLJOcuHwrI/zfUB3LsqXCDTG22SDm10sZRlv12MfxFwGvp+at1Ma9Nxus
KxKKLhHqErAeEah3Qi/yThbJSlkuUz2hFdD3EAbyjv75Vw/ZJNNFaKyW1uXcWo5ldPmumsPXJO/i
4KflyYAueqF0lOWJ1OeCew38N9Fs4D4BymLc/Q6/wLQf0Gjdt2YwvJnttL+aJYGcr4Mosc55W5l3
jtGCai80dIyc4HYCRfaqhlN88CYCA83O27FAUm+iVriHfOzVG6UL/i3FFto9/K5dYAW3jfxWj1BN
DQ8svuHsEbeKgA9JLkic2S/hW6N/lAsSOyrMQ+Br9VrW9ooD+5w33CO+5cJlxreC5SRB8XNWfjoI
IWzZY5KVH5Yhj7t1XSOzYKRhNIegAP9XkF2Gyy2+lT9hRaqySz3mFllreGV6idRsbxaBeW/hDLsy
oI7mOWxq7fYnASpZBYzDrazUUyjARzjW9lgK6sfWawiuSr0QNjWyMDg1jyJ5wLFXPciSpGnm7zns
9rJOyTKIaj0bqrkUVeDU/FTjwxfbTp83IW4WHGXQf25Pyk6L8paIVBwkTuLDJN6YxpuIQljQou65
VA0CzK3urfFL483pZ4LB1Ii3QUurqmpaLIq9UX69ftIxratQHESt/3Atzg3jPiv18XPJNnXjZ155
M7XIX4dlfFGFdVP+5HFNZ/4Ca/LyO81vlX3pjPYuxgn82UUHskdj2h4KY5eNt1d1w7hDHaaF2Cyu
MuvWI0J1I+LYexEmrEctJ4BC+LMkVkIpCl+IGV9zc53M6VZjvPxqKUmWlty/6nTNMpGIgURIKjAZ
oz2shwwhzdK0EaBshXPXVpBazUzj8tCzWv3ZgghOJCrh/2lr89pCdlrGkB0cBfqeX2OMiWlcBh3v
oUa4AAFDyUmJNe25iupp6ytDvsMAosEWMZZHoCH1WtbaxZDcdZ3/Eia0VdFHfNacraySzZuquFc7
J72/ttbgpjHgaj6p/joIZ14i9BZXjTOkB0faF0qL0FitVeudNQfgGfOhnNms+9AdblhQrWWunCms
r6m5UjbDjjfcEET/s8VcnpRRu4pypHDHqHDXZVjCRq8itdc5AAZGt/oCrdx0toJcPYy999yOqXqW
RQ7RCsPGCmMPqr3YYr4ZCV0pu9lgUDygDjMSqlioanaWL8A0CuWWFdaDfP5lEYxvcJfq+H2Wl+Y3
nXCLXN8h2cpD8nLrq0Oz1XNMs+v/1CH0p/px+ZXll391chLRHeqSCajL8uJkEgl6qu2uOMmsoepI
TudRvcadYCLWPLBArMd8a/PkbSzU07ZFCJMIhtq1ILwy2/a8gSunNrqDPgy6gzEymu4U7+9rzjDH
7Nbtu6OKEW4X6BmnP3/R5ddbfvytSMtWZVZxsX9VDH3f3nVMGLKFmUKgFNlevGvxbV2GYQh2PGza
elLxalRjFl5kxWhYF1Raoxtt9KI7keF378bo4taxcvRUCBEjg+XxMJfVePM1L/PWHQw861KvhXuC
WwHfWyaaXaDCJ7uJDV89Z3MISSTiG4dFBFQORr6yAvbqm1QtjdtahfaXaDW/Q4yv/ySYmm5Ngo83
dpDiPy4g8MGH4GDBTco7eVAQoLymmkbfOwExhvroDmsisau7MbewqIQ+ITJRAVGkw3ZuQ/BWddcE
aOYQjASJdadMm3Coyie9LpF59tXiRdGNeB2YZvUmLHaCLHSbc5JG4TpsEGaIgb0B/Wh5kM0RyXcX
ek8MRziT/M8jgkGb3tSKV6VATaGsv/mWP12MxlT3LkQZOyBt7sqdzPaceM5TYhNAXA9Fsc8xEW3y
OlmHgRiJmeSQZNqwUyNEz2UZwlPDY+YPz6mIVXxSyKyWBOJGSgzWUG2q+p61fRHETr5F/qHdRq6S
bErFYLfpR/H1EFbebnA6/3b00T63PPS5VFjUT/KQAiCGrzMT54C4v43aZgNMPJb3WmIKWWlJlZ31
IPdfYy3bQ7QaENnIFOx74Ua2CkwsKx3RjitDIP4YaIM4dmIU11qTgB1UmOKB5QNjVInmrpx+KFeZ
nuprR8vyUwBZ/Qm+qZ+ppUxWxGIOzpbVjg6UDgwTzeVBtlw6LmVLE5mCWj8HkuiM21bvPo/GYGNq
ixhFlPY/k3ihOBU3Al07zehpmZdNZUqWKWNDoO8LIcfNXvei4uSVQ3e0m+LZ8D19t5x+lITDuhrh
pWoEIMRBuTH1WeIL+MKpn4H+xgwFtyfru9DsAvBGaK08K1DWTBbNPGM0p7J2MfIt+bi2oaTI8+zY
A3XAzIuCYKXiw5bhAXLQftLj+i9tHhpPHF7jBgzKqdDGuxqPPvDScluZYQvpWhsfnJh1XSzAfqyt
KSdmwA4KIn+RFsivd0ReOnmJ5eHayG90bsk1LYtl+6Up+0L7MCiohiVdnh3qGac8alaWHeQFFEyt
DWGV3IC+xemLqOl82eGIyFG1yo3yMhrnPmrxEczly+WXN1OWXW/RUr3ULGUytRzkfVmyH9q1kco9
b0LbP5jQMqBhgTufG7w0U+RTIfMtqKLxetIpyM9xjWenhJUm7cCwcsbLYTl3WRa0rfuzo8zLK7O0
lqkPXT5k3/3xpZ/WVZw8coTsXJPhOTYNd9rKJ6Bx9HRad8T1b6DVwArVWEO6lbcLY3d+Wm70kpVl
yx1dsopSAEhbbris+djPc71NXhAyFQW6AFejFiou1kZA/8GhwkfH85wp9bSWBcxEzc+kmQFtRpnl
eewwCw7iZDF3nyrc9zycc1IeUJ4t3+ezCErotoGOVN6f5XK9e82vyevVzSt723n+1tG/jS6L/S7g
qz0f4vl6GPPv/C77uzLZQ1bIbktWlmER+zmU2uMcVpX+R5d4t9c3Vb6T8tDOE4FMOTJoR+bli/y7
Nr8rg0qC27LUfPwFWSOHvf7CmIENrMp4DdIOK9D8t5d7Kl9ieWM/lC1ZmfrQ7XdlfxxqGf5Dt9Bz
Skw2QbeK5jkyUtGc/Jmc8938BMk5811NwaY6hduCqjHLSMquMn8dRI70q/sI3AI1t1+FMqV35bSv
2/QgBy9hDN1MxlaB7vL6PsvXVE5dy0fhQ9nyJi/tflcmtDlyQz6KsuEyjCxbsssw8pFesjJ1feOX
wg8/tQzzu1/qNB3GwOAlNRrYmOev6XX2+5iUfd8VXr/EH0tlg3etZHJpFEZlN10n8l7Ose9+S7b6
OCorr/zY+d+WScOaQWFLNpknFjm7yDKZlan/tp3sK7slZrqZYr0+XKfV5dSv07o8v39LyvsRyZlc
JgOgTgB4viwXQn5q5LPdaij/GB3B72oQ8DDLKSzFodbcyElC5jNgizOA8tcUV6I00jYvy9Qqx/rt
dDt/qJcXTTb50G55x2RFHHgK/u1RvX7kP7zHH/r6mYIVSz1dT97Ov42FKo7z4n1aQx4Co12P40Kf
0p2JoYU0Kvb/Wqy9Wx6EcoEhT2Q5yLN2ghhVcWNr49zYyYuxzPwy+6FMl1cR9JpcnNVhqG7lO5vL
pAs8+mBi/dorg/l5BNg+reVqCxUhhXC/+a2XzX2vfe5DWFWj2n23Br2evbyPdacpP5eaqVyAXu+p
XIDK5PVhXu50jSyv4rf2QT40kPWlG2XKR8hDf10R+Y+vt1IWvsv/uo3g+YxqGo7Lw3R9xn6teeXw
8meXp1WmZJms/V1Wlv1uqFSvTWhTNua8t5cnJ5s2ifgrAA3LnqHcXKdbo2SHB7GAB4qXLVzSjSvo
U/5u59WdnIlkCtWI91kRZtnWzrQfgaGXp6TFCgkyrzz5MGoe/AhLw7krXdh3QnwwmjLBmdCVh3ef
NFbFfN2Wr6T8NA4iTqZ1LwRBrvgRVqAPvi0XRqbkobZA/xt5s6v1+zYmen/5RisAmXcgFe9kQ2Ww
tA26veyDCKdm6PmrnIIqPNSEOsHIBdYYoYQosh/L2iOUfCj3cs6ZqpSljCCCfNtxyeTTK99sz2r5
GE22zT6/DT4psNYhwVlkq7aurY1sotVw+0ODyAf4ejArfr8ZtI28kvLAWgjuDOcoz1LemetUNSKQ
C2ue+yTLyjjyVphYLrY1fg+JqjnS78ONSXslwyf+Xb7iqQi3Wtw1nIi3Vgf9JF+TymsPSYuJaJqG
GxZKGVY5HfVN8ZUvRrLF3Aib/Hy7l/NTwD1vIbn4gh7SC+AOZVsjGTGtG2QojrGKuQ5NsHQFle2n
wfOMrVWP5YmFnrnlAfhLnvy7Xd11Yf2u9PqqyeX28nz3tVvOUAksC7/WbMtV1JwEz0jTHOTrdb1k
895SPttykA9z0PX9loUfuhQKbtuwgB6RvfiI2BOSN3Jh6uc7YcIOjToWvkPEpZjkif5aZb3b7sah
eDA7EzsQKFHC9g9Wnz3gOFtpcNlkgX9rx8k6m5oHO7uIyHO28lcTKD1nj+MKuvT/Y+y8liY1unR9
Kwodb/7BJAlMzD8RGyj7edutPiHafI33nqvfD5SkNqOR9gmBqyoKksyVa71mH1bMu2lBNJb15UJW
yjXNCuM+/aiULdOTTJxE1BiXSeplFnuJLLYXcXvPvwUHP+0zttnCds5l9afj2+b/HmBcPrM1A8q3
ezUtg0Mbj3tYZNZluvS/Rh/SaNDdLtrDpaM1uI3Z+6aLzMO3tlpI4YEZGo/bLirqjCdbn3JZ3fZu
29vatpChwkkhDhbEj+Ne6AviG/j5iNbcfes4LmHw1nr/DLn1UjantJlK/GnJfvyZh9iayZTI0O2x
9oY1k333An7rRbeX8hLPOIuaHOlTSC+anpNH03FrkQBgZqgGuofQRHDQtGy/vX7bE6fS5upDbB+3
ptctw+WE7bczkm5+UTbLJVTcruyn3/2rfVHvrKXZ+LobGJm9apLqHhTX3aU7a8Zhj3bl/XbZ27fJ
NiwPefd7OmX7RmtqVVJI0Qc9KrRlZykL1fzssKCTvB3/boTfrvsyUF7enm1Uu7xO2z80tTY+L0+y
EX7XKOXxW+YjHwzd7xetcL8LiFUdB8xKiOLSrL9rgt+tbhcv0qL0w87opduiAncsc4tBAszBPkto
hdsYv81/W52cmkI1O6ziPbzL7pQMT/USy0PWir1RWMSmW2uy2iyCeNMhnd59CprVg6SuddTm15n1
9kZsP4xN5ULhBzDet+a3Nayfm2g79o95GfjY0x6XJlqZd39krb67g5c7ug7+29p2F1WA3m47dfjn
/tltib6c/bKO6fb+jBRAI50Hkb+jpycXhMLaGhKZhYyPE4AC/CPphbc56GV1C/QmEUnKDet3fLe6
BBVJgjqIMfKLjwJFS387e2vBUVhza7ftDhH5lfV2CXG23/uu0/n21jeEe34+hfrlJm23po3izq8K
HXnrbVZvkkiY6/Q0wJZbPJHo016ngL29rkbePZkiAQhzGftHUgh4U3z4LuSaga/t0h71L3LOs/Qc
CsGkevWWmyFxBFv/4e+3qv/YLQ0KuVsMujXL7TZzVecI7f3VUcDpD9/uv6NRSErW8e7bvkss263/
C3FE/ZIDKbT6i4me9y4jz3Yq8rutSWytQXHmhdd69MYFktAR/xbQQPRI2y/LyYp3kYXS43dvzbZ6
WZSmm+m1dczXFkNGztnVuN+cKuSL1wBWadSDoUEGmmbS7tjOi8vc37Ry2JSRSlS2dnLb49jW9AZV
RgTr/+xJLxe1Hbs0Gi1Vl922uu3cFttT29YMatle8GZ3ufVQ9aVPBfw3XJL0y6TOjkUBXE2pRkCh
IsB9a/wjZ2f1nXJorarXvREpyu3OXCK7rT8SNcD147Z6SVRuD/+yOtlteDbFpy7IxtO3uR6OBwRi
QtbuT5PAuQsQZV0yVDS15Qn+Z74Ls9nNZA7sjpRSpH4V0fNEwfM4H8z1OSLtA4hgaydbt3V5xBY4
XDe96sWafthiwDWPmq2LYl0siODt4jB73XZtC1FfDbgBnLbTi+jecbjkbI2Cp/WNlF2D2UT+oi4f
h+h6au50KKB+UuyHStwNnQGyRaGsallgI1pt8jQJzYVgIczqowAPjuxm5IqGxiMp9O2YbPWu0mh4
Z4ImvDNsmd71i2Gc0Fm9D1cnrjgplkOgxF8As0m/UAbFd2rUgEOASSTzrZZSe1g+o51qep1oft+s
KopZaBEZXhyaPrz87Jz0dnQ0DEM5yCDOoddSqCgX23joq6ZivIwpoK6bOO28i3Wz2etL7GISGtwv
8/Ni4JVXgPu7zzPgTqqTW7jxUH4blJkvBJjn7GMoi0/p/LUFN31fDZW8NzvaipI1PdTtGKVmO3Ze
WyisPqhblR5OcS9+oHUY0KRmeKhKCBWzm6/xqb4qmDy0KuIqOioAsaIKcArmrZ0sDhfqx84U7Zbe
OCphk3yoxLvFiNQDtr/ST0flUUtDNOIUeDNG6xdFZbyT0W8DzKF2jYdxUMIqYC1qYmtL4f9rO+YH
5C/heg/NVwNbOcVLNEJbkJY+gM/FR9Is9Oosqf1l3mupvpxVO3mN+wlSU44lEnruqtsk5biXQiTX
g4Zz9erpUyiSd7WUt0UYutVM59hLGzF/M+kOGtaIfpZUBsbFYXEqFu2Z6zHOE7CCsxNQeuT9K4MB
Bma+LYHCKfCCTAeDtYbf28iI22LMACbXiz54cv2G7Wus7Wy7+7IUMBWwbM9enPLjVEHMmZ3Reonb
+tXUO/ijXZLfdeMEQjJa7Fs5zoUnYrPdfRvgL9MoRPBTf4H94PWIq1p9Vdyi5eaNITcB598rfX2k
xipYEVpR5m/jdi8Cx8ulMXuyd6bbLNICL0Au0rfXTdVQ72EnVEB89JOS4wWP6yHlrlifd5j86F6b
QsuCutCDJq60vV6gIblg21AfCidzM7vX8MtM+2NeDUjQx1Pqh30qfWtpoJmqsYuDb3j7bdHDvTo7
RQ5IjadbC2pmzE9XztnNHJgaNjxouQ1K84ARBDy+ZjKwKfNQ74493TEjt7Plg9MXyRXVlcAFlguS
WhngI1htSm77Iei0BHbHlCCHeNuNoG0vi1lI3GLL+yTTTZy24tduyDDO7irTre38lFopJgChhS8q
DiXA6pXo1q7C7mERTffQJs1uGBCl27aMYtKu89E45VWTXqfrIrOQxW/m+6WEziOcCSxu+AY2pHhY
lvTYlNZ0nlJt92aiKQqgzD4l+mBcIYhfHxHbd6epLj0owREGzCZjEJWb/WzToGzEMXwRVJOr1It5
azbDQVp5e2rGElAZA9/VtvZtUQUxTCEj3cke79Rxmlwbscr7gK0uUIXfWGaJHq/9XGIWBJIhu3XM
svEaG3Vdc0mdo1arrY8EIdRGMw/PkTF4YWUrn9PSOds4j85IdnRqF3xG4D4FgtDAmSnnThySJDkY
ZQlL1+zt90kaP2klHprKEg641rUU9Sy0BkYsLBBYrlS3qyOkxFcRfKWozCMefJSqUPLzurIIKdbN
CBDGFW6VUgnPWR96RbF8aDotcLMMckE0Il1aiydhNtUzfFhI6Q4k1IrHmPcy3FlBYLhV338YghI3
oyz9oDTJTpVTjQRHTFog7WP+tnNdJf1HEZcxihkBzjIBbUlKau5xIU9TjbAwTbQ8pbneYlPkPEZ5
dzf3c3fsIfl5IxYH17DcHuuBIrSiOG5Cnf9Waqri5j2oWFi9qywA/TRZE9UzMYLtUsXyUsnu2KDw
2cDI7d46Lfc0Jnyw04CLJYF96NY4oEVKmNLCSpEABHG0ayhwDngXVPEw8xQdlpCpavhVGLlOguSn
1luQhtbGCA60d3VEez2g94671OFjrffzwcm7xpUlWBYdL9y0sEyK4tw+rchfwNTnSMvjfGf6XZ52
uEJND6RaJ2HJm1YEKBW2EHrQ1I5dXTcnzxSAz9r8xjKS6jVSus8adLargG3xQvjLteLBV/N364DO
rOkUtGdbZQQlDlcq1MNglxYuZQG3UIS527ygF+MPj+gBpmKvTygoNK03pIJZYFr5/TiQMM1Luuy0
tLxegfatQAgYslp3haqZ91oo3zmOMM9KW5v3uI1/HdSk3VtS4GuYekYdi2OTk01I4i8jiszYY+Tv
ZD02R3O+z4Wt7QUOJB7lL15TEM8ujCPjXOmL7nXqfVZVnUd3aF9nvfYpHmbUIPoE8FrQZruyKZMX
uQTMNyj/k8fQKIhpRnWtSfyrM80+AWMlZ2HM4dmCjXWtakqNhTxKx9oAXWmB1pKTFtK1x3mVs+n7
5nYqa+2xmMLmDDT3a4pARGl6E/SrQy+VWy3/WDdSfUFYdz5FeVn7UlPGQ6qRfDS7Qd5Y66IQ/UPT
11dlEOmntolgdaT6DKZP/VRVoQWNRzN2fUGxHdFOV21SCuWA5K7MFhkIU0mAbjaxV+N572UGQq1G
WTge7zKMXFN+jEz5qQzCbJ86hbZzNHvcG0l3XGRVeuYgIrh44wTYo6t9O5+cU95Uh7YhKmsg8TET
OyrIul8TrAZeos/3mZw6HLHTHr9wzdmpCQop0Ky7a4s38Vgr8qUb6vpBRgppoUn3M2g2O2XE3Wvp
9Hcp5q2MbDPYSQHSzWjSdkc7aM5jJ9NjWBg7ncyoEpr6zsn0p3IalisdUyg3Myf1IQupswalfl00
GDyYizLSwjC9y6oxOlv6F+SIldvOzALmjSraG6k6MQoM76DNwumN7TPQcjwQ/lwkdrU0hJ7snB00
k/geSOXLcxG/BuM8uEabqPs8CI1rc8aVtZ3H3LPTGzVqnftleKgEmNwWmgPgWrI2mE74Q80TWiaj
3xNSZMXcIWhv4JGGt/Ae6hU1OxPXqSGyn2xi11IhIRq3yMvoxks2YNjeD6N9Wm0vffAECo04O5WG
eqs0VuNntVK5Jk45PJ3wGKve1PDaLRig+VplXJlqZO6A9Xjw+7H9bKz4UFL16ttygpqgfR2dUeyz
vlfOmEPNvhbbSIm2azeb6LmbOx8ASHitKKiU4Hfv5wP+wWpNjziVzQmvENhNeHQRHR1TnMS8zCyf
tDaZ/ZzMrOXUnxJNICMEScV1quFGwS+sMQK4wrJ+lwmVInSRXTdVa99geWfjbJV2+6hFGwffLuCU
6liBe9rVITC3Ocxv7KmBYN2IsTrPo/FiNtHAlYgJqr+sbhcwxqdotoDQm3n7pGmyeUqJe9VcT+62
XQPxGvLc2B9vB4cqHR8DE5GfaECpwUkUL2ztiRQVnzTzeblRtOZRTH3zBPbJ2DlzSETlQNIItSLd
l5WCpwk2FPXUByd6NH4YpPyKx1eu+nFSb9skANRv18hT8fj87eRtn6H5cjIcwKCw0BBKfjA6pTnZ
ZkXVt8u45WbbIcBRJ5Hfhc2nSRboa09OfivrwVLdSQ2xwiiTx+/2batWli1nIyrP29b2MV5yPJrk
fI2tFqWLYRwOEB3UR6l206Plb+vbwgxbdHRHUnff9tWafN+HQXLtgOF6rGN1Qn50fPl2wjh0oZ81
CHB92yf7/Res0gGPD2DgbVUNzrqTviHEED4ChAofe1yx9yl8bP/bPqOpIa+1APcKPYtBgjX2YQzs
9nb7xFIayy2x1mHb2hZdO5JVnnVBe7XDR2nbvm4V8f3QIMehSyM96XBcHssgM256Od9tW9uiNdG2
rWEdHLdNtUjm22nhItfzdb0On7oe0gIOzNZh2weboL+DwnAgil/P4LS5xkkJDm55OaPW8ua+FTiY
Xb6DMwBg974Y8fre9mWFUvtFrgS7uv9aKb31CCHUenT6YdrZedxi9o7fDIj8CX8dJXrYTolzlHkL
BmxP7XQw5uBvr9uCMFeCdHvU25FiDv5n7nbyZTGOq4h4ERyrEM512RtPo47fMkHA4Fnr5mTl8VOV
HNRRGk8p8cyTujShhxVGf9pOGJlEnZJFwbx7PX87BfWUNHCY8IaTOOVSjx+VyinO2oz8QZY28WOy
LqoVWtqIvCRTxea2sCNmqDWwyjMZsSrFVgYpDQj3gypKD0CheK4wb/FyQydibArjmWBu3JkaDqDb
UW6Qc1yp9V7pLMZzmMryppyqz9u5WBxNj0EdXY6l4xeV2zIvUY2lt0yviy75mqLYAEG6ic5NYLV3
lLj0pymJ8l0EkTXD+MRL5qp/as0xvVMsJvzr1rZwytU1M6jGy74gFAYEVuYegY4fmb0uOr3cw/1O
7i+fwhxpRwc977aDKra89zU+79++sncK6YIn1U7bPly95nO0qvtvH9j2BQME/wgG1+UMm/JAgU3l
btucRFw9TAFst/UqC6wz73IlPuq9k3gS+bxTrwn1qeqAxKsGE7PGTrUnUl7a0+TQtgaje9h2yVhi
tL7I/LB9IJjkcD0Y0yeCIu1p25Ulzo2oeDG2LVu3JAAmZdhtm7HkZqn1sKvL5FjrjXbjiHZ8FOOE
0kel/8bgOD5ui8VOcIYxO20dMH/fVzm2t5RafH85Yy5t6grg7A1qAYfEQoAu6rGo1rQgejOGm00x
pZzVTxCzjVdugO0rokhvRW0i8Rdp2gEadvegdLjMlZ3ufJjr6CSWpfqKc/V5KpT4ZnSSz8GqxewQ
Zl9b60LWVuDWsIrvDIO6SV2X7VNfJb/NlcJtC42FVl4gxVFLX3HiyC+gJt+m7pYiiBpUPCYtr/eq
IhpXmLlytBuvmPTbetAQk2ti52g99X2+c5QP4BTFHXaLDQVaiOaT1MrXVjgn3s1wbwVK7VoIOwyF
9mjZCFR0n9sMS6cRlS7EoS3SH5H9UAyIvwjHqJCGDp2j+q5oAQ6Hqj9jmvzEX983mozvS/rHJdUf
AXjOPuRbh6mjM92YS63t0tlEKWRJPDsy0g9DOsr92CSkG8qC8qtp7XBV1jBxJOfaTZG4MuCKGk38
Nva6eg4r67PdpldL6cQ7fVlg0Oh19i6UB9XWie0wyyrJAntOUquvamYp+yiJLWq+eXrXxcoXGI+o
ydQxSn8WGMvoM++G/loG073o6xeh5fNz2WYKXor1p2rK1VO6mkAwn8RlExfJk2Z1SJYhjUYw2utu
kqbJfQFlDMy2Gnx0xnMgJVIPQ5ZfFhrGwbUyoSsWV4u7hdOZ0RTYY1AujKfleRToGlqYv6ZTkdzi
uZMQIcpip3Vauz8iMhp/sRD38NQqlncFIhlrAVgStlVfjDmaXtvZekxNM/yi5clrYdrYS+Xof0Et
ofIg6uhKq6fgbA1NdmzEVN0i1V5SQUGGkzg0fNJys/BiAMC/OZbyYg3V8lVDeMZanY+KIKPsjDYB
7u6zOyZV9mLXs/CXOGqPKAlorsnUAEPWum3OSA8SmoUqpiRphadgFAz3/dB3z10gu+d5pYjJfHjc
tjK9YEoaqcvVtjnpWrWr9Krfb5sj5mGnDIaA23dF/5zKdUCDP/rt2+pC2ae6Zd5v52uxJbGoNSu0
+vgpU6T5PhqTabdtOvBHr/DXYO64Ho0ahn7TnNEuYmtb4DN2a4uRFNq6i/M7OAII1G+bshuh5IFp
97dNrHCW65AM/u/fZuViHcG2Y9v1mZX1bpGFfrNdezDKxB8ovl/OmPOGWbgzk6VYf6pkvLjNzOJl
2+qGOfQjkWZuOAfR3YCz2h2ghdTNk64g68C+bZEMgeZrcwjko5GKP8Omx9dQDe8wB0ZzHwXVO0VV
irNVi/uf9m+bEUxUc1jm66EjSeBu+8KhI1IB2L7fPj9S+wFj7yS7fqid23mq1UMzkXdsDYsGve3c
FnjLuYPKi/1tFwlC57YEUO91U2JdvmA7uh0wIMafsmx4jyv9rdpUAxMrvTSooEfytovm59lWl9N3
+2Y4SntmtAgOrKcUeiNvtTbiIxbgBou4+/qyyewEp6J8jI7r8EMRqDU9YB01s6/1M0ZbDrfk87eN
bYH4DweRJMFgbu4ouGzb2yF9nvOrGEaSnuvyVqyLy1cBLs7dUdesw7azR58Pfno77JM6W25RutXP
sNWwOGVr26U3+jEczOV+iuYTFMsanZ1RvEDZJw7q1csWdn4Hor7goYsc8ZKayb5eZPm4ndlo+W7J
puWyFc+138aLc9mqQOLiVlU+bWfiBO42SzM/xUFlvvQ6E0fRO5djWfNFD5icLo5pXyEHVL1Uuba3
okl7yEa7fFHgYvdp0t5tx5AgRaMM7+ybJqvyvUgpNwi7eSzx+h1MN9bBKRrSBtuppC1lAArUWWj5
8VA9JQuudm20GI9g2pkxJOqa+pybI1IVhYfeP+2fppcxuTvqA3mVedBC17AxOjKqsj45/cwQaKjy
HgaSdm1O7Y2x8qfT2Q7P44R257aplaWOrIwkWDOBeSSYC04I1XgoK9p+BHT0kCJjdlDmD03SxJ9D
4j8PnbL23kFZ0IXPnyJCaFUHXqBXu0VTsFSSYldpS+8V+UpuKYqrCr44aktogyRPtdabn2kfJyZV
5ssgyCmE8GOjLFXeAfCH54dX6TL1RUxOeXaTW1u3RegOOEQ2tq6+pYpy4wRG8zl3kvf1JkM245vV
5tj1kVg1jhhjfca85NEM9RjV4ToFI6Cld6ERGDdORcNedyXrYluz1cQ4QARJ3ACmF6pKwRMMLleZ
WueAm/XyPJXd/eDU5ceEWiKMmFxzDcSVPCtTOtT0tO5a1xvLXwwL0WKrnkENKjHZ+eadJZ27PDjI
PG1AxLCIMZWCm+SXhaJgumUUXjTkT9kM2aWssB/PRL/vNbva5fR9XjiM41EtQsurZKIjHFI2+2bC
tHYsguilGFLtKHXo+3IeUswy6kOW9/FOGqeqGptnhKUYY3pEK5FYfdi2Oid47ZWpu5WWzF7mGFko
2EgQttfNVIl6T2jTfJpmMpBdSO85Zuq7IB2MQ7Hk/YuOmMeuNaQJNnKUTymSuiQ71hlzA0Z9eMhj
PXvWpzA+hNaQ7WTW7n/95T/++78+T/8ZvpVos85hWfxS9Cs2qOjaf/9qiF9/qS67T1/+/atJFC9g
oloG5pKWplr6evzzx8e4CDlb+z/UmeFaJFF87K35XabK8yZlWi+qzR3Up8BlcCkxzV23pzAqrtdz
9Lj8LTQXxrWq1h5COn6/zBf1srbtK0UeAKPgaITfHk8S19HtPMQK0QSG63xR25lXjZ0K/VumZmZ+
3PR1tgXBA0FH3j5uZ7S2dLc//h8//PN2uxOfy2pmzINB++Pmfx/eytuP+Vv7X+un/jzrp5NuPw7d
W/23p/hP//f5l69l88vN0/755zN/+G6u4Pcr9D92H3/YQMIq7uaH/q2ZH9/oA7o/nuJ65v/vwV/e
tm95nqu3f//6mfR7t35bGJfFr78fWp+61L5rJOvX/35svRn//tV/K/KPTfrzB94+th0twvyXLnTD
ItFp02xMx/71l/FtPWL/i9ajOqombEc3kZI2fv0FzFEX0cqsf1mm7liObiFVK4TJoRa67HpI/Ms0
mbQ5jupIaTnS+fWP//176708tL9uzbbzQ2uWjmObmkn6mxoE+TLb4Ye+b82GSAMhBJxzZVnmc112
r2OSGUfEDQPUZAaNDCuV9QJ77yDQzljUY9OmPfMuWEcS+H6XyeAMcfmu7Trbm0fIc2PeX9sole3h
rV2RRe68DG71Hp2yG7Ap0U7WSY70upOjAgV6C5DliKrAoRg+IfNkenVqn8ndIUhcqvkuCN8Zslj2
CHhSJV3iHb5tzQFmJHIXr0gxyhkJct2uoZw6ROED2mkpjrHAKKXuCwOFsGwg/0LX2npxAzlI6Nbi
Ow7TiwmROmLc5qRP5PUoS5+bKZj3tdUPb31gJG5FPy2S7n1q9/aVmG+d2NCutUS5dTQdfmO2IEG0
9NRsEvF57gv0Q5b7wnnV0/g54+09WCYhL7Dzbp06UddKgjedMmEMC92HnNecGA3zXR94poVhk6p2
RNQp5tidfv9da/yLLkvoPzxkS1WFaRtCGqrtqBYzauvHh6y0zdzMi656fbVa8sbRqc/x6RHWIcxk
hIRSwiQFOPeul1d5JJqTTHGVd8j6mir1jam0OqrnNXzVOtmNAwbRISakx3g2PiRF8L428nC3dEhM
DxCsd0UbPPYVYtyJ3T1oq4uYk8MJ7tLkGiPQr/bQCXjnyocOlpwrwCbIBamPWbbyJrFtr2qdPULL
XglHHHGHd47MGu/vb4il/nRDNFVwJxxTSFRPTVX81Id35azhQkhZx8J7wY3SrPNNZc36j8on24au
qRjDmx2MhJIROI55VnNvjil1LIHt1zYZ8Ck1O9/ocBZDzEP38hWEa5XOAQVFVw6TjuwWLBciYEp4
4ezmZu/3K9cQtVYVXT4z9TGwuzZFXu/sZ5DWhrstRN6uxtgpL0g6EMwz+RhLZ2eOVDxnSmS+vvKU
zWpCvYd3UsZzcxol4A2xivWlQo192zqkEqRdP5DhI2G765P8frEiC2BNsgA2rF0YBeA4a3FdQjc+
tJOB+XtZf+lTg3R00xL+xBBwx2a6rhWCjFFtSJiugl5WcwqnLPhNoqS1Tnnrw98/GH3tbr4Nrpa6
PhjNwa/dsW0DloH8saUKJeT6IoRnFitd9qO16pfVz1E7LseKfBR1yFY7iymLriqjPZm9oFzXor5g
Rs4hhK2A7Jnjo9jbH5DNuRlV44zVd3APITn1ddsc3GChaRuhaGjVsNv//vK1H3vTy+XrumGblrSE
NNW13X0XG+g42GoLwpHe1mPqMGnIe4jEnxBzcDXVaXd1sFDdWJsSuInpdtT2CX7fxy7CunoOyOrV
OHO3Q3qakxQEjBBeG3bdCf/S099fq7m+9D/ealM1dak6mmXalmOtncZ315q0Rj/ZPdUJMGC8/ehx
Ad7IKOaVKpNI6xVUPsX+ljqmLtfA0j5aev1bUFkT6qTlcxDVIKfVBWXeKvfSRTF8JaanVsLMt3UU
gQwzokZe2FQczLZ2zSiNfIR/cr8G55TuyDdku2mpfsuCajjE8IRzaQN5yoHtKko5HGzloILP2Y8q
3fOIX/oqJnoYhk/dnH8IYRbvI6d61NaOVDOKJ6wpFi9J0dI0svFGxdX2GoO9VymbxC102YHsLr4g
+H2jDGp/0Oy08OsK65G/v6sao/nPd9WwLIlPuKraAtL9j3fVXhDvCoMYAZKJCwsqdfCSFR9jpqm3
yL45o5UXoCMHViYnzWmkM9V/Y/mQlVisrtdqG7yktrVcLcyH0VHw/+EC/+KxG7ZqibXr0x2xBh3f
P/ZYyCkUMza627XVQVTSZ2FGGijjTkHlTxF67wOeG/YBagZR1CPhYRr62QF4h1NyDgascZ4tu3jL
8vi3CpLbP71E6zv+U8O0DN1cOwAbRwVh/niFSPn2VRZno9dJgL1zm36lgoc1TzzBSnhIDYA6oP5I
mRUq9ntYPu7Rb6q8ivTXwVDeAjWad6h9Rr4+zv/wePWfR1INRWxp8soYQhjABn56vNKOgzZH2t/T
yvqGq1xNWG0kaQdgqrxnREvjDsgM6lKG+j7GYQ1d1WTeGQEFskyhllkhgIWuJZlBnQY+Z5bB9Fo6
e5m8hFF/NRgU/3Vzef2Hp068+vM9tXU0AwkXNZqn+vOAR0akDcCAeJasFI968ugJSyd97dREYBnm
EIi++bgNVEfD6b96ptE5//Bc9b9oebagxWmmaqP5J396ruRQmF/2DWNq+TyZGGzAVVj2Va89B2Ye
u4j/n7seF1ytua5L41DZ5n7kur1kzXDrOq4+kAUyP8mi91bWTfeWNQbntTGWTq6da6u90sj5EqNe
Zev41xltjjzYigz5h3/i/M+7SbhsCxood1RHgfPHFrpo1tgVGS3UTrQTuqWwIwpm6gLjkbEvPxNt
nmTAjrqziHCK7pDOC1cPuG+37R/SAKhDaN6PffS+C00Y+hF9W9mbXyjZVm6zRtV6NSbIHBM52VnX
+gnlu0ysLgoo8nqAqkkPCIh41WekxkwX8UrpYXD7uSljwmVK6AD0xbWqROB7ujskL0YiAwKULKw/
CxSiKZQke2siMTiouXOY6+U5mNvwIQo0XEKmFnBYWb31GNYjstJiwJV2vl6oz1sXgLKsm7VjerLs
CNFlcpY+dSMS4Jmhk7VIR9Qqq2Wfj8tr4JAzURF+NkS47Od1WM/QLl4CyNGDUj6UCnEMYrl7Jcot
9N90hSDL/FCgm/oYawv2wyEWPKJObsKYQT4zeapJAOip703cT7qb7WE3UxRRweDPOkbzUM2Oye81
+j+8/uIvHrxOF2Do2IDZTNh+6jy59UlC9nFFIeE6r+ZKeY2C2pXC9Oo6fwsHUFWkaXGhtz+ZI3Js
pAMiNGjcyTCGfdm23c5EGiUY5HIq1OXZSJ1ln1qzB1BZJw8XPJia8x7zw8HLVR5jyj8gJBrRfFe/
aEMKfJLi2bwK7gdmmnjgkVt3WCHLVOGRYAQjjpbPAvbZql2bSVfpgEAdAlvzq1mM/3A3/iLakcK2
NJ2eRbcEKZEfXwOn68LSKUuAYek8odZk5TvTqG+DpXC3Bj+N0bJvxvCjjgmqmxl14krqJp4155/s
3Ex21WS+N1EO9+Qav8W5dQACibAqFlx/3/+hKP4/OkBJz60xbbZMQBb2T51Pxh8QwZT2oIL62Z9A
m3pbw3HssfXxtv8YidXgNjhqdpNeJWO1Q4GqR1R84d1I+rssLD5eRnNIrS6yx1/a7LjN4gyjJwZf
buSQNsjNkEbsEHr1hTV/npQVLreIabeolORaYe3ge1q+liKU1vF4FFW61RQ+ba/gklfRYVSXL6HJ
FKx0WkLG2KW4JO6UuKvw9TIrxERXMu+RP9BSPpw+SrurDvMMVDBRI6RLlEPIhAH4JRk7NZ/3WLCU
OzLpC8b1VlGgdN25egsKwjSVCO7j+KAaMzYTjFRaUYwnDeFOKsK0QDWsqFeuxkJhKj4BLgYYr+v/
j7DzWpIUSdbwE2FGIIPbBFJUZumq7uq+wVqiIdDi6c8HvRdzZtZ2bsZ2ZltkJYGH+++/eJzgJd+W
+mjGC17uBWG6jmoJBpGhbhHnIaS4OaV3Zi0/PZCUS7fvQi+vvhOdN9ylUIFHScJZ7cxjEFV4CVtU
b3BerL2Lrn7F6dgOVuy4T2yI/LSRyzGnhcLh2wmEkX9PMlokUW5nvLBIkS+1r2WV4aGLoRyWQbQG
XW4vYe4V7K6q36IjqClX8xIsZveSdLRWm2mgVuQ/DLpbvR2dU1Oky3EtPKheI9kIUdJ/pgl/J0ka
609DABKkbRuSDfA+GljTsNUsDpashsB0eyRXXcSefTo2qbACrW/jq9Pjywov6k1H5QBmjwgUQ5Y/
rVNlYEhZLSdMKKO7fb6c1wQyIliLDQavjfOnNI3DEQOBPFE1HQauP7gdBcgMsqCorY8Rhu3J8LgQ
9m6xZnkc9j2xx5AvcKESZbAswA70R8C0vPx5r/owXrqDh1facT/ye2nRQH8PEC0QE/DHu5H13PRU
aggU2GInRu2XadZgChVdxUSH2BRG0GkVhDMNxMPbLqRlm58KGxqkaK3T/ga3Rs/TQfK95GU4UzZ8
CRcw4ROY2ydmsgx7J/2JRxRJxzmgk9TVudk+Zmc5Lzou0Gk5N2G1zQAES38fCtivLeEgfulQy7z5
yevoRysbyYOjE0dAI8Nf2A4MKjpE5ZxtcdZUN2/M9Avm0HwHQ1IF+6skV/Od3hHGpzOpRzV3PwbH
/SoUpl5YPWmo7sdw13wOVKsAPfGVdAMiM+wet7vZuGV1qgVtyYdON+syfKvrx6Y0T3hNP+ZOXL7Y
2tQ8ZfMPEOYbMyBDp6U3pAitXZhtntOLvdpHZ3yOiZEJ+MFZu5v5BxsUj/Aa7LTGQbDglR19wtRC
HM5OQ5XExyR13GCvpLPo1qMpkJUY/XjVkuax6uYFXElxup0DgnFmn+VxB7bwpGPJjz+VDzlC3KI2
cgLZie9wnRmvHM55CZ99I+iDlW3PVRv75KZBUOSg8nSIu40DKyO5kOg04BBPOn5Ta+Z9Hydvbmpo
p0ypo5gZHOY+dpAndPx9i9q6iXgJhtlmAARIAT/pvMN+Xspke1VUekEVNockMWob3B1Wuv0DfZP1
52eEKOGd1uhz2nkyHNL4Po+Mp8qwieIYFLS9gdffrifDp3V8dtf15wBNy99/AYiUFpozoRcxS5MI
lxOj03mACS96NgzZgbjjAeJDrw5pMDDGHvEfju4mMXCqTf1sOwSHL0V90rn1fHfsvtMEcjJh6x9h
3SFPOSpBzpQm2zskFe6dp9g37jDMSGT7ITOm7rF0tQAj/vjZVZgyago6cQ5nIfaSo90T/aYv4Dus
+LyTiSvxoCK/6VBpDQOPZayFHYw1DPLBs8LZS72T6xDR7BR6exOz+WoOBLVDdRZN+7ojP+wnRlom
LuByQf43eu0DsTAiI9Yk37Cekiqo4XR2IOKHbxsvyZW4vFNfyY1QHr14c31N7NFFQbd+0ZNkvetZ
C/uOHmPtS9LFUWjdL1m5L+nExxATd7QkLC1zYN1EQ/k5ddKvXWGFezmroVpaRsHPv90e6SousSGO
CC1kuA/1ewn4g3zgCU8YwJUIVxJqkh7D5O2NrqgD2tRNxy7Z/k0MOLbr5Y8dCaraugtml0om0yBD
6MfFgD+/+N61CHfmFeyW63IvdntxVKPzlivp+lM+Pu7tiVHa6akozI8iqe43EnU9SO4GhAwnrLMO
mMw9zFANYG4D0OwVw6KMUH2m9sKS6s/YG1eaXzDfHTuRET9bS5Z8tKh6nryRd45LENOI3nPg9krS
pIwhbkSyHymKVmg1FUIj3P6mhnjMKHNPvO5DULaabzsc7sLkZxzc8ROcqfpPtf3zgLfXda+Zo9Ee
dSVcf/9Cex0lqz5bx6TH+3DDDvbinDic9Vi8kFC2GUz3aG4ZoC7QLmgITkndjnfkx0HintcqWLTu
Oku0uRW+g/uXvDfz+jZ2zFkcc/POX/sBxRo/yj6RzIv5yE48PxEVCi+jnxWzmX6WGhM55GzeugS7
P0hk28jCFaphLXtQHVXOJPNlcyzosupOozgfYpNALDhTxN6CjOBpcIA1X98Xe9ikLG+FrG/UZvfJ
6MXZxCicFf6Z/Tbkx+2rBGFZKGoLBhiTe542y8aYpafb0o9JGi7Eil36B1we+8Y64hNY/0tfKba5
+f9jFbSVoBTCZoki2OP8/xY4L7Bhlt7Y+1pUGCTziA+ANnBYLrABSrofN3DHptjTwxilRVhk2Rdt
y8dMJV4Pkw0f0Y21fxv2/4luO+D97IYIh6QTltsU8xdkL+nMaPBG0fsj0K8vwKouJsPSMU7hr3Zg
0oG3ik+TzFv2POg6uXSP/7vf/i84iePohmcAlwDpmvva6S8fwVSxbWel1fvRyJCeFdF1dpff+Co8
40gbEtQEPX/bnez1gDoxn9fxU684p+j0S5Qq2u9Bupc10i6xNXzqPca7Ci7CXbPRPWHhvLjr8PG/
P7T4J7jDh7YAxTyHzy23pd9fv7chr3uygSincY07ZelMIfzWFoyOnFyi+E6RTYhzpdc/mepiWh/m
wIE1BymSmv8vH+WfMKIjxaYUdMEQQZz+Nlp1CCExwZwGXx+xjueS089DPnohhrPIDEs78TulN74j
q6dIi8ozb357a3V1Y/t+n7pDfi/TnhSdDpOdAtUQeT5QLfT55X9/zh0k/tv5l5YlDNszecqu8bex
qk6hpQ0pS3vhzukJtkoctjXJtV3R/RnMjai7clBetZgogszRaywSRxoK0iGO8IWG0+QiRF2A1llG
UMLnBJDEnekWh8b0DbkOR1iLPeEezp+q1zXlgkZ6eukbCoalrB+Nc1UtPXdKQkq4V9+GRNPDhMJu
R06UQ1qMUSSkaXP5VkPiW8OiH72aMkQ6wMGs5JsqDZSUI6oDlu/DyUztO5eYy5oxeo0/Vq13Djh7
mnfTal4tRiS/W4EtPFQ9mLaGTt5+2m/2VOVDkCTM+FLWaNnhuIgqOY+2fdh3MkoMaCcQ/Iu5OI3b
JLX/ZzIzKmb90/9+OP+tOEnbYsMMmGoL09uA1r+8hNEwpVXi8XD2nR58g9HfS7g5ZfTP9KawzB8n
9zKX33t7uIqBMjURMRjmeffVyNKnf/k822H422GhJJEEY7ER162/z+Ds2socUJUt2rzaATHAGmLz
/IJ9gEG0dNQfiD5i1zygpkvlwbHbXx1eWPe9O4RJDVhpCbKlEqn+pYj/l6UTqCicDpYhNhvSv7/3
jes08zogP6HFtEINw6M4rq0DEW7zEaSr8tvaDPZZVEdzdIq9/JuElMpyhCQUyNsooGLzvW5lv/0J
41F+ZqPLlNSCuaWLRpKvl7vXGGlRiZ3ev6Ew0E7+8b26pmmQIgErwACO2S6pvzxnR2X0JdJo/KrW
PwmGeI/rOoinwgmUlMONeWX2R8yDCL/pv6d6lwc23LaHT/oohgc3/UquSxrmo12zIuzPhhDZY9+5
wd6Vmbo1+6xsPIfGlRjPcN/yZHr2VV/HeVPTXIaJaF+76YmOYKWxb/uRCti9UuH+YrftvVhL+sr6
uuMWSgQpoSg0fBGdeHbGKZ+6vyGDlbYip1cA6jukiJdTQHG9dFaJZKPP7zL4qb7ZIUWaEGhPrfgN
51IeSszLQ8cef+0tuTmWJAINLllTY/xEiJ71p31R04DMHK746OGkto2wlWVcVxn3h2SYb6we6T+3
ASOVZko+R/zSG+/7Cqp19YcU9SlDMZ9o/1oImLWYbpvsNhs5SQTDFA5xX4TToh1aZZA7Wp+hgQZe
SuJM1osvXg173a1Kf3Rj/BW2fkpljBWdIHwTl2cKtB5Kt1p8ck6Jht2+gP3yXNkKznRSh3UCc2w1
AafNaz93rThP5AQ7hFwcE5dITHrn24RkdNa85wxt1kj2Tq+YWEg4D5WCXrTP+oXDSnfdujUzeaT7
Ejdy7w+laqIj2G/nq5x2EuliF0xeekfuzo1OvAS01cBilmM6L4RBmgusMMvuPu+f07LVdTa5DuuE
UEhte108VKShRyiRH88TzO5tTWc0WhsOk7LgLSJbc22lAlv1X+3GjgNhF7gzWDOSxbldyTVYh0BW
BQCYcL+OFsN33TlJUMdpqNvecuRrnA4DwQqTavIgJcvhmqcxRRzCgOoe0ufYztrLXCfvuttG14KL
ui7HuzinL2o7FtlV3tCBzvGzweDgxyWMDfTy5UGOGdYhG2NBajPj/WKGjZj1Y88K1tHz/lAl4iFx
DYOsn7F6XRO4zubZmCz9xTDj7nXCzKAhpecIK++8D+4YFqjDYUCle2xN8LfUGstTqg0YaLTyaluL
d4u99bwaGeFFUX4DWGnDpB98A3F3YDvLENA/H/Ze3h41qBlVAvkSYaafsx1FgEc3rGErHQxEtJVk
6BxmrxMXp6XNSjFTQyw499Sluij+XLUDXF6S+Nim5A0OCiY3ktTs10U/UKVafyx5IZkr2farBEWj
3fv6NOXn/Qzsrf22dqkgMvr0bK7fN3jGep2HPmgb8rUF5veCgXxaNlAUPSRpOUhWuH8ZWJvQYOX5
8h9ChZyQ6GBT3qZf9uOpy+ojdzf5wGbA5Xb2cVzJJWYKP+ekKR32LgFi47GAqMy9/gQ/0At6QzfC
tIVEadYxH8o6kqZxIBx+PbApaQ/TtuPoN34P8O5ZoLQ7ERfCeGhpl9oYSO/cckvQlI31HV9bd5hi
QjBx0sODMYuegT8EdBZxgteS+gOhKvaa8aGUICJuG88Mp4zumhEuZZPSv8gIDGSkTcg0GxG47jHK
Zj233apdQD2Pe9sbPXHnq2D//QS0U7Ht5tDqScBVjqTGTa87BlAruVzT9jvCgP5mE8pqbd0RTP3Z
91rWY+Ae1smD6WB6LIjIXt/h0R1yyVAA+8ncYwzN9sjIYH2ORGzuWz/oI+wlnAxvSUWMtU4A+lD+
Hmb8wQZXB+2rluicAVbnzYTvMuCR36WIm/bvf8h1aCql8ebZWnfTkEKEmonZZ1TJzw6x3AjnBBYs
yRChl9NBLVacfbbLY58jm21FNa2gTlXVvdfmSGgCpggnPUUw0m1DQLI82IuFbdPsvmVN/APmZHto
+w32M0ilztGVmKw3uBRdCC2EkpcsxtRMTLsm33Ld3R4IQIbXtIf5UHeYFahc/16UWnvIu4SM2YEp
LYrLMpg2PJXQzJeczOjjBCoaJFnHbF+yUzOhn7KsCRZayCBRzh3yNAV6LzdWTy7IVnwUJQTWDMvt
sEraM41le7EIyX6tIVj96T6FQY6RGT2aCyXFguwXOmnyQMRliqY6zKVBvoid/LnxkrlJLx4uGwoH
fFTduHBNKbe1vQL8R/UTUo/IfVryn33aJocSy4cnJP4vMRlm+TCvOJuz6skQZ/r74hBhOmkJQj00
ivRRfTzv526MwAnr8WdVzMk52ZwnSIwncXybxxSV3JgwKeg3DCbDQBLw/qDrfpE+DPDEgSzckoe6
7Sa9nQwgpk+TacC43rr3vXT3bCt8D5Wm7zG9bZi7ctYpVDp2VBZrC2V3gseMFBmBF39Jkn6Lqu1J
pbjObI9Dw6Ol0zHdcdP8qV0+siL2eKBx7RPqcjMz885V6Bvg/v3cd6qTtrzFjXrPSk7YfjsTfTH5
HQnXh6pBBG97XXx23Pzd0fhPNQlEB51d8r0lk/sJMxa/GnWSRcvmsniFugCguaGpjIIRZmPiLt3V
a//zojtj9XtxDMlCBSQNGjnblQRmhBGZC+yDQE0mMEQRtc+D93usdM5ETIeyzN5HExkP3UJlzbys
hPc+x4cpYpOB2wYJLta2RmJF82wV3keOKcWdUWPBACa23+H7j6VmLEINW58whzersKzB9/D6tgPc
INGMbh3UOM/qUvVMFI3TEVDTQZJExfVEoAqfz42dc7Tg7gFTr6YmWbpGfcYKRnNZLRnFV57xeEWc
Ksx6CuU8TseUMWrFq+iaVbHvGGX9MBbis+aZ0R0yDuhLdBCH/bEl6VSe+5jhr+GO21AoQljDWvbu
wW3JYxcVXIe8P7UbLDbhuEaEc3Tez43r8eT2ajdhbISXUJL4bcrXQxO0tw5k/QEBbz3bVNhpGJmx
OmSOcE7teX/LvMcWetcJ39LykInii+u+Q553fszTfCwWz1/jhCYQOHafGvdRaAfGVdXjLzNRNFsH
u8dY/2UbDrxtqFuQ4ND7/0HTl++L2wC81wB3i8VDmFtzROdKIpCrg3LYAoGuWUaXrOIeIovn0Dog
uvvCUFfA9nt42lB7Vx3TPgQFY/SWVPDEqromtmIcP8ZhzEPXBa9B21TjxkG/5BBsLbPNeGSJvkCe
SEJrqyE7bL0F4s0mrg1jq31K9oNfq7PtGt8SXqwNh5TSIi5uqc+FZMO6v4cQCL9hWfAjrRp16Uog
TLXh5EOZinBEaZObg+tHS3805sfGgQG8v+c4paxHsMaSyJT2hfzr6c/qtF7yJlw/LKf+XpeN5xOG
xZnYGtvE6h4bVFxEPAusO03jZHyKWfFi4cBmg8RrPwkI5GbxUSbP7O/UoahLsMYRi0lvxGtmc4LY
/rR9O5LW3pNpGIgqt7eh7LSTCznAX1NLBHFU/epBoPtainMFCh4iPn5Da3FnFLl9sqz6zdHwGgOK
xCiJ7yzZgDc9dy8OpSRJ8YdCIn0eGzKiB8hYx/1oeG39003H5PSfpwjOr0/v2Vqmfr5tEqCm8hg0
9ZbXv7t8aqDigwbMYvk9JItxwZgM6aU+/SQFB/NcbpaTYtXmV716FXP2kPcphVfDeExf+SFlDFTu
1Pqxy89V03Outt4/L4bHuVrm87wtKHZYY/9ulYvllD016JGSsNs6mknY35GnHlwBZ2sjnO2dU76t
27dKqnLZH/ff763DtZcNHqhbd4s+4nvjiG/7+sftIGe4tn4YsxEnMGtOKXB5Cxs6Kc977SHZ7add
dl8yQ+dkurkIWmP4tb+Spqa+uw5eFWpa4wOBnqavxu7UwenbQ9Cicr5jxIaJQNU49ZLAEpEfy151
n02PDt8ejPeFzp95Tf7YoWJogjjzGdXRYseoYe55bCLK7V4hzEHeGhCZO2ryiH1Gdtk/X57svhdj
hq8nWvEmQg+9NxpLn0NJXnviQ6O3vcUkZpGntZETFNs5XDEYf5yv2RAsRLuc663N6FJopCru7pYD
gnG8UVzwZmf5rCMpP1pp/olkDXkZ2+nnPhI6rnqMUro8u5PRnZcQK9l2DjvyuAps0PUIbCDEjHYF
z9tW1BwZubGX2il7KUpGmszpjqwU2wt2oh+ZXmGK2iR0IUQGkkttPe9k1bTsfWUaoRK9DPblSarC
YoaB100dfUeXHNNNuppD3f1DpGy3b61AhM9qpL/Gk4SpQNien/X1pSXnaJAyPcnI7BFZjXAjjFZB
yBoCnL6IvSnqH50EojMn/M3StMM0fQhjDQc9pxXmMWqmVzLCOsZ+OBKzc7/gDhB07cgj06NXRKDj
ZW6993QAVrMtdeKVm6519Vuz+A0aOe8OJOprapwyA+65AtlsuK7OFp95SKBH2CKtj7C8YHERh7z/
waJkIopTRGkCAh3W71x5ew9AKPriGy3dbTfE73LZhFNYnhyrjFTB1JwAd0Zd+ZmZfezvyJrjMxlp
4n1vlDA4+JFm5niRODcsgKYaHoFBUWWI0PPydW+byF1dGb/7Z2+ijkRb128vJf7W4+M0MB8apFDY
bAperB7J/Cq/FYhMTposxS0+eTW0SuRBo4kjKymjjYZdlFc7BfRfrT1zum91DGvZtLHY2aO4dcUr
tjh11GIdCXhZm1xAYlxlMDqzFq6blXcz0D4s+OVgvKY2LZ9k30wKzVwY2dXuedBt/paiYOZKho6l
JXV/iGZ2xj0YlyF7as9QDn6zwCzK2i2hcdtGZ2gcbrE94lWNpXdO8auhVD7tX/No9HSzrfNjqbH2
rUt2d1270qHy44WrOb7tfSNxW6+s4GMw/g6mSEQw9og8rJisNwuZ/ecaw5CgLMqwWZcRyeA83mma
HW9aefu4jy8KyaZvULaDNse+3K3w2GEmF/xFsAGQOkCdBTc/EXeoBQ72BHIgzd6tZ3a5Mk9P+KT1
RdVyZdCVThtnYY2SLBBlog6RrMS19TI8jqyZMLxk9XBClOYnu8VOt5iSl8xub4XSh3tnsWBLUpmK
MW0I8mnk49LZ32zMopg5NOvedvn/0Ss+uavoDm7KbZpPRncraB9iKS91vf7s+uxUYefv25wIDJ0b
EXB2DfwcMueKm9RdC+ctGovxbi2NGwni8blfVsHIm/7CTABLBr1gL0mI2ylZqxuuiO2lvyyLhdGC
gz2KljdPjYkNFv40xyky8BGSEVs5bfbCeFweJUmrxwlTkbrIv08brVhkvXXx2Msty/KWiwb1A3zV
OzwEKOP3pmjx6cJr7lxFHpNAyXm2ugpMraqnR63DnIECimkm0ak84DHo0eAgZ7JDc9WKawmKMJse
shYH+7x+rTHF6KdgFNxXIuEQa1JljJf982S1oH1tO/E0vAUPtmo4lqnDlddNFxcT/E+qxVSIRVpo
RKs828xdi1vYn1kglPnnwsv7j7XxEnxIt+1kpB+bxa2OnoGjZ6/p8BeG+dSb0K+EBi4P5IkDJVpB
V1Vfd80QbAMcrJMS6FvDCGUGhrLgkZ/0rL71dfIRsd19LjfgU5btuyue7cKKcSmY2OhH/fpK0HYA
s/uW09bfJ1GPYrGBNOXa2rXI9fhcDqv1tlbXeM0Y6Ns2vRR9Yb9y+yZBWsyF74zut5nQ6udRUgrY
0ksf/lH6NInA6iAXE1wd4xhMMc43g7oMkIf9yhhdK8/8URk4IcUj5ocjadFRMuLcN80PGJGKa+5u
woHtZc5AB505Ock20d4K0cPJMfnr1754WuoquhBFfYvHrj0V2AMcVrMcTwrkFukiRgIueYnnjIUs
iZiZxIuqxEw46aF4JS+1wdYTt4f7bNAhOepF/zJBF3Kzi6kn6a0UXhboDstxqv6NQaoKiRk8G1Wf
oHldcW1CNxCI0dKOU5dOByvP5rNe9+Vlzon7dKcOWj8GDXOJ1ZuEn5HOtXNTZNhhOGEsr4s9O3Do
Bxc2V38GreiOvVDyzq77L7hNyzdMwvSTauzlLEsDfzl3Xa6j49wKzTEfiUr0HnGbxcmbdrl0BnHP
WDJ+mjCRjdNCPlWE0qUAc4uqvduIO45fRlhgOQBBpzqnj9tAcojceXccEq+Hppe7d/s/nLo5Gm02
ngssDbC0NJLAztlxpXOWXjV9Je0v64qA7yC6rhmuX9Bli5NR5xSTjkDWBjRxf1irKYtzEeNNkDdd
eTE1d7pVKnnpVlQBE+fhWCEEfsWQky377I5nBKWUpcVYL47G5ltmvNBtXkx0LsZzhBPAdT87o9V8
bY0Zzlpsi2Pb6z87T4O7q7MjZ7/oHEtXiAOeaNOD7DMsQgcM9Xa+iRMPuJxxBgbL0J5kp9XYZHhI
47MEUnsUvZaZ1D8U+xovh3WCwbJ4wJ37aWqc+IJ4+srubuNO8NETa8CbZujts0xXZzsaly7NuifA
o7d+4ZnEcWa8mPijLca3FabA405nG1qVnptWTdCU3OhTDqndz8rXDAr9a2cRLFtMIjutDuZyxkqr
VBVlid2eTNDwez4oHRGcujTe56zGvKyZEfN7CzxU/M/qSB3ruCn8HA7kI6gz1j86yX9NFE6kquuD
ER1lulkH91qE/4d+QcpcBK3dak8jQdeDan+AEWMzZAtfX9z03qm116J2fiVZVt8vY+U8iy3vVw33
xH6s92U1piA9DZ5EAwyCVfI+NJZ+dcksvAMOsAlBWOanuMIKrYuKW8X24Lb/r7pi8GyLJD9VzsZ4
2MkOkw7lUzaduCdaUtwb5dsAKeSa2U55G1tcd7Vq5heYzWodkiReg34R1G7mgRsj9ZHtLktTR+kn
DwjjqjUtwwDsjvPY0otnaYJv3TQ/ZSB0vRVfFtVHobP+sNmcPQy51l+qmPjfobVuAk7AMUHV6cXD
N6Wv2WMxugbs5HL0EyJ8H4heqAKrbVzfHaIoMHXb4hV059twEZPsXmgD+pdV5YGrhfpaDK/zDJ9F
i5cLxAqHTRxk2A5P+nskJAkBH5JUGuTmoYXn0nHS4o3LNadhaxN3yYCRP3KqkTtYG6CwxUuDAz+w
FI8eyHBuUP/V86VZ+6AnNPJJzP2KFM/Jr9amRR9rG/tCN4H2utafVZ5+J1wD6BOGOdvKgekOmzXs
XcAzZ9R96cTh1MV9MyPxqRLSZXt8G0gukYd2rEsfYiSTYQx/e++mpliNh364olXxGAkyVfZBLcA/
S0zggFCqoJidmfU/HTEaHVhVDuGmbQb6e6s2Nrkz0g7v3Sn2MqPPIvCNzEL73lr6h9UDNYN8pEET
17/P2Bp/ntBsagSNNLrxkjiYu1epHHA/nFF1DhURsMP84DX5k8sk0w0i+8nNDCYR6i1ElWbjPu6I
nVLLN0uOeF42q/yz2hko8H7rPVoRlmx5BfKw8aiOea95ftSqL6QOWNesTNnQMaAS2XrpjbL6xpoy
cUCf266Ud0iI/bL3IAJM8yadJEFtJLjJ0/QL10HD/AZ6sM+2i77JFsBOkK00H6yp0IVl5WUkuxiH
WYiguODUvkrOA2E4fhXP8QXoN9iXbqvmvHXYHhwMT+/OucJWFCWwjyeCubkFa4+D8cuWr2b9ntVy
eMzIi0GCRvyLFUVvo3RDY5wug22Wd0nBNo+hjt2wAtrqF0vCT3OgDI7aZ+iUTYAHH0CGnb6wUMHt
RbJc2tRdSuNnw8+QaJiFY4uaUzAa9Dh8JkN56J0ZNRYl+FLmb1AJThIxnjkb1b0r55C5Yz4Z+nQ/
y+qEu5H+3Oh40rdFEYX1qMuDV8fxDfOoEM7+o+l16mJ2+SM2ad1J18df+Spwm08sGOnsYdj6+UWk
i+sMK+vQLknkJxg3+0CEHyXG38cUFxH4wCnOhVp1reIhve3/sDXuQUGELoebNRtsvyOmDohThFU+
4NUGIljo19gx9StKKvpQZf9irdXfDcAvWot2cEb9E7o9LOSo26x+BvFJiiJ+MioFO3SGhT7MA+6G
1UKylLZYh1ibtCeN1hmbCOxoQ8NrqvO/MBT0f1IUkCjpiE+FZ5m8TBsv5y+r9Kar1Sz1jm8mi1ga
KbrGjRrP5kc2QNRabX7sUh/0Axk2ftY3uhL0LUX2skOgHa6yF1H1X0EGe4zvqkCpYrmPls06b0zj
U2Gy+bNhBM5bPclxfz/wF3wpYlMPnI5BrV/lGmAbeJzy2vncpnX2gOon2F9vLnRQLLv9PaA38f/w
/OP2pSzwoci2E72h8mNaUiIXioRXrect8bzUjDtVsXBzOijzZYMH+sb/bMDe6+a9LsvyZO+44sYD
NrTNcNH6LGzzfQddKzoTnHRrnJbcX6uIzbDPpgGPKMiqttZDKdnY+BYxdP5SrjdpFvURzRt+AXl3
swirPdYScKIUeA9P1fpe/Nr553OEiZKJh7s006emNlxWI5O8uaz5arOlsQQdRDFPVo9QX1IFOrJt
pLk/a4gFcOFzTZPEOqmPdslfZDeXjxJucZDY5rcGBRuVJ/+5Y0ZNQmwOY/Oxz+cvRG1X/0bVcv5J
v+Bq1C2YY8L7L1y3zACe1eHE+jsKKKYcpXY5hNUIF3ax9UsU1Q8tv+qpy817t8bFk1LyoqVWyrJi
dS+YYErckLD67caEZ4LzkQ/LA7sEt3oTLWoas7LaFzNJIcQVeeXv2EPUjtZxndXrfvs4mf6tkOOX
aqbDSS1dnoXo4HInjXaoITYcyrbRA5kXv9tIsJO3hv6uwmjpMMZErXJBjX4hoIilY3qOiqF71IYP
Wly4oytTgSPrFZSaqIK8rrBUSMSXFpv1O4CmW8F+DlcTQH7Vsg0tCeG57EDtLo1g8DNGx3iHlz52
4quwkjjYjzEKVGaMyn6qO/uCzAKlgqvM5y9Fco/MJbpTeOSayi64rKzuVGjIowFqPyWygPeBxmZp
2w1oT/hpVwYN6FoD7gz5REOQuNCyxi0zSpjDKTXGLy3CkAPjwBQ66NlQI68IDmIaxtkKLKewHt2q
Y3HeFndwpLGK3/wqIiaHo6b8HuP7OfGuO8G2k8avtFg+9n/x2vXDrK1f+5tfZdHbsOlDNtoiHEdq
hTZHwd60Rtt7CycbflX7ZzEX58B1zmAdimyDkZz6i914T/nSJudJaWcxu+/0cALtkMoOubmwlEww
XrKYJR22P5UiSKKjFSs3ynCaV19sQUbAvkmWPMu7HON1aYo5BDx+TTbwu4niOpzK5POYiZdpMWY0
H8aPOENvtdNvRld9sIDDHArz/G2c1jQolyQd0FTPD7ldvU1m/4dpYFSWdnat7qdNDOC/VGDzH9xV
xzGlgToU7qPumt72sv2lADuJ0ycJsQe+mbV3wkznI2kOOFtW7npQLqot8iY+myKqGJviV8Ml0nlb
Q7KeiM4F7lR4EFvH/fHw1MJybH/ibgTBmonKlwTReHp8mbQ7AcsM2g07ml1XQO8KblwawWhb/GHW
+rZTIP737WL+g1/qsDg3pWkankO5+Dups8FGq0rNePJTd7xXKlkYsuf0Oc2zn5GhDWfd/LrvffaV
2A4l7q1dCsToI8q4pak7oRVxkI+IHyZk7sxtf89R9H12XXlSNVuC2H40RI2v87Y0UOpbUY139Spa
diOw/4qWHrX1xuighKH+hW5o/EMcyY9nujw7qNCmI/e79S+PrmZp93/snVdz3si5rX8RXAAa8fJ8
OTKJFCXdoBRG3cg5/vrzNDhlb49de+rcn4vZtS2RY5ofwtvrXetZlmo7Fq/V/DmtvXJnN2O8S6dF
Hh0Ii9x46bTt3OMqRq5rh/W94+cNDx5aU86pFlxTmX6CtTUSvj2u2afOJ7KBiXmbgXf83z+S/7RI
8jM7Phk0EgNkk/2/WCTbPA+Zf7D+KcM9pdFy7pfyldyGszXCrDlVS0R2g3X1LJDcjbgP96Mzl9fM
6JlYFFrWYPxtrFJ7e//NJunBJAGCoaEMWMv/6imv7WxKGt69W9PMvU1n0jzBTjqwpqdYtuE+I1tw
aiKbGOy8VKfK1FKFiF4NSuu5OZrr3/yKwCn8lx/Is22YFlbItbte1//jgwWR2bYJqyrtbrTJ13Tu
PuNpcDFsujt6YkSR28VXvErFtgaftcMcZf5YCRir3U9hkyPBO4QH6eJAGQHJEasYPq+XAdrMPbNw
R7T+l9IqQOoQVtu52HHA7ah9MgKfsGqnwzCQinMzGc+pdgWK6Ic0OTL1cXWlYA6VslhwAwWL+WjS
z2BbxR9JAwRsfSR6I0r3Kiv7OXtjzUVZh7gEQOlOB/Vh0T9Woo4epxyIm8CCUBic7SKOQBtL5c5m
HsZgx74UaApx37ZMv6euMq8jaKBNahfGKzj3N1Z8hMbA/Z/qZGzfCzV+LfOxu6z7ht7Ozb2FVg4v
hkdP4lbHxH0BL9S/TbX85TZdwV4oKa8eLy0kEp9GXn4RhPSLTT/Q4S69yrm0f4QyE1shxuGL3bef
0cJ5V2Wf6qCBoaS8O0f03xPDeOP43bUMBeg7A8nCDNP62rCNzzOx3KZ8KG51uJyJpBkHf04U+FZf
PjmcsssaE3DZs4nUJzFgHjBBJ7EvmoYxoZTucS4xxDDp/HTanxRmZPdGavugKZNrQEIPWAR48cU2
8KR3DqseE11rtI9urCEhXsg5Fsh5y/D5mDf4UKxBPTTe/KRwsNN6oLBySQnzLwbuXtfA89Zl6FI0
xt51FMY6jqgEou0umD92zbpo6iSCM2P6VjX9cbKDkGw9Ryo7Sca9tpqjl6+YABs9bGS3fPHIQeQ6
csR/M5rEYrMSdeN7it1rsxqgJx2T65Nh+Egmkdg4Yw3kXZMbr4PIv6qWEX71W6zW6rEliSPn8j52
zg+rjNEv2bRNnKdQHI2bQw3hLu3YJ4f2TbQAFGGxkkhhymMpWrA+3QzOh5VFW8BWL1hvDiAveGmT
ThS7YfTa95oXRo8TdOsaYXe1P6d5bX3Y4SBE/pnqW4/H63yPeBgem8K4p03xs7GI1Xn804RYiSjz
tqh8t5+HRQ17WjjDjQ8KZjNLvDz4jaAK1g/rS8hYQmdXxuOF59EhGZV9C+zhmIauZu5ivyfuzP8a
0W+aZlmepHkJbeJY7Ea/uqXnEe3sa/p0wAkM5s96JJyZ2U9knZIHt6qfZN+bF0sRqYoN92CyDNzW
hoWIvyz3JWXqKybP3c+NeK0B6qVI70+iKW9Ni6On6lL7QOzSOfRNfRrdetp6hJgh1+MB62HZSCmK
0xCROMV5spp4Y9uhtEJiyc1syn9652sCl59KCiJ/NR1hu6XvP6sKrUc40c9cPPT1vByboa0PbopM
W4WUUPUNipHfzOdWi4s2uURWqAbqwnSACfgifJqw5mg6snOLr4kh3zSjjFaBs1NiYmzG/iddX/m1
X4q708fncjTic5LdGe2PTu1MT3nq9Pt8kZ9Yeo9n/enPrXOjTkKcLVIQbn5cNwgACt7FotRjyX5K
VvqgQTyfBZxaPtUWc7AgaBW0hUPrn0Ni0selHTjRe4P7EUnj5jWwRuIyYqkdEarx8dBsBss4ZkR0
b7Iurpkt5fMgBGWyxBcdMAu5sghFW/N4Ky312VyIblrRHvkciFaFEcTJLfT1/sc6T60ZNKp2sOiR
435hDNNrRZJy68O7q8YfQy+QUlikr7ubuqr/gKv9TeSFtQHWKc9JFd/WMY6umJ+m0XqY8N3geCoW
LKXsIb6vQ2qN0oga6e7m1ClBz2Kqoz/ZKpfLbJnVR4YuirVLJ0/pWdaZyCnQnAoreAWLh9JUsVZS
8caknod0NHRTaw9+ezqaNW5aCMBnR3ZnpZ16eZBNG68eblEwTA/2hM9joO6iI6/Si54WYz6HrUqW
fVotPNz1W+qf1qr1FRCM/nMysrkcHHZxPXdDCPxnPSH8aUixTo2BRbHVTyWMA2KELubhKFxnpfVQ
1Xdss8wIV0AQogwkWLlXRW0dFNGajwt2mr0qWj7P+g8jn9rToNOeuT5nJLYHhYwn4LkQ5beoNqed
5dUPIN4tmvc4RAXcWYkH/nTd0PfVdNOm+jpJu1OV/OrrZhdFk9paUt7zOWgvHVSOriuGk8K9MjId
HQ0bXHlbZ9dII11kiNUbdtqmo9CaNlutlvPrWs3VsWJhn8qI3Tc4tWTov67yRR3Od4/MzW4N28up
/5TajH9KchRrdbx8RSUktsofofkT4RdEtbIFjkYSG3yO+te17ioMTOR4i1ngBMv5w6MLg+niOaV/
t22Af1kfP1qY4gotgGguI+9ZPUOAPPvI3Nsd0wgHa+bW4mvuYBnPDFQUYHdsmzXpKimdbVyyi1iC
+NfSO96+WyoPsFJApVCR/JjNFOyyjaEOMPhLCiLX4C7nkQ9chG1fyI5u7Np8Z+fiSug8PJrF8GQa
Ir5mSRPiWsCPaA5QgqLM2pJE2yzJFAFd8LPj6l5xsohohgPZerQI83es9XqH+rQWk50gJsOK5bd2
mqF8LIcefnLlyGg39iHLbcz86zXjzmCG64V6Mg8B1X9No6I6ogf8ylMaSUTN4qpGncLOpFqUyv4N
VIY5Df6+XxS2exxCetbJcwJS4TTX10L8bOopf3Kew0+LaVi3Wkc/WVW+WkkEuUBLVOuLM6tTGLaJ
YV3nODlWrdlgyVmulbaElvjbd3mQv4vazslJVZc8eHTRqu9uMD0ylIwXy9Ktv4KeAWtu5KGw6TNx
O8x++Bw3VpVkVDRZDwXa2K5S7UkPHLvVOBcF2XtbWcV+wqKIAas71dSUbyr0q9IU9bM5lj+BB5/1
P1pa5dAsgksu2h8p/9RmOj2ZUfGQ8VprFio4VhcvGIKvRlQVh9VZlSBfgCE55SOIjYm2Su2qmGYM
JwkL000TFRFd5ZhT3MR8HItg4Ze5j32ekVg2/iiq+bZKZF2Jlqw6wVHdKZMzrX6v40Q7CwbQ16Fl
lBorcEmz86vPLfuIcpFvayvQYvMew+v0MFeYngBWXT3bRMNBEzzDr5oxqzXlmkhfZToMMh7qv39Y
rVztaFBuGDCUSTe+DPPyun5fz5V3wR0lzoDe7nEU2CdFEcg6VtJgSw+fj59lydD9MwWLADkaAJNp
kFfJuacwV6hDUxHd9n1Cp6WTPEdBwuRQN3sHQuQhqVR8DzlUHqPQ+C7nTLNtOgBBbhYcAGjzdvdx
ZK5GL4+MAwI49pnI8E7B3ooT5ynPl9NH0mF1y67HaCf3MCpi5nFjUHOm4T6rWZUPQtb7fJqTA/Fw
3uVlwljWqeNq+5o0867nmhXBjocQqxttHZETlmy4BaXxJwUyHar9MFnGh3c/rICILlF9jKOZXQ6v
c2voqcbTkD8b3Ne3qStP67uMUMsxt1ocYBh6QNgNm8Rhi7MyPeaAvZxoKeWkReolP5c1g2pXSwHc
Hb/y+ukUWDJjNUHZ1v/urucpkiTxfb2beaSxrS1Zgi28hlj1autX2aQEjhg3R/gi+yHDDOO33pnu
DHfruMZhzZE3qnC3Zk/l3OR9IxIot1y83ZHQ1X39+7bj1LJUeI0Xh9QWSzYtVcsj/v9iN8zcO7Dh
Lj1Ps65yxXF1zNJW96xgUj3hBO3csIM5oFnarvOtVTbdZcaZSYBzYJY4Wz9m3FxnKexJNUBnkQ7q
E/LYpuNHv0vq+6aeFZkzC5d+JH+i75Y0bl/S21m0fnoj5hVtPIe2OiuiIcZ1ygPOd/U5CVme0CLE
Ji6LjpET3df7atUfB7OhYMzmewrfkXeIhvJk6yFbj2Xr62JN1UxENji2tSeIfxpV0uAnocxg6qnK
iOyPKNg0E7AZcvoG/YZOv5rCPG+URAtqtma5U3+HmRFTdM8WlR3ycwqOc+olz9XY+kX1j/tku1is
Sr99t1I8iX6IR8MJs19diskhcq7r218647wr+volHrz+1iwGq1vtJV9viZrXxRH++ALhi6MamqAX
hE+1499WVpSVZ3LjhNF9oPZvtQoGs/veZO68UdrNiaMSDitIOyEuK6BrQrq8gDP5NJKpOMfV9GBg
AsHNob4ncXdKzPnY0K/6kNJ0sgIwlsLrNliMs1MSsrLXV+eqSTkIJm2bPig26XzWyScwbtk1taYD
ccx86/XimeXvexvZivkUv6iktXofWRlHxLh4WaNGns5Sxu4MRsh0OSJEfGZiGdROpIBUTNAM26oq
dDYgoB/WuxQgVQveioeBaNyhQa3p7Hp6wN3xOnmxvPYuB/qpHM6WQUOFkbrTeaU1pE4EgytVb2uI
YXKsCvS67289pwlZy4yhxq5Xu2gsxQHhedyoxkUIWf3OvSpPSyie8QiWHAbUyE/gZlujQmBuo3nf
iRkLTVL60HH0vrCPl03Oq8epYDCEUGU+zPvKlphGRwT1wsAEQ7LpxwAL89QM5nHgCH+rOcKkrINg
UBCnE/CQLb9AcOk1klcNvwYJnUMjLdbniinpuzWdKxR1g9MoN3jr9GKHNnClfWK5AHB4N0oFcH6e
7yvbZJ0xi4BTd+zGOk3EYtVfnjINaupjVkxwf19nB7C6FUXXFfRBaQXRjfJzrdko/dx/itfeqSEu
d7lRIefF4hdHvjd6kkhEWjzKXSDBu9F20jvnOwugQ/1SRS0H1dH+eAx4U8iWh9HzgY6kaZMmvGbT
IPeOVsWN/qznvqOS9si2OCuvfcxqwOPmxlXAYyDBTDP542OG/XTbmpYHTk46Jy/SKrJOtlD+0x2W
+CkdeB/FKQd1m71FXJEIAr/MTqWdXsPEhjfPOajvXZoG9NDS9SI7KH2XFz1H8PGy3jqrtl5QDbFZ
4p9lxOFxLpMricPygePV3yBb/5uALEC+eGyabBO+wl/okxnNzeHUmbwNi3ZPyJ+xRP209JomBe94
KbeTxtqsL/8Vq8f6V7/4yXxoaquIw6+UyGK1ByhcJJ8N35Anousn/HnmJoKmRErK/hrnvBtNOXh7
BR8VyT/jjEX3z6a1I9YhbvOUzXl6c8y/TTKv+Ly/Kp8gFQEjBVD2yYj/u/jvdBmQGZeSz8n2v5BE
JKCSLWdzDF4Ti1MbMFP7YJnIscECu5nWhwWHnHNfLRNJyJIF2sDFKLyG5VvqXIyAucdvDDLuSXqe
nPYwYWZ8bnFW61Zi+jlVdjCwb3T+xRtwV86de54VnMM6lud1hgi86TnnBaX/O6Do5MHNbGgSsXGt
oBHt9GFHcjCw6/wF7dE6d3lx5aVZ7lWgVVJOPCYOih0VyAZwbY/G4B6TDLlyVzsTzCFnnHvK/Ai1
YaaxwjDMZIvBc5PRJnKsdVtmJ2nqTAtxgvVEQKjk4V6C44JqOeRXeCm3YsJugYDHO8jr0+epNbYl
LYpr0HWAKXipW+/VmMOTTQTjFEq6hVvRh5v1jB5ggHUjvMph/01opmGq+PU7zWxtzKGNbhMw0PiR
XHEeji8jYVqMrM2uCokdyLS82WpM90JPO4Kxp7LtfDNDxtkMDQY/tjS0KhUx9afBfFdj7GEJLd0H
EqN4q/BdnfrA/UFOmwSAnldp3ia5DlrKwq60Lfwu2c002AK4mnjrOUebRhHMkEV0GMCsHhOelX6V
+3tzYOCWTsTWIGv35Sg+hMFY4yK7GQJD6uzqcvqCjSf9m+Wv/V9WOj6BIHYejuDyC/56xeY8hmJ0
0w/gD9JzjsS2qP1k9Az6TqQOVjNhCOVHSTWIXmkL/vq/1sJE1WrptMTPuzH9FsBZb92SaThm5kxC
vjGpkkjCXxlHhR2wnnr/vwv7wtLLjX+/3QK2DBwXNPQA6MlfuAG8/wtO+8DTVrSa8ntvH80DM3U4
P7QEyrI2qD/lDtNNb3AO5AUybTlNH5YSByh8Nq59AFpcaMa1aTq5zSb5y1gyaGAuQeOATRsxRhKK
GbEd8PH+Qdr1S5Qk/kn553U/ELQgufsg9kgwgJgSzrRhK82ttFziCh9IHcNDM6ngpi5dZxe87Jux
cLrl9IC12DMfO80Lw/inxy5y3ZluiRLGaa5jmkCdb7ZRPQUy/2KP6YxALt8SO/gWtFgPV0Bl3/Ek
yBiGdlzrx7QKrW3VgtDrQA399hhUSQ5anwjQ3jXbjZrTrSr4oJb8YxyvCs8BQCSfJBM+SU2QRs7s
ZUjkn0uP5e3cjiQ/vD9YsKLgzt8J3BboZcCp0/ekHjn2nNfg2yqKSNiUZYpvXKvQh64KFQbxZy+c
TuuSN9HalajeM+7kvdsUPkn4ix0yBWmyHmop2VLNq6K7/eRic/04Ikx1ekHlI2+lV2/0Tt0QcT+A
bzK2MPAnDf1HnWAa0fjWVYKstAtM0x3bkMdPkYxoB1VRbZbO+CVG4V9LofydVH/Qj/41kdF5yPAI
MSBODwvHBovg9Ie4ntoAZmf8t47bvKsUOug6V7vaIubXSFVpioaqiQojft2NU8Uv6wY9sTXmozS3
1uj7G0gVGCNG9FlWoBxNVvRg8YY4RbGObuYc4njP9oLSLFvM125hoY04dRDKe+7B35/WA2wrDrZd
kkhdsQ8V1Ye4xel4nZ4UL0ATZGtksrvQNpg0T3AWZHpPZH8LkrE54u3gdVuqy/rdtV+jODXDq6ou
Rce/AcbuZu5M7xwW+MRImiykDI6soBBWVJRTZkD3dhfHFucDiP/ucIPYAlXSH8+4g3nz6mB01RDX
Yn37LFiqgA7JXuSCvLW2VwClEFtP5CANKhbz7c3y0/DADXRfGysStB7GjwWcZzNoB6j3UQCQaHOA
b5Hf+LgNMSbIDrfiUgVMV3gC0oRcgdnTVk1/qx7fydJ0QsECjL7Kha06vmNcfaZP4i1qSAY2lnqo
l57Ch/AVWsifIPtIw9imzjW2jiRUuk7/nqOuM6+og1EMOLERA7BZfBxU14tglThNsLE7SoHkZt11
mQjcpRNrg6f+F0aoNq6k2UArZo4Z4beKuoeITi3U9aLbpEb4RM8P1AZ/HE6tyF/qBXf0UkRvtO7h
96A5+tB60V12+MvY5ZDDH8prUbY/jGnGeBnQw0cPNYJ+QPx8O6AKPS0KvU/UpvHqD+0v1UzptSVL
ss4CoUmqtodG86Bk+zUO5/hjaqfI72xOlv1SuMUbrE86Q4lD7jzt9WwEiVu34+pVWYPVb0DrlCbB
whZv4ZJ75VElZbfzqWs28qG7y0Kdy6lxP5F3PVSJFh8rB98x28O/48asWJh/f/yHwhSh47rCcU3X
/AvuaqnsESYv12sHTIW0K/JtOjvWg2Xm9W4AEcG5ImwPud5yVMnyTRH7ePUQ2uC8jZex5lAlY4Qr
l7e+JI72akHrNFrgjktOP1W+JOY1Fc5P35j2nN/LS4uzmrsUm3DhnCBHwZhIOTyEThztXMI1u2Ak
SWDQpXEyvB4HY+G+GcY3Gce00pvKx2CmkkOBzHKsfIkXPn8Y6GCg64pxJV38S1dyavHnwDrFKUAY
rXilynEgkvjNtpK9s09ytjBaGVn/0tH+XzmkzYU+yZdxxLSr9HUvxFs1GtlHgozU6CUzUD9bZSSa
Z5kdx6R8dxaOaatG4OdkmYyMH1cYWyv2vq3wFGwFxS5y4Em5L2ybl/3qU6lo4Nw3OAnpT5uP6/Nk
1LCNVcTv7XRb2OFjy1F4m8S6zmZiS9DSwqUxszVYSsIw7VbMabNbZZZx9iMOntkux8AVLfGD7aJl
roKBKNr86kbhsrHL/i1MquHqRz97661OeXnE7iDw120GiBB4mCDtPhZ6qHO0y3j1ipSACisb2aVD
qWva5X2SQ721moqwlCEP9JmsA+TKVoSy3l9nRz2v68d1g2pUw7inCO8Mbe1HRVZ1W9QSm3dmsumK
srs7o+rrkvcPA87c0zxnt2uomX5e2AqudAnzY8kp0rw/Sqfh3tN+nVWikyN53aAfzzaP+ofIo4qz
VFF2bMzysCj3if0v0mOM8Iuwj7kkHmkU0alaHHBIsULcalOMG19nkNtp+DU1MV4OaX1EUBd78rZi
abQ/WvHDxMgRUVr/YtphExFhpBlFT89zfljGSZwi25fYKgugxxXVwP/7lBb8hxvEJ8gGzc/2Q8e2
w79OmKMJynSaEO/F5C4Xrxuih/X/AKahGy1MFZkm988/W/+i873u4FgY/1xuL5gM+ltcZTv3aPjx
r+9f/7/1W//1b/rX307cMexDnO5QUILQbooCFyypkmRvZRBqYgKg7aaCDQAQyKRo/eNPO/FtjGPC
UfqPPr7x4yv/9TVTPP351Z5fUiyHAzQN0/bJignN95UVnJMgLhJCdf4p82rjnuOqeJ6Lzn2S9hNB
Tvd5/RO7s4tbK5yXjy+XST5wI5icFvyrUdZHUcb9PS7b/j5mIWKZLOfuQmL8KPWfrX+xfgmpCXei
IJivFthF4L7fhsLmPxQGp5f1iw1b3ueS5uqPr9Jf+vFdvZH9Xj/t/9+xppva/qZjTXuz/lnE9x8d
a/+nR2aOv//PjjX9DX92rPn/sLhB4E16grSIp08yHx1r4T906QVNabjdTWq9TBp79C6PIjUn/Idp
+SbkQtujyQ8P7z871hzvH8IPsPTiEMWrhK3t/6VjjcPgX4+JtjDp3aAvwA61Oe6vpPxExp0KlknT
mAFUmBC+DhXwtMXIW0arfLpORDAC990mYtFF83yWM0OlO12jgYWEh5WizLioYVBgCENAnGXLrlw5
+OrAhmdBQZA34XHW9tvKt9jQxhUy+uKyvY4epem9dBD1dqVrf+7d7NVELew43dDu4kH86/Dtj0Qv
JcQkkIHxNhTx8+Dkz9NCg620CSWmcX/DHfI9Csho2CPR+mlIvwUGz912xAl/DUzLZQljeRs/aNxN
j4A35eChMJ+4xyl9M6KuwXxhHXgZvWe88cjDhL8D2+pYOLNh70q6kHHde4X1wKEV52kUnt04gh0t
2D6EFeSn2aEmHllAnSazJHkTXpSFJNnIt3bPgyN+GfE5F+GjyuuG7arHRlKpmnf0XvldfW+r5YWT
9d3zFKTf/HNe1BGnlfQLeC5+Wd0XDOj13hjYF3lJRJAaMkFmEdy0DO8QN16/dc1PpCKXnT83xTGV
9S7He2l5Q4gONFLK5QdbQwT1rjOJ0BvKxHldlrtO07wyQbTCHT3GwpF3XlF4eLvs5VYNCrdaR8Yv
48hMMK44xWO6S0Ja6nK9chmCkUwgBZ6gqUdsrgnstg542hDMz6zC0QkwdMXKsHZ5B9FnrrbY438L
XHQwJkmTtGnq7po5HDeeKO0bRB0K2rok2C2y+BnHCaheDjykR4lWhz15wYiioqbRARWDoUVMlzrB
bDvQMnEOY/MNh0a/S1nFbqLSOlktXXuhYD0WdCSiBk8ux6FtjROSw6lhnGnI4dgsKw4OxzjQwOey
AxkeDPgT/IToNhXmw8ZD1XywVPI6ReFL3vkvvur8bVZuUlqxMeikw6lfTtJ2NuHgs8VmOOQz8Km+
kP5zYBfhQSCtsL2QJ0Kz88Y3SH6bHU1gc4bvIMcgWYpA7anX+yOyw/lsybpmnIsdGo9KfEYxumYX
wg0jucSwCFqp6Qb3IJzmyRQEJUebEy5Nzmw1gvBbDo90y3xsvYVL8q58Nox9BEElvOHP9vchcQfw
VIDspqlRB+z22RklgIWIZLfISetS40nfpjY+Orz1GLBtW+OxwFrxqvqqYqPd9gnG9LQ0XkInJ/MM
LHHrNml54MbZFlVNB7WgrJ61Dz/QIA+5OYV4xSU55dnayz6gMcQds01NZcwUWLDHcPqjXLzONM/3
dvfc41o6Wmmy66wMF1wsfto29X2El07CS9LTUpuMytXWw6YK4Ix9Pk6lnAPYCE4LkxDLgGVfmuwl
8ftG17DqHMohUN9M4DmVsWC9AW10tFMxYdmLt3BecBpVLxNp0Hcgem8JH9/Oy+OUkS1+9gjHcQdy
CgkXjEtgO0Arpg/0Tpwm6WebChUekgLMOlUE5T5idk2X3mbVwZhf8hj06NndzT5m+TqgtaOOhbsv
ovRLm1nfVZhn+0TkvzKWkjvix/6WJC48iNCwUU+AYRst4fHIAk/bXDCrygN2tce5qV+GOhBbUyGZ
sOm618l7I6pj2iTJubLVL+Fh74P0x26UyzUHeuS61Kn57Olxc1d4rFnwRjW2+Tig5Dp3zENPHiLo
wILSGRSjTCSfnVJEvBW4jfCRUQGXJt+jpMsukH1sICl9PVYPMUUKfhIZ13KYkTwTxt7WekwmcjYD
VxlZX/hpIeTHbqiwTKt3ksfg5FOxjULU2kJM3/soIIhno6cEpcRJuFyswSZ9aqqXSU/VqSXjW6S2
EUflNKmuYIy87QB0cemb+NByTiIrFEYbVY04M2RvX6aouZoBXhmTh3QQMGWjxT3hWqPXqUAXz2KR
bLJOXTyl3JNfJAZPIOsekfLYUITybpW+ARZD+dxrNauXKsdiiRWQvsLGwstf01nddNY9J7i4C+Av
3K38sfFqbNhBQcRGs58CcQkMxzmaURtsY6Rzzmrt59h7dxuAWhlimjDr4jx06THOwg4oobzBtwXu
mTggqAq564X7Ug71b7NWzS7uYs6RmXkbHDo+8tCiAtr4UUKb3EmWji3WRqsC5dtgCOIT7J+Sfr2y
sosp3IttYtkumvnRKHht2m7y6HHOqwFlRsbyIP3I/TR2tyBNsI4nM5erVstdH8GyS1y9Xw+3YdHx
AwBwYO3F5iJrqCMV4mgzyO9aZJhDuOms7puQ07xfZl+e4ZpBIRT5I7cDeJxI/O6crNr2hvVVpfG4
E0DYZFvR+cwWu06HHZaPaCvn8cjgc0xrSepV4nXIF97c8E1KHvRf4hiyRArbZgMGGWi8DoJECaa5
ROXnagFQyIODUaRjF0tyqehNKBZfYaCcgRucrNIIj7nJk6EPwh2pHCxnix0jZVdUOZdvptUUh7jg
KlBx/KLKIrnMxoDH0iJuG8XHLpeE3OJq3HKxWo129FntM5JgSDXW3ilRW2uSi25JyLN/c6gsQ+pL
j56vfgi3NXdRzS4Y7xLB3oETmgNtdJYp7hXHvWG4f2PKSo3kfY7wKsOM3yjmiMq0jL2yfCYz97tw
8fkFUf/db1kfFcFtCvyWZg7jNNb+uYmDs+68i+L6+4Afti2M8slvFbwI653UHeLsEPNtaXCuhs7f
pxMdsGXxICrYOXFnXYuYZwC0Ul6NOBPoQafuy4l4JjkZGpTdE76cHie7h9rc4aWHZ0QgwqFtJQML
QrYOK/ATmN1g28GQ34jZP+ILbviAAvswUQRWTD2pIw2VlVmwHXsbO8PgH3gpoeBLLzlFfvDZfIc3
AfZqHINT6AHzwMCJfGDeXAklJR7lZ2Ji/SHJSZWO0fyVGYbCAEksv0ridzoO8VJx/FRRgafN4gen
/oPhsfhtD8MnKcfxgBb7ZrZts+eoZNJN8hQnHdwAe+LDMccvy5gHgNVJa4UI9/eZxBQ7L+liB1Lz
beECm+1uuciYCDju3hanGPfl6PTmLZ8S7ySsXN4xfV1xGkFIwspRN6o6gGIfmTcypCJVEIgyHLYp
Xvwgp9w+AQNTmPhbKoh4PHCIMO51O/fbkZZ4z47craosHiFShC9RlG6dntSBU8jPXWG+deZnM5eS
1Oo57IoEL3RGAxp6VyG66jzpndcE1ycrPPditbLdzGX1SrRtulboucyRBiIevcG8fVkHZsOxqKBT
GF74OZTjL2OSN4fND6QO6zhMYX5WHgI05gCBiZgFUo0l8sF2YIsYHdk8oj9FjjJ3pPFrfmyj9lEa
c7adKJc4kgeTbXZu++YPWQW3BmTdxqOKCFze97wzo5PfwmZSI8LLTPrB9E6zGbngf9x304jRivvi
iRAHa8HKKndiWRg2ik0XZScwRO8QQyj4oFhmYzZOuXPM4RjKCc9KOTyiiAVctOl9SbYiBiIcLDxq
RYvR3SAYhCfHQlMILR5veT6dAofeJVNcC17uhHv9qxp5ckS0f2Ewbe0Lm91jkMZbWIYHYSGmpQ6m
ftLGagvJVGsfuudIIRkFfvMzdWJ6dZdlfGRjQXTep/SFv8pHWZ+yNsOQiyBtCj0Q46ePdK8K4Dqg
j3C8k+rSNyO5sLA/GXbVbBvtZjM7fmlqCohl5OTjxwABelBfSvPs5UFx6FokN6dofidu2W7ibtJl
eEVIWND+7Vp5sfGHEtBSk948yaMv7aFPQfztMywaNFTjMU0dzPP+/IUt8AiUKIKGUILXUWQWk+UV
zZAw9wjdJp6TCy5b5xBiI7LiyL9idibBUhzGWvzsDPc1p6dgF+X8vL4RvhMq+ZHWvA1HghH1NJ4A
E/7Wc3ZTd7+zwlA8a2AhuKWd7Uplu9iUT72IdJ8gxDXwBi9LV0UQjU1GOcK/ygk+26yrNkXkXXCS
D5sashfPO7hYIxRKh5aPORRPKZ0NRJ+Js6DhcNH5PM1FJR78/FrP0wzs75aVQ3qaqGbl11leg6I4
5o3Nb4kgNRScYE8q8Own0jm0o/No5xJDPfPsgBJnteP3IFx+B5jraQJdyLKV3qaMtV+8ZAIv8OFy
1Mq2tWAejCmzYamAlOsZLkPhLHhJULI6kK10kGpn3aQjGMLHpD4PaRBRZ8Rd1kRvBhnpfTcm5Dfv
Q9qTCmwAFnSY62nUCAlr1C9A95qd7KpHpURA74g6lZ7PK7jpqUL8KnJqUwtRsfKD10YY1f1jAgp+
svKQ3zkrrYM9+jRwjAtA9Mojdorj4DzkVU9pivnSW+F4dbXTpoW1UvjU8+bFcp5k8qsBN7TxR3vY
T75yNtZs/F/2zis5cibNsluZDaAMcMAhxsb6IQIITRHU5AuMIhNaw6FWPweZNdNV/dKzgHlJ+5P8
k0YyEO6fuPfcN1cC0wHOGZhwNziC+WoDQqOov7Zmrw6ha12yygYJ5JBgZyLfNgB+1hwYW/eJ09Dz
y9jhwsHbguwQi00WGXXggBEbh/E5nFJwbh25kigqaN7a1kbNTVecDnp2bm1pBUJNP3PcVnt7ELdG
L7OVcL8TQzTcgysGAjk8GZFEbp9qTyMPFOrEtAN1On0rx73VLOO+Y64rb7FETSdTC3lZo8q4CIeM
vTkcH0xNf3b76ttsIQTFDWcK9BSQvAc4Oivgo31sc948buF+V05LVZA/a0vPedMpgtR4PzSCykHG
buzDFyEBAyPgxpqc9YJ3obYDXSaF+U5V0MUTPdy7lvmp0WaYYjzIuD6kFsJq/IE4/HlRiyVhvDjf
KamR4TcjCmJgfTL1CthWSRR1hZP7LKL9shD5TM+O18uid9VkdwLfUKNRQFs9rQQEVFtUt6ZQe+q2
Rzv0wDh3DQMDIqxaI3s3TLs+qhrccpo8aaNlHqLefBQYOyMDjrtjTgUB49kJxFN3AHR6ivXauIlR
IE6FdhvdpA4OxqocykCvvUsyxTVkXbwS8M1IouWN3l8JJzJu+tlGBkvjGCVkUzMruGkShPDI+Zh/
y+ao/0RxmOzwds0iBrDtagdSbVKc1Q7xZXJM0bmt4UOJKzeModbDmhoee8ZE+V1l24Rc3nisb1jh
n83evmPJAxsnc14z0p/h3Bk6F2WMlsTDsmM5qRGMuHZLKq5dXM4UxeaF/CiQv+LFm6mkZkY2raIW
HxpExqgjLvQix45XYGcjZmIxwS2FEDJcYCIlFV5uYVofNQpSA0LuSSn0+CB2NpDeKLm57zaku24H
naIkx62dg+WDdN6+LVMVwZNO0oPLDlZnyT25O01aBw0VZWR3vzscMZaeG7zXRtq3qodYVdzm83CD
2PiYYxApxvXUt8jmzHtMAWhU3iLAK5skXA3343w0Hb08pjOoMNv7VLm6WTD8bZtpOqmcb1mjbWfc
uRFG+4oaONQczjL3V1aR1ZtEdWDR6KFYZ+hSWMSi1kbke0gIaukN586YFqDU6ck1sgV4XhJtm04c
aO+f1XJLv3jo3ELzrSXhHh9QGSTTqeO48vNUY6nRNncjBfB21qmEHYMwe0kgGPww1P5eOjFW40cL
ucwJl8XVWxoPPbRyNBHlFyt91oYJ3OwsMx7La2ryOFVO+uHh/oo1/VqVrjx4FpzGMnTfh6icd4o7
LpzZjtIkggSfoPW2bX4e42wXokQmLMD+lPLIzuXDVfGhLNUzCx+dSi05pZVxdMB4JwtJkl4x+qrj
HTtyxWcGKfJgjOkOzR+CMAk5RiHevzEvSjYtun4dSTvf3i7VgRsMlktXPH258xpyptuBROi20ooq
Gi04kcQflgMnb0yKFrDkGxYnIMtkdsfz6mFV2Fe2sjERK7HvtPRt7mIo0RghWRH8AA57VXqjTtKV
GCKdEzF7/pQabyw+KCJJwmVjB35l8rzQn1Cl03qGcgei4VzkC9KM5OzWeFHYv93ClPc2jVWCrbW7
eA+i1dmAMjoTL5owycsenAh6TL9EJ9jl9Ex1PdzpVMfLVO4iLQc/IM3GtybqE8J4tk5vWA/KiSAk
0ckBSxuwgbGJS2PER60bUo9b/hAhx69d/RP3SeTzyDCYCLddO1P+iSdHQ7gwVhwArYUqrS+pt1xx
7jNVbLXZJZdQxke5JGc5eNe8moyT5Y3f2b3Iy/LNpKgCJYcA2fVrBE9+ExePiuhp6vvsqObwxRo5
GYg8OWorwSRyF5IsdVCPHZF1YF2zmOvsNTJSlDJq8Edid3ZS2scxZt7MRVecB49UDwNUUDrk5SmU
3gcW7x0p7d96072IIUTpvC0Vs73GWN+epAA6DnHy2vKFWLbw7YzfSRGfVPzS2BfdJCZibshgMCWG
SSr8G937PeUomCJNvNXDzHwMS3hFDHAQ9Tx77rg1xYBzEGinxUN1cRi1ImmLoT2zV3RTRIxxDaql
V8aWEPYO/MSRdzF7cc1959tp4fFNvjCqfRVSqJtQnRzLOJqZ/eMVvAU7fYPPhtkfAl2mEtKgRhjP
SEkUCjzSAK208PWGpzmr6u+l4kBKBApzYN0jNcRPFi01oHzzwYhsCxGO+t0UVJOjwBSbOHI/lvNJ
R32GKk/X2LKjgYhcyVdErjhJ7QmowU3kZOe+zoHkFN7PHJnB4A450RloLppwYhnPIeDE+njN21ac
eJcXa2TLm8t44RYP3KVPEH4x0YEb54FfYzSILgzroWr8DuEIv+fyWmTj+9Q2HzYzeu2lUcDlx3Hf
pVoJ/A/pe3I/aH3CSRXepiFh6nDRQRuhj+KbYAb+FikbY7r75TTzO8ArWoMsfM7sl6GXlO96QnCN
TC5Fn1w7ZTYrP4RppFcCyyHkhnHutifUnFRSxbt1FF9t/SuEOLyNenYFha6tkxMflcNzqoBXozez
kMu8q1isVF2dFBsI9KwrCRoZRsJOCuNaA95rmNcXFtYNo0zuq3Tfa8tlHvSHuA0RwFSvHUo6pBgZ
1gs78ifDOKCwQVYH6rgpRy6HUgqeFzY+fTmeLX4bT1Zuo0eQJOFOzKQG+4lYwW2uZmfXpUiBprj7
KCZJ/+AQW155dDaEp4+mt5xngMRcp5wMI5ljWZJk7OEJomlfB/a0p5YFrW6I5IrA9oqVjiCL9fWV
guByG7dRlS9bdylyoKQOLP/4JjO1B1HgPg85TraS4dEE5jdV8uo+TpWh1unap6sZ9Cnzh0znc8Gh
I7MYizgnV0maiOc9kpWIPc28z43xUAu6fypRU1n7jNFNlUl3U+Fg7MBpetGv9fxZmt95ZQTtuLq1
TRpS5i5HabRnwlU2hundVZn4srXladTbAihpD7YbXy1Ko6BLbLEZbkcIzxL1vTYP1SNoU1xIacQq
OLrN4wOSeSYvJBEkevEb5SBw1s6+JD10cjrN/JK4/Khjf3DrQr9zFvc9HAgyjUadUMDO7A4p94dg
mvJYCuEvTNb25rzK4jiEzBlOdJ95ZBDc2ZYayaGw1c6q2vlBVcynIoqbhsHvZsDfBgima93yPFCr
T+niMsic71PWf6PXN8dML56XUHce3NJ6aGVEWJ3o70nZoatOiERRoBrAqS23XgEdSXOdd6FP6qat
jH0r45uyNFcTGAuRoUvfMY7ajdxzsES+nlfmuXB5mfT5qXUG8zWUDELsQYV+xy+jU/rBHuNHvKX4
s1p559RRsFTCuihL3U8dClNPdEHfNVkQFl66j96Z+KNIrEJmiOwaVDZ9xVbzu0IAv1Ed4sdwfHXx
7uHaJYl02HluyfffIBtYFCa1NFd+DQKcXZNxWab+HawQRoLCDPJo+ljc8LI4pOlqWn0n0uLATMNg
4snWrrUInDQEcFD4f4D9p7uuY1BTyHGPOXAIihShDiPTp6n04vt64oiZuNEPDLX1FbhmMdB9aDSY
GGnlS6T62yU7RzRtLGBtL1BZIf0Oh0gQI25iN2q5DMDzPHK3OeGuLRolrvp1vWoeRl1GbJ2erVz7
xMd8MFTxSwudozabBzKRLMmKA3bbSCShSU1V52/a0WyaKMiUQ1i2q5jfDkQ6NDyvYPDKr0dhY/HQ
Mmq5yhxPZd4E4DHiTV0na20EWWF04XBolJQj15vPZXQP0Tjnd1aZ76m6OCoKZKyKa12M0KfIqEbg
1bNotke8q/GNM9sPuSLMqephNdR9DUq5qan5euaShva7VNWnp8/iYA/LNs4rj/Ed7hWrGAZaKus5
1Hub0UzqHqwiMbdNjNTftMU33tshgK8k9lpUxVvdmbo7KEGs9xJ8C4XhBp6hqNi6bgwYIWOcq3sf
2nDOd1nbbGiXsUGmIbNPKHjEhLd7AuGBIDGUJxnpc5A24T3c3rQG6atgtL6BF9XTCxJB1BbORkQ6
YGtnX6cI1brWhDpQyUsjk5InXxb4Naubgt/i0UrMQy/B4rYePwl3FVbAcB0nwEbFv4cf2rAOFot6
hbGyacKEvBeXvKgQ1znpcFFzQUjFCFgQtMYkTqmoeOilfltAjb+003jizG99d4Cxxrj2s4RtcLEt
cmut+K7gNQ0Q76askqO3Bvs7c3iIgYStWDK6RRDFMB2RKO1lckyw7tpKl+/kEFag+QUXMhFWTZZ/
8t5xfKG4UkbDvKIv+LGqRvCslncx31bF858IvHqlQrcMNxflGxhY0vBq5yMa0WQlJisCIqa/ywQW
l0uaBwYbsqBLI3lEp4FJxot5zIDG8P5W3DxOdwSgjGVNL3wLb16aP7CuePV6MMrxxMjNwVDLEo2x
d2PY0SbWBM0O6JFNXADPDNkm0SFTJnFL5ytxVwRsovUdhz64M/Miuqm7FnH8y7u28Z0XDU9lQn+h
Z+kH7wXiB5zkUUuScLOs7tlJXjWp0b/wjJoGAmRdzFxcg/46QMVHcc8wNGJ7YMWJR/dQIbLrO/tK
GWKMpbFzZfaGnZRhpkd5NpuQBYrSubM98cYu0Qt6Q7+YOZJmmSpIU6iLG7Gkp3LWj4wY58tgRjlN
KwBGPQ5Nci+agztp73DJmdOztdqKEpojjcRVZ4J9n4wUexnAx23CWwkX6G8ymT/6ECXJ6JofBLOo
i+3AUEkiMhTVIoNlatkaLSglmIh0x5FLcuLXGy3N9+K5ySH3IEpptdywodwkcW2+eTwZnZW/xMAi
twlEUsCWThdECclO2Mk1y2Ul7yjdH226Aw2tXVEm0yaNo3ezOiLjf6KNOdnuXZdg1OxrxPXxPO8K
rfkpdUoxYGPkcVtpDamyYqQXT/MOKW+JlLfhoovDi+DuWtYglITJgM5qOif15OxSxXhWB/i5pXcO
ZwMS1DJRdZE2SlQonG8aTxTlOzd/zzLAvHljkp4OpRmpJ+vtcgzxt3obAqHlIWZmRs5ACOlSzE9m
ahhbvr8CrRnozO82Uk+4RY09lU7l81rg7CChfIu07LGzqbK7QQvwtjHDbXOLbYjAn1Ywz8OaWJxc
u8IcM7EDz3vteWkZOzajHUxzbrODj6sAfQpDjo0Z9j8dqKFRDRXzEQqrugFYmxUtcUs9Y3c7JKyJ
oHGsSGl+DLPa3gtYcL7E0IIjWGHYQlKSPM6NWuC6dHuaQXHgKpSYv/XWznzLis6zvKq+GA9tm3Hl
gLgj1mCxwLSWyx54CMpQT+m7PCL6w/C6U0624B5Xc8d8vj5oY/k9TSTg2DgOAAaSZ06yArl0kpX4
XGqnDPc3bEdkNma+KiMgD/BD0lyXZf3tFatm1xpsZkMIioa5Y55s7QwkC5vOWFnd6+4xw9QLF79g
dsLz6VJu2PRzEUqE0DJexyzsNzV6hF0yRfnWwa7iaxmgAgP7/woxHpovsPBczNVyrVjx4GSQxs2U
zVevzyjIzzFmU0pgBASJ/QCo9dcQZgRJRMZJgD9cUvIgcq33yXXJ2Ds2tOt5BEiydH4Q9Ey7khx6
TeO3prSTWxM6Vs69tWvUsUe+feoFI2NzWAYWdB6+0BgeeWdEd7MI42MDAHJuqYomhMssxj6HFICF
KjJ2zzBi4PgkRHmwII9qB9suTkVcZn7XzF8ebJ7YABqqrUUJPKfLUmrfS1mJwIHrz09Nq8SCn65S
u/1jwNdXm43JdoDf/TKAPoHWR2XLmVwaVtA14WeybFGZjzcjizLfG1jOZsX8FYXT6+D0QyC84hDX
RBtV6UAmnNBVIKZJbOLcBJgHVX3DJk9tu+raWvHE/K46LdJK9lO+akbg5/A+wD05VBxTE0mRrbYb
ZrsL2A5F28jsXmNuA98l8XyL9Da94ivfzpoFunJhAJxFE3MO5ssTT0HmsA5ni2kmucYY3n6LwNBu
8rpFA7Ckh1TS1NQlyplohS9P6tNjc+O3OfYeNl7F0Yuoq1D++7NHCFk91mXQCGbaD17YdY/gTqda
u8RLfLEUpJYaPVlU381uIfdKU7+ZWZFoFNZMg00K7Swll3YOf4rWEtz043MWr6QmFB8Na5GhXihd
XLbnKUD6wMloIeL4TdiyPTvEpYVGRpnMkKaXUPfo8PtzoxXBPLwglu23tMMkTE484qmRyCP6iBOg
0kWnHIsWHlIScJnhuw+d3T6YBjChFemvuFsDawXbuL8czqldE2uHFvf3jQeGViNcDlJKfR17UBS9
waSHToEJS5XeA0uYdwbrPuCDbAVNtpBaRZhBo9XZhr0qRkUvKoN6DiJ0Ez7T4tZvgwRRxUOaku+h
WyDFbWhh7MsxG6YR4Z68zAj99okDSSoZWyYYigFKPJ8NDiCjwraolpuoxeg9q9w5yVjWbDvyh0ZI
23eb5TMRJa7LkvC7rLjE0yhBe30SYThusT4/AioZL+xRyQHghlJ22mx70AAb4qhuFqFZ61U3bB0O
vlmjrg77Meh6/ZRZJN1UlA8oKtY1ZToErhEiOqG/cgqNp2J9C1kGEzVNZkgy4+TLK5yXcOzqjRZi
OJNaddaj/LGuo9+zIoCD4FARYEHFAqNQkfDCuqEYP1BpfcPr+bQafsl6CdkLridbHbP61BF9TVZs
BiKqUQbKX52Z9TDmRbcmxV+7EMpuy0OUcd8zybdunOl3ZTFEpeQ1GMsRR1FUzbxr0wyzut0w4CDJ
mTnNaZBTdReSJLKBaq8d0uqAHfdhHlYsVw7+JP3C6EqcV5I8EaV0cqlXt5wbg2/aw6mR8UsCNP+c
pbf6gJmccIvBh78HJ8q2bgVrlU0kEuM84v7EujCQIhuLD4lBnQ3usCGKC4SayWA5tJHLkQTkcRpv
qjopATC03Lw4vUVD/14W8lG16uBEuIcQZ7KONUcvyAxkLkq1p6jY2YAzbofQRuNJC7GPNSfohOlt
yVdkP2XE4pytTqvaNk+pfm0TXk1W0MyI6sjZx3Z3boSG7I1v0g/dEe5Ww16uRkyOIoKtLlP7CCiQ
dWSZq/BwzRnYLWsLRDXnWQGgWsdAP9Op4RyBMs+ERQ90SkhfWjrQs/5zGI1bTzLjj3HfCnuIgsFm
tGeBn/ULK3omDSWw7ZMMK4g5Y4J+SIE6mu060NwFJyehrMqehqB1+Vd4WGj9THGrUtMnlRmxZ2++
201+kmiAkX59z7oO7r4APVVaAGQo3hx7Z0X7xu4fGd2Wr8JgjozKsnOj7thl6hGx4064IUTp3H7l
CegwBS8/XjLdO5H6ITmG3YOux8fJOdecuzc0ZxpZyProHFDJ6NQHhHfUDk99TJeIPXhjWNiI4SG9
YtbFPg1fgRWiRH3JFrrPLm4Ls3dCTc/W5E7Dwc8/SC6dy7LFVQzH8/IQRulXikOC0agFVYmc9TjF
VmFnZEwRdrrUjndMRgafk8d9Tzw5ylH6DDBYIGs7vF5BvjYLKk0pVdkl2e2Ep7dFngwrkxl5lV8F
ErMlnhsiYurDzPvhgAGN40OfTr15O9S03ug21qWW84lLlRpsQa/AkpdeutC/bAolrcQuqC0w4r3k
kwHpeI7bh5y5s+xiG7c7RiAmZofIIFdaU1zjVhih81sJerp3dudYQhRz751a3MyrPS01rOayaGkw
y5swX+6bvI5JoTBMpLT01cgZVFBH8amLTbXVlvk5d8c2gAN25sIVZIgMq1QicT4JX+ZViIfTyNx7
bwIhpqkUo9/V7Gl7G8c1RI/N2MC1U6RgR9M70PvHvNKGvTSQe2tztzG0cdj13Okp3djeMawiQFwL
QLMIb9Y1q1N1Wxu5yLJQdk/rdVZppXqq122k9HAwGmnrU/5dJfe3rzOCZvWQnEMv1m5LVHsHc0DQ
J/OvPltLUnvqt5OHPS+mjNsKy1lYQvWLbxm8sVgf+y11DtbIg9YOeDec3+snYIFMh2xQvyaBvTiq
XAFPYXzxFtQhSxL5fZmZ+yXnwqgzpEy8v7HucGm4oLEr8xdS2gU84IRgxvlMDUoE5tXlke0jIjor
7/0/uWlu7N0yH9/m2ZhtwtBEW8/q0QboAIfHtJPhzQCNvJ43fsWTutVD49JhvNv0hTVvsqbnKSiI
aulmE8cIP4fLIqPMfU1n8bnMXU0KEFWhCvWXZJqcTdPQf0VTeTTnmk5VCms3CN4tSR3dEMKY70bD
egoTFK4LeEJgHOLMdB2KQC9MZgtyl1E2U192t3VUsGkh4YQb/5RN6dly7ceo1YNysW9naGrMVBvF
TlsdY8SlB7Qf/HCFIMHE0g2/weBG4YyDpsl/EmNPmGR27CdrZ0nIus0ywcUpDyM85E3m4bDHVKHt
dMc4TASh7s20f7JD4s+Y8R9qtIrbJFLjZijZTVCXc0A0vhfr3Xk2lDg4jTylklhVcw2UilsPHAm7
KJBJpF0P/aPEa7mZ0f+DfJm5s3AGVE2b7rtheEWDdcA77S8dPjzIbcxtiXSsWdZ+Z6XdHBsRveRJ
2V5DfjoJr1NjirwVmc4qz/U+SXwSoEgHLgGj6E5daAY42qeVxZPsenELBiHCqhRfSwm+woptm9x7
b1eNpTjUig0yu4XvkMCLgF7c27a23RDTgp4IDuumH81si3iE7YxHs9HbbrQjQ8fvkVo3bGS+U+fB
GoqPvs+hm0Ylm3ztqngFfWSfy5bmhQjorSZs95DkdLZOl5NjNFRB5K2JRnaIcqQ4JiYastY5FuFQ
36piqLGDaPE+MhPOcifaeXZFZFuRP3CJ5UFtD8Ec1Ud7qU+kGW5I8X5rhTEi2nG5ypqZzTyj3c2U
6jae1f6lT2hKUEbM3CXTrmJrUilEZLUUV8PCHWwNL4Kl96tCM+V4uJ5mVqhrIc3o3X5VqzwAcyIQ
iIs1dA7CDSEO7CvIeeiAqeNwPHQr0BBZ7jt9xo+eQypuHJSyungOS5bQSTERjwUU01OKTXSMyoBL
hIrAwq7vFgvJdF41HzCgZtzCyIppIC9jzSaK3Z12MsuMeHPpPZZaS7xkc6SvM/iWxh8EzwjCVGDM
LkNTRkIlSXNiFrhbsvE8mvK+1sogdxjuzuLJRD+zMbrJuHV6KsMV001V1ZaIHnvES6vEZ3Sz+xbl
MUwo3ks2E49CcjL1yC6jdPzo4dzsHRMFFzrfDSRoPzQ16z6tGziQAgtZFpocVGX3qJfqtZXfWQzL
nyE0kK38M3OjdW7R7OusuySe154SKC5FH803xhR9GXp2Cas4C+gUvgq35vHR1NHupmzPhqhhxJST
NJIxq1kyrs2q1fFgCFThmcFRUNjiXQ2oZUMk8XZlSs6SjzXVbpvhNEC9h+C2X2aQkW6IjtSvUrvx
ic6ednUvzu3yrEwMJVoIVnrUb8feLXY4PbABw2JVpfuLuId47wraaEIHZ8Ym+E17rT3bxH35LOB7
36x+tLksafiIYJAMDJnmLoLkSzJ859ya/WQK72bTrA+shmTbvVAtiQNnYMguEXE917PZElIbGrXG
LZfTqydBHCHJVMbyJNTqNzInVmWjqLdVMnwzxIKuEuOaITKEbqz9ZP8N8N/7zOFPXMeSQMBhAcyY
MNpVKvtatBA5iRa/y+mqx5Yg3d7BFsNly5Vy5gmr7xievsDeeRNC3CVuAwenyR4zm2yvmffYvstY
ihqv0YgFK0xok0J3J+oY6yy5n7sxRT/ugbpExzNONzQOMW1rktg3Tqi7W68omj3AmMGXXNyhLI4N
UwYQDvCREIlPY8dTnTllIJlT+v3ixQf6M6LsaIaYqpc8kHV/qxUUZIY+o0VzMR8XIY7FxpwU/Q0O
VOadDGCHTvCGJ9E0t/ntliMT5AXpO66Rad+tIw5v6YtdNJvSpz/hqcoFwj5rXHXc6IAnp3N8WuGK
UdIXln07IA+EwUrMkqzx8F8ZUu+PpVbeQMrCg29Z9IqNpBmdMh/ZAoOwZvkJW5NMaKtjR+vpe6PP
76w8a1gK6u3NMp6ieF64SfH6zCHp2R2G4PX94bbGxh7hVyysxAktic7mhG+pNBSpTnOFNOlLxMrc
dyphGiA72L0p6ZVWzTjZNMrbKKxYT2TopJRzqSazOpskqW6GcGTP1OwHIkiC2CM1QXitdxzHecde
k3fTBM5K1ulvV0OPOCjy/OTShGeLR3VMnLu+dV4b4dRBYzekfEVrZ9fx4KRp+kK+D43PlDxyp/AR
1Ps9qBRMN2YRTGXMNNN2tn0tsTZD8THvDAZM29X4MxZ1gV2Y6sGqHt0GqIpcih/JQyrdPPdL4mk2
0908G/l9pOELgDXXF0bqiyS5d/RR0s94H52W33pebG84CtiWqBfDbu+nXO9OkYNjINLrbyvBVJKG
zmOoNYfFzshyGnVz6+EZD6ZQw6YRcauTgw5TUJc/Orf3OK5s0IbrxQIEEMTahCvdiIob58eSNYQI
e9rmrGD2lOMVoXIkjR0X2DWn0EJkmM9wEHMPIa+uX7yGVSxNHNwUUe0YS2K09+JTZtCqIxNFbEw4
sl+ApN00knQWN8dL1DBXBeOs4NtN0MEk2bNl6Z1K7UfXkK0SeGicnGwoH0awXcR+Us5n2P57b7hX
pH0dyjkH65h+FCxdn/Tl2ObOFU6W5ocZrnptPKYhL7HwqiCZUMnhhWHbj9Tx0KejxtUFoTOcqplQ
RPaBpTfpWBV1lvlqDsi+1riAm+ZsaOmOxSr3FTBtqsQyPnhAReKsODAS6S8529mDmEMSNmyYASlL
VXP6iRrYmMT8Is01UYvb06pub1HV605U7rKqu62cRbIUG4abVq4EnpytjTFg5XIb/UYY0w0F+HPU
Jvd1jepWZ0pFormz+khixsequm+S4sbqXVQBpIejYnBIFiSWj4DI2dbOUID2mLiooSZkDVPrxRd6
NCrUqJEM7C1nq/TqwCXV/AUl/X9jc///YGzGDfzfGJvJAv53azP/5J/WZun+AwOlicJdInVcTcp/
nc2GIf4BO0HopoVvwNA9PM//dDYDSf8H+RuoGaSFL1p6DikqdM2r6xmR4j9Wa7Pr6Pb/+Yr/8b++
p/8Z/aru/9JBuv/y9//ByX+PkrrvME3/e14LX8VhJGM6FqNFRp1MRv4d2eaOQ51M0prOSx23Jyb2
D6xetV9lSEAvb8fPomb8l+mxfvWM0drHXWgd4a6XR4/6PpuK7prr6x521PoDz2R39RKn/fuxFqXf
QaCcqMsy5VgqYgxnY43MAZ2IObfFt8JTg8khg3pdRAcPLdUe0l2EDEnU7/2cHqMpX560bNAuNWI7
pv1Z8w7zqVz9oPaFIE0LvxC57f9NZob4LyQ71zGE6aAldmzb5MWxjNUQ/i+RGWEpQri+DdZc3Xly
uwS9XmjOTxWrkg1j1+pXw7oiTPP8u20JjGLkVF+dELFw3wzGQXfiCBBxXG35ueRXQveSuVr1a3bJ
ZRcmDMZUgI8iHy3amZN5t2RleW/nc3lvyOjOm02Q0+uHoGZkW9Vg58Jwa5wiXFHkyvM7UB6dhpjw
kkR9Jq/jrF5BKxjXFh9HuEus5UZkDQhDi+iqv//FTLadqzet8cxXyylbUtnH4tCsEhAN+c7ixvG9
m6OXN6asDrxmPxvT+CvOkXpNGkNBShoWDbHKb5I2lKfOTQlFjlxO8bJOQXWk5mfZaLtJn7vfbqKd
EcPmH4SwgagN0Sm5SFdJzuqA3cf//K8lUcPz5KJWrGAUPsnuQmUYPeWd6g/MNo21UIyekNxa973l
BFiKo6c/H6q95g3DSn2jdXyIiG04I6lKd38+yVOmbyHw8VcDVfyse8W+j7NeJ0FJ926UMaj9EAPa
QpofguhbP8jjFhhe3Zz//m3MsaGR4NhQALtooElV6sWzMyb5uzaNJGt48Cy7fJg/uvQl0vXs74fr
9cPLkLp3TcWdPHGLJd1ivNaqqE693qMXUlJ/10k4cylAroib4ju3ZgONC8N496oKtzipkMd0LD6a
tHtANed0zOqTgPyF4ipFWj4RscIcSdfwQOvA7gXAFrptJ77BY/E0m1X8aLiqPdcDVSlX4aVKq+KF
hiQ/6FrX7lXYG68yB00Kh+kr7BjcNcW2XECML8nOmSaJ87jwMHIPY7iTiszgyGzm7USf8omH6S4k
jefJi1EBQBE1A+Tx7WfbX+TsVh+NPYmdNzXTQQyufEkZtnlmGz04SqtOaDKJZp/I3hwMbSDZiad9
O9S8drnlMV5Z/6jCJbrJ5jL++1dyJvKjQ/7Gn0/++XgWATOgKk/9YqX+/vmDXfNpFGo8/ueH2MjE
fz/552NhjickJHHUh0ogH0s7is/SXajbjUk+/vkjZRMxsyfhqGJQpU8Xz4mHR5k7zl5ZgA9pyD2s
wXSdoUgfo1gNj9OIhCN2IWOnbMfQsMxvZg2vYHY087ZnGfbk0h7QLM5vi77oByDfbfCf/1sRqu9/
uXf+ebb/61nu/jtqhrvFBjBjgVeAlGEKLol/P7SSVpY8FFF8aedUXhJj3arl9DvnemTbHoXaS91N
qY/CcDr++esyOb/IsYKetn6ymdi5jmn+DOvZvSJ6P2OI0F7Q+SYXI2TMRKCB9jIszbBvoxL/+P/9
ihxk89+vyDXzS7hBMyT2AVgDFgqnHyGO67Z2IzOwCkk74eUgmJzZwvrBP58mM5G6DI75UFnurtFd
8RyPhL80mebuBmsQz9Ho/W/Gzmu7bSVrt0+EMRALwK1IMUeRCvYNhr3tjZwznv5MlNSWt7v/7nOD
gQqgAkmgaq1vzQ/b8rnpFyqfqxJ3zioT9rks7XUTlRO5Jb4vhJy9Yk+BgnqD5JtsAj/R53oF9YZ5
bnCbCirdWvX23uOihbFdHAymKtNuqa42O/RPKOZ/TfExnSCrply0CdtVe6qaDWJNaAHYSGaeB0TC
oQqzDuDwllW7VqG9fQvymgrMKsQN14QNHeTIFf77++zCPPmN+4i3pWroGuBHTUecqRGG/Of7HCSt
1de1DXGXh/pjL9rhSAy7pbzk2M4NUtY/ywaNt+76xrPriSVVZNqTYTUGIA+xtBuHVkCMp/agMv8a
UxVr2eZduxiorDkYZR2yxcaSVz7m5XN9pva998mmqa/toSQWr7dJ6oFwyou9pIwlkY2guYSXB28s
u3tG1iJCBHf+ziDL6m1uGZV+Lr0xuQbkN/uvXdI2VLq27qvnnQmvp9+iPqf8VAOjHtVTcw0qyrGi
WLTfk7C8e0nt3kGNaWu7/xbWdrYWaAhfCxHt5BwbX3gqQ6P+7Ork4LNer8nzcvG/v7pl68oy5v20
KGs1gmOe53x6VOvq5ZF3SS3xBu95fCPSra5QO8fkzfmuz7NKRCA76r+uDbtV6raceNx/HsxhihVq
CsDYRwbpuMpWtmSB0zv41vSOKm0Zt+Z4ncmKd+jLyoM6NPZWxHgX//cPjD2vVj5JcXxgNLb1lmrb
BjxCtvR/UE4HG9PZlp3MiR0uwktS14+iGMdTgA+GAKDZLVnl5QfZZ84D8kyrLawotItvGd13D7fb
Ao/4LwZk1FXfUUptDKP71FcjiZp5RtFWP9qir2561wwUTyc1GqsVrvT8X42sH56wNnnUUy284M8S
3AqIW2tfIKjI56ZVJMGNexpvOLEmrxF/B9OYEWuZ1noj+pfJVbpTYpg/QCj2BJVJvdQBhi0oEfuX
KO/DjU66gHCWHT/X2sEqGzIpXlW7S9MwYWB0TR4vB4Gra6yL8Ei4JC8qIomG/ty3lo2FGDIyn63z
Fdyes2o1a8KYrOr3Bc71o6VBwuEj8gB22DmMk7Mh1hyS2MKl77+/V5r489tt8wMQGWhCEzaQG/sP
S7vIAGndNRjDk7JX16Vujod6PlRhNx5kU57JPoCrK7yEXMraGZRdnzPQGpc4O80jlV1PDyY136gp
/vV6WtI/OvhnPOFEQxoeiMiuVWP/VRvC566Z0ots6XBPMvelpG73AnbzrlSG8uJXmth5om0WslmQ
kEAlaUNjn0fF/HpooYydbM6v17ZeepGtYfn5ekrRn0VAoXB4EdyFTmzKA74c8CJ6cGIrQzYBI+0H
S5BjVQ3/Lg8ifky6vrvhEGlvIqS4YCLs8CQPuZNEp9qk6AcbqnH1x4BswiFuF1RrJKch4MNbNNPw
6otWWaPjJc03N6mpY1kKD3Ivm1bUr7sq725ROYirbpQn2Z0mdYD3EkU1iZKWVGCVxbZr/UvQNPrP
3m42MQZCXzUCJawctPhCCguqTo8K2e8L+4LOmLLB0eq+6ZP3WIR9f0KibC+iLCYl6Np3cMjN0fHN
8YZgyFqVdaIuk3kw5PNx5SO0MNKQrX4NGRF1M7W3ga7YZ7VTX+ACv5Sdr31xyiJ4DIbIQLYZ92+a
e3KbkSrXQoGt5wXBKobmtAMFkz+AZLNBfNb2EZGac1QdbUUm39/Lft6LYsUtO0E577tnAm8PwCft
qx4p4oqxY7QP1On7e2vur3UlXbNQwbWY4NtVh1RyHP3haE1jGyCQqL+0vO/7sIegJJtJWoWgtzW0
xtXYHerKax8ULGku7mDpBy9rMfgy3embJ5KNBs7txQQMs0E60/2Px6vx719AFxK04ViWCRqTBM8/
H69qW5l4d4jhpiRkWfWp/9vGdGPn4M759H5oD34RJmS16OH/DivP7u95SgZg0Y99sC5K31rIqSZI
l2Wim/nGN2vj0gwHwc7o2sTc+LHLqU5NMq0AZ6+NipsL3t4Hyskm/lynpU52pF043bgF2bszeGvO
HaiUszyLh/IFlCFMWHeqz+F8YJ0r/sc/w/ojPsCiEsS0BQHK4unBXviPtQahWpT/mqPeqCz+aavK
cMMJZbwBY1xW+HBfnLmFohkkJU/xlRxUqV87GZlxUebPruyq6uov0/LK2RNsvBmeOS1EWJnnDHeh
DXaqMAF0j3KT+RAaNWLqpjhaEJ9vxVQ3W6iDFlV14Cj7Hk6AUSvtPq0y4tnjkLNZtiJEjSaQJtlU
5758HMHHWqQTp4wghREY5zrV9ee51Y+1cS7Ysz57afk+9qvl6PH/uKXjtPnH89fRhGG4LNvI46m6
afx5S1fT2B51N3pyU89ftGLmSFTF8FQTr12T5G+2wjP8S5i6EwicWP02iQkmWZT+zDL7r4Dykecm
1iktTmsV14aoPqYoeZZG0/bPPk9XN3HW0Yw8BiDMrcAq/Phsjlp98GLtkRKO+KxrWnSW/fIMm9FH
Q6s6pE0MxllO/muK8zWliN5JjcNppfYAiRrF9k6y7/0Q+cGpMy/95IA2sMrTZPTTprC19skYGkSJ
WhP9EGmzRD6hf01nLVxhjO0xKKly8o2EOICC2wVi+GCNzje9+7Ua7eIE2bbtoYMAMCSgic1RZG62
Hwdyth9nZoQbB3GjGdNh9MekJWWjzOLWOa+yBZV7LHsc/9h6ISYcCv3c6Z52xnFRP7cj+X9Y4NHj
HwNV3CAtoRp0IwcqN9yoZXLCqGLYwU1gz6Gm07cB8WSpR99ZToeUhujxfqw8pAYso5Qg2X8eKp/C
V79wH8WcE1MsdQegXzskBI4vCPL1C7m8AVtI7NYCnYpSEzrTjKZI7pM6rmqv8t8Ku892Si5Qk85N
0xwcPtXquMOVwHxM2ooiS+R4WNp6AMWwUKASwyqLU9b5HBC5nWSz7wndZzWh4iaNoPk2KTmbGpOC
h9gX6iFB2LAcMYT5ohrZNtGj8ocC6aDyS/WuFm1EcYCpIjlI9YubVSAGyMm/TDaqc9uFGoaKwj9O
6qAcYuoiO27U0VYLcnP73pQjoQuqaPJyKo/tgFq3QvTXzA2DXTS5HhSoCbkAllzt4n0YJKBzcpJR
Ad15ocgrxmR0TI+ET9MzXgvpWZkWk9OLU2oQIyWKRr/mZ7u6irgXaO5ysBCN+VZlnLu4BOKu9tnB
tHBLinvyddgVkcSvUg17DSzA8swgq2kY0x1XF4pqqij5Unvx91RxWYUSzDcT16E6kzTUTgWwtbMQ
7CIB3MERRMgfFPT/NuX9VE78vORjajVyhwfTER97aLQHuyzM01S7FTXfLmV6s3dEn+vWUZ/r8/Kw
2YF1rtcsE+xrNbm4BCtN+y0VrECsqPjbJrbmoXr6ClZBXeQYHL9H+v8RIf49ijDHnf+xWXAwUhbC
MVyHtJPDrf2fj7+a1AdVYmEOwQSJuehb7UuOQodAUJAf0Wb1N83zz8W8uBhtbea3UZltztOoa+iy
NrunHZXGq4TEMYCr45Q46gGsvnZIoSRDNwbaQUwR+8OW3ExbF95PCL1fkyh1XhIQYks3nPRjHbKh
Ak9GaXNNIWMODHgdmm3+6iS8+y3cnF0rMsAExg8/FM5tImkC6d97FDwPL4SInJtt5GSzA2BzcjDG
ZW+nxA5Z5Xluq6j1at68EixLJxS11dGs6uyaKD7FqpOTnEY/WFE9eseW/OTqYXAmttnt6tLQVkOe
m/dRBd5lBIG9ss0O5IbWEW/pW4OCBN2dlvi+ot+bA7XOmIx8c2PzS0Flzkip303ta/9o1Ha+cCrd
oMqQ1GOcJd0yUBSoOFH9JVZaxCkKUswoYDGX8LlCjGZ3N31I2bN5WU/cwsmwLOwfTaWxbp0RWDfW
/AgxvEjba2VY3P7H3oRKuH96TjgwjoANCdfU5kcaAac/Ph2WMjY1BiAj/HgWlrrbBWu7Mpud4SB7
shJBiVHaqW9YBJ7V1hpwcc53LZ+cRWpP85KTfNzC7dEZO4UWfJ/q6dlxhurO3aDcmgPFYbY/6V/c
Tn9QjHS8lFODxqhOI5tq0RfNq5KfzkA6TYk643nqVSAiMORPOM2aWyMc4o1dRdklilktln6OIM2J
hmUytT5BcTW4BRaY0dglME7D6ymqVqPQ28YhtaSaFjfbsiz8VwLM7GmnaAS77CgvBnn1Unfdu+FH
0ZMIXWS4rfKS27gwxyqiDiL63RMcVfSlA+7M8yFO8+kgm/KMZPU6mE1gZauM8h8BwXMc+bLhScBW
rK06vEdoIO6+QHOhKF10kH2NoQZQByEXyGapNsrBH4pv4xT4C8cAh2q7OiWkvabvhSqaS4qqHe2T
BUoc1gvFUYN9UPIejgzCn8w+yA55Zs9D7+OJhaCQQr44iswvbGhYnWTFd7NkKQRMGaKyXjfnnGrX
RT8PWGN1YOvUvBSlEGuIDda60vz+pXaUvTGa+Xe7Sam6cPTyLCbhHVxE7Dy4GSjUeKGr7D+cTEtX
o+drAN6D/mZH6Xc5oQoFcJDY95/YGRs7PeoQ2Xtq+43w2vtL40kKVK0x95U66FQfiJFcEi+tR+ot
wAz37naNuXFHbGacqore+DNX7y8tJizZ8y48NQTLqVvvBkjsXFnxDcaWmWctkqAVux0d9Knr3dUs
u73/zJnioOaRenFbQ+wb5AHLMg7dt2jm+ydIk5ysn1NXE9u1+SCZaLIpz5DChctS1eKlbMoD1bK/
z4PvEKzhc0OEMx2zW36+Vlc4yk6v00f2ktrAk+df1/32Mq2x9J0w3tsGrpXuvKyG/Ld3RRtXKLgI
EY4C89MqDgNgkr9G5CnkB0p6er+2sP5kiMXBtxAvwxXlSR9d7/2tZe4/p/3W1wTUrvrzMHmJYGHB
kFrKibLv/YfML59PZAhJemzSVBF7eYjnMyiaFW+V9fOzv/NLGKyyjZUj9YOfQ0Wf2+8XE0IuFmaP
UOLzteSZk1OEy7rsFtt6eSOae2jiQLyNdtijZcGkopubk+heAAF3VwODlYvd6d9EOVlvoUtOn6CN
gokqs7wajxcnvcLtb/dW70NEnKhERJExHie/n47yLIPDvKoqpG31bBNCHp64kf6DShiIfDUUqlM4
ZNbeqZ6ssAPg0DbfgigsVwKG5A57AK8ra6iyEV4rbq3A5nQEmNxkQo9Z+OFjBFJo5mhae6KM7mOn
qMZzYmh/wb7Nlr2DOn6yh68V+YWDDbTkZkZTvqUEwX0QhAVztEPxwfCz/hS6VnpLwmZaWxSNL+Tk
9ytQzyatKohJcL03jfGKUgwF1SFN3W7CDdaJ7gP7ue4UV6OnAbfIvdUkDPQ9RWwa6MsIqoC8bSny
m8flVFVtulM7Fpc0a8A1NWF/AmUMl5NqyeRYzwbk8uIqaDCHU/AE+LxMzs7zirzBtOL/w/5Prcc1
5s7Zxcu07GL0qdgrPEY/uyq0gW6hhCjH1CpqHiczbZ6gSWSzhqz76tv5EYYssOYe4/CuMrIf7gT5
gRzj8KwIqhE9y6xPapsW20njLsLq+pVSS94gnBvP8oBkszyflXYWXMiOyTPL82T/UJQ0PDlBNYv8
5q5Rn+XOkzgEfJqlTA3+o9PsY6Sii4Rl10n1fffQaOykTc0W3xVCK0NYfcevSltSx5AfuCVX5zQj
AV+YtfhetsZjRiLkDcVIuKqQoeyQhwZPqR/hmSNnZNY1zXzrYsHl05IJzG5BuKRmn7YzeutlCuPh
qGjK1TDy+XPhQLirTD/agatOb7llNch3gGlXPkZfaFzyv0IP4Y9KSd/0EpdOcyB4A8ekpzLJ0jod
eleVXHEffm/JQUA0f9t6Eh/kwYk7zvBp2/fh22c34uKPCbJPFxlONp8XWPGT8Itir/RV/NH/eS1F
VaRXZTvDIDLPxm3jht6zT/ZzaXk90QKvHV+Q5CHm1gdxkE21LCnVDsRFtiLraaAa+FmBvP1ktKTi
50vEgINh6o5/yRYpDX9vt+RHZTOpNGfdCT1Ed8XcUGULrWCkTQ1Bv1V9SNpwRXJ7V/46VKoidl09
2DstjxiWI7KtjpQeUtc4LT/73ufIayw+thlFxFwux9MRsZE79Cpe216GP7ml77rAtp6mOeTewTz1
8IN/0CpLXDpQOYeJSvClHIjgkOdl175RKAkSQx3SjQaJ86Upna2cEAehRo5ZQcgKWegMCMN9kANo
+tgJhe2d/PcAyr0LV17gWl99wsTzj3T5ss9h2I9fpU7a336VPmrFnNGk3mGK8CSPgVfCq5hdYP7t
V0mF+9uvUo7aeCyypjpj4vOzovJtNNPoAGlseOn09LnqButszS2DlG1cqcF9HLr6HofU8c/dodZG
lzjJbvKSRIfYowU8v+VgncbJtgSGuZSjAr38qjY7wKMUO1+Hob+bPRU0XlzYz31Gmlp3cT+t4wnB
KTnPDUj3+BIJPJZidNdvYWY/VwAR/jaT2zB0xU9YWx9XdwPLYzsxPq4mLzrrBfuPq6PALN6y3n1O
k9z827KeRKQUP9URxbKWOeJ5mK+2fl0tf3ZGbuv9Z89e7x+3uTFqvVNWON4GT8MJg4EiuOsl1u3q
1OL4TvFdin/8G3Qu3Lu0Lj2ovekcferxyYsE1be5IENONbUaEAO37qsogIwKJVHfXy1poo9Xm6ju
/ny1MEvTg0WcHotSgY9jhFGW15hXX+HgETTtUfTy8Q/N64TA6Kog4cyHrDzJWT2lXxfsvuSQnMQn
wzmUbn1CSQ+93gN2uQ2MHvX8/KrvU0bSHZkLScctR585qOuXZGtAns0/Qc4ZCKgCHqj97fsvMl9c
8ZRXwVwe3l9aLX9WVJkRjmcsnxL7BHmIcvt/vQTlAiHbp+D75y8PXwBKTsTX0LTEMXTZEbRl2OyH
qbXPIIsApo7omSaWeLXpeV8KVSlBavznGUp8h2WybKJK3f1m8aJWWo8BJuQKdzaE+XSFmV2gdghf
Z2jZh1HM1JP0aMyw3YZ2xCoh72FzwvW5Dyb/nUktqw1gJXEPI11dpYZVPMYEe+4Drsq7KerCRV7b
1r3OeDs6VX2Wl05WXN3y6occYqFGTVjoIPi8Y8Psv6olEANqZJ9lVigBdrhTQg0K+5wyguDJXrpR
cZqbmwP7NHAqsNkrvTSuozNuusxWl4WLXVE9tPU59+PmLM9abp1LjyIsROhWfbbmwx8DcrKlsNmO
B2rQW3Uy9oHrGHuRpOY+beATPMjOpBxeh9jwVr/1yTly9uclio3bN2Uh/3oJbI7g2Lsqf9v80lpJ
2eUsW1N6UFDoFbJNlRpg/NNwvFCRXHgPKWBNJY0v0PHGi+zXSQw+OEaqrj9mIBLf1Ca7EzksD15v
jiyF3i91DaCuTho+qdna1bmHDKXxBhJPvCKxgdFu9vrZ9Ot+k1DYuvV63LookRPLiFgYH7JA4JTZ
lPuIb+VeC21KoT/bLve5x3ywMCeZ58hDnTflx5xJThfZq5q0xiGdMz4OjksLVLkKChiqv9Y52CWC
w+Ae5qSQPYF1xxCaBRLUhIvr+7co7otXoRjxDsM0ZzFBPXhFGF8+Eh6BxjqPUnJRAI4J7CNwonCJ
oNV7tMQ0oE1LhseKmiW0tJ3ol5al9Ed5GJJqgIyIjjcXBUuVQas3QaC9SFlDmfjeHo7ug6JZRFr8
qtYPvQYYzNDuPSAuYhPV0+CU2l1xqR4c68Y4yEGBZciymyvq5Cg/KaHiZ7AwkeVSICX1PoywHZCj
ARK8h5JF6wJsh/tseARoR7v40kbwjIXhNGjZaSK1OWJZy9YVhSDusg7r07ppd3gJwLmwrGOojSCW
HEvZJUk4LeOpH7/O/RMOkPfS65VdVHbnvB1f3d7xj/JgQV4EnTW3u7CMt5VNYUeP/dwrnHnxflZj
Fv3bGeBoGGmeIbD8zSi3ng8aWuqDk+BiDQWRguBcdNgmT/3HiJyTFqZPeKo0V35K4eF7n70wrCk+
yKlZBOn44fNFlcRGACg0oKjzz/gc+HMiFbnV2k79W2oAHtBqypLng0LO/v1QpZ2xcIIBu9xffY0/
4BKPjR+rwKzlK8XDIMH+y+iG5iIPsh8RaPpgx02w/RwwCZZsqo7b/mdfPjnNxbH8pYCYfpL9RJ+o
cSum6WJmw1boDXu9Evxxa+XxgUeYd9RsJV1GENS+WQ05SejkP1TuTiD+bPvq5z6AaUMf18MsM2js
7j521ZagiPE0425voeavwTIXr6rXJod4Am0m5iY0A3MFGxyBvjCGa6zodvc0Nnw3nawKjjPpAgNN
ki97x4cL47fFOgUynM6ZGDPBgs7tIWNlYDWXTki5RDla+qMczZrBO8mzMe6cTVzV39/7YZiPsI+P
Wt9h6K4b1To1LfXVKEgz+nH4PRO6Rg2lqx8nRcXZwgbOI8NxvdcdWA2kL//hSjnBCH19ERTEZ12i
FKt2TJQFGl0VKMmv1SpspW7XESGZF8Kf3XLhW4BpXqt64yw7s263HRmDBl1QMb/r5qGkxPGQzwfZ
zLMhWUKN1RdjXQAnwhSg3lNAgV2JpS/J9iXPga3DD82TelEAWnlG7xOhFOZ5UM3NqamsUxsWlMbS
srXZWSZILl6KBQm4o+eBBPizHmyqpCnvvktPH0c7rxnHixyKhflTK9TsOIwGs3tglSaSsJ0cTDSD
mtZEM9dyFC3yQOgTJkuiJ6/z6t7MXts+LfECsL7XSYrjYNUn2zQe26UcHHLCNkpRmBvZ7OegI8wA
8wRmWvBx8YlEPw3dRCiss76qpcZyY24RgveuYAj6EC+h1NaKvS3Et0GUwVNg11+1GaTijEW9TpQK
aLfmtl8gJfoicL8Wbs5ayVApbciD6HVy7UfZ38bhVghMCqlXxCnH0rVgI4w2uA21Z50Q2+0a22vh
F9mutpxG1YFqpRFijkR/cahAArUbdN87Lzq7VC09dxUen6XoBGX1U/SCDOzE346GSB8MaBlqffHD
xNoHziAAXAxvnZKi4zar6KVBIjnVsfrFjBU8P/CHX8umNRWPhALr50YY/raseOlJNcS1y9QAhZXj
ftcRNnlGq/4MRvV7YIn0hW13CwwErlSooWXU/DFY2Xav3DNvhqI3nvqzaE8WJqs/stmA0rJGe+kB
y1p68JVOON3nFL+h9ArNDgLUkA6bIjK8u6Kqy3gYME2ohH5M+ZKjS3JIVOfsHPBBnA4KFjM3G9mX
OuvvvEgJbyauNdbgDtXsE/XFmh+q8skaicLZGG11ly011am9kw9k2SYpGkCUIF5Tt/iJjbWlHJHd
UkLFvh/unzd+LfvHpDKdLxYZZCKkU7CuDc9HvZ1DGBpAcLdF8SK8oTrk+tg/QRdMjtwFL+Xckl2K
CQJFI+b3KJvvF4Umb2BiHnCneuhNXezkgZDQx9lnU37D+6AtIUb9Gg6sYT2YcfaUp4oxHqKC6H5r
URfex51eUXZWQB/OIsPdh2bj7rlbtnPB0S2Zuz774bi9KAZZfqVMqWsLdO1xaBQfV3NVPxVKIjCN
ws02cQDh505+Ji9dY5lWRRvTBnQpGoxGoC7k32pwpvxLvJ9D4j5opWldpkLxb5hMGFSimdWKUqwE
82WrmrZ9PGTw7WvYoAho36ymgPdZmsaucYbxLe1OmHK2wI2Y1SECXPiosd8CVVEWaRKYu4kEh6ED
TyFZrh2CXwenVfuVMqYwQ7RSO/QWZjJRqwH1Kp34lpsGhZ1IVm/UU//bGcnh/P9nnnwVXBziGwnj
f3uVz1f+nAdmH2dIEJ+jnl7YnWcX3FowkDDaJ253PqIeuihkDncjNQcPxpDfptopLkVnWC+jv42h
5SLO7Y1r5xt7/mzrpUJsBAiMWLVs6naC9xfv2FJek3VG9UgiX11zZr2833WMfiQlLbOD8nScU4aT
TBk6RUDh2fTd6YOFUeFyUiQs0TuoNEvPT35UvSa6J5/S2wnRzevQaBBFR8N/ZUHqPAxznzyTfXL0
/5zn9/UhxfnooWl6nsIPqH2bpeXwf4wMnzXdvIDrkmDZJ8X4KhofSJTPipb6mfErEbLlNOm/98v5
ejOcC0NNdx3Sxd+WQKrX1GtfM+qHz7UR3iPGNvBaPGD7IWHplZWveUwkXtgl3KLYhmQ6hcGzFO72
bf6QdpV3k6LeuZUlc+p6vuFkCaWWCY8ZaNByKzXWIaubIn/43F3JzVaUme4RnBX/JzLtWWQ+DgLf
Hmo19TmVkL3xYeWDPb5BW8v2LvVAC69kgYoPeXLyivb3qQW70PnrEk1mgMnQnLXrSdrZWg6yEKDA
lTxEs/OxVqKYwmreENpuRGcnf33OoNii3RVOxYxIjV77rgUft+s6cNtrowDph5rFovB58o0HjerV
9VzmsXCRLggHsF+VDPFRC2ZO4PyWALD6Meqada3wjD3WU0C0aH4L5/lTEYirgHr8f85PEpfif3mD
bbIfeCs4a+z0Cur0UrYzDsvpX3Fo1kDpRdXRhVutgzS2N8Nd0WLGkAN5NJYsU76lHdYTquqV4kRQ
9gnQg/7cOTCTKaB397LJ7p+CPvfaCtzVHG3oqO1X0418QxVAPu9N+W4DQ/shhLrxyad/yeryWbNN
tpHTGJ1r6kYezNAqv4zdmCxb3AN2vmF2r9zKHnSF/9J7QlVrJh72VKZRCs/7cg5Kd687LeUmkV5v
xzJRzu8CHRZN1FtAApVNvWuxGCZzapfjuQntbOv0xl/UsBSIUDp/OsM60VelBfvzfYqeV6sugCKZ
tml7BrFhDJp5Buk0fzQImG9JFLLqCWrk9WoFpShjHS5MVt8euGdrMHGlyXgWBexPoQkhx40tylga
zQovBbkQSjAnfVeZgqUKINqtC6EH7FYY3BqyX2unc78N+QCPN56+xWWvb51MV+2HyNfVbWyY2PHW
jx4FL+fPg8Za+rFuy/mz/q+BqCnGFbeFAyrq/FhXZX6UZ21oI0AV9eW93+tbHLEHd4OjknltFdOH
7gF3RjblwdGVZIUMtyDawZ6otVN12XIHg5o3OX+bGoUyn82J/+uu6MfqSk7egDLX/+wDnDvG+SDP
qqAi6Re4uHnMZ/+p73NAXhYOGg6CdlU8ygGy18HC1wC3VWXnqRcxYoDnscNcqJU7KBuct/iIRF2h
2Isi5UMLJXarEGzYNSakpSquyi9QPSHHmpZ9TlIrv2Ku+lX2mxHqBKLzmCT0MRyaQLW6J5f17l7J
VB/ASJydnDKfLoAuKZKfv5tt1lNeTYzxBP7N2KghWUtv8vbyUGsTZuO4RAfkZcQp83yaonA/hscC
IJgT5vVxwNmT72n+l2jAwNTmEN9TXxcAwCJx6EVg7/Sqz9YKZfnXnML4BUGc5Cu3uCPVeubfbVQs
TWFk+J4jJOti7+NycAbWgWiLvWMjlcGo6sNtX5UHxzdAv4UwBiGvfZx99kWt5UCJ/+ccdmfKo65q
Vxz6Hqo0E3z5XOv9IJu40X4NRThhBcZy86HKnP4YOsktrXpzI1vykMVsoCYfg0Yojasq7oeXYVCd
kzto35q55Q6UwwxDHSzkoO2V+YbScWspR40wNR8NkzWjHE0q9nFmY9g82KLhBe/T8qE0qUeWo0jW
j0hmwqsXg14OnKZZ4RoSHSMqdSiOjuIjKkcFIEcyolihT47KgT+aFIO0kC9AxcCu57aqJUBaokLh
pmqKailUNVko7CP28hDYnIWdzZv92R7yQt23xQo66rT0cWzcRl3Vvda6/eqJML1YaTg8lwn1InM3
VoTRMXcUNOHsWl/d2HfgltqAiOdRzy/B9XFbOcjmnFOd6nS812MJecavnnRC6QQxnb18mMonp1ur
jzwhye7O8Uoce0do5fSxsJ1Q/3pnMFDhY21Tr996bnXt54PsS2KFgNLczMJzmPnhVtPdFIcUX1kB
98GT0OVm79Z28axgJv7Andn+avr+NSn6yAfVec2NmQUy2P3a1JPhrxrwB2RUFbRFq0D3IBzypCJt
ocCzVY4Dz6VN3xGmUzM15bOawTPRtOYCyaWj0g2i4j9/TA3TAlu74bcfU016/5fmBCF18km8GtCF
YYXrePvRSZTZ4sIj2U0ouG+JBvwxIJvyMFTtkiiHfhq0QVm2DhVBWA4AgdArBF0jwtDNeztNonNI
ZuWQzjpyD+br9asxq8zFlEeHIXN4OhRaigdD1X3tNfsGBZA0f5CGhwRCykL2t3Hz6lem8RS0AZVY
Q0HECU+Cr06Vf4Mj0e3flyix0WEYg/tgIqwb+B6Iw1r3w6Yk+9DPLQcYA8JmdVrLwbpB1D/62NPJ
0aQ1/ZMbmM9WOp1zt0kAtsw1TgpFyx01/KyO0cu3rTXe1SCKzknVn6N5EJ7ZuFErPufoSxLyIBwc
O6PGH8fjx8++dGySS/k1djMF8e4SgxHtIKODZP8zrFbwztID82B0zcJGc4YDn2tvcBw1nlMWPBC3
/9UcczdYAnP4GC1K82MU1Xmk1nNiznWukcaGnCpd9xr8OvNj/PZknxwd2pPhxM6LAq2CEOB0UdKK
YizYo8mkG5Rfpfl+JN8I4ZfmBBhddPBBo5kEWqTJxszS4Sjmg7yBKZb+d2vmGAsadnuFOfelmB8p
sZZUjw5yq618kmAlm2Eu+xb6boMDCCtborX2FkYk9gCJcB5jj5iYXKFYeejtUbHFRFGz7N4YVFq5
pwha7vt5paCy1P4fX+e13LiSbNEvQgRMwb3Se8pRUvcLQmoD7z2+/i4Ue47OnJm50REIlAGlpkig
KnPn2r3F6iWzDpbQAMyzBV3ViV1+Flhdp9H0ypAtdlMBFtO4OaiLPwHtWAAGNXFJEqLFxqjqgDUc
/c2u1bOMFI72+AGoJLqlE9vvUtTqvg5b8wzDCspYNB6GaXAeVCRGiyaM0x+G3gD+NXs+N1TkudpL
USr2472C1wKZSwjBWzV1quF1jbB50LVLEOE1HM2laGYO82IsWZbJJqupbTSO+9m3NxAGJSdViwiW
wjunsDAaIMy/ghvFmjjv/9Y/UDfy1a90XXqYuoBFt1YNB3PUHA1bOJyFWnsE75rFpA+UFo4MWM5C
J3QfgGRxAAf0xngJo2a8lEbRHBC4QKrHSoqgjvGW1HW1nwZ4O5qa59+bCWzWYHe3ItZNIOmIcAEU
5N+HuHuKVaKoTVbUJ4FcGqyglX3XOvtXNKjVY+Cg8nNSoSzk60xBeVFz8RGFhbUda5/NYeFxY5Dt
RNaUtA7LyLHt/zVuWoSKZDuS4/1f407k7zu/i4+dXTb8l8Ht58SxuPcmYXqRhzHAQInnKFkMOdI6
RnJh8ZheDK+216NTEoaaZ38NyGbf8PTuSt079gmrmsIh0hpQWv4xqvabQkTi2W2x1olzH9pyJtIP
NTHX3JWbN9IExNCCJiFWOplYWDjpQ61jzz4YNXaYUOVhpEAJrys8scYZFpCPFdUQIto0taO/hEX2
rZ2s9Edn2d/7XmtfPHyKKDg0HwYCPuAWs4dAGWEXZEljbSoHchPhppgqvTZ+Sg1eH1HytJN9VMUO
G1J29naw1ArS0RheSRNWG2B5/3kWs+nAVQKE8SyI1axyLiP0nlqCsONCTeHteq578f189LdYgOgn
TfFNsbvfkStK2Av1rQ00mPiIvLNrFrbZFcAJ9phacW5IHP8ZaEXwUBol1EjZh51YfnUg9yysxo13
904MqNq9HnjjuWmUgVyb8khtuH9veUkZzvTL9yzy2PGmyWsyq7HHFIe0MgYiKiJF2FDEnehi60jf
GYRPNa2VSS3WfV1HsFBRrx7vp0A1MUQnCrr029SBGJ43xjWowfkJ1pbJGOzxJzB2s+6IrKWfH/kK
OXzT59OwBkO6kL33U+4++OIZpg21nnF5kUgD3EvkKXG1eKbLxNs+SXAoGnznQXRxtgPcnO8pu2mu
auRjRN+qwTcYaFe2+cqvDhtuKtbTj1QlMobfUPRIJCbcpY7W7E1/RGmfjo9qNr6Zs6LYmVpulKJH
3c0NeanX489I5/vJ3t18tqvW3ARFbKzk3MaIrGvH3AHfiWrpefVPH3nRYRzMcic/vS1s6Qd4J+GG
Ww0x/fkzKweifAyXPeFZbLSM8AqFFATWfLsKR1wD07HXrj6W9/91IMFZ4qrEXAE1Mjh4IQZwpXCd
q0VshWBjeSG+4CIY4QDxy9iVhEZY1TJD8L+ajW76bNmw0d/kHqnHSmFPWw3aOWrtP4e+T/RzgbvI
QikcsS4LlVyw7JRz7EQ39qYlMIUmyomj5Qg/ObdHtHoc5Jnsux+6eDrKs1bXgekDz1cPffEu4D0R
PqReQmBNmoD4eCMBHC/xb1GPg+OV4D1gdvqd8zQ5evA8ouOR3VU5kgevgJzLi8pyKDfc86wNFb/l
W1TgNhfkcXeSo74oYBXXyrOobR52uG/nafXoZwCyOoekQGPy5ZRNw08bkGU9crWx4HPoThBFQnNJ
KWN003HIpHK7/2kawn4zJpwgEna9a3mlMuJR0VVDeJZNrcRSW63ftKAS58xBkiUvspWh2gxhHWKD
yk+fdCDDRYASwxqFcsusfCH7RWAGp1wx+EbN03Lun+siHiFV6+AN0yJ8tXTFeEiNyXyOsur+YuTl
O2wa8AS2Ua7gyEN+TZkM8BIE7c5OEwTnsMzwIAgF9UN/DYCKdBe6zVtk2qDJ2Rk0D5rbhA+D2ULO
m5MSeYYvpIqD+lHxtfy1hitL1Q1lEPBwtyabjC1V5vW51LDwxstmfMw9ds/EvcNP7sk/IF6EaFKD
9GDmlr52yRV8AD11gAk/WiSCNk7j5Uc45eU6o/Lzuwepsq0S71N31X7p5Jl+AVinn4SGVVXVt9On
8VugrLrFRv7umjgZqEphfUtT+3PsPP8Hfr5nv7ea3x56IWtwcEusiga18tyuKan9HfDbmmCHftiD
+GQdZH0j4jJjtSn7ga4rUHnG+aUtuvzCMzO/yGZSPvmZKM/3xmT+6ZZNJQAaHZdnOVteJ7u5t4EJ
w0sCxRzZT7WJ+blxdJ0X1U+yK6+iaM3iV1vLPnee1jbKfoic8iJbvZlVx7bXf8oJo532TxMWOctO
pTLkPn9+NcfWWdG204PX2ZjGYndLLKmEvOYLqzuq7u7eopI9PEXG4ODmQSJ0H9XjPb7v9PawiTzi
AzLcnyfdE9FF75FiBPMB/us32S1nESyggn0Oeqb/muWQFFDt3j5YbWmexXzgC2TjggCoIWx7ktQJ
4sr7SKZWBfmj9ddcOfbVJIVUrMMYr3H5SnLg63IjBTvSUhy7GhTFIiJfWA9+3biktgpjK5tyIPZq
f0MFABURhmrxxORgxgW3Ziv8LltybuKS9qwwCJ9fh9KNQuE2Ob2yIlUOsk9ObWuUyV6lFhv52h4Z
E1jPSXIoKsgLiYc1gnDYbuEiVBycqA2uRVnUz6nqdFhGYEYom2bkZ0+a8iwblZzACmgZwSPZEnSr
nl2dG4hTha9yUE7TRfM7biv7KFue2Vi7vo2z5aTqPTpwoHutQSJr7B0o2b1BPU3P3uRCRixfdb3e
rDIkzJf7CG4d1YU8PZsfSjo2vY2xO2kZ8pTymtRrfhdxADx3nievk/3yUDvckrK8OYgSE+JCiGOo
x9nDiD5D8YA8FkaXPcguqgxMTNxsdymbvs8TPeH93OipkZ0S3c9P2XyQZwVuoEE6TIev/q9p8sxK
SuSUf13a9yiq0hEt19fA12jrqoehQceczMJD1Uaq4AKdvsY2ewShFPV7nKlPLaX/vysP10096T+B
AymLaSYPeXWabD2XosMor5KdnQwPYdyFh3JmPxjEq98B+2zQDtifQ2xD6IxS/aqboXus8ElaeZUO
B0W95kZlf/Z4Cq2ypmHbZyAWHCvk1HLAMn9qMfjuuG5B6FMWfKy9NnyI+hKSyHylNlrgD6r0nTh8
tQl6HfKYPjvzWi2kgZq725jo9hJoBFtjFojcuObOvCvKc9Bwxi7B4g5SHipNLZLt14Bf1E+56hNx
iH2s52pbv1QBlYGNrX+MjRausDBQT0OYdQ8Am/uFDrbkwyzzH7keOE8Gyc8DMiecWub+WKWsO2u/
Vwo60i5Lsn2W6cFtSIoH+YI8P3BGwpMIaRXC9LIynEvb1u6lmyYWdqNBgQGga6qsCfLeR5X0DbZ+
TaKbufeB0KrxIiupWLI1K3VXRa8MKN9DVL/Z6MFz8sFd5NDne5eqU9FXl6Rz8SQEYd7YtnOuFVE5
ZPYp8lVrDL3kqNXO+tpu5F03jdfQ1SpuXHTJQUXx00OWZu+imyCbwofADIZgNwap80vpVaafFaQb
g2WkmwB1LOFTsUJnWb4NiKJOukW2X7HK8g2Sv8tWwcw2clTRWqoJdWrUZDPrpp2taL+CwosPiN3x
vaR0VD+VucGzLufpXVJqtdTGRj/JgWk++2pifXMOTZ+yZ6wV30LQ8ARt3fbONEp6C3t51XxRHTN9
0ihUkxAjJevLk43J40JCjDJD07aT5jVrc+Ztjn5q1RtcCpx1pSvKOkq6+BDwl6X8H3vFcgy1z1DT
bsJM7ZehU2vKjRrqkyC4vraUZMkJvYZ0yGpt8YARVblrIEKnBK8uiMfti6bbFBQl8Vm2FIoxLoHv
2pcRpufSqeD8hmgcSMuDmDhSvbKXlzoJtgcYhDARp6Lf04Adm3wB2SXPWBexJehVQuFy8tePFILl
jeOG8NvmV67yxsecCNPktgIIavceJrzI2A7N7I0zKX1gLuWpPKgsabATm8cDpe12Yz6CEdfbVRCU
yXsmkvZgJzxhEPkm741TiqU2je5Bjg7wHoY8Mm9WVFWEy3iDRcbDlL0wZdX9uHZg6V8HlmlPmGNm
MCDCX3lFrUyAJexCcQ2gu/NupAr8X8MQVac0J1gntx+tBVdVDoa2MK/cCXayJWfAUPyBFUp7yuf5
iefoG3Vgny0HQb4tbV1nOep0zsnH1e3kqRzkmTzIgUQD3avCLSAR/K95crQtywnrsbmz0k2E4U0L
IWF+AQEV3tSjY5vj161lekoFr8YdDZI2ogMwOJVjF3uqN3RMFZzhyez6D0OpBpRnWX5z8vyD4nb3
3LtTfutU/JlB7ZlHOZgKtVzyQ7DHnUdJktYrH1O0nRLrA4hWx17hLmtOS7MTxYG4GupBPw7Kg2zj
4lkevpr3mbKtdEZGSaWqstuimm2f99WxDJIZtB18E2Ua/XaH9ltvoYXBhAHLRMhQT4oFc1bXKvVE
HIMy7GbKdn7txNdGcSEj4yt3G31ymnnVRZ9jYOxnDxl/YRJ/S/Cy+UVa9tNii/peRYXOvqfWH63a
Ib3oYsXg6mV/IA1FFZbqdte2yaHnqf64rUUMoll1vD2linz85tVXpZHq140pIpvbsywfwP7PUo0A
P9J9hDPsfZqgkv4+zaq0+lYrC0MZkbbXot3llpVefWwIr/JsVAFBD1qcwfNL6EtNR1BRlBsrteN+
JCfeR+brciJUG+qHPdxgUmfP/qBY6QiwSE6a9mun2g5OVEmwmcraftUdDUQ2fK+9Njc9HF0W2mgU
l5EQ92vLV6pOHee5S0NxTZpfjda0x9jS26NhqcMaoWe6kH3yMLlzjb0c7ruQU/Yl0dEZXpIexGbr
lcabDo0Oxqalw/6jWTr8MQu3uGaRa95squyggYs3S5D++MdFA5qQbdASxPvrInNqzGttxvXCT0X8
IjT4gHGrRPczxaziF0oR7KUcdUJYNv+Yl4fqR9lEJxmjzgSZ3brAFqKrdeMWNrax5dNiARYBAKcG
6SqrFHMTInNcCkBoL22Ve6egNX7pc6tC6f8Uk1PuHN62pVkpuxSMxIOcWoYY27kQ4Y5ZMmgvYkwS
OAPI1ZMaro7bvRtEO37osflhWkP5Qs0zq6TQdbbZqFhfE9xBx8/ICMAU2e7CLIOjjIfJQ2xo3Rb1
17CUITPZh7ynWDqp5+CGM8fWtKLYuUPcXNglL6bR9A6CwrRXdWwXLkVL71Et+KopXb9kwxO+O4Na
LMfwsTKS8SAPNRn3+9k/+jB4yFPc7P41DCXAxaolDQ9s96l2bpKAL2aFRkkpHUj/sfdS6xiaF0Pv
/bK3BHOzi5fySMZR+qmdi/CrqlnrluN9lEpNUUg7qY+NiqhMKysTAEufXu7a1bAnBx4MI7G9UsBI
yIcGs+MsGM54AT+NI2rwwoJNIL+DMaHqpZtgbtwqVv/+ArXRPSB+7laTnX/Xdcrru7EI50QzyPTC
m15sy/sWRFP6I66r7006/X1COYwtd5rYWttF/Ag6lLK2mYqTem5xyiZDX5s1VVIt/rQPuUNBs42n
6nelBD+pALXF5+/okz/5plgVmCW82FyWDY0ephjJ2PFT1WrVmSKC4Nmh9q+45Ehtl3FcK9ceuM+e
0J6CjW5qPSqUai8p9at+pCN/hN5pfhlZEWIZUkS3GmLVBktS9ahSWHCeeMyvm7ZK36rAvKlt7O76
xCa+nQOLk4eka/6cmaE93Pv8QemP+kKO4+pJJlbO6qALrbuhZ1HX1NoBnca0sgDCfKcQ66VpB/eJ
Db93srqkQQXjxyTOTMKKnggf2rrpr+yhWxZxXID0Gnh813fnunCKp2HK3+UFA2h6tuogTlq9KW/U
aO5XLwW3gmPojfk58Wy+WKVIi7Nsm6FA9jrhGdOohrZ3h/B7zLP4pUztjFtL4f7aKzjx/ionFk6Z
b1kvY469rtOhkQ4wuLeoG4BCy3fCC91tiirxO8iEHNMew9tntoheXWFveQf+9OOS6u0n2wtfEXBu
R3aNi3JQMz6aXg6iC1IEkWfjTYCRB8/L7QIKjngjfQZ1Y3p1CMUA2BmcFURYgfVzFX5O3rQZ28l5
E22YbyPEyLu+qJSbaOuznIAoHcCvW2zNMLeu2LM0mOtY5pM8i6f2P8+AKGws6vnuSn6ZsMstLDnV
vtBXsnk/KLWyrSnJI0eGPXquPwnTYJ0DWhbYRoTAp1DEbMXMxrpr8C7XinbTUJi1iCTa02lExFbX
RRRnUtcZhr65j6RowFezz65Pm3Nv+9o5a3B1kPVJ4aGe0uAHtz6ss//r+IjR4z0Qn7o8y4k9h/uB
4Mw2Rkb5WkbiIWAh/Fh5ol+mWle+gTYGSmG8peh9z8KnHhiAgfE2Zm23MbvC2RTzqFvPLhgpVAIF
nfV8kZz1Py+So9RU/s+LkoGtVBJb5qM+63LCFqdKL/KNrWcqYPqa3Ix2vpaqC7sraLuTyRZW5X6p
mofcDrEPStICrycNZlREsRum0lePqOozBkaROGFAqo7He93rNPWwLVUFfaNjJxSRzQetdKgr/Osg
+3Ayww5nmsSLounTFsH8tI5TK3+rChxJ6n4YDrI5ckOhvrZ4dN3YeRmneDk2bv5I3dBRxsP5AqWb
1jbIis4h82JSwS15fM9yjBeOZlXpI2ZOab/UMojcapUZtxFJKyUmhtiyLTNu/b83v0Y1ClhvIHzM
FU+PEF19p62iAleJOhMoEhBBPBKNJ3GdZilFTh3CpHyy/rTLeY6cGLsFIbP5OnnJpEX141ffP15L
dSZyHhbhggbAE6JyeVAwuVvVFERvpHrLtuzyccKjVCOfkS9LF05UH62G14ZCg1uhPI9tHbyVk/Cv
eWX/UOeWnxgjnsywJeRg3Q4UqIyNup0Mk9HIzykG39pGUV78WDtY1MIeWICQEpi7yr/OQicD4J12
J9kvQHEu1GwoDsk4ppif5+4mru3oljcgr7vQDda1z+LWCaJq71tEfzVdW2itoR7katRUnwqK595K
zSxPimGmSxw38vWUmQFq5d4nthErcCU8d8tGoN2VThc/m8JLF1OUix+tQjFOUDfv6iimdWd05dE3
0/xqQ2JFKhECwnaGlixr8y4EfGxdJ7STZgrSfb/Kv4VUduCJlX2OVkOKH9r2uTH14hqmerB0ejf9
7PEudsSIeW2c59uJNNmFz5V/rXXPOHfZz3RuTIajoDibBxtt+khEiNS3VhvA4L66GA2nu6RTvMNm
O30Sbpg+Ub6DHmUYcResrT99m5M99Sd+rei97W0SvxXO5d687NEGMj5CxUZbNvFSD1E2vblY8Cz4
JBQP3RDoSGOF9aRSZ7ut+IMiQC6cy6QU2Srs+vpb1buAfqfuV0t6Btm+965N0DgriCYXkrclTkRu
uIVkkz5j8j0uiF7tQx4a78KKWS0GaEnYsk6vFV+ulCDnuztRBVHETgpR166pwO+aDUFk+Oc8s/Gb
QFmr5xrZRc3pjkrg5gc0MOWbiQNGnjrtC6LT4XFq3UuT19WboxBRVmtUoXIWsqpuLVIdA+B5NHYc
XEbcwToHP9XxIS9SIjIz1Az49XDu58OdcTb3icREy1+HRHbz6s9A25URWah5ojUPf72Cg8xzL5BL
drbe8cvb3nTo5oMI9Yl4zs/GdsZ93OSYdsguefiaNsjLZGfbapeQ3dw5hvOw9wDckUBvtBuUWZSU
KjvBpLS0Wxvq9h7jJRURB89mVtlNoEavgeINu05EzUo2MVHPKLJMm3UdBPGrORGV1lSC7XJUqXQ+
G8hEtnJ0yjNM3hu0g3LUgDe29OJSYMDHtZYAmj7pXXOSo6NnQ37Bd962qSQAskMGdSVbWFE7FM1w
+GoKgdqR3ByVKFb1TGTLfNbmQ6IFD6nvFhfZ5WrZsE4Hcvu20VAOGWf2ph5zG6JGnxzV+TYqmxGI
EfydEW6D3FlI8QrkCG2FD2N0GPRYvFfFSgp160Rv9tQ3RGupaXGF+olNj/9YqVr00GK+zZ4KPe/X
1Xo3fl2N43SzdywnWud1ikcJOzpQUYWy6QvP3DSjPbwrLdvJyEwfk6DtH+2g2t4fFb6/hdKAmtXl
sazVytGUnrLzU9olwbr2BLAT+ZQu4ukzRxd27RpYzkp7iMJA31hxbrzoGmG13E7sn3VgrbLUSj7w
ZCOyHa95Evv48xUVEQ3Dcgi8OVDLtJmF7VTisSgoyGRhP1HtRWlk1LntB+4CM8oT93KL/EZk7rW0
b178KHxui7xbm07RrbnEP8uDSsK696Nxq+cuCWFNYEZaZEN28F2sfuBjfFMn28FvvXCutjK5uwlR
wE6zoCGpY4eIRQ3j+TZm8FdBxIb63Jh54iz1h5j46fzFbtqs/ltTjooWP+Z2NkHL6m68+G3vr8ke
A+OcJUpAm+LOVd5trfL2utXhODp3wwLHLhoLsAdDzT+4U9iLcBqpp8/QGMdRMCyaWT1c52p+vrcd
n7IhrJzdjRyRB4cl16GNlI3RAdanPHpSAe0lHwEGW1s3c3HmUbR+1/F3XRe5/90cMGBd+p3yw6Nc
/zT5VfVcVKG5U7Mpw5jJK59lX04EI42H4aGNjep5nBpjHXE3XMvBwO+QA0TVUg7Ki0ye8JB/u8Zb
9Cx2dhbGhMWCDFiwqolCLxu96Y58Sdpji4LnfvaPvvsldVFulMInJxH2v3nAK68GG959l0CY6htN
eW0NMaxVtAZbOSrmdIrZ1zGJayYraX3MTIeyN73qDp5hg5UfPbQRquZ3S+Tm4/re9kVvLa0uraAb
+D7rjWrKoGE0eKJXtpOdZDuoJ22pVWy6jepJdlNEa6tncGo19/RgXbpm9CQPozV9F3gLHO0piZ9s
u1MeIudFDskeszbFnp1UvZB9To6D7Z8FmlpZBxerWwITbBF6BT/yVFjGUZsm+wh1toWOXXhPdjJS
Y17o4mNMkZ/5Sbq3CkT3Tj9pR3noA8MAhTe3NeFoxwR1/STM8PA1RfbLpok/4YSFaJP7aAut4jnU
0/K5BZJfET+6yi4xpv2mpPxmZc4ziqD2NiOAQoRitfHghJcK18NrqOWAwGxsDxaaonu7rgmMhxgT
4x3+SP460qFku9aEbdeIk1pOlvJSW/3fz3w11jdEhx5cQM2nuM7/HDBSoYYSN+h/9CvzNNkXKaZK
yMfPVmVkEMCdD0pPRXolFH+LUvxT9suur8M/+rBLVfFnAIvllUVzdhJX302p9SRbIMmaszxT5jPZ
BIEhTqm9d+2UXLrsckX3uzZbbO5DM7xa8yHwun49lfyCSdeGV3kYdNSdeuUBWVbim+zSFOw57DrP
NwHp+rOq15s2UPnm/XXwnfRjtEV2+OoCLequFVRHeJ/U6pZi85y1j29fmvlgBsptKPNuj0K6NhZ6
qluXEIfADaxRc/G3TnmJxzeoyPXZMAaVUBr7eOg0As4FvLgb1ie/4fh5v7L4Afz79NMMzX4BbsPY
Wz3LI9zNgkWF0eMPNQuJWRV9gMkwkDjBDZQdxzbquvBnUkyfowtD1PKwRYsALL5AImVlSZVgNBXZ
zY79ZFtleFsFc9O1yb8XZgkPf26OOYSIRI1fDZajT2E3F510zlXWNxGgUa7OJK6y4sU0TeozKyPf
xzyyHhFLx+s+iNwV1QVUFs19Xl3FWx2HsuVXn/CSYa8MgvKEeYocoC6uOuFFfvnq8rRuuAZYP8sX
+upPDGWBB0kMXJmr7z+5aR76vlWOsku+IEJXlnJVFyxKJUuoXE7zi++4RAuhq260SY3VbeKZSDn8
INyYZV/thmnMKZCB35QPQ7P3R2J1TVsIRJwiuui6k28gHDQPSVmB4CLH+cTC0152ltXfUrTj6HyD
6l0rvITiASAuaWu+ADIefhraCBu7dfFVJBrlwNygViHDbpAlLGpxVJhRYxSvhcY9n8LhYiub2Bxh
VhvY+d5r4/I110lOJZmGaneeXFXWb8NSKHKdW5qOks6P3IeWzPwryzwcqRVS+1GlHt3K09beoMYb
qwi1F6uusQEIlJy7laa+hKk3XJzJe5KDsmsWDQ/DC1hvrLkLAw3gn7VErMKtRQHp7RJd8ZfqqBGh
y53hgZ1VeJ5ifHdaxXv2Y8/66WT5qReG9s6bhbWFAqQ07Dp1lfneFQSxefw6GHORhTYfamGkFVUZ
IWLEjLTr1xw7K8DjFCpuhBG5HQu6Sic6/Ralln1vVrO+2vTtcMWC96dvjc3KjWHNFo3ePqQKDuxq
qAafg+O/tnlavJQmFqxVbZUb6hTcW16P6Klj5JT8W/y3Mwq4/5/RvF0NKaVRaNDbTP2FdOqlHfX2
e0CRDAkpzbx1rD1XhVdOj3g2AXi3TfvMbgkvrlxMhzQ0q2OuW9Y2a1LjMsQsdLGfHJ/qodKX/VA7
rzg2YPYoAu0DYSO+n0Oy9EXz1natd9TTgE+/LMeQlRmyJkMeuAdpmq8fZXeuuR+9aUTPlCLcXIXI
J2+Py2rVHNB0h+OjEcTaHJg0fuQsKFG5elsLn2YK2uEetDN3ehLeD8MRxo6dqTAWknaguK21ruBP
3uc11mSSM+d+c8IY4N6nDyY1b2aOwa5Lik4m5UrohAcdG62iidy/5fj+0awnJ9hNXW9kK6Re01tM
TGuVKkrMFryqXtDDXqQusZqIX0Nzjo+8l9WLMdj3fjmfWtFgy3P6ExZ0R3iicdCcYZtL7q9+SWtk
xTnr4083xJ3GIGO9qHW2v62YftQW8a7QssabVoBc7gyrO8mboVeDTjJNKPrzWtX5qzWDDEhXNAsT
KsrFHsxwN0UZ9ftzs3cHcZFn43yWue4Nm/Vmj6ADf5o5XBpUeXnmvwGiZg6Sst6kIqZv/C2PP+NN
ASK46IK8uBhND1U70vNTNI37bpazaUnYLhGNZZe+NfJLVpnNkoqX8BOB4N7VFec1zVSxRfAktg2A
r9cwhCb971dWIiguMQz9rytbDGqXadqq3J1Jk6klWyarpNSg6SgRMkqSv5AwqDxIh1tMzclVDrqF
tjImpXl2uq64dekjsqPuVe3H8hH/4ZOYXyDThAksuI0Q0DPoVrV+wBIe4dA8qoL6JYmKJbEcpRrR
XFOpqmzkaEtOeUFl0gLZUoi0TQ/uh68m7/qy8EtIDPOMr/6vucJ+tRJ2Pz16zKKrb1OhZ7fhpM08
nCWS3UWn5upzr2vxRis9SgbqaDoRDR5Phd9MJ5J/hDs7hQTH3IfTXLkKSA4vUxJmJ7vT52BxeQ7J
iZIep2vCg56Kat9pYErQliOaYVYHcmINu3VSJ2MW/zlMczMgdLrjUxFHu7FwsPUN/WXP7xosIkwg
qNDXP6PUBnGg5uNbj5gNxJPjPUWqVRPmVPyNDxxjo6IBO1NQFw3AEzjtHWo2A43PzbzlscO8OMsz
OU+eFbqhrTWnNRdffa0Rob3oq2Eb9YO/a6NpWlte6r/bVUlgf3LJ9bq69Vad771ot05RoCJQmSdp
PKLXuJVmOz3EQ5OEY7ULTRZBqfc6svR5Lq2G+504ycbQlt28TJ6WkDqQ1c5NExXMKffsn3KGTqzh
2cefZoxrOHlT8y03SnUBrQGxqFsbT6Yw8B9Ip/Y16pyeN87qvtdd/Wr2qvMTb3XwAjWc+fysYxWF
JhUaga9r7c9xmt7rsgu/Y1+qInXwgtdilngXNQKlWsk6NIMI7Kehb7ZKVEf8H4dkC/yhOxphnJ/l
IYigvBl6fW/JLlVp8vM46f6wuM/T9JzPXYEfNL8WaS87WU88NJADkEnPHbhF8oyEQ3tAE+zt5Znv
j2LfnzFpGh+Immm7MivrRRGR+V9nCuCkorvWMZueBbWh0TL2NYA/weQ+xCPewWoRtGBHuj9nso9b
a3P7x5kIJ1yScIZeQ1NYUdoFFjrDQ6vXDes0joa4RgXlwupMrslL/bFV3eAG55FaptRYodXFBQXn
QW9SQtgtor+i7jXgtJHbbUg+alpr/VQFUoiySXdm0YdHSRaQjIEv2kCZtsXObIpH2bU2qZO98P6V
GDbr1ffOzVYicNT3bra5MurgM3L0imKQqaQktCofnMGjXqS1g09QNTen0poXzcKypRrKZ7Owf3le
7PyEukmQbFZBqEO39Yve+QSoNNc1atYtYrm0avBNu1r6fNfMqU8irEO4JnA9mDuuuhClX61qma50
Unvpxup091Ia9NHeFJQwrXhosFSKB3M5OFp1cdoyICEJbgLfr5+4+j1TPh++TakNNDwZ+IxXlkkl
g2sgLQi1BRGVYVPZFtKloFSinVPx9nqxny2obU5PeV+z0rThKrHdLXeOllhQqzPMDDR000Fkmi9T
pwYHuAvU/4Q02VKQR83Um7x06PTyOTd/yKGxjt29WhY9hSbWc91bIfI669nvRfTD7cVz1LP9+Leh
f58zD8XUIv8fYee15LauresnYhVzuFXO3VK3O/iG5cgcwfz05yPkNeU19z61b1BEIGS3RBAY4w+X
2oOvYYSTgfW76D8UXX/XDKQ5F/13PCMFmJNIf1XVLvpM2mZYWmOGJKBQYS9wNoB0G/ar0sTTPs2A
MhJfDi+iFeCT4i5ddBk+GwhgpptcqzmW5aD63HGMd8J0LJ6cKLhoAHTWNZCRL4kCT0rT/fCXMn2M
re9c7uakoRKUWw165LDiAUCGoVfU51wxkTZNagdpdz1GKyqPftopNtEau7FFzyEzmVzth43oE0HH
cHhzNSRCglQRz3mJpFMdV98Hq/hu20QlJ0Nzvg4YQBQ18ogLrLfGOQCywP71tXTGBmn+lp9FUjk3
FFC8NRYM5TlGURSKYmPtpirKN92YeJs8fh+yLEOlbs79OKBpclJQbU/+hqAIRq2Rs1O71ngry6na
ZZ0CnXTKsk8jsYmHAftE1xspfFDfx1a0QL3N4Vfu5tO3qiE1WBUzVz6ffiCb1B8KoZ2rGeqRN1b9
PNfk1vqfmu6CHP2TibNmteFZfw94Qb7NARii/TkbctXIrT8FyU2riWOsM/u3FfkGJ9aXIHAtlOdd
JfgedzlycDbi3r5tBUuzFuGnGEGAVaqqHoEZxe++gRICoPlPhJGzPXutZC2rQWOHC9KawYybNq7s
ZN/0+fYgKqIN7JxgpxLz2bSEhbf6OGHflpN2YpVP4qXdBsZG51XKrtoyr7KIyAuvOo4Lm15p43iZ
uU5H7MjPyTyk1n1MlQWXNHOBushpyK2HU4cIwJiXe62EWec5Cap5CBTn+ywrWS+wL+nqGp6oVmfX
3BUt/JSpeHcqFfMBUdtnwwnKdwWJHvw4Id/ltvmsdw44/rZ8b9x8hm8bGJ331bDNMDVfjUnrPQ21
yfPQuvYmBC30pM5tsqM3vyaxpl8ezZOHu2eb80dsgnYZBjqoiv8zNCgDh/8aJ+Y4opqp3j7FzaO0
9HnLrG1L2AfWuW07d9PHEyE/K0ifB1id4L21+kNVerIQgfU7MF+gqeS/jBRNgimNrC99GkfrCCfG
jSGiD5658dnVoJ9qfAVAGfjNuM34LVLLDCFDksSoM6P+VeEw2soTqWOO5SaGLhJZwGRZV8SNZFZz
cAWZIVmVhZUJeym6KQMlEPRLQE0CiYKQ/ec3dax+8kcURzEXkzn8KWoIdX9VZcejrSAIWIJj4xZE
O1HzzQ3df3b1YbrouRXtY8dR0r2X1MEaVahZnj4rNyCVSPHHHK9QlkQrfrAytIzd/YhK+fv/PWIw
lWJj59Xfc3CAf7NFjvBak3mvWrCXRkko6j4qVtAoa+GN3wuuANApNVp0+CSLqhZPoVG/I8hBJKXJ
tXVA5gZgSoiYXeWH0ymo2lVpxKmCnJf1rUeZdzdoo38sWhc8XqmPeAOb7uvEoWg5JMJ9LQQcd9n2
6H1cyXGyd5jvKCAGTJhFyIxO0JfhNkWyFOQR6R7fLPNnVM02YnJMIgmq9eLN6NHCOxZWBG9DgODa
zfqETT04Zz/LnXPUO3+uZBsnw2UxICL6r/bCFcOirxwi0cOrMaGzqTWuOKnCTZdSToddSrSakRr3
jHHt30cl7ihOEuAoE8mK8P4eFdVf/KL5MxcGbRBJJfVERPF/z/UYZaPDBgD0Geh1/BlDfFkMTZ58
FqNTLWTb/3bFNqteFKJKF2bce6fUqZ1T7okXy8+0mzMX5YSdN4rR/qaPHPXeBqKixej1KlvwSEU+
jM0L1BvGs8ttVkmhYDjkqqiPzHFHWTjGkMN5bOxXYJSzwpKTnLxkTE6oIC2wS4NNN8QvrWVxELPH
HCC0gE8FfhZUnwVaQp8b5dW/2jo50OpQlS+AYuxDLYmuYTb1R/KaLzZi7gEmTDxKMGtNgDYJum7v
+VhVG73I/X0/CfeqVdiN5lDUfhQ5fNG489/0SQBj6HKMz4vavA0JBhtyhJMNV7vw/S+orddb4fqQ
RWvni6ahOOOgtHdW4zo+t0Pe4JisuwjEq/FZdpgxCJRF0JXZsiYquCWFPZ1NtQ2hOpTXoNenM2JF
pK915JQRYUNp2cZ+Zw2CVH9vk7hfwgKOIRCX+ntowcnoJv9lNsu7Qrt7kc09zK+dCjl1JW9SGmGw
ndS1gzARpsyjdNXXKpBUaPiLTpZZnOinDsNfFBfGn/yBDzyd/gcmEiDSXdizgSfGk6ZXyXoc2vqD
U9HJyK3hZ+V6b84WVTT0UfvcXzZTJI6m3o9vLeTB0DPEpxlh32tDcNzIaq5wKPSE9sJudTxnJsFN
2d5mTb0k2D+d2nRyX5O83LU9pxTsvTd1gxYesYFMX4R2NlyifBguIy/ApTE10/reIxtld4wEchqN
6lE2PQrLsdx9J9TnxyQl+ej7dIDfuhW0oHIlb9AdaBVcBi95SPb8MU7eq7sYn9Ql3MR/7rePnXBr
5J4K/tCsZtYyRyf1gxcy+H6z6w86WtEfppetWpSzv2gB3MdqCrNFWnQgRhzTwd0eAaywVxWoB3n9
xSiyvZbn2Ve/KKd1o6YFhz4r+PDB+ovQSr+qfu0hIaLAZJiH6WKtFNHwCcpD7IoGeqG8u2qR+LVU
882y4hAVeTTO77N2Ma5nffraaYFz9EP+nfdZh/57aLP1CbEdOlcC1JAcrxoKz2jUdE+G0PwnXSd2
JT83bDD7MWyzPos+LG5l53/IieDtZ6usqoID0q/lNnES5SqLaE711UqIaLurXFWSXeeusk+yL+5Z
U1ToKpxJybMDQMK3JUIjfL7S+qzeN6n5EvlCXOwurknCZnoBNhKX8SRpL6Jv20tYacpustt32SSL
Ye6UV9A1xLpsHQRpBsPUCC1s5t/FWXb27DMXrm2UG9O0mouT2oq5CmLrnHc9km7/TCKnE0ZjnGOT
gDumKzHgrw/8NyLyYt8Dq4FbkSf5OQjQg89MYS5lh27+JGtBWrcxg/UIIvEo9N7A1YyNoRyQq6gB
RHHwGYZs2q15qdCj1FtOVdl9iHTTFUb6mQN+2TOnt2rmKs5i4awVlT63KWCAIeH0OrdzLsHcNFGd
HdaD6SeEf+y1kvy9UbPyaBuzikCaZp+a0UNbKciYG13RvZjQeuS0jVLpmwi/Nh5vZlP0fNd3ofEa
dkZ8BmAYLWW7xYKwtEoTafhM977oo7HChxE2g6Ne0GnxbrGZpHgZ5Cy6Vu/djLgzL+ys97ImC6/p
ca5uumorb0AITHvOYoFB5KDnS0OznRWarMlGDs5cS79Z1xpX9Nt9ChP3vYkQxVpWZUfaI1o8WOFV
NgVhR3A1n1lvQ7yLR4vtMSoiRGk7+2zPxf0qMMFvB/zR/tUhB5Nynk6q9usx/l9zAIeNV47HAiI7
/vUxsk0fyfBY/ulx52No28cFB2rg4PLTHx2PwT2ZPxbpal3afbGAzXjIU7M4puxboA8h3LQsB6XE
em6ut7lPlqaLFYSWnPApcmzYvfgY9SgRpCiVeARAteh1zE3/dybqQ9YU8Xc2uuBsirb9khFrWBUo
ejwVvqltw1hTDn0wkKGezATQfkQgokM4iaxd84alLe4VVpj/aDK8UOt+tknjqBaLsPiV1tP3GETb
RwvhFEO/Mr5ZAs47qGDv1NXiaFX1rO2NHfU9NT9fEQkvTo82RbPCZhGo5XYKrHYvO2QhxyF9aGGT
O8BldOOqWXSeU51M1JxOCTJmC7iQyopvJzHPsVv86emAxK6KqO8wxx5Ag8p7SMinyy5yym2jd9Ys
22JdQRVqOw6joEsbd7phlTeA+rGHn2EDBEYZh++iw0g6nZLpyYrU4hA4ir4p0iH4kuEIJIfmmbdF
HEv/LEgeIesJNVJFrftkQyNed1OHiuSoPMmhTqPfSOwF70VtfGjRxJqK/dGsrHyUV1nZNbX0HTnm
s5eSbIynQJDZc19E0yXrQEH3+NH5uPd/a5P3W4ErYByDH4SLtwXJhPmfrYftFk7sxI/Ky271XLRk
kgE+6toud41p53V5uNbVcVopam+vx163rppXWdfKBSA59Zazk9UmnGYcofsOtn+6lGk+XYyxPLC9
9w5dpTSoCc9tWA8X6Ktlb7Imxyb/3JDBLFs6rrrpQ4wy4NSGL4ZmWVe7f5cVNc/KSxeH+6kHZn/X
T5OqQ74gn9goASAj9DY4cr9pSUB0kwPsxcTKa4n20/CVhyVfmGU9Pttzhz53+D0RPlQ6ooPEvELv
e4nV0WH/CWhWQl5J9RANp+kBlMXLnHxnybc1Y2dl+/+nSd7YeLp5intxaTE0JxiQL52whVGC2pS2
RJnYB95sFS/o7Hfnzh9ushYaTfHSJwFE7LTTD56bli9TXtag/spuIYfINk14T01iuGfZNKF+sW1R
VVjKTtmmpbMoudZdODOihl8qWBnNMZdhLnS27IBD7i3wuQZCMRRTicJN7AzRTp+9EHJE3NSKrHVl
QvuLlLhn2YiM9V/1aq7LP4VS80JLO1SIIMWEz1refs/VIfpIrb5gj1hxoJ2rvYtHU6mK7qI1vf3F
tu2FbNdSByheT+BeVscSHnCatrjJAD9zx3rrI44Fi90rQkSlR/TTZX2WQN4FVm4sPMf1cKkp/Oe2
KtIT/1i2QCa3qOPgPRvbzAvs58cgNGQxo3TdbTRfTKb6jL2wRuCKd+fkkOyXVdlRhE64T1olX0xI
JkEi/s/geh1ga3q/UbbGJkFzjXjcTo6UU/hDjooYwOulrMoOr9dwf++NQxISNjUL21iOkz9s7EbP
XlvA7GAcRPOLw77XBc1Pp8cGsK9ZolIt6wiYWfY+NAQuqhHCYJqWKp96M+3rmbqihgrAntS+gKG4
RuYYYqdYhAj01FDbRXGIFfdP06OziKp0GbfmuJZjZUcy3yqv+Oeom8jxSYXMbY8OObjqOTPHSbZy
f3jYccWLwL45/7lQSzbKc4tbE5hMAx3E2hj6F17kWKSVxZOsPYo0Ef4lyNSjbpr+IZ9rskmOcMao
WhlZ8ZM9HJgoXBGktUGSGpjroGp+ty54OCP8Vc/DslrrTWzc7Q4eN5sAnzd3LdcCXMQCDuE4kHKt
s3WDHv7yXvfDTpz5pQMymq/cKpj2HvCQotcZLdvgogo85CgKtyNFpAf+W48tQDYZ5UfVuOgb+PhW
4pArvpa9DW+1D97ToJtw2sUV0VZd8TXr2x3a6+YXWzeag6ewN2pjJ4VIolzHUms3HfnCRYN1hYk4
StstdDONyOXOdS0jVERUIyxCzjZm54S7sgXGMgRiuIgOuctVVusYuQi+Zb3Rh4vsCYX1k+eIo2bB
eRl0p3kOTUg8RpOQJ5/wTbZLvjnR2uRKbc3cZD56iAM272sLK7aXLsvUZZ9U01tV9P1C4HHytR+0
dz1o259ZN2wdxWl+BSxdpBjWRqsbV3PkCFiK+EfjxN91tTdJys8mlai+rXJ3iE6yiLoiIqPn/F0V
tgvNE0/apcezc7ZMZHD7LCWhHCjqoXLyaknwqn3TulHZBsBznFYcbJYTiDIdVhP9MEuf/c9rVMAc
LBQg/wEroJC3PKo5mct7R/rP1f/WFlpOs/cNe40BrIXNvGv9Cvygf8OQzsacpBUXlpppb41ltitx
RHou28DjeBN5H3qjXFNSBV/7EeuHNj3MK+zFd4V2C4iNHBAqrRey2lmmdkM/zVpEws/2ss0uWcIS
I19zktdusql2lWGd6zreCA4R0mVehdtabbKnCQnzW1+U6h7QwLSQVXkH0g9gxkisY0HPLF6UKKyf
3lZ2ymHwZgFqFSg919U17/RXknvW5VHgNWxdEsv5hYwn8JTKhLUlZqVszTKGXRyYP+VY4MUAdSJt
+lLFQbe/V1vPH7e+6Ze8qONNrY7QQyKvWEXJ6CKSqDoXgUXbElaI9h3SI8ozqfMROGO+KZHY3TuZ
rd682I4XckTfio9Bi5vXrIBEHhCRn4kMx9G2jWcrzMznshtBbhh4yMg2WQB7SLEQNrFNmYfItgpm
BixjSLLnNFK/RmLaRsgCflN6RBFtr1eeu0kH+uFH1b6pcoFmfZmsfGsKP7PavUSN6f8KwTrzeo+/
2f7ULj21ha4fj9pBtbRNbFrec4PSzStmSHCv5nZZHSLURtoRiHWAw8hrpKpoJTYWT/88GFbc9Nzq
rAJz572JjamcLTCi7rXMVR1hoPLv2Rx8ktagdrD1tV4QIv17wrGuVDnhlNjjcexJrPW1E9X9Mqrb
dt/44jLMwtghsgpIpqNVAp4re5ZttQhyvBFG1jRU+I/FXMgrrdKDo5cX4VFeiSSP4fD8U5dj/nVL
06YRvwAtu1hZzfbZH4xjoPDkNKQ6VkpE+gdx84VAIusniwYuPV4vrmUe/zCG5IdLjhxtvRLP6rrt
t1WLpi/CZBiY5bhaSGHHHGZZag/jN84SKRZWUYv3m+0szJm8L0YQmrlbOlhfUpUF4JnvEX9uDACK
8VZU6XTu9eTyGJDWAE30THMJBv7nJgKKG9EV1RMrMvbWPjJmWamZa5yL6kOkTtltmFiP4sRuv5te
91kkUfSqNm647+rO3FgF+yS7jbYAdJ2XuO5TpNwHb08wd86zlX+uEGIe2MD3/LuLBklCQYqB8Ihx
6KxTX+kCxJ9PU9Mq4ijr9XzVTekhQTZj12bEtAFfZT/6fqfArPseZMDRjAS51BL3aox+Bpt9KqqD
/3NA4LrJhd39Y0AP3uNrp94ek8gx8lMkXfG/JokCYa4LOPiIEwU/1H5Q3sneAPoqGvWaJ8208Xhx
niz+oYda15VtpBjtUwYLZlXZI/LOxDN1TxkWppZMbyiLxfugqPIVh+DxzevtEgyz1W1kLzo8EXEL
pCsB5EARCh2EIhzbQnqLKkiEp0StnGfZiaiO0Ir+C4Z/1g1HTzQRGKPhLHhR9OaXnF73R/Mw9kW1
lNW4GNTtUCjFWs7nFl0C9qV9LoISu4AiI4kUZ9WJo4u6Rxug28fh2J3w7Iu2qaobSKKPvExrW7yU
NhoaSo4fRasTS58KBcHzIHrSmsD+3VTtwiExvVLTuDkIq+/qozIU4IVdI8JIoQbQ4jVEydiOyVpX
GZyjUmItie2WO9lGJs6NkI05d9b+8XPFuf6FPBt/kPkX7GC7cbLs9G0iKpktq7idl+FoI0Tur+QI
+Sjw4kYnXFOfZVM2DMkexiWAKKXAzsX2PWIR7AiMMlKvUVQHB3buWBKkuncFyAwMXChvvpFGsPUS
kxzg0PrbAQu4m17H3rODGq6CuhtIrBJZa9BGUFMC37whNJYdqsoalv7o+4uqKpqb1rvi1niTiy6H
b+1kNS2Rb/QDIjb8L9guIq6zM2d2uSwQVBBPip/83SHb1BZPe9jYgEidkgSPgxtViwDITRbsTrbT
OOoXWUsgX5xhO58mqGcnS60ExscDSGsIedtxCrxz1+ou+NUcw0p97Myt0bkvVVSr7+FkF9sBacat
2XT+JwzjyQj1r+AZ7U1DvmAXV2H02aXf26jXvyZh2ZAN1KKtaTs7XsioUkcxrsHE3FZt62Aok+FB
IKtTirxxPff6KQuT7JWDO6yWeiv4xoIZvduiQSLExrCB6OSuLxRwYSJ5VWHI/daBQA0VCeiGbBcu
NT4GZ3iNrzRUxp5KZI62mZa9mgOvEt9NYjLuYAM93NaeMBVUVpFXIyFsCY/jdRJ+rZ3iVfeG7ncY
/Qy9TkHvHPWKZnBK/MkTNLOqWHkr45izBfQqdtHu3kjGETqUbnyEpHMW/Zj5Zw/nyVehuJtkHpYZ
QU+szx3IBVM1fJg/ZWYYT0PHPsDIhyfZTlIu3+qszfe7XM999aJIv8LbDKF4kU5L9Q4utKqK5dhn
zx0MxEs14ugY2V296sa42w545OFAxx6jQuadT5mSV0UNMda0EYiWt2KK8QmdEmOpeayTd9E6M6HC
yZn00lYOfNvd4t47uR2+Hvc+OaBGyAsboUA5yrmrOnLXudPqa9lboeRziirwe5brTAJ514tV8BPt
vf5n7uOq1Mdj9QnGeIfAsgNKO7JOETo3UkDyUxlEskzSIDzHSja8ghHfG6wFC2Ld047I9hKqWSTW
hQHbzYUMCJh3xn/xSxs3pQomsKyb7lwn5QHIm/5clQAQ1ZkKVgoXDEatpze/sEgK2RZiKnNH4rdL
A825j7Rn4cvSKNlVKNO9C34jJFHLvaJ3/q6C6laTcQLZw069r8DAJuDZP6zOX9adO33z8S9FjTGD
IF0a/hUbdshbbsMHIyU0n409whjTySfIt1LCUvvs7CWiDsln1LDMayPwsz42tE83Gl7ibNRuiYsV
hWOMzqIPHPXTR1OBwLaenbU0HV9s07yQpSTEJqxthpPfoZgLeVXGaqEt5WVdh27KQWbsDn9aUwhW
NgfFbavGyj5uPbGIegyMlm3VV0uhzc5bOIzfZNH6RAD64Ja3IzqJ+aTuxiEOlm5akIe0e2+T6uSY
9KF6M3jX7CVL5N40c0O0KQcuUU/aAuIpw+ZigsdlLIw2X+luOZ4GWZXdkc5pymmcjK0JA+U0csJh
DPtzokb89Gv7UkG3XzlBFaxMTLjP7GX+FFZQprvMnd4eTfJKDquJymNsqGOrkwfxuEGpgvq9NZ+n
MGJnPHioy9kVvnvbe7/fD6iQ9pz3esLVw0HON5z9iGTq/d6/JjfyySGrjWhM0GGQF4zTte6y6Som
lR8Y8ppbWZUdalDwnsGoaC/biAAyDrlpMDjp8dGkQliLKqc5dxwZoyXH3wVqMf6TnEOv4NE14ctj
uM9idQZ8vzPBmaEz4dnqkcPPmxwuP0Ox1d8EThDi4ryw5qecvTuqri5DLR0OsupV6rW3Ev8ZbFH3
pVDjBQYp+XsSVDBW2Bncq9hZ1DsC1cpK9s48oZWnZ+1eVp3W/+pqbCWm1kveUWCePwdf4/aJI9O3
Yp7PilKxFyHqbfdPFaQIlBxxe1mNNNZ6p8yyi6zGIRA6Qvxf2pFNDw7YN/kxY2a0B92HcE7gKX+v
dVYgS7AAyl4TzO6ib+ez2Nw7RBEsw0x5STKnulmddpgcXESx+lpzKjGfzE6t1rEJ7FPM1XqMLRjp
XKGNVyyKWG2gAfxXR9l+tQEAXB7NpN3zQ9ckiNHVGuK6rnceFFcgT2h2SA7Z3U346nQdmnK6ml7q
781cPWZdYpxi4JvnVs99ojWuz9ftid3U6p+yaaZ04NIy9/JL3Y3WZB5Mi5z7rOVeKF1zNOPBuISj
Zy/rYBq+e9UbVPT4Z9mhZNi5tfKMhZi6ryOESofUCL/klfUtjMIrv4Jw09YJQg9KrL92iOqcfVN8
TTnZvfZak734wy/ZJQurJ2cfiORZ1iK9mhbocIRHWR0RKcWPZQi2strZXbXzHVu5T22YgTkLnAUL
PZm/dC3DwMQqnkD16me8ArwbyuzDHtsvnaUeuvVS84qfvigBt7QOYW3Nnw3NfKCFUafmyy7tgRb3
xFrx4+5IsaDkq6qZciJ5p5ycuRgCsFWd55JxmTuAsyonefWoIu2wUBw946mqzHdSOWRDQjQrVYRC
37PBeXI6T78G2RC8DLxO5Sg7L/KDDURuJauahhW9ynq+TwjWkVtNX5qsNw9eDwoQohrb7rmQV7KQ
HXIIdENn6UeltjYUpd8AVx43bN54VFqgZ0FYT8fK7rN30tsHRTj5zazN+LVONVCbPgKNeRidfUPp
F/KmIk8IpVehBi0T+1a7qNt16Mw2R1U2u3y2cY9+FJeyLscgo1avG4dNhay6SR+e71fzDDDtsNoi
YEoe0C6U+5i/Jnvc46jQgAsPd8r7x8hB8rPkGFk1wypaO1GF3Yac9/GvkGOUQO1YadtPG435nz77
0Zvb4U9ltTYIaMcIfxSKnl5DkPAntyDZa5XlCOMKo+KgMhGYCyErp0j4IdzTseU2yMCDkg6OvK+o
ci45BWmBbDW1sGNE5DfG0tDNAfV+hyoh0Ksxfsg+OSoC3LIxRt1eJVrBpt5oum0UZCksaqwxdaFf
4zz/mYMz+22nZwQ3lZ9eiPnVYKnta1Kh2sj2Pjt14EWPRqhkm8Zpw1ci0WyrOqD3Xv1V3lwE9bew
hJ5R9zHKpfA3LmM6ZYd0UGaIdmmBGyIaBopS/YY86GbEm+K31iYXG2bip4em+FI4YwgYMcZoBbPC
nZZp2tOQJhEc6UD5gEr5LG8CNLDWOMQ+1UiHLLqySU+q3f5wuqJ+kYVltV8BQ8wWrCr87QpxkMGp
sfaYRwB+q14I0S2JcARX2TSS31urXY71xdxpJoX67AjezvP4IErKtaIa5hIDNc70yBiIoywmhTN9
MKqXjBVkiwxgmW10h8O/7P1rNM4M4phBA473aaOTfInnjfxcZXF/Qg1QObmkMXdBOiMeRxc9X7Cw
V/yWVvfa3MTH/gxtbzjZbhG85oD71uHQDWs5otf87Mwv7kN2yiZyHxt4TeqzrOmlZQH368lvdfyi
huQJW4D4WRaqHyfPZcVq5LapsXl0xP0MDkHZq3aLEFCOZeurzi4R8g/dRcB5mmhGWR57dgTCz7GU
Qqrl+Cj0noDTSnemAjC4Lg6Gjpw6T6SOaBQowbQJvCfbwxO8KBHFt9zsV9/j3RQ3xsGa3aiS2bEq
j2vjKJDfGCufHel/mmWfbKsdH3+BSgccDM/6muOY4qG9X2P1ckU5LT0BoHqVXbKInbre9pY7gHHq
/atsG2Pk93zUXTfyLn6r2v5uXQJhcUYghoS1kiS/AslZ10aTvxqemr1G+CC0oVtcZFNqOTXqK2rH
pprxRpVNmBqzTtxvMMzsWjQ4FpUO5nCh293KmtSqHGsrLsgdtMTDdAJKB1B855mokhmlDxkUPf4t
6pcmmmNkEtjscpowc3fRjV3wdaijL9PkJb/DnOcxqdH+zzXINH7T/qxN7YdWNPUzfguEBf1ZRpXj
GqJmycrOylTdymou0j9V9qX5YdCsT6npZ5btqx6pwxeAIiwZPBS7YVTUFz/tf99F/xgACu3PAEMA
EtWU8HeVGOONSBH8QDKrutNON9mUTVWzgsqLeSe5s5s3F1rroaImpmdBKumCuwYG9ITVImgjvPgI
IB6bPEvxtVBfzamPVoGrV2+cQ8VCbf3gu6iaExAZTtD5/v6fRwL+WHhR/b0nHEzWYVDfUigbuHYV
47XUdYJTdpade6R89moIr9A24gN5mR5nHd84D1WabiPLSxcFWWL8t+ZGWYTzVVSB6QnDMNtoyI74
hwIW7FQpO13XjqXL2xNFzhLkyFxgyfXn6n+rPtqy/x43uv6vqTEwstbR+M4bNVp5EDiPUejNxl3z
ZS5bFX0EKJal2homOxZfc8+YlXW3uV96Pfjx0Y9WBepmmEFT6KoDG8/UwDyHyb0pna8eVc1voTU9
6mPbvThDrW7l/bJd3vGYMynrP1PVRPLWsIbxo52dp8t/ClvHkhrRKIr5CudsUmNIQcgRj7GyU7Vc
DKp9MD/b2sx+yiEo8WbbOwqwskA1CNOPdmxH4UiJrkVF6p/6MEK2WNe58adfAqf56heOi9op1N3s
1Z0wtwxb6yuiYjyIGt7E2ij6m+ysEs547dQOB6Mx0QecJYnI8IyX1Mz8DTaJqBlUfWoDAHVHjoDm
HBcscb2axxiBUSHcIvTmYp+RXdI2ke+UC9QiPPDnM4o/5xHxl/KykTIfKAQdnbsUyFznH5TN2vJL
xSmAzN6/5n99r/LL9rpWXaU4xi5UAtHVWf5CSicWGwX61yrPMO5VlGE8/esqL1JMlWM32smrf/Uq
ceqtiJ1/B7phkACM91bbNs+PAnJagorulP7VEYKD3PajrS48yPB/DVbTaQlIriCqY/2ZJGYEbIvt
mNbRtgjZppS5c9W8NLp1YtCfx7T/Ws3NDnipTTiE1VZuj/4ZZaeZ/twhYQgQ+gV7Mg+PACDonkhf
7Mq1z70I7JceHPQ68Wo8EmJeMyyF9QImLP7PjtPf9FbNiCfZxiII+/7mzW1lGhFty+NoL9vwVo0x
8/glK66eDzcl9LNtY6rOsh41BV5cbS+bLN2XSg+YErTISUGctgGjEPrNQjZUqglvFGla7jM+cPXu
To/2R1VejbZzUXIrJ7VWlfDoFQRMa29aIs+QHu9VQkOhUVpfRFAPF2NmFMv2CTOpTaGit5jOd5XY
kcCCDOANInXtKdPNRM/reTIxhTaROS9niIYs0KrM8bRNy72sujOAww/VdBWPvbu2g057TouF72j1
04yCInT7OxYYdBeuDYLr3o6pY8zR7Sxr/PnpGMt6qegago/zTY/b06FYJaNDMGxuf3S6Q7Vu3c5A
C/A/n1TNZIcp6DbIWAiI0v+ZR7Yb6qy/UuI48c884XzVuvXei4R5fMwj20svOFZG2R7v/+66wwsn
13FUsgmW5bFrvfUeZC0y3sEmnatNggqeJcJ2P0KkfbOMKVuQM6gOnlod/b6JXrJs/NRZaNns+uFS
zb3pEuIL+WQpvrtQ546+NUmud9Ot8AHK45s0rGS7SxSpMkZYg/+PsfNajlzZtuuv3DjPQijhAYWu
HspbVrGKrvmCaLaB9x5fr4Fka3Ofc03oBVFpAHaTKCBzrbnGpCBgR2Be20xO279n/laOd2Xob7Qu
q/YIwLTnSsC4CY38e9GySTNUpz8leYgFIosaYtr8IEMg+1EJjF37sR7OpKgg280DVW4/hhSMPDn4
Sh1czazW8kqZO8J6DIlf+NGTruj2WZ0PJHkolU35d3Kbms22NersLMK9nFEOKvqu2SW4qGuxBLOT
rxNLmx7kIc0D8fmJGOjCdQF3y64KGSVP6lLvtk6OZkR25vPkz5Es4T2B/U29/bqW/DQNVIVb+bD4
nPd1fZGX1Vq4GdUo82XCQbnhs0KMaJY0fh4av151uUGtClvyzz63VRNB0QNzZKcVNcHJpRLtr7Nk
t1IijpR93qckUpuFkaZNMW46TdNqUuuwWXzNkidpg1slq6rQxd4shs3XqNnjHKB07kagUbrmqt8Q
XoqcZ82pG7SiWvER5ckBqh5smH66oOa0fodj8mQlwv4Wo6ehRIeFYMGXAE2D+oDbY3sw+Qu36Dbs
2YBFfShcsFEelNX1Z6dpuN458g6Yb2kPCr98bSHndb3CG9HRLbhlgUMZx+BtFGiVx8gysPjNil5l
EZqwao01Fl9ORCcmH9EmJIGyLJsCdS/wgi3rHKLviZkdKNUEUCGbaajdEvPHNDdkj8jt33Gs1Scj
86InrOC0tej5N8omFEiQWpSngq1nVJ5l8XSCHnKXPSVZ88VE/vjwOZYEwdbzhLqS18avMn6o7T9z
ZZfeQL1LY/UqFI0UiutiTd0LE3NErt8jQNw14ySW8mrUei6JtvZHkfIcqpOsWuf+6C6QM4Q4rtJn
EMzp/9ZWmq6Z2XC8j/+aIyfKw1cfdN6J2l6Bx2xpcYXP63xNKgfLWZTkqNZfffLT337gOKJeCwBs
kTf953+FnCkPbDC+ewYJLtwyKK7q37vB7o/kc/qj/ITzx59P/2WfEnbWnrTB8uuEVI+H49ep8tNX
n1km67aFOaHaunvsCVR9Htwq0qluijystUy3Wn2NtNTqVJRNMvNvH2VbXgNxiFhr4VAu9L8u+Z9O
xLePkm55YlV51Msl8e7rx8hrfV1BDiBFwb696NTzUNXbQNTjt2FQbSzoRuvkjgEu5ROFwRpcn3fM
ezfTyBKzaRFZJ9ZU35syRBdK7gJdcpnx9EY/3ZID/dlExTL1rBpDgRdQF9ljMXPNxm7cl2Ee8VWk
BZ80RmTU7Sc4BPHSpcB+a2cW7PoZeCanxE3WzJgMqjDnM+TAf3EROUEevi4kzAAQ+v/nRYao3csf
IASPYLa7+Km/4n7bhwuFgJoKu+4Xb8JHmyTZd4cv6qL28+otVsiKoHgGvu1TmwZfKb5pUdmuR8Op
LphPBdtSK+1TM0INyFpzPCSO5R6yMB13eltQ4pCZxqZzA/NCaCdbW2M63tqxhm+YttNzZZZ4hge+
81ZHCiFQwoVQEOJ45+U2UNscj52F30bpGuIYUos0z5uTX8xDA9VY0WSb25HiPrTg/aoUjYIUPgaV
lKdJvkoHy1cQBPbegYDvCx6GBwcF3zRnur8rBTwY3FZxAq+vbZbfh2B0XloDk1V+QclSDg5DkWwN
PwKlOM+deZKrNlZgz8zNPiJTN1Rm+tDN59ZmtVLHyrsbOiGjQVXW8pKKn2vnzrGyz59HiW24J/ZC
ZGC+Rj6inwoCp99+/kCL/wESMXuBPIf0WMi7SbdLqCxVsTWoAvc+wrCPt5HwXjsTC9192ySw7Rz3
lxsp4V0PMO0xG7LRIYZohmMTbPbJPodTeMdqeJEa+wzN0keilc5yxoyeE1apD2Bv4T7OAyKxyJeS
/ROpP2zUFhDv2JiCWFP2YVHg/JElCJWxMBE3D7/wXYpiuB6akbRox6KG0OwH6yhprZZ6ZrLKWg0k
Y2GFD+EsvOHR6X0k7UfPYvN7ivp4VdosZfDr+51XWofYe7AoS6vPJnj5x3LuCvJMP9qJ+fTV5Y1C
PfgFLOMMm8p5khxzM6I0AS+khbyWaVTZKhqSdls3vU96rGrq3Z/8RZS0p6kl7phG7s7TZqJBHZlr
yr7ND0UYVAJSTvkUlJGKmXuWn1OIR8sGvf6mLvzx+HWYuuJPc0xIni+/RmZuW+Bj78GW0hyAvKWU
Ko3V6BFZjb7bnmK/VWGKpIIn8N0ws3KdOKXxIKA37WK71Q/cS9PR6OGTBDGhTYc/9CrFf4ZKEsUC
qNZSiOa6dyNVJ37nAS4+4altGu36WUZMy7Mi/SrVCPMYylTt6jXDg4mCnbT7rs6T9G0KVOeYEMZc
ymaGLGBVkyjcy+YAl1kv4/Spr8vpYqvid937uAWnnbYZNAGC3Bm5Rpv9BNJ/aibNW2h4Pdx54qJd
9fOnymvdu+yKqmFeLucX2crKVFsZOvBmJ69wek3qC8nu/SQCFWV0X19k11/9qVOqx68uOSNAnQAb
je+VJ/rHQMleUrM0Ply8jqjMzcYbITETCSjF23qfizdSWJvGsfUPISBHh+j4L1oB6FYXzrCC7Kt/
UM1Q+tpHfAdFlR/RYJZHgms1MsjUJj+ZFxRlZnFFHU1THWPdqgr2iLQ/JzX2ZOxbD6xbDcEGjmt3
lweIRxsfkehVtshWDFBYMVWWTdBG2iUt/d3X/D6Gc9M5Rn2QfZo34Xc8zo+E+ZKUbfR3LJkIOBSo
3+euJArSdVAN4QY6AKZRiJNZJOE4igIPqjZ1xPLgO1W1JsXYzbgf9bOv8LBMo6r5Imf0fPH3povM
QzbNKhG7SCNigdohPlnzIQUShm2Xtpetr37Z/OxDpLVQ8qg4Cv7eavQahlN98cfuY8SQgMLaIiZf
x12mG2Hx6hQNcQvbd3eyGZdYWJTUqR/VQIe2ZUFgbcz2meCk94uMySLRgQkvRlyD/BTTIqXHFKEY
km9T6OLWRvzjTiIoWOca8s+sRptTi7Q92oZqHip3/mb1jXgoMt5fQefvCnPcDjibnMqk19eq55VP
BSRA3hl+/4PSyqXFkvh3nlOnktou9X9hv/TUrHk0vanaJraqHlTINbnGGzXNJ/OG5au2CdjzrgbR
8eVO6+zQo4J9iFLFvCVZQkmVn6ISmLSHkvzeS1WG38Kkjd/cfnCXecQXtnejYdtGnX6oh3w8jcmY
bNzUIKNb4cXMZst9d2PlGKk+6A2vAHHfOtmtF2RjSdWcgyFCeOlghBiP7W/Sjm/8PsUbj5URBYnv
PZbh1G8KpapOBFBHFu+js81LQRK5FPbGxSTvIg8x34ulIvJp/dWnDsV45ukEMz8CYpIh7ltmqj1u
GtWi7SegGv7Ttm/O83tV/TNuG05/GfPWIfDtZJAyjH5fTo1l7HI1UHZWU8YnNLIx7xVIxPKT7AMT
+q1o62gr+0etaneg2l9boozLRMUYUdrfyKbp9tjTzRAU2ayLvDwQbtOfVd3NIPqqYtXHWLP7RsHu
JbHAcASddio9ot/tzFNzXNTHahJ8gwigbioNZuLkUeP0SaAwlCC5EIJ4Dyhmewsp6Vh6mKXcLOhZ
KEQ19ywqDEnMtsaFjkDhqRcYs1LlaTw6eG6R9mqb167CRxWshvNDV5y1jVMXN7dQFm1J8YhrNe8k
5pFUlaiDirT0KA7DiOXr4vp88RqD+VMQVbN5dGA8Gq1uAoDvomurBg9gOsN1qU7AQUPKyclc7Y3K
0e5tYqmXCKbawtDt6m2sqpqnJOE1OS3VlGe7DNPHcBrCm+YYvFM4G+sYZ5vq7N4+Z6UaD181sh9Q
1ahPWhdurPliLguLPbQlsZLTLD3wlx0P1hOLsva1ag7yR5ZK0hwVbeKunK9dmZXHhhT7P+oHeRBr
fD0RSxhneXCU5HeS2eq2M/Q/XbJfNuOuHY+uhzDyr/kTm/xdgtfeksUo+O+2tX8WWr7SPLX9zjfN
Wgqjzi9ItwtANom10Ypk3HiDE2wiklrQeYoEUGgBQNjRVR5YNpymLq3Nem1N60QZ4uvnaJgh1Ffb
vNlZoy1zhOKappW5wbW3BuCZqlc50FGucXZalTSGNlFfYUXtQ660q9TAXSdVxlOs+f5jUqsoGuKC
UG9dUXsw93WV8duKJotAEUYUfkcMZ8KqZaH5dvWNCOS3BNOJnwWFmSTzcbxC97koUnP8DSju5vmm
9T6RTlnYaqA9a/A5Vr3qhI9ttk3cQKwNI/CvkEfVdTCqwzV2lWpd91P0aCgON07Yq48U4VyI4d/8
IDBXLqUpJMbmlLszp9x5XMINd+eseoTg9HPciiesvFKti46V4eYXwlDNqVf1WziXoRNkVR7rXCm2
iHOJCI8att7CnyBkWuB0CzA/nxOLoXnS6y5BQ8dpmtYXj8mw+7oGi8LgmPbKD3mKvOxkIjb2cnQY
suJdzoUbTmG9r6U7OYUa/7WPqwBR2ES/+YrZHgKEdovWNrXb4FEVagAJW6h83/aymal+cakSh+e6
My3Hquu2bT3Yh4JS0cOEk8rM3firPWAl5gRolJpYy58HYxFRgPYkGy5OawqRw5vvhMVzFgQPLfYn
FA4yEfnLj9FjuUnEjtpo8l0UCYWUBBZXo7cFKqFYnEyk/x++DztrysrpVUzghKsiK+4aJnPrhN3C
pTbqaqsYGiBRGx5AHdfBnidVjNMBPvOmQrTcHEW/8mHUP7ExhS8Hnvdb1Xrfm6pKfiZqhHEFNeds
gKGRk37HeY3FoNXmP6ycBVcUA9TqAAL3eetf5SHXo/Di1I+9C/SVJIXpX5XYc9djO4DuYxucrQey
BrYBTUNhAeIsaiQw4In9VxT5SbbOAq9YWsE4bOTJk1ujmQ+1dd0YOUtaDi7fYoLpbkvpshvwlWmp
HiPOlqwNq4/+jMjp8pBbe50A1xkbHf9UQI9ILJFrC6Xtx4dMAKLQfGXedjXNsg/S8UEOyE/ykE/K
Rzkpw07OLaAAW7iVDuUNAqF/8W0M5BaiSP2LrkD39XMweXZIvljVFiG/i4d4PiidSXne/KnyGhC/
w0hMJcsOBth58bd5HuwndpEqkJZ5siaH5cd4YDPmlQ1AlX++akQqaTfkye8h7L5jL9ldgZ21t1HL
L65SdkhwC+TNNYBajF27t6wuggVvNXGxw6C5l551KJDpvFVGWO0w0hvWn2eFUQHIr4fE6lXVk5tW
W9lv97GyCwW6doir3WLUGkrLClL97XzAYW1mJRNH+POx8cx2waLV2Q21OyBBt4NxhxCJmq/4EsUt
pI0gQG88TYCLKsgbk8rum0BLdArs9Icz2hlOQXTZdfQbJDN53RO3S/7kKZSuguccV2wG8iezccS5
G6H2zIOFERRPgQ/J1DWqm5xgEeddxBZ8+khtzL0VhDWxRgOF+OchXhp9oh2++n1Rjoc2INPaiYQA
jY2T59BcuP+SW9sgHin89K6mfnqTEwD6gRoTdfs5Xw7weq4Xtj8Y+9Kx/WtTOXusuZG2WGmJG2P6
EycsvjVK0eFW7mMTTXdkOc4O+kq4lk29So1FIPzi7BJgeDGV71NiFm99mMDENXBNE/KkVLEpH6yt
gxzV2Z+wtSlf2HOJczryP/88q6HojNItsfs8C0j+ZIXhvU3N6tr09fcedfommBKUu+kA8jPP/hwM
RDqLsXOzzb8MyCmyT4gMG3AiJpRoRs2wiECZVE4YHA11dK6UW+00xU7PIivcq+zqdOhNCYb2OyBX
I3/+sKYswPSVlU8KQ+GlP/F8zwr4pkaXnW2ntU5CV+tr2FdsBigw2w8ETa9iUKprNw7FLjK0bqF2
YXoqA+/eeY5y9bW2J3BSVR+lZt7zWHGfgF2IXV/iWZOpQn1VrWAnJ5iFiuknqI0H3AM6FAFlvEyy
PD5Rn1av66gxXzuQyVoSDj9xV3lyg0R90TC/WfdeUB1xvKoeSp/SpbHQ3HfEfSs5ldsI4HlTm9gx
eQ2VBaLe68lgXrl14qWm18VP/yJnEkLzlxVCkke/M+K9ZuhiOzZxdos7L9oWEZ5SJ+QULPETb1zG
XWkemnIyDxl3IlX0CRg+A+/PbIF6iY5qHpOz5EGOfzXlaFsR8c9QOchW3yKWXX5eTV540ilXQE7i
gVpY5f1kX5KIetaoKXWKbLT4FAc6hXIqAOys5l7UehG/9e3wfa57/cVeKU2Qvi+6QTnYNZBrXBeR
mEBseKoKJVrzrBQPk6uLnT4CJtFdNT/jAcarwgqUW0VIY5lBGP2Grd0t7K0RmuemH1WQ1IXyxssr
iPZdb7MBlx8DWyTrNFU2gAQj7ET05rHSwvYx171un+gNOfa5Tx4an2qHRpT9YjKqP32Giclvg8CU
G4/TcDFRzgVrE12JlROrZP1A5QR0yVGbpc5tw7sWy0O4K3gl5/pvUtwrDVeBj8F3wHs6qXmv0jDc
EPFoTmQ20Yh544nnLnYk8wG70btK5GL31eVywbOFhojklpUVpMGH35/NHKIPqeOJnCubvqwxlNeJ
2p9FrBTB966rX9xEyVDaVXsERaq/aKtqgVaA34NXH93QtgOUPcWGoFH9Kw5Kas/96MObSvJcSMfe
cr0yeJ0m0UtcNdi4mGp1bxEProxksq5qZyCeDYfuwYQxjKGl9UhgJtvj0ufgup6bN97H5dKwuRJb
yrfCRSqYxT86YBHEuQxC3p1ZfYQpCXBwuWzAnGDAasX2Ljk4dCK2dnzEeoZUBWj8rV+L+lqkVbly
cps4LVgQvtO19xFPsM46A8ZJKQCX2MHwC/7Q96iLujclpCLCotTzRlTupxEhCOP72Lxqen/OPNjn
ig8APNExBNMwWdnW+tjsyqRO73KunFIpyUH4Q/EGwEZbq9hYH5FQ5wurCVjUg2V1lize8yMs2kq/
8pTxF6nZ9OcksrxlKoj+mmFvHx3sdBZRGcblMg3jiwi1X5Hv3oVeKOuqcIc3PGt8qnkni+VZqNwy
QNaaX41vZPOdrZxmzM0iYEMvp4FCQW+Lp8E0eCYuIsNjVs4aB1KUq0IYw5HqH/Neh9OjVoieihNc
ep2W4sFJvJW5bv0M2ftgX94Hd0SHYlukA64wNVFtLc4g/XfZFXptv7PR6vATzfT6NRA51hMibe0g
u4AbaNu4btpVWd+ddEp+RipfGHYHBhsCkWMcNCSHwDDIeedevXLhGr81o/UQYxf0qwncvYcx0LsV
+h5Ma2UkyufyNGxTfNUjTX1MyyTCKy83P0x8CdL5JGXMPqKihJkwjOqisuP3nNzUfMvCwQ4Lfyeb
DmuXqA2bp/mNClWBkBsV7vZbRIZgVRP/O8hpfOuNLPHfapUHtsMOZQnP7poU1Nf5/sAyM1IRsbu2
+aY26E3DaQqPcESHt+jdjVrzzWBLfWBbGQJeZZJmQp7q7DbhD0g9rzZ7tFGyihDfufgNZAB56BVz
2va2Wi+TMPFvrk5BuQLmjEpWqktkUw5knfaadB5VtfOpOKZBWbl59f+7jKrreBNr8XvEbila5mY3
bbqpQf41X1Bewc+jfJnxdd/KPnkdzfbOekWRtGwR3I6vYcQDav4Z8uJqB5W0tCvsjhtPbIFjVQu8
Fc0DfDBzdukxD3ggVOsYAP5SQeq7NQ1yVwlLvW9qdrMHYb4rExZuNl66O8L6zisr9qXsV1tVXacV
KRJbKSrchfStcEPrHZ9nZdUqRnegNsYmr92cNZFbO4KPHlWF7ngZYMduzbFVF6IbqW2b+/j2jBfM
cYJ1y4qQxDrNr4GgAVoVRm29kQMJwL0tIb8Aiq55zCrNuHa1pj//1ZKhoSKGK9Pr7rrCV3eCm2uF
3oHtgHrRnWClOBqekZ5hT7vewL2uDdz4Vs+HZGyguFoBRQBzcyqH+OaHzZnHJKiJuZViKPDQoaWW
rUquGlGUbftQKZZfJ+GcXSNYwE9TzusG/N86n2fclAfOqapdD8i5Ye+mqtkMVi1m28wMIKIKJtSr
sF81lINvULyuBkP1GkSWtp5muKwcbRzWn1nTgVKfR0stQWc2jc9WiIFGVNXPsrsaHAQKPk6l8iQM
3Ez86i2NZRknOUL8dDQ7uVDkH73WH7KTJTO0B72OKR+v8jOrRrJAZMuf3TEOYT36H7ga4xyghi6i
Te1ZjlkquwD+fDBhtCxdm9MUvCtxseJpUP/oMyr4qr6orzXQqUPiYljmZMr45vf+Ts7IQERQQR6x
MSBTu5xyjCKRyN7lgRwqOUDSC4em0uc+xz92yMmxV1GSzylj5n6zp5Lq1vksm832Xui29zlDnuXr
2pEQMsqV+aQQcegWHBpx2PkE2TfBWEdJ81sXuAHqkXLUo0Y5xlmXbepWt+6TwOPBHGvrR2SineD1
8RsniGf2g7B2jLGEy6llF5Ta8V7tR3aUWDNce/Zsy6YYo29eWhDD5yShi1XtpCQfajE74bnuLeuh
CKhBXxzzpgQaCQlq3dSNyXIWIGDZFspPwXKXjNZvOE7fyQX5r5Y+Q12ysEVU0xiohnxslTPHuSoR
LJ8ucuN3ZLAArfiRLt+31igg9JJDxG9M928C9vK2zrrpMFhje+bRXeBi1hrPuUYUjScrr/k99P9u
pdo1i/FIdHc1FuR8qPuZ5pYDGHg1GohfCN3398zXm4cqdc5ysPWy7p7z1JhtLsvjGITWn4xsV431
JhtAVGIixLsqCJJlooXWc2bNkHs7jJ+dDLiJ16j6o0AfBmZObdNg1Q+RtxoHRT+PcVoupAlsXasO
FWlEsviOF685eQOEc/2W3ftGSfxyg7Gw+Da6MO07RzyFE6HwIYeyEPaZ+q0oywHj48l+sLQ+Wtf8
xlcZSBQd/PLzgIDw4rnjj3K23o0ny92OTjmuZZMcGZEATDhP2lx0M5/UhQMMBoCNoSGCe1KLfj1U
eb/OJrKKS6pr9HSLV739KePVlEA5fml3pWpXKcliqiyMFpGfUp/o1+qL7+MfIT8lc99ke+Klad5E
p12mYuEhcDmx8JuI0jupeppysYlMCtpU4US3ENnXJSVM3+YZkSYejvZOEIZZaAXr2QzV/jGzSKop
vjF88xWdCK+Gy6yBePPT8EDMBgj2gDUyKzic0JCBf9ojyIGJUD3eZYOxJDucLDwXggAwAuuoKKJb
kcCevisaaJkGTJ098UepRWtu+WruSB4htMZS+B4DFUSOisRCNlMR5Peq0nnKp+YFuXf5yPbT3Bak
bZcdmUgMnxTzaDSkWaooS+6VmulbZSJ9Y4S6SqlBqK0qL6uvclSNzJ6cV6AC/pgnz4diOAROXN3i
ZErulGw163LUxFqOhTB2HuPy9Ws2RhTtKlNKY/M5Hzn5xSrQSOroOurxkhEeu5HhOyuVVQK0nFt+
DI2FGCJmNCObzLoMdjwZsPlrg+oRreKy0wqfQMLEciFW/FuUesiTQ41l0twnDxj/HMtsAvk4d4UD
FhFNVqymcVJPRupqV72A+A9mULxM/JylW1nJ3c1A2pIJQAEaQLPAXj062zNFqJjSX5T5P7CoMw5t
bCA2woD9rrAKvkea9WIHIXRiPXQ3PPabtd3Pyack8k4ZXObnQGtXhHntN6c0rR3Qq2rtzE130MIF
RAucJXhb3by0fZTTMFY0NwJE8lY2AdWjjr5z6z9Th5a+D/xPsUM2KShqKX03vZLQWZ6+9wL1ttDU
4IAVrfFiD0iw5/lBBMFMaYx6R/Ek3OLE4K05NfXSTcDsG07YLsq0a98bo30bHPD/KLL2Qwt1DCX5
R2O4SM68juU8ZbgPcevP9jFi2dZC4bX2De4JngVVa5CnC9mEZuRx7LoVP6uhvIfp5Hzv/JAXthbn
32zkO4uyRgekU8S6FMCxNk0o0m2rlr/UYYDcOxjbuigN0kj6SMAf0UVDyOLkU6i1VtVWezWq6pII
pVz949/+5//53z+G/+X/yoGnjX6e/VvWptc8zJr63//hWv/4t+Kze//z3//hOK7h6Lpt4mDjWI5u
agbjP77fYOkyW/0fiUvGHDpt8uxqpTgOFXS0Mq1Gon/5G0sZis0p4odr0hrrrMajo9KoO94MWY9l
Wd3uDQJK3lJPWnJMWvWQw0kmL03dd6qAwU99Ia74R4kTqadgJQfqUNmiH/JfbZbIFLyGOKqoI1Z8
On5ohSle6nPXBN1L2/f6oyuiY9mm6ouOiOIcU0YHQJM5lOyP+ziulWUiTzEwQWO3V/IuVH8mVYFZ
99D/VNH0P1uOYZ9ZPvw08VN+BmzsnOcxvI3MrQPxaCuMJgUBbWrf/uVT0CfxtcLYZMWCLzmXpAzW
fpklL74rfjYzRrswXyMM+/bmjBCICyd5gNV3l0UBGqmOpwzRv0Ym+VF2jZTRIB9OlgU6y83Xbioc
U3FA9MUWuC4pa8fsdIwTAF/YzxM+wlfI4c6BJHY3+NNcSoUXSl3EoLMHZx/3oL2WWZ2ixVK4Wf77
28MS//H2sFkPaNwmYr4/5tvnb7dH0+qGAxQjf+5DnAWB75pPpVqYCI6NZI3vofkUFtAGPGr8PkeF
4UwPPjukUk0jFh3FOsxK5xee3RdjMLod/3+i6rN6o88N/MAxc47m1tD3BILbwTvgkdMdshaTRBxo
O33UF6ZKQu3LkFZ+ig3XP8Mx4yCgHNopUh8f3e5R58ELTlTsKVpHm/rZFxvq0cY4aZWJujz3k2fF
i4x4LXZKn59zUyywAuX/wfZ9UF/mikYy+6l18FUrefjvf6u2bf7rr9USqmup6rwXtB3UI//8a82S
0GUgYNGNdCfDJ+pmYu00UDb9KFvB/KLzwACuZNOza+dGXvyAIZ65cLGBwoa8zazVCLtgZbBTXlpz
MYk8sFz780mzhptjEfDu4FncsIGUuxsy4MnzmK1l2nuaG4zIRqxpshFbmXalnPOR1ZM4IAMYN8rg
eU+9ov6WaVKN0Kfi9MsORL6hlckNXbZ9qopmWgJ5Gt9hf3z/l369KN23qjHMezO5yt61umwdd+74
bmsB5qZDgHmyquxzVeVflqC4r4Nol7dx8CLnC2DaK/QBIJ3x4I4sqpjaBCQy8kOQLplm7lmTg9Ye
sNLJo3Ba1IWwTvLgJnrZ/a0tO0nfbSdHJfTOnt/P+bXnlnnv+CI/KAm3Ktn3uzzEsXjiGQMVfu7S
UstbFyb+jZ0emPdsdLqHkmRhqDoO8NoKM3ihkr0uAm58owuNXesM45vqsrLs9foJBMP0ILoOWOjc
L6eRzRvwvI22AznWY9w1fw6mihGeTl3sUg4YWl7gIDDPsVq2345H0qMH7n8Yo9jeUM2k3y0zaxbh
ELW/knIhUFP8qgbq0SYHJ0DK/+F72H1ywHBE3de9CVbCbX64QTq9e1NBQXckSAFC3Ilc1DhsR7Cs
8bN8I/uGaPxdpKq/Jgp/VcPOOxM/7O5FESBYL+puBYmgvcdaX90C9v/zGCIDFUOSStkNUCWvyhwX
T1kh1LmT/sdWL7iLyxDMqF7o/SKJyua7MpkPTgCacWGYFCnNdYquG+9LfJk+gKJCScir9HWcrHOg
GdbJK1P3Ig9ZET5aQesdKO9QbbaQ1FxUYwNphkLpnq3QvhIVySpbitI17MUMOOaUbAAACPu7WqrJ
Nsgoq1Fn7zEQCeotTsHf28+17QbHTMVBflEFTbYsbf5pttm7sHiV3iZYZGwRbCl7fNnwEZpLi8ze
c9YpC9m1rDti72RvcPK6UN7abyiuJoymmOaDbujsVeo6PcZNUC0DQy8AzLUW+sv8OYia8SEmGQt0
f/4Y2OZpcImtKbr6ffBwXVzIv1pKmn6pt4q5qSvFvVVdGx9dpyYzUlYevGT6ept0l5PpMGLm5ojt
40kh3Tgkj1ZuPPpV636Epf9mhXiE21nya64EefdL3OytDieLp2EPb+6Kz49+trWWx0sShAgu5nZG
OfkS9ceABLY2zl8D3RNkXhAjtaId9CG2uNaoQcud2/KTxjJojbIeAEI1JDcKQbnZ49Td564Zw/VN
kptIdmS7ukfZMInPHMap/y3HWwV0oRrn8d52fFJp7MK3CguH95vwjOw9Nqdyk1gvo5WoVH1zkJ9Y
yag4n/YjVDroOXgUMTIljkDrFfdrjB+8NbIFe5nXan2jXqpbexOGcIPKU5svSnQiTq6x2SWUpetq
hfINflGqoitzCog2Vdzot8rGnK51XOXueT9H7CcOOoAynPGM68DQn0P30wjJI8rurBumKzl/HRBn
4ipHkC3lN6dQ8hWGIdoD9jkIxsoy3lZZmlLCFowLaHAjXsC/Cq8mP/HXQREsXxZUia/IxkxHOYC9
uHLGocBd1zzMVjlWh3urqhtELQjcNf3XOGLd1ncA7cMsSo9dYMQ3PcI3L8gm87sDB22hOW7zSK08
UUnwGauxAxFhD9phItN1YLdWEm9SQHlGAwBP5D96fZBteQidcEKd8C/jn2exRj1nQmWH69hvIeVo
pzyN+5viZi3+8FA+kGfcFJ9DpejznsXmcT/PkAOJ2e1wb8MZaZ42GJZzIJNDUGKe4dg2pzqtWKrW
/+XuvHrjRrd0/VcafU8f5gDMHuAwVJRUkixZsm4IWYE5f4y//jwsu9th9/SeDczNHKBRXdkUi/y4
1rveIKbt+S3nF5CXqEWq3JwftC3O5gbZhEq0vLb0UDsJ0yTZDashvsIpLr4C9KBJLbDnjpMc8tSf
L5zvVUWv7GJjfjg/KiEAbUWOkwPurP0BrS/p9JoFDbEAod9ajt54tZJoN2PZazcpDM6gTDNC5dfn
zjeabLVeHhfjVpozPgfVC4tYLWwP54/06+cYT+xF0euX35+6HSVJ+foNOv7Xl3qf78/vPX/p9435
/omY8eB2XOS/2aDzm5nqf9ug79933ijUX93h60b+xQa9WUL+dYOQWynw2SBo+5NkJF5H/Y1UjOnt
IZVnfqhR00m56+rChfY3e10GS8YEJLhYRJ4yz2wNbyxFeICMU2zCUZZ3RNHNjxLkUiYjZPIusbox
EIruHCNZPnfxzojG9WkBXN0wZ4VMYN7iGBy60+oTo2A8RcCqHW40JBr3TlM8DcsUvyZ2dirltHkw
c0DhUIrjI1fzgjkwpoZWT5BcGiu4l4A33p6D6At7vM1EM12cH/VaZJzEqGNZBtDYpVGdvsNqvLXT
okiJEaRbIRrQCb4+Vkhdwewe8/S0M7fNyNCqIPYu0Eq1v7MkwKK+7ghDXR9Oy7T6omTe+UUgtf4u
ISljRuR7Oj+lN5XwcChGe7u+v7eXeItWzvDPrxb92FxYE2T986s2p9lHNbw7f8/XL8tDTEP66ur8
9nJQYLtiOLM7vzhWpbJ1dCZBsCNZtWcICCtKIeexiVlN1Dw2lNBtbzw0UzJdINCPCY3jXengyH5k
jOP+/FDAhFuSluLIKItTUTiExK6fLhElbgyNqMbz20g4AZnWyhsgca8YjWpXlVBf9Ylk57brm9uY
qtSbB7X83JNZ5YzItoggJF+XydtoNuAj9NcWDG/y3Eb9tolzfGtFEl5IsZIC71vljuaQPDc51fzW
7tBRTrCIuqQ8ZFJTHs73vt98f07D61sJZeJc1Kq/tIch97PIjl+GQKUReYHRl/iyosv7Bl5TMNHE
ERcPU/ykTJ4sGufKVnMKK3WUcNjTksusU/Jv71gi6YCrUHc8vz8el/pExBBUM7LoVUlgKr4+Rbgj
UWapZdIS4jYmL839+ab5wvA8uS+LieJkGMyDuSzeSJrn7fllKR4OyLSbXT5Lza5bMMZawpJEQVj7
J62NlZOktvIJ4P621vQDBNMBIeAfr53vjaCldZicaB8HjCeXeHP+3EwmBoi0efz+djlqbC421WtX
QifyBBrgg8lg61BXBQY/RNtuiO6LPGl02qM0RNm+xNLw13vnVxHEp/t/el8FAT4edlZDNQ1qOXzO
8ypQV7dUo8C/Rx4rZ4e4r9lAT7seyoxrg7Uop/ONo+bNKWzBS2vllDP2nmBUnPIG10GpjLKtPTFz
LuuNYfmQtK8qWStfc+6wTLVPNUpMV5I7cRvPrY4LfTwcBS3aRdIZ1cZIjPojIV6Y5o+FceFo9Tvp
jNXVUBt0eKZOyFbIBYarhPqp7IHEcdu3b0ZkRHuMCK2jCaxwPN+rxKC6Mn2pPw3zt+eWIh1b9/t7
fn0cSy9SLxhDzMP7UMMZxtLzhTnR5CaaFd8xq403ujY0F2ov+u3fd7nGz02uo6iKbBgysIFu64Zs
mL9ASz0SyzyXYb0UjYhflTQ+WbDE/RaPwUtJhRBETLYkZeLKiIOcHn7p4Wep2KLdRJQRovO1yuhO
FqvmvjQcsDS5EjezKrnzmhFca07jV4417qah2yaEKt4W7NGv+3aorsJFv2G2Fb/W5OGQQVewDo7h
m4ST3Cg3PmPk8kqptkY7KYwlkuGmiYg0srtbSTZUTKprAlzSuLtA5qb6+aKRH4+eGaJUhBxkULXL
tElfezu97LJQP8WppgWl0VuYyTEqz+Vsd96b/+cnpK47I3cvVT23SRSLXx7+5/atunou3rr/WD/1
57t+/sx/Xj0P4q3527f4H//v3W+IpX67/Li5+/WdP303W/BtC/1n8fzTg6AUiZhv+rd2vn3r+lz8
gTqu7/zvvvjb2/lb7ub67R+/v1R9KdZvY4JU/v7tpRWlXEHLP0HN9eu/vbbujH/8vmnfypdY2vbP
r2+Qw+u3Xz/69tyJf/xOiu8HWQblZAYvO5ZpmNrvv41vf7xkyxaHokUnx2HrcKiWVStiIFDzgwFO
YzuGY5I7airW7791FekrvGR8sMHGLIdkKpAcZr2//7EPviGvX3/Av0Zi9Z+RWMPghGGrLPpFVUHx
rq+n0w9QW7aMeKGSpeWT7nI3iOYSP5iFgLv5aqJ7lulX3QLdCnIL38jaL5zXsZ+hOSEzRTup+iLt
DA1Scjg9zanuIa+FhKvEeUA0Qu1ps0HNUGl+KCXvaVvsnajfZJntOoI2tdErEYAIQ7l07EBS6+xQ
wxNcMMPRVOM01Bay9qK7nPCbduukxK06PwFqH03Lem3zGo2TFntY6gxuVRt74Il/gZjpsvMTYnbe
OwBmjmmbqi1rjsWP9+PeWTRloPiShS/1sggkDIrwZ8UmDN1fBIUfB5rUnZA2aIrCfFQLco30Dyjc
IK4q1GinTh5IuMGWKRS3NrRSpkM3VWvc9IlKjPuzqYYazBfjBB40Hru02M66zaR3TDZEmOJHZ6ND
KqPWc0pCmBQyakfxqIbmvrBwHaitrZASx8vHR7SPg2uo5UWrSSvnFz+OxPyoDNpNXPOLJFqfuoJg
I623r1Jdepzm1I0H9WbI8GwLtQF7AxzV07m6AFTZFMVLNM6XiRyfBswitAQSUWsHjpzIfiGnnt7B
93JC1EKSaXYumPbBAm/BzpBNpmF0nFj3HKvylhrv3LFxzQnT5VhL3iccVDPNuCF5BlKm/rla8neE
QjXTvupzR4ziMKAYcaxr0UKOrNFCOeNnS1Sw+7pHB4sGV3HS987WbwzmbFrf+OgLb+OlJCRdcbOk
+dgN401vdBdEIkI+nPh94MzMbmY5D4nDxiIdBpWA5mtYWucuM9bI83Dt5GKTpMNDITfsD/zeKdJr
xFB0YC00lnq93w1b/MVmYjIr1UtK6QnKMkXM6qQxRO8kX7zGuM9WeEIrs5n5hakpgOPmfSGwLV6U
4n49UKSwvBBYvBMvsKnmHC9JZqMeMvSdmWb3UoMr09Ky4ZHKN+iy5jUN8i8r/lR1KfAdhEWvL6/S
mQ0yZqi1pVwltLrJy/nf7PPwtarDizSfs8AY9Xfy5zPJrNB5Qs0PJc4joUgf5zn8EsZa5NtmejFl
eunD5GQb4dbhNfWI/V/hwwzfmMK4EeMG8pK8s0qOEpLREXAt/Uz+s/LJ7FHRFv2wp/JnLLswusVp
PHKzirmEyKjYTZqo2npSFI1lomwI46lBYS0uQ+4QtRS+snKU4fvGjW7gWFHLvmWyskwUOZFjY1WF
t2BGOJHfanSzlFXhptRzV7OdZWcN5U1EGqo3aR1odHuVhZwoEWfTytQM2oLKySSt0oNV7Faikv2k
w5PBxKJciGUnOelpmKi5NVM9yq19KiPsU/JiODF5v6nMtTu0P1d5H+AryDkev5tZcyu12UEqpMd4
tNATWOq9xS7qCg+6rE1nnuV7ZhUeSDLhZ7h5h+aaElQysuOPwJrOwqg44ryousErV9wvwtIQEK4u
8EzHP5nJZX7Ki2I6yCUUcmt6AHimth4mFsoyR84DUGA6ku1aCHjDSHvWm/hkYqru54N1pS8LNhiS
g/fpS84YzcN4O2PcGL+lRvpJS9+1Bta0OZg9JiH2UUHOhc7qHUwd6wsD965Sn06UVT1jS6jzhqpm
gQMPvnOGYMTQwigFIb2kM0RG/0gKpDtq8QxLONnVmAwtw3AbS8ZOk0nwbjh58WGDKzGAAMXN/azE
7/ns2Th1wKSYZPSpfYNYr81cS8XhENogGuXi2c5Kvqqw3pbJUr3o3m4H+WiEyo05tyLoCw3XwQqu
oSFgJLYWQ+Z6Jm8uPE60GC4s13dOgHWx6Q61SRBQ2mOhBPfKLU1MQ5kXu7IxDR4BkamEzqJ1EEYP
mzw3XptBOJse3mNutzDz0ULAJUl9JDOhH9aNtqFd2mZMcD17wS6T5tGz0CtqKrkWcELJGCgLWJmv
TmbuGZZ8nuKEUHAp+RKzMa6J3m6Wg3BiOVZMxDfKxNE6syLNJStVk3DhiBeOKgTjGn7JXDSYPtp+
3rJ0K2jktfCtJVAcl9ubaWoeY/ykDAcyw5z7nVS2G9HbN1JOjY1xFeuT0pHjtQCvJrUniY4FNMng
DuStK+dShj6yhONkJhzyPbvUGsRdZ4ImN4XKqpjgASAijJSwGzDk+PhDofQX019d/YurKuWQamiq
zdXVoLj58aoq6olgb6wCyQd+Vc3qKh8a3GTzDUSPEwbDd4rW75jzulFkIapaTgLj2kVONxLLFhed
poEcHZYfm/q+bjDcDFHV5pOfpuyJdCTMz5dGvMkm87PU6vuEHDqZ9Sk29D2ULrlU7qpQO3XGm5yW
K/vljiiUd2z5B6oO+VTAMdND6Uqz1Ze//7OVdbz2fej9tZiwTM1xLMVWDF1di40fSi1l6pssifmz
qWXctBo2nXmXpYNPooAHJOThO06b2G3UDhuQ2gosImBsxqy2w+lhO37WrlBGCyZT/ot5/LmO+adN
s3VT0WRVp0b95Rcxp7SNcqQSjLIQHjnmDq+njTE+9s111r7iouYJgh6FEbqzoWFYNrLRJHpqCe3J
TjQoGrLppBXqFfbQnGk5sTaDny56kKbTkf/UvCa7rg1CcpebfT6I3SB3AT0gSZXyaaJKbJvqAFkL
fcUIHlFhUfoJxuBKjsYeIL9uk3pPt3PAriLALdmnOmLqXh6itN6RkAELGyVCurGm0ddrHVRDvm2U
2DPsK+iJsjRtxLHj3LD6edttqtC8weHAL5f8NrbsbRPLW1vC75IKjlQp164VX5+lV2bC/2JHqz9P
tr8dA47uqFT7poy6++djINVFPjPPoqAcjIuOYBK0GfupXbboWdxmsF3JgcBgXJXagYDNA/aNW2Ho
2JtTakztFXirPxTmTsOUmTbT6xTxteP7qeH7kZphrVvw86GgySbWhYpsWaQn2r8cpYAjThcVqCSb
1MxRNS1e283jrpWm3q1K45g3fbIBwx/cXB8+d7IRZD1KXiUi2y1U4keBUwl4xZMuz8g0udSVL1bd
Cz8slipgILAh+0vg5PEwCVXwG2LdhtzBM1cyw8LwEfbLjWZGBd1vzmqopaeqyy6bkAK3HFh8YQx9
qdCzpUPSuMy8HA/R7J52+E5uIBlVeItGNUVerymscJL+rHWfELt+hh83eIlBlHFNLmX4iJD2DRIP
3nqY+DUWkVK2oIAJjUv4RNJmMElEj1uSbtS6v5D5h/M83GRSXnsY+5GTrqJrgKR4RcRX6uPhJAeZ
Uv+LlVL55/4DO2STuA6VFpCAoV/OSzWfQT8LBfa6pt4AUlL0a+V7BgtO5zqiqiXj+zx8aOTJXTLw
ZLgmaEFLNwsNDq1les0ZM81TvMkJMohnldjZ6vnfhwguk5eWsvdd/NrW/4QY/G8DAEx+jf8aAAia
/llwDj7nv20ZsL2x277CCit2sH70KwCgKB80bPtVEClV5XQyeOVr/298MBWbphu+na6v6ADXi2/t
v/aB1DcVKq2JU4niyA5X0G/tv6R80C1ZIxhXM1CoWiBc/07/r9g/AwCWxpfIjgFoxsXYYSPXQ/CH
q1JjRYgMKlJ5dezwOiXbQB2RPE0rbztC5CD31p5+CO2Khh3Fhp9iwSoUot7FdEDV8rEvCJceojjd
hk59sKqq9oY4pf6+7rA62oONjByAFvmcDoBlnekQ2/smwfmGZKvF3lcZPUioZCRddxH2PHq1h+z0
Hg+5fsi0AQbdKgGf+mmXyzZetnZq3KoqogIH6jDmXXmuWhsbN96NVZT21tRlPw2b8ajXytZIUAPn
IdXxYFonWwtJrCnWfEpVQ9C7jmHbQmq9tlqofCzFrPZ4tbSbnHCeypSDWOlUfIG0cpsscxAJvEzK
lSgyk2i7BTEMlBxTXbJPkq1aOPcL7gYSfj2HyCgWCj9o4SwqKkOdfUhsTl7gCVKSSdhbt8NknsqG
5owyTWV/9Q8SiUIem8UCVmgVLVI0un1G6aLlBemQc79sc6W6WRbrU60PFLy1XNF3oXDXFFg1UlcI
l8t7eTHp4t4a+wcVhlhg8RlMqkOsLFLGUHUe7XRLuhwhiIqhD4+5TBTestydv60ufTo64vWMBYLn
YhhHATffZ4/R/iNAPKSrmSNDkk+ir+uHKUUaxiF/TIsu2da3/I7dibQWDp3snUHVle40AqaRvLip
iSvWeT9JZvhFlnRorijDTOyEd7GyIkz6bZup8aPe3iyZo2+cXuoDPb/IQ1u7gsJzbU61dhyIHMK7
Li3QG0aXxODcEcOLcwD49RB/ZD5t46QdoMK2d8x/njJYiB6QUef1aUZHotb6zrZneKiAasS5qrPv
1Jh4w4Gr/J5oJjtVSLUlfytAVb1s0pJkaNtqnlItKoMiHt8EcqtrDIl2tZmHPqdwR50dJmtqxsaB
N7V37E9cFtTrH9aVv6iXlZ8vyZyia2G2woDr/xVV/gXSXkyOul4DNVs3N7HaeCtk+1MypPZNhxPL
XmKsMKzdc9lMMPybhsaJy+P27zcDAOSn0mDdDkuxdNViY1TFMtdF7selAi+uvFIsVCi1uMiM6oud
WYBBk7gdwxR9L/xa0Sd0qQ1Mmhrd2jhhijdR2YCmSADh0+OQWRhD5/LLvCRfUqZpBYRaj6aq88gR
vI0xhcyrFK4O/AwIUVWHq0Vx1ahTdZBqszogxagOQo7WkM7ipBd26IGqvEVmT7MfO55a6KjVK+sT
+YpurWr5oReT6uV6XXgjrK1Dq4ztQaw3ubSGW4XZW2bFmjdi2+fiDwdMEikOrzZFBwmPe7h9j1sb
fgyWN8+yMnyEBGN6kZFVBy23y0Oy3vv+EGVqeiBYan22hMMLEeHPtw7LIHOq1k/1+YXzxzXVg7u2
eCkeCRiW9uYBTcEGCDHdaa3UHPp1q8/3vj9UNbEhS9LZ2p6zYEcvGzeynfEgJuAq7qaXqVE1N1eE
hG4TT1Uxtpy4nUaAVKgbAflV20ruP2lkim7oFhe/iIk4C+05EHmZMea0CVOY+DWjtt5l9bhz0rg5
6INeHxRrqA/fH+YTEYeyvrOskihIIJfDvN6c7zFY9UZpivd5hMVoUo7cVCZHsW3bXjnToOuUtYfz
ve83ma4Fal2gis7St3JoxsC24XScbyrHuUkzNd/WrXXEsX9yTXwTCAM0H0MKu41Tl/2htwpHJsnD
sYJxGJ7R7XQBk+nMXUxhZ242L+VhbprY17sY3JqkJFiwqeIP+kxROT5WkazvC6IFD6IOMX4h0Xht
0bUDftLnpw3IJ1g2kUjH0nuhqzNS0gRDWbp32XdIHieKcuDgi/ENClFOuqWa6AfD6TAnY7EA53vH
z4IUBf4sElm7g9E6Yw5fhsebqJQG/k2FdNCSFbjL7eNs5eZWjTRlG2K3eXCqAV/TpXQy1x2H/p2Y
znpvEXw9GYm97doefGxAEWWY8ZVQP9dReNGvxzsUJQ7u891pPaYcHMV8dZY01+zm5oDetTmc7ynY
1HFEYb/S7wfBrzZLqkwg1xMJVzHH0Xo4n2+Y/367lxvKBFxpNqvye/WV+uMFmsrJrUYJbxeM/Yml
1z+FXPfjBU2frowhPWIFnLT0teKNfbqDg75s+3XuPay/kxNJ/GTnx7oxbZ1+xAZq4joV6QbxlXq+
C81wq1lEVli16Y7k+gVdmNyfP0FYHX5repwVuy5XgxRr4EhVpE+z9ob0gCQm3Kwg9tVXE+H1eD3a
S/swQsMnLWRjE+A0fjRz514tUVXl4hZQ5XnJkqcF9wRivsw7m7hAYGxWorSMNwrnti9DiPaGOd/1
jaz5c4kxGjbV5FPRl6TzsxGpeCMnsNBS8SXWQ6KmsyyHZQI/J6Mc2JGOKMjX6wIDsQluolQDSpL0
HsGQCtgzEtFR8FyE7z5BXPaNjVevnWGea09XUQLVS8WxsNLtfSR3PlaNKyGFtobMnEBtiEkhLes+
7O2tYy0vOPp6WZdkXpSN1yRyEwNWIDGIbdWz+vJUIPMIRnPZjwOJlfXHAet41zZzvDxSu3C1iJUd
EqCO+wuqhMnJtpRQi1bbPuhaSXz2RGVk9kEywfGkMlgBKdZhxbFuzKOdsQoB9BiHWMl2i9LpVxB1
fHJ6u0MPacY91yNdn9ZbnGtnhgO9EZRmQbph0SpkwwCg0+wsOLNLkenhGNleaHa6FVZOpoeMJ3+e
4FeYtBdUfnOsXKq4pwZpJKm+hq3AdfukdvA9Fkudd20rk2eBJPTz2M7ehIKbndbcKDpFDdeZlxFV
jwfnV/LjGXmzs+xVgzTtaZHuJTiVm6WtXs+by5+mHLvG2mRlTKBc6rAl5srkrPZ5HN2XFAjBvPSd
CwaLeBCrbTAPAFU7EoSSEsKl11hurxmQopcW3yLoPhh1LHxIj3HIvs75TG2Q5UkiY9IWO8tZRXpE
eWPd8NRIYRGQBbngKW3A3y0G85GY67nbaUkZXyGh4FK3WiqTR5G5WNPz56BCRuM0HZoiz3B6wgwx
cVJfmSLGdWTu+ChH4DpqbxI8xEDQhKPJLECyFYlgyEc0WduiDaujHlJoQh1FxFeWFuz1EThGMcHj
WvV43lfnp+QcN5duEO96/IwWkOMoEqB76UXeTemxhtoGG8oDeCAlPopxLoFIeWjz+AYn2V3uYLBi
jCU6RkOxds6kVMHAtV/h+GyL6QHjFuhpD4ZliF3Uw/zprAOuMi/hTL9iD75UacZxhFYcEILjwHIL
e+LhSic+TOuTNll4h5p0BgjJo58ZOJpKdnt3rvsIlEXSKKvqvpH4yczWfrDZnMu4fVLwRownYwfX
a9kR1vZi6JirVjEBcYd+EQq7vb2Wi7Q52VFzXxsgq0lqNj4EXHeaGM9Bi2Ps+mDFI97N0UxT1N/H
0M0pUxvH1Svtsx6H6Q4vauZWg3kJe28/LfqlMdXNbqZ/dC1J5+q9Ws8uUxtYHWg6xlo4EUuWtNk1
UTEgIZe1OyuFGINZbJSbWVCPpW+3hvAX8Htv0uMvfSpHG2ha5X7MFLA1UV6vQqG4mdKtpJSMGGvz
Hch2ciWk/7HRZH7HKeRhl266ZDCxLGdjNl6RTRxwsrYHM7Pe8q67IPTk0ERt8PeVqPpzIcrQXCUl
TJFXBNlSoVCuAPMPPWumTfpSN6/o0btLQ3k3JgA+PbmMQaOOw3Cd1HYf5CQAJCHS3cqq3uWq7pBM
P0Mj98emCF0hAZIbifyYJprho+jawcxiVtJGNUcLOiOJ9uO81f/zXIr/bTgJUSw//H7/xJT4KH47
JkJ0vz2Xr79dvQ1J9yNScv7wH1wJ9YOBCxK/KGQI5GF/ICVYb32wTV1V+d2BThV7fekPpoT1QacX
UR04FI4O1EJT8gdTwvoAymoBYdp0LSZ3/h2khE/81P6A3ZgmgC1fBGajKP+EjBJhRCMSRrI/hCpm
PiGDd9UVxVNlXdUSzq49Eal4NqTEqprN/SRv2vTe4oGj31Zpu1UYGNEnUCUwg3FW9j6DIJLahW9b
nzvWnDmCroXeybQv6lBikl7jP70ddJOBWUaOJh+LB/zRokCQOyPbd/p4FRWWLyd32EB6SfFePePg
4tmYaskCYnlmBLX1WZG/4JPl4VLt4/yJexuiWxkpdGq66losNmTbyQ/G1ah+zCiiNHBNG9sYQOCg
55TImRVeKfPDEN457a1cfGmJZMK+wM2U1Vo/dB3rLk7x/4shE+rN3s4wIiB7SsUOS+fvS5PSl6I4
mCk3zcxkctd5EaYMOamdVqhdqo3hshB6QNsH1eKvZ8oGD3Kf1oW/4HZS0TxCnqq+tMYT1rHYKmBF
QM1zySzDU4dAMLBOnnIbb2fxBF1BQLrMlghz7OEYIWMp+wjJD9FWXOW0CKgmLXyFKMbxqhujjdCF
Fwltt9qDFna5g59FoHS0hQ/IDLHy0NacFKKSRZd6+LZ7RjcebbJjE9wc3EEpn8jUWEXj0W04dQRj
a+5cVdet0W+UDg1hfVptKhdBMgnuspSDrLxddDu01KLsg2rooWfmF22IsKVwnbk9dYQ5RrMUIEKC
VSgFao9/xdDtSwyV1106x5RO1kVa6xe368YuhfAgyx4d0gwVXd9FpnPb4UyybkY9LBRIMS526nYe
P6ejvsXNaCsQe4bsmdbhF8P+E7O6XZM+AWSf+gV3Z7oXiAeprPrYmXpzulxVEJD7Tj8MvXQBH/xg
GtmFo2iXwJSBFgb6op0s5ikkxD2lRh9MHU142nt6GB8SRxwzGbM1bMYne95acRioYb9pQXjqaEH/
k/tJFQdC1l0EqFsyCi/GZdpCxPAk1K9lGQaT9J5QrEQYvljk9fEVxBiXHqG6NWA9PFshBVL7ykQa
lWuMBRYxVPmeqJnLNT23WAraWQeKS+XBed1hbiBlxzGZPdV+Eo2xKfI40KZ7ebUaE08VfbPb4CJZ
RfolRIpNP2CXpQ57Y/gcjuHe7pwj4rBbKTS9RF4CG+rG0u11XbucEmQodog94bA84rx4Uay1fqWx
1ShKZK46nE+hJHlKe59LYuUs+5VhPhv6gzZx3eWprIqOZllQfC1sl+IjOY5x4Gjjx15+U0TFlT2i
38fwAzuPCZdFvX9D7btvDNWbCeMo896zjNldxyot6XUlRkcWHv+t9tDOLZk3kzvJsZfGmavYb+l4
I7DRTt6H5d5amDgnL4ZGiSm8piYwhxEy/GQ3YaDQ9k+h/FDW6CHSS0Axxit3VXzJrLWY200oqm1B
51DI9xqqCPVE1QlJ+w0eBkGDWBxklwIl7hj3W6AB4B3Fo6xJB9Ih4iDLMzxZKYmRGYeiPBglQSks
VE3LvG6JvSK/QRaCCuiph+PTqWIXzl9kyOiUV64tfzGb1lXTbJ+2vesMil9DKBva5TGalqM1gWkk
CaCrvY3nba3MAZIfGhvksNjE6PMUyHG/K9UIRwYZ43Dia1nSdGnBd7fYWtKApw//Sl2gCdV2Cw0c
k71NBygOOEKWcQsine1qerliEMGYdJukeJQxgGpNljusa9ePVVj7RfJyJFvdzfETcox/MVZU9HUQ
9OPUbr02GTq8QC52JhP1XyoibGI4CWm2UCsWO2M0dlUr3etFvAUyuE4kfTXGDya1OA94S6Trysrk
KYcjAY2BTaRUoqeeMos9vPgds7gjRB1faNKFqjORw9/IsnVvMnVIYT0o91OtQqawb+c4+oSLNlaT
4NMDF7PFBGyLg5ocM/SC20HBICfqWfAjV6KFIVBjIxryXWzDw7grgJ4blKwgox6RwI5Ed2ZwT2Zx
kwCxyRFNAgQLma2wTeKY+s0gFX4fmx416aGKPmZKf1yvG3ijXTQ9IwRECecNJEBTsvCWULY2C92M
W7M8DBsai6AfoYGz8FVw1RI52tpxfRiKx8aMLm2aG1yBeoFIos79KSe7Npdu5kK64QKyKfBNnrOL
dbENC5leRnGVNmcw2gegsFu5Y9G2WOy65ECatbcudqLqvWnIPqkAluoaUQUZXpZuIFqhLRvJ6rbu
k4wujFxdsxfHMC52SOfwewsvIlsQfMJ6Pm0qBH9Wne9klfVhFl6ap4eoMtzO1C6VobpO8Uq2w3ir
E7M5DoIr5KbAZKHhIprY8aHQdpoUbmdSQS0zDvAiAmesiCeurjtWPlhAQZcAILCe//sF70OSJfXb
a/L8/9VkUAWh/68ng+5bHiV98VOVywe+FrnmB1h7nKIQStdp2581LqWvriuM9WSYpoqhrBSMbyWu
oXyAyK5DPzUQbRPOxpd9K3F154NOpQwxlQ4UQgEU4n+DDLzi998XEUteCcoO4UuGCiZEZ/XLnEFG
2g/uTc0W5joO8bF1lXVGAHh8F2pg76n+0ciN1usmY//D/vmLCYf2y4Tj67+8jkMR/OuybvzyLydI
NMYUcrKbjPA/8M27S6X0zog7spze19CqvBAXBpfLtAJBHLUHnLiecRI5TRGQqnMoDjDbQ2Z4w8HR
xmtLG0/H7truOam7K4S0O70Z91G/jbQQemwHKCvZ5TXOlJ///g+h5fh1Jyr0KPiOa9TuBj/1r+Sm
fo5CUw5DFTqlM3sKC16JjsODuvmQDq2y0RG6DmWnkyCM+grzIyyMS2nb0e1Hk/gywo/TJ2hp5gLN
lDM1WtkeGfIlEjs7a3ofRE8AbVgrfC8m1USTXkoL6W5gb7tYc1SvDq3nKIxp0Qsl0LX8mGjmW+Ro
PIElkduPmQ/ijM4BNtKGkZ4GbcAxPLyXnwjD0VD6BqYdPY+lkQN3ZDgAFeoFUs/7sHzXHo0S15zy
BYdFN4E9B1hlgNwx9XIznQ0Wog891I9AjxZXdOd9JgfcE7gH9eF4XZnSEQOY9FOitdlJT/tT332Z
hEztQtXlJV2ee1KBckqzPuI0QExuiwqsdt453fZNTlWPbVTiU809OEP7uemN9IAb+PV4qyOMK7qi
hKkHfX2xMdRfr8J4dF+SWOIJPSZwvJaPsPFVAhoUev5izE9ph3SdTD+XuCPmKAIqX0F1uWBr5S5p
5vw/7s5sx21r/9Kv0i/AA25ukpu8FSVKKlVJNQ++IVzlmPM88+n7Y+U0YDv522igrxo4CIIkJ6E4
/oa1vnUVN+N4llhfpWKVU3f4r6uMSt0oYj/rI3LLUnPfLw5Ax2Bgjhwl68k44tVvt3ZN7Ekbagc3
LvtzaBDrqcXBvDfXt7MlKz+s0EHWSTrvUqMnN3cJ/GxefC2iVaiBBG/LJHud+zHaVqYlPathQ1HX
rGvj9zXoY+MCqnHrgGBP3EXkhhqQdEZPb1V7JE4BYaaJA7uDRhFGZ6OBPFTqLxA1gLxBydw2tv4A
YIuU6GZwjku1W2bfZwOdXIucFNrFaRZyJ92TbNTCOXJSL5kqouWDCuZS3jMNDtRudoHnmJ29KQUF
u155uCOhtD8WE8JyhtN3blZeZ2H4juofzIz2JbB05rkmsb8Jpu3Zmom6+F4Rbby1QKmwqBdHJNd3
IPeuLMUcbuoPOjbrs5Srnr5YOIAuu+2n6diTP46NiOlmFfKRi49WEGxBvdHc2PVDldPDRswfWSzO
30FV79QkBBEGxDbBjg3K14m9KglBR5uiSJbzhljv0bMGFpRTv05up9MMKJCOHKHrNC3pIWmb6BLW
9s2McXujZiqnTmDsWYgGYIV3PWhr+k0Rk8igMxiQ83BYm+2umIZbxFP2Ojy1iIpv+rfUSdpd2E7w
hJPoBf02deeUfcUCbFLRa5sxz6+Zd2Qe6P7XsGu2UVEITx/pM8rBODUpiiiDDPBRlq+sZC+TwoU4
WQ5RPS73FB1Ntkkn66NI+3UYQSMABOAtYyth2qelU2ip3CbfluIBmHbpzR3g9cTBlklooxdNGrFi
QtKM6IjfWSlxPCgxyBv2A2cZ96XdPJQsFYa0rHdJ77IFKE1f4i4FB0DpXMCBQ1fKVmMiOTEQKMfL
cvTVqYQaLKVNce1ywwKZQaalk1LEBKWXdo96tniIMOapIvi+hEyqJxOwDikqNAF0cEOEUKyPG5b5
Q4NCUGb+ZHfaBv0Yp09i6AzyZOuaResl1YYEWN6KblBt3YyJXxzED2FJ0JOknyIBvEIpPZI6xPpe
nx9aeJDHZpgRV7Y77ozFwyDn7ARILN0xu2PlxARzsxO1K4mvKIDkWVZb03Xe2UbghUuE/UKWtZq+
lZn+pdJYEjU5cNckh96GX+LShtW7lMFb0KycuBCDemjhuplsDIDmlZktLwRZSa9JdEWO350VD++a
sxj3tu18jRIe6yR4ik0ucK5QKGpah1ussX1hV0+NZrfoOYqLVtg38Rh20CCnO93Ukm3+agC33zou
g5TQKH0wmqwmK9x7pJh1XoYJlQxhQMlLTyICu6pFibt0LhmlQ6UPGwevbXGcy1PTwaTSIvOEHRZ+
CNdzMwr3OZfI8sq5/DrFOBLwmiDkpfOExWBdI44rSZ51mi11LxYE56nq88mzrZCg4sj+mgjxDCGa
xUTi5hsx1cIPLNjSSw1QGk5E41idj7LtviDFPctq4U2M5r2mmw9Ewx6GrHprbGdLeop23ZyKJQhQ
E9ILjoX+pJL6eytJQZmhuIextVEB5gzXzO9r9OzZErz1WiaRZFfWPo2dbV8spZ862vcxdl8T3hob
2IsP4AaDI4gfuXeDdvEAttdea1QbPB6LP/EcOktQXrHkTXzKugRh05sr1FuvI6ByIgY6Gqlmfdc4
RC6su1GaDE8aBO61HUvrAfRoOR3dKbozsFsChomv58BQO31hVuKMV01+o0VK91CAQwCs4xc69/VN
QDR5NQZ0M+i2U7apQw6lYl0W6k3uGw5tc6TJd0C7zB7CU6N6j8/WoDmPfCq9sDK9OBuORbpuwJFs
AEwicK0iiTSf2YcWo9qHjaltWkfeJlxBs3bsO7OFVmXjcN50Ler7LIUlJkxSxeYWslTezldsK0zS
JriFSjVnO1nesgjE8Il0xZc24uqEkBhHae+Qd+OtPbPsCaAtEE+x8mwYI+TFaZgKOvhn6jV+SzVv
LTPidnGcrTFmrr/UJHdAvgnGMDzW5XRXduAh0hxMic2LpJs/UkMtRwTzPEa2fsauiYdpQj7fEFxF
hvOxj4HppuqrIGMc7dpNHbZfQl3cNhPvFWQg56VsA881mIRUifEB0je9WqclYw0CvpUg6UA2XGvt
eMS3pfmRKTJfFt13CFgbrd9YfP+1FFbNyMfCGfNmM2Ac9Nok6m6Gtb/d9/N4rp2+eYgn4wnv9rLJ
xVq4GGl9GANk3vMCoKHI1IWlPjVuNN8kEvKFQ4i8RBUeOOGjId0HramczRhVz1Wpsg3vMibD3bPq
1646sN5HpU5ahZC8sC75oLxx6j6Emti/o3nqw0h4UWFh30+LL9bkqk0fu8hjRjfbuIsomRJX9zXh
yPbYrjSROPAS7avT5zyWykRHcdRD1tYt+RheEvO6d8b03rIgl0xzsR+M+LwejOEEe6QoQLn1Zyhn
l96dCNhx5kNdqho5t6SUWRxnl/DBonSRhj+OhYdRPzwpvpD71uY7pssHwN7LqS2CYT9H7VMrWVi2
U3twU/RNGfDVgx44R2YZMPd7aAx4mfaJbNxtBG8IzZkb+nTUr9OY2g9NvY81Ch/LYlZaTQ2sJeQs
HuQi44Y3yUPikMk7iSDc9tV4tDrN9im2X1gkMq4E4beDlPUYmUZ16CumYHZehtsZEunJcL+Vjiu3
yu3R4Y4Y3GPb7K/0qZe7z+zRdhstBHSywzgQg4xxxfFdZwk9JWTF4rIwt7IzvhnxmD/NwXdWfe2+
KAfHy3pgdVSogwaUbK4JhFkmGFidXWB4ChmQTu1x7LJq+0jFi68BTSBZR9xq1jSDlElN9qXLY29K
7QU5F+Ahs301zdwBMOm2RD/0zYFTtiZT2g1jVVbWSUArhY4RFR6CrdzZZFr2HLnFW1Fh4dOnly5K
3DNAQ1xp/NcCN3x3+wWNcVDDmSWysJBLswvHIHyTefVXiqnmNkvd+qSl9o2WGnd875bXmhFduei5
Z1VFshvQumKCt23P7nAQlPq0nyYzOwl3ldboER6wsj0UwTR6LPNPei8c6j6waqZef9VHOdPh9c4x
KyU1kISjNKkbIpVmn02o8EL2mp4MkfpoJYMj4XICJZhjr1PjPmGAHpPKkAQwhkNYVizolxuLVN9E
GF9KB2De0sfsf1d9D2TYTUwLfqgBgaO7Jh3AxCalrYbVsDc+Ztb1uLcZd5Wp80r8BEKGuuup55ML
2dAnmrxMC2/wA75aKEdO8NgOhmwpU3Wd4blGUff5BxsPhD9aBe7DEUDsqNu3Qwp0qUutzci82mxn
2PzTm9m18w5qPV0zrBG9fIIEbTDm7pyTZcfwAVNsBbN4xWE3+2lAGAPJJo9NBcCsAR+VurO719Ai
VH3ibObWzO9mYSNfDSeyJ/jvlAid/Am76GbUKZOcBL9YWjb12dKDJ4x+9v1cNk+QFQCaax/TFBmg
ta/DIltO42J/kKLlbLCDtvgjsx63gMGqOgd9P5TDJc7nbxqyZDQQBCH3hORdDWPjXoWQOqUbFn7F
HHZrj83LVMWYcrAs6dSYU8FAvYeGn7oYFnl4qmJxfCMZuYQ9A0B8+PuqRlI4NhGvNIOc1sC9LZvI
QEmDnaY3qpMJi8ir2lhH/bC89UH0vZypkssx/os+DssxWHhyOlt3lw0ARHRcCIYiVGAAXuYhloDA
MtUopNH+JxkGtLkLBh+ZoaCgXPpT6qhhr+kGfpVegi/HOInprzqlcaG96hNBZkyVxToXbo5dFCGb
iNP8GDcIJ/uEhs1cJ4GwUBmiLrjqamNodnmBboQGszr3otqHvI1tLmlvpy0FEjnp6SDVbqAzabqR
UmoGPhaE5ZkUiZfWlbcGzyQojugWOGjijzmVvW5j85WQzWguzprrPMpaKz0VvovwZDoqWbGEO8bu
L+RzfpgLYIFSmIQQq+c+6apj/VFXNR9sbdaPfAZ5hAsbjEd3q7lldHDy/ERPXGzdNKQyr9kh4PXL
O2HvavIvdJ33ZjHY+x4Ta2DEfpF1Hyui1egjKr7hUZqtulDixbbRn/oZiTZhMQBUMa+ls7y1SWjt
4Bh6g1WzAHEEi8vhOOolsWaxuxkV3GtrOXd69Gp13VqyiWu3Lg9jh88n77Nrs1bfpIEeTOZUHqgZ
6k0jrHlnVvpVOCzHaUDkCqdEP6eDLbdlrGd+Gc9yb7fuo7DS8GTFleuJrioga9peV7rVnu8P6q48
O+UZMZUm9ro2xrQUFEX/hpTC5kM0OMWD4JMFPOs2ncaHIRp3Jvu9JWoI7VK2flOGAMign0tJbKqh
QkGV/eoMGROReqHNIof1MFglETr4b4haQZ6RBa+FKrSbZcSfo5HTVCVdymxGuQchIGApzT4F8bbj
RXogyv0vsNxQ3iJ6m6aWnoa0hT1AEu+72eQMVc2hV5SSFNDNwemIqXWKC2JQPg/4SygdSAxBKFsa
D7Ugc50p+ncr0B7FRHr65zMHAUDjUW2H6/ioEwDI4i9U+3jCHFDXybmpm/aSd9aBiDBkQ4Ig8p4o
rKcok+NVXhvuxohKh9C1xt5/ZpwNFWSrGp19bWt+PVbmfSJtlnG5JmgzEkr/rH8s4yF8xLq2559p
6rG/dRrNOnKycEvnLX6fbmlPn/9QSU+PK7tPvECK3ouGKj+3RcuiwoCwgrs6FGNLll3e+xUheEo5
7m0a5u02QEi0qzr1qBrXPZFjv9URSN0auXCPrZmybm6eIe7nt3//ITCfGbBHXkUe12pvdaTpHOJU
QvgfnQuiMD4gRob9bRD70kWyFkszOgZD/deYmo+oGkJ6ZKvdB059n8SKhX6dktrrTCCGoFH27LEs
oXYkB91Qvsgd/JZXAIYMuXKS3eaybS6Aw6/npL9eXEjfA8yvpTXe7LG7saJU91xswGz2+YynGJ3W
eqc8MRBBAltZNMk4EPWsOS9TUpBZQWptjSUfDVAfPVlTO/qN3WMX7lrKQXnbL/Wyb0L9vi1OSdVD
vVbmtxQmtpfXpIjENyy/QtrEMdlgxcMm1s4H7NbptiH7xQvWSoLYYaLL1ie8wGxuYaCntSApBMC8
vptbGrKgXPwQnpEPmosMOiCKmxzXh9CE3JvuyBrfrtQmB1SzMCfMoEx5ZhYHp7jk2zWUSlBFx603
DkrbFV2Bqxr9MCSZg9tXiZcP6VWe0b6aFfb7NpjfKkgdXpQ37E8Nwmv0+Z2/A/h7bLOdqtE3zJMg
aIBHhLjwd22mTOgLWAdsm4nNnDdTYRkbVbOixVYodqAe2g1xAtaO5VM2T1+Z8/PgUZtUTYTpxmju
raH+MAWqLix0CCcL+9jM9UdL6dsY1XBiQXkghdzY2OVY7+IaLUJQIBKnc1NalJ/APxPiKZlMWMa3
ovpa8J89KxvhE8YYXA+KnTYss3i19t9mYXLFgFP3g50Co8BnIHO9emzLHfypjsBKJkmGbmO84TE2
uXka9kR+EjN7kEL/Cq0RPxxGZ2Ss90tWMOXS48TLLCBGVX8B7wyfUSebJOjjWxK1bqwka7nLZgv9
hdq2JjZ2K5fPzuR+d9zhHS21Zr8lsqYs64MvGAfkZqwwk7AQJAuCeU7OdjEqIDk060lucpvhLqvl
uBqIVWIA13WAfSsAeQxUHecmxRhZTfhc3IqJZKFkjKyNTW5Z0StkmEY7iditTfNdXPHNsJHFQSLt
NlJPSm4u4zQCgigDUdDEqMtCQ1G5udzapJ20Zl1fs4+lpu+1q6l8mnFpXqmFE80cflsjMQuxdXMl
tXunC+Dzr7LIydGYKLNtRwO57xazv47kgD0WBCZc/yMooMkrs+A6ZkXiqZE1NBDsLnnOS3q/qa0b
nzjLfT5dgyJnIBMi7AwJy9Tz+0GVw4a+8wqMyXCyQf9N0/s4EhtmJ/PNgIdiI9M1894UB300v9jM
xrIIqBRt3L1ZFNRRTo0VSRKsRVIjgxWOt2rFQlMSPvbs/7XqHZ0jSI9kuihCMDwHyj+EeQOMPWi3
9UIuNnCKFNFiGj2RH1fu9FSd8d5kHoVkAoKqLDpgHu0+MaJi37T2S5W728VsKSlhee+z7Fr6cUwg
gM2k18uaFMxyg5RDYRErSazIhDrak8aDLQkrbyNwtHO5Fbx00FeqLnsA4mpetUt6Z9pOdlfm01lr
8AF01oeo+3OSFLdYzq60Qu1ITfHjEB5HafaHIF1uqmjWbsriGyCTee9Y0eQZS0JAr53R/iiMlIL+
Hy4qDVSEBGgpeYMYQG9aRtDeTNqeR8Wourna5JyqsW1DPw76j17ke0idvAVc1we/RSiZMpFYE9k4
Li3iTZkqL9XGep3XbV0SHIhZZjyUTmt0DgzXvV2zCRgylXOt0H5Anog2QJxOJUg8ViIIch2cwvIj
7hwIPcHYMooJN41lY1Fqoc+jnFy2pW0L/OUKm5VjI08zKAZ1BbKNRN/SLsYNDCJQPQEOdEa9/gDU
ZmOaN3ZNC9g4TAayuAMYwD/NY41WayiXgz115rVLIZhk8U1VRLzdy/w9HuPa50P3Qu6hRvOCVx3F
0+wNgM82YWHt6wrbl0i5PK7+bvXboBlt1P/nvCZSdtGLaz3mtGpRf9/IBUghX6bGfNFjGlldtrwF
CvN7YyNqYuu8595n2BTyaXASNk8Dunex0KDmI4QXkajNZPbbtmaarswe3VU4Pyg17/qg5nXXxvfz
Qi41Cz5ejfkid7pZYmOBy+GWWBa4lyHYDMNNHrYvhQW11hBcvjLz2N0SS1az94eyk44hKxaL0K1E
iNzXi4TXeX+Zq+ZcAUD0iMN5s438u2zd5wYFDIS6ZCcUzYFBmg5w5BpJ4PDijuIZDNmOnY9FKg8q
MFqzoute5pRF4ryQxVctbGvC6ZER0sHu1VGw5PAM+BkeliceRigybmQ8QOx7SntL2yTym4OBcTvP
ETlplo5KgOaibPH1S/1ZLPl8NWkEaFvDtkCqZVlt5XcRbXKYCkzbkigfDYmzypnhzStlJYcR0hbU
mObQ+52axQ1ybZ/OCX8n6Z272SxJW+5eF0Q2x17XideyxkNR6G8woqvrnr9gkPHrzPTcyBsRVRvd
bTmRmR6PIt2ZRvKOk5JEESVdwt4YERo3qQW9VybjcUkwkTkKyRwUa8QS8Rx7Za19mW3di/gXXWH8
mPU1LKaPLmNCXU6akr231Phuq3E4TUiXO3NlE1hhT3kRPWkp0pSg2EkRf28q4V7MwjxIaEAmYcVn
LR1Yt5QILvLUPAilA2rgrWgyCM81d8O3sEUvPZGsxV4kCPrm5ECnRMjGAyZHTnTM3G7TV+mWbyrz
IZ5b1lsKDJDDFtExrubScU4dcx4+LxnD2F1UJc8QeM/VEtl+lYav4HDcC7YqkzaH9WKYJDe9qWU7
RtZUPrqxs6PpERDQPTr7xYtVeV/E0T2I7BiJkrZ1k+XRmIDHxCl6U4q998AUuFmRoTDjeyqTCakn
J33L9/R7YavbOaCFC4uJE0VnP4Y0IFFgd/uVzUUtEu9HQHSeTr4ipqVd4NJuTKXdHReM6H1bXncj
4+CR/dvGyqrUn3EQQMLAAUIo6M4k7uVqprrAPgp5ChfLtmnkO96Kp1GsswWCgbzFnrihgN8vebWd
3OBqmRN5YLFwG2l4PsOC3i6ZGAKHKPXafjBQ3pdYlOKTHrYHvcyg6BNAs63q6yof4WQoxnGj3OHe
JXWnqU6iIzFHn5hjNngPgjh7YKCVqmVn6dk2TyN9W2rGtMHMf1Id7gKgintbTbfuWDwRqRpttEBO
uyCfoZw7PmK+iAIb1858zyoPpY/T3w0li7gufkJM/K6X1Br2RNiaaycMQm0wHlmQbheJiLG6CXKo
SLVEboYyipiKHqcslpJ77uP32IEo1Z/dkl+QRIuxKSVTpTqYtjMN3aaoy1NVZ+bNbGTlfgajv82t
5pvK1uQ0RA19J7mwTnm/ULg63a3Ro/haivFFX6Zq2wxISmWKCeGmycdq07nj81BbAdNrdddnnHwV
Nd9Kw3jMtHzjrLiYdLZfazgCLFOz3WLNgMrQ2G/cjJohT9nwizR5zpYhQqeK2HNqyiMaXMPHSCL8
eKqvGM0zKeHb7qmiy/ZhIliAASTYEBJyVJONNFrBk8eCe86EdnFf/dRg45MFPfLPmM2pAtC9oaOa
vdpts23Xts9O3sNw4YDSHrGB3k1fGm1+yBlAebPbBy/mCpAgoQUYkXNvllF8nnTzyp5YttIrVhum
g6nfoGHdwHF8vVtwTe26QbBLm6dnvRylBwhnb01RuPJ/fAtF3dAOFS2CNez0RjXg7Kr7DoB2X4iv
eCVK71NN8v/eMfD/IX1RSDRA/7PG6mGFIf6vU9n8zF34/H/9F7wg9f+AWYGdKHQHGoDJv+9v8IIw
zP9AOAFkBZiRBl5H6P9/wAsOUAbDBO6jg10A0YMK679SKyn/Y+i6RCNFRpBQKCT+b6RW8mcY0LrQ
0JXL0Zl8zpCB6Sso5gcLi5Uyal3ABdxOps0rs0mSXR3wKppK5hWhdA9h2d6w4kdouBaN1cSOh/Wh
kWUdozxS3HkVhpsJ7nI6TjFrPwS7pKzPo+Ow6Jwv/Kr4qum0aD9m/P1ugvNVdf1NFEfEO0z3OdaY
Q+kChYJ01+15tw2VhM9GH6wPtwHjNebNYoKTtuQ3kfwDWfEXFtLnz3dADZkKrpitdPGLXrWpIlu5
XRPe6uR+HnvBdkSGeufZfWD78w2iWwZUC7pVLM3iqmXFXha8+ue5a95k71AUGKcVChyOvA71ys73
BpDqzQ+31L/I0sTPjo/1KHHtGVwh/sftYvxykbq6jDpTZdltWtLdqtySvumiiMJFnlwVNa/5sjI2
GXp90DcLro488dNh/o60FbjYuHy1kVccogbjGtPZ5Or3h/fJ5vxBr8fhceMYruAcrn+y3uE/3kMR
AY9IO9rydmJVcoZDX+6Y3b0L3UY4Ts7htaOxzEqb4Lrk5Fzsbji5gaBNXop202F3VD1JNlZuG2cS
2tmnxf6QlGSRV9XnOI3ipfiLbcPAHIT43yynS6FzWL/C+d4dnCvWSGx2Ar6f3TvbCOdGD3BgkVNd
3TeMidhL4Etx8HNRNavprulD9v+zYihkDnwz3LDetCto4tOa5y5hdQil8/33Z+kXhs56EQ1XR1qo
dBtpI/6hn89SHsh27qsiuyVcmoFIEH1V7VD6bF7SwyBn8ANGEXpxkyGcrgACxhjGnl277HyZZoU/
Ma8Z+67Y2ExAz3Q4mpf0xnRwbO0+nJLkD/wlYz2cXy4qfiVl2BjcHIW68+fDbXU2hspti9tPEAhP
DlZI+5q6Fq/pjEcwD7S1Xql2+dxKctehKwePeRp8F8A+CH55GivNAa6UnRZy3qckzHafBsxPp6M9
uC9IF5M/GPJ+kZ9zjkkEMPWVI6tsA04EstYf70Qo4HhTuzK+VbJ40XK0Sn/TKaT5V4P86DHXtF22
aM4pBaFyr/d28sio+VE2WXEepPtmaXm3+/y/OPylnRWW1aEORLUtXWAWZtGAhc2Xr2MH74SQVtiv
1KOzea3NIzMAKzrBGxNnybAixFB+k+QhXs5WXXeKO64hhw5dfLAt5Big30vyxzaGmdK313ptz3e1
avb95DBYa7AhtYs8OlPCXsZmAPGHe/EfFxdLNAQ41Lq24ygY1T+fJ0tLLBQJnXOB1lEeJzGJczcQ
5egu+m6cQ+UL8tf2eTGWxzwxhnNY2S+lPlsnKmXj7+rifyR9ifVO+ulO46oZhiMZKTrrVOWXt1tu
kJY2I0K6hNVgeuE4bsOqWejdWv0Yj7sYPd3Vp7V5TgxxxHjyHNsaZghBA6g09fGHc/Mvh7OeFT6I
2DrRj67C2h++iJ0S7GY0a7zMBjPV0tVuyDxoeJERhNEI7Dp2Bcrjb2IOy0zIwVwuLQe16fJn+09H
5+8P6VPw/MsZ4u1hmsjyIDjxLfj5kIJ6cnDh0ecZ43xf9Xp5DuvlSm2Y3Ed7jVy4vdOusTaIAGUz
qGu37Ko3LOTOXcKaoWNvcp8vtIuzhaphTBmllyyWLMRajCMrZXpOB4Og03ApiQg+/+8P//Mj+svh
m4JEVj5c+nqt1xrkhzOac0dVfMP0i1pN2aaDSwqZikrH7MDsOEd7QSyoCKbspkon6UtnZ+jIHIJ4
ePz9kayy9l9vNdO2pMNXCu8g8uifj0RYcDVLszMvKVli1xZAU8b1q8xHDMkZZxxOcJaxOKPD5ZSb
xd6MBvi4jAn2lY1NLjfHS9pH2y7B8TgvA6hhlHzO5KRHgmEY4UbTUcOnpiGd3TJ9x/GwJt1kqJl/
/0NW7vY/foiSoHulbeuG+Pz7P5zSWm+R0tWGycjRTvZu7NIOdem3Bc8UkPYp98N0wLBdNg9SPta1
3ZzDID8qLOWkYRb5UyHRno+hZaFGDsTRcKJx+/tD/MWmur6LIXrxWCthcqDUuD+fa6aWqT2vWaoc
BemiIUkenQtwsYYqmObmVRO8f7Ku2G/E+wVVeV5WxQ2KREKtl7emMWcAo/FupgHaNe2Y7warcPf1
UlbXUUhxybBu9/mwmbHGujorgo0BvAnRR/uHn7LeFb/cvz/9ktU18MPJ7p2atcwYkQqb269hFF+t
8Offny35jxJvPVucMypRwVf31zuTlxlo69AxLgYQltsyCu2dObIGyxIwhqkIGn8wA0hlUf0+FuEr
wt2/Pv+qy3xmY5ArCGomQYM39kAhtJE5RNjgO2ft046D64ucfMmQjUAukfG4zE8FISLHSlVf1wf3
MMT6uTYJPDLJqvQpmg5T6L52Ut6yFMPUpIKCfwdI3FyTj7//6eLfTi/PIiEggAVt3f7l9dAmcnEH
O5EXE6DQU6K7DyIW+mZoyCgdFrpkXe8wMeM98dqweQ8xFpy7dYBZujOpvIrJxVI05uX3hyX/5V2B
z8U1aMRsyrZfawnNgthUOIN5KZRzzcZXPnVlyiAlgTVWOXdzZRsnmcPMjR07vSUfJPHoteCwkK1r
gmvbVMzJrsLe1O/X+cv66iP76j2z++Q2aBvsA5XTbB1RZDsHD9cnlwzjnuHpIgAfwP7476I0UWOD
zErmf1PDpF2g/FSh+5w4FCddfvuH3/0vl4Ne1RTSFfa/1AYLtsARRoS4GJA+/ZgBi1/q4zULUH7A
EHebHgqM3S4jzhIEZCpkuQ6rxt2J0jrHWulue5sgs2i01E4a7QXl8+LpMSngI9Of3hDGSZgLjKyY
tWGPZLE1MgaHK5clqW3UBGN6LYrq4/OMrfCOHH/x2a6TO9vSKt+MbOcP5dC/fRboffH1QEd0XX77
zw/44ixCBQTPXPLqORnQ/WKP6g+zijSCNFghkFBXsJAoJbGk0xcEPB8LoLxrGtpNZUbyJk7UR6yp
o0J1cmIq+ESKirMbFtaIkLri/QB8sMFtutPn+mssYFxU5Jr84bqt79Nf3lI2jiXqJ0uBM/5sIn94
S2WVu5gaaojLZyvD1WL/XmvwwpIx3IXhjBx/redEowovCJKGEMD7YKXFWfeamc7s1RlTEZkmDiq2
1RGGUA4dtmx9WHD3Q99bmxwf9q5Lcb7zSvxqd6NXy0jjFYUXdob0tpkH+pAsYudR0NX//vf9s39C
kf85LmEcrPiZv7wmrEmXBkhGcQEbxOBuGU92FmKVzo0PMYDycmy1jas5//tOtVYgQZd9mUHrw34b
2quSnXEZDC8zSyqsFVZ084kB+mSy/OFQ/1leS5uvM/0wJAjavvXv/3ApBpvpecIy5fJJyhOdmd0a
KcEGk9lmGJBSd1sSNQTl3X0AfKVvUmLlz1l0qPGb/uG2+OeEg9OGKRbQsw4pz/y1OXd70WeNVhgU
X4hSgD8fJx03ikitY4CVVE1m6Efrw4eFCHyMAUWW1HkTscOSb3T2g4cmRWEwLQUuAkLWFWysvej1
7E8H+m/vnTVj1+V4TfKl1/fxDyfNZX4UalMiLqH9GlXAfXUjrvyZaNpuaZy7z2Pk+7kKL8eXpUif
Gywfd30LxYbcubtoDZb6w3X85yeACZtgmLdO6VxhrR/tHw5J9U2vJGbsi9RalOOZTPeo7N19ow9Q
qBy2jCJibAsELd+lsUkTpefi/DlFEBopVnG9MFBeYmNvsAf3f390vxJT12JhxSDSoVMGmuavGEQ1
CnRAhalfcsbTu3ys2bYUevU2DKhEsz5DJoCSwbdcxJtBXX50TNM8hHnhLndydZW1wOrBh/gd5iu/
BEOEpyP1R1mA5sPGsrUGtkvJuq5x0hepieptmnVxjtvreM2d1eV0qSUUAbOxiBlox/HADtH2yxl8
dtk61dvnn4WToCyRRnyUSY0kN20UxelHxOjFj/KiPNFbHlQubN9MmxsBdMD7u9mLjFttLDW2ARpr
xNBG/tkwojTT/qam+vRJ+yC++DFuHwOkWwi5et1f841CYQGBW191tRjT25gkX3dYuaxVXr2BEI9g
yQINEMzVh6rLdk2hL54wQZOIEHGIVo3JQavh4WvxciQZW9vOpfgKAA0tkiH3s44e+/MSO5GJClQz
QLgF7hZ1FBp7C4v67y+zwZr2H292k4vMc4GsyJaweH++DTPwg2nYj/99sy8sdM+1DkGV4YNVf2kt
HTadqqDvFTbfz24mwA33ojek1asz5bv/Tdl5LNeNrF32iRABlzDT4z0PnShpkkGRFLxJeODp/wWw
B39UdXRFTxR1VXWlQxwg8Zm913bitHwaFMDyOHBvgSV+2pKXOmxTao2Zi5uSMbCyrMDbWAO6boht
1nbMQb8NvY3yc8StPZ4g1IfPHtHyXLXwAaHsl2m5akv92aIsUSgIvBH2YmsQRVaqd81uQL7SfRbm
FTtOf2818dBWYHUzmWXH0RzAojTpAUXXrYmn7hF24dbtVck4zksZb+LzQSkDbFDLiFnza5q0JEBP
L+P2moyqPNr4z1dqnl+kroa+L5LaJhsKFwSH08y6PjJFqnKbVIWcrQQjRZv6w4YlRQg1b5/c9DNM
sS24gcOGJU9NNosg42IXf2RTya/lNWrqY/9hh0HAfy90lCGKFG3/j/Dze6oB3khN4guBBucogW7w
DFYV+RVXjiREfRlr9RuohI0At7PXai/Y5W1+DwRpIoVnEUi9fPiMFa+HsKMSZAz32nTw7Oijybv+
ipHuS/O0HSvR/DVt9FPj8CfX8Uhyx0znTVOwMqVwVj5QhrU5xCz6h/7qzBQ5VH2fjVTibivC5vXO
W1lw1u/L7ML08cS1ut/dTbvFVBfqL1l3a+ZMZpAoP/oWTGfStV/knEb7HN9Wr40fRPgGR6e3P1ty
zNBsVACIubbHRs2wHBs/Kei/chvXWryd9GrYefp0LDEGhPZUXbJkQrNNXeslrNaMmoEKr8147WQT
vzdom7bL+ExTVd4FQHwFP7bXEVcsR2s3ATHzkGTOgYJugYK16DaDnXd8YzMSd37W9TSa9oRgr01R
Jvsef/faQjyxRa9zW7pEDfQWf3BabbUA+xwNFLogcGpDPrwjWMoJmi2xN3HKdc0Q7SHrPo4VIJgu
rciEqcZihQJqTlk3BerhXVr17sFtEc9ZQeDt7eQCRMYzyvqRJRxEFWQCqEqvyDLdx0GR0dSkDhjf
PrK3Yayv88EQZ+uB+SL+HZ27cLYbsi+HFtswwGn1bmLYlP1QgtBCxG3F0Zq6re37FTAkdsoTg6ib
qwPpd7B0poIIHgNsw5ohgL0xY41IPV9B/6AMZbMr1yLt8AE1xvBm3dHShEfdQJ3bJOEfK4NkPTQ1
YX9Fmm6zGhBNa4szLuUrcwcELToVAuDSZBcmJB5whYItO1MLxsw8/vR1ZpQz8K7iPcLiuAENnOpH
7lJj7ROKuNMQum8NAbUltqvz0HjddrkLS3vsd5iPPkzJR0nypFuXvowRPWb609TET1Y43CwGRHv0
oP5GzmVlIDt5qLxGHcKYHOiyTy9sFIxb5z/wV3UvpmF/DjWsTpCRL8p3y61/7KYUq4XPPT7/WGGN
UbMJkEYMJGka4iak374lDEDWC7DYj+LglDQHKyyjXTA4P90qHtfkTFpQWdIHGWjXpWK0+etWzgTC
qJ38c57o+iGYjONyq8WGLfdFrZ8jOTX7GODCJopZR1uGco8BoK72pz9AXvKC9LB0OaZe6Ttyr4/F
fOOLFLw/8c/c2hhzho2Xdn89pVApO9FFFfGpjpW1meYVx1JfLpxzHA1yX5fwTzGM/gBNEnla+yPk
uddsnZGQ3xwHYWKZ49xjVNDi20MtjJ+CrULh75fDbmnxMmAkpR5lJ1jeN9KLrn3lviZKldehxzwo
BxeMdxB1LC4e0e8OgM+5V8bv73R5FKepJH8j0vbKtdxHhWzzsW7zt+Xf9R4Wt77usks8onNwsuhL
mUjf4jY4D6X+ZxDlo14W0XPncw3yJKme8yxM14C87Qcrhs65fNK81eaIDBq1qUPH22GWWQ5THSlV
16QZAjzWOTLJLwrN6dWFJY52oBVn28TPZsXiMUn8T9VL5nlx8cUofseMEsdwHunrzqxgZcG3Wr6C
VA/+gGzC4uFn5c0fJN3uPLRcZpk07dXWC3BPuPJaefrIrWNgplFqlyXOV6lEfkW+Q3oNTnPdrf5P
cRiiXw+KJLnnxFPmYB+3y+f1wwnVZGWzKsiMH8vt2hf1neB5wsMa9VNMbn2NahQMJsrtYzaOr3ru
lNsha6+m4EN4ke08t0I6p85ixE1f8UauyY8Mec556lAA6rbW7OVg0qObKNOZ2gZYie6FC0Qx1Azj
7KkQAKYiv2edEUF7wgiEW0cfD3EzfBQFFiULVMQujLI/zD55+suei6oa3DupLeGfg9yfkndjRqHm
2HTHrnlyg2k8Vdi7oi6JTm5QV/gL4UGxV81BTYJu5EkdV04L837ISVBxE+258mHIBnZdb8ysvyLQ
9B41bThTVlQHLhEvT4A2J9EZRHsY4ZtThNwvIZfyLuLimrvib51hcl+KJInYeqON2bBHppI/DNoP
e4Yoz0czDzcaR1FXj3iDQ44N19w0wWMyp/iOBfJDKampsj5OT2ZUcV2xZgP9VTunQEo+aFpxAMyt
bUuRtKDJ/GIz/9FxIcJd1WvJruxIQEPH8Qa5OXhKiB40am+dMC89Zrl6gkiAskhxWypvnfH2mPUl
f2RV+Vc7dy+RgF3diYmKPUIRiXB8P+kklpt/uacQngeDXBcR4KAq2QyNhOCTYL3saYcOcxJhaUzF
xhIEkC3fixsX7S4oni0/Q2DCrI03GjXyGNwqv0Q5WE8bB0LPqlRRf4/iqv9oRndfWXpyIe7qcSoy
dDdoeUGj8zi1BkId3TvY7dXwh+hMSjdO7VnEP6OeqoJE3Dm86/twMtvHvKySC0qt/dKxoXjA+zD5
bfaIP+19ec3rqryN/mDfvOaDs8CEP11wfsxFEt3PMQBnghWXkf3y6Dmsyu7adAvscdcNPpC3lFnT
9zHES2/+Xy2/DRJLvwpROMyQCyp1Perxp4fot/vha2k0lkdvQlG7Cuuy2gL/wA6nW6Bf+99OSLfj
Lb+ImEC9chvmBjzASI8Oy2kZRp17NCv90Z9pUpZybkaZHBOcZldcnCu9D1EntsV46im5eVcjjbCV
sWW64R4mLzFuo4Is4BcGWVHE3uV8mVHroA6tK05yq5Jbx2/EjpJl05Xvo8bb1QsLEKtlBAeFzXpL
ktry4lId7KohoxUoLdjpTRBvVEpVSAeIuoLMDDZGy+ZZb5ApGl6xHvTBQOzRx+fRBjcVzRuk+XFO
41mygTp34HMdSSMmcZIZGN5sYpI5Vg275xXSleqc+kSUN3b22rD4x5oQlHsnGIjBwhJ0Jg/TIiRo
annnGJB9mR1hahmuUfBLWLN9YCS+ieMJTa1of1FPftgDbzvS86K9jORhlJk4NNqDrMOXxCOpDq3K
cE/K9G5EeJFlWWrXIEVrX7UHMwm+JnC0R9yD2SxxMzdYSZNN6YWwqhAjb6Q/jmxx2/y03FBTyCmE
UAyjTYyPfRwPTd8bt6Apz2xo1YYp7WFMww4BIrkiE76+kjDxJ8IAG7BsQKjfotjoNp6aQ97snt2w
XT5lnZNdc1viJJM47uSU/FHa22RkkKDZRd96mOoErHk0oDByWqiJiR+Ep6C3H3XLibZl3XEVAwro
pUBi/q/tasfdTfN+llrE3BZggDfLv9SDFluIRjNvecanyDUL4rCyV6U5TDtzgu9l5Y9d86w6RJh9
1n9J7iFIuoraXfB29zPMwqxTQxQAR71vcaTMrRtbQidhA9aw9d7aKEo2mKafqaigBUBrOVCZt/tl
Tt8b3Iao86HQge7pWKBswd5jtia38FDqWbHWih53eCOGs4DLnTY9ssuYoXCU6M3T5OLPmewJmxku
5lnKEe6TqsYrbZn+Q+z5r8teyLDIKSMavj8tswdnirZ1Xdl3IIlrpK38v0ezW6GuRpSnm89TOv3O
mogCXGB6Kmrn0l+XjmOKnqI2RoEcBjGfztwHQRIcu3j80sbwiyws/5iAYdpmRss3gGUw0mSxx++8
gXxiHpfP4sU+Vnqa0nmIQfpy1p2C5AxzjUlDp/8KYvM5Duw3xSe6tfbw5druS8Tu8NRQxuzq3CeK
JIWlauk65DYHPHTmwZJnydNZiHbx01lbZY13GB8jOBN0glGRNMh6v3QbU7mlz8kaovhhiJ8VGIJE
OAetCrQ1HvYnVwYd3tqpfNWi17Db514WvZH3B/Be5ulzw3pt8oV6WqrGmtXZqrf9izGXA0ECCnEy
NTAs8yZOsLS7QcnZKFUk3x17aMV30ZBXrYePkd/FZ43Z5ra08QGzBxh3Y9SKTZOGf4hUiPd5gqKn
wsV/LQPDxFSoyp0qwf6lkPaPy73jyhRceoHlUFSmDcDAZhYjVbCHV/8hNfxowZxdUwTJ44Sd+hgV
PAlNbv6kbm0pI1hsD577iX5666TD9DSx63Jto7hH3B+VDQDpW2Uikvdo6Pu1h6f5uAwfiKSZc+8S
HvmCOyHDjrAeMZ9crNBLb1y0dah7N60coN8xU/A0/c6BHiBV03bUWxYNXW1vUaBQNYRJujE8mzlX
2OD0VVyzBh/QyczKPyZoq4dCyE8Q88wG5863z/TnIo5qZjZ2cKM1twh3bBlcliecMu4uzY36kAGj
2Ms4ei614F0Igaecvgq7aZ1zARhcL18g8MDfKF2Lx+CpB8K/A8PSHCNmBrflK5yRrs2YjxcXh0dC
pOdMJ94ZbfKr80S9ZSJGuJ5ts6og/3druvMgjpy/FKHqijazODRTccGrwDYQx+VDlNxQrn6msZc8
m23+S+g+bK2xqfcsJ69qjAwY9/47ar5V6xnF71Ckh8kJ3tk5JC9e73crQ+Fqihp6AVgKXMAb6IDz
9/sTZXBMlNomrEbjOa4G5Aqpf2ryGrSxMH4Udv2nQML7aDLKQDgmb12W4ZAVPWdRWjPwSIzoPbHl
qc5MuPlJVz7WQbJ1Ot3509swDgISjoVsuldG8nxfXT89erBtQQ1VG1+E0VU5qQvU65udjmUgz54D
s1FbjbBksERsS3Z9OMgHlbqkDHTiDGb1M/K2bm06n8JN3x3eF7adpL91/Wc9dXtALc4nBMr3Svre
I6yxredKddBjjcA6HqrtVIYgmZL0J6NPgKyo4zhR0p8oLucUgqEF9cpNFpm7wh4gxGL13pGJ2G4y
4EDbxLDTne9k/dka7e/Hqa61bjfU2IFRku7CERAmWqLshFTcXwEoKRMRfhbGABlH7mqcv8cGsQko
YDJ7M8AFR10ouhr6mxddzz+nWBwmTsRL42f7POOK2iHR7qMaRohmEQzRqfkao4CfS44606nmXc3j
qMareX906iIj5FCqb1B2EH9ySmZwUzekt8m0/koAGYe0QQ0Avj7dhGnw4PaxsY1ATFxcyP84vud4
5HYcPvVSo2Ry4UN3lX/oe3MvKeRT1A5sdEDlN/nfKS3vYyxeIyU2dkhojIR2tJ6QaCliZjSCRbfK
1P5wYXhLMNLAqE+1PP5xye8E9w0RujiMlmdtnUieNCnBcOBC3jAhXtW9/dSgb3ho4nYXEm7dFqm1
Z1ncI6JsfuUNBhLpZjq8Toat5rgTRWRA1zIgEyYNk8p42vISDnD61ApvEM1zBq5jNKonuw6Gbad8
Op8iPVXC/BFn/jqypUM8Yf+AYt3kMI5elZm9Qk9j/tCCXLbkHdqaAHlLt5Iy7NOjGxk6VBHwqlYt
wUU7q/JOpFK3WwShqCaIx2SejF2JLR2hGOsWHC9QCB8nnmu/jSLNNpmB5r9iry2QYK01RsEbGHgn
29ag86ZYq9Phdz3xaPdN2XFhofyF1l+/YFfobPRBkVMifSzl+INKHr59Ps7QNf/uFtpXVUMCNo0a
ZFeQ7YjMkGQziGKjTezCKiTRx0xn68+d5nfieWBaDEnExNWkRdy7ASI4pq1RMBqnzvTfUpOgoSyw
sMHRg0dz6zrWCqm+btBleDryJv02ozoGOIM2mTvbURqbwYLHKFO2WsSXks3EO6vEcr+NKMpizzjN
2/SUpgsdAWlLxYxkCMM3RKQHvWJvAvDk0W+BdDE7IZ7a7Y9SE/4RCepfFRJHWnaSWIcGo+I4uudJ
2c9J2TPEc0lYS102krqWXWXBRApRX7bvxHAMSYwKvGMVhqgUXSLok2rTFB6SzmDa5r1vbwcsZ5Yk
dLXoXzLP/8uUkJFV/dMBurtOk8JZ0eYd68FkAdtb8N8zYhUU4W6+AdxcevKNr6fYTd34IqLkfXIH
qNMwEEiw6R4CCnu61V3OrQO1kWga5Q9QLYhqAaf9XNf2X8Kx3sPAeA66eh02JEWEevQzHhkoxP7d
5L9cFV6AC9EyXjoUrQBgc7HJqnDn9+Kn04gKD5RpIYeuvIMXgk8jfZgPbnMFnwI3dHnl5HcloRDH
AjpGoqf7xtTkZvxJJdHtSsNN9/UAME4mz8GkR6sxHH+2c1BvmVOVWVhPtmYDr+QWUZhuhSf7TSTs
12LQc8Y8ccSmqP5K4/rYzMHret38dfD+HQa3u2o+Ufd9XJwGp3jVM2faTBk/lNvgjza9BM+F8ehl
yQNO3fI4DMW6zoFBJdTzg4k43LOTo4xgP2qTGrfhRNygzQc0GBCfCs35MMK4O3ErvNutugpiAUsj
3rssivZtn++F3+nA1ouTDjYtYQo+w/o3PP/mBtl4u1+j6iY30B+OJg0smCSn2TQO8N7JgTjme4F7
Jpj3WJa3JjHto+TteGDjDRfG3jkaYMJSLxmzDLa3ykT4a+DR2khIe1qOcSmTbX6I/Wdt6Gl9SHRa
q8qF+W9TK9TkKkUPnU7DzsWckTTRBcrdgxOgPUnz8exk7Xn0j4SK/VGh+eFjjtloEnRJ7XwERviV
s61xNKbyWeC/qLTA8CJwcvtOAHk/jtLHVHmn0eh+JYDHbj3hMAjPYuMEj4+VMngvAx7puRUEOTGh
8Fuz2kdOI+9m1PRE3W3ygsleXUTmoanb4TZp8hprSYhfFwwYHLwEPyA4gC6bs9SUAVfZtjArBqnB
y9v6DIdOHpWPa2co4wt9Vn2qTe1Z9I3+UpicnkVimtepC06OhQdUszESokTzLjLv/wxakd0M/ZeS
zkejqeRajzuDzc/JNTpIhFmp4Lx7BONylc8lnX/iyuep0NPj2NrhvhYiPPR2hcuh6FeexXLB7YoC
4UwfEVAr3HuIQ3IFg5NBd/XLsCYspzzO6eyY0BEde97j8ksJ6wbqNOgB3839798zcvvLmXRxWn6r
knmzibppBP5Zisvyi0vPfiFCjLhwT7q73lfqlNr+77guwgvj2HFdMhTZOAObvdy2ewZG5LWF3WzF
dvs5R2qMGXkHzIUqk8UcuT+9W8xAdUYFEayVfUyfzGajI0uq7Qi13viAuIK00M7drI9NjLEHne8/
BQ18Q5ZCs1dg1QUOyfWsA3st+xs4NQOkgDPNH+9iasxXrxjeqwpNWhmUbCVpyEar76+a+WwQt7zH
LAGhdZ78L4LrWm/8g0XLMscPESSX0kdFbxVFNXh+U1neIY8EoMUEWZJXN38MsAJGVZR7ryJtsond
4WrzNmfGbDA+reMVG8/Mz7sf3ois2562RT9WjyTOf/8NjBqf/RKJpyc0VIeOmFai5jauk3FXkDFV
Fh6y74bK1uzrB7Oq/7Si6sB7A89pzDnT0rrhVz1mJaMVWxQvi/arlP7BIUX0++8Yeu3L9bRqqwPD
JUeX0yOU3ssik0IfZl11HR+nyYzi7Jt4ZCrnPdM60Aj2eJK6ebflMJ6bPgfoOS8S8jYsrh6az28d
GquUJhTl84gKfcWfFH3P+4KIbfCYDL9zNlYbn9HPCSYOrO66wKvsW0xdUq+7OPBPV7jrp3VNh7oh
ym44CI2QUE+rn+NkKo78Q0r6EnA6Gi7W8izI2sk9i5ZlFUO/llCABg8zwk1087alTr3fs8kvYLqx
s7PmzbZTlluVV2++ypgHGMm9dVvYhwodmeM13DfL6q8hdC5oDedCTMqt91EMRjl279IuqNOdNtkg
9slXVqeDTOKeQJ0Le1Qr7Eeq6nS3bGtKL/lZI/8jqs4Sz1qh8Q6vz/acn2A2tn7Kcyp4p/TEHqe/
zrYUz0027nrpFA8MjU5OE3jntIsgeM2VDO7QZeYZDAQ+yRRCXQB/FuBMO67MyJG7HhafZbTdEd8E
+xinf4YmSMVVk5Znj/Ogcl5ZgBgmd/ws47I7u9bVgwtpGUTjGYXZb2iDwx1KjuIauurF4xFxAPUA
HMt3Wu/aF9caH7iiGApdfPMGxk2AZMmXHTbVrgkwqS8XL3DhUk1tJvZDaAeP31cvTLyHPKvvs0Nz
VWIffhVDcujnuT5+i1u409g98KIR6hLlbvmL3TtEMWUfe9GW5yFhmtHYPYQIu7YPskEAYAOpdPNs
2EYSUDwpCssArlTosuB3qbT/0Wutzy6Pfni+d/KqeLDK4Wvs9OFiKnTpsfy9nDbTlHvnaFTIkmSw
VjIuGCxAc61aA8OJ7JjU1iSgEoDCbj676vAI/SZoHkUZIIdtwgco01s/Vsw3hk0++is/zKbfXjG+
xglfW64Fw5yEqFNLczCRligfGwPf5/eBF0wp/ldGWbfRpqHl0WMIHsELX7epPWzR4KDS1N1HOXuu
OhzLQa1tUv0yMs7ZLauw0SVVzIjTt2F2OXEMEKzIJVpVKRw6TwdKuohyI5Lnwl7vNsuzasRKnCdR
kbSJWEXVAAq9yDuG9ODSRao4oNN7DhvU6XmfXFHDwvYMXb5Y4aAgmENzU1R827pxPR7mydovdyej
hOzAxGu1LKWU0t9YWdS7RbsHWYYMvSI3NsttwrDHg58i273Gycz+bYj3kT58xFrxw8msn45REbDe
OPRPbnkyGfMOhjd8b0LnHGaEkwpoRBsZxH7xwwcKjx0hZ9QQ07uVlinUgBoJgyJdcs6PXH7qeA7z
Xf76NM/7gxvI3xrhAcsN0hq2mgky5YXGMQP9PJS/3BT1RzD5+5aS5XkUKDPH9smi2zwkMUDHAbTV
FtvSn4areC7Nia9t0GuHAXXXvRj0ZosY0I2MatPq1UORy3C77EC4Tx3EXRb9P4BSxG+zRKiYS13n
7nbV5zLQsuEYrAMJsSGw4X6bpS7XukdExZLopzA/HHULbktm3F3mWGsZTOHObAL2AvMxhr98HqO+
wDgWG5NMz3DlKfTCE7gVd44KDq0x24ksC3ZcSpba3B6zba1GOTxAVXKA0MnOLNF1ps7GNlj2Gsyi
mRYOxUHrejapMjyL2jiwNO7ZJAB6a4S+4UgF/iMNn0EuCTh36aHH8oPefNGy8iJFd1w+OikDsLqh
gO5xQZF4l0XoBCqMTqaICG1Sr7y/jGfgcnMmW3AUDEopoYiD7jRonPP+Jpjw/3WmcYhn3gTIrGWR
gBzhw6kGjlEGq8tSJ4J2qDFe2OQOSZjUGekxMrRhpcacMi/yvl/3vhe/TeQVIfXHtjJqeXfCbHYx
USqssV50JFOCMGeoPYLUqOQxZ9CISwcuUvmcBF7KptaCu+Sr5lXWCVFHCYbE2otJXSrubagP99S2
716xSmKveGvL6a9h1cw3gP18dPnwAWs+ubAiWi2P8FRlaHYS9TE4MNh91hD3GKHuRZSsaLGXE828
4+BKjr4TvYcK3YdW5hgOe5s9R5KZZNzMG64y5vwKrmi9QLxUUOxs8rKV244n1XvOQ1QD5ltuls60
9ceaxwNPp3qp2jvKO9zq+ZkxGcnXuR7tqq2kPzIZTxT6JeW1KX0JEUpl7b4SrbNrE1gHuC28g6OB
M2lN4moEb8V9i1j4g++Izgym8CENdBAU6jeAv4qtd73HwXgoBiuas6dYLU7uzZTwm4uw7fbRaO9c
6aT7Iu29HYrJaYfMvIa/wuZTmcaHm5k1HLcpOKbs/dZRUruHLGQc541/48DP7nrF/FWYENeyaLz3
pfmn99LoYtYIS3Il9YuTtFQai5SlADaMUA3+cxELRCa9NR0mv9dvxvwLkcLOKnwKdEbxXhKe+5gX
RhD43badFfaDVOWvcWJ9YFaT9wL/lRSiNn5jiWFt2wFxiMEju0WOpJ7DaqjWnk/bV/P0xuFPIMDw
XBxYbMtJNagKnz8Qh42rcYGarEbco0aCrpDnF0rsrbJ18OY69RGTwRZlM1sWazwMDX9Xhm5n0UXE
9UfWt6T/tWxJUlYWRzc9KTRjBxEQajZ4tbF1LXQyQdHY67QglIz41WiTSR9Gc2jDs5rYuIiCPrV0
/bUcqEVRAp49s4P1h3PPMmMLML7H6HOKYGjb8Ba7+sfyKjJll64nQhmPRjwe8mkAXAVE3B/Yl+g/
IrtkzSFBvJYNO/m5pjUacS1iIDpFR6QZEZ7lqi3M9xxw6toa9OLUViN5tt3ZLlL7+4xDGMaS04o+
tajzHp28hcwVavXNkd47kZoPXSA8lrjR2xhawx0V6pmkmHNcyDs/aIIiSq7LtjZuDBch51PysWnH
LkKzu41pw0uXXXHDz7+eEoNSSTjHXEPnQKCnySPIl15zD958VYpzpeoE0CsDkQB/a1sQ4xqJAmNf
nhxZ9yGb0txXbtZkz0Jy5oSWcyVHCYlPjS1xVg8bPVQJxaj1TDaRfjRb6IxOfMtyTds7DQOSLjHU
HsHNx6Qkcn/o3JlbssdQP5YdbAhlb126NsDuDLNonNfacYh4FSpEmyco7qAuqpa+cpFXgAI4KwQL
agif7RAwGylHeV349LDTyTP8N0vv9PPyAutyndq6qI7O6H3/VUsx7RfxBdGQ2pcZjKRqVinP3yw7
e5Q1WnMwppYliXnMpWOfUx0xCBKhm/t7aeAAzGtpZu9Z2xHWNlctzBPiuewnG3CSp84haNOaz7DO
/NGBw1njEqEZkxHoFnfMwKSnsJXzYm5OHlXRybNDAoPhw460jLx7FSaASdXa8qB6aDhxqTvwEnlY
IuGQ8Tt3AxmgmAsN0Lc2WHqOvh9ck0Rc1FsHrXCtfS9sFw9csVaFlu4cIHobnNUNTyQdaSpqqP5G
4T/w7W1GPILnZWkee1p0dDATzCopbRfo3Vs995BLkazcST9Y4mphVEGs1ZgIOYgQIGcgxrLIRI6i
y3fdaJsKBRMqKI+FpSwgAt1TRSrCMYZxNOQd+0bYs0X/ozEC51B74bh1Of76omkufUsnl6oGEkgo
s12v0uDKLWQ3zGNt3iFykEc2ZD2xqkiVOo/DiQO6DoClAQnzNzX00VTz41Ppm/hVqSptY4DIKRFK
93pu05PY8WM0x+jJoNnz9e5BHpxEpAIYy/FnEtcDBO1meECiEiSshAon/AhKj8wP2uZTOIQoUiz9
FKuaIW9ZXYPBvGjdOF8GQgQMg8nIMGJv6vJ3QECfk9llvFn7Uzq6PGKSGb2ob9LViUnTVb0nffGX
45KDVTvJJvDdjFg87uzWKQ42j9q3fTpAZk1/xrxaIR0kHgHtVOCh9EBIqpd74GbWjcEmqgj7nmeF
97T0cX6Nu8hhh2uLWWIDlTxIQ/c8DGNxdLyeJZvxJDFqr62uFyjfQoMqAy8q2eP5ITLZr6BOuSwK
CDlo2XZ52RqIyQ5+L6tNoICy9SRuUxWj8LQKg4WcxSwniQjJadtn3jlIlDHKM5hI7UMaA9Oj0h3k
79wCUhmZtCtmGUB7heEPnLqf08+daWh2jpnGu8osH+hdfaYdMw6mCPcDejVM0L+lCuXmv0Tl/5aU
Y5X3POEZRJX+S1KuGiqbsWiMh0VxmMSBfNCNGBvlqSOT5Nh0NG6ezkBCGXTAZhAcFtWBUSXu3ksZ
PPcyM9BEr0ReizNf6ApUaPkGLOsNxo/2BIYR4A4loLLYmMUU6TBH//9/BizRumsJ2zEs95+GkXao
mPSUyfSgm5OLuN3NYRMW5TVQdD9Ts2LeHLDyQC0rgcVd6zhut10VFjQrBJpZEi7Q2FjDr9rqV8cD
QDAWAZr827rxg4TD8U6MCnAebQjfxq4g4zOO/0Pab/wjbgoHB+wViDBwm10Dp/lsRf9f/pKo8vuu
lZr3bdkigK4ARQdcKTfITI+J2qRDRuWJZ2FCIwCCQVaNvUrs8r88+P9IMp7Nui5hssTX6tYc/eX+
w2He1XUXl1mgPSzdoZbb1Y+cxdBo5d1G5blCwjHma33GFWkJVUBmDExUaFfPnjuwtRgQnBrzKzRA
ql1Vv9OI6VjiDLMyiAC52aQDc8BbKdc+EDJWP/+/7wXr36Z9Pr+w9dn4ZpiWOZuL/teVpFdnztNM
2kNplSDgmuABVJK18kxysZeCg9nOJkQ+zBSCw9MPNW27dPkGBtAVg/CTJsRnUOowxmr7Ta8oYcwN
wPnyLW9bsrPcN7/qqt3Yy3FF8Ge09WE8wmPilMpjKLoZARPbHuXuMSjiAA2p20G3h2A65t5/QGv+
jeawPJ1hC0YIx8PLbv3DXiZTkTu9q+wHNkD0fKiMb308nQDslr+WWm/5EiVUHQYHxjEhgW/rR+Ww
Qy20KO1y9sfbtp+OVhHG59zHdJGgHO3z8MsRn0s/ojde8V/pav+2xXl8at01LI8BrW//w8fCJNOE
xW5aDxWUgK2Koo1bYJtHZ/pssbtZyQY1tbD8fWCqFlon2US9xsYsjZCOjc6PRfgx8p8ec5M9pQDy
Cd5US4+k7M7NXCVQ+NSztkRIff3tGVnaytqAleZGJtsfQ14oeIDDzP2rcCttS8/5n973/+tPCq5B
93GV+v4/GRKFzeo9zFig1Bzy5HsjphrL6dOMyYXxuv+h7Mx25EaybPsrhXpngTTSaCTQ3cD1eVTM
IYVeCKUU4jzP/Pq76FloKFwBRRcykYmEUgo6nTQ7ds7ea08mJyNsoVHvrR23OugaoH3fGMi6lzkJ
jXC5tzoBWNuQRQ9drCqXlyLoImaly2sBNEe0lTCnbJmBfPAq/b4o8S2RZmJgaLH5BFdPFyyiws40
/NR4tk96HtJkBAq/TEYwKG0yt2raPj3FJn2LJmyg1EaKaGkyHi8mQj9vV5Fekeim6fIUzTHQKXWt
x9wNZWLC2SUx76fUeimK8ifSKqIEKlyFGR7sDSZ/c3F5+koLv1iO86buAfLPU4Q/f8h3zKSOLgWO
SKmbUsIZeLtezISPngg3gfy7odsyle2LkZCZgoOKyM7J8o5WtxL+IaiFc+vPhvtAEVfW6dt8KpBX
tnF1qBopV70ePvnRGK8y+JeLDBjjB1v1O5uEw/cwL2q8PKbSr94aTe8MJiG4v0ISqDZxyy3DDAez
N3C8Bat2cSBztVmIciQLTTAMd2WWrHw49MsPbtrvdkiuxJGS8KA56tG5skn3ohST1iX40AzEc8EQ
/mzc2jybm6I29ZVMDAcfGhnEZkgTm9HSMWZDLtP9Zfm3a0dbcNvyD3zB72xdjo45k6eVyFvXsq/u
D44sHB4Zq0qnaPims8wYobIBXg8WI4v75VUzMrVCs0+i46kvQXpYvF2Sme84EwZbLI74+2Kwiy3o
hVJtITUMZ1GhmMx15yeWdewi1CEfVDDGOzfUwK7Nt2py5LD1q12LIi+XhKnZN7PeH9nuodOR37sF
PrfL2+R0nAxKHNfMnd1XKJcrowitv1urSd0+5LNXPgFW/MEX/c4SwDKtcGDNhYl5vcHg5dbAj8by
5vIyClVgZ1HGz4EoyaVJesHKmrEmhVYyGp/lupcen5Fx+P/zhby307GfA8aYl1KTbe/ta6pVhu7O
o5ebZIrGramx40bmPqIoY+QODoMT2rgpGF+Ti0eVP4N5cqo5l8k5CUS6WjupII4TO/E58LVuG3kS
fOxYnC+dCln2bCK5Ols1OWkfXPp73y1EIyVtA9yBYV99tyY4QGoR276xrVIcVdl/TrLcdRaeXmEC
osYA0MQoKki/Z2Q7HT0Hc07dC3oIuNk0NA13WU9C0uU/p9GyIOAl/RbRpLWL2y+pIIUETne/rkvj
AdilttGiVj/M3rYPPsg7exk3Xlo8n4K18rq0Koi01HxTOTeB7mog/bTusa3t+0v1lAXp594JboIe
FI01ii3jB7WJdaZF+TnvMZRcTtKXFZwkoV22xA2GzdSOh0/9UWFu6YfYu//zFf+Oy6MoAukHLQle
0qx5e/vUNAC1aaG38uYiluwk2kgrpl9Uj+EGTQmDbWJhcCh4GJfSm8vDq/vWOZX0xRyT2C5XH6NP
VhjvmXHGH2w9c4DuFacBrJrBKmoJcvlQ+r+9urYtcnuKrJA4GOS2ucdAEvWAudYSfrw7ct4aFNIc
W+Xlqgr7hzILdpfVwFPjMxPE/tyCXXgobOOzQOtzqOw75KU9Is9WO9WFHMi1XPi6R8XdQNvjR/09
7qshsNWxHO80pWGZl9uLASZ2m++UsmTyxIDBuTuEh5OTYRBkpGZR3QdfzTsPE+ec2c7scNz5jUaQ
yN7ShqKJaFqzP+iO/5jhtKRjIKxVgOZlG+jtk1P5AZl2wttfhh/kR7m3fvQB34WF9vcvwnFtGxKU
4nooMN5+Eahge2uqRXB7qat8uuN78tXDiEymNs7gUNFsrkx6WGTC3NSZQZ2QFgGVHFkXhYMxCStM
Zxvw+fTZFwm1P29ePN5FtLN3RVuGSD+GVVvqzwm8bcJss2hz+cdkIpQzmjRYU14wLmvC+8yimau6
bjoZGoFbY0jyy6WKz0f4tm2ObDgm8dGcxdl1Drt5skegaFh22pA4Aab9i0BXDa46Og46QxniD+ac
K/yW+krI6TkNzK+XtSSz428J6aCrsDLOSZ0bnwKfoJey1ZYuUQ24VZJ6GbdHZeTf2o7TXMsEYHHp
ougWFquo/OLaIx7cEBXtBFBiEQepfTf06pl2CvLJCBr1kP7IrORGQ4nLYammx5qdsEiad37mbC5K
/qjBaRtZ5Upi+jxOjHBpkU3+KVXOvd91lPB8c4wxkCSnmJT3BX5STMJFeEBk91PqFYxGj4OoG/wI
s16e/vPnFITk7JsGSTdHQb99NnByxPjweE4vHVgjdT+llk3xGogfjj6gbopHmjTGOO4v8+TLGuK0
dbXvEAt8cC3vLBguNaoAaShsVuCrWtV3mdoyUg9vB5/0YCMb7fXFu1/0+gEfUbe7XMIF5fIq8Cdu
ObASlBEbezedHgfauauqbjYeKah4ignj+uD65gXrLXgG3aFA6W7PILLfuhidrM2sryQMJLqvdICW
5NSIlyrFttgWZQXk3VsHA3L6FCLkzpxQhwfstwWhDSxVNrwHx/wraLBwBHlhLImc2qsu+rCouVB8
3l6nO/N9BDQyaFOmc7Xwjp3ndnnvJ7eBrRHElOYnbf6HMsbbWrfRu7FrlTLnYq1KOwbIN7ByALe3
unxZuaM6Y/TD/2qMaz1pmqXbAm+8FEiXB/py0NTABS1kB/pDR9EpxxrsRNKKz2rqrbOJRe9OAlOM
XQjforDXvj2aC3sMS/Iuw+fUTZ2jqqsfbma+GuzrW5146nVxa3cPJlKUdeERv5fY4nEwOf72BWcN
S6sRbXekb6qah2OkmZksqlDD1lkRRGCiqF4ayK33vPBJ2BZ7Ur2eL8r7wsKxqpU+4hw43HkZPRk5
w8gYhzXy56o4VzLfKtPtoUtXoPijpKMH2GDJKgrvSAP+FepDsK2iId8w82aqEtjVOSj7TzjtuQmk
t9znpEgAjo0gXhb4j0usENIZzHNf09/SALXetkx9tok2FpuJJZqIq+IwJM0uK24r3R4ODjr3VVRm
pz5HDpxEGBYnl0SUth+nT1YaH6umaXdd0M0JzEWziAZlfL40kYsuts6FvO3CTNuEqq73hhy/JjUq
y2GmPqRF3RDfEtNODjFZGkNgHpzKvRv17DBGtJ3HpLy7DDuG3nzRRcsgNPEfx+nzpBP1DvPhSN4a
5lNK4oHZ+56u1vZiNs4R56xIk1v3Iu/XvpxGbOaWjmrJL5i6eAdSS+wfIkQPN31ECha/V+40FA0g
sw7Ywrkt+nbd8vvcYnad5Ld+oNEJN2OLqPGRc6J1GphzHJqglAsyAo4MI8RN7pc6ajWSL1uLYLA5
NmBB2p7YZtDng1R7cCdvyURs2obIFFagyhaqZ7r4wQLye6kMakznYCmgv8FPmIuGX5p3dpOUU6JF
5S0d3YZGe3EqQRkdR2NEzWjAXJZI75ZlFqJHQL1MPBrOFXYpNKmQ7KonIRvzaQyDpz9flznXiW8W
DEYs0JMcakhXUClcLRgBmtAkZS58B+YQmZpTL4TnEoBTawdm2Wi63PaWpL/F5X3q4oqJp8AoOfdB
gvkfKil2tlV8TlhHNvpMWuGYStQgMQHHy/+FlivdQVELEAjMCCFPees2ZvycpJgBfWuDsCJkXisA
aITVvd1ZMBJsZEheUm4aaD2IUsaLdN34ZE+SetGjPWkAeFr8+VYYat5kfr0XFuMzBXuaTgTl0m/F
kmLOX8h2bG8ujbNL8V+Mcsd5nrzvvls75ehutCb/0jZoRpa0vZyTT9Dy8mKWz1KUF7UiKKhalMZd
w6rrhvZzECR/N+ImWqiHwPVvLqWYbn3JrabZXRbXwGNOa5SsA15UW6s+s1FNKzkcGqrgFR6c9Jx/
6z3teClnO8LY15Gq0Fo7ZHsMWTBgxEUELhFfHRovPYMQ3LaMzB4o5fBCRna+HxsyirFPkcfOIczK
GlJzO/tT19v+Kpv87z0ZWw+jUM8X6sqof+07Is1yxqSpbJlxJ/mLMK3vJgl0B9CFJNfG01rkfru5
GL8i1dAIMUkt0DtqtbSVGY3PfOUqZqaB6TxWPpJFE/ngcnRGtAqOua2zfukWB0MTS86D+tPl+Ujd
Mttw9H6KGPPHnWvsw9Aq0b/xkFwGBbal7QUDmfOl0huHCgVOW50UXbq4GBk3BuqOIWGy4wOEm7IN
GdaUZ12hHK8r0jTyJHzV1KNvmocaIQmcJROL/DwtzuuU2aK1zhpQrXam4hVxhcFG4Yhj5l9D9XSR
9ZtDT25esez93rwhfghMGwnmbdzFG2fmu1z+lFIUDWPkqry5fKjRo2r0s17DkZDDcuHp7xpRPoTQ
yuYjmoEujXp0KjA9DN/wNhVrv0FNI6qU6CILPT0un/1FVmE5/qycShyd6y3Zayje0OgiZhlG0hYZ
gez0MHgYVGDsoVsDuhG3wmitraqa+5YQ2ss5NZD2o4As/tiFryg2CHpLbWuPRRQ3Tcb77Lcnzcph
5g3ZDelxOYCT5JThdTtm4qMG0fURhT6spQjYs0wbDtlvHXNJ4scYGZV+47V9sKsV2NMpRs1IIghR
OBJPsRnUnyoDRiFbVL9zktr6u7z7j8If/g+5Do9BmMX9t+r1H5xXqm/fm/+af8L3vCAHyg+a//mv
N/+1evh/j//4mVf/OD9sHq//zze/sf6fyy/7r/nqW/PtzX/wsIXNeNe+VuP9a90mf/+Qf/+f/9df
/Mfr5U95HIvX//7n97zN4M3fv/phnv3z37+0//Hf/wSB/suCOV/Jv3/x07eU37es8m9N+O233/Hv
BAj3X5wuXenOaEkpGbv+bwKE+S/OwVRAFtFbdN1nhNu/EyAs+19wim2TVAhqKVPOTQ6yEprgv/9p
iX8xQGGooFuWwWFamv9JAsR1t0QY0OiFRTsX0jvdKnHVYwMWh1BHDRzC63Sdd26yZDYMEG4Kc2aQ
fcc6hF4wK2mpDbA14Hz1xWHyunhH6/yLW+jdsuKl33EIuMsD1/joKHa18whj3oNtpqQcxWiEu/Px
6JfqgOxy0lv1ltJ7XFdyHLdTTcZEpPvfY88Gbxtl3uwxaBkfzWY7bMiJQOdulpzFIAxYqdhhu73j
SPnLV3z79973j6xNb/OQAEmegXn7/2VLvFyYK4TinIg83LluM2WTzEYGJf6SdYQKugG8NARnAx7S
BlLLPm/xlSrXQCWjhr+mqW1Ix5wlU3F4wlpKq0mFqynIY6rSEpkKk0RM3B92Oa6KmPkqgT9ybrR4
+BhJXRVXnpA6iWZEdliWj04uTx0s2V60DGFFxwtyRrJ9bmlPdUv4KZadrWYDcGis6AYRlHXfDpqP
ccYKFmRs/hj6KUcm4n2yI/1L5KfsAg2J3dhb65VK8LDrLWlqwGGIJQ6z4DCEBhLMoQ/ApBoYYBxS
hwTcmF3djsEyrKV+N6xeJyiEmySkl5FCnliTQ+7va/atJS3q+mzr3dZIckVckZnQLiQxM05hVJWY
Nlql3fKi2JxzYpRybVGQrj0xAAEsk40KCUOFEHQcmQeYTnj05GAc+Sp3Plnsx5Gu5qITSBdQIpLR
5Wveph0KdDRg5bRk2kTFQEaJz+msBL+zjmtS+to0O5oajiynyA+pkt0i6LS/Q9YOrZkvo0kkqJhw
idX+1G+MskWG15Bdp5niZHfNSnlVdKxcgEMhHkWG6QXbTlodMH49G4mOOdJJ/FXQqIhPLap9Zo81
THwSqWWM/xHp64GMlb/a1EzOhjW+OokitTCeho1vhe1qLBtU1kb2HMj8BA/AO6o2kZsPnvyrLt7l
mRI2jRFJ+1LQQXv7SlYDZ/TU1gmCbZci66pTIhvEo5ZCPl9NAIaijJuQiFWXQ/DWvOHH3NuhZOmN
L3++lMso4uolhBWqyMqhXOLvqyaew1Eo9R38rcHU7Ik7wOmYulvets2l/Zwo0sszoPJMu5sND/6z
FhJz3wPqXRk2UcLCnQTsxt5amWMxfBrzF6dTPhmstY1jXv3UegE9tyM0cizqNTK0x3Ki3O1xljOC
lzPRt17lfdCR7GA+hNCht1pffVQHzO2mq0/JAIQRCNoM/mVd3XDTdCuQesz7XLpB57ZNiTu5h3FG
Uk6A98A3l8DD7OYYK7XrREkbVSQzbTAkh6t2PjwMvHM1BkIm9itGxDwEb79+lfeD5WkhdpXyL8Y3
P/AbmHetmdxA02byKIiT83Ii/GY38aILi3qpa5yZpzYhbeCpJs3mUAQZrcuCUbajPrg8FrB3rk+5
8gLHZ+W7nr4TEdk6sYZ53OwBQ1Xmlp4+dmVngnYLM3KKzGMEYn72zOyUYiU2CtNbQRILCL/A0xIZ
8nvrpfUNverFOGqAF1ugQIDzgxue7WVdUysiUPOWQ95jghDO97bS6kPhRGeMhiP5bDVZiLW8Dequ
RQ4GuE47ltaQv/wo8pSFrfMR9Uj/eRicO8kvx3mefHEUeA0x92966ns/SH4ifB3xMYCdFsV4tqed
rKbmVASJsXKqeFFVqOoaKwbYrIx1yzHeg2nn44I7lFEr0MXCpmgad+2gBdkOMdCCvBt8Amm7v5iP
uttkeuBHxYd8LJN1jmsCEaqUC9zS7QJmWHCw9Gkegzv1UjT2qeh8cdbHatxHhX0bdd33yMj8A8+b
hExjjCvh9RQOcphjMsNdX2JgctryURVV9Ujz7exTgRcVzpwsULt5RsAkhiND6HeHKEg+I1E0DmmN
gH/0q4mH+dZqoo6XuWwRhUr9uRdAWO1kHj32EEdSIZ5iyo4VbSqYWk67LtquXleWGpeWCfAaQ0ax
4eSsI99t0QRyfKJB5b0kfQPdtiLxulU7181JX3T3feaCxVI0qsahZ8b6oBWyu2kqkO3c9Q1t1Juw
RPmXiXAHaOW70/bak62iowDGCFSy+NzzMIHPYWwwGcVO8ng9sAo+EfJ84+iNAfnZQlfd8HOFFW7c
hk/ldzbSZTbitNbrnZiKbBsjRp/WnE+8NWsrAAd8p3t2QUym0TeroMEIJSNd9WDYF6EsFfsLCLU+
+IGop34acvM+pwzA8eGA1NPLamkgHL6t/M47uMMdmAzclaX8bBndZ1/W8abjTxSVek08vd77RQPj
j3bx2WA4Nxh9Dvx3yrcChjs+PZYTYehLPrq/duA1w3rTuK8ILZcG0vEFPY5XE5ZOEGu4/sxQX4hJ
PxF64FEQBAfey2MzjhuT1QmXnA9BTfU/UekTIqTzQ1Lw+bYfvpLEO5sXICxqg4PzsNN8KEkO+O6J
4E+bRuB+7KlMSTTIDxZQkxXh2uPKNYSEi6hKKD0pqQka0Xiq1GhxTY2Ovr2qHgI+MLfWuO+qkmhT
P7B3aIUkuegj0YWe2pZV+TMGhlmhxsEm3t0bLvnbmnL2sdYOt13mWQs3Spq90IgR9+ywe5UWEMkA
19zQcET43yy590rMdzZaicxSlxTmOoXM/Ou/1L6e7Q3ZKLCI+YQ2uh3WbD91cbWRcCRc33xCa04U
ok0qaOOtwtFBGh42cACBV340uXun2p21dYjqIeXPzcW3lwKBg1OmYFHta93c5AQ6LcGiSCYKwUtF
a25VFZy0TQI52S6zfIlqYItmAxQRbsK0mMCROf22MmDPmIHQl7r51YvQEf/5jl03QOfShHMM42jH
5SzzW2kinYqZKRNr8idbF68p4wUIMAHnAQIjAhS/Jrg6Xdw4qavtdY9MsbF4ElY1fUl98Yh+nJKr
al7zBJdmmBntCzAAb5GEVrcrpfsQ9cW4/+CS37uznOSY76h5R1VXXzLYSAJBQ9yfMDzbPV4rtsoJ
rnDVtvUGsEoNXabcgVqxN53rf8NTeUxLahGLOBTdz795ETHmmll3u1RXIOc5kNk8i+sMlDTlqQXp
JCWZj9dhpWoN8G5HNrY9W7ud7NxYJUAXEtI/+FBXjejL94BggM/EDF4gVHz7uEDMlGjPHX+JgKZf
FYM37NpEnCMvIey3V/Vm0DlnKFC1C2kHNZ4XGzqv8VqArNISai6NP3uRMSmATGe2i1SV3/wupg3s
GebGs4bgZNntX3++6uukor+vmuMmKwVddP56e9W2DKp6KCEHWEWvsNl4YgdR5GyVpxJv4ioYLVY7
GWur2neDhRGYe978bFFCcr3986Wod4oYTpaog1w6Bzr6preXMkATGJkdEbXYJvo2HipIrs4W/mS5
IlhiWncjZ8kW4NSxdwaAZ1lf3IZVIHccK82NCiSc6qR50GuH/mXYPJIK9BmYlk8PuooeAlnew8M5
FUaPtodEdyAUDVCNmZlR5LsITSnUItT/zKrAaZTxMU8bLI6xu8tbI1tVjpXsMp7Zwu2bb0ST0vcu
fetTxsx53zvTT8R0xgay1sY2Epx3/rCn9V99grW0ztzmtg5nkUKLynxgXnJoh26VF211wCg47Hur
a+DOpGITNMkpB7MC1gFQfFp87wEb7es4l3f1cIpLHJa5W8RPxKHsE3N4xH/rnAbUvUvDHL8VAubi
n7+W61SY+QlBGik5VNOTMJAbv/1ayKnNCTWZtEU9b6hmAnhnMOojAUHNQpHitmaVpPFtNeuKUR5L
SP/TmnKiampzkYhpjcYavQegi2NvinXNBs++o4CYpGtBr9TyrBfVDjetGDlx2lOzbkw8bk4/G1tS
6gL8FKioCwZmnThOEKuNvlErXEPZuY29ggVY++BVngNPrw8fcN3526BF5fBEvv3IXpUkgAFCf6k6
h1zuyDIgceu3TDHuKg5mNwGGr2XTlcGiY6a+HhClrvLAjs8xlW3OXgC+gNHqIAzvEM0Mw+6rH0fd
QxwMuwRL8SLLzU9aWgLtCJC/cVyHAjLklzgRY90NOZyBJrHWvcyCfc0shQa0/lnrMuOl7J9rxMLn
P3/Jcn633h63aLiiKiTDg3LGteaeyi/brqsKDbpaDzRJC/pFE5v1rkqre7CfB6Qb4W2VvmZElO6j
LkOaNxGL1FGK7C1tTJ79Ocu6nV5KI3BvATRCgdbEbBqBQNWHJriGIHzUfHoxSYd5CvUf4NDZNIqM
kVC00RfbuNX7rUxyANqQTdYyKNd56um3I3vwWXTUhf2ktjXcP4C1TbwURWXcNBYmKqzh6G3bp7wW
3oGBTFGFD74JqD43cY9WcHLg3KPbTZujZwBsaHPfX066s9eq5OTqiTzFRBPaNOZ3cSBqaguMZX++
ue+ssXTadcZlaDUtxH1XC5sTwM0rQ4D3nC1QoRhUihiOwoUv7XZhcXbUQKGuKVMZEZudv9Qc8g9F
Xz+YI4/+BxczH1Wvv2nGWUSXYocxKB3eftPpWOmCdAJtAQ4wvCsdRhogz5MC2gxBg7QA6n5nCPGp
kZy1Cwa7AeUiA+vX1GUO8OeLEVdzUNYW7gwPncMKgxjmWujRalPXJG1AYTUXpyOGFRZrX98k8zqQ
BTVJ5LW7CJKgWudidlx08D67rEErk00PujEfpUha5TlsD+nA2V8GePp1TPILSF2EKJY6r5ddf8tq
z99qEchRLQqXcODc7Qcf5Z03aO5N05RhaOhS3Ly9r67uaW3e6ugFg1XoZjvG9MbJt/E90yS/lX1R
voAb0xs93dmB7iw1Q52iuW+V2+wN3qbII6LiNHqmbjU/G6bUDmWAD8qJxjvfrDEasgxpeOk3Ggyc
ha5VP4fEMV9Mf/fBR/m9/0wajWTxw/PDM3Kt1xMWfqxu5KMkVZuuRt3tN4QHgMk14xf2fuxf/k3l
l88MmwTsMQbYbds99nZGh5MiUlqZdrS8ADdm5R4KQwM9HETY8GzrgMWB8J/GlxtKaxcCpL4y3Qwm
uUo4aXmB+mApB0b3+/NOh1/AVqPZb+rX25ddaLBUW5rp+GaxNEFPgiLhPVv14K1UlN6KBI1klitt
k4dEeoQOdE8jIjkgQPSkG1l4Gw8/VLSajLb8KsS4xexisEcx7Tb0FPm1na+b+D6LHzPVkE6u5zFl
An7Y0WhvX22m3zLx6i9JEYgFrzleQdtHIB7r8l4A6+NoZfqfGDB1cAvJFBjHbhvQ62QNFvaT1GY1
S3STpIn94EGnWU6y7las4PnKbgvnlJXTSxdrp8prijPSvq9Ol1cPjPseRj9Hku6WDwre8YoKp9It
QsWmoSMkRMmVmjjkDtYImlxw/qQX7Uw1BHNOpW0wETyX6C+agqjSdRjSFbj+Ukq6MNoeo3u8znU9
3ZZb7yGIilvXBbAFjkvH41mopUU8i8IvWvkZAAVyP5aq4XyOA1psJhVPm1obCYMrGzr0NHUlKqoV
bp16aZWTQ9qOGJYaLKqVNVAiC3gtkDCgIKIY3HtNHu2b8AdzBXeVNHl/Qy2+YQ6w8ERpfbUVtpcx
Jj8lq+lyhkGlrzXLKW8zL9bn3FK56gJCt+ftFDi+/lLPErEyKZ9aHYtMyOgiVV50ghf75Ej6ZAM8
iQ9OP847i55tKRTerH225O+3K4VKHbuvRxY9ZQzTwqmxSmoVzkfM0eaqJeQ6cum4LAznrqmnXVCI
5LEgwffgSXIZYgCBTunojxYG2VXimaRG+fr+4kVUafcDbXK16FNQbsKsKjpnuDzdiBAkd/waktMX
GLq492OdvkcO2H3Qra0PXgAbZ+oewxm3l7k0tMvEZS8dhp8+1Mc7ozR6oKVOc0y1XYW+cW8NPBl6
Su5f1wO6I0Wmj4fyRNv6oBpLOyd0E2782a5kj4gCfD37yzYr+uSI4gqvK26hFIHqDlR3CpumXgJy
0nbe0Mw0ss9t7lZnaZO6YaisWxeh/zhNlnlftvP9mpqDFdTay1ACO5dhX23hzo/zlNg6iJBMJ3KJ
4i9j8DIBNKmSbvxqG7AgADUASGjAInqemxwHOd15TmqcTMYG//n6icuG2tEhWA9bwbwk/VJMsW1h
bxcIY0wEIwtE/nLl+6HLAsM0qO3mB7tWL2VAnrcKjmGXaDdjXZhLL/fsdYq3emeQb7IhgWWfdLRB
RK7kLQenaRGZst/0cMtR2tRgwtjMNjI6xj0ySOmttVZvP9jX3mktW+iBKIZNEAKWczEs/PJhqlQb
wJ/M5T+Y+HXURGcwdSSb5F8aOJgs/4Sh8C1IAreqkGYfL9tUk5pQJ97X0dSCO1k3zkJp8doFS34E
g5/fVG5yN5vv6/nb6eD6rzWZfPMNYjvHBv25GIp+mxM7C/CMQ2mVkVBj/iXYSzNhjDt3QvTgteqL
5mfdHlqcJJeAVjA25XuzI8soRWIXe3XOGWOSj4FfbcoMYV7WDOaO5vqJnmJ6Z0O5XFGZ7KsRQ2de
J/36z8/BtdmF6kbyftPVVVgJyJy+etHDgPZrHTEulfQ0ln1fn6NavkAQgCDWxY+k/uFeYHzSafLs
yfCOINu6f7Ta4WuscfHIe8YPtvaLGu5t9cclMbjlOKdmzdxVnR8gHCSXrfGhYwXP1dg9BwWDgmom
RsehtvRhvC2w2ADGc3scuFpAN5RgqvWQFFxYb39QjV6HwF5uEZo9hvv02agBrw6XHWxRP0RmuMwN
+r1cMNgdK+ufgcQH8ZcMNiyjhVJf82lgQkbBKoULRiAUFx1j0t1pXvA9qTmCIZDZ2hqZRWSY3Q80
PO8qw95PscsZlP2vTBMclR6M9pIwHQg6Jn3jCXRaqKP9RLRqDxxuhGeuIWCvIpndNaK6S4RXnvux
f/jzg2H+3ipCy03PDk3fHIJ7HbTa2LoaO0SRhBTRcyt7gCbSmWk57aYh0I5DUFwvxzqAYDNZ8UrL
0uQmCyYUO3jpe3LPSFJ5bKDZfkp8a1jgkEj3ZYz3HlBDuewmCowWXnZgrTqnsZ5p23ubOJAEAxjB
FmahNat7u/Xl45nDl47y6YNN7h2pAB/RZgSPlhCU/6Vr+cuywTgjC/Ok9JeVp75CGMmXo93fDFNF
jTi3ysdJni0v6heyZLuvpuLVReL79/tNoqqx8Eu2LfSGONjtCYrdWuIJ+EDQcO2kmx8/VOaYLjHS
sb5dO33qqrRB5NBySmT3RAcCM4ZM9rGYRgSHpK/hSQAVSIeRNxEHLpy0cXiE6fVszFN0jpJbLe9m
alJPEFxsQXGCz7Ru1V2UK7VNHNHue1eDo+we/vwIvfMiK9aVeQo8r8yMSt/uMbqvwIHZvMjjBF5I
hfhZojAg1mjEuWpX4GUw4wLRS63FLLbgrbfWkJGRi+QHM6g+jOf+vczmejBLzuIDxZd+dcYFkIX5
VFKgtm6lCLZGNRr3VrRiqLqaiNM8aQGSih6tHRm7I/WI+BoCE8P1yzHtMul3J8Z0KtlcekAf3K35
8PV22VNcHoAqGt0WM/ErxY+B3TgldYhpcu8Zp0AfFm6Cx5g5+otHX2TLaQcNeIpXmcIn3xM9UPpP
oy4f/3wdF+nJ1XU4NOlRQPG5+dfV4dse9Uj2OZup2ZYv3oTPYVEH/aexr6adBn9zSwoxnV/ppEBN
A8wzM6QzKDmF9VPP8Es3zHUtm/seMOKi4/C2JY1jg1QwWct4wNIEqnkbuwQU+oy9trrxTJgXpX4G
FKToF2i1ooVZygrbtY4fHoseUZM0l+VgbqvEPAFLyo96DaMJqtO0ARTs7rH5PnQivhvnyt3ofbLM
HU6lpgO72oOmpmXFo+MRFVjkqllHHipzNMo2UM8C+1BtatiZJ7H58528jtDmzcXtBrvBVrOazLkW
ZCC7AbaDvYJTRZbtnWdPieEgPXwftEtps6JqrcxlaGYHvQeSFvX5rceJA5xg4B09C/z1ny/oMg26
+mpp77gc/2mt8KRdvwB5CHJFx+UxRB0zx3jFGGOY0Z8mV8K0QQmQdYkfg5PQ5zU7HvMdSXsp3nGT
U6Row6+0gu6L0P7hl6BSObv5d+ZkrCuyio9RBeZOcS5jqJ+QYpqlZJJ1Q7WLNfsW0f45buOD0Yxi
Z5NrugCcVaO5uc9k79zBku6XVqSdTIf9bdRU8ERuYbY0k/yb5eopNsGivksRpC1N0flbGQDSw2s/
fnAWv/jo394ivivhmkKZqL5/az1F0GvHCBrPcsyk2l88541hhEf8wvWIP4E1g1pjPoakD9NoM0jr
LbZpAnwBBpFiGAzongh/rFVx72e1u4UYDyByqoalmdVLV3xzusTaUrrYq2Z0ftJoM4AGOH+ZkEUP
TOn1Oz1iUw1CzNtV3L60BXj6LlbR2S2JY/Xq+TweDoz8EyXO7rQIKqs5D6o+IvpKd0HcpUcvTNNj
p482PeohwlOWivvO5ide0LcEez5PtJe2hH7B+nfGH7U1bVsBs6427Y1fGSvTGgvmuaO3wklngxtv
XuJmXSTMCRpbpIuCwfDREM1zgWq6iG2oNPjII+gOw8Es7eJOQRoRjv88CWkdSlpAjMeRP4VZvnbt
ONxE/5+w82iyFEmz6C/CDHDkFngy4oXWGyxEBlo5yuHXzyFn1dVjU5u2rurszIz3wMX97j03tdWh
5BAh8kdCNCAStfEKAQqfjNcdWzeXZ7N4S9avXG5KdSNhO24Zvv/9D1/8y9f+fygwIGt838G/ybpn
/dOP1wD681tzBhGSPOgpUx2v/hGNdptNVJnZYEjnctauVuprpBw4hWU1dbtLdva4N3iAquxsXK6w
joV/CXW9esxUHqSjGd9XzXoQydKe/sqHdJlsPADwfvR2/MtJ4Z/4BNabbQZiwgHggkA+7h8rNwYZ
s+hsmHoYPpsD2st0AmJ6cJVZXzK6V72zG3sP46Lt4iFXN0yu6/0MoS6wL0lmqWv+mqDZUHxDtTbv
eBKr6zr3vv//Rej/UJqZzxD24tyF84jw13+eCtKe1bAfeVxqCI+Ro6nnZMEN1I2evcurBNRxxvw3
XusKFJ0dH+DZPigKe0LATv+WB98+kX+87QQWSVB7WFhxdf/jE3M6q1x8CDvcLLSw8/u9DTj/X37e
/x5OsZTo25a66euC0Mp//sCdRzlAMcIE81adilculsORk4a67jLQpOgW3W6sM+tKNHYS0TPGi4lI
Qioh6LJyGSMjLn8p8Ig3ukd8LQvO1pVZnhk/01uU1i30dWEcAAtrQyB4Va+Tw8Qx59qhrKPNmEkN
dFCx0rYYMUVsoiTOyzfPZ3aFe45BxtzBvWw7cjDl7F9RYcXy77TTQR+Yl1G8yXmJGueXZYGtiFp/
NqfHPi7G64WILAzhfg7mWXzMFjcUY+A0VZMgzH0aWAT6mi/5C2TWkIYxLdYlD5tV9gYgvDwadOdF
ZUCr2wpC7YozteviKJ2T8bR085fodIM2mTvBWD2y7Ny6kEHbCabiexa0eGdzTBeqSs8ck5IrkT6l
a4+JCNMUZSTmC2G2iV7iivp5ezBPo6Y/2CVKZSWTy1BzZ8vToTj4i1ndlf5630mCaZTpXtdyuVCz
nEXjUJT7hq4MyD4xfi9sXVPhXSZCERFZrWInC6aLDUzBk541YC2dMzPI9jRlV1PrUwJSMTnRphi0
v07gRuW3E56nUxP32sUtuD10eix3VkF3epb1yAsZn2eY9ODg7XLwr3kpqJJaqaq0POPKnVfjaq5l
AJasO6caaSvaCU04zgkJCISqs+DQdJYswIlnaQdlQn5FzK3+7fX971Vm2xlBAdHBjtWU8qj/fJzV
pOp5dJM05Pr4KZYku7XW6U26rjhxxWoD43twMjLYeSFojNMJCLq1dl0uPZz2YuXryjcTMbDoc5lr
y+bt405ouorpfVHu1qa/ZkCcH2cML2ceGCrQBs8JLa/+7ltMgdwQPUBoHBZA1c+tdCHdDzdp0fY3
khIsZ33ztYlwUhMi439seW6gnRDtrMG8ydxMP5pK3syxL+81314P1D7Upm1cQ6281AsxV0qLqCmD
MVP9YfRBQbKjWoxces7cu7WN27gj/05e0JqJY6cFSyjbch0wTzBvc2iOt8rPKc8abnKpL0G2pM2N
4cqGmp32K6lt0miWwASlulNhd/elWD/1XlHTTMImpxL89Jd3UBo21FILzMjcZaA0uPzFPg7HBMoG
B+da2bgTMUANtFv1/ITxhMJs9pts19HsUeJQigpaWEEUJDRrN5cih9C+0r0n7HYM/QRwMV1LRYC5
St+tkoKBpm1tTB8kYefWfaCJEGe2AF1ecfJBJITJsUXClXTiE7030V9kbsvl8WpjLGO7vCpnp8IC
kpBG75L6X+7qYGz+S5AA5fI3b2AKf9Mt/7FWux1NBUXO89R2Yxzk8mTQbyYb47U3q2k/9m7orMt3
2uNp8nTK65hhFLss465iVe4Lnu81FH3GUcUfT2JOUl6Obi/W9IvslRa2GShcMfHZUfHVbDiKpOUZ
b9IEzr62UhbGSFymWuSbUOfyobsziviRY+hPHav7NE6eW8ggwTresZEdoILc9/OkCAf3BsrBussF
dahkcsL4HcGKrqcSzK1vI+r4PPpMCamUg85P5haQkJIa/WfNvi3hGNA58NP3jAaclUXDwepVgo6m
EorxaA5hxOr7I1056X5MybG1jn3P+TYAyHr0+upxdusxIgoEAN4BQk77aVjN1EH4f8ylN4MCguxm
D6MAz7G/3SUNlsHJCeCB4yisJCxEx015FV9iw0wZdjDpfDxYBroOxwRDTDvIejInbfOoqglaBvgX
w4WDj5N1+yz1z3YYAGT20Om1dLjauhKEu6/tjVW5Fg/ceai6AL1ABUjKSTImySI9sivIeOBY3/uq
jXqjUycw2eGw9S6rBpa5qfQPSO/2IenWQO806IH2o+ThgP22XHm1BNbggwqfNHyBTG5qxtW73G50
PIhbY4B707n5OasTylElXU16nnzgabw2UoqkvY5NquXDwTtDvTkeF+aY53FmIDrRS0sSIA8FAYu5
ZiaxsuXD/9HeWIHeqefqA0vC0xoUbguHfyoWl0Nh7kY50BkMADe51YxgEfESa1p5QwkLQmsmJIE5
gC2m9snQ8iquTSpF+G24y/WB3apo0JoYrCl2/alP10gjVF6Pp6rn6N1Wo7ebkvI9mdxHMFhnq8u+
tNS8KxdbsKhmfwr/1+qLex6Sd9/jp42NvfQ5+udVYQSDK+Btz9Q6VTQOakn3M/c+tVwsd06aRvlE
uEg4Pube8lUX6TGvaDoCf1Xu6gbi4ejceUP+aeTapZv5UUefDw4e1R8nn0DZc5NxEv6NUV5E7jch
E7QiqAWSZ5YUv0DG+ICt+jk3QmA/FzPnfx0XWnd94eRRmia3iZF/+mvzmMXVAoqD4QqQ8oPoeRz4
5CmRc+8VcUveC6cNlcf7Uqj4DKEVsxE4ta0M/Mds7b2n5NU4mC2pApNe6Bl2lNHkFI93VqjLj3St
r9cBkwHI+rtC2A+JUXH58a4KvWuYXhmItj39TOCNGiDgR/BqTWCYSKBdtaasm9oaopQc3dn+WgW/
D55YRnsuszraTaP2dmVN3IZiZbT6iIZ1/A742wt1iP5BVw84NilwLpvsQxnIykv29Pd15RukU9n1
QjfNiVI5sGdT3qQaXHc4Z9OvT/Hi6Eo+8cHDUuxanA/iB7Mbnnh5bngIk53bt3h5rBEuK4HSzOLL
0Ep5m3TDZ4tfNJLqD0EazGBUINBEl3+vlOLyWGftXTN4P7aoCcA61EMlHr+5qMaoyfWa1YSGBLt4
1zrF11I9UAO8oFv7nxovJeW4gc1JLUyJxwTFvb2MetCQU/dS/bdotZrltnyvqMwNAILRYD/goy0g
vyZ+dpiKfBfXxb3Qs5WNB5sMFlXgyitpQ4D16oidpsJ70JxUYfHDxOrT7PkUdbN5dZ3qSlXyUzGi
CzLxamj959h7IuRUzoFxgiXJitWbyw0NejuKxRi0F3zRxNkO3mT9sVvw0PTB1mXFgpkUj3prnN06
ffTL5LHzBKyRnlXeU9zf6B2l6rX90XP1ADH8pV6n3eRpqPcrZ1p8zcDoaYav+Wl1l08dHvYaxD5/
vKG9dK2wcU8i77eedm+27nGZWW6rxa2iS9toPLi6t/JbhY7ZGVEW5zziiKfBiL/NwvDIV+qwDxU1
iHDUtRLbkMFEX2PoFeL5HcJ4iMA40n5RscLvoYYzfm4ShnIjXy8dzgerSO6d4o4+WLKFGiS2ci0f
2167W21a2NqO/kTNvtWg6kdSTy0ShvVXmtPKhGboRwvNDY2nvttCHnGnk8iYCL+uIw8b3Rh3mid/
JYwcOErVzrAmPFG01lhVTuM3T2ruzo9xMTxJFvxgilusGC0j2gGZHW3oO/MhBIt6rxyoO6utlYfM
e21HyKtuibcvHQmRjwMTiUU81hSQkocTUUzcIqy7+aq1CjaXZr/4uUtnEM+MdJowgXsc1K2gaGHC
Q+UpGm1oNTOTLrBnfjzgJw6VZjFjL76spINsAQ5Mkz16nVn8VLB2AnT2P8S3wlmfSFGZPWS9JJnP
f/+DP8ukc3dHL/tWXuqFdCpYLBH8U84cTbe/HW+jk3NgDhNoJYpsRcAp/XtqE6KSc3m9poI+Bg1H
a9use0VwLMA1dvIHY9xZGgTxofF/kcHOsx4/pR4P04BRxaYMLyx1vtR68G6MaryeVxkpu8f6nt66
sf4uIVmyTvb49if7HREO5bRAcSXizGbVvjJ/eKMNCgirAZNC17yWd+kw5uNnU6cUcgAfgIDVg/yw
eLgHCtlXZKdCd5h9+gi6jV/e2jSBQltN6tDzoloimAzDynDOyh/AE00A5MsKkTF+8Sr9QyoeRiNJ
NzCz+R7zdntLL6PCaz8t9CStkbigCW1Mfv/WxBjodMoGaXNpASxVYV+xqrZQHoOxE69DtXz4kF+j
akneZpk8LQubv1XT3TXyYuvx1m5QKb4uJKQZ+ttROmkF9jZBmbOSYHWBSnOXQAyrjnG9kJCTIRj8
X1BDsDHNrTaES6NDwUjuAO3qYCcGq9lRqjPrwWCTVoRecqu1nUOgHXccxyFcqLzdOfQM3gp2auH/
yLZ7132o0nF813vkgco15fJsJ7c5BZYBKQNrN5R0VdMtzlXip9SZvBOamEKrYpfrqit36u0DB77H
YqRD0pKf68w+SdPaG6UBPBs9eAkz857bgRAcrx9RpfnTm9Mqmuir3wvmzDPWjIJ63My5HbPksQeX
UzRLRa3NnEaJxTiXcS8FKJzh4OY/DjhAoHn8aQ1nuqHv6sdcrque9y82rINusprxCLzSs8raZhP7
0HiECyb+RkqJa+wah4qHFI8OvTVLhf2N5zQz/NcEXt1oTw7fKt8h19kXJNdLXfqfo48Xo6p0L1rB
xEJclKeBFsSAUpHP2ccWZ/ATTwBogwJDF/OQDZrCJmHmJa1B/N24ordxjkRJpZgvqV509Y30gwy9
UpxmKMcIs8pgm8ryEzUSNCDl+YPRl++uYA/1Fu2prvRdSsFVlHGqDOzETRjLLvMhaX8SalOwCRYP
xmSqnb9+W133K5pM3wvaJYrFIWVk1zavclJgjxJhrTPOWOu+DmelWNsD6GAtQLgFPimc89Bo3eQE
x0buawScvQvrgq4lrpK9gVjcWB8V9rqUYdHZ9GQPUVhm4UCXYlUnY2gsPgqAcV90rREoRiU7x7bP
PZo6/StUf7fNdJisSj/ZTFSy7ihQ1E09pVdamIFw7Hbfq19Dp3g8aZ29JDYUcWkcdtX80bZjiSWG
G6W2TPtqwnBEDibHFfLdJWkKfrLzSAbMK0ZUrJeqqKOOapVwIPbSpfLIzHu6akzzPI/efFnUF6Pi
ZG/VJuMgKrIhRedHTbmRTxHKyS6Sy8QtNTAXGyGpI77jWPItXoF/EFKg6XFdKEIAKvLXqxub98zF
X31nq08p8ypAnroxcv0FVe3sUD3Cirwi5FB/onvp25JXZ50SSJpKMdeVfnows+K76njo0e0Dn086
GPXvOXbhU4va2puNTVFq9jPkKVLv6l9b2oS421+3yuHEXusWJ5/6MK/tDzeh27Ywe9YZictcgZzR
5PDGL4Q7XRRWMJZPMV0tQU+gjVYKnoiGYNsSd28UQGnc3+17J0mTgBZrEO9ue6FNFPcYX7VbQRJx
KYUc/TlQxkaWc67SlDT9OPecRxZcYCZK4lhRQj1jTfIT6qirhRWLOzSHeFbRVe9/CFfGXBebbFej
GLKapQWTamqfal72p8pyJUgY90PlhAiygUq0YYeGnF5iRjpNN1qRXYPzsCbn5FVY+lY7mXhL2pPW
zcuxtTJKwPrPyQeHXNTVh9QLTkTbFS5V6pANlR7SHxNWtvGbp6iZZUHBn0b3rzUtJ0StfWwwL2ym
7rcf0oy9oABOLo86z5tBQ+Tqe3yQVfVaz3NE3nPYg1dil4uXnpvZaehIksdTErh++1bK1OQKCAaZ
9MxdAr5hzwtS7SfL+hgqWOdy5uCyGsbX6CJRuUssWDWGIrKI0TE+T19XQ/3oioh8SQmPpPs6mLot
LshihEOQIsgl+UMz1BCqyaMdYRV87fl7V+RHxy66wBofl04+KFtIdsc4HO2lY9jjkkfWlXadJy6W
P6YgiSRJmqbymcukk83kcIytVklVR91Up6TLuE83w8WtjSLKXFhg8xi1I/tvASuOC1k0ibYM6EbK
98k4EOwIjMX+le4qg7TNq8iexVVhU6IG9tc+TK06LNMsj/QUhfYq7wuDv8f0t32Mp7SICft0sqWw
FuzAIb/Ac9XDyfDrc2Um1kvr+39GHq3AceXEBkqpLUn79Mh3lzEFnhGiVmsOpLAPFKNT/U0QlNu4
GdBJTchClBjJPWrbDf9iWVNQS7rW+5iGY8W3LXL3xjY0vpW/ckXT3ICas9WoIBGyl4I1rQ4pCWot
LwLqXwHDo2JHwpwLrsrac2J2pK1N/wm6gwpje/nKi/4u6dcXc8pprsX7Gqwp1vQ4lRWjS/fG5fiF
xM2QblroN7fs+EKdCXu718fEQmiam6tHv9cjjuUgN/kfAYGVtTxMwnnQZk63WX7LwJCu5qw3rrpl
uPGfDLEV587Y/RHC6ROlkKPrxuekYVIHnpVevDWcSpqIG4nMmfLSdi0h95Qo5dGsBjoDC2AYWUWQ
Z30E38+TbiyfBYXQvZ7g3kj9gn6b6isvabcFfXXSDNRIbQKLBumGg0v20LX8zpPFGqKKQy7G+ZD6
+GdF/kvP6Rg5NCFhbRvo/2wqiGLtZe64iFuLBvQoZtsn1WMsHvbbJPleU3/hOGxXgWyT5Uq4n5Pb
U/usxR89t89TzNjG0lhlVdOhvsrxng3zI94kicJuMi4btOuyfh+QLZ+G2vtq68+157Bc++vH3Mb3
nOyHYB6Ss8QYsB8zADbiQD/EvFXcYx4owe/NHLU8dOL4sxbdlWUXc0BLcRHKkc7qYTxYdYYi6ToU
AokLl6rnWl9m9heg59xBQKXRLp9hVeZymQ63qetn+9XkRioA/lISvE9sZjFublz6wbhHOHtxElya
PCZkgVIXeCgveZOgBroZO4T4sQRECmywUVqTBVoz56bVNarBgNTGxldFtnkYkh/KfCLdGu4tveT4
Ve7alOsVzK3Z6ekZH4MpnT8akCwh/7ygFchtzkVTHBtiYd0JjcYt3Rv3VZN8EqpdDmZNRVqt3arK
vWsNSU254dGuajRQ9zKJDBMSetyO2dFa81WvakcRsbcz4vxrzlon6vPkIt2KUsuOpzu9G5R1Vc2T
dWEyd1m5XeAjL06tXxTnRPNIUdBypqDIjWtky1gehB7f1L62Rr2H7VrE93ramAHnIUBO3iEft1Wn
v5V6DekSilP+6HoKy2V+8qwlO5TJG89XKfZqNbjFd7A0ur57rg215R43VqBd/nh+90OtIk+vwZrv
pwpjTU1stqfrFTzsA2vYF02UwaSe4hr1oCp0hN9Jcmqvx5+8nC9u5R7biiq0NDVvLKv4iovpC/1a
P/o1wxlHmiuebNo+dZq/DcXd35YcH9tY70JO6zWI/DuxVu8Y97iCaHtvHb+5eM578JIftJBJcthJ
e0W5WkMBE+pnrJnnoqXabBIbp0T/lduv1ofxTzc6+b7vBF+pxFiityFTWlL7Q/Yxlp17AdPG6VRI
l4hZTZNZpa6rSfuYNxqOcOEGaMPQEbDpaYZv8hcbQ5lbVWvkCN5djUNbjVUZfprOnFx6uOtetSLJ
dnZsUXU0REpp/R6w56epyzIaVs/cd45A8Y53ht9BfdBo7+la9jazy0MzuzY6dDDljM+DWSCIwc0h
ueLqRNJvuGmlRBHkzA3TTyLH7uedADQVxmNJpWY2zQFM7/tpdDWqwEp6kRXbmaD/9lhB3ApUPoKg
QzHOU78Ok5TZKm7/lhVccY3yhwstnWyrKWddzVR7q9NI2rsr+q/+iA7eaVv4SvbZg5m3keW4z5aW
hDrI39mbdg4uKkaiIOGy1sVCOFPpiQqm4Z26tof+OsN7vVYsBjhKCJ/nExeWUuX3S401WE80DDeM
mmT14ceq4y+hsad6XUTJzLsLFAcXdP7FKVs/27NU1D70+hDNijcNrPWNa3U3pV7TrqzjUGgcOCYr
kUconNt2jlTe9daFH5pW7URzz6bZ/Sgn3yptK7KTJMVCRq5IKWmD0NHS+efY5pddrlbYB0zNq4Nv
6g9sFdfrwvAR53rnOfejld1nKWka4MtcFaxN54tw+NQoHcxWh3Y9S8M/5Jm/PPhWe4IRnEVCLdWu
M1DKFggCu6XIuNzF2g29UZGRJ7eUYJd7yiC6fSopHdfrJv+wajsPW7d8hrKbRUPRv2lURFSUfWkG
9nfBEdD295lnX3Dpn2zlfo805zZ+VYXmmn+Ry3hQgzXS9OJtm4i8FmTbOD0/GE2H/yO5Mtk5ssFq
/gzTzBhnV5QTLYZjtZMLEztGjeKaFXLn2VKFI7lX7cNMmh+N9gLmJ1jtUa+tzVUuaXbMr3rBhWic
HWuXDrveBIG3ZjZUExVMFVJnk1rMSgaMc27lUOmU3pZtd145jTABARvnefIshmn7kFHI7EbdlLbx
Ryzju59xUutKywk1fTkivb9kPDw3psxe29L5YINwIgaIt5Vgq5A9r5izTnw+6Log0McQ4yPKV++T
6yAslHaagQOSopRyumAxAYUxWfVOdpesTw/USCFEU44wOQgno3bX1clz6X5TYB/45AGYh+N0cyuL
JI7NCYIEL3pxBgwp9q/1+dbL45XFtNYOea4frQRORS0xdUlXu2+nvgmnnj/BW9LvZpE3k+i0g6cz
wKh7citYt3Ii/zWzsLH61QSRJ13LPxMdhbsGgcRrcFc6dYXn25p3w6y/Uka27J3K++oh0HCW4aa/
0hAdKghQIQesP0xsnxxTM69w6rAzFf2udy3yLst7t2Qbz5xdtmMfn/yig9BDOUGvI942LnpteRVL
/9EepuvBO7fWxBGYP9vUKsVBvuFIaBGfplvWw0glR/d5TRKeCWtkrvzcOcNjU2zGkdgGKGCQ1AfO
7LFyYqNjgsco1Lc+EqxVO8rt97ynZ2mP2gsWY/gX5JQJgMlugDdkMBkgiRckg36cF9yr+jh2J7sF
V9BO3JezkqSVXWeEgDlyBo2Vo1eThusts45SoZVRa2rPC4f2xK9tUEBNuZtrg5l3y75WQEq0FHIJ
q7fJb1gliCPwXrHgB9MMkJyM94HiUB0yCqU8dBt5QF2UnkSGwyzM3rgHYsjPiwSDmW+xNzX2V35Z
4wxLsPXCkGT+moUyneMTuvitlRoXXZhvWU0TdEqZctDa7oMmuzuohBMRN5fG7xawcz6vbG0ufXd6
q+1Yg0+TcckTVmUjWWCHsGPi26WsZ4Xlu6Dazx82xM7rbKG3bfEpwbWY5uSz/iWRBY+G8uB7aoRt
xnQ8s8R9JkkBfD2zrw13jtQ2q4ibzcWv1IdnTXdjt3zGddYBeIImhwMscChvuSE+gRrVU5845Ptp
9F+VzgYgxMfYa1rAoFW/Ykp/dKrEPjZkl91uPULF88/L4H0PWflkepeKf+9wXc0a5BNqmPepSe0j
tTHYQU/YobsdZourYcDZRjehwcxpK3PZulk5LSqZ7qxYf0Bj3yWjT8znaK2cPGvlXTnOkl60eX3y
5+56qFztMIvMZpemmrDL/tiD0RCscL663HE5sq43RZy8KymjhhsNLBVeWUKtFHcL77dLKwbBFn87
hnfoZibbiYdP9ogHUj/Acb6PnXRfKm3eI3QxYXB0alHrnAv4csv1AAAL0nXUL1pBZ8/MRt2PBwqN
WoKx/rqP25wEmz2++OR8HtwS2LZaTr3U7Rtk0eNIeczettdX0ysXToROMAj2537h9IxH65xpCute
Wz63TeEeitJ4HtbOuJpQZ7Wm5969Nj8WbXJUvQF12XKEFNavuviiSpNjI2gRyEzvaammI2VUhGRg
GjhjbjPzaj8prdyaTlsar6xTBYCGEdrRbLlNWgn1KnRoPxWedq3lcucr76n2GRp7g4a0hfYAZo5n
2ucYhKGfnEiXXvN+seTkDPGVZxZ75Ytn0nlkl5wPPBKIEFPxqFKuKiCOj3wwxHc4NBnNH8+sXqAP
DWxajTgNxXjH5slQOWWa3sXejTO2gANgTWmcoTSap8fRZlnwxlNTFWNYCiRVs2B86qROZNNrnjW/
Hh6PQyrthGvs+O3kRXcdN+A/gA0S2c+3kQ53zvVZFYN1zJOd8Bhww4vWQyE0Mi7efrBQGAhNPoyY
bEJrELdjO3yQRqTSGAuQ0lc0t0UxCuOaLFPvRweMabgfpYviSzhuvzT9D+MxprnQGwwp3ny9HQPk
x1+IE0DXi+zIGQjl0STgaJsglfvy5Cph72iwLCPFYNiByBZOVuuE9YIWwLiVjbjbQwp5JqkHZHis
KHOpyj2IK/a9wrnjwHWloI4FlIuRF2UBYULBHHBY4NPVm27rGtxeCERx2PQgyU5lcmR0BhgrtfIn
mAXkmIdbrJOoQH8xLM59TYFXlDOp3CXVuuzKbn7OOTBkFnSqNavfqEUB9tuMKmxpmJmlf9Q5RAcr
ZeeBpRCjCE3uSqOFHAs/yGXsH6LgU8tUgcIVP1muQTunCXyt4seMmR8x1C5cm22rS1VELWkbVmoh
LSC0h6z3j4Z3ztj66YwpKFxg5sjN7+hV9ju8il9gSCnz8f7goS1h9l5tZkHC+4AdQTSMUtFAlBfk
rHf+39AMpfbbr00eZGl99NUa0vlJytc+uFMyMj/PUDJiWI4W99COMlShOFYvEivIWPKva+eZt+4w
6qqF4Q8sfFLFXoi3Pu2f9BEhOscvSvkiY6OqdN/jrs/BQfzWNE2+y8U6wSR4GrrFOlPA+Dn0yXko
GNKUjfrsBFRJtwAUf1mRazbDUA6dC1GISVWe1B9lrqBTGY0I0946ieWh0vpXDGo/Df8cltWhZzp1
dHLYLJYwGEWRmmNlQxFcnAV1JJmOqm3fS4wAlFRBqa84wm2/h5X5xSFJKO81JwoBNIKa1pdhzYcc
2a+X9oCFpEmieODXp3nx01kkD+G8s7f2j9K/Mvhvg4QQ0JDo0GfKAfqr3tAP+Zrd2YrCJE1HKacM
NwsmV5SEksQYCKO8l1oSjaicIf2Edeiu3FpST2ApmvofNrEvnGMWtt9Nw2PaYH9gAwqqXNsNcCN3
tqkdMlsO+3l+VdQIHGeDmxmlmAc5fImZ99poIY0LpplkrZMdmv0jI3wM8V6ky6m/hiDWZDl5QZ06
Ykbip8xfn5ZK/47rLYFheGHmzvqDX2lXLFWc97L8BfbJW+7134Qj60PfXOB1vU6ef1+MyEU6lt6g
MEW49vS/poJPwtpeuEq2lDGOBRN2pC4GEfIA6KCPdPHN/MlAdYm3qQjX5C4HsOeUFeoKc04oLHnE
fODELZYrj9xSzLHjh/NCLilN6126St6j2YKwJ0+FXqKFM9l0en034l4MnKktDroIO9rRmMwnzO5X
8Zan6xWO/jlotIIBpuPduzPnaHIMaJZ00EW+qLg0ITaPXbrj92HGLfiKW0uN5Ay6o1Wl42HVlm/s
HoNd4HeLi3YPA8fPvfFo9RXZhgV/b+EhSCWKYOi4cNdlffFLiCbuYrJcIz1mm0bIjPtMAE4x4mtI
M8ulOy9V8VQa1DJQzMNcLnbuE0VD+zgioHmi50gjDqtHWa0z45ilA1LM0MXJxH07VbPH7YwkgAMo
EsZgU0Ww8qvEzJQIlXO2CKBn/XTgi9D3fe7jBhvKd/CFHs8XOM8BqpSobV4ZMJJj3rOd0pUbDn0J
FsiDgeTic+MKzSnaVDw5xfPMKBwdy/jgfkTlEPuVwws4j+XZx1q0U5K5UVbrL1UWd3t2/2BRrNWd
ZBQDpqoK4qq41WPxwvp7GAyIbkW9fLTCL/BjrW6EA7Dl8WQ9n228sKaO2FvW3sMkmuUQ4xjhZtov
iL4OxoKxyRkkItJhhrcfxtTlnrvyaLXeDUezgXlB6e97X12U08EMlJzYZv+ZGBd4lKyL1oHkvnjp
+gnnU9bwVy25E22526u+nb1zN79VpINCniveZNSRoNWdC60f+i5x9XSnNGP7wxDH+3dR2tqurZtD
U9otnoYqAsRXY0nCUDgZGcuBt4T9vKLe90yuHckvbl8ZriYHCVU/XZiOl92L4TfNnoMcAby1RjeU
2KmkUxzxo/LQm/gpa4e9ZNAQoKis4lSy1IeumW58BQqXS5YRKdA6WLJraLdDGSZKoBSnbPYxKdYK
nTB2sPw41Ac0Mb3dwExB7o31H6Elr7Pw/lQxVyJjYDzV5c1Tj1kmwvH77jBfUDqCSuZpeycXb3Dw
nV2x0GwMKIIJPI3tjYd/rII/tcuYg7NniYScfBOUEFDCtOTzS+gO2VWpubnxhmlv19NWb1hzTVZz
vMFlcb5gv9W67JiZvIOxxzIzLQWnmua2TCkYYB5moyW0D8D70Xt4a1MwKvgzGKvKKb4Z6u7NTXBs
JIXJ0KDFwcY1MMfwwaN5YvK2BB0G2b3JVDIwREfPyop+DZUp27WzOMoZJdFk7hszEI7+LpVeNvPe
+5DqW5jZaWr/mfP+OImCyXrfk3VaX5FaqLKpP90SQW2e6m2XzfiW2/9h7LyWI0fSLP0qZXXvvdBi
barNNrSOoBY3MDKTBBxaOdTT74ecntmt6rXuvSnrbDKZwQgA/otzvpOU6yxxN12tEzapzTRSxzwM
PB4Lk9UN9DeQWJKwWrAorIv6q0H7tSAEmXEDHT+Pbip/2632JvoMmjS1lLDhKYpR7EScvEcucwo9
hvMLB6EVat6cEOO2uGUyObWRPR5r0WEcDtE4mGiy8kKskoxjNanZjKF3Ebu2Uwx37QI1ijFtGbgh
PZNtus/1Yq5nUWK3WxTz0dKv0cbReWxY/scntNGZnxwRMwQ7HP8PjvINCCMIZHpIfHkXMS1pZH3l
lNcXcQblDoEKxJqUVtpOc/baONOJyg42RsgIyumTFU43mnGzehFoV3n/mV4URvMz0o13aAUdvOhR
W4Vo6+za2eeKh8CwcCTLYbC/xBSERJcOsb7IKoQKpBSgMEFMsNaVcR2Dcx9ArZRRh2FIiwWKhnrO
M2CdlBTNDudEs8qH8CNFhJUJ7KK6oodlXPVqmCQlpARLrNJ5kOKxk4q9mqV/RUi4K4rFYDFobXWD
rQdSNVI9Gg7OAiInMumV1wz1wRbaXd0k9dnyga9GIU2gwc4fafqrAWOz8NJ6rXtk1mB45l623ye3
Z2yrMZl2yuGxkjQdoPN4G93hZnUD0eVIncCwtrQh5g49/b1hIGeQHKRbp0k6zgTKcEhVEIUGlcyP
npfMozEc9fbB78NVW/ufM+2Q4ButR3A4aGa/QcGK53gqV+QibDTJpCLKa+ZBRXcQwu+okVULYtun
utKZsg4dPw9uBT0F1cJjP/inlOe/ocTjxO7RVj0bCaAbCcwhjzBAzcc1BtYwpf2gJ0GH67DFXiQJ
CjSU7k9Jk7y04BWWmCy0VUKYd9V6+UXA2guJo4amjouGjepWuEHKEn6vh+qnPZbIrOaBr53O0iO9
+Olk010YDHC0kmrdF5iTJ2sitQfvwq/yJvABvEBibZdxXj1yOU5waxjlFDDKOa4cRBX1p9uMb15w
bR36rjrDvZRPRKGEPpNA9rpFChy3DJdkyT7i79C3KaHZaKVcHg46AxUpWjBbvK2AHWks+VOKjyMd
23GbF6BpUl9j0i2HaJO4ihomYBGdBZVA5pYdhSjfwgjhvkPbyrCcCpCDlNVUyu/AuCbvn0QjdxYV
6HoakDsEqdUeSicKFjVrbNHVKBJ8M1/JPXpKazma4cPYMAkS05PrpPGqQVZb4ZjjRDc2dlvagHFB
7Be62a7TgXPFAWSBYsK7a1zkHJmw4dBkkko326Zdla0qLKY7sybqODGzL4TWcFMS+YM53KOHQF8h
1ju7orxWg/tKm/cNbxglD4u/paEmTIYDudsyUWsGoNgDRPWURfpjGyH8VBaU3DSz7zwZs2aNmzNq
MbnUQ6ei2WHkS+DZ3rAZ1hpms/WRic80YbXkDSTt01H3krXQDqL3R+rbP12HZJ7cPlZJ/5mnMRF+
rKhpELDn6MyhEUd/8OLrw4AOfUFrjyLCsGGA6d91qaJTKrN3J2D86KJsQzc2TDfNT9f1kdmHdy1T
eYs6JmeeBDmreclrMKIk7rKMTADxYQawrlufsyxO53Vtkt+i2LYfnSi/YJL4lgbTGRtL6EfncQTa
oA1zxM/rXvSHSZSEYtsokdpaXiqZPQ2TVu0VxW3viJ9Ro2dL/PotAbcxEwFZvveVaR6ZRjN+1bwr
uA8Sr2HpiHhwdpa1hyrboXlkVdkZXXcMm3yrTREIRca9RWwCoAEJhi34XtoJKqaii7eoY3iCwDfZ
lLFzBXeA2X72QHfAda+maq89AqQVTqSnFlMDG38UVtoMmUYrseapFW/a2nn89QMMW12Yzfsr4Djj
Map5GSwHN25g9nusxOV6aqGDR7jO1oLidvIC5zJDCIq0QSjnkZRokN27zaRA3tQy5c1Vh52Jl1ZU
nLbNYF2SpDHu/MDYd0Q1bw2WkJvBILJvcl4S14KnqQsJ1VfMKn+0HB5TtgCVlgNFVxL9ohGlKWK3
2Y524a5Ra6y6JmeaUsJWDemRck9r9pnJkzSrcwfaOWMi13wJR8NeY0lCQ0fPxhaxXqP1j/FLTNOq
lMH2F2WzFFm8dPlRlNGc7QOEpmWgJRZpn9TNBjmTO+bNTMSSBzvTrHUKLW05diZyBoKTQMCeWnMQ
j8WHQBS8RgUUHH7hJZOKeLHU241R/xAxRdkak+tunBqyhpSasUcleo7JCaIMI5OMmKYYazpCGsih
LttdTiG/qqnkmwEhYz5QeQHuDzWcbImLOSlGI1ZKbW/MsQSTNFFetTzkgjxC+z/4PljXaiVTdn74
FxazdGxh4+3ZB+RRrV3VciZC5EEGCby0NCj+oymW2yBImZVYerapihq6UdydCk0otiwM88rGYZNQ
ip3dOzwhin5aW0acP0Y+YZX6rW577u3Gf5eJDgc6Dp/9vDZxBOtv3dgR3FOVzwoa/wWXMtMfz70l
jOeRK557SaITZm+Gp/DOQkqMZ/JkH37B/Cvb+wbfkC8NtrwhE/mTMgxMjVBBusHjmRDyseohhpq2
ZqAUhz8T+t/LVFAWGIrLpYXttg56pPmjHnCaU86+AoTfp3p9GQfQzQhMKaEneo5Et1gfRnX8LtPs
nIu5Ip8q7+iFyEV8s9ylpu689E20ZGQXfFnJ8CpIpkV0fmcRN3XWsFEvxlo3rr6Rf2UzqZupKfL/
IVOXGnuCNPrmysTf3rmZfd9KMkoqJvg6lcHBnaWPnGH6FT2TjWoj8tdlO51grmfPvDLtwqxvaxgQ
ECfPe61Z0VKpL9j3sddChnMsCorALjGfc+VayyExQm4yPkSKnfbiNngXjBuRH80tw5a6MlTQrKPM
a9dO1hLK3I/FMQ/DDSLVkslgb7DPtx6dnowzuLsNMjGClswek8ScDeVFTP2UF6/N4h6HQvdMBQlN
z61xGzjkAxospisE4VbJUEg9ATixrlqXEUZCtxgO1mul2JyWEDgXZeb6K9rv7Hlq7KVrB8W9RALX
RKW2rQyZbqu4E89RZqx8giCmGA1BoLFzxA/Dlo8BjtjhqfcepoSuXrVzDeT6sBRK1zrqiBRGOsEf
YrYOuFHG1qjRLq2fyWtUoDfpCg6HnjjDXQZ27ZYqK18FrGXW4STudTKqzwL/3jYcZLryCU11EYGT
M5idErhXCEbphPvA7tZFmKNwF0a2Mszq3p2Ml6lJLnpepZtuqICJzXcpga7qpsfo4PrvlCF26Cv9
GOpfHgTOY4Oab1LoHt3e1FepjQOPR1e9l/AIGE2+mX5hHsgAWadd671mqLJLnY2mlmfVJsisrzIf
qpvbdrj+XEushz5vGVvZw72KqaS7Y+8zNy1TLb4xhMEpniz0OogPTKOGnU1KSqA58T1CkJPut/2C
hkQD3tU9jqZ1TOhktkPNxhQ23NIIhf6M00vtUgAHltNrW0TSO+0XR4UEILLc6aGjbFoH4/hRIWA/
448vdlon7XUUs8jvau1NWlj+52mibXfJXVK4xsKItIxwNCJmg062Gy8J51ixkS7MCPItDVi3jmPZ
nX1asVL4YssKiObUYnHVaN2x81CWtnQ+uiF2PffCzkAkXzfOyivteEskhLE2ZyU7t94GcwNCutAr
T79onrUdq43nDFC+wxRBuh6Y1FRldAIBtS+n8i3vnvtulLcw6y5Kh2iEFgadKuUz6ITuhZshqeFm
ZGxmejmjAOeLK5YNwqsi0B8SEW3A3hzitiqP3H07p1b1vrHYDdiBL24DG0BCQsbw6iueILk1vJlJ
R8x6e6AvIvKghSUvWtvjJjqjk2p2BSPJIwP49ziJuQpkZiFNmK1nyXsdCJN1N9cTvhXmv37x6Wr6
EzA6btcsfa3Hxj6A6mcE55wdverPqEaGdeDO07cWRTiPFvMmkvxNMzjJR8Dlp4kze2ePMtzGbXdh
+peccm8sNtI3DqNVuae8QADuMltUkayPogdyinyzWMICIdbIkQ9JnI77qtdRmw55ftU+nYmAHGZ4
4ykc2BAxkmLNJnBwlEYXPdQ1G2ZT9neWJZKDC4fpkNlsucyGeaOVpwJhAMapOKgYJHYdFYY6dRMy
hmjow7OC6rD1FY5Xiu8FIBtFlEEe9/4mChjb+9p7lWRsNKpkuMWBt8+x2T/nCTZKHADzsYerpivj
p8xsx/WvuJImZd9jGjPJzWHRF45de2bkEC2zqDxF7AIWBEGir8XKmTQ9BULh5LvJnMpjnHk/Boqm
FRhqTC1+7K96n4Aa0L/lCqk9oQgObRyU4x9th6sREsy60VTy0cfPMSUWtiupL0EbfzYmvFkVBdZ6
ZAiL7iSiOjfjOwKfsCnS23ErASAJm/YZ1/lCDS5zu9i62X4zXNSMeSujAiUexbpLX6umMWb56w0o
UJi+eiMjekK0ukP2pNJCfBVCHmQdf/u+oShIBCLTrO3fxMhlFqSHxIOVopqXpkoHEpJYecCO+dKw
VbAlcSk7xixcCXx73BWUwuOINL14cIWw76QzMCMxeIfYkeJF6rjFvXejBbytJ9G0sTzU4H7NZE7G
j7Y1dFeL38Cpuiuf3mNYMyjSW4Xs0QQFqtskf1rYL2PxiRJuNWLIfLc4sJvQ+WTLrT+JsfmMOGvx
hr1E2BdehiF57KrSP9gI0HAXKPborvfKsn41ZmiK4NxPr/38v8ZSp/UIAnUI04AEBWfSsPrxl5C0
8jgVFG0aRo6fgv6mm3Dv5r2XXMKm+5TpRGE8Cn+tGHcerQKWNkyTlXCl8Y4IZ5+KgnDdfnwF+rZm
gDsxCooTmA0PEemnGzx2zb7wWd8Wc7Z2mZ00g6m87oIlkyE43rKzzwWDy7uJ9dtJAy3jMKhRDBLD
nI3hPGh0OHEV2KvamtXmNnXgNPxIRWIj2mR3Ksp5XGj7h1LIaJ91WFbkAUAup2QDVm+iuFtEOuEA
RqteacYjVLEmkLexKvfAJV+DPE0O+HqKbdU0xQbF24kun9+arOmNQZjDwnVL5u8saUT+LG2SEskM
wD8768+hMLzE4aSfdGjjksqmSIuMTtKi3S+rZD2RY6UxmlDC28dV7x9NcOaYSojVicL7orGdR4Ws
CbFWvhFGPgIQ8Kcj9+pHJhz3ECOZzhwpeAuLcxZ0D20QQIkNuGNb1RNLYuXvk557a/yxdTBCw0Bw
O9aZOAgStFCbui7vQlNe0nFrUbDcZTofh2vBsYwByOeMZXYyZ8Aaxtp5mFg68FG6KzOp0bbp9mdu
KCQqI9M4Ik8Wml5gJ5cepl03eRQVM3N6T/SB5atPKtM24rDWJARbAYB1k3ksuXDooheMDnli/uC6
YJ/L2D82rHHVNvnaTiJ32agXz8JdCriJKQOvhJRgeBKeir49CgmtDuyL05Ft3ITLWE+yHZR/8ECS
uDa/QYJseshehuJRQSPcZs74RLsmNjamrVXPBmUJ+R2fL8D7zdjPgpemmosp/aTCqFz36N3huaAO
ty7m2Iy7qTDe4S1jfzH8G8cLYxivVtuw5XIb9MFFHp9UBGq/uTjuLp4xMpjNxoNEjjhXwfGysgWS
BuokaIAbTdMk6hKYiW40volePnjjrLZoB3ZkDFIzC1lHFjpr08nSQ8thp9UTcK8eHvuvIz11WYgq
DRxKG+wmQpNpmSgLUQo8ez0XUejmMRcZCxfNYVIW6VyuPeOR7Zg1n70HXoL55sHTi0czIOVN6yDa
Mo9nkq6FL4RHszCkY3n0qFCY5M18l2Y0gp3MzOaoysa41wrUG6rF4Ryhd6Cl5hlVsEWRY2OdRjtm
VIpBYKBbWA0xHBzgAL8+tlppbE5E8VAV3CbcugmdMch6Jxbc0sinjkXcb0xA+/ejxnunDWCgJcIo
vG9LM1b5suaDX5JjMj0IOeInjDaMoTpEg5dBG61TXKKPQJoaXdDdsarQCGXpp0isI927kgA1y+jc
+qmyzYWbBE9RXV94DvkW4u1G0uRHdDHkHgsErXbgMCwmMA+PB7JrLO8+bZNvHsuUUArkq/GAesqM
i/XY2mIVIOTa2lPjnJo02Xek9IiqM+9qMr2W5XgYndj90aEGs+t3toPjzwx39UyqAMdEqUvt1JK4
EcAPiaLspCei21T1i6yy9hyQJEPCVcBB47DgT01UWEVSO/fFjF8ejRasFEayERPjvZtgCCVRR55g
WPj6a9e2+U0ro2SXDno9yzFvipCIh96FSDgNaJYqppTnWh49c1rD+UX7PdcxhnMgl0T/9HqWT4J/
EK2fuGvnx0es6dWlivvmxUUcBbJztG9dxIUiWvC5RnOfyJDVMkCyZRBl4U2E2UHE6Wvep/mnDIxD
nQLD0YbwTs8ZmpS2D22YGLe5UfnXlKJfLLo/kZCQs+uuRiSMQc+s/0r0+79YmGhLpeti4FyyyWP4
w74/JPyaJ8kagFlxoBVNtmQ78CBA4EDqrxkUmBLqsd+1urOLiH1bd/7LOGlUkeguS8Pb1grOZChH
nd2bdXFBQy/6OW2C82vVUnmfSkQY67ZpOGlJkv43v5H3T1EtLkIix/QMODS+r7l/hd0lytfjgrHk
qNUPg+FehY+ThEWnBfBjmQwuw1OO770gQy4V+YZHtdzyq1W+HQPJ0qqLTwpIkK+NIbbOOvnP2KYZ
MkjFDL9pYG7nk/mEhsU8ILaDMiIGsQ0zw76GXTcnTRYvcL8bTBT8R1is382Mp8AYW/mJnMiDt29t
s7hrsrA8ZCbXAQEy2ZE93LuHuPJAZ8IGpgKn0rU+g1so9OHoXOsM/7CJ5GyVuVZ4jsQADlYDB1Nl
2mdnpQN6VSSiKQjHneRVHozROP76Vsd8b1Kv2TcVnl2Wo3d1Mg4XpM5srQvfuU34TQAaIksPUV/p
IKfJQVm3dCPHzC70s9tM3hremVwS/qFdbfZTG8/KyaTzjH01QhUcFUrif31dmv/E7ORThMVnGRAL
zTkS98+0oZKZT8yIUi6Bnt1as/Z24RwNiYXkJEJcEQGBUifDy7cgtNpNG3Hr57o5UxXxj1salB/O
jKJDe5+SFgAb0ht4jiY7he//EhAPEkoyGRmckUY3RZAJ+7c+tx7xcHUbqepoNVjqoeKZUZvwSh2z
RfnfwPlrUOdZU9ZeNaPfwiH0/k3aif7/unw9l8Qjzdagutl/uXydZrRiOKbzh41HntKm2E5lpUh6
GU1OcB6zU8Rs1U0tCtDeZ/Jt0x7/m3ffn2FOf34s2MDLyEi2dMcg8+gvmHBsk1rvhD2Ktzrh4RMK
oLOoj4D4kn7Omgfl66lO1ckdau2l7aZnHBco1IbhC9f4M85w/y1zox+DUTrb2WUH/brCYN0DAtyj
NqwW7WRgT2O6jTA8W4KLghIlKMAnoZ6lUXw4E95a1yIkq4cobpFDhbcT+2mJ5g1LOXPxufBr/CPn
HqKJgJzHuAc3kHffPT38mpIX1iyzm9zC+IcSkAJMNRcUQovGiXGH9BJs2bCuxrHfmwGGFYVKa8KO
ubIrcplsHyugXjFzMJjQ0Yg5S9zoT6l8G0O0tBaWz2US48xpfevFi4hJSvi/A2320LNIaycGUXYh
PuYPsSCLaaGozxfoy0pGkFjhRyzlEzbBhKcA0Tv3IeUjyBSYvJN2ZYDHwjhiH40JHK+rvasbOJlK
pzViXRwUGp2AZ5lMbp80tFQjv8A6k4TxqixCGBQATMsdf911olmBg5nDez+QPsfrpmY6E/n9q7IJ
eYLAz7y+9NeadB5xeyMZgvQi56DSpsmWSTOGm3au5sOwPCFsPWEKu890MOdNSBAueLhX28MBND9Z
qLZbSFWoBluqQY/nvfIQciIJqgHgHdwEv70zMIePPVAVRvZZGtptbqgTQ3nge9AXBZY7cCl0mNqF
c5iM/BbX3sjap9/Zk/Oh1RB9wq689i5BxnX+bGnVmxQ47oYeirCJyj9UvVwaNv+ugYsH2W55NaBz
THTCDS4G6DX5Es7sQzPoaOcMBLqDfqmybEDZGWUbOtFBuby1zrglDaTc4E1CxgjJdbAgAnR2xQJZ
MaftScfBrwGpp8iiesuCFTU1KQ+cMa13LeInuy6zbaaIiGL0uM5alMqq4rV5fjHd04pN956FH3dM
4/gAmhltZPSYw0XflSUqrVJowbEy+DwHpk8bdBcFGd/BAMfRgCokk+0Udv4Rn6m4GAbObKsv9qXj
Z+cwmLJzF9/FpeEeuOi1Y1uYACB0kzrVSbg824GZRi4ZvqRRwtbFNoy9rRvhxY+47BOrfI11MA99
wShU2cv5MepzSAEFdfhUab/TAslVac3aL0Cts9WOMq/HJBf715J28hp17kPRoAEIRgfZ9aym0BKH
lVvaXH0LoYBEFLPOTSs/ytB6NPU+uhpR9t2Nmbf3UgqzsM2vLemKTCCjpT0al0RF5TYWDnAWO8q3
uo4oQgJF2GOjnd3ZSLx94LBOQCZFjuKCfdt5TDU4z6wmN6wmnbVndj+x8SO7yRkmEQViEJz51WUd
Yhdlgdu3GsfbeIgM9JysE5LjnW5hDGN3zAEYQCDAbqDoIHTJSIXMgfvGY1QxRM7JMGazFUqspZMZ
772yzTPQkSfRp94hlylSrxC0VhZZ9R7tZVsOe1Lg50uBoqLtxnbneZRCCGdCwpHz98GpCQdCsQcj
gYFPNgXyltds3wJp6ifc6J6tHHaPFlD5LPtulCn3MhXl0gvaW2zSj6HIoEFzpkes8PUxRwWMuXLo
3uJi46I7SoNuvJWBg5w7tjEKpm18lH07LhJVDXeaF65bhBMPQDJUHadnTocnCIvNramm+wkmEU/E
di+KiV4Yk8nsOucd9ILsLLvyjboCjKi005WrhQ91G79PRQHH0Xw35/UY81pcDVG5ymOHD6yPgSTI
mkSiTk8ZEjEG/gWFLJPhXJbULAlJawMbz7XbeEAAq+KlrfTmDkbbcay5fHMnilfxwOSWhJx8qYY8
2cuC3S3KRUDawmYaVXCsaBBJttNIfmHn4EhDgR+9YLheuzZIcm0w/V1TMjvvSoBPuRO/5E5mrkXl
ckXDkpAxeg1An9E6N5h3ix5VZF552WM1Z1nOo9Z/ff7OZ/w/nb6mRTvkI3azTfPPxU/feiNp2F2M
iBuMSUMCKADrtMcTUus7bEt3jqQE+vVv/o8fw/8Mv4rbf/745u//wZ9/FOXInjFq//LHv2+/istH
9tX8x/y3/vu7/vx3/n756Nqv6l9+y+rhfz3+9l3Uv50fNo9//c4//WxewT9e4eqj/fjTH9Z5K9vx
Tn3V4z2Ip7T99Tr4Xebv/P/94m9fv37K41h+/fH7j0Ll7fzTQlnkv//jS/uff/xu8Qb/dxLs/OP/
8bX5zfjj9/uvUn2m8sdvxfdvbfT127LIw+Kvf/3ro2n/+F33/kbT4c3ZVLph2fqcE9l//fqK/jfd
d5gJ6LYOh5ua9vff8qJuoz9+N//maqYGhdgkasyz+fu//9YUav6SsP9GvoEJBoYUAA8epW///l9v
w58+0v/zEf+Wq+xWyLxt+L0I+/rTpcVaQvPh+4BIswnV0/D8/vnS0rkowEmVzMygEIRIIe6Cjph2
neS7H0P8lFtt/eWYPCWK0qwf1WQOGzmqeKP1waspbO1aYktZYsRwWXJ4Yk0Dv8mTU1z55QXfdMKb
c4HvKy49o+WLhgIxETRUkk7Xy8wdT2mWYOyVD6MHWhwhTXXzrcnee5GLTEMbvqOECT1hpd/B4ERH
Gpd6UVvAazzoub5WrDojcngl1hPZRCjboFkRs9Zje57TpC0o3RxyW4pWAdLZmY4N3kEGW+E+qwfv
rXK0fuWaxpYomGw9uYg0S2m+uiaCrjCzaGxqIACmSq2DTyvcD8XPcqAoUyJ/awib2mWetsHhmJwo
4eur0zL4i2YFpx4MD9Qr7VCne4h2j1Jp6SXqrXOiNx1hXP2x81HZ0CejhUZ6hgYaBphBmjTZY36x
yXL8Y4Q8v7Q51slE1eV2MsZpYamUoKBG25pDPBwiyZxZdxSPN2NO62viz6HTXnAKo5pUHjbNISAi
lfVxkDAxkpbxMHnv8EPm2ELGQ0X4GBuigDWaA2kcJmyerOc3usc2sGGtVph+upnZlCFpOMi82BCn
4pmlWvsNcQF2KSncVbiXDuIMpOqf1kiwqc6+Gs5GJQ6KkrPQ+7sKGRPTZZUf/fk/rsXuRCIhvEiV
nwRqwM8MoStZLmwHrJg9rYJkEmugvMZ+uhPhDlkhailish5JPExWQY3/2yYma8UZoDTPO4+JMzwV
LEBCa69mbwgWqewQ5oQOtMU0bUUWvjbsOfww/Vnn44PI76rWdNiF1+8YLd+HdtqEDgLu2qB0dWsb
YVbLnL1ks9ehqPYTdXCw7pBvVrAcN1MiIsg3ER0FlFNozU1XaOMQ1OB0432N9AZFWQtNQMRHi2SO
hTXvMR2dBJcSzeJKAwnLDDUkd/unAV2VFSdBgYzG8chP0UPRQ9gRP9p+V7tDdRcY+BE0NMMOxBeE
DA7D5eJlTH3sb86XJcYb5vPXkIAoVyk85Vp6davxULTRvrL7B7/Ciy3S5A4hEULqMqNeTfO1yJo7
jJKvoKm+RfcWNYRgpdYz4T736Aifens62Q1uVY7upP3QtPhzNIeb3oEBSDVQNFHhnRNjuI1O8IPk
hg8/au78oqQ9OUyp81zYAbQU3yxWRCGnC2PCwBxvcOqCOH3DmHvKbGtb2AYoUmuxc9hzqoA1AD6o
2U0dTVyVbr2d0hbJlpNc3c6+Ov657+SzHZlPuFF/Vi3LogoUqCbfkGM+8AxUgC8MhPd5vdHYsNyn
9oVAO87qkI0Y/yYKuwZVUvFVDggaU7Q0hwYd+Ng7z1aas3MGjudir2VWG29xwCxMNTn7qgGQ6soB
FRa++El7Tgfc6rBemRE5F/TdYDLDOYJIr0lPx0Sw0A1jl0fltHYSwLFUORPaSzS7hGeyGaA7nMKY
FZU08BHV7ZOM4YkyMaIvw2uVz07RqNv24QRTJPDBmsgs32OvrfeE8nnIf1izFbxTtkZH3uvDzZ9r
Ll8ML4xC8NREiJ8Ll5LeND32hljmSzBiKtF3DY9Hla87Jb9LjfWsrwBq5Fa/18fpbqBxn8fB+0aB
SoA5iwBHb38M40b1FLHK7l+dAGdSKCsS5Uu+XLvfaWV/4/031rXu7po2eYydEaJSVx4UxCj65jBh
nHz4lQ1kdp9z2r2DxRSQdlUv9NL4GRoxD7Ei+qxPPTv3Q44TcDmk2H6aH4OS45PuDGcWo/2S5FVU
hnmK6xaTUWdUn4kN4KwM1Q5zFO5rg8LQsqoHbgMbpF/6MCGL23pDeYNsuiUT6t0r2ltnZU9uKIJt
FCZsMsNm12vzGEADqtwVG/ZzYBJcQ+5yRyGBj9l6mMQTyaoMlrxx5bERDIJrgguKcMwXvs2eT+I7
Qhlc3duYRVZ4TN/TAtamWyADh/ENXbHejybxWv6IV0QkWgsEinEDNifaxYzpWT91302gyU1VFeQg
tKc8AZiU2sVrbhHsO2CNYPATqAc9qd+8Xi1bQiIYayAAC/XyY4x86O1G8gSEbNU4kCmMIBPYbHl6
dcOhrD2ErpH11ZKotXCt7GOiID5gw4juIUki5tyAl3nqunJJ0FG1YuLAZth+J25KrHu7/QlUUCyb
wLROhU8izyCyO9eFz5c01sOkRHAjnbFZ0IcdCqI/0OqyLfa6YGVYIqPfn5C1tQ82tpOF03qwghxn
Mwh5613i+FzFKcra9Y7tB+iLEGmnPWK4C0wyVgFa7PhYLGw1PHSQRR9c1s5nrsCQZhwP67DUZrQN
2IUJrqMNvythWV8eRtmvh0ECVBfWZ5xhytMmB4yJJEIpi9ybkzkvusHqBz7iRdjIUvUquBjNWHzm
VPoLHfHVQoJVRKruf2PsAAzQhK+DJ2Bx4co5q89M6D3zD9z7o0WsV00gY4+Jp5lXR1+qetUgipRe
syC6F1PH2BztiCu/QRzqAobaEWB2YyW4GFwBVEt313SIu5Ll14LS8Z2o82abzE5zvIFrriaQ/Ej1
OidYBldf55kKbgeRied9hM5ggcZqyR7zzK0JgnMLvRmvALy9yQo2Y5Pqq2LydAZSaFCmrHiGhgwk
3MBzN5Xyi2V2skRM4+8tphlTlxg7Pxo/GyPfMP7/QUasd6hX3ahejSACmWCCz5xaf8uEzl5rhD+x
oXScm1W4tzid/EUJWGw9bHOziY6TCb8vbFhWcVOOHaGryp3m9MP7OI4fqA8lWuZMLhH08IG5/qtZ
SZetunFwvBZgQ8dZ3WEXzoL2MEi92lajvreqEBoz2LlMBdUp3Hk10VaGnvgbZwheXZWxinUnb9Gm
1rs5WgS9+t21ksi2esFw2gj0bTt025Y4omPFOoRnGiiSUp/XMHwaZxKyD4POUceqOdtVWfHA73zu
S5L5ImuyVhVAh3yWVzCkTI7IF0TNUmYY0xPnQwgr/jpF0Fho3YdV7GU0607EwoYkzVXFyB9pAOnT
B5dxN/ANlo5gXsDKZVHFyKxyZ6ffQxq/x6lmLJNq0oj0Rnaf6D7uTyzqxFRwD1YZbx3m4XbN7sPk
qwp/qIlA2hjVI9vljyj6JSK1KL60iEPfM/dujZ2gisyCbC2LS1I7DjB0GJKw7kvIK06mdDfGZkCE
cSXO3M2lRepM7LhUeymxHKpeh6N4r23H3PgivHoCVkLeFOMCLaDYlrlNvnzME39tJW30lo+kd9hN
TOMwEmyoW6vmf5N0HsuR41oQ/SJGECTotuWtvEpqbRCy9J6g+/p3OG8xilGPkSkWcE3mSRu7qkrM
4OA0+Ev02Ar2FtybhbpvKQl4QmuFFG7iZ/YSH/yt7M61i3tzHvWh03mMMB+IwtC52dlOUxDCwjmE
LadfSSQzhMwiRprnFFcn4YLKEucVhGZ50sxfIW4TlCD8t7lffh1djhvSJ3qDlYnHWoAkhhBGWMz6
f9/Cn0GWDPnGImO6cHQCsS7pj9ngvMz2hS6DWKmeBT7eyafGcg0Eg/IT6dE7dwpWYRgH63IyfuOY
A6iLivns4xozdAJ6A6Nh42pzM2Ro1XlurkZlG1zahbVFWkIsb8S6Ic5UdmYc+BWkyGA0pxsYbMQd
sevucWebOEXw9tp1d8V3x7r0OKUePUJbqp1sjfycCbkF14uTD7HyuvY9ufVYnAbC+hGcAXj0xKWv
8mjfTDzzTLePPobtMzKF10Z00SmmeEnGdh/2mfVciWI+8nWwkxjTZsSNC+B9uiuteSB2KEIfQD4M
ZF24BpFg2hUNw5NubEicpnPonP4pNSZ1wPrEQl8dLN4FTOvwOmRJJ3HfeP3e6odLy3j5mCBXuXjs
3nZmgNGXdGNNHwmCstfWSeKYWU8+XQdmitLXw64prQX3En5PrclvFIPnirnaTGFS/JlxzWAZ0e7i
3qWqxHAyAgEqR6XJLzCex3kU93MSVAef79DCcNygmnzmubzJJCJCohwfIQZZtL5FfDJMPKwlqQpr
KadD4s3Ji2Wk3l3UiOs8j/sZO/Xzfx8S/9t2IIVI14evwZSLpRImrX5+m8IsOo5Bz3GTq/kyFRa8
fUWoSFzjZIaWeGIg8FxR895zKLXkN4lq3Q3gjknSNvkjkIa8kH4BsTBaupfIPEYBOmkmEOWdYmxL
mAgAyF5Pr0OinzLPSzeOW6pT39MK92417LKquPa2M9wXqnuefCu8wtKtRQccU3n3fejE9zz/nWCQ
mlT+a9mWwyNCiDsnT4+ydPB5guk/pMzs/YoMXDUmhM/0Rr2PumJk5YPbMcMwxt5cdvuyEuP91CCH
95es6HnkyiCmssos6+KA1iTkVodYHmR2H8UYalJOUwxd7q23IWaEc3C1qbEW4TCUeh9OGlLybEml
cjcox/t9OyXPNT/t6b8PdtYeVNnLRZdAekVEl4YlgwJ5iWEuWEyD/rWLyT0K8lPbkoyzKCS6RvjW
fMZ9mveBczaigXFnWF0Lu/ubW6N7dN1mV2qy50ksU2vb5fXUZXUMycTcdITY8BQzjujDpEeKI/XD
fx+GMX/OTP91KMvfLACMM9Phbqqk9jcuepS7/z4McL2QJULttQt+mFCgC5nnYbgYM3p8JwnBN/pG
f0qWD7bL9Z04EIxZCILtgvkJEdIIYLWb/knHMMqwVGWo+sEEKd3f05NXrAbftFuhBCIC786vzPht
qcVA1dggg6f82TqFzGMahHtPJhalTQMhdWWCc1p3vopvaMVPpgPfwKy6z0HHMYsj7PDcA+URcCJe
Vytpng3VEcLW1OigIhN6fZ8rJF6u+igcd4vmemXjN/mrSmffJUb+GTQLHzQe9d62ufdLDocj6whr
N7lWemYuUEAgy+5qo5WPHeRRTghCPchfqE+6uSlSft7Ndgeayn3PoHIcp+YWoy3d9J5Sr0bXunsf
2dT/P5WONHa5CRXvv3/adBWAnHQAbkltKiO/fbXwOu75sXGKVn372k5Ojnt3avA182lix/o4zvnM
t0RuKTyRe1FU5aVO7Wsl5S6t+W7Ij5/XdHvdmtTWfB3ETfCqXK7xOcXOhiqQ+G9tAOSiEqVs9/td
xN4Yej9gHUXZivbTKA6a3wODAUFfijP8xfeniJBZE4pPoJ9HNiHch2v6lumxhRl9MOzfvGWpVBou
Y+vWzPa9ch/w08hLOmUluzwGR2bBPMphcqWjRJzIcaH/H6JyD3Lwte1pOsXAFMrWJQ89lty1Gh0G
QaWfHC0NPEi0pXHUrnUbI6fErVygeXPyYW1ksz7HSn6Ocr6PnTE81dt+4QpBHCY4aSZcpcFgi3gf
oBl22G0hPZqDqQmPrVrW8Dr9sDuSpNlMbuYZ7FpADreYIolalvnYxDZxhQUdDbPZv8Ytwu7OLryP
Dq9gFYg7vzNnpJm8tKbCYzzJzH+J6gpkADQZlSkOhYCkmqTIv+qGUkOSRCUwIPQASnyElLhWZ+/e
dponKSBczN4jOkaGiumvrB6Goe7/vLl7dyFhTeLOHAGegIq+pAZxkX2gWxgPrriCyQJPWEQoUv3i
L/R6ZD643Hy3Tk+dN/wI4MovUzY+xMY07eSIox0zE5YNbZooBZJH28kMog784NCH/Z6XkclmESMo
n9KbgkByMVA9Y7SYVkA6YXwup6RCUe6HxA5Zo1FdiR/VJ0IsDyoPyQaGYQf2KjimsC+uEIc37Ajk
tsXkscI/mJyVo7395AcXNnvc2UExYYld+6hTGNSQJQtAw9iMVsLBkobtlS1iuGDHgW3J8tDlfn2w
amCMIrqAkGuPowOPS1jTOVPmKVdZdZFDUR7SGp21U03E5OA/uHBJuswoFa4FTKLQUdRwcSkbl2ha
/9lxjHvmZO6FaMDN3C6xq8rPQHMqaxuFhWIHPI6XOvS3BTQbs3zs0ZdtQzHrLSiN6DCVzEnL5mcU
un+K7GI71Tlumna6M80WggFDODAQ0RqJBsYW+8aSKDqJAKu2YUSfJnXaV2ZRf9sFAGOs2oRsVdAC
s6zdjYKrv5pxfDudDwCrLM6uDC2srg40LyG/A9MKAcSWBqHYzY9W/ZmMcKZ4M4MvmbTxeYhVfNZk
KzRK8IZN71vFuILxwx/sKqZKE+zvLkVsWI2LLzGKtqKVF4uL8CtKwO7Ol9jD3R7ZlfMI+IzMAJTR
ieU9AFlbKSOpjq3BoIsZ8kniyTjN7tZqhvlI5woxwNvAE7irmsUU5OGYtTVEJrMmaLotS3S6lFLY
F55ZDQEwLL/9QhQPKnJh4wpGQLPXmFunhuDnmeNhBC6GC05Bu8AnayDcVNgG1kzhogMCmwFC1mCt
1Oy92Y1giYxq5rHDJHaxdHtsUjRzE8Q5WitLYRbiLBHEP5Cj7SwRSozEUM3725L0D62l3IQzYbwQ
0fZ56labEMvdGhzHmJqH2q3UP8zATHVNKvUwe+wwIFxEE837NsnjrYdbDEP/nF28or+Efbnuquhc
9b79wm8TEjg5c8N+8Y5WU3LhYjnYoMxXttDGykPntLJomTqvAaxK+g/oEpgYE7FbPkrXB9PqM8ZK
HgjZ9kV0SExyK65AwAe70GvmR0hOu1Sk4z3v4j0IKLlmq/LmNE6xHT5VPMhdUA8IXMiOhkrdbyEn
PhYRf0L29JXvsaFfjLydnMMY40FM2EUXPcg0znY6tO7jpYBVWLljEX2kflLsA7Aitpfm5yCZNrnR
DccKF0c/4z7QC9SaLF3gbhbGeR+PmiiopFxBb+eG5o8Cx8tiI68ZARaP2Klo+xGO74QH1S4jULAJ
seXNhWPe2faEkcFErhqrBomf+d21otyTfXk2Uyg0jJUhk9T1VjadRHwR7iDE6nMq8mMiQBHhNdyA
cZc0gjrbuL1NrA9S9F2vIG+YcCvX+QSXQXViL2znbiTi6DT2xdWL9B+g0D+HDBJUxIpRW+SixsI5
nTTGVYGB4MU0X4g7VDObAKb9xR6V1D0LFbjpVt1viGj9sViFp0FK1oOFzoh3oAHqw9tVptC7OWov
PWPt/ThG57KNi9N/H+oSp7IMBFumPns0ucWRqRrFMeC4RQ8MFCiiNYqktUc+iJpbAF/B+biOGsp4
HY8PhIehBGJPtuebx/BShd9Roa99Gdd7K26oFnyGWdexqeKDIAGJ0RPDWGvEtqsHJB3Mq+l6sot1
Gmd6Yy+jz8Vfit4wz96YKNUHWs8YDjU4reHRZ/dTmh1JyaJBJUBwYGPG5hbGFX7rwTY2EJhXMh85
86llra4yPtLszfTBKNo6fs1TKrc6qN+dkmLLDyxnnZDNygtXjNsixUbdNygGtHdLC4bOgsXBxi0z
+Caz8vcp4piVMRLFBoUDKBeymXhQQPum2l2XAy35OGlzm8vZ3Tlxqu5YcjPFmN2Ic6T5RssYMlKx
fxljTGJAV1qpZgdi5VKQMb9qbJolb7lHWn8zmFR5OvNAGmThjeWbK/1t7QcVlMPC3iBa9PEHFBsz
zaurYz01xD3zzpy/6qK6+n6Be5bLbj343t/EdXscM/1RFnAzay5vVxlIdkPxMFGvgO4yUEnD2dJ5
92g3JIUo5CUPgwXCWtrn3A6+5yT/ilIxnecs+tdT821BNcfIva5tT2oWtjvISa49oJrGW1QH0xJU
nMerTDPJcfLmNY5MCj5h1WwLP5VdfbaEBGJGSsutnBLcEmZn7wyb3Ig2lW8Nd/3V8MKfvhrrU1+U
f8tfs6qMo/C/G5aM/AKQPMzq0UdZS3xZ4BO8lrdbUtCafZGHNZ8G8AS8kpdjfs29BFupBzoFiPfZ
KC2xlzNmLpaTL11HUdo9z4nQ62TGOOzEYCzD+A55cLS2Ikoiql26fnl0GZmoFvPJkE3Uq2EPm4X/
BiV5WpG8kcErzJaIG3OQ0TbXoKOqpuQci5dqQZ994JNkYaZkc4zeNWBAEw1hvSs9qKlBP7/+930Z
WX1Mlh4wmo2Lam2WxyhR1rFfz0divsrtGFd4cwLMtETrgLNoWbGSw0AZ8UL59tDNzXNt9LdMFCiS
I/Pkh727TpHOtalzFI7e8oPOuyHpWeAl1hkfT7LCjMzzF1uHxtI3G33mCuQE4AqbgXZVbiHF11CY
uCS0QNGd3NIJ6FJcggzI7vPRuDo9YjYNDDvCGLaOr+gSsyvpqw9OjEQP5wnxUhZaxdkDGNgywU4a
ZvWIcEwJv8I69bYb7Mcg/imz+d0I3D1SIb3TMsAnspBag5o6ts7BroV/paRYbiv1kirf4bJ0GSMO
2Yb7M3rIZQ3fmYd7NJxfK9TPQ+DgxW0WS4Jzcw3Jz9RRLSuPMMJYXEoPJGiO049xWruaJBe+qbs3
P8CpbTjebmz7J20u+fTdlO0gMoi1rNSHbSAXtIUHUsRq7owWhUww+S+kA7RnXvBK+NVedhS1KD2R
zcqCXV9+9HpmQZLdxZqmYOMPHgaFkuxfEXLT2MbNMUHqD7NyD5k73cwmfrUeyinjrVTDtdNtDRoi
3Hmy9k7lNLAQpeuNwAJyA5APlfrOxjOsv4kgLpgoDS9ea6/TfGfDzAAWFDcL73k+AmOGJC/2up/J
xo4YtXr9jBcK7/K5s9CCeyCFcpaJZK29axE0W9KRYCBgUczuocv8K+05381ldxb8BVL+EjrhohIl
OLFwrctQpw8ozLajyfh/1M2+FSnlUk90CgSctZpmhjZ0eV08FxvsUtnBbr2P0KowWy/5ZoPcS9//
iZzhPcZYkNqGx+DZ/aLGBQ2BkGrlm/qSSrScBMQx0GTOygyGNK1uxCMSAfBjennOetb5kuy5VTCT
AFO7r/VUTxCA0JZNyDC38b6MEuNKDrKkSWyDJtvVAYYTmnCDY/PmC7JO6YMDD5CKEOrCYJSCfRp3
XQortR14sCzXjHbGbJysNv6T6CfAkZrRqZlT7/IPOsO96/ZiIyWn3CDYs+Ocppz23Aj0ZIEbViYf
LMNf8sm+x2P40eeYTWTWsD3uqSLp8iAtzzE7ePU9l7xhphFTEIGg7Ul6ZLPamifdJT5zJTFj+8w5
SAz+iXGqoV6zH5jZr5RjvpgRZTH0BLVtI/9Ihs50dPvgZsCLIH2Dxq4HOVvlvrutpuFkZtTwpDuN
HYSsuGqwa8UMj1XoqUMv2bg0X7GXH8CulqSnARGubnY3GEwmACXiTM/YhAiTtSAdBazg42gWycUw
3uheHtOANyEhNynsyWQEyepU0l0BoYOqNb4HfftO/Pp3EscKnbl5g5pyBB571lbwOxFR+ZDV413b
NmdqybBY0H5knDm9yWjNrGnBuVfYzLJid6UNMVk8zwELnCBMWEittnnv3WMY4tZs0Q2AXbKayN6G
o8vCwVYL3b081qSDrNoMoWHMJoEobmMzA7FAng3B2NKaw1AN18KaiCnI03WNS23dG6bJ7MqFz4mR
d8Pue+PnPJ0J0dbrAXANoRqc/bp5MhY5al2N7U7icaOHzep1M8XPBXrwjfXNKcd+r2NuQs5dfRdK
l6trtqE/LmLZ+NNU9T/oE8ORuzSkWhAfeR0YB80qTGrfPjsWRs/WTgZQWzbssTkcNqkZ622aUz5m
8yyOdjId4YD0m2xEjVCmoQ9zBgAG3mdmSrUzrXEVA48gHGxtW9wvqWcn2ywiWDJEzlDH1UDgxHxE
BsCiJQUgzeapWdxLOx4rfTJc5iyV53iXPKHVwTsD+S7hNRAzwVQiQmpCgbWzmn3ikITKO3Cbeydg
mvNNuvmTEJiPgyy/J6egPLqKwVGVocEPasYImj3YSbT6HoE9qpIiFyuv7BiOzUN8/u9D1o3zyVQ7
lwkvygcEMWyRIOAyqxwT5l75MmRCM2AgPCbwZCMg0kB3q5It/zNn6+SYjRkgqNc27uN1ZXMsDHSX
nkvcry+DV5Rf2YNunSNRG4R5qvCH7oVjjcXXsQrie5HB9LgjQz5568LcubPUK1ZbsNjudB91zmOJ
/gjaBqB3Il6ppbFw3DpNcRbKDCP78imskXHfmUO+/e9TX8wAf8PxhwwXsdWeS5sWYgf2h69lCcD1
n9rHSUrjdbQaaJWlO2yMZniXFHG25XnHyAu+R1O/TdbyPxLkaxiEPPmmeTPFMO+V4OczfCoANbje
1cIAetM6PfMOnh6LRPRANncqJn6Hwn/YpiPUiQgP3UMBad/r0Fjw5oNptI8CBEUe64R9GDW3gTVI
XQ0vVSu/K0BUkSHCnTsNX52dn8DnyBp63yt7gd1YVAFLuPlXCPHgQ+Fr3fTclzBqkQwxNgzSBxyC
z4ro1dGmqhwKtss1QX8QTxAgS3k0wBO1jdVtVc4uJG37dB2GYCDJubCAa9cnu848gNuCbSavL8Tc
kxHKvSi4+VxmtuE4kv82wTGru/dCzBeg21znjiDaU6d06fKY5qxaWc9StSEg9tMDHFZIom1YHKxg
WBPjGO4Grqn/YppYwHFezJyQefoOVwZnHb5EFwatrVusX5W5obvP90ZPkleZ1v+YT34YaX4KZite
zSaL+KH0aMaSFFtT+ZIYv2RIwrf0Ajh3U/OEl/7oD+ECl71MpZ+vyy78F6e7QOh6a9mZjXlVVnfp
EtwJ2HrdhM8j8nj8HakHbbF+N3obJjmGnsIL5lPWYAlIBD1gu2xnQq5n5qdIfElf6JaU6AzlXGXL
33Se8pVUWQpXKAdilxwpksl6Cd18Q6Gj1h7kE6suz1bof1md+DItbLsjmFGQq1tt6B1pqi+cNtC1
trlRB1tFsBEIeer0fJzZuGbVLincK4r6eq0bfW799pe8l2I11t5vmAQ2aKk42VjEltDJzwj9K/I6
oxAhYIsypLjVhXPPmB3qnp1ppvSwYPA2UCP49HKB0WK/kf/4xdCntHDyAgTPaDLmK41bMCj7VMZ5
ubVxTqwBXGbXVgywpAwMN6N+ZyD3SbGANoG497Q7x36xdR3OiQz4Cu+qdWuvhFcfQnRvTU/H4EzQ
KIOwlmcGrDHWj2ZDPX1ng5PcVcCaVn62aFZcolSkBaZYYB9egupkHts7E9r13m6BZGB22vKrRyVo
gcEHUSU2VjjBEGCWXtcTKk4HAcfsw5YGy/YxV6joLeie7J71xsFd4BZ3HZbkTWTYOazIRUGdF5vB
LptD6vQP0+At+97oDd/yC+TH4WQV6Z12mhbgzqJnNzhDLTuwEQaav02XW2uz1O/Yk2BiaXU0e/fO
6vkWRnbJrHTKn55KIzG6J6qJ58BQ19kg2cxQwfTS5PZCoDoWHgBqNsoFDie7PjWjekpKqrCIMV81
YBZOWntH0nJ/x7iBeG6bR78jQ86IqRR0hKGQOuMGNoKhv+FCS4M9I5ZF7eOUo5mUVf/R0A6CRG0/
w0MqGZig0XQ3VrZYPYmhS9y7GQzxkNhfEYompMJEEoTwbGHTvDj+jy4qY6M7BVDL8UhnkJfMqxMQ
c2T2uMkdPfyrRWDyYAa4qlFJsm3D+591nyDpWRpnw1Pm/0CuJDUpvDQYo1dUR93OqjxyjmW6ob+V
q/28cOcqrzABCFKGMNmHpOFi3crDJ2PgW8p6g2CNxoVWD0e6JYjPB5wsoIltI8a6xPGyUzWgYjIL
WQ+mex4Er1jkZu+cyWCb+uGDRrTBRLRh1UYsB5C4TVCa77Cu9MrSZF6RRfhFV8Yb1SlOhYyh0B7i
2N00wr715bDvCdGDdk4nWj2DPUXRET7hb0+GATCodiTuikOdLRhTbKOrMI3i09BTSPkOEhPbay9B
Fx+mNMfAn+jvfkJnjOaFWXch3lIA1ZxeWbupipvD/CKHLcWLNiA09eYHb3ryEvni6SElUZHYP1FV
h5Hpbkwm+B4tG4e8HKB3hDUqh/KPn4JqPymrU13y+trmZVC4jHkzcO934h1/67idHGSs88iQoB0h
BTkuG9z0NevC+tBlHXRgujYnv+8b6BXtGB/LMUK2qajgS5CTYJwFeR4NMHnkNxzh9zbQageY7CbP
YmYBMmfhiorRAYNo1IhywlY/I8NCSIh22II+0o1y3/vTu+uiCCliJLHixkzmm+P/KktipBKAh3Gp
XkH0xxCovKA9RmH5pP6akJ+msOM/09fnmWd309nGu5EH+aXLvJfMdq9z0J8TyRwdhR1BIhZAIFS9
lEu4oaI1zTarPgD8IwpKiq5d5EtzVyKqsjhSVk3thhcwjYxJ/vlezLQBsEk/ana5LVpZY35I++bM
pIyIX/YjjNPKR1IGcvTzq2CY4SOzFcm4ceqUqaE7PKXdvAxmoxPRN8CIxwzjaLuroFNteXO/2d6u
LU29H4eYxbyxvVgV24kszKtjR3YfKxv7QfklqPsyjFZpg1I7tEPjqVKepAlrnxOjfreLnEwF69sP
MRsFJsrImivOZBTUY38/RCp60T05ca3xqC0YIyDbuU8mYJVt753txpEbbeJnBEJtHaKIemXMT9Ig
oQ2iGAkmNnqR/B11VrItJxA0XXDXBvZ9GvDSCGg9CPTx3v33AS1gCPrarNYDcSzt5KtTo1t9XLik
biidU4QQYpNbCgkUqQIQWPjAL2BE8BaTpaJsSpfECTf2QGqJndxDw4rpfY2YYA23PKmKD66YgffK
EvYwzksKeV3sOh6snWup89R25clssnZe//e3iZOiBipMABAocTatSZJXl0JfNDGLbEwPpSGV/DOb
nKch1vUpA43w/w/T8mk+821VPpy0LiEr0QuzuxRhzbq0BkipZD/m7Em94oi4YcNQeuuY6CaEYYtT
IIiRAkhbbQF1/4zBZG1VtCyyC/rzQU8XQFHbzqa/LfQuqcqzOz+F0y9ig3rbxcNzGEQnuyMoPGdi
Osbtw+ya9wljllmWx9jICI61zg6qkSaFFM68LhffRuFc/ai+osu+m1vgcS6zV2/CHKisW0jyypB4
sEjJdahQUGCFcy/e8C9y3Ws4Biu/a760iv8Ml9V3yYVhuNi44vJgzRGw4X9Sdu/IlniebQ7S1Ae2
SU0bZ6zMLCwW62wMHrHTcabT9pbqmMPt3ZOT9x7wkLqEEvBIo7nhO4aYXVTJZWSbyoMnmTrFr3Wd
zui3whvyrL20SsT5lcGXDR2OpKQ8Uo7Uu6GL4MGjFVMLq3G+2mZPCUufbA/L1kjyXCwdYtPvSJVa
C3BzCXJwWO8bBn6EDRfFNhmcb59GesxwLJt3HmYhvpKJva07dwbOl4HScRX68gByBk0VB45NXjzC
Tfb2w3OWmQ92ly0JquKYKeoo3BQfdjkc7IrVBlXXES0L7QyitdF+AfULaolylVHam+TOxAtz7ArM
dZ/omW6h4jtOBF2yJf1vk2iaRu6ZSJ+JD0NHWoHIiLjg8oY3gLAGpgt2+pDML10+PoCcJhY14Axl
N4x7pHH3bkDL7rEStgKiWKwoO7KH+Q5Soi14H/M/jJeE+ay4Qxf6niYYdrAEw0Rau/KQZhmvnHex
nH2U49hoyNirJ9Qlali+OFnbKzlkv4EPiABQ5TMevC8ezftRFQfVqEcEbOwvgYYAhlwxNHvpKve3
CcSNWCx8kEO5GtibzKS2YpJZ1nCvJQRvK21O0lYvA4PK5V/OnYl8LW8VxND+IDc60TIpxVe8iu2N
bQ0Xz2m5yImW5nC2y9es6J8t7f2aznibUwjQI7sIOjoeSU0bINr0YZ6CS+KUbEryAn1jsMFahwM4
P2WVxd6xukx9gz/b5Xz2MsBn3W7W/vecccN5jASinr0EKCCUc/mxRdJdlci4UlvvqqgmOBQ5VtKd
0jKsuVzkJ6iC72KgGJhdhPwRFWnLTiC3xotHfDt90EaP8WuAxIqrb3G2jweGuZecSFU8A8tkujs2
xC+tXeBd29o5TovwXiPfqzr5G5TZh+X7jwV/lsfZl2ZWY0P+XueKv58eNJJZmzp/YPs5NT+xYbis
/2JAeRL8XJKhZT9XBalVIf2V4ULxqUkKIe1ufog64+a+4ZD+GTEP1FlA4nJ1cRkKlM1woXlGI7rm
ILxrYWRfKtMmtJGzwCcWYDsoMuVdt3uGlX1pVf/lWfE55jghwhvBAsYY06MpZf8nyYFbaVs/BzyB
eV4914nP1sqKX5n17adR3pgdxTHFHSVuk6OYHxHtT830HGq4hd4ErEYYj0mfnDKbw7DjdRxdANJN
yNp2ipOnvLVf68b5MibM3pEFtKNC066I2ADlvriJfBPOl+upHfkkLmERH17FsjLqBe9GSqGghLBl
I1N32LMkkNZ9IIfIRVPq/U1MJVihGIrwnW88F7JITAIi+4qVv/D18CCc0GWiPpyqV9HSK6fZO6wm
rmXuCK/np4hQCzijs/cNLDB1NU8Itbs7EZaPmY/yuHavg7RSBlFEQ4aS8VWYmZdaNOdOeRRFybRL
2uKI0xH7nt+TKaAbkkS7tzIf75xMoG3Kwbb4vKiV+G0b8QeXDEgJ3nO6uEem6s/MMo4W3qzWgls+
9OTTpffFOF/m1ryR/H1hybvSHIt7TdG2QqQbL2ntIA3USzJjFLEWVjXQwgKOTiYsaFL+ieXvB7hH
1+oe6oa5eyHh7I7ZgUeO0WK+8Rgzj4QmW15xyP9SXjSS5RhSuoazJb2FFB/JYYSmDLGabB/6GlFp
D3jI5F3aUNYiSumksfY9AFcc3HwRLlGn9n9VU715SyzuyFs1NgWI5lp/qrR4l+QbbXT9lEaszxrv
c3L5MsZkn1jBcemCu9spWgZL0g9YyxceI//RaHru2fo4aP4AIRcmDzX/drxjDYT7nTt0oM8uTYsa
gTiV54A8afzmn+SdwVRy5i1hnYwl9yFpqj7FOcNj9dhXn2FSsD5VyKwWQwDZdPehV7KhiQAWxmrN
qYzqtOZY4YbgN5CHHwVZdCREceKXPvj0YJZXkxOJAKrXODCPcviEUoJthH/mk3TLTGw5crz4j2Bb
fpSER6SsP6d0ZPnNvjmWA1ox71q4/GsdMSKhMcKIRW3WOwchmicCOJL1nI0IqsWhFs5OOca5LpAa
62ACRIg+W5bBidjPPVTWNaRw6Jque9bwAHCPWP+GUD1qhyPCC9SNEDB9B1j5WgdIHotS36X55O7m
QbG9b66t0k/S4DdlOHW87erHNDQvoc1QELvRc+e736nOP0i4hj/i/+ty2pVwkP+U+VW6DA2kz1y9
CjLEvFySSTihQ0W/jw+J48zsUW2DHiQzA3J48M6+EmKLaQ6rdvpSoWkcHV++soq4twL09IZKTWqc
8XeIjLvYJxax7JeoQP/PmwRpK8LEcZURi6jyx0mE4Yay+r0lQnQ1mcE/yDeMN0LUpdbYbQN99UFD
0Yy171nX4Rj4TaqPzKLPnQP/E0v2wIQuRVwCuoNlOyhnC6tgip+z6w3w2WZl4XLp5r3n0zVIRK/s
blC+U9SifxZlv06ZBKvIu4/H6dEz8+detMToEirsq4wSoK0eyp6XG+Q8CfGx9V6lcFJDcfaE+JcF
3CqJ3SfHqLb3DpULFoJ/ogs6aM1yx+ibFLFCaSZRYP7tDm3BYKptkBSHwbbDv2GS+yzd1GAJPqZS
LEfaazzXv+bQvvtdAfCAhyS3zTeXR3Yz6enBa8R5nFzzSfZEITnwJebx0VW9WCIU/+wonKH5y+DQ
jIQuZVh5SrTpUjjPUAGCGnuNTdExRISjj24cb52KxsrlSlvYOOdpNBpOPw81SOKQ7hBlPx4a2n1H
BlGDt89ILSC/YucMFH15OLiIQMPNULf3rkadSK6d2lZxf5ZETq1ziRDKiD1+a8kuG+HtaZeAZxjM
LssgBunc4brnqpepgbh32mqzNh4RTm2CsXlGdIFe3FGXGXz7KLlVwxwFxyzj5oFV2iuzIfDneFGc
wDh1BB6tXWTFfvbaOk+Joz8RUYj7pO8cYt+6nRIyPquZVzsKvPl/1J3ZjuPGtm1/5f4AN0gGGSRf
U32XSmVXlfVCVMu+J4MMfv0dlDfuscsH3jjAebkGLEhlVFopkREr1ppzzENiPsvK25WRZX3qCahI
DXNvW+QgYl3eZ0l5wUARg2VHtGQxSdLlJC95H/6IZ/h2Ixy2BuUPHXZzU9fT0yCJGQAA5+HNOo/5
wDG5RJBs4EZrs19hUhnn1hMb4FzuDTz+U6YlxIeWuKnE+Bm6GeCOxSUI07j2q0cQ3auew99Wds4l
X4yHbPqXBMUPTO/k2JImES8+hw79LYNDSKxzUskDXEeHyKZ2yH41U//LWOTOwxAcM8ciSznGl9Za
zRoM555m/GPFUt9IfG9dP72Y1Mb1yCeIv7bPPyWg907sNtz4i8G57Sq1nWX2qWE5ztydEZsMTG2Z
rUsz28KcpG8dSHdh6V7nyQ0X16R/mBYnZpOps0ostbZLaO+INlHu2Si3SuNFCANnFgVAgWidNvq6
dUn08pLvVVyjt+RdNRnldszYPg47xirxDCIVBV0bFhxWYaRYV4+JzmiX3L2WryGCyZ3pFI+WeeXz
NdboRGIS9Lx30WK2CWqoJ5a8xMRpPHQ2en0rP3FfX52EBcIdnGJvVyn7REPNyJysOJHMtbZNasJO
BR8oy74Dj0CDYj37tpW/jBFEb9KmrNIiArlG9SbBbB9409u4k4cAPOdOh+NP0LKnwsiIWmmJMHDn
FHGX/RagIn9gE6He8QEfjeAUneo5Il57JZtcrbPupgwKREsp1AohkZJ5sJmJDD00NuemVBNTF4dV
fQppooGBDxvOTaV4R7kob24gkG4h7+U2fQv8ET2SWedns2xq7O3J1yLXP8mTaB8oIOgT1JqBJyV1
NVfrbJIVrjWjXZs19/8Qdb8K2QbP1tQtCuGvyg7FGm4Th94IYVShqB8UEi65EHnCOALoRNcCUxC7
Tkr6oIMT8Fk8kWMYwSVg+8cS0W7pKb9lFucDSwEPMSvwtmks+32RxuQ/Tw78SDRLqxYbAhU/4DSj
85MrfDQMn/Yiso45Em99xXudAvp3joLM2le3aixupgqf/MDqj/eHOfVe3ZZITutn4rKqdcgAkOos
9MYFsCiUsxPokTaZP8EGbbpsIxgPkfEBIJ/x9+w63VHOBdYWH+Sm77Vcyo8QHptjNdSvhRsWayz0
bPr+DWh0eswmHFAqJ0SMRG7uJyNs1/QOHht0/vuUIczBWAr3Tk9fhFXqNw6+h3nE9k6D7TzlTXAL
E5fkRo97jWHXq2j0p1wUNjEzL5Y7CRauHmmUKGmGonAbmEsi+6AnYN2CtpDbziHGPKFlFjNpO0Xo
rdhSB7WrFYl7lWnVF0yThOYR260cJIUyNW2kb5l9UpKs+4aRrclxCGO2ClYuUpFdHsZLe4w7t7YT
0m9A52xROM5Bd9FQlcwya096eZB1TnwgqfJ4Ny3/cVRNwFIWH/yp60/3Pwp6fxY0FhI0TvgC1qrX
9OcwwdBMnB5bcQoXyasTArzJkq1Oo2HHhmUuGXIeUFhm6drCTaYCQkNNF0lXHbDe1kU13FscfeeB
cBvOgScbxEneRht07TQ8gcgmkqrV+pLAMTiEcuouTkqyCrQoRh3psMKRBa5YffUQQ3G8CbqjX3XX
Dmw7FhyYHq1FAoTIk22biU8xdtRHlIIkc0bVu1Kg1lD8vqJLU+uOPCxcku5D8iRpSKxH+r1wtkba
3EB+vKGbyBHW82MgxKdJu9esC/SjU9DWqH2Fbo8Ed2GgmhnJtFpYrgtBI353A5nRftoiR/kY/c5k
wKyCrRofZIuiqrEA+vul+SksTRpVbbqzKwlkqj7XEFHI+kWBOCs8FVxjxzBkpmGOfbnJxdgwALPl
HuDOtR775tQ29NkmEuiAP60LMTBUquv3noB4fN8IEZGdrhsES6sI62VQR28EOWObAx77kJXOsn2k
M7Z4L/vAXvwBzrS+QXBCe9NWH0gcXYq4naw1YyPqW7B1/i6ZjCv6XvFdivK5pZ8WkBB3iO1oQ0BC
jhg72SZN6q3mVGikcm0OOkzwR7PeGxr1ox+jOS6mCDN1hespqKsU/1/9SbZjwYkCSGZafDit9y2J
gKsMujxY9qwvIiFmo8oIv7ME1iqyhhQRIQ/kl8GZhr0c9MDrMprZJuvCZ3YMQpTbfN6ZnaE/exMK
crBswCoJHuevtY35YjfWRdbe97ox+veSPAUD/cMVlQ2Hbah0Jdl3BNVDmM5bhwhlTjZkIjfv6Hoh
hE4YsTOXMGvXy10kPE1OS9XDCxFxt4t+WMnRNw/CL4Ehu9wvJsEN8O+4H2T8xpGJYWds7nQUin3e
F1eHCKYH/6nDeb8GW+tfDaLC2CHSdZk4Dk725OS347fAGYcn0sPAbXv71iC/xRuT7x3lB1s5tvqU
aEEZjBkhO5wP0lgjseQYXBvjS2Yh4eD4gkuKoMEx7N/Y4TAEwVLeJlO0ybP4J5ue+akLX6yBe7bE
uL0tA4Yqnl0RyTHhmSBzMwJpAT+hNb8jZWpvHISwYungRCIC0uOjw3zzAh9428xV8zYH5C2TC/Xi
QoHAtkpIH6klFgfVN4VwYumdznu02KYqmiejS2nSQKU2rXI8RIYRUomighqIbuvS6qETTreqQGJt
PZBXT1kyvkFQv/hSoLUl7Oixc362EW37yrf3nSC93q9KFBf63OSo7kfmhPhI43BLihUa0K1u22Mz
E9eZeyY1aX/Xobvqo2ixCczhhNGXcVxE2iU37YRPCYeVgfh4yzAw2qh4sC+kd/h7K1MILUjHntuu
/+ImNMQCN9lZAy2MLo3XgFCQ0vQsiv4cnbLWXSmzG+hnjBxXsTPNrnWrY1Vx/LK+dP4ut3uCS7v0
cVD28jXQfICr8tglE8GOM70eX5Pziqf/tQpTqBJselhPDkZpY9uMsSbmz5bu7fO8PHQ9wjkCiMud
l75aMN4m2htrw2uLLXu7x7QQMmRMIkkdIRMe0XmpIVm6gLQEnJbA5MkCU0S/mtDhvVbTEt/DgX2g
Y5Q14gehf9ODKJjRB+jF2saXZGzbLdnb3rM90d1C53xKNOiAMrT0xi6Q7DWgY0NzfPdkf+5S6gXD
q5dStLUeKju7GFUfgC1EkgG4w1oVPYaecujsQ9TXRztXHtEgqYEQ8kE4DZe81uHWNKEUzOD6cMnV
cCFcDgPNtEvRN14t33wcDfaOSg7hExyLbC/8HsbN2O4k7ZJ1YEjngV173DAndlcEuAHibKpk1+tS
0mNdfIomRhZ4Gojp049gxDVeogN4sAurYfvi8MBlJ3aVL1aT51THIieuOFHWqYHxeR7x7htqTjne
oSFRNehLdx4+RpVbLwAIbvxfx5cQLztQvIimGHv2erEtCvh0L1i2F6oAlmLcZXYYMuekgMzUxhIp
w2o1ol52mhNey49kjDvMZNmvsgVr4UB1epjKXm0Y9m+laCH9mjMrL7LjvhnOneEculH/wrtDkoTW
DJ8teewdVuikcXeOQbfXSjtaR/SBUD1LIHRQs72SuIKgn09OxvhzRE+08+AxrEM7Pox4idd+YL47
bSv2OpqGG8GRGeImMzx4IxVqnxEmW1UGZW5s/JAR0fLDkhgSGso/GtViBozDDSTeXxxg2Btc6Z7H
DhRFHyUvOiRYuuhfQpccnkBkNBrC+qdkILpvZSmu+Th/93DzIDVErjuPsIgG3/jhMVtahyGFZxYS
gYvz9dgMyPYdipoT/X91nHv3a0xWA5c1OnVjUksnCuSgZhQlq4MoSgJ1J6jNXZ+80i9gXfKjI5Vc
uPJHPr3A5kMbEphAblD9GLL5S6TJmokCaEbIXkxdxwfV9DfuUAT4cMSaD8Ce1k6jz16ng0WXv+na
o7E8ONFMj//+um2yPsfDVL5AHvbh5peUUG6BMZWHyOuZgbom6mJbN480keLraLZ7S83q6FNeHPu+
OFMLLJF9/BQjP0z6PFcsulUZhIyDOM7rnnRgAzbtNkAATbs2E3RrkE+YG02YxrogeM3y3fQLsgWE
+Ph0SDA7MO8vVmW9GVA0nSQT8Vw4NwD66FqrZC+JVSKbLHOO1IGntqQysuf8x+xjH5mn5pNqUfzR
Mon4dg1Oq/7PCjU7aG3EsTMqWeFMaxHGMcHF5ELEcpUabnsZo8WME0yESPHTcIKXXysjTG+O2Vzo
BZ8xdyxXKsGjAljzKR5osqlOg3wAHgvitqPFETjvmWFvcwhIVopg3bVWTI7oM9Qtb0Dl73VAJvYM
GMj2i+LUxBC87CHe0zMYd+h41zQgmU1o/ydIomPGsMKuHHGKfBr4fpJtuoFWZYKMfTW3KQPk3PtQ
3oC5zCx+tXX4E/Mrkc2EH9HKKt/6svW4E2uTOZTGzmGHO8fso0vrgv3ogEZU6RLtEalji9LkgVqU
cXmcUYTFc3BRelwzrDNYMvqLh1B8M2bmfOxtQ68yE6oKxICtNntG4Pb8bhgWXK4JRWJTYDVUCuba
bAf5Q0v5gX1gQAx16wWST40PEJXXwLhNoJlhx1Q6XvCibKLziGKlrd+k3xlHv0MC7QzHBBUKM8zk
h9Y/8izCixOAnSJncd3mBAyhoTmUaf9QlmO5K5cS2HCQFfTdoLeujFA5fFqCWE/6GUOK+RS2lv/U
pOb3vGhjjL3ORgAjOaWtc0RpnryCcpM4MmHWjJWMX6eYc0Cnu0dcaPaDOZ0zVQb7qI2q18xrkWG5
Crl57DLSZ117aUQSv5C4dMq0jRUkjeRDVHvxVVakg3WTv4M/CI+UQXXmfmnM4inLBRDbhWED+3jK
7ZM5Cv0yUbwR5Rm92JjuX5FAruXYJWc4tcRqVS2yEmtdEwq5ymOsTIGAyOewBi/5O3Q8kz3jUfau
gCSYmYyKHbPao4nquxpb69jZ7c+IpXKdOXG/mhB6zhPkKfrs1lb4NGJ7BByYxJLd5E8mrn4SEYUR
1fsepdqDKhJCS9y6eOtV+m5HMXAx0/O3uum8d4Bzqz5zvtIbaLG8oo1Q5obzpQclg45AX9ef3F8w
jzMGSpTkfUNmGud/84grciSu+5tj+9P3sMUTHsb4En36hVtLYAmBb0C5HHAR0yXegoXSW6tA2gko
HkiZv89iHaIYkKu+NOZzlaafUMIxUUdxyvGCIkTU4aPMXPOU6vi7o6OvzQBw1adht87GGt81TfaW
9aArXoM4cp6x2RinWCK9n8woe9XdWCHbxLWUsXN1BFm+2f6I87lKtvagP3cy4sar63Y9O+PW6+3x
WfZiX5py2g6W4NzUluI1rCNmZg7QlUX5v6DcIVLRtUBFCQkm27Hgpo8tLQ+mFOF6jl0WHMmGr2yK
kIgPyXE/ich5l9bk7iedPDVx/SqHIPsU2YXeT0v5HQrMyWZW7lloGfI73UvsFs8TXJIWtdxOOzJY
CTFQuwXFIY/VtRhTechl3BLU6huPwCHhA4BscKpfgtMB5xiOUI4DfSmZCKVscw69zt2yKzxMEZl+
g1A/XcMEzEBsF1dhNcaavQ0tB8TBdRFM2xRJK+q98VIbxpHVl+CMGSYQ6vfpUnIcERobg8sJZOOS
ZDvW07yHXOthCvaI7IgRcU1l426hi8RoWJX4DKvymKrgNjq5d1EmA7oizT6bwbew7Y39JBjvkElF
vJTgrNw6LoSJWlgnS3+gkieeEEHLakkNwpR/CMe0eskKrkLYCpZEyu44qOq8mjZeVlGYWDrhfJmn
VxxpAyg9zu2IKRDuZKd8Dy9FParIWnEgYXcx64upsEd5HpQbe8msEKl5o5if37opXBAd8cZuhm6T
BIH+HMvuuRoY6FsDUaB9BYDDGM3oxCS42raeOb75oQv60Wg2g13OG59RNnMe9UOwiaLcmq5dJHA6
B3n7nOodcA2M2QwOn7VY+Pww146hpchkbFubW64XT0Sa04Xw+/kSpYCmjPqNUOLxp98g/yOxzHof
2w6skj3VV2x3eg8pgHZ0B7s4CnvvmkYYxGgDVF9TiFIFOs+f4Th9qWiMvucV8QkBvWMiaMpr1Ttq
p1UkyWOai6OyI28/VJU6C/+cUxwdx8IO1uk86i84V45WlrRvPZLiB78e3VMnPLlzvQr7xDA2W7eR
YjfEtsN5uJte0Qokq4nR+qkM8cHRaqPp4qAzIbmUWfJoy0MtX0ZZNGtkb8mubnsqbWMA+DR6ly4D
joZsT7B9DOq1K3ywk+xHH17WfTRz/u6ZInprnPqjo9p+sUgHz5f7zZ6xrNhtNHwl4JXb1vnakuy2
Gdg1jqF0phfi5T5jcYhf7wTc/31a8P9vKGDbse+fxB/Y5L+xgN9Ik/j54/+ckjL6URV/hgDf/+K/
KcD/8gLHJTrR9oHs2l4AXvgPCrABH1iYIoDq4dlC4iK0/h8GWJr/8h3fI0GJzAUwwZK/RdNrwQA7
wb8ANSEnwE8nbRm44n9CAV4gxOChNcvfAjt2Hde1WaRc3+K9+Y4tlwiKP2e+oH1n/hTjkRmqX9A1
Feyr/uaIbIP1JHR7NEAvdThHl/vDZKb1vm7d4rG0gbLHKh6PdY2V0EiTbyKch/8QPmHfwyX++v4k
0UN8bJ5n2SwKfCN/fn9ZJv28DKsOxorq8Wmpkkkgh1lPiCddc2gNRRfu7i/vD5W9WOpL43MzYhBL
Ejp+rBDGqgFHv64bTM42G92b7UgTE2ONE5BWzjo1ObAUQXYja2RXkMt95nsrXltd1qs4D8pDj1kq
cqfvEfmSh0qSmphKEwBTwRolGErDuTFo/jbuuBvcJPnWhXgGfOBo+Necb6zp/dVHkqxsIP0RfVY0
QKTuEtOEOMxId93cF+8EbTzJFt4oCfekcBGTh8thoOuLTi7Th5rlvJpxlvkZ3hIX9zdQOxQCvrK+
IOBOvoFsokXVeOLkjbxvuKDvGCSTl8Jn1bYcdUpkCY2mmrN39rwESRjKvbo3qaoaMgIrFq1zB/Lu
ddRId92BA/+/f7cWgR1DQkzFKbZp0Th0XORnDd/sCC1f72povzf89vEDoVSADhLjG2E3aDLa4acj
rV9w3IY336o51iKaiD2RbGvfeoo87NtRhjifIXTxWtzrGJy/Ia5wDZEOe0C8ZlqSHGYm99toRGrd
lCNfQvQc40DdW7Ed72UvX3PUL7fGIYi+tCKs81C7ttVIo7aD0q+YdbM4m9NTXxjT02SgszebCmmZ
K1ZBnVivgtbVkQxG4+H+MoN5fF0UHwRGSPtNpk14la3xx6vBNPQ5Rovi6ehIc6VADljheuGkb+wY
VHqWyzebQJ7I7BIKEJUx2KW3tJtbuhRls67GU5AtuLQ56q73h5LZLCjc5DKBkoXXykpyrHuy/lBp
TBc5JAK/26g/kwFqsyOCunddXIOe5b0609jdKkdPT1lKLotLx6iaJ/+CL6W7UhNGgBs4flAd/+w5
RRCnkVOL4EpPHnxwPD8sKMe05fzPMCOKTctcutOB92LZDimdTnatj4kW7VmbTXfm65mPxij2hvFA
1CxNDZ6MpceThGAyhVlYgabiK7PRi9CKfh38dN4jHYBgNjbyhhBIfwcNcKMTNRMeOawdBZ6/6Hrz
mXCz8Zg45Od2Nb4a0J4VQ1pAaNspS7wbpZKUWXNLnN7Dr0FlXLvlJaIOfLLDObs4uoqZYKFRtSL7
2aXBd7p/d3mU/pDJ22wW4dlcvsySP0gRQR4CEmB8tNcngcWm6x3zPCwPQTkZKJ6IhBdWYZzCWM+7
pOQUXRFguOmHNqeyQNGs2ubVnNJTitoeK4lpvk39tKR6pelX1DZPUV7E3/60u/yb4P5nYrv91xyk
Za32wMabQliuEB4U+L+uhWGmtNQe0TmMNtRZp2N1jpg1C0N4F2e6gilOryj83bdIAZ/DQd349ac6
qTBK34Z5DsgGCfxr5AQjsqLS3qVpjZnEmPPvJDe9ZEBl3/w8bHYO0Khw8uNNs4SdMa3+I17gj23y
v/lFLOevkULLb+IHruew+wFdcGzrt1UdkmE2jKamom+DJRslPU7C0HuRgK+BAil2jVvhPHNT6wlD
gQSo0CwUPZO5m6yCxyge2HykSt+iGv2ik4EgjjvyqAWTOUw18Gp6jo2wfmh8UBhDFgz8PZhQH5yC
NSwzHPF8fwZdjjDYgCwyI9jh5bHfYrZkzPMRaY2ppn0e6i8l2SatbSYv3VDP1rr1v+SswF5rtbf7
g2lIMimbkCFAV2D2VwOFv6G/F+S6fm5ZSwFof5S47T6sGpQFDSmER5VMP0/J13ZIOJKSD3dVmUXT
Ky6D96EaaGtaiCPjvCSXnXV0BVRreB/hXSL1LJqz6eXfVOoXT7hlUKI6FZ+C9d56NuZg6X7Kx440
QJ9EqoQpTInOnZUZc7BduIri2V3FgLCX7FZgj37oAaGalm3G770H+k40gZ2Rs5nCGnwJsy3SKgb9
fY61ZGBl9P0MUL2NjJl4unPPWH4b6KG4zeiuAc3TDFQe1AvHhM3n+r7FnKb0NkDtNSZchuK0hMvB
/qaTFsCEZzhrNGE2AJAIIVSSFE/j8sxgkWfPj/JL46h5Hfk+KHgkXtdmxC8UW2BXHWlkT/GAYdYr
fW8btWX9aHYWz0q61Q1orQKLnDLD7irymrUWvwXYkffeCw6aPNBnAchxNToex6qkcLZGL6zXVMQ+
pldcPKPfWK91HgZb28D3HAzVycBp8URqQ70HX9Gv59Rf//Mt7lDy/VaOUemQ+WNibxOe/3s5NjQM
H0U3cYvX3S4OMSR12vDPc6vaA5w/YEuj056dmsNpW/kH07SNteN3CuwVwp+0pJPBQpx9joX7IV00
bWbYfsgEhkiKciodounNwbN/RaMDooGhSmIfPdudvkCjCNYyIE9UFc4L6cHtbqwBNRvwC9NMDt8G
i7vH131xoPS4YZCZUenZJZgd+YET4+oqP6YJFiXHf/5IxN/WCgpgEbDcwXAhAMX8bdWbzIXz3kSQ
gkh9qOwOsiwnLl2P5nmeQ7FLekSolRUlt9TK1jmd2JMJ6Ay5J9QZja/1bA5NsxXgSHFJ+AdAodYp
c3NxMKmyyYYDDyQRhn1nZ9w1MQdvNrfmjMRBr9PKgX9F7zXJJrUJVSe3/gxYAgSvebZLtmm3D09R
YAwHD0M4MGP0sllN6HYfS//8z58Exf3vV4c0heWwctqc8CVDm79uAApI5SjTEl78Q2QI2LjprF4b
AFobyj4FjyNzH0FKfvhZ76/6Aqq/6Ythxzn5aUqA/95L31J5wf7+0rcbfUqEMcEEwPDqUzUe6qbq
n6c2uthRh0CktxCCEyHGON6oLveXNJG2jmO/S+0657HCMVHOdcB0weHsEHspCWtJAeALntW2yVf/
dXjAcvW16E2uN/TWXuNgspOF8wyEkthYtxdvDpUgSPwtR6n6g1HZz4EcMvhtnm52LT6AegaeMhE5
e9YahgadXefRN3b3WqdvjR9iCPX+viI3BE5vpzFAGaTCnw3T7XZjyTo5GFKEp/tDSR71VlEMQpUf
CPsoR7ll1F19ynzA+/FLUUTOL2Eya5ed9aOu5a3qUOSXaf4xOUg+q0Fb5zmeqofJJ2hoUI2/Ugou
VmESAlCKoHguyKVt/DF4nq1jkpjpM94hdECj8kgUNFIY2EhGwaeiyOcQf8I0KslRo+bt0CclGDAH
xFq2VyzcRucdZGe8Jso2vxV5bG+dAuBPjQZ7i9HiKe0i9aq9Tr0OkHMTQFXEww+wkZlY5oC/Nl5v
ql0bMs6EBkhhmzB5D0xQV/eX1jRvstq0ribgYlSTkqbm2JwDqQ8YnCLSAX5VRgoUzp7RLBQxke5/
vEdm7HzFvkJrugR1a1Q6H+SXFetotNMTHVv/oajGHxkZrhcKjfD8x3IrqZNJrrw/pHX9PYQFixQ6
6JHdFLhcKXMo0f3+iEOf8GU2xSc1EDqTwYFx0xYbSXwt6jT6cCGYKoJ9jb6+tk1fvUIrKk8jDgwa
9913w12wKVFzM6Ncvgxl94VsLiKTcZ6t+/vFdX+tOv/KWkxD7P77+e5kbKzlIrRq57mo6XXLtvJu
ngboH84h+Ese7s/YC9WqmBnbdoHhbX3faw4BvnIacePGkF31yZ1gTgocCUCBqgg9aaNWUEQIuO99
c2/kQf1hMFPtoxDsZZO1n9BRCdOIfqazd7RxJwe6Nq8GeZVXgMeo8acQOvWyZw1cx6CfAf+qCEhG
NXU4kFnqHweyYTYyXwpZ7WL27KqZTOSImZrTo3pMMrCFJhjbxrWvReZkW4Kx4Vvdf2iWEM0A4jE7
pZGDvb9umXP0mGcNiwarYTf1U2yjOsUK9443CYYHJ5bIZ5Rdkv7OvZQG8mhxTj21YendkozbqdSh
RtHBS8lw/KYWSraRoOyxLSMh6QY5Hy48i0G4QGNbovs0E81y65L8ZWHqQHPyZn2ERPeRZ1giMUtX
/7yy/n3blebSZqEWpaXimsFv9WiEwYB/Y3zuypqeDVZPxxh8punkL7eUWqkrzIO0qoAu8lDj6k+4
QEQN84GzyyYju+G5bVBCOhiOHLvwfriUnViPisdqKppLx0/2pNs90/vOMYY39YdrSlI9zOGWjXTu
lpNJ0mCe6o2+WeWJ/JK75LB3DNIwUZH2pWC7POTk0FBzplMCLz4lJM11KtqFgfYuOoTn8B8+lL8d
N/hQLGp3izrE8zz5W+xqlzV9aLdUjV3NcMPqve40Lw/JHDhHHT7pZQ2bwlgdrMUnQzGQrTq8ZgdL
uvGNgJVjk/bOS2uCwkIMcHOkOrqlKd7u/53PcD8W/ZGqy9/JTGVnzW6Mo+tpzEAiJkVfPFi7zJBq
53SY/pn+tcbjQB4N8ii8ofFTa5rhpSaBvenh7KVRWnxPwOASp128MzKDRyfEY1+49UlOVnGy6wUU
afrZ4Z8/J/Hf7MoetYnr2BQpNlmpf92VLRMWlFg+JxCX5jcd09vXAyNfDu/Jc26qjhAJavdgch4L
bWHZThBL6BE6bL0QJI1SQl4okAbxc1DztBIJpfBRzOK7a9ruqpT1a/JTMFgsNHj0u2DLRhxtHWyT
pxzr0KODQxMwB7dq5BfxvuofRlF0KI8i8bYAoigRNnlRk3MUD9hbM0Q01TBOB7Nu/8PRzqYx+dcC
VjJMW4hoDlcNHcrfLhpVumlmeTRFXEVMAFjP6hxCsdUyt/iCeRCQB+ehMT4pv/5h+iGdAuHDkSUp
7db6zDyhEO6IWcdFTqR7MGDebrHWrAvp9pdIJJd4rMMDvfPurIyp/w8FuOX+rSEqiboFPor5W9Bn
9X7/NnMbuDQweKLTzQWDz3z//tAw3/zj2X/9mavacqVq8tX2ccDppncZTZA/89iiQr91VuRsW5Is
mf3AjYsTlgppF9Wjzbd6VGn5xCDCRVH+Q8qmfb6/UP6AEzUMu/39pdSyPYIgRC2JsOCAsZYagObA
KUpQY4VEe1x98qBAcdf+daZkPNfx9MiYPDoXfYJ4zAkhcbj+hwLet78XCWXchzsD0zRaWyN+njKW
5GOWjuR1e8N7bow1ZtoHs4sXhG4u3zqReZ8h7cwrYSf6JgzUaGMPoa9um2Rb1AHHkSkCe2KLo9LW
ZyDm7E0+7nFlDO25n67NEOlTyXa3M4IFG82qEYWlcSOqcimKRAPb2hLYHS1Eos/OWHzTTYruZLQ3
RZsQ6OJn+nR/iKg9wXja062ZTFKkxmDYVqzPmw6aKcqu6HGcvB3CTHwkQ1YhMqtb4j/MClNDHliA
XHr9mBpGLte97HYGU8Q/Gk1+7KCfpTkHUDczdwXmAPiiDi1IWm5vxdgmh8gccC4uC7Wa5uQA8QYM
yPJSmlWH4FBjnGQYbDimcau4GlbQvbvPjdT4gb1xjwOVjyWNE30sCDa43B/GsQf5g3fzoWuqbnrQ
MSKaKmQxZdC0wCWd75iJ0fxzAocYCP9ryzBi5eFHhRei8DkBzUFW40/EuOkcmZ1XT+fCbSDoOghP
lp0hEQ06khlxfpsO2T7IO25+T/hrmM7Ng4md4dkuoAWN03AtKuQA/2F1XEIE/9LAl3KZVbiu43mB
JX5fEGauygF3UrHqZtc91bW9h8BsrF3gci9ujT7cDW7t5G8cw6uyjaJze7KBkjLibbPjPHVwHZeV
3VmWE3qExrqFe4UlEm5Qw0jzkV39NA/Wmz/N/rNq5HumAv2lrkwfqmRXnXNQWXWd5s8VJCy7TzY6
dyiZLCxP4KztLdrq5GQpV5/++Re3l4Xit1/cswgtZwkRrstZkv/+p8lKSJwB4tKSmKS0X7wbJSxj
WizLChf9RD9XvgYQYa7VPJzMitDSEp75xgo5mxaShLe0LE/RXH1RPvrGpjQhh0UE7BXw+oLErnf3
vZ8EKO8ySPvXP7935++LYGDx3vnSHN/ln9/e+2jggKs7HALE8n3VTm90MOrgvJvbnmYXzBbTXU9J
7K+zLAxvZUnnqo/Hco+Og2ZjggYoNL0EKJ7ZozWI44vumtf7BZACqeQiHs1jHrnm8f7MLh0NMSuf
wsO96TxBn7oGMn/GhpHcRJu9G6OHeamL5Sc/Kjhgt09xF9TvGkJTev90jUQT8dRk7oMatbtPguIX
PuYCL+tnvfir2Lq7kyf67mQuz+w+G7f//JmJ5TP56/fN5W0JKgDLpnr7vYZU2GqltrN8aR9E2RGR
7YyUwPyUGVG3N2WKtLEtwtv9WRQId5uCvthauSaBdnTfBYU4AAIU1r4af/nW+FGit3ssqPQfsX3b
G/IT63Xe5+5Lbphbp/u/lJ3XjuPIlkW/iABNBM2rvFem0tcLUZbeM+i+fhaVjZnbVYMpDBoQpKxs
ICWREXHO2Xvtxn5G0RivOCq3Gw2M8sKwsP9OKv5RNWC2SysUGxOew4Jlsn4w7Kw+l0W+6a1YoeuD
rvG3/sSfe79nIG0k28QxcU4Zv181CIkC2eHtLjjEo4Mwl3GnNdAIgRHGxGiswTYkG6KgrLM5xOJs
eF669dxZ6zfM8K4ofr836rrQEee24CAU9onaQg6+SKCvR+R4/zwwIY+P5Mq8/t/fof1Hr8nRdeBG
TELphP8ZdR+79DAyyAZLSPPcp3XkviMBiR4HQ364hvHFAkM8GyDzG7zw4hajXCuLoX2ou7i4FcLE
oZvNXHEBC6vNsxOmh1kmgCbe76LkxqyJKM6xE2vf07XdGBKfep869EmZbGPD/6a5mXFSDtiSVIzH
GHrs01D5X2VH2WDQtA4Hq0F/Gm4bF0NEjz/lEJqINKBYPjdwp+1oZrA1zoft6nKJ76y+Zl3L/FKU
t8FkKYyyCcjifRVCq78KEl0+ka/gA0mr0A7db6Z2sr/T4EpO9wfwN2SeN3W7bgxT293v4tEbyo9o
yN+1WPXwhbPwyCAZDlXq0pUDlPOXm8v444zNF+NaOhcWXUtdl7+dyqIhTEJEczjRMt9d04MTLwlB
rsPYf+9qkKAM2esXN7S+O6g9ej2MNuBsg1WJyh5/SbdE1rIqSjQkicMJeIwraycdjgBm1P5l3Zd/
tHAdXXD0pXvHsEYiGP5t3bfBeef08pdGyF3X8xXf227BZJSH+0uSeottr5jjkFVjnITj/ZCNaDd6
V47H+0Mbwm3Qc+fFuptEy6g6TkllbCkhm+tUwTboJNZTgtXjB1IxXRoC+jJ3cu0cI7TfThP65/mV
C6tsoeVjy85pNlezb7wLAabGYx8Y+34qNIbbkFDD/irjXqABLBAzgstisa/rc42Aa5kYPY62+WME
dYE5kewoJnq87G3xEklbP+tu2+41zVz/3/fin9Ou+XN0KaeoP3Vh/r6emg0Ha1MTKRfVvGGnk4BR
VEDtIbfwrAoz22mB3S272gd60g/lLXZ8Dhd6yQkwb54L5WvgdNz+DKx51xAYsr93oWJ5FPebe3KB
wpkOSroe/PE/20hAgz8n6WmZk7W6+/+/I2kIxuZMvfjv93eUa0WY9VUGEOp+ju9bDW1wioY4ZLLP
FBZgcErQN+egfZoAgEpm8RFf9TLNHpFRRuvagn9flxMatUGXH7Iojq7etivpKFRb82E0lOQFpE//
LF8UIsKf3ppJfPzlrfxxuHEM3RZi7syTSE3z5N8XeVhPnh+ZdIjJTPgQAx3otOvcY2D7w0WXGS6Z
JAi+F/m263pzVSU4LwNPGUetdEwQ6Hzg/UDgWCRf88CqV2CJnCtTBLWC2D8stD49WYGX8+6M+C/3
pynmv+1fGzUGdyo8yxTs0/KPMSqTxT6gl0CieuYqRlciOd37D/Yrl1L61o35UQ3VTmtJSMsG76uW
RuKSw0da9eBLlp3v1Y+9EwMhAQjMEA7zQpo+0G4sFl4j82PkRfama6P2hmkh2PopmmLwboigkWnN
QZy4TXEVPI7OiK7Uys92vLPIrqMCAbDHTggKt+1A2nRJs7xXNpZq+4dBkANGZ2NsMnILqno7TPrV
rCv7bDLROw9mF+y8rPVPWjw1Z8eg6CaZG74I7hOQ66hZVLfy6a7GVjCQMIrsLo8nXPf5LHKsshMS
ceuS5XbyqAJ/0zWafG7nBy+pFlUUo/Gpv43zH96g1sZLB6DQLWizZDF/2b0ZJEPcSYNrpqt0jOhK
6OHNwia6zaQ5rvlYp1jvnob5QaZETGcWTRMU1dMuZGm6xvMDWQ/uKhwE9ARfUhbR/xgzS9vkml8s
ews5KLKEbf0D4Z52Qn8HhNex6DN2FfFfWgJOIjHXJVk0z1mPwjtUaFFcekQI9qExttVJ8zvv4NNR
/nwo00zDk4dNABzGqq1E/YBfoNk6IiqOsU+w3DiN5XUaLcggfuntw27aCaS71wg8VevligRKItWo
b/Ikfh+TwoSYbzK6heYHuTReVUGYf+jEQ+5MxuwbSebGR1WLG06oazRrPDXoJMukdn/eB7rFiNm8
7pixGHW1m9RIMT1tEhBQV1nEHgxntl7XN+1XlRKajA26uPSbu7KlJd9sm7pYhUNG7rt7nzGsoL65
In5MExUeWfNRTlfJuuRMsjPsVL4Rk/aqozHBU0n4wf00QqtrXAH+pV4h5xGy1yQt8MsxLibAOSG5
znsDbKw+b/aeCWepsi/3QvKfahL3YnftoWbdcIB2l7YUwGqi4Z3Iv/TUNqk6xrbxXKQuochgQOnv
q2oHqgCTfNqNX4p5zBO4k7UPElLHGEa16Irbb0nXFNciC9G0VDkmCAZUu/sFAv/GR7CPoxT4WyT0
8EkLov4RzyFH3/4xLzDgrFtRfBvInMJCN8bPmqK90dnal66ywidlFUBmkuYm+TTgHbhQDyI3yldS
72pmB0F1YPf7dX9F2Dv9fH2QzBxT4yjp4h9xFdO2QpWN66TXntLQowJBPosx8y/9KTn3z/69eM1t
RioNh/mfJ8Rv/bXcg0lsk/K9REUGhkLL+1WH3fRU9O3PIIwYkifSRBbCM3C0JcQHReq1zZQdJq33
0YJ1py1pPWgRoJBqmrLtRJzP6l6PKslHgRr+KAg+m5vlpwCB7Bly/JbBMSX5XG+bFZFdhhmXK2GM
Jj0YnJBSG2HxkjV36Kz6g0ixZmWCdV4huwA8mY3tKnS1YE/h/9QFrXwPM4bsWKH3jucWr8JYqhLo
r6hhlkr74XN3LLGzbbI25S7sGL3fn6XzMwC3f/lQzT+PbJwvJEGX86ZsOL93cJkwU5XrBUe2if7p
6j760X1dHn1n7uPa4lvl6ERnzSq1vNbecImQd6350OfderAOMmX709nEdQAZJT85C4XwYhy74uHe
2MyrjsiikiSfv+zDf+5ljge9blZIspXp96L0P5oMmFq9zCqxNoN1U4tS6cWl87cWsJ6LmlV2eM/W
ECRGM3agWaMTogHl/dOFyJu22zWe/PCdxtr7eUiSkAfEeQ8SdsOpkP5k9lfpz5+C0/tpzkDbauvk
QOq/XcB1a2l6TJTNsugc8YJt7D4xMR/vz8yAOWAWTRecF/pb5Pf6GsvLdNSSsrk0DlrqOk6iY4NG
4lLND6PVIm1pHXN5i3XZvaIDyG4oM3eEfV3iioOI4brecqyr8aHSU0ZtZnkI9NQGjwzPw6jlUbU6
6FgzyR/kkOWb+8+m1gBnabnuSoyE0ERhi42bfHP+BJhmFSXX9j4FK9FIDb3/s4VPH5al++j6+tIN
hukW+eVBw7/yNnp1sCo8F9yc6rpLEKXdhXEBk46MBW5+df95B1h+m86GnRISKfVM4h7uN6XT9cwD
q9rYRzSpUH1E1VtXk2wZe81alVXIiQFBQymJq9JwIq+AJJJ8lRbeg2+W8erzYBsFN4vB85yKEm/Q
67srL0uJXR3s64D75MAUYo5J1cqPlGiKhZfFD0zCJK47htXtgNfmXvKZl2o+UScaJLguIC6y/VwX
+LD7g6ujE/i8gxA0M/WYe91B5iHMw9Fcb0az0Xf6DCO5q+qdPH1XVH28pZjzfVZl7BJB3l2lXa0S
xtg3ZPzhLY3HvylKfr/dbUp1i/4ECD4iU9mD/n14zZFQDBkpncskxeTV9dUHsz+MZlPkXxzztTSC
4VAbjbNDfcxiGMgHuA8QwmybgEtKhhcn8F/HuHH3ttkla3+eueoEAZO5cYDWvPk8iadBcptfpdJF
9pSXH1NVb4TU+PiIOl0JSZ4yWSTemsla9JfZHWO63/YJ3qNlzt1HNN3CJv3o3+8RfRhW0WhKlwNo
1BVFySoMJHuebCGxJ132jbsTRMxd0KYpQspGSPRA/B4KTDbzeCgM0LyF2TaVeFNjJyAXQ++7EOUT
bkKCt603+scoKPSZP6u2ueE6N8FgWcuxP83N3awaaO42+VxkCuyO4K0+NcVhWkGmKzofsJHwj5OQ
/U60xpsfl+lSGb1/qo1Sf/YsFFxiVNxhkE5EBWF50cmj7QQ0TpAR36s5qF4U/8Jod0RvZQ9GrMIN
iQ+oJ0ruInOa1DlTJl3CFLK8FMj23BIjv9YVX1FA5MgU+LXKipOL3Trf0qGPLujh6wu51T9ashXG
IutvCRLxNf1MebCrYrq2ioOdSB9dbXrKRDw7w8L8mYazu81TI8JglWwHSvsnSabMygoxBxpu/uyo
qLqG2CsXWmNnj74A5J6aRWgtwDpUGzZrorEqJ9lEoYzfy4k85KJ2v6aGbm6IWWuX3mowCv9nV2Bg
Tuv8iztWL754ubfMOFQyMwDtfr/2IuWEDPeEt+xtxk9yvq8zVd1qjy/aBW/LpGEI/1Kwu/Nt859H
k/mSs1FqUVw5/4uoMyhGVxEglMLrSp8hfH1UPkEQzaDQ3zHwWbq0iPgEg42HvOlXTuKxbmXt0auM
guNCIpdAeJsrbKP8gB7R3ThN0jzLLDj3lrefDKN8K2oPAx1ZIY/aPGtJQ9c+VZxLyXt1vtpD5h7N
GMgTzCymw0lvrMJGOs9+WGCZqvFnVfT/d4UwYCsCUSStbiRzZlam4IMnf9MbD4qFPsmM7JkAh/oJ
SNJ6cJV8HQxO1rVp/EorJkNpWmivE5PBPdLMFmoCIimiKs+TiUSSeJ3+WMZxeOtrD9JHakxfM11x
zfXJSy3Bb05uPDdr1UimtFtZZzY3Z88YA+9i4fqPsZZAz6sZFuqGcambKFlFGAxeipgLxKuH6nxf
inloDgyVeTAKe4EhtHtOYy18GB70yZfHmkM/7ksMf+P8MvbF+JfB9x8TDr5wSgHbRJaH7eyPTpdX
90EghZ5gT67bMyhAIsMbPV4nQyselWp+tDY5FVaeePcasnEybW+JiUt1Kgp/q9NNndlY2R5GDjd2
Yn7JpjTZBmKqT0Tufc3KynngNExEnu/nf7GW0K/4fTRlu8IWc8fak3SYvD+OfQYlh6aICuIa+BI5
JlnY4Rg/NvODK7xx3+sDwFkzix+txosf6zFKTijlrvffuP+o7AYm72heiHsDpD9gdAUKFivANhT8
1ArW3uud7/dXI6FJI73Srad84tqn2rpU4klNQB1G68Gq3/v56+ce1R5Hr3AP8irraznlbLd0u+/N
79/a4LQ3o2XNNrcRuls/RwyInLzeB6a2jTTVHZ05TlZLCD8hyqVDx4lv0RoSirtWc16Rlv2Ie6f+
FfuLNvI1aESeWjqDIzcY4+3XWES0PWjb8zvNjtwEQIEFcItUPdQ9Mo/Smr7SXLQekPxi3Gsq5rWM
mfd5NbWI7duKK4+Rxb1FEqDNFcQkPpPK4S8Qt893NGnUJf4RMj+JHdOiDhgVYN8ocThlU5sd+Ufk
d35A+xaY2L5Ooz2+GestSarn3Ixno+5DgDjgew7ZN2e4+dm+DsYIT0Hi3yy9sLaexHuXNuRSzVIr
366JySJ7LjQIFrnbFacpbNdkrHlbIZtqEXvd+K0ErlTQin7naEUELrQgEA3Bs1mDfiHwIlpniRQg
kcJkzTKbrCzlQKa3vQ/pJv1DP7ZXrVfJum7rE1EvdDXcbcaleCQOyz5O42Q8hTqc4k48MvAC0+RG
t8S20y3+fBM6iTJ24eiAfS9lsq80ib+p8jeeipo1yBPvrXfm0X5H26DrJCK5NiYiKGSJ1Yf5+NvA
ygyKoTx0qV2ctbiRkOsc9WKWZHI0KWDL1g4fGT4O+74BF9BzD7/YXhyczMyFnja/dDnUmgYBeaZB
Los9+P2htY1/Hixd6XuYRQtsvPlDw5iPnnBB+sT8cpwffDMuOLqbgJc0kIkcWK8oVo2t06XDiig5
cerKnvoyetQjSiwPvcQl8Nr64o5R8/ks172aHjqYj/u/OvOvwLgA7z5vq5VunxNfiPe46ICC6VZy
CUbL2GneGB2hJxYb/OLiMdLIw4PLkbzVQCEXlK3ydTK8B1djopJTUUGIUv7Z7/ZRkTSvTgyHy1Ll
N9vpAuKdPHXtVGyfmD5kKzjbxTecIgvDoX8ZpFC4PBlOR+QGKFmpcF9zCK/xUP+AdrAm+zd4DrQw
uTWCfanv6yPcPED0pRddsHHdOLtv7Tp1N7CtvIVROKCTk+LUdrXzXFd+/GyXbngzElnfUj7r3QDM
d3l/6Xu0KozYgzLXkbCiAJiVwXRToJue7g9xnb5iIirP91ce5qiNodmwlKvqCXswXvsgG5aRbpDb
2pb9JQ412oLzw1gxLJlKUx28UjigjZtpS3+veu6G6hChl8jLLJjTUkp1+nyqTGpyULwLhwJoX1Ta
Prbc48h686LXUt9XwC64EXq6J8WwSrRSP4q5Z0Ket34shxxsk6tJHv3YQ1g9OZgTYLUVZYPVm1HQ
pqgymopJ5AIN5oEG8xBX6Y4Z1lcvI4BDxdUvRpoPcAKDDz/TsE6g2vWjYaeho15lZW9cQEEYFzUN
08VeZD0GfaM1u3U3n9sEUQKnGsbFPKJzGmoCerfl+CRmA6DdU56WClwCiKfo5IX0j6AczSIEu91S
0I8vVk5AqpYqhByoS14mNcl1LPRuY5XOL+hCX0VFMpynkniRtxwzpgEIgOCWNEPu0EQLX0ZKU8vQ
HgzINAbHPtRs8Qd4bC/GjpX5yVX1DixvOFFLHZwi5JiVgvtLgiRIAFFApDPLCFBNMQiCEXwiG0tc
NA7NH4uSfhHxzXmuf6uTPS2zV7YzZ9Uo6wD6oV/ng3RY6epdl+pPZaS+6168i1u32XkW2a5WUUab
xiWuRysAFjbWV7g066p2yG2AL2oahMd70z4b86/WRE6iFgf40ixi11gO4xLIvjVt8U1+laNhIjgi
YQ/THcbSyRfbXNZ4wOGaLQtogylBsVpF83/oip90CilaSripuDDevNhkStKEV1EMX/UUuYyWBMeO
4+Ii7TmTYe3kiYZsPX2xAifd+mjJoEYOM3XpAVE2l39V/GiHQQccI9SCXKFmPSq6sS0JdJ6oPKxk
TDk9oli23tmaYGG5iRUR20OGT6GR8lkaPgqoGx5JtsjGnxPz0nDtaz0AlcIqLylrPIg/HZSJLl50
j/qXjg25omgsV2azTqDR7YICZgRGGmRHA2zY7mtW4cexHflmj5WJxFY8wiX9yT34TXY7JUi8QC5r
3RPkgethJV3oWg1yyDehxqZYIpCoeSJPV2MA/m5IcCyVBOusLLI2YAefVFDF5yLHLDiOzmtEFKDM
6U3XbIirRnZnlQUQ3Ua7O9FmS5kYd5YsN23erI0wPZY1iqim1NAN91JbaoMEy0sqpu0/OdHk7ruJ
/XH8aTcDRK8OSrSLiz2sfxkB/VgmFCc/iX2yRUkessm3KH10o5OHEza0rEXXWq99C5xZF4rYlIqt
zYAPltC01f3+iLUTApCDEsoc1NIzaEM4fKOrCl9MNMCWE61FcdXTDEy6+EsLC7zyignPl18utRCd
rh8DeHzpzXA8pLbZHpUk26AQE+9tBvYYhJwoumdwA7wvXvuLGEqiw1L9lrsgadPY/toqt0IgRd4N
y701Nzch+9jkxTPLijDauKDAH63iJ1i/cq1NWLOqiMsBfwjLD/ihZV636FubkBOErv0c4vK5CPKv
+aCvSmi3tWdNuwnqp6JB3zK3TwOzOKC226Moe7eCTixj29xIDgasF/hICwrJ1raQdwP/qLyFKBW/
3vaLsesQDtB5gv61V1JB/ZNyG1copce2DjYBk9RNy9BzoQr8CrWjIYtqLCBY+bvrjpgkHFbMXJJP
lYDIDzOl7QJQT3yl9sqfckKIS5ozmbuxuvba+cmv3isBWtYt7TUygewRSyqYAo5WCjPDiP2xSM0d
JyCuMgVTjOAs/jgSzuzROrtOmK4EoJ6+znHMNADxa8t6cOlwzUMh9tu1PQCdax33HWR/vIxN51Bl
wdWkMFjUfdlthq7fZky3Npnt+VBg/Wo5JtV+oIYim0g/iIrgrxhdgm2uyVhmuTefEo8GvhJql07l
e6nPJz0EFZx54Y0ihmfRrCn2VMyoxRvWXuO/mNm0gv2pk6eFZi7tD9VIHExX0vIZ2xgpekEfBIQc
dlVEYFtEFIskIamuVbS9mGzhwiaQIeC86+i/Ym2DnhBWI59mMUHwschDHwZEHmkxvpFVSnqm129E
UQY7s4Ie5yfvjUAak0ys135zFLnRbwsoceukJ1fH8hp711mIrev60pQNpD/LH5cMlOpjP5qHUGcO
UTsgj2pEUkOM16tI8JVVAWmXENK9RVNWv3yn8raKEmmZj+6Poeq7s1HZ+yoO4ZgaT4EPnQS1y68k
iE85JVtkgzDN62GvSnelwP8Gwn3tSS1akOPbL8Hrk64wtS2ssvTJIeh7BSiE2E6z+lpIiy51RJQd
eBVA9hWS3gZZIHkLPmuRPuPzOLSZzSsZ9/ab7LTV0MOBDcYk2KZDOosni0dVMcYz3W2Q2eQYO9HP
aQDZNdSGvYgzyJK51l+9sPzVFvE1boDuhwoPGDlHqWe+QnKZFq0PwCovOFNouGiS3mdNyUiTGTRF
d1UlJN95B85ukPOK4Fs0pmdsnI+hPz4krnjgDPHstLM/sZcvkjVQEeG4tJvg0OeI5FUfIDfxvhpT
moFnezeCeG1oAWxM/61seI995BBrzWTcYuNhuE6CUkFwgyHt7zJ37V3shD+iql3LKlF7Ew9BWzWk
Tnj+IbflUxggc3MHhzZZYLLMsgxG2YGvFCq49YSbQj+FfnyKsH8nGEGJM6KbLRjHRXP+0SO6om3c
/2qi8mALNZ5Z7+XNhuqyyHSibkzsgnYl1b6wJAy/6E23SOEgrmDvlUT3hPnCaeJzHfnHHher0W45
qpl2PKsysn4JXxJHeojYOTO+wKLVFj4MUV3vlm0XEMNiZfEy65t2IarKgy2IOUWPfnK+lGs0xVeT
gzCpEsmxFb8ch9Mp/YPqgfGTuRppb9dZzcUmx28mPgiVqGFnC8BXgGcIb647axNSCvLPY5VuaMOM
OxasLWDLNzLHxFJrHFAuhdwQNu7RfAitHTY7JJkZqFBdcOJi5zEZi63KVWWbr3WTfjiD18D2o30Z
6zAe4uYjczlwSNWSH0QrkzSnZWD1zDJ7xXIBITjJw40Yshp0G0SxgdSzIB5h+ZTehyM6bDRqWjvu
SG8gMxAVGD4jTHxyZRMsfQaFpcr8tTk2UFoL7LxFEfzq2uRG5sA4meC3mBmvWaMt5o4IM/U0Jy47
tS+cRq0TSRMnSs9VlTPviSLI765HH66n8LBZ0lQucer7bF+WNOl9IfwdSC/BxU9s9vy5hIp11iI2
8ogy/tdUBF+4ZcN1I2tgPDUBj8AkFoJIOwL3nC2CY2cjdn4Ee6g2WfGTHHZibh2N6KcFGycCu2S7
9cFTHFkDf7K2tM6ZVaCXoA8YHnqrepPIghexzf8cAuZEA+PhFBxpo7jsOXrxPWR+uHAowxZO9xQx
MlqgVj2aeveznsPCydRcE/pLEzleB5UtlqKS797EscbRh7fJBzWmmWS2lQlNsDrTnyTG7c41MLP6
RIRqFeM4C1ZxWEH4JkzBArhIAE9CjR70JbEHjmYQVIL6lv/F8mhAq/Uc4N1EZGQKRWbvlE3Ohnjm
h4Cu3aZ3mgaTQ7nPm4yEAq347mPmCxquUSOdxVzx1JI5ZOymRtpUtZx7wqT9RWA1Y5dJ20ImIXHU
JScpD64swQQU2V9mfAOYTojQOvqCKknbp1aHYeni5V7cXxbzz/yKJYyMj0gPHzNpm8+D3WL66O2/
DBudP+YmnkPClYOdwRUG1qff5ibkoXipj0KVO3r2J3alC3Hc5FTR9vnhLgBJuzq5qWyNOi1cl00b
n5I4H3fYHnl3GBjqyCYJYB4haQ6JFp5xMWnSbVgDi6e0IVVFaUBC/MGzNm4om0Nt8cbN2cZyf0kc
9T+jiN47QQA1jpE2PJeF5l3CCS9j4RkR7NDZo6hsReJa7xDHLhZFWU3AXMxVarnBkxx8OBh6mRzC
WStA1/qxIOxqqaV6vAeXZZPrp61clZXbEFfXIh2y5vECkUQnbgYMx1iLD0KluKCwLhIFpUKxH9oY
XmhSm7tSah8IEYaLUuVHCPyUDnX/7pRdccav8c+DkwP1bi37Lwoz4/eOpsMgiOk0BnLbJSjxd/PK
GBB4gQCC0Ei8MiUJrlXsObxXSeJCK90t0AwUnFZ90UwN3C8ToVmJi85+IsRh6gBkQpvcIY75izTY
+F0ajG4TrSL3q+k5yMl/128maAO8lJMupVekZs7WMadT9iYdAoI6fSwOweDj7rMzdRAMGz/1a3Hj
YyPSqWETtJ9/Gfobv0vY+JNcfEpUYbgTYAv9djUzwbKdEPcdDV60IwyaxKXLW1KAfVzkztQ/633z
HTTgIUnrh4HZBwFzESHraf9X17+p/y48dgROJOHh6haG7UAR/Pe4rgMTRnRNxSaiMZbU6+HS8T30
qti07YwmqSGa1kFwCcAmH5lti2NgpCBL01A8uinUF53FLIX3Aa+UnJZIwbmvckQK8/TFzOxmbwrj
i2x7VEyjE65lIZvr52hG4NpD9ADMUQcWg7eIzC7rxZk4K91fpprx6jo94cw+/lVWBVzC02w/80t3
01n22z92DSQg0ka+bs3omaqr8NzkBQodJP6Eqgc0VF0syHoacmkanbZuQKHdf5c6ArxhmLvrpu8A
3pNHvxYZAcZMsb55qoNJg51tO6VetimkRmqfVLMiORvXZSXCVTXSDvuEMGGacs9joryrPj9kKrEQ
T2LCldWjzLRHM86wq7Y+n+vnoDow3SebbXdmQmEfjul7EnFWkll7d8NGZoJjAIvkcXTTcKc30Qwa
pY+L01hOVovWzjCeXVvdBOqVy0gUzjNHHxSeY3YEHeKusCn45My6+kb6zAUzn3ml38txreltsfAp
BahJwfdMRo7KbqjlU4SbjExBcc30Ra6C+sUosFtTTHmnOImNXanXPhVTy0RRIvFtwhBee6Y2n4vy
5Frhpk815yH0vBUpANaxDuEyd5xScqf9Sby12PsmiFFwZdEB3TjXHJvtMvFG8EBNSxNKWH1zngJo
T22Qnxq3zE9WPf3zLDy1WniaLBhL5KVlSMTQR518u5zOQ4HYP7Ii5hZK7rl9MMQGRn7b3B/R7xY3
L4FGBLq6WbR53O+ccMi2pJx+GbFCXkU3kjIcSnEAPiMP5NRWOKCtvQi4sqbhjHILzHwoSa1ipENR
N8cfz8N3DXztxvVyd2+NLnbkRqRbjZiHhUsqxTo2Xazvumu+1O0U0LCvsi1q9mQeCfexugEZmW5M
dmsmF2AjIjTZnzfd/EwT4+NY6cXu/iNDa9FROf3r4MXvU1kIMOcdyCLCsM9tXRVnr8UEizcDQVDE
PERWeo6y3kcpoeH6WkbhhClylO1DNT/0mXv4hH35fkTPvk/68+Bm7WOayteoepLJGHD0rOiLesS9
YBq1xss0OsPKzpiKJaV3xDJuQMXiYdSEtQIHmQAyETomZh6UQD+X9ePD/RXQZHPnzzqLEJjUbCxh
DORf7s/YOex94etPbmMjBPe954R542qQwH8naX+Yd3Nq/TQ2nP87J3PWup5p5MNV1rHP7fSIB90/
a1YjliZxZt/wvY0k140EGhdW8pDBS7k1Vg6TexDT1W0UiaMptjr/zLShOeKNJ9qybTvoURlZfQKQ
DgFpybaaPWyma4OjyUZacAX17kqQ5kDYVxwQ8GOYpO1OcniQZqcDUmO/w4EYXP3uixNM4yGSyGxp
KHDiu7/GZUX65Kh+3N2omVei/rESea4LYp1S0ckL+ys8iJQK0HZqe90I/QG75Xi4U9w6bfMpmiA4
nPh4JC+3UVLn1eljbomXz39Dt/gluKtZCXJf2bU5kurT0+Q3I7npBY3C+f+rB5E9ktOYziNohypz
E9mSlub8Mhnz8IweLl3VyWisk0xvzyndT9E4xnNXy/Spyn+OMmNhmscc7fCjhm8aUtsQrtU02neC
OH61Y+ddS9TuFwylFQE+EKziebpWR3CwrVL8NFxFy5tbXvN3CF7o2/Rj/Vg4aXnVXK7c8fY/PyWX
LjyXLMXVN9oH5PXlUCLixtjndw9o0qQrX4TltsTtt7OKgRhGv//w+ObfcTstHBTrX5ipkzminhKZ
RStYgsNNJ+hkHRmt2vj6GK/rZCrZzDqcEGT3rs0807aEWi+Ji0IoManBxXne9f7G9j31ed/5A+AV
qxzoPc53YNHB2KDR6hFBMkuPWqqCA8OZU1Y5SBgrF9uMX+ScmDmFin7kiOFqtMrzbDhDEBqKrSH5
IIdRfcnxWRK77M1UMB6c/37mCUuwynTg3oLcPMekqW0ZtYL2pK5Hd93WKF6HKDFPY/nk+2awG7T4
gdyx5FTMDwmY9Mp0yw1hWvSf2cmfS5LhrzYSevh8jGAAqNgxc0XmA7/wtELYdd2HUbN/EfHRnfyg
IPzUrxVpKKa+uL+8/0Pjt88uNp1d6tCvXnShkZxceDF1OGpn9J/1Msw44sg7LY3yMNxqiIvTEdn2
VIbqpfEJTy8Nq7l+7n8Y8/Tdf76pKqlgZ+eAHm1EAeeBRWdc3J+a6pWCap0SeXLSUxm8RoX3w+0C
a/8pHmoxsZFKo70AaTa+zU/0xEqvvi+LVQ7htA5s9dLWCn2NLLdKG2kLoFfsaUhMC4su6FLrye5K
c+Dw5NHiddLL4hvmTTSYuk7vLY7r8r+4Oq/txpFty34RxoA3r/RelFfmC0ZmKitgAjbgv74nwOpb
t/vhcJBUHpVEARGx915rrqfin9r+jnokXU3cGYeEaMdtNwXU45zwt4Afrl0eTG+eHdn0kJIy3dmV
nK64982t3pDfotoKuAEBoetlwY/aZNgMiaJx5qWHuA3lpxkyHUhHxz9nduujeRrfQ7PatFqVn1zu
cgSj/z0dAzpile59PYwPiweCTGHnJFA0sFKTrXZwltVM6QHJbcoPtkJz6v2I7AKePpqmRRWuNGt8
sstfVZIZH8xrpuPYsKMPZyU0dXdI/DmCbEq20rGpS4zC7Fm6dXva5A3AXb1jbi1vc6PRjXbKpjVv
zOejhf2S4gjbdSitt9IdWzKskEHCpMe0oJV19IpdO1khYgou7nIU5yBvkAw2Z9IG4RlJH0Bc0Z/k
jESJ+sFkTaw4TWJ2feBd/gO9NN6P0P8cu9RHU+fT79RZypeX0m3oVKQ2ZoJJGtoqxRO4d0PGJwiq
vE0infwkjPTvYgJHnDw+7OCF6Q1nPZYfaWcaF4NElBebzLzlMKdGK31xeaWC4Wkk3/zquR2+cdWG
x1IxQlpexrU3PAfG1B1KXFSGlNlXZej/xAMOjsflQd+K6tyRg8PgjwEpEVEQGl4Zk3jhuUqLYTVx
UDfi2jnVJQ2xzteuYawlyCOL8WcjNTbcwOB42/u7hRNSSAVbMIvSx8ve7utDbNo0LiZRvo5F9zsY
av/TAOeVcY47LQ/p/GyMu8+2jqwrOK7kHoTibxVZ45dgA+Uqbs29U5bE/MRY3PXYRFDAv4Lf8rsw
r1FSxNfKSLcPm3iHVeEnVQPtlpCNi7LZPgaYUHc6atl3MTbv0UTrGLcRGgJXVE9J1R8LrHdMnLL0
AyHP2jbb4LkBOXGYzG7al0UUz/RwOoiBe6kxUd6EEUSI6qPnSsryWI/1FrGccS3dxrhKnDnX5WWS
87foZfULMWP+lMdtDtW05LRs0bZeXi5f0NRztVCcRr87jL0bri0xZn+mdq2MzPw9DcNf8v7AXgPZ
QyL74VM6vRDcUt04oFkrBqQJNMlZxAjkrdpWyrXgJRT1oXTtYtWMrg76S1n85OO0rdLeQvgAK027
FWR97DjFMZesAWHmHk7uqTBP3KiP+olTgdrq9misQy0tbqjL7H3omZzyie84ir5AdEsq6JXgtWZf
CL2/cq5q9pE2eLvUGP5M3GVXjsXTOm3M+lcRRKS1kFHVxdJgomHSHiVRGEF3AmafxLkMVC2GkxmX
lbnZZk6zPyzkkOWrTqOmA7BUbdeiw97iGyUndI6liZ3Q+NBi9ztnqH4zwtr8YFS2sbN6eK3JcTnU
GIJWMw3m7M8VDpo78J4qPS2vlve9IbXmwBn+ifPfUx/9htgs/6rRfwk30E/u2PgbhP7jKpCeIKGM
B29+KBLsRevlaawTd/P/fv/le1SB+qv1PSS22Wyw2A7ILQ03Q2Hn7ILgDqoU3AKcyod6dKS9qVzf
fcq81L8TTbhbBvcNgUWD1oitH3s14XQ8OBlYd0qvVZYV1UsSJTThVfQ7LJxyRfYlaR+T3Okz4EZk
5b8Py0uOjv26KcyBtkBo3WpTPjcZ2bG2q9XrpCm1M+wSsXWMqtuzO1vveIAEFWyx9bQgu3IsK26J
7fbrBCjYNp9I2YqS1tnS+RJbYVvjz9Rzj9w747uTlQcsgS1eVcOi3U9UUJSG7rffINzxmubTATwk
srE6DLavzyBz59XRs/dUr4Izve1nBovRZaGPcBfsmdJx7RvGeCNFfLrlRT2ntjVMLargPv8vl+7d
Ta3hVIhQ+2gN9WHHgfbkA9W41iL7FSKeYrztftt28k+dptF7impg11SucbK6XQBF/t3r7jZhlJ85
BLxb1MVvfLRbHSXr31JRLswckck3n1wn1YkZwQbiOVW7BrOhAPD1wRsxA/02I85ntygFLWDxh9EY
dLCRA210KuKoKimYBD3XtMxAYc6Dzd4sv2ywxftmRn9IpUCcpZG/XTTzEySK89gz1GAgl71Z2TCs
RD6ChMsY38eDk/1pegoIIEHvjeb8KaP6M5IpRRFuQArJXtCByqpXAV/xhQ0BPW/V63t8GPFPQKQL
YWJ5G5MSdIkAHFPodO9WKr76odeeaC3b7w+yiEGf6ch4yz76RfySA2t6CrT94q5A9r4xZKjuHtqw
Ez1H0KcCdzI90vDFjYLiAzlyx15rU1PFefSD24LYnckrWM/Jh3ILphp1P6QwLsqcbmqqfkVjf/D7
Sv/QG1oFJsePtSjLf4Sj6U9FyyewPAO5J3YT5rYnim3eK3Wq8BTSIxQpVlbwBb+UFoC8ld43gxk0
b0Fl0qNOm0NSaFfDKqInKxnQx3hEV7mjWndBywETa9cpbflmfkaoTu1V4uDMgvekgcBWsyJLYRH2
YcJDaR0j2ac1ygRntiY3xqbt7OTSSCn3DEF/ca2CuDWijlaD3CVDc5ot4B9plqJ1HabuzPIcfZge
ne7YArW4fLVs9N994eQXwTzHn4/rDONIkx6MkrkAs700oD4KoqHZp3xrugqxsV30htr4woiPfCXc
SpvELbIjyvcZJJJj5NhHVtnt/T7lQ86JkxnLMdmPvtMeSOwx3we6dQYl32/Im9g38jF70vXxOiDH
3KH1m0jf7t2TmBN2Ct/c5SNyeXOyy2vpDfaWwFkdMn9ErpmjfSVpVN78+XqQ8/WgzdcD3gRck6TR
DXBaAt+mEpwpyGbqafcGJ+cYN8R1E9AJeZv/jxtkh/9Od8sRLzfLc7egmVWKwK9KBjwtvSBMyWzJ
/22EmZzjrrNfzFBDUV2kb55vQKKJg3oPyJtaW+akede1UxyqoflVq6B+C4JWHmzWtD1V/iFiOvbU
BhnnISMv/5JgOyTt31pLu5WZhWJvl4r4mCJiCqIl8jsjlTRDWxvb2S+F7moTBEF2mcAJ3VJwgmsn
SLPPfzds3b8ifdSe3DGnuK8q6v04dV/zyQpfRWC8ZWzX11Zo3bUobG3l+xeII8OnltfZxXVBr1Vh
rX9g1ts0RvuxkLRVmPUbN2e2aGXG6xg1L61y/Dcv6S5x5smPUBmsAMp4iar22ZndDDIbyE+xxm2F
sfeNTKO1H3TFuaO+RT1bo5ItGoKo49yUZ2GjVtacxLkaLgk2capjBZ65mroWHIq63/fMdCpaRfS5
YMw2Tjxixc3L3fLSWmizXW9vfhduOVwDMxXQ+S0XtWRRAAIufK5VQmpBkVTXoWqIQ3VSTsSzrp+/
Sb/X6hZQbE4nzIFDv1vsbF2a/vHgwjoJRM1ktLgzwbeusHphL2UWvEA0M2l9Z37X0Tyb9EtpNN1x
ius38tuTEp0d7qEbTVx1FINenXgRLe9O7U2kpftOQyCBzeIR0B7Y0RVCdvkxsfxqknXDLdt4m5aC
ce2onE+D7DIOrX63Ef6AajyZLlWX6ZvWTI2NtNNgR2hk6DA97EDWT6b1iVUA73XuabvErRmNd/y2
Ro9cNjEJXhI24sb0KtCuviwP3AVE/Nl2sQvbsXsJbujXQvwh7nbZEjq3zJ9VrYO5t7VNbLOTj4Of
jkCw+O59pf7UI6ArVZN1YxregAOgOyooWr/0GCtlZ8H14GTIlI2z0vLADDHlINm62+UljuvToCBb
tVaP93kxPg+muGfS3LX49V8NIksWY4bSmaovHqJCT+obIwYSkfvrVKO2HKso2CwG7djNnFOzINyd
viMhsMaVrXFCP1aBA1Crz+Xp8WOhX7G5xQsIUX4dr6NZTV9yWW78ugSXsJCeqdhSWpvznZ2NWXpR
8J31HnXWBFWCo2nPmK1Nr4+ntpamV2lAzAl7ltsqZnwu4sx8+IVYattNOZa+fXw26OtFa2uq6aeY
tbZtZqs8Ps/2Cvjl2M70/eUhSAxt6/DDr/97rwGhdZVltKvJ5iVw2mII0IH43DjxYG/MbKx3Dvvq
hgW94WCTVOdsMOsNnfLfZWNFlyXqoLNVeWLqQPLDPNrLDZI0cbpU+8JHejNXS1ZioZiIk2pjWVF+
qYOAkmAesQwWYWalHf3DHCTkVBHCzJ6M8M1Wmtmu05FMiMUfNZk+ek8C9zbLy8aY0gPQ/3DlRmG9
s9qeUB+vNd7SuqxPKEVY18cufy77JCSv3RzhhovuN1X1dkpN9wvzlNo18xgsjxw2w7m47bkQ/9eD
Mrt7ZjDlnxShYI0d/tWTP308vCh2qFNbp5uSRfkcG5xgAHauJjxv7ORYo3bTMLI/kwF1gKkSPau4
fRCESIW2XxuFA0wiWIU0gKwn1XTEHWTxzM3U5QEC7rOuZqiNHN9TxY/8aG+6qR3fl0Nm63w50pP3
xqmbp55RMLufOPvLgd8ltujx2ns8LWH2plCDr8Ivrmoa9VtbGO0qHVVwilud0QFWTAxrAigoPhy6
i5CTnvJK7Q1YQCelqPqWErcadXRevZZeGHa9RvUYcGNfcB2rJwAbZHFMnf0P4weUcXkbXYa2ii9p
Hf7285qKtFXjtvYMe5UeSD8w/1aB/+oRC/ne2OW+0Nu/y59PcTwiMZ1Pb+64ztf1c1CyykYba0jQ
dZWae/YC1fw2YGavlEjkJ4xLAnxGLz31pEJsEo/Ryzx1SIk1uJuZee6USXGADm6NxwAakt90aAp9
HNjEv6IxK85L75ckBgYxGr+tRHd/UTkTdycV0Y8J89g6qyz7HMK0fW0C6ktXqGe9DKNL1olPg9/j
g+M6Q138acsrfVoPQ0H4Uai3UAPhcvryT+QHyXcoQViPqfYZW8Qf24gGULo61a2GGO+q+G2BS/eV
/Tv2hhG6OjqntCid81TB0fSNJrzlod9t7dHpXnJZEhoaTt1HotPRbPKcaYa05BaVXnX2PBAl8zlw
2c9q571qjP7d0PU/WhbMp4aYYra7Yp8lqWP8ZpY+sLRX5iuKbjrxFbF5ys73dQMkypYNczAvmKMs
kH6tu6lHKTy/uXxZGI5/KWh9EG3Z4H/+n+Sa5VmBQsfzW+CKlaPJbySdmVZqp95kw6aimB8xgdFz
md91+8jfTar9SM2wuuY2KYvjwKbikra3Xl4uXxh1sxpWyq2qq6qc4FT4crt89b9/kvYMc+tBe+8h
O95HgKgE1SISzVFB3Zf3fGtor/wZ96B+CIHRwTEkuij3Xjm1l34W2y/PsuYH05+G0ImAQUHh+0SY
SuyB2kh4rI1IBOkWmkzBMP5dQj4/qog2fDlo38xXUO/FpQe7IBVoPd3orAVmdvnvARNkjaTd+14a
jiLTZ4AxRPWqP4+FZZ57j6Q3Z3Tb9NOMrPap59iwaXxY3stq4hQKYFSB5l0f2mOnYrL/BBdJFCXf
i2EuVwk58CkYchCJIFLxv+6XfahtnfTSSxOdbXvFGiW3rtVGr/TIjjlw9ks9Q0CisRlwjBEGvESm
BIiE1GcTDf6hM0+NnZlrh0X9x6DZ92LIJ36JT9YUIkJR/4/UK69xwELdj/TWyWv9JQqnOaSEdR+9
tjv2jumtayqHE9lb7TYKGFHoYyPXlmrqH76QUDJ0YnDdmdKlTeWz3wKDmd0DOEbxVfVQtr0hufZG
UP9C+8K9QCT9NWHvvTsan7nsrfBoEQe0XcQvE9XPynKZYPzb+6WG37YWcz60Wx6do2FCDVWpcxJg
A2zDHsa8AnFbWv2TMSKdDzxoo8veuTTAzd7HbWMVf7ROC86l65/bhAEbHVTnzHT5t1TVyMSEVyWB
QJhF7OrJiH+FcT1g1wmCNa69kz7PwOsxLLeYvBgbtgwFDCiDv7WCX7Hqi790t/9pYXW8szYmu8rB
6Ej7v71q9rYS+So2UaM/kiMmlyYvagBOP/M+OjYR8+DoTzk+DUF99Bb2O4HlQAABMlqyv/VzJ2OB
2/UIslpLeT+Ek7ebDvfHpdYoPozRHtZOEb8PQ9/uH8PuVnbxubBObVa7H80ItQIhD8HJtXkGgOEc
UZQyA6c7dmZlo7ueAaNWJhz7+b8WFmzQY0YDm4hZ53V5L3H+sE8OsCmy6KbQpaz7sYOBWkQzs6ja
1nzbnUgc523uNh+R/kAqmV/GY5henYQzn6V2Y4PoARdsifB21i3S8bRfehN2zfxV35PibCnOKMze
jdcCEEvQBPFXgIHumAyo2xhBmKcY8+zGgTuXul76HvR9trerrDwynHSfSfKZiJXDhu4K+wAky1jL
rve3ce1r6dbywa90mrPtW+tTmz3WwfywPOt8K0H0bKYXhngfSDemZ+W56b1yLIEtOhQ/tJw48Fw6
l5DG0TU3QnDLIH1/BDiW1z1RIuemC+J3nSQIbJnGaZE5PDzXumeOB7Y1i6NbMt67SLsz7dE+zHr8
QRph+F6HCeMIQWq0i8sucLl5ZJn/W+jFAW7G/w7US89Ry+Nhjx/mXfkjwzygRP0xd4dn8EJ+rccr
xr09REHBgWIe/i3POrf62foMrpZ23eQZ4ubq58HVbgsRh8kKEYTRtOJY4FyIUj/i7ag37RzbFQF7
iDwjf24M3Tg28+yZ/jB47Sl/b11cL8gEfvYVcVh1aEz7BauReA2UVWOCAJPnmP8HHeejnQwGiKS4
mKNk7q1RT9wErJdCqwpElGKqLnGun/0qRFPpQG091EnAulzW6SVvuKjLxjy4XRaeFIV4NcP4lq9l
SJYuZaVuZVhbLfVQOLEi6CikELWcfEUIQTMHqkoNJSMb55tvhCD4FzgsMbXT2nvMyjywGYWXia3m
d19JZLAi+r+1Ub7gNYJ0bjlHIqJwkiqiFzJT/LXAhuyQRwwrpxzHm141yBGStExQ+Qr7aFVEgo2I
/Doti05Bnp4MwijGVa0Z5jHVo3+rU8+f+v3jUnnEB5C8QHjhXO6MclA7a7LEpklKYteZDTEmNblD
Wwbn+FV2iwxQYF99mV9ZoIPvj9+rpX/x7Ar9WQ0kGDgRHOalTqIJP+yXurZ3BeFWph5tonkqb9HX
u4RW7W1ssEzrMOR8wkA+vmD6BrY2z03C8k0rxvwzDZRC5BBnbA+lRcqr0I5hm7zJnsvaUf1ONIZ1
XobqvqANI2AuHMsyfctl/XMEgfRkyIQWSKkXd41xIaWjUgeMCdnZLV1E7bU1R2JH5LNqlPZUC5Nk
qDj7CBYZVlgH8bpsGkwvUfW7NGmfEmXpvDE/epVGVBwDzlR7KwtRRdEc3S+8Yl0SR7dAEJpDOQ/0
ywlUGD/HBudd+9XH/cvjyxO8Man52MBKT1tZk6eOwMMeUX+Np30g1w/3EYJnGyqMq0z3G4MVSp2j
CEK5r4yZ0zTbBCGdV8QUqWmreU3w0Q+kkhCq5TcmgnlD3Qv9Ys8CHqtYFlLQdg9KNLKE4FGPu70T
7Ss+ic2E03aTpLo4GHn6QXywdqPd46y1goBnbQ4H7TvGTH0yzw+Q8ncmMiwfsdONPsaHLlV2L33t
7uf9eKKpg1ikL6sfJoj01fIQFa23bZbsB4yYI22xh+gBTRaROJx9VtGsDx0rxzguzP6eQONVyGyS
dJuQ/kXtF8bV1vbsAMVNuebRoQF4XMBZzH5rRxR7LWxtnGb6aZk+ODoQKcarqYAHsIw1uqwbsD77
4z5FmLGNm6ra1JhBsH+gCCKheduLkKgZBuqPVkyFhOgY1d6tQfzzFXqjhOrTbR43Edy3JLEj/Iel
9RkVdGRLzSfMxDHHV9j0e7ueyKOROIiWUYSOoSAuBMCmnualljmfvZYl35FEidIRB+eVzAkXBn+I
3HTXcM2j+oaci2tbnZVTOhtRcYpwlNtclodI13+ajEQ4kmPin/Ndm2NsIb2LQ6TcRX/1ADexAGaE
8S3yST1xR9SzNUufQYFSzdgiZyx3TN8kd1tmPwWBDn2odp+XWytUNjtj3j+pcOM5UOW8Npwrs/mC
/Ou3Sf8tcpjDjqH1kOB8wnk9gFePa0zoWrLKLCwC7J7Wup1bEsLM5EFJFN8Vy/WqQYh8nqzSOsQ1
UJ1+mFD1UpMdHd1Tz6SAM/udXxolBrol+icSkXGJGygekFRXqu7dD7QBR5rxdIGrcbMQGhR1yFZj
PPhM/8rEc81nU9b8TmnW7vloVB08eUbGEH1RJUq3e2mrIPhfL/kDaA/wTp8VkiYRZ91eEmpWdG5y
nurqn+UKLZBezdnHtMbyhAyLWvQkkfiQJYrnqvaZ6fdWEx6TUd/KWauzABboebWHLH5hAyAfj3WY
ibVFo8/HgeqbZH0EQxTcoUD/oSmz7wW6Fi8g8jgp29+mG0LfmE9NvWD/khI6M2l5xSXppHhhuLrT
Kuu7cfCwJLb1f4VraWpf2piBZl6bjJolYEJ+avj6cUWGN71g6Bl2lpExWJPqTBj9W5nTkCUSyzkO
bt7tstBoP7sh2zJyTN8ilctXwAqgr1A/RLT5HtKpJG3F+XFnZLPuu+3hLlg+sTjRvFP/e0At6DdU
UrOOVk+GpjETx2sDtJwoh4RevXztwyb6rYlZ/91Zs2nJ706x5WCMnswPr+ZwlgcBaZKeNYBj5bj7
38MiZ1he5r39rs0Rd4ao8D3PiBditMRbC9h6H1cdO77duqRSs816CQiChacwmcVKKZLWFrACFrRg
W/usGEQ1EbAmc/M21piqezSIDR2GQ9IS8t2ZkHfnJSmIMmedx0m0jYjjwgdRlyDjwTqg+ywJHI67
idJgHiqzVpzLNCz2Cgrij7R6q8Oi2BXFIBm2xK+GV2h/LRAHikp7ZeQ2wgqEVvTy5yaVFlqJxgQy
QURg47TQOuFjQ7W4a2YZQgTj3S8Nto0Sf76APHuI8ybfm9LW3rsueE4a20A7kRcU+FGAD0YJKLde
bu8pI56IU0L23dnwTonSmbZO1BX7wI3styr8UapO/wv/8Zu87fGmIR3m5KqqdQ746315RhxtTTcD
wfXRMat+JeYRSuuyBtX2+Cwzt3v1GpYIR6Z3LlUNQSRDWjG4X3UZmIeFahWZ2TMih/H40JFVqCy4
48UZcIcDgdAcf04pElN90AIcG613a93coQu4NuEHsh9E+hHCBin2RfIj6lqiTkO/+vK92r94mJxq
d8Sf6xIdD49T3y1NJ9ubvEOvg8t2BTekDbtzh4C9vJMdgt6ausHDTb+OSkPCKUOlJcg5El3SbBfN
lgaRcLc8E5Yndz3D07Wopp+d2w7XypfxPoxSmApJxEi0q1/DEr3ZqEAW0Q3xTqRDmftRWmC3cwYV
ADeN5yJLjOfUBCLCYmeFjblXmFzXit3iGAcE1C4LUDx4v9raheTIfP8lC+yrNxV/dEL1nhIigxD8
ptwuOaLv1PbCQ9Par82UaGfS3TMc3nxDXQbFF/6JP4XNuJusiHWUetFLjE1qz4D+bKIqPJCuU1Hh
xXdTOh1xsPJ7IVN2rv0LpJxzGChjEQGSR6hxLoZpkmZ/0s4/4LtJv8KwRXIz1MWpJPZ3pRxHMP2h
MdA4069WD2M0dwDw0mGA2FxF9spMMek8UDs+gT55Ut/hH107uzPfpZYmG2Vp3pHheUZQQ2avB0AT
5Eu2JaNwBCCbyQqcg9vW4ysd6F2aoqoywd5cekc297jEWKYTobJFmWK9azHZwVn0hdmHNNm+vC21
PQs8RVT/quV/+1lNlBnzj+Zl9Glbj5aype3BKr4KqdI3KXVuzNlC81j63NZ8X1rilUxIMwpRVCwt
cRJz17j294Zetcc2bvwPNx23KMTHn65AYom4TTtqrfVHw+HGBFi3767w641J7uCZQ1T0ZvNBEPx4
14WZfmYy/iizZPgxNXUCpSGZXm1fqm03xruwa09e59hAya2fDsoUmtBNdGPFjG5taDQUsG6xz/UC
hitmPlTcWfcWpQgcwNp8DS2iL53NbqMH04194qUaKloJeJmfM+GjDva8bt9aTvwqIQdQOVxNAkrW
Y0DUhci1H4us/tEnGMtSx3LYIQ1us2znj8ONhmK2QwFOdm3rYydIFLEt01Cth6Dx7i5I47UcoddU
GSbLDPX/1dJq+1nW0/fytyj+5/2eUR2WuJgJgCCAeUmrQI94jpMeUp/RXyw3/GU3EBll6Fs33cRX
pBv4jzMHEWPudnT4uDo2nDrRtZLA0dHeRa8CuNliVhij0f1KiFpeJxkuKdvFoTCAGN7akfmpRQYj
nLh2owtEDX8Yvxyivrqu6A9d0yT70jSJEEB3dmvpBCVldquGuNn2Nhzjcd4srIxWKbpsMl1i0zwO
nfkrkqDFzYrbE2Vg/gWNeAIz/2k4jQ1wl5DT3mnyDxFMGHhpX+HcyYsXA/nyKpXmcOoKUGVWmatL
EmbPSajq+6iq6uK1mdpoCHE3WiX9bRoMzsmi8F4PcQgFmub5vvZsb1sGCn2D634alV9faJaoy2CW
csd0ntzi4O/iXLFm+0oGZG3F5ROeMa6GmPz2JPzJbeFY471KrA80sOWzLskzM83gjwNC8xAKdIdL
H+S/tkhnartS1y6TU9KfHKy9NCqDfiQNI60DR4hdeZ5jSJTqnig/A1yMCY0upfvWO1UrlEDfplqD
17POimw6LC15kSC6TeBRCsqBeD4tyqK2j2M49Gu/cIddMXUso3Nnk4iGdm36Ba6dWN61yIt+ACSy
+5ToG039+yTNt7qRio9Ea9qnCBcgnsCW6g/RG0HKK4MG0nMyNj8Cf25vBUg2RZj4l8epHLXrHNLh
Fau4si2AUU6/cxlj7IaokK+KU2pgiVs557iTjVBe6mnipDq/NMhvOkxMtzfeEcxRlUNrlUSpDqGJ
IJIQ4XYP7b9+Y47P8DOzi7+W9jKy2a8ffpzHWmTHrHOJFeqXTmbZpgQD/WaFxZuXMmpAWvLT8yMO
dSldmqpCNNGl5evy0SCB2yLIO7J2queOnhzpUfKD6Z31PlmzVbtrueC0eNbRNO2exQrNM7kkb4q/
ztbTXH9HSAH+XlD3l5gAdjuI8vtimaAkCQ/phB04tWK0xUneITjKnVetcY5SdcMTeYfOq+t6HvNn
HZG0AqrSYF64F7mNxobusM48/zhm8XjnWO9tms4JsCo1MGfY7/ae5zPpd/Hz1307Pj9GZyG+3I0o
6uHaSJpfqB7qPWcPd8e5e9wuJgtwMf++bJupfZ/uS8CbIVHOJRPzh2jOfElEns7OcrxCGToIPGz0
Ncibv/iuncGhxIIlSkEdyRfW2aLrRdpUrf045jA6d3oRW1mrGKPdObEwxJMm/YBMK9qBt35xP+lm
z+8dkuMZmh5qHMkATAkPTr2d/LT86Op0o/XNpnsl92Vje4V1WbySYUUWaT35N6vGc5jnI9AEmHuj
x/CeGF3/RdMp30qH1bEVx+xRVQuUR77lOvwHi5PdR8mzjv8Ggb3ebfPMRvjE8Onj8SxBvrQs74ZZ
p6tSFIgnZe2+pBz4H8zm5eeQxBxs6HFNXczfrjJ658xsrT42onorCn3bo1Ul5MqdNqx28Xc5dbiM
q64/eURr0/QMWDC64suE3rrNGga7S5eaE+Tm8fm0vk2I1LzzGIlANsRuchqMcFcblfqYEIIe/XpQ
HMMdcx33QNESs9q6jgj/1pX5UuremyjH6s0O5DcxU+kvLFHf/VABJTD6H5qbndjd7M9kJL2WUSMz
+SFK1pGXbCAvyOfOimhijwEmnWbQ93nhOtCfCKCbAeFhOsinDjUgblv4FAZ71o5skX/6OQ05iGr7
EKgAdk+S3c1hQshPhf3omukib7nYYxtqRdh9Cqpx5JEvD8Or395Ly5eryJ3kB+U0n1ye108tOMWD
mcyMFXBuGgfv1yoI65MgXHxVzRK+5T3R/fUKMo6U433olbR3TPo+BJYzHHmV9RmYJMjrppZcjCUs
q0ozZKAx7JIY2d7GmYdCUEvHw2NtIdY6uS6YfZ/6e497/ywKf0DQwISz73+EreBgN07ED6ypUCbQ
ByXal8zs6NQaqfk6eHTvU9l7ZArShI8BhEFnx2Ogz5B7KhuEi/NnCWrsyUercu5KFW31ojd/dom3
altZ7KmGUdrPBH3PhR8zhFZ3sJZtAjuZVQjrZcwKfW2FXXoU9Ss+eus9FPCKUmbUGyxI3r4WCVV9
PKYX2+d3NXKvfbbrnhmSXV4nmWubsOxxLxm+HE+PpyHD4i3tOmimwAvruP5GjQa+qMr3DbBVPOfM
auc1UzfHFtvIzWtL/VYxyt/3BHhcHh9g7yHq9xKElwU64YczyKnUpXYte1vODwuOvYdfo1uHgE7M
8f8T4Kemnm8fOscpGm+ZliKbD2D9/zdLaph4EA7GJGe2PGXtQLowh1TE/gzuWvWSWQmVU+m3K0kS
0Pnxk4F+XYWzBGnx3ahoApcb6d3GX5rXUofcQ37foY+ktxLgti+2LcUhZZb5eLYUQrhdFCfiUj1H
fmScTQ6X0L/B/C5rW5Aj0YqicW5blqclmCDUwVMJAUUrMTLUFlVHK9eF1jVFoQBGPWUrKibnd4iQ
L2A3fe/K/gucHnz1XHjbpc23rDtdaKpNNXi/JwerSOe0zotVSLn204K9zrZucaLra91lglRYmBYM
ZEIKFwaI16l8sTILMJ4xoynCURPrPLC+ddhip0ykzSbJVLyXVq3oH6bqIgkJps4GhhqbRrjmm2s3
hTWYszVVPs2Fs1a42d/5SU42xf+h7jyaW0fTK/xXunqPNnJwuafKIJhJicpX3KB0dSXkDHwIv94P
oB5P354qjxfeeMMSqUQifOF9z3nOx5i0R+akfHnl529JEOqWn1l+mHoXbV9yzwvF5IBMuXkJwpSK
Jl3xNTLOhuEBy7tWSMMJbwvSLIpQr1xS2H6BsN06dmzdUhMr6WlY0ivpeCzG/mGAX76yZlN8bK3t
4taWSHaLKTPeGjOsFqV+c9Kg5j6hBgyJDxXhGa+Uf2zz4uqzXz4uD3GkEhmGHoj4U30vwhLzVuXr
e5ww1CJbVu41koWnxAIh1ZqM9RIpY+flKcijb/4AT3NdmyzfCNnNX/XYR5+FfHKUJX+fzrIRHJqd
O8aA3fS+106litgjrvV+m3agcJxZ8d9k4jntMue+7qPay+TG3lmie4mncjgkih1TLpHle0h95M1R
NFeH9ZLiSgU2PXBBJjDbahILDPQXFGrXXUvOwlJNtqwY7ASeca5HoIhQsTXSwDQu4HJF6BfNeFXo
GfVo/zpqggQ9NMvaqqK4sRV1+engkLuOUo9lm2TiL5tpZyoBzV4KaqjVLA94U/WK7urTT3kvfdrf
yzUM5rDH5IENE0Y79rEqyp6G+YkkeHn5gaA34q+v/vGjctkNt1qTDx52q+oFM7G3YL6dVjXXaT2k
MIPSmvJd7wUKdVycAj0EFnIyyTqgBm7C/chywQj9T887vVw/NJmqPnXJrdQ5nWdprXaprRFmQTi9
F6PMeFFK8sVKiuYgQWTaAHeC6EdjeDfIfep2zRzhWHdEVCmUpbvynMrhNOfpBuuiY5ELjDR+kSur
cgkeGs9RlcUvYUR2skYryFbbCm1scaicIHkpCa8EeAZAZvkpv8q/d76db8seUpPuEAmqzBPI8tD6
wWPJlXMMEvHHS6XW3hOW5x9TZ2KXGerBHU6M5LT8fGLhevjyhrUhlyN5gN0DWcBAaFryR9QJcX/S
35imIRDqwJPPbLqSrHsST59fY0F47esUlEk9ABzE2kt/nLJdQtGHFie6w76q+5UwcR1BQhIPRYOG
RzUabpWh3izSj+Whje3sYms4BuMsGTd59/bVcexDEbpj2do/IFHpVJI/qhidF4eqf6zQ4Lq9rEY7
aUBf4swPUq+R92oElGNwTiU5S4ZyVG6jTLP2KjVJYgDRcvSdsK7JRHIaaJTnWh0GCrpCWWe4sQ9y
Bfcf6dqskbNiC92faR4JlqZq1PbOanmKdY8IjmxUwSg59aaI0+k4pBQFUR8XNDHM5lUqu4nTEHus
ge8KO+4vTpzT5Y6oxICgIkmckahWc0yZJGwty8tGV8N1HBKXo7dqf1q+CpenJlODKrI7qufGvUKO
iB6k29a5bypZYxPDg9DK6WhWB5tmz6rSCvY22pzeimP6LsHvuq3DoEf6VSivo7iok2lfY2Oi82Le
tQCNzhbdfQw0GH/cvk7CzfKiFNbhdpQQ9SZlRQo6ovOqjidXdtJ8o2rp4PZtUxwyfcSSnDrs9vVz
VArFQ79PV0fXZrDQ7BTrB1pFjasiAntNJNvaFWTer6LSTMgr6vRpLbDyVzpDZptl5n1BmPgmrCvt
0Pj+eDbVGrdgrE3P0MXeVF2SPhqdc2RR+IWc/q5SBR2LHGsxjvsXpwA40WfO7dCZA97NuZkdOLA/
BmvfYtd1lTm5arCUcV/OKIS4Nei20kkZ65LdMm3+G4mkIGq88PlVi9xVrY+bw2gB2aRUNK5M0aaH
qLEgq/fpOqFQ8aDpTb4NSnDh7Na+K1GCH6GjwNZmo3aYSr25fFWGStV0xTSBioCkg/2NULZ2fkoA
puNZaaFt24B0dlUV1RF3M0cPtOwOC6m8A1Aqb5pCCb00olbtm3p+AcUawb2B5qQnon6LcmNv9Pj9
OjpY2yIv8+3YB8MebZZ5kccmWgnFrH7EYBnrHGWZkzon2E9wDYeo2OPds7dyPhpHpb2fDfJv9Sj7
3oRm4DjIiKlGddo3FtIsOaE9RxZc1JWYLayhfVCD4FbLteGVWWqsbXTN86YZYWF9wEuIl94OnNtK
U/ng81etpb9nAnz9ZJ5mI+AzXPpj2IX2HaAH44kSVVDgWMJJVlOT89VV2hNlmXci3wSKGZ0TRR33
KlwOeKTjuFU6UbhLKxp9lHbqEdJ8gekJjdr0Q1DcDuT1ROH9EgZMn4zVty88yYgqTAcieFweZASz
OC8flicWTjg8PIq+Caq5u5jBj7MKoWyCRB1dfTE0U/qmpYCKdP1nt63Kfq1jU010iPZq1pH2UpdK
sZPoazMT81SjCL9KDEc+xpV/gvVvoaxFOsvcCBuo2gfSSFlG/75MyvB/5VMlj7k7SmP3JTDsxGwp
xK7smrMndrHCjmPlH3OGAHmO/gDr+pxUjn47iKnaCatN11Jg+auley8llnG0YhQpyyFTTRJO9Cb0
HH0gW2EKZpd6darH2yUuGSePdi6G6rg8Y2MEoHXBMX2tay2t1gmT47dGssYx9CXFZjGumwIDHqF9
r5mkXpeuZDhrR1MJ8wXUVoySpaZvu7yjGjvPyim2QjPNHmrIZc0kE/cIhnnjZ85NN+rOaRRxvBtt
u9nnilR5lSpoVVNFqqoyeBEmIUKRDqaQFEL7ngje9eJ4irRg04m2PDdpdJGmwdrFkgyqym9aT1+w
TaFiMgmYxefXUxgvc8OdSIi8cG4APSJv7TRkmWFnbL+WNIUiHpZCN5xEe0UoivgqdBM8zAeZIqrs
VHV6rc5u6ARtgZrflfhk2BfzISkTEiWbn2IUXicJKhj12/lLm/rvyZ8f6KzbWy1tnoXj07mwYpzD
jh5AWavK10bp2XfmyW2rNuw10jo4UmbDj6VNkgedYZXaxA4O8zYjSwlJK8ZMo5pETduGtnxbG3G1
G1up2zZWAQk3yS9Rq+duaY36DuPQk2nPjWmpDckwgK2rIESuMaPlEe3ZsUtL3dVaiBKoA+YOdTf5
HiSjsqbrlTX2y5cYbIzCdB1Wg+kGfbBfegBKi6oQ5xYCImUqlHUupcgJe/08bwGkQi7fI1u6D8zW
f1P8ZzYyZ2Q98Q9Dbd/wB8dPqRUFWxpLkfc1pTkTEHHRsMxq2Ki+c1NdQlyaz/zdQzv1xUpUVv2U
jj2cBrk2P3QckxZ+uon+ppczF+Lhasf6uDwIaPNfXxHn+ECJcdoW7BOMsw2M+uQUBoVzJ5pTU2YH
SNmL544LZLdsd42k1DdJCN6Vw/KJ50C56EUX4/2yreNoai+xGhgnXQU5oE9qhd6o/wO4T3ACkZks
Qb8OCyoHyvlK4dwuDwh9/C1mwd7NBv+P15ZvjFaKaRZhxqoL+ysjD/p1q8qPST4EN8tmt7BQsCoG
Jts+8pbe0aAmxl2UYjiexeFV2j83oaKjo3YoKzqmdly+kjvjcYTDUq9Jr7CPSRFZK3y1youahh8t
CMkPdq8rHCVebkwD7kWsSbGBohHlfg/QdbY6+5GRrJb/qXUgI5sUDBD/fd0J2id5HlloC6AWf5V2
upFkkjDNrsXsimUvgL0mb9RjlQ2wLcIM0MiUHfEXES28fMlIRudLPsCz1c4CVgy1mOa0yMMqOx/Z
F+nDmrRWQJhWYoJQDMeZmWth7mqG9cBWRocJ10N1nh8aNTw2ePmPNBhD4pXaNt9gA6I+2GkSZyol
sRnL45hZmx6o5I0Vdu0BDjV19UrcjPNL4QwwDxg1vXbSiFysAYlI9amKxHhq5gfRpfOD0bgVSV3r
wRhrZjsaDLluvOmKVLiFzGwbRPAbZeJyjkUzMelI3FRLJnckI/hlW3dRM10cacHR650LOlHS+Su5
RpuVUM54gJnjRvMogiEsOCGTeAsIKtksz/7xuqQMZB4olotEBzdcac/brVEDpFsmNnpfmg4SdfP3
gfjvpKytd8EXYcwrOMoNprIM0uGlVbPsXrKCu0UYVPuiIUaYlQzahIz4kvqbjPSIsvH7AKhkZVMl
v5HzCagNd7sm9EJ1kfiV68EJkOHMZ62NR8clgoRQwyIzbqFM0zSdW6IqKslVI8i6X6h5UpwYNNFW
4H1Jw8l7dpQVSXqhpY0oNpSXAo2QW5olJl/8X3DGKwDQCvKCoGPDYU5UYyr6dcfeYRvoKLk3ZFpx
Vnq7uY8VGptc/3vKtjNwWqH9T330qXAY6/yoRGXWMeBBfJFuckucaSP4zwN7X+Ix/QHJfrRZNOL2
WN8HKUWWRWBo9vk+BxtfOsM3GIy+B5n2R2BL1SGZgTtA1ynpjTnwKptcQkeRsrMpSaeSBsVDZYVv
laLYX88UGUGGjTWdIhnfTMJoOCPtel6eLQ8CiZwxkai7PLMyBWBwDgTbiOBqpelwVw7Vp0LpOo4J
uKAMQkoYhUYZnH0uLOccSgjCKlb8V9bDq3KOh8ikngdiZZAjSIpb+WjRV6S0k5iaU7fUE5/GLwEZ
ujKR4WsZ3UaFdqZOW1ZlKde1oR8r67XXMMN48czNb43epC5Jo0DE9B8YsOjsZTmKLtm4myZb3uu6
84K1NMUeRwoAS8/+3NrZN3Tr9gH/VbbR6Le6wyCCrTlnxdtVVl+mdqgvnZD/VdKd9U9oQ91WHUAU
lq7L5B/+NdAqGhSVQgYXi1qNpFSF5b6BU3au0W1eUuspmnsqE12AoyrSVZwn3yK440d7tM1znvma
mynOrp8DVpZBvwT3vcOspxHRyWudlIKpr28Knyz1wKBiunxV6AP9FXSwX46sgZjIL4cWIqIJVB/y
3m6wMkxUGBT1Xoq3qiQuX3X01O+9UtddVN3ld1FkdKbHgX5vXnTU8BEixfPDOAfzWXZiHQBk/UlP
7JtUcYyYgF0sObSy7Dhm7kb+1MF8oFxbskKcfWltQBuLqpt2yVrAVY2Frj/WLzC7kzUbCf0LX5QM
vunCi8/XJRqwBnrEq2pWJexhf3xEHeG1faatm7CUty2kmCWj8N/eh38PPgpI3mNQ5M3f/oPn70U5
1nQz2788/dv2o7h5yz6a/5h/679/6uff+dvNm4Bt/z/+iPfwn4+/fBb1L+eHzeNff/Knv807+OMd
em/t209P1gio2/EO9/F4/9F0abu8Dz7L/JP/22/+8rH8lcex/Pj91/eigwzJX8OBm//6x7f2P37/
FfDDnwId57//xzfno/H7r3e8UP/Tz3+8Ne3vvxrKbyB+dMVyTHu+GfqP5VX5N8sgdUlWVFuxNACW
v/6CFb4Nf/9VNX9TbHlOsTRsNmWKwy81BTojvqX/Nt89Ghc1xUxHJ3n675/5p/P3j/P5S95llwJF
VjN/CGCUX6d5/kyWBqhyzsqENWrZtqz/FeapllXcAV5vPL/DHEhMam6ibK2dN8CV2mpogwN8x2/6
RWVZ7FodKRVBoiNC5NpTJD9dkYO58guxTof8WfcpJdt5d/nTcfzjPf/0Hn+me/IeDdkA+6GbMoES
0DVnIOmfgjET2m+xnOgES4zS4zjuWi38jMMbVAcEt/r2Pp70m8hizMuUIFsJEE9u9i8Ioz8zPb/e
gjWfJJ2pgZiqeUT701vQk5ZedC7XXqU0K1kyH+FNPDYsQoj+8B+pcMDbBBL2dbv9dLf9+ZOrPyf/
zf+WqwJlmaNCEzUR5f78b8tYp5dc+oU3ppSjdXKD4gwCtInCGNM9ItEE4VtId4eIFM+2CGcssUDE
bPmhKMe4ZAoJgYmxoj3xMgbVOrcjaCPSFc/gObIyWhBm+K/Oli7/DIhd3rWhaJrM+M6yV1sAqX86
WBNxcK1ORdIz7Kp+tMv2lEykcrVaRXKArJsXfaLFo1CyW43EPZG5VQ03EzVCmmhj/sIN8SqY6j6E
sS5SCLaGsqrN6QZUhzsFuGmydD+lYpYf473JzoVtnOKov5FGkOhjTml0us8iNPpjAe0puiEDwAXW
dy1lMm1MZ4NghtUD0iGKpHh45azcKIG28x11b5pPrRipF9hMp25H1jQt2k3puKKjw1lKuxaZJwbS
PdsO4puGtZ6GK6soTkpPRmaYb80q3vnSdG6WRla3p6Z2QABPBJThjZ8N6SW5GdyW6nijAGqJrS3W
2W1CpPHYK2t42pRbqk0lyA95CBpqKk5+8n39qBHibWIpIy9l46QIoycU0vZt5YhdCB+gsfvcDStg
1FXxSBYXkHeZnmLIZil/BKC9oU69jmtSsoaI6i3MD8ltHmRwQaggPaM091brX0HG7Bt4jYAmNxKF
F6IYt3aGXEQdjpmMDLJXHsopWbVqeLAoMoyVTSSo4UlR+Vgi1K6q8TuKP8qPGbKaBrj/mJJ606DL
koIDFGl7RZazWwrqcmF09nt9FUr0KsEltSJZTfGwr2TAiYqzsQJEkcZrivhE1P4N6mA0TTACHRWO
o3ZvIDR3UlwvcosvfdxFvQFqEhW8cqsO6rbGy+FsrUggk9a2CiyeTMHc2kUvVaVth1A8hVV5bvsI
hKJ1Qb1CxQLx8yrgUmBNEN2IoXlK9bEkC6J9B6ixtev6itkg2QBhUUndpsnUT3dMtA0uPyQnbRHV
BxPMIhCuFhEfejAbJa50Y6v+plGMTZISqoRKreYDmikdv9BUsF05N2k5PjX8rbBO3zu5WVtNcKuP
yB9YWdawozAv2De9nL1YiMEouXsaSkwancBrWc5HunmWjKsccafQnoRBcs5H/nDySo3W04Lpks4u
LQK4HTZSiMer+iNtDK8v8k3TPCOSPBrsK822x9j2KVGPCAN7a9TZsVdA/FvdWovsXWloxH3gNuQ2
kCDZGTo9ybYAFGs9Csd6C9DlwrKxDdKayjXpEwiPExrz3XQKSm2LN/LQNVhLFawVRk/eo7PGA70N
HBnjJQ5B5WSk0Y5CM7VARNVScmmMR4McBxs8lt0QJgCPsq2GQyVbO3MEeUopv9PG3jWIh0ObuSqy
YW/GWDDjzNOgus9D40QkWoNzLEy7u2Aw7ruBlnubXmSsjlWrb8G473gLyGgoTEusO09NewNp6YRg
3i0ldUdq4Ko1Ui9EBTSa/Z5y1HEKnU2F7CcjDiOHJ8IudC+lw9GI5N18frMA6XJQ7KPoRZkFHlWJ
AKVYlZMFdmM8gogkrqEEI1C8BPS+3cG0bv02x2CerEp8j/YPvTC9JuKto64CS4NNMdvM54jEwU0S
KS55lfhz2hr1dnbTbDFj0BFJKEINdz6tFvyD7FW36HPWSgHGHLBgaZE44FCsii5+QZB3AumW27Yd
n/typRXtXu3ovzv+PYPufZWnn2nEqew0/QdW1DulpeKV4DcKLGncaBlXX2DYL75eP9C4u5PbOV2Z
zpPXB8nHJHecR8xvxKz3XjN10iondA9Qsu9GSQkqquBf5ajb7eEQYmqOs2hnlca3cKZWk0dAcAjR
8dBz3kTgP/h5gxyrFZ5m9MIzAglFLROBMeSflpIQXpXhiyhv7Vp/N1UiFPR4B6vwdpzIJAJ5VcEW
zh8Uc0Oa1jYhxUSRqDVlyiGeE9MQM+Rzvy5PkXfFB2RPsovq4SWS1aeyVQFaIX2VOzyh+XMjwVaR
2vSmJDkrCIHOKs2dlpCV1NcdQLfGy7XuWygnDPzBjn7UtbI8xKi5W6n+HKPL2qVMov3oNIceU+Va
nRrMNRH6Kxgk1soKtSvWArcKHmPAv/R+bOWbnGUHWYwyiS8gKUgyIAm6sZBz4nYGhbMOUNqD5MJO
Nd96kia/SGnNSUS4yn4CCSfF0FQ/tRmUWSv69LP0WqiEJMUFiPtqVdXFs9WUV21yNlGfP+RZ8q2y
sOKIuagix/OkF2fEWfCnYMJkfG71FQkkZX1TcZ0xddwxMG13/htGTOWAStYV5tLVFum1Tt7GIDyk
mcwKKeMzxMJs3ETHwIjK91ZymjsrZ8gNU2MnydmFzfejXcSffhWvi7GmLRnl59pv2eqI/jJGB/Ld
Pq2qYmEN157OqutL0WentoPbQfhuJ4NMJQBBbgbPv0hmgAZBtH3kuJwY2bXK/Jpb2kAHzK1IsgaP
hY/9EyVmXzQlWTf5Kdew/MHicYOBZkJgcVmnGREEMVU14vkSBLIp2XQmWMj5sIiazz9o/lqowxZ7
4Zr9F+NjBFrLAiBHlMo6oB5LZYJPGeXDE0uM27QBzg3+6FmtJnzYmf/C3fO9mtNJfKqcKwNueMRS
TaF7Qp7zeG+K+B2DAUmDDtlJhkg2qkHOTpK/5yKdwbbRpxnyp1qJk47agv6bjb9RGBzBmqsSJvnZ
xiDs9RHn00QjgMUA9Rncu2kTY4UZuQXcLthgwEFl0ecXK+czT8TgYElwA4WRXjKLK5JCUOIAyCLV
/qFE0ilI+HaHz9WNu+hzPn4FegrXdKan3M5fm6ylCK1oeFcsCIrDrjGT+5SMUicCUZ/52TX3s3MN
nc0NrewSYoTrwtAzBnWnUdPJ58SqRjd/6KW4lE28z6tiNenho6xzAlmXbMCQRFsqXWfJ/6wGLXXl
KrtmmfMQce8EGtFtSZZd4T/YZOwQSz5Id2hDPssOOU1sVZyF6klTfaDlONv0CZ1YnZ6KOGERRIzP
mN/UMJhWCKFPusBQnDLYmXW9F2i8KGP3czvRGzuUrj3Lai8VqDwHoo4lbClazFwfZjrYprH/bkzV
Ki5bndb2ROgcPnnXSlR4IfZNGoiAlZnwXWFEB53ZxdCit56+Lfku9abSeQelqpDHVN5bff+m6NAI
k8/l/oyF/zjRLJP7gthjrgBp0MUqMLVdJniWzxuh5TAATmDLNl/NAlo+lcN7FFgnyqs2DWOOW6Vo
+5Imo6wXl15J2K8XF12Q1FL0R4qqqC0cjK05qIlwEOgr45GiJNkm/Q/LdCAv17iUJUSBwrob4jok
SkjxD6p1ErLCzRUfM/AWsJGUHXclI4oSmV7pFPsqovhodtURQN1algRtdYnlvZkPj4px1WOmLxMS
nqvW8RyMSkJVUJDBWnBdBy15TIqt3TsNZs4ALdlKUoPP1mcKanXXFog56iIjthTmFFFvSG3H/DAp
wMs7da3KNGIxrHuOzaBJZudnY9vfi9RmBOfamObbx4fSw3j75ijNRKGe6r4zCpb3HFitL7JVjmJP
L4KLItKnseS/TPVYu47lXKJpSFi4YsDtUuXIEXpQRoFVR5CDUcgTf5/D7MwDcUZy8px1puWgygTf
aeOCalAkr835Nu4N7TCO9feqh0OrKWR+2KT6+Ao6Y+qqj7SvCWdqkivmhIZAGhNBmkxSK6rQgB2q
a8fsU9q1IMBbNY2UxfJA7Po4X/yRz2JfBhQvSiyyFiQl0lNpE5RrtYwpI1jcSxJv1rpIEpdOzcRL
fwsvz3AWwj700kE31R20gA+5jD4LO/wMUKS6JhuggS4NMQWCS1whbHms7khAQ2itjI/TWPaeQreG
Cf6Wzjryj9F8VGPzMrDKSszsQr+emzbglyM/cTniV0mKTmjMr+1gPRbAk/MMEuC8e5DV4U2UyF7n
qQmQHUdAB9dedze9czumfP7RZqJpJST4GfOKVl7k+LuqUSngtklLXnZ0ZiO/2svwKlPLfKRwTzLi
mF91k+Kukuz72rHdhLEtgznumpb4UecDgxDDTExcJPIUTLoFmW4ZOwKQl9EnFtBHIFeuTOx4F+Jg
KQxCJoj9wllxklLepcGl4jfQeudPicmHnKoU+7ffrjFiPS/XR9rwt0eGdepIu1INr4NEXUMx48/5
5mT5dq0q/3a+WX2NCZVWXBk0N2VsP6pReioN6hDzb2tO9AAavzHj63yWWic9kdZ71QVblRpKRq2c
I+c7SN4NGp3lAGN4v6aN/TiPDsmoPSYBS3pG/iAWKhARaVfJZeMO36OihINGXwk6HEe/iCpENRyu
EGfufHCasbl1svBuOcIGsS0oQrJ9Lle7DH6omyVvKgOcp8rRNfKDTdVPO99Pn5bhdvkdNCG3Rux8
Xeu+leMYSS8Jx1fLOTTz/aNzDm3GhrqTHjufCVkRxSXFlE8BpHHzeQDDOC4nxRU5KWshzosUIyaW
JMoC1Y0Zmt9D7M8ue91r1eVXKean8uqaUyfQIHt1OF5cGpnEMCdUunIQgojECIM6R3l5Vv3uLcse
WD2pLoW6CbcKqMu6YVtdGfS/xZujBQRrt3bkIkUKY+elTKaXUJVhovIJlo+SOtupr3a5ER+shCra
fOWh0oWG6Og/4huiRB8zwSVcTd/QSnyPJiaKefhYRgopyK+dQbVLA/IWTxypH3I6XivWl7rSfism
5HTBCE0APbzGuidi+bXcEP2MRZzvzCLPviN/ZpARFNCSk9HyHjRV2dm5OKVs2fM5tH3czRrGmMUB
AS4AAFaMt3wu/UDQBwkwQgHhkq2Rv+4hVLg6GVm91R6xgXauBFQctnJ57iPtU6myByGpa8fsPvJx
etRCc9125t3kKGvisVZtc5oi7ra6YCFZVhfgGZ/MDxdoXBhG1TX1hbVtqJt5ig785BoY6WleK6q2
hE6yQalhZGtKBMsKV0Tj56SIg5Ed5/t/WRgRB/1pRiHvr3ouUKQQwLBJDeeFFixyK0TFA0p/uF9z
E2jAWuzgUMDzsMtRYi6r6JCxMqsZfeapry/iaybFn4ZZg/Kq7louIyMLPimjrHoTz3ucfCKeu432
88UaE1scTA5nLr02iEZRnM6nA0yLR4wuUZRkS3WHQlXffJZ2XiDYmtTNuw9azMNQvg+jyEua4Vum
KutKqd56g5ErJTIVroEF3nZ6syeUH42O8bhfC+RAcbJWRXOdx9SC0z/xdrRavkBgh3nJmIEE71Ei
w7TkEM/3xnzX4qQgaKHht6Fsj1wB/tDcWulwb9cvPpdbnWXYvZ3H+XbJne6YZdHdPLjA7dyZA0uU
5S9HcX6ZR726Tq8gr69FYuwo3ujSN9XKr4l0lpOS9ASxHWzpebm+HZ98naAm076ocTB1uzgqy7Xs
QBQMGJDnMzh1+WlZjBb5+J6SKjevUObjH3KZFIXY0dq8DqVC7GUz3hoaFeqiC9cjsHTD51pXcA65
N3FsfkgaS8QwQHzBjUaasMqwTrInOGC28uF1PlvJHL9bqZhk5NJyh6bZKynhe/BlPTNjP5m25kkp
RmKEist8PIYm+TRAOTA1edgx1kiXnvow/Czl9NrNtZKpnx78rrtbKtNTz/1v9ibeBjEzwZd/ucwm
A1GT6TBLbwjfM4fqh+iZSnGApO7QcjuNI97GnDnfMcLEnSafCaXovVYQOec4xCiGMleV7JQPoaLc
6QFX1zBMyWb+ntdn4Rv77WTPiLLKK3PapfkwwwzSbYpJmwZ6yFG1Ac8MaQ4WJyOud7AHxKbhuBWh
uc8pI7pSZz7XmSAqlPz0VSlJ67DhPRp9m26VxNlCnhQSy8yuYbTIBgKdJOaCVadMz4k2h1+GaGus
FmQthAY2jXazHWvyvefZPs31ljG0nxWVxbVNinFLTk/qOuSr7zSpxY8Wpm+ww9nmGpivTfqpqxaD
41rt4A74TnWIO/muAqSGzhoJaE3god9SnHsFjF8dsE8i9a66djWQ3e7OoNxjZRQVibfsritLPOHL
eTKCoX4PY+s1oiLm5wP9dhjAbaMqj42TSasEaackkrsK/f/GZn1wzigDz731kOSCRuJk5x8A0LQz
eghzG+bND4x5+rmfXxrMk1qnwXl5pbKNo9wbpBhaJYnMeU4t4l/0TH5usS41eJoHpqbRrLAs2ZR/
7hz46ECjJnIKb67MpgIveWEgK/Y3MmkZuH5KRnrm9oMJ/at2/I2lv3awNaVePRu2vFvezf992/D/
X0+QXMV/+3v/7Z96gjS33vIfPzcF+YWvpiCNPEU3cA6aBiwDwzZozX01BhW+g40VgZChGzp0KuLs
/mgMGvpvNk15w7E12zatpXX+R2NQd34DYS7TZLR029AMfuvvb+x/0Ri0FOMvbRyZZMi5MWmgJ6D5
ptlz6/BPbRx4JQwkNkS5yG9vJaikYFDxNsrHWnkQBG+tdElbqdroEc2Iq7A5pCx5lCRcYwoHksEy
sf7Rxh1w1mSfkNctGRl50jnq2gEvvb4R6WtsnoPhDqlDZLe0DBQWIQXqG1yJ2Q5PozdOV0t506Ub
3xQbqM/QOdoNfUK2V8joOwC27RtZNxQhWCSP6lv2TSFcauReTBo2Ufp7xYRHnWUtiOgV43NI3kyA
1SYBAMx/0CKPXAEKOugosuvQgpQhoN0uITy/5F18f82CR7rk7L3OKqWFfKu1R42h2GJOmFPDS/su
b26ynhVIjNdgKzX9Chuja6qx59SUJu8YHywn8CQSzw2DmtU1T4FAj3NBjbpy7OXWCLvrW8kfVbtb
Yd5TaXI1LyrfECOT0grxGG1/hEygOVC1UFlb+XPNGnddR6iUtK3sg1bbJPbuG9TfIF0S9uD1fUkG
a49zWGgInvWDUD6tZodvHSvw8CFqZ4PC9b5LjANw57DGgcxuAcdphxOYynZikAg+QY4DFx/r3Tbw
GSb1lYFiV9CMk1v8LTqfMa5IwdNe8tqiovSKbH9laXtW9WPveyg70ZAdVQSH7KYT/SXK3h1NRtly
MCx0KA7zWDHt0MLcVtI+okxC75fKPhso1uHt4OwnQrmaMFqpTG1octbg290UmuEkq2uiTkAE3CFL
4yQMntV4tazxXmVaCKRFJambhpWHM8ATu1F76Olpm6m9r/2A1VV6psOyyrvpgPR4Jftn23wYUfCm
hIQLQ0Aol1ySFNweQqXv3zvMMR1w2wbjHsS2XPdaCSjzXiH+j40X0XwDFlzduIiwQ2N962jlKgRn
Koccqu52wPkei8vEnjcsW1Kjs/VU3ZYg+gwd6u2Eq7KWmH9xIdTFDwHV1NqMcEX059i/CyMPSiGV
J6ndajaFEdTeFEOJMKlzGDncIgRCs+lw7hXIIYOcb0aVzhMQ2DJ9shMuGqwV8TCsZQS83eATmlGv
Ckc6yjm8mpyOf4EDNCYpky4KXom9FCGrCi8a5FglnNao/D2Z8EL5vzg6j+XGjSiKfhGqkMMWiUki
JVF5g1IaZDRiI3y9D73wbmwPSaD7hXvPXQHup18O25wp5OZO5P2ohp37WnQG86m68Kcl21s9G+fX
zYaIDuLO9nV4m1BDl4XMg5aHl/dVYNrz6lOVa7tK/+q3f8ZNN8l/cX2Y+zlKhjLuOm1XS+vk9jDQ
IE4QIpQPlD0Zt+TW43veosbb54Z7GtpuP87z8zz+GhRBabPsZf7mujD7Fqb6RM4Jp39TMFbVdNxS
PWatFikLWUlfJptVtQPes2Naj3eap7GvbsLXTyJUx5bM4m9HRSmXwHFOePS878p43IDqyd7w11uK
GY9Uy/dtixfy/nxIJQEOjRPmz7hUCRpNrxapm1PTxxBeoswixwtqKo+oJK38smrMZUty55v+iHp+
l9f/JCeRo/IsIctfUNnVemy0sPvab3wBAVOa2DWR1pkysjTvmEoItPKoZ+Du9MdC7XzPuNQkQuEA
juBA0xlVxK+yrei7ndwMAmudWE2Ifyj7A55Ff1NOvZ7aPly4grXwsMcK+V3UECud9y2zxR1bVJfq
M/siUNkuavp8CAr+WKV6NDpew4wRszWp1qjTIFICjwHDPBhtxvASGtDApM7wSJMhf4Xhm3NveXN9
Ni37eV4I2tVoGHxLrA89mr6m1fLAlEQFbNsv2gDd11d72XmW0t+Lo6IEOvsQ/V3t8h+q5sy3FBdr
6uIcdSsnNkL3dkWq/HgZFGeK2uMC1hK+9Ettlf2ucfoGzC9rBpzbvsosYlWua0mKOstlGblAChu9
iHVJjGUFbC40B9S3NjtBbSm6WHWnP6aAQIJqa2YvBWGy9Nw8shmwkCv/iCCV98MgTmCQ9rugvgfE
i09yzD6cjkk64gjyxUX+Ly1Ub8/RThjcBDo/aKwOGQTOBbkFqSdvi2NQu4z/8wpP+HTTWZPHubQo
dGE8yVihNfXNR71SUBH3oVcL9mdLGTpMm9jXamHWMYLqGK9hsPNU1pYIPdVDZxd/A4pFvsGuzfdi
BSWrrDq+gBV/xjju4PePyceikR/gUmdPc8V8RSl9gQpx7y24kSOnV7Joy4qHbV2w9q5efRjlfMgK
NcjcrvvR8/FxXs1v3G/mo2dxg/eQd3dTn+dMBBaWv636h+RvJe+BgzFZz4max+M4OJGTAboBBl85
YHI65x+HW8eaoncPRBFxvmXzE9mbztPUV2f0hGztSJbUUb5etARijDFg/avWXa4z3q1qxKhiTWIz
31ibLt5LSVLksXLWz0LO3/pa099vLj8sUzB8VHze+nnAYAdBWef+8iXWtHasX4dEf9lUsgtQ6z1l
/fu4FLwB3sAhZjRYEDmTR+zm+5WTxJpNXg6TbHo6wBqnTYgDadzJQrrQq1gdpSnvh9fPB0czjlkG
uBs22hDPrv6aOg5O2ByIUiLJIFnHn65Op6OO7Xbgy0HN1BRHLOlqCo5HK/tXSwCOyzrtjUEO9EkG
8/rEiKAa+m4/R91KOk+SZltACjvtqG1S6C8VeQ7VOTHT7JJshXUutHM/uohOcRX43lJ/WZ0tA2Sy
vxbovogQBg4tntHFUILe8tKoycSdYcgUWNnaRGMJtpiUyuua0tzbuKD83OB6QZccACbOD15lX0GU
wFaGZrZTO/PMkrnXIbj7SdGq4Ygk1Ses0DpaK8GL0ziSsdrO+yUZkIcv3Mf8sZV1TE40YpG+Asyt
faCQPSu/vrHHGNaK37oFq3r+MDeqK+MCZRGoe5ZR6F+OfLpbPtgvbLerOas2Qqh6vPnK7izFuGXI
zXdeIeS9FIx/9TGG+UE+KoasyT3rJnkZvfGAHSVkH0iyMFtalAADZFwZgt/0W4Evj8tI1wW10Mmq
9gVJYgaYvXS3QGfSe+xQykRfSxpG2CV0wGmM5ZkEy+2gjV9bG83ayZ4uQ8c6qGHlzIlpwS1gsXox
q2OVfWbajy1OhvZneOAddj1FQ8UnyIarW1+x+MR0FMQE63zIS50eiPX1mNgrzLiKczm25xoQV069
BGU6afVwsh+kdhxJn23b7FDBzEqbWLrXBC7G3DR7FV3HqJlfq9X7S7ocpWHtdQPfQZNgnm4YcJ/Q
5X42Y/2lGL1v1Ty8Zcw5g5p+jDXpUlNMCJvf+vxjrcqY0B1VTvifT4PSBQ6/rxTpqeyeKKGduX8j
X/cW5Bkr9idZB1Fin9lYHPEv9g/I5Z9Jhw06nn61Phqdjb/hY5D9U1Zclo2RIgBmlFvUOaw4WLVl
CohZ1kqUVBJ97pQ9TJMaQ3yC3ZLdObMR4SHWtifRsFNzWIEokPvUE36PZ0alhW953gOSWJhZ7B40
uJUeo/gPr61DleVlYSWhZ+02xQOovUIxJI1PwQ+g3Q01WXm82NQ+aMwgWanWuwRis1BO1A3QEMoJ
7D6yOR6otQGbmy2cMPYHGu8QjsOwT+7xrAX1dkn0di+tjY0zGbnfGfmgJp+MkZhCX7HAYlV5qGRx
cNVHxmfRNGGFlnrY2z/EDhoT7gt+q2q50QTuXW8Nt+W3HCyIJzRcm+ln09/ErHyFIFD0FT6JObAd
8nKAX3pIwk5p+iUZvSUPKtj5nLKzupfs11xTIGXelfbbsOs1EjOXxy17mmYWW9OLgn0PWQen3GsC
6jal4ve2Maq46pL69sJoB2yUIdqnYMsvXTIyLJbnoS/PK9EuxA2zv98P1kpfRcSF6qREPfD1toTt
mU7va8X2OrEM5F4OC/KiweKTV24HS4t4mtXhmj3kMxyDlL8FCyXtNk5msU3pkmsHiV0VMldqPWji
oTW57RToZk+uCXyNKRdA5Mw7drN25+Uf+lIjv+hj1dh5uO1VuzjO5JNItQyHkqXx/Gvndwlz7bp/
dBF+4M3zi+SzzNhf8H224KrzbqDqhV60NbGBLhY/LzKy9kmW69Vuz9JcAGPRG2bOvhmQmxnNQXUz
RmMLgnKsTe79JKY3VxE7YzkZysnJgLGDrlzGd24vNtFbwI6sbOjQxnPmHswc8EFhHyvVOKqMajDH
2wBzJMLUegvqugB98s76WkMESL8jnMd8WsJOFD4CTLjKhw5wTpt8TWxY6DalfTHgePu6msaa89JB
kh1lB2jJOzAFNf2cp9YV/ALvVi9fTJBMk3MLvb7o2hyuK5xhPbs07XRoaS9K42bEiyf1Pu1oCFkI
KtvupnFP3D2JVM+687xQ+RgZrBp8DIa9N6ZirxDXswlG/bN5wAYEu+F5qIuwQrZWQQhGTBoMTh4t
fXuF8vgMpXyXb9+EPpx1OnhysoC2rpuG6eHk8Fc1NAKfkr2ZjZxqAw+RM0aavS8ZSaDfZCqKlHFi
zP4Ex96Xys82sAAcqWtyOAYZHezsEcjXT2HDCCLJ963W7orCiXsbyKZVZZeU7IwGP/2CcCLBdp2J
S1N/zC5b5bQ9KLwDXapf6rn4FjlHuwZNZE2du67B6HswOLy04pLq146xHL6nncPyA6+fxQi2VV/a
BTlZnx5Wy7rTD73d7zxzOzqOwloFhylDSEalNDMTLaS4ciwAZx1Iz2Jnm4BHGmpCyqpX/E6QpUFF
czEbbkdachOm5evKRGERp1UTYZe2gfVkOc/WMKIxQKmZg+pnyvzuFSkox/6C1tEx1GCASJ2UU+Th
l2uF/uiod5oH846oZRhmuZ875mfNrNgxL32m3DucjVpqxg3saHrG9V5iq2CsGhWmxxa9iBA85Zb1
skBBqGsm2xUzoTR1fLs2fln0oTDnJx5e9YqLBoZolijgcNAwewTXNO5j7myPLi0ksY+R4n4U6mPq
EYEsfhf7edjecQUfC7ek/n2xE2RsLXMHk9Pe49xAVVYQS9hB8xeTeJS5edLWf520Yj1laEGXkFrL
D4rryF3FoR17jeukj22HQraKdHcZWQFNkb729xnSH6n1YVYO8WAtbyvLRXWJ53S4VHmTs5JmIiHf
XcLjNmvnzTx63saTXMB4v+ik2KvSOdigEgzzKa/36qwSEM3jvp3xaoUjNYckbiWBp4CR/FWDclqC
MtCaj8JT8Ju0ZytvqX3/FlZYlXpKVQNn4L+RyVFDarIxA9cFQoMicjmmMy0bCQTECfFVEchkkBND
467eJwCryeiV8Pvy+hsdAWAPfLOm9aFl3jlJ5wDj4WN2u8mWIcqNJ7XDhjiY583aWw5XJ5syS69J
AKUxTZGlNdPBau7Vfzg4kQlNYK8xlMNmZmbWiReXOMGiKgHWgRDq9yLjW0AjqogmMEDoeXp3dBJg
Fs5yRxQiNxF2l+GsuI/IN2wzwLqB8+ud8COt8I6l8Ha4hu5QEwKawaWfnAYj49Nnj8n6YGQ9ByyH
q3FpWQOKRr+KmV7xwdjElYTPsTgK+IW8FbxyTzn4soXdh+y/vWx6NnU0GTOKMvBNg0dExj7FPiqy
Fd8PMR1ZEiY1u5gUPaNax4quX/PuhXu0L94S73tyvrPx7HjPNcu4jV1O3WjHejp4db1jvAb2RVPe
Cd15y5na9JvgrgEQ0C371BDxugEYqlElGrgMjnCI2Iax8bniN0zRtWgxkWwDolIvuTMf7OEitluj
OaI3ZTxaB0KXx369ViXjjmFusAfYbFEaXyPsus1nPsO8r60z8lresnlvQhKR7F4MiRWgtiKbIFwj
Nllh62CYUU+UHB7oetssf5UMq3J4OpPuP26i31U5bt32eaxcAnDBnSMKn9Orqp/cbCJS4x2VV7Rs
+mGYZgROw8HJp3veBt9Yf1OPkg1hOeR5Ji78wzmouyr+1IMo+FEGDhbE7vN0q7zw/z0uuslAmZrQ
7nyWLyWuQJ1SpVG9n3IyQmvIAtGimbDKeFOJWgZmMa8/qAUr6KM6eSKdE439qcChNw0yrsSpmeVp
QailL89D/qci8eR1I/sASS3BMJYn/EUmEYgaP9UfFiBBAigxTkuuCDNQ7A/HWsMMaKfNsboyYRwr
YgnXS5n2e5LE+SQNR6pHQ1c8Pm0VouZmiFKoCSYCimQtaP2roIenWiNVG8tLYQi4mZavEbdW8LqJ
TDyuY/9kgzkwaUnrOjmnhHr9jCOqf4T4J4VoCm+OGYPQmyO24Tgq3S4Qf0ik8LP7w2pFqhEzG6Jm
HQ6SPz5pSiCJ9PLyOKVX9pgATBXDUqs/Es+dz2VkyZ3dUuOkFHHNxRI22WMnA9BOTfi33gQuKUEr
ERbl2US+jdmbsFHpMc3rGKuYY9Qz/jE1hjrm/YpsooMDUfCBh/nkzWXoEc8skcPO67kl8TXLmEK6
vy7RyivyTNnMTKA7pHXrrr9VUe2/anmDFbYvsilUJDF7THiLimqOhaBLRp1Kvipv6YSsoB8nysWP
jWe5X3/K3otwqgIk+0qx6pAwz2Sq3jsdumQgE5dGLf0aCIASjN2bAvRqIpGUJUHL17CgV9hUhnBo
uOd4lk1Q5OP9Ulzy9Qs3QdChqLgNfT2N4wKUFYU8r1BN9V3StR8bc4vdaq9Z93OPMG09ziMqCpRZ
zru14A/FNy3SvVddRhvNuMYkWAR4aaO5keH0WsxrkEue/vGupsToBNk/93qFUE1wBbsXde04OUHQ
yHM7JvvWfG2GS0Lykb4ohHQ9txhcpBdU/N2ArFQ32FgKKJEELw3363ZRcdNgTEhpnabqx8xf2UYf
HGMGWpAE2XQz/U8fhveYskA30iKilaGY2VW2g3aXnamDxwY+17kTbcRCZ1PX/YLQcWKkiKMuWj3l
UMOpoL4DYrTaV2kdW8az6VJx25w65VPrRWBy+rdH8F2+KH76ugzLIv01xr/Kex5oo6b6qZ1XoK1f
WXfd+u/Zm3ZzSSGkGWQw38Q1mLmXd1SmwTjm+44tbnZUUzvGig29OQ20nD0vTt810aMBuZGuu4HV
AnRlhuAwqXGv48wWv2fDbcic5w7FxWaB+gsy6/6m/yuEfaq2P23lFjCxeWpfDuw/kxNYQWk8o8v7
n4+xy5fkBd4NyZZtJLXxU1CL3sa9ihnXTD+37Wpxbk1uxYbnp+EYN8BgKzpjAHUFs9rc2yX+Ubo7
zSqvWHyPhdYBPdtpNjsG6q7URjU4ouTFyZJ91bO4t1cGOJFdIwEmAZeOkXidMGcH5C4R/mXoCRwV
WxHe4A7FSrZsgwDmvu2eFyoZY53CJc35fj5v4UnVdDLcFlPKeaVElevDYMy7RO13G1HEjFS4M7o3
eQMOiCGU2gKCv71HURHU3k1Zc1nd9cUZuzjpJpJGcLakxZ4B4+QBZW2PkBt8z4XDrn1kGUID95qV
9y6wsq3OX0eeJScBbgHzWnto2mdz+ZadOAwuXoR8DTtlZpNnBzf8hikCZfyHIGTtUBgy5Llj9+nX
+mMy49Pti8hOZ7C6aPrX9w3ftRNazl57T6YffLyeBM5mNTuZvhAle63et/4ycGYtKlmQpnwhJ5HH
WX1oCdLUwPVpy3aczTebONe+nIgucZ9gTs41L5dwT6If7iQTzFKpwl4bI8a4KwnBlOJ4RernDfmk
tuUYT9b+Y1E3sk6Yjtnc6dYazM2w7xgGpR5xVuvHJqYw6TnkuGpbXQE/i3ln+d5oF83idZ0vHlG2
mh2uOuGWmoiSiijY7s1AyDrZFbZvBbuAF6iGvHPT1R/lAFRMIzF8OrqdxoTKVmN9nEO9Orv4GlLV
iRukYaN1p4wnz01fJTX/DeJlJm/EJLC46XdldyNEFHz7PZd2Gi1Ow5xbebZovQvluBZwWxcvpKsM
m7p4MdnEoQOkGYQ2CwUZoBZo2IeifHZh4A83Ldc8xDCvgjLP/SVBGd8jLQSp76nmDkbCSWPsrXnl
frTfIbNQQGY4n917RI53FsqwkQ5YML6k+VP7JM5SJUQni081KtyPqnubCvtl7Zefqd587wxJKDCm
DrnjyRB6xIA1lBI0/AmMDGPqJqj0FwcRWTm+eKexzS5T1sZ696CrkLPtk+xQoaust5Or0C85Yh+/
guy5NZpvyYy3koKOYbD8VzrDZSibXbZlu0LKt4T/O6Epj3Nfxw57MHUaD6tGVmsGGK37HYaCrAdg
TvQ+W1+cRjvM3PzOaYpTBmsgvx3/l4L7pLOWgBl/4K13o0wO4NWJxMkCHb+niT+KQTfDzQO/w7bG
0uhpRuTRZJqfah9chHv5w0lgD2Tl3qnbLpfksj3n5jWLYS6ivvzlJlayS5mTdGGGvRtv3VtRPbrF
w7rWwfhQC8Agtj8/teM+zQ4jSbnQ5g+lROoIhxNLpT94ZdAR8ewy/7C/umr7KWstXhQqu8yMScIM
tHEYkLHTE8HLWidm4U29U3Bf+utfrZlHO+/2uITidSrecHv6gtqJzR0jXedxdh9GBhy1fYU9A2Su
hkcTz5zv5ArcNzcdQbs+5QgIuqH48lbdtzoR4/iAWa2HjqZFUtGZP5434IS3xYdA+LTMhCixie9k
eygpNtgbHlUWDh03rG5RRi0Vv8214cFIb2FC6ZEMFbaTLEX7ZVd1Q2gvw36AdGgkH8r2z4ZAWG3o
Q2mcwZu817KMtsEJRcdSVOMYqJET23c5FsuMmRwqcf4XE0O9B7RuX6lzVbzmydQf0TmZsxuWrLhB
Q587W2ea++YOTA6qgbzt2Db0J4e8jRL0luV869p+Ylo/NhoZUn8qKDinjOrCeQNfEKTaJ8B9jCJf
+izvOQtMlsntRudWwv64NDQCOmeUw4MHmw7/oRZg1qFnp41t58+2/LIJQM6qaacBoJDeGKbVuHO+
MXjSBJM7lX5IzEmNe9Nj6Pwqj7n7IjRcR8gDIrkpbLYgZ6+8u/op/3QScckFBYsaFNVISPO3sD6a
2cN0k/0pcKRhNzx4qYSf/G0pR/K5wkx/zRz1fiTQcuTZVvS/2Ttnm/ZG9Y28ZAgGWM7OVEWu7PYF
S1qlYKS5sP3OuNXNMdQyygkII1zo7FMD6BevjfOS1v8aMwv65FIzDiuN9VJomr9yS4Jyi2Y4P1k9
0Js/CXsNE3Xyt+HQw2/U8Nb0lRKp1Ybd5Mdth7M7e7Bbs2dhrUfX9A6e4ezV6c5FMoYyVic6uKO2
m703u/5nNXwH5ES5ZPfEyAzipNkCi9u1Y6xmViw0bxlhqDuotW/CVjNTnlFicAJwRPKz0M7NGFDt
6V4QsN06WjhV9n6uzk4roL7ZBV7GLNSn5eCY8zGt5H5SsiteJreaH+So/OijF3XOdIRxzjRz3I1t
BSBP+Jp689GWh7HuoxTvwujESlM9y774c7KNwQWyAjib1vZXyV3WfYCdo6+WFxVx7dD+6fhVXXoD
rJgME6Cp5z2l1KvlsuUuyYZN/BbRRUNqquElb6v+qDgmNl5x4l8klAZwlMuneJs23KITM9j+Y7T5
7sp17+jexPMlGXrdMp3p6v9RRu1rvX2pPSMuOj95miZGeYkJhcX71Ta4uhPpAuOAEumIy3o/t8NL
2TCtQnxQTG9ViZ+arBtHMQZi3a+iZcmkFoGrmZc8US+kKQjKDTMpRkoH3a+HboeSMFLX+o7B+0mz
lKcCAN7QiwNUV/JXKR2ZCYhW2/XTTh3ms3Am9O4X41cw9J3V6sth5cHXYouz2lOB69rVSKcTioC7
bur/LU1cpQgvNnvXEqydDVvcWvMudbMTVs+RJXGatfeZhGqskykIaQeQ0LKwl4TqcjCmBDnLSaym
r/V6nAj36C1aqJI8zfZCYjJ0fG1gG1tvCnxEBo79eHWX6YeAl/BU2vBOwMm0xdPWc8FUDZO87tHh
WlsNRvLzd2IO7Da1E+7NV3YLTx6eB1xh5BriaEH4MdXTE3oREvfqnUopYRgjbD870BlSK7r2DhPs
iKvioCnbs2MZPkmBoBvVLxYCYZ04IdUn/iKTBpkM2eRxBiw25S1clf7OcdBlEc04yYGO4sOdiYCo
7ZRsc6hICmzdahV7AKMokhLI1DTclcA4bD/KaYoxpT8oKDeSB4xDPtl1iMIWCcDH++jdlLp39jty
iSu80g36rGmO8vQ3m6hOePiFpkY5rWNnngDN+Y1i3mn6+LnUCgKUl55iMwfJmPodR8C0Vyy2zAkG
aF6m9W/ZfidFOVAxAWVI4q1B7KObvV/K5s/MbnPv8djoOOkpyZTsRFky9+DTbm9eRlEHO2Bz/rnI
lxqx7Pp1I5clCZqy8W1yJQXioMpxQOHqr4j8QgNT09JUvJ6eg91Ihg3u53I305rgWr8pZfdZoYX2
yKqVhJBh3hdIbefmAzZXKHqG0Wmq7CVU1EnECzMLdPkXFiUEYqHaQ8fU7dbhcRyz+3JdcAtK3zTZ
+9JcQ1u9OQyxeCNAqqPWzfEZdHvltoRLlVcOzVCUD7Z22zuTNtCfLXM7WajOUF6c+ELOGgC2kQye
UvGrfLqkyX7QJKnzzknP08jSUwAQ6LsGiTuN6QEbQxKtfXNsY1Pj8oSH0wv72OrNJSG7p/92eSAn
lIG3VRGTdmRB4p0ICwSrl2q8Xe6MFfL58ZYaMqPf8hz3CY9hmJRMmukMG7sPxWPXp+xDUc6D/VYs
zMmkUxTTGgyiYYDwYZof+UYh6tCKqCFYO38BOtjoJ5YMrw7Fb4/zv9OgTlto8OVzOzbH3kp+dJO3
WCztPjflk1IaH/pAqWQ09m5gBlODTOzX8WiM5a6bSC5dqYpwGUnc7WqOCYhayZ9TNRoKPTQ1vnid
Lpz5RafHREUz1ujmc+6uvrEYB2LU48klg4gusoib0aUSL5khJL+QkOOapqwq0xel8ggX2lC/tOFD
58Ezxufojtux2H5LBGzLgGdUGO9JcZDst1bzzcQQwCBlQcHoNe+utu5Skrvn7heCgqHTHWQXkrSY
Xw349xDR6c/Kou1XUvhyCwpjau6dqfAdYH02JMzk0KVTULD21tHRjfW9BuLazoqDWdZhjzbOTK+G
9bk1B5IGY1wFhxqybj98t95VLxSIAzilCPhmzb+pT2n7hONrbhgKmVHh0XdAXVz5ZmcNwZcxPE6b
++fgxcRl11PKjgsvSfMlMoMu37qSI3/KFMunfLwXuRKRwb1bXTzxLNUNqwB/OXzn6vyBM5xwBc03
FcECxt4rLEpIfwgdotyU+0WAG5AIRTjM2m18XCZqF5tT3zEtJj2kzOTS9+b0luXt/c0kv/SM1gWg
AxQSE2wryFSrpE9YPreEY2H4FkQfBUNT3rOgLo3+zIFqWVdVwVwzaHqw3dj6rkzeK1MLiHfz6zPi
UJ6GVPotAY/T1l2R7t9bixEMK0lig3q6yRnd1p/Hkcnyj2Re2wPE36qvYdkKv03MMQCryLy756aJ
TSo1odV3stRrUpcs843h7oNtTfmpzIig2uDxzvaivs64ktJSvRuz7EMOqXhz8cqIzXltvG7FC2B1
MPYyprfI8k3yIHdJD4cFtot/E1KlT5biOamvU/jyElMj4OFQ2qsKY4LxcmQ4M2D8kqXHaH1Os6kG
llnLe40fu94GzLc2mJ2SXTFTheqjcavYEcUDeTF5DMGKNT3H3EZAit9sTO8W1lI4C/DXcRokUPbJ
cXBoscZfd1IIajRd7ykB2kFeCyJWomLirja/RalmeAimJHTBoICVdv5xDdt7S4NlgBDLNU38nOpt
ttrAPSY3Lt2VVQtWHOHAwBzQAoikI0XwCvxIlJMbWXuqth3H5FW50zLGf+avp5+JIWZh/Z5Wj4tY
TlQ+0U1+oZftgYCAqMKL3rE7vYE3bhoe/oMoIc1ALWAcMPxI97ojWXyrgWLik9d1tGcEw2MjX5YY
JMBBpZ6F5tKoPDFM/tjks403Tlq6Xm+JVKc6natn00WUos/qa53TLNavq8ll0xcFhOlbPGzBvmoE
UThyhNmLOb9V9tBELLYwx9leOCu4fpPsYdZbekPS4ZfbiSDGYz5V+9IbjZ2UBeifbJliJYOJt6BE
9MXMkgsoSCgJ5woSYpaCxajtIF3pgpeB8SMaVIPykp06fJQ4Na4dkuROm5A3MhtfUD7qqJK0h0wt
+qPWLd8FAykocD3ztEUuQL5L5Rkn0irwxGw59h0o2SrNXmNEln0ZNLQLLSnvC8qXNT3nrG6NNMNC
87Mxc6sLlX0/amcCrzTuP+/mliLFx+3QIy/3t8KKYWFgasf/rcBkP/bEbAAYCBMKIYdzwSDFW5iw
WCFGpilTIRQMhh5q8l9FH9o3KPrMFyMd9/PIzUzW7fZEADZr+e8OnYPLr1VYX0oN25M1TyXQR6ih
a4Zl5lIV/DoGq14I3m1qQYvl307JtkXMLsoKCfWyH0grtz7rZiTycTok1o9Ek61Y6HK8F61AYW/7
i+WwvvN8kXLxE4pqkvKy0M+TpRIz+gyWbof9J9bgrkDGCauZORl7PqAwPP3vjfVVmOyexjMXbN8+
1+2by9BIqsPhpmPdxFEkJuu7R5Etvqew68G9LjyKWNQuuaSRTIK62xtY3oQ63OXOHed2y9IOymZY
qp+zujJpfBMMbY0SeCkuUyV5ttWejc27bBjtcjkONlODjXZp4UIHTVDzrQ1sz/PmpLf/aCEUioN8
5XSfER1AG7YvDteF4RDvnrHRB1zP6LkZji0ynBWbjzXPQXVl4rTSA493an5ihGElF5tZvQoqPxuT
HeyQmU7fsT6l9tQ6mGALy8/W2Ga1LbYoMwwIjvizi4OnJBFFfOC57a4GXaRwO5qMnrNfxqJBPd6h
d+DA7wNms2X+mxUgKthpSKwA5SfRSaElLkl3vi2QFBYcyI+77kvUGA/YXtSs3NQqMqYh0BRgKBRo
ILbjha9Gn+4SJqdEjynOu8cId8rfW76axeLP8KsIxM+iiyeZhy4i25sS01mpIt42htKWdoawgNmr
BbWR35LJWe29F8Ohq0E9Qa/C6HHDf2onIn/05KF9SNjbSi47rEILSQYomAfIlgqWCus04xQY6dHb
7UkBemBnVaj0Jyd51hGLOJz3DeCfpXqusR6VtOhZe13nyOx/tg4Zvf7QZb9dfhwQOaEzKuf71ftL
JLPVFAMmNGXEGkRz+8Zs+ewpYguV7bq3EU82CI3/vAFb+U3jxkvc05kr1hjb3j8bu2SxMeRcIBHY
f2pGYzhHIyHvkha+a44FlkrgCuqyS7jOpmw4JkWU3VL/XhoAI5Cd/VKP8/YfSlC/cWmb9sJEWAM9
AYWg3fp494Kao1s7CkZuWbLbLBTKJrhojhKMaUoXEWKMcOxi0LIM7m5FmNaD9bdPc/WTUs1OI0QT
8brMJ5Ws6HWHnyy6PTqkSvgFLZDagZRvvxacIH1MbjrjuOONn5amMN8e5NrEtf7el/+4aH39FqjJ
aWnkgvaEp6GAh9dR2mkBkdBG+bzZf4Pcp9WnheCz+xU57BQvQH9q12aoJC9Gi5DE6nqQRhICgrM1
hEZULEuX9sEVT86qDnttoCvpO/mzzm0aCl2zD9pqVQfHJehLsKvtnIZmi04otpIqwxpTKGF/U88p
o3gsWfQxZPkzVPPD3hQkzGs+sZawkqtnXWaaJEfLzVcl98L2P67OYzlynU2iT8QI0JPb8k6qkmm5
DUPqbtF7gAT59HOo+8/cmdlUSGojqaoIAvllnhzR2q021qR3pz+JWwYvPaHETRS3b51iTJnWNQMB
JZBqmJrXAQqyX+61Du4Zbbu/lPywqszfVoVVbkaNNBUYD61XxY9O8TuMhoIBGkuV4UiSSp7ls3Mc
vstmevUK7p7Yw3gFH2qguVTLPfVRF+wTWn7Brb+bDFa/yhYaUMlJwWGcxcFyKRhQLPhGIswtkdx4
V4q1GnHNXGOzvU7ql+Cyd/hBbD9lEvJgplwM2CdCvg/jCoRbi4k0UOdUfGnIcVX1WOUXumuxezJg
Cr5pofHFbarz54kQkVfNp876jiSa5liTKv+WPiV1z61xCYo/jpE9pDy9eKJ9NvMv+YjV1SP4pLaK
7HeKlWb0ho2v5MpzHnuMJDExpaQgGZnfVfolHJz7MPyALURjw89gcbk52sWIjuxs82S8dGTCgVGc
co39BB/3eKvFUG0sDrIyFe9FZ93PJfNz2XFmnqNw7bptgzW2Zpnv8b/13toDJ1QYgfkHuXXvuIog
KXCcKJlvbdofE4MtT+lTApSRTN3FteueC+rR99z5X6Wx6Yt2vLrKzlbBzIsT994hoz1qz045Jrd0
Ael+nw6sd/iIuPmZIxOr3HsqJFsvH6RebQjwgA3cxJCuXvzfnFes1sW/MGaEa+BgFLSYRYw5m4nF
mWuBxiu0xl0Ll7oYe70DqvoSLPVHluqSLfXRI+RAIuq2QrpgNP4YOfcMsB7TQvrk4nrw2Ytjay7x
lFJA5gCW8q5diVZetgDW4cnhKzyZlaU345hY68V23OuJmpsZ+zn26ANE9q/QwqDAhtjcs6c7hn4/
80ptVG08J3iFg/wKAKuGvKIyCHuSCVP5AYsk5pD5NblCI7/mG6N3532ft4yz8+IvEs7ix8GWyWXL
QIUfiGeDkI/5UqfuyHvoxi+XstsLNIJ/uusi7u9dh3nGUxj4UoO2EsaeKyi53O5sOPR2ZtJT7DOa
qRAk0uTQhJVcpS0owLDzq/XcGyGArRiRY/CQnJCTl+SXIZvldMJOMRa633GiBoyXU6oA//6JIMYB
vwT7CIyfc4s1oS659Xdm/V7J7Egy8BQ73PniZLhN2rMvvlfwRDa0NGThQVUlPnoCxSnKBq0mHB1i
JtPc+8wUu4Nuge4PUXr++dxpBV3NZv406Zzp4PKQF0bPaX358OeLPw+F608n2hmBE/18+PNF2RqM
UuzhGlIEf+LwMbrrnw8n7DYVbCUijF6ddWsO7OxkamaavajESS0P2o/mfx5+vvbvpz9/+v++9vOn
Uo7/+5811Zycgu5UE4jnPszTf5qGCDOL2WfZxjDQNXxb3kIzJq2QsuGDwW3XZ6MV2X8+FKWPtzsU
nTwGbbRWc9yccR7W53/+wGR5FaQVliY746fUzhVqOv3zMGTUWI4D3mCLmE43ef7p56Pmfz7659PU
bY42jjwjG8pzkv/3g22b+doKYoOzpZOfXSxXCLPumYnavMcaHVWTPFuGQbxweXAzZn328vD/vha1
RnE0ygEtna6hkevv/PMR53hkKDAn0H36jcO5ZgXU27bAo7v1vsvU+xjZS6lxIuVFFUtcuo6qXW01
2QEB9EZjhXMmUZ9SU2SnLrPX0TmDFfg/nyc6ns/J679/4edf/fxVVXGVRKZXbWcqxy9ouP95UHPT
nf8qn0FTJLLzz8MY2pyE/v3c5jlgPqoQDhzyC3sdiU9pdRYkx4pYTUABF5x692kegtdGSvwMnEss
58GoSvM+StA/jKy7H2x/Oy/VVo4t0xNj2w+LXBAuMRzqGFuC/Sg5gLh0fd3FIFDulBWeZmniUCaj
s6VyaOYwlCUXL7M+Mei4u94R/YqABUIrCub554GAZ48KZGB9UE171mkZ8CHIc0tVIc0u68jvqNOa
+688jyGU2phl8Er0EdjaJo5/xZHTMoTLh7PPgAvBin18FYx3UdeBH0BhBGdExk80w/mnQKs1lnI2
TxxKfz6C6cJW0Ov66Pns0UKMpo03kUTOkePMpN/Vlb13vRnDmGi7rY4Ln9GxumaRA79xfPYSKBUx
fu9q4FRhzW6ytyxObHjNQSiFKUbfzICPkFWgVsOdaehNTZvd0alSzmY2ZytpWNeYtgeEcwENLDGS
k8WpdzXnDBeCSe5kK5ZZRvpYhchm/SxhkMUtu7Gyv9V3sy8NNu1jsk2BfmxTE09jUCCTtTQNJ8Xq
51u7fUT4IRIuBTVkEcZ0fq4mYoMT0GBEj+HZM4izYE35+YtTi4xuctg8VhZuF+CP3t4t0FqHEEVn
IpQUcJ6BG5W2DPlqudNwRvZpB32uQWt6gG2x7ObL905A2zRV2QKHYQua2YZ3KGnxvFUGm1O/ncs9
+Z/5FvoQpO0SoNgk53fav8cH6FFUmUX3udVPBwtvWjJn33UBsKwyzfxWN+JumBv7ldcC8lDZ+Otk
ZjTpmE28Z0sLJN+DxDIU+XNe6x4r5+I1jeLvaul7sLAKR+URcQj9nwK5u8yeDAzY+sUtu3zXF8P0
kZKPAQjY3WKZP04Qbh9pqaNUyfCZJSj/UVr2sLcQjhqe7ERb3gPkO+/Bx3nL2dAud/9+rc0WVdpy
cVIpra6qFxghhbwNM/N7cu+UiiKNQLThoS+TFgtC/mjZYiZz5idXb7YutC+TGq05sYLg4zhrxmJf
NmF3oQQ135myQ9Z2ZHwuaQimziIp98CX6PBbodj43Ahlcilotrywwxb23ZB7DoNpuIecUpHUrCne
u6Hf3OGcae7amF1E3TThVhUdqgob7V0vtbXyaVa7byV9dZbjdntvkdT6rq3voqjFzesrDDEu8ZUY
sXzTKKUvbPjTo50VlC3wbvzpaJgHzB8mlRAZ1lsAk56Kv+wc3SwOlXkmNkkQVVvMZyuDrlezvxgE
w7WjxEVJipiUpQRjQoU0E1DX0Iznwkz9W2IyNY0w+x16LOohgcKHvEjEuulMcrnL/9WWVrBxHecm
W6qqfgqPLEP6t8olnWTAmFWOOP50avicnZik+lwuv9w+wJTa0ybgsAEEHuvffM/tH3M/ei0W0pIw
GffwPUQg07VrJMY5bTOiQiqwUFIpZYJ8aGIrZszbZvdaJeI89I99V6ATleGCRm76s5B+f871NAP8
pRX8p9vkp+VEm/GDF5Pn5qWmZHpKons7px3AYke4CUxY2AbOnUNgJWsiit5DbIcvjaTPI6o41llL
y1o/UmPsBEcxsDbjRR+PzEgewV2Gh1B4dzVtjYcf3snUZgX+oul5wIp/KVzEj0zZ22Qu588maJ5H
ixB4lIn2bKRl9hx2BGyQTHjZ81/slcptxC7iaIl82Jg2TpSWPo2GAeoNKkzvx89BmFpEs3RHJLV0
96rFPfezSEUuonnZwAx0E+vRa3vnIIORIzC2P0WWkKyh303geEtebdoXxrPrpHR8CH8bmTiH3I4g
4T99YEPPmytI8hk5mBnYEMOhAr6Umln6z/vLJ8VjWKM6oTziwBx1cieNS+9SKA35Fh+gjtrmfaQd
9mq72DbpSxQRM2BBKR5AGf/aJpNx9/OGCnPkMFFneuOmMQWI+DXHIQQqWgb9tm187y3FS78Yp5pD
z8J17UzT2FdBjXN4NItrTq/g1XuKa9O40ryE5xG+6tpsWj5dvhawtzhY4J5WYYRcbHrcPgfb9u/l
8pAAQ6aDcRb/XNHT4NwFNe1wUmGi1/X9zwU3j4wxs5L/NhgkQRCjvzQGG7t4CBMsBCFSj5NY/dUc
S9CLvDlXDMLIA4nhJcpy68oBxroCKGA3UJU/7PC9VzjpvYRDir80zf75qJcuSq7CDInsv411xLTU
5WFDW+qrPfUmTjHL3gSuZx1zUAFx0llrLQUpwIGQutbDm1ZxDQYMM1uAipbbIEFIz4DCdb38Xsuh
3cQNrVxAShFcXX2TU/DdJ36294IiOoOyGEQW7aZm+hsmZrwxe3sXRYICJUDYmxSQ/Kb0c2crjHTX
4kU+MAK72Qt+zJwE6faoxEUdRwxARyL2emkXD8IA+g/iiu2pt6zZDZT/fAurxeHTpPavoQy4oaDo
TuTgIKNlB/La2alwMSv3uUtYi1s/7MnmGGHP3fvOsJvK8aoBfYVVf8S8y0Zncm9Eoh5bNR/6JFqP
pmXurIXg1sjwcU7j5wKmg96PWKVPafThuGX45JoUIwIJytZ1uw1TfJrKporeLZPo5EU0jUxk0Coa
aFlV5uvcUfGZ2zliWQNBaXAfyro5zAGUpQ7v1ugcKhecbJVM9a5khAUtjgOGNl5LLe84f6o7sZhJ
2oCgjsGe3xuja8Uz7duLWYSGeB1YG/pHahgXwRUQ68BoKZWncZgI0F0nO+cO14pjqXPW4e6GGAzY
RJJDBy7g4fNbN35xpVWQbUb+G/xMfG7mOl3n8LxgYLwAvUCEK7YNJ2MvqATe4D5b5138aWUF4NgW
H4FXRedwsKyDESy3nflriLOjAPVKBcPcXpQ9vpox7rPGnO/MdvwIfE5bspcsRg7+9UDhuxVNs8qk
08KWZzToYLnNNeG3zHUfq9QLGTGNBqRz/05w1Wzhk1qnqXb8ZaKE2JBfwjB4gi+6CfX810qR3tEa
MHslKl5nRg0pv3idPEglmBUgU4reOceTTYujse1ZIx/seoSA1veX2DHvY/pMX8YCNqdb8qtPzUMY
zHQJC9+9xjCq1nNVo8LjHDsVGE25W0u8aeVA+xdwAC+1dj1UAHTG5Jg4ndox5ljctN5SBxu+JxbY
limnB8tN2vsIBR1jhrWtTIXgQglAEHcPXVYY74LaaSuQT0ViXZuug19b9ieD0B9JbGveiNDlxx2z
K9u17kC63DgqMZ4qU0A+gYJ8Gt35WRdj9eSTZbywa3tRdvLws/372fRFpsxPRmB9Qd7EfjJ6bGDr
as8AQuMSsvdqCRoIPyr2kzmluAXwpLupwpEKMNkIMgZYZX2nsQ0yppLrTExbyxvUjnFrv56LLyHb
Fy8BPBD5EUGQTm718BBl/XALQnubWk19UIWeeH1CQjWcQgfhwXuZpk+RUL7nC/2FRYDcvxfK9UAX
7mZM2kWsJp3WABga+bnx1Sp28ERsAse1D/3025w6usq78pEnHP7exLTKCcdg2/PCdk62lDxpRUm5
/+XXDnwv/QcsNxas6SRti0LF1H83RWxtaLF274RyiaNPZ5WN77Iy4o1oMwxmk7WfdM3zbTkEY8fu
rwGLYQN8OV0HPabH5GF28XOlOFHJi7TDpkC0AsMzPGk/n/eGQlrOFOzLxqKhunxLJuvbdHx7VWSN
vSktxK1SYLzPsIRHsO7amdmcwl0csOJuQmniI+ftd4YCYjNilnb22nOI2MqMEqsK5f1PON2qvvhd
W8VB+eS5KpMX1Shd2gJcs9t2GYOuogTshoV8J6xObOagsVcGYmICjwi2XbX2vfzD8iearrL3kKHq
flQ9lgDV3lFmhTFH1ngQFIf/3nhucqhwFFe9KVe9JHW8SSbUWnpsnvoZ2qfXb1FLRV3IN9FZf81y
BH9P2Du0uA0KNp5wRQruWU2xd1tbnWm53CgTNIgTbRMapraydXfukKVbG3eK9KsHeIPvicsQfXAx
FI4xg+sATZ4cJQsg9I11mqenSWZ0SIP+rL/B4kf7KmudlTDBDITxXzsv39IJEEWQEI5CxT8kyom3
TQiVZwrib2e0qFjPicE7hvm39hJk5lF/mr7xqxppSasr5jUTOxnPSi52B8QpHJ17KAtsC+r6j9O/
Od6osZa3X23I5j2auIMbZvcxRWx1zN7beqrGFYavqLHZEQ+DwJ2BCEZB2NqzgotkRFxPSUUHLGQP
Y4522hxgGIJcAu7+bHic0JVg/lL1bxx4iOpM3D/p3QCxEW0e3Cr77IqWpG9coPCzwEfe+BYnS+hQ
+X/jWtv7uEBpykifCU6R8EDMRzP9ncfes/S9vTPML1POUKntSxtlgSGh2TJMcY6On+cb6VFTmmfJ
L8pUGVvKbIFHf7oqwZlfY3vTgXtdokVmZO1cR4tVFXUPmeUi1WXtPk17FpcAlZWqQu541cQExRS7
riFIP6rl50qdo98QtwkK3Ac6sV+cGWHMc/Um9353eemfwmXsOzfMZTnuB8AMCtFtnb59ydiNbqFh
UAAcn+lb2HR5BFydlYE+gXYPcCa1G053DIDdxi527KmYM3vIuf5EDM8iow8skSTZ2G4wjz5l2j/H
GAeHYIaKEEm0tyG8oDoT7J0E9T7Tr6YlJN8lBfebkW8YeDO8h4kizJBzSxF1v53FzWl9gpIvCTXS
vW1j6vGrratbH50WMaPhRyuj9E0P8nni1gn4xTsEiWi3sfL3NcuWV3IuIpEPvAZsbVXecs+nmTZZ
Vxz6RXZTAcSfoOa1zipObWUT/ymoJyEBQHdbQIsuKQDwHFQ3U7XFPNQ/ROYjXBqxHiLuaLQjVw6C
QVM9jdRKZQYtM6YvDmbyJ070b2q9MS+nWNs5fVKrhuWcZQ4PK8DTsMdyZjbFw1xOp0qIfUbb5XOK
Z3TkEMYzCZS+GsHXRiV3F+5KoHqGFwkm75igLnEZM5wVJR4O2GJwQSdwJ+BTzmhf9jpvs43Oi19O
1R0wqn4I8TjK5qmpKjAJtO+uA2Wv8ZUvTwzOxG6aTkPN+kMnz0G0ybBTUV0zJegeaFt6D/JQrFxu
Uqu+r85FN5bbMv2cqtzb2jZwFnfSDyIlsWBFA+5mQGvsR7s9PbQHdlXowNy/u160O6l5klqfjhJN
DY+As2SEpPv8/KlKHWJLpaRTccg5uYbFsQwdooDeY9PgHgmy/m8aTSu1pAmJjOFRpENGZcRNXdv0
sMk9jFwCUdWRzcjb30U2ebvOUdAhoiemLGTD9F2OLr5RiklKO7Z3SE4PFBonh255/gYfxo2pOYgm
YXaC1Po2m95zQgVTLg18Dlp9Ux0YbTwYvEFU/c6X1J/t+O1aEyBeCdt5tSxpg/+mcVM31h8lixvW
OYmwCNtuSuL73EbYq+fsajeChojY3Rmx98oPOTMhzN6KCf4oWRo4f858B9gPvSwwUQ25APZzY278
jgArqd+zHzIHhc010nCexhkl6KMLfh5iUrPs8ID4tDhYYE+l5mSuFdiIyYPsZTvsHWofH05dC7QR
LAlQOnHGjHg9c7KnUEReh7DRW0YHvJG71j9yUz8WjU3lbs7sCu7BTHVAw9spsL2l0FZdQhYpC0Oc
U/lvZqTOLM1nFYffk8dADiQiLjfoUZPlPKG0ATpMACc7+cc8q24fUwhYdP5r7tPbM1T7rP6KjeaO
a/Wj/UH0oE1WpGwINFG95DbiHMTWXZGpyxSPtyqy2m3Cfo/Jpst2kTAPvznZY58hiouDirSMAvnT
QgPrc289+yNooIa7KwCFD2JwyCOAZq+G7f0e++ZzmChVYEIKzxoDde1c/SweT2V5rN2AEEz3OjFe
5QX0PmlawPY1O/1GK7GeDPbXa4M7BnuCwr6nxxlkqrnPkSY4BPbxmt8cQcTTJJ2c4Xnum194fMoN
vH0St2YrViHdKaeeuzobsw+8Z0A7YgfoAbLROZCaHkcB04mfvszCW2knm3okxTYGDUxDy3/EMIyR
BKcFdazTa0jU2WWhL+R1tOwXL+b3N9kaRwaDuRmGcJVzhXNOmXAxG9itsGAwTnucepvUBA3TK9GI
P/7FnTtW4ELR4pP7XEBwdDZz4bRnNkmvnWYYDw9mW/vNr4qzYpMlzSEvWho6Aa/4NHotxjeYKD3t
0NbXTGBMOjGY5jQnUZOw+Z8dmtviZdf7WBoda4FPSZdhtZixK89cZxrKvxdkxRYQS4LrLud0BAxx
cmCHgQ07zGP4aCYkCjyDJqCxdxO+GYpuLXsYZi1O0R5jXIdqnaOdUhjAP+6H8NDaEcAWgyOdyixQ
IMFraT6MfsQeEQTJSoQ53t3uNVgoPtYQvfS9+lAtFgNPor4W9Q7u78Es7Kfe1jNNSTl5J5N/PckS
c7yj97qXau2ussKz7rs0P0eRxmUsJ6qAtHttYkpq9Sgwk9CNZY42q2kQb8egeOWewRs5Dk2MmZo3
Y+edkSjbrRN6V6tVd3b/4ua2CVlv2ITZiC8+KHfxkH4Q9WLbb9aPEYLDNsr8O7W4feuUKjhop0+y
BpMUFjZWzwhVfOrFpQegGGGC2YexhTetND+ymZE8XX3HcmAxV4155CJkWcloQky8P01SU84Ga4Vd
CIu17Gm6SkFWNihWRUB4OfI6EmaRwTPsDiQc3K5ho8a9OpiLR+Z2xIBColEQnp8pleFEYKNHzg20
Kzv+XSILsqeEdML847nV1rW2kasFQWVqTMzdjI6OytfsAwuNWGRyItE0dHtW2F1ohOHOwIEoFCF+
w2E+HemRzqKqvOtDJp9eX0K91+yt3B4TdpA27iFDoSpi7uxJpwgXAI0yU5I/k53s7LwSh6hFlldM
VGdHfWZ1DqzqoSUdt2bvQsiaNq4tDWrnMtU7zn400cSflYgwvdbJqqaChIUCjF09gnYIaX0pfAaS
VY46Y5aMP3QJoyKad10ZvxS4FfJluh5VALW5ScfFpinxwMEbY8B+LqMw3/YDHlQzKZ6rgFMbhlRs
SsS6ATX683BOTAIokQ+HUXjVTebGH1E2BrkRX6/joHmYjfoiR/NDIaNBxk+nVRaat5/PIAXWm6qA
RxozU9j4jFJWfToWh5glM7KFXAU+xq1+IuwYU28YeR5PdDTuLA8yT1MwErdF9i37EQQtXLseR32b
Jt+gJ7G6WcG8kB8P+G2GX8pqTmzuqgPNhekmc4m3WQ2epiR11E54OGdFBX4cO1Ms8KtNWbabl1oG
y4cKOJjBkZrrZpMKXjkVk5GqnHFXD/LeTIcTnsjjYOT6lk76u+Vkyr7AXsOQ5p65lFVEEe7sxtfn
KScy5sqRGjnotJgisQSl3JiWtwfslgaszcLZqdnuUej9kSqpdwZ0gM7R5lrmw3c6V69D5JRb29hK
TghcpuO8UcThGot9/egAqnQKzB4ZZp4wumNUxPghSBePNgkIlkUqZoWIX0qIT5d+rj6KJp/YN8mH
QHv52evoRgxarHYQB9O8K++Ykr22oh7XbpJAEDKg0iOlsn/BodPZ897xeDay0nhlqzldqiBnqDFz
Cg0Sg2kKl1xtT+di9LIbm0pNk99q0pHJbqzS+2YoD2yjz4aE+GDMgiZLTyYb/jMbcx/pUPcgzeRQ
Iwf1MGK49kEyzane00zJamLPm8z2yd1WakMVNhGgkiIkO+Rtlsgy3qKx8BYpT4PwkWYSd+MpOB3u
xO/iAUjoFNDBiDRW6Y8OXj7KRwCv0sA0i98N12UijIRll99DVN1TJFvucFXNEQmDX9LMyU0UJFNm
IuIxRifu8imrKtGBcuwCbnN6NxvxeJxSOEOz/p6YeK60onjPY/5wFibteJkb3+GzBZKTvY5hatNF
R1efcMiPtzG0IPIdbT9txs5hj91CC2S4hnOM8htF3KMnGUP1NB70MEn0paGlioxL+piMOI9gceSw
bvnRR2yToOlnG9NH1ywLBm4dqsf49/RPuW1840iYHhyvffZq02YmluwdzdKsJv++KONbWWBocRj3
gfHgqNqC2VIxrdcZka+u/WioQ2mlC8dTb8KZ+rSGO+5Uu19OxO/RVxBdxmQhJrr51nbMD+3mjz31
o6uyUr86j0T5XEGJbYBY4B9i5UYRoc8DvEX4GQQRLkPr3svz3/jvX4zI2w1URUycLdbaCq5jtDS0
a5KhE8D3tS9wL/TteKI2miz0gCGrUs+FauhnkwwKMavvJhr0fmmnB+dcT0cyM3dY9jH0q1puc6rf
17LC3ovyvMrNiDsJuMGdFcEu4X2/zmJv7WKaH3009jQmVt/XGchBDlcDoYVtMcc41tWwLxgNru0+
W0rNu8WctPyNgIxlHj+ag+DWihPUXyTboDszrtIrgoOs6jm2SUtCe5Lmd9Ol+FyL6KNMk8vckjEA
wPmbuALGUvitQr0zg9hgU4B2LJS5HXPvayr0E4YespFUnvZYWq3pqWCOv/GNh9A49bQGbIsIsbcq
KuqX6qZee6kJ+q6AldcPw7GMIvccs0+vopRWEhYUnFmS1ABW7LnkvGx2NMzGcB/cHjYkk5kwrd5L
gWg6TNJgCRpO8xiw2TfccWvt07FJ1lGbB4cWQ77IqmwfiuwDvbiBBAHHVrrDH3+pNPII9YmxL/dQ
wKnvgqChSzhsZYXZviVShJ2cXwklH/87VSbffhGFMLyjee+P+UuLCXksO27UFeAk/DjbdKC8VAIV
GoMQoVfe8prI4OwyGfRqRBYD6dprSDZavPD0JxxGM4DhhiWOF8wSvCS5lxNjzTlg4D78TImLcAa9
FYmP5tQ5V1FZrwMlNTiKLZ4KP+xWWK1jFOR52/WmR16qqrG4EjqYcFay76JFc2KJStGlV17kstVr
CBIOLvpQRFo4SXCNWTEmGZoG+mufmH9o1PvVwhKrLCM7Kwu0AEkfXoWyxyGizx5uxpXj6PeiysnB
OPmb57Td0enjT5GSrDQ4CaueHlNYOJ1shoPlivto8g911z2bFpI0o0MACvGd4rhLyKj603SxBogV
vNtl+EnbCGjb5iqC7FkluKBzo61AKBVr9pD73ga9NULrYKzEVN7ltsr1z6UhSBERrmTgOe4GryM9
FOSkYpoMAwNqkMAOQ/EEwV2AvYEPEhEU8tGR5JeH0WDXxxE7ZEpMUG1gvetsuAn6Onu1u/C/H4yc
JFaOU9h0nJdOUpY2u35B7eGXEf0tcg+3kW8SIEClBBJI+rcTPghHernaBE9WPNRnOdnfqTf8lgOG
w6TRisLhZsdEEVd0uO8hbnqG88EE8DMWQ8TbDtI5MOPSxxYbE4+pIraifftlpOpk2HV4xM9z9eKu
OU+SbRslNw/GQIxPGsi08V9MIGe67BySCekXEaaX2UoNckgGdnb/HTcZJ82pPZasHGirDtZcpiwd
qZD1oAvIWMNL+D6Mzl/Ps7gvDQG7KwSRQnufEVv49YC/J59B8ZKusPEvRvtczMm6qRgNjdimiX3p
ndNz4TbdgEblO3R/UH3GqvSLBhYWmWPBRRANBM1nO77D07PjhXD3mA+I3ImJBYzEwzfUDLiFSjNj
LO2nLGKQVCLt+wHCOqXrZEm7D12Qlx9dQUsjZBaPX6E3a7KPGTC30AFz5n5X4WRvZETVUa/OBcdH
CpujZxUE5lmqg4Z3eOqtZgcKKjm6Uv+OOy9jqBb6CC/VOvST4QlXPS6xMb8UrMz0OHb7djSvuQqJ
4DW4Mzu8uWsvH08G6DIpn1QnqVIj8+g4bsiYZA0FfJVhIMLJckNLOlIKAUivhfytBL2ruoJZlxbj
r7AjOyiN8aVA/YHHFl4dTzzQmw6QOQq+WJXRgu0ZY8zEzas3FIalWBubqNnInrfNHEEZaJCR2DoS
oLsCSJ0+qQ6yN5lqWQl6uPaVoaI1c3t5YNuBLmA5ycYOq6+q4T9IipeWeSkDTSxaaUrJoiFB5kTt
AXoijTROfkoHQp45WpidthgnhvavRCQeR/PvaMBVq1hF+RWYW/fcT/oJx43V8R7XM7QJIibezKHM
Tb1t2yHJd0QlR6boi7hntsD4NIpVraddUIDJ7ClWFLDVt0zpLk3ACqs86iKhethdSGQu1nu3rOvt
WNKlbrHTSgeM81Uqwe+N4qP0NLB+EBgOprEKZWdETwEA1wabTAf7bganU3PA2FaZ8TJOLFqzBweD
+A3kBzS3AKtFLUF8jXP5Os/7LK//ytE/WTHfrXDt/QTKim+E/Bo7DP5ooKqMmUmZjI6VEZ7NlPBX
gTk7jIV3FPH0UGl4IyamnZUPuLQW1St7D7HVAQkkHB0lVns5UPod0jtUCJfpe/9Lpu1Th50IeAUg
JzmhkCn7ifPVXtkmEPi2XPgR1ZnjBqKK7W4NTj/IGiShNKYrGCuXaJ6fWWkofJvoDshY0fvUEwx5
loNxThLBooh6MlgF3M49DmzCKacK4NfCwVk5Vv1ATbs/gdX20qvICHMM81udvGvDOjoDLjlLcEqu
KsXV59h3KaopGywQ/hVxFpfqBcNmBKNTpu/M6Xchsx6umzzYLm+OhqwMk6wSJ4XWd0n9LrhDrh0m
Ttz32zcLdafxyAnW2fSSFkv/j2JlGZ0aTv86TUDpZ/oPP8WlSP3rEgIedX8Bwv2rlTFsp26bp+Fw
mCuDJCiaduEAbJ7j8d3vwol6vMNUUQ9vINY2kV+DtRW3LrwOSQg0KO1fkgCuaPhUJeNXDl1/17zN
GbuVRgLk9Rvv3iqSNzadzbq2OnOrnDdWUBNP5HibpXEzQIdidkF2bu+5CM++dg9Y2BVGQI+QTchk
fqyyP41J2hmfRbzICEard4nJUXu2sRyZITqSZUFP9QH5mcL+ZGS2MZKUiWhaHeyFzZp/aTTXfV/V
7LNGEnBDgmJahYvENB5S1drAtfYcmqBkWV6wb10XnK8EUTxbS1nUMmmUxotZNCHpGZSguK+To9H8
KgoNmhxqr8WWiU0UlBGboQxTnL3oYDxnMyuJ+C/qzmRHbqTL0q/SqD1/kGZGGgn0vwmfh/CYJ20I
KSRxnmc+fX10VVdlKoFM9KIXvXFIqZTcg06a2b33nO9oRQ/Qak8W88WpxzslhyBdTdV49oL0kXT5
n9l8KvGkeNzkEZ3JVR16ZHW6kNWdgQ5tSHuHEzbevspp9mnmnRur7U5YS5dCHeAiXfyT66o3kzRW
gnOrfhM7n4YC5efZ1WWwLBwaQfccSvoFZZ+/IoDH2uSzxsx0W2/qzF+bDj0TTTuSAcDADEozpRlg
U8NH+6oS5kvoD765Accm2x2fU1pH63DoY9gFdORti64+xyzivDRcW77surpnKIGQwFXfM8c6u6Pn
bunx4LGocTwTz9iFs1rPlf3VCfAmYsEVGFgplhhCTQlNCYkVKsqBI41VAvLfTVl7Z/67wZJ9M+wN
Y/oRyvotDu0dhc3jSHJIKXy8seqeJ7tHW0WHNHSBt4U2bXDsg67frRno9AhXefIssSfTvV1pmiU5
UPMgyhxCunxjR1yJC/tUrsesv5eJqO6NDp+jCutDxozTyZpuR7zlxaraaFOR5Mza7h9cu/wcGREY
EyOrONSIgjtMj2l/V2DMongfwQfkxprzCz+plVgHU9HvgUxDQHizFh4dZ92IT9R0DheJ9YAIg00z
M00Hpmisizz+DEfjIS/Sp1j1b7OPbICe8GfhiWLTcjArW3uP7uIzrr3kgJR9k+K1E7Ju15iJGpJE
nY0YgXiV4VdSgTS8mfxsg1HFQ0cMY1PjXLewOULNn26yFvdKUwGa9pDyM8i6DczZOHbKeEGUQ7ak
hOY99O9TNDIDCF9MwLerLsOdYT3NE40Cksdw72cgoFtaAgPttnkkdnUmd88rkM8mZfLmJxzRa8S1
pC9ZH6Ke6AgRV8m3pb/nY/0ia47qBrGNGGrvS6M7tgkFSDHmX2IX3mJmfRAYm/BIMuBP6lBuKjt6
7OVbYab7uYqSM6L8VedvLCzQqwRDV9uAzjeGr720PvK6vVOJem0sDpJ9JI9IrSGFFusRCyp1+1cs
009Wjdqn6QUYUTveyALNrMUsQTsdhaRlXhgT9GtBz2UTcWHNThUIK/K7mi3XGPPXqbXLox74Bb2h
o+UMd1GF/rsL4OLPtn8f29jHA4BKWPkgZFpj8tSZLrNUWptj++J7tE4djfbYS5P3qiC7Ii4rDmJb
D99fiP+73HY1bBzsLTjLpoUpARm4T6OzE6FgxwPEAlmPUCHgkGztO6IvmbQvpgxRCWCTqnj3FI2P
aXoLbFCcoghPAGHI26O1vxHdvaNJOOoYItjYrNexDyjGtSwq+SnAltstOyjNryHE2d4Qfjk5r6Sm
wM2NaBpl70geq21v8k50RVCvoxzl+VEOf+w04898Si4e0bI3IpsuPRKwdVTHNHGtbwgas5PwMLrU
tN25PWF1SHsbJtje/dy5M6P0VT/RE/T2YE0hIMeIF4mOcovhrhzb+zl1yq3LkVyy33G8nLH+G/ZB
Zox1q/huqJfDzRQ89zLZtX0vLzacJkdgwnY79ngzRCdnR/XBquKfVpHsm+Y1TcovOmxDKFvdfeHz
kbJhrTz9UUqWmwqp5joN26VxXPIFS2/vC+unPzACElW9toaY3lYGBSlAK46wbut09hMA+teyg8ME
JnqdOxRXeWVs+qj74hBWSX06nluSN7d514r13CJI1hsrBoHhura79iz5XlrGuuOotkZk+BKbdGkF
8U9ro0Ts2vUTBLgB9RbyT2w3OsddnX2PmdKvI1eLrULBlCxSPCubvhOFwsGjHZ+7aOba0US4QcJ5
SoVN+uvEXFEuaDANUmwyS+sG2rxjvUQuOjha2+ZaarrPYmJgCTZhyQ4yDi0cdGQIG4x13wKipCJf
f9gKmmLv0kvo3VeTVv2udBg9FtCzjvie88IpVygaargozWtZeBmKVpARQRet9UJ3SCeUOMGMOnny
ILQa1YtdQS3BytkpGCgdybZZyL5txga7kmPrG5fDiC9RrfoRk9+2IX5Tim/BMNHZknAHK0y3gDg0
2HP6BuNDFA37IW5pgC0UrylSFQ7x8ktVar6QvCIUI7F/BIPzZXbJyikcguQHyufQytgi7OR8WzCQ
X6Utm0Ah7c/J+4jBXgjMNGuwWouBTDyD641XIwqhtUTDvx4NE3WMXgxbAnJcRuJRy0RwBI+2JtAB
01+IHcsNw7dOaWfNdnlg15vWMjAOc+09GpIeLwYMr1Y7OBPGTRAn53LJNWO2gZU+dV/o6aNxbGdu
TcugCz5UBJRwVmiIqd6MAE0Z2HGcrPSPESQ8eT1k9VhY6xiJM6d6GdOcI0wM978B2kknsLUfWvnd
LrqfNl/Ets8cd20ln6VLQ5/UolWKkiIiBppIEjyvXg+zi8At1Tspi1KO/awwt+whPudaNJWuNVIs
KcfF5cZAocmJfgpQS6DDltsWHdiKOGBjO0mGl1KYO7NoLCgT+n7uK7GzAugKxSxXbTeulMzu7eBd
D80taJSTA1Avrl4M/yeNxXspsicK2AjmBL1lJ7U3sR2/dDYzvrqMyO0t3wWxSfASO+IWLMsGqQIA
wevn7RQyD4qiUuxNQ74QTVY42UkX+FjKsGR9FSWZDdzOSbvwTslZ7li1J/RZvYN6TlvArVCkz8HX
KkBC2UxOzsAtfMm7Zt8tC4qbnYy6+x6ICf41F72I4dGg3bmxv7ul8dUqpd72EYG8sSh3vTARjqkE
PMZMzc3WcZvVnXOhyXmw8QUeEY5iQvZNzv+K5nPlYGilRXLL4IxF2kMynvrAs8MPZRvvIxXE1umL
V+SeT41HbnAyPhILX29n0f0UI17QKiGVQ+VIUUpuNpKQY2Lv0Z3YzsHVuj0wQJn5nnjz8XFE+ZNZ
5AnAa2RwFcjxQA/mO9KmTR58Y/kCI75gcBb35Nd5yfob9LIxPy5ulzCe3mYrRcjz0aqBoSikLLM8
RJCT1BI3GiDqKr0TwgjEi0F55JzPxymOHWZLfC1gSIESqxUZAnOXEEJPeY6OMYMpLZcFHtvn7O/r
Ltn3XvZRcSqIxuA0zcmHNbMkGeO2cD9qQVk++FAwZPgtMdiHPqvcOZXRQ/Vhl8G9Zb0F8gtP3HFg
F0xhAMFnZDLoHZHUXDgYreOy/uYAk2hIdhzeMMwS4Nf1L14/3jKmJ610EVTwEeEmd0P+XlVchY5y
wG7qEyiHRKXk3qN5s31Op+ZubFEPWxuZe1vvjtnIxrZBSqTWAwePL3WvNq5/79PK9AL1YEMqySUH
hkWV4IyMIDr/5KfgjKPsCQf3qLufgWQM2ntyuhlI8Bk86+DE8b4T4ZtdgnHgoNpxZahIPwpU1xzj
b2QndqEen4MmOeYJOs7qvhP9d2G9WMQdsZrc5FGyiRMeT6ijynmczIAaZboJDffS5ZdpogT6fxS3
evnKCK3630uO62dBkGUUhO01M/R/fvf/XSKr5f5dIuuh/ZpOfwpkXf7/H1+b9t//Ybn/sk0CTV3X
NU1TuS6BqL8CWZ1/ORZcIM+RiKSUpyz134GsSv8LPbQwtbCUtG3lkJLaFF0b/vs/pP0v5UrP9BwK
RCltT/3fBLIun4ujCOlD+eH7v/9Dmxbv7ijbVIq0WKEVQbJ/jGMt7KyaW4/tfS4kzW37YxIIDZJg
IHwimJ2FT3OutXyGsa1zgq0ZjZOC6Th01dWbaw5gQoanWiFNGoIfTYVB7Q8X8v7XJ/lfeUdqOBq+
Zrlcf/6AwnQ9oVzlCtMTjiJe7M8fkOao8Ewmqzeu06O5VyLe69wt97FppUd+IehzGECFjMndYEU+
hjDAiW3vSFDIpgMUimqroemADZzUMVOsOgH/CIta8/PvP6n9W7ItH9DU+OMdG2Mf352z/CR/SLZN
zeUbtCt6GN5YfhSB/pjDCcqP0zQ7ZA5UnUjlp9IAzte6DuUk9koY4tVKoT5BR18IlIsmRUSnDnwt
+YOdpns1zOmmgFX7pQ6GvSg//GYUD1dPWSvL56CU9umXO46aNtpBgvpWMUKlyPUPEEKFg1M+ytfS
aLo7t3k3leM8j1VMz9pMbjWSj5PfOca2kvCo1llNGKw27E20YALMnlivZtQ/mU5393baZ+xpLm4S
Q83DkxF3BG+m87b1vfqh7XBu/v31XG7/P96ay/UkkNjhkXFN3Iu/f/PolkqrHVBNlaVxN3QxSqKE
EDevYNdIXM6WRHQf4srHhZdbQHLtZ9TH8R4oK1LK2JketNu9/8Nn+ut3bElpSkl0sSmXR+fP33GV
1BZNLrpgslLj/VAb4xk+2Gs5zu1laE2sXtiV6Io+9kn5c64SDfkVc2hWmG9FR2v07z+O+MvDwaph
uZ62kWvSWVVLXvcfbrk6R5bcZ5BYcEeVGw1J7TZzIC8NFjMNsy0+2lHN9P/h4YExdOhnKVSeEYOY
w9W4BvPZOskkJk4ksVHamfAyB+9dxUz5MeV/+qVyTu0I+MsldGUNCV7cWCIJoWsqXJnZBP+DjINT
LpPon7LG/3qpXUtSFfFQaRYg/dulzqtaJNVoLgm5JdjKWtCXnahlwuBbsRDZ5Njv86ybXlz/K9VP
choEJVaO6m2VFQhY/v5S67/cjLBcTe0K6QrBcvTbMuTRTyg4BPP+XgbHNOwtoExVfj+hDbzHs37v
0XA//P17/mXts4RmC9CWWJ4Ajy/6z1/vhOE3ZrEBslzkL4adsJjICkhVr3gU26mb+RZVewgjyOlX
72FHdQKzR0bbiHAtTITnFB7mQ6Wsdyan/iG0KOkoHdQ/rNJi+SR/2EYEn1TwQAjJ3oTzw1su3x9u
RPAlEbx0pIGTLd+CJOIES/rnrWURtJdbTGfM0mgYUZXyRRUMbQLPf3SGBQTVdR+GiVYhb9Rw6mbx
5uIppBmQJvMmcXmiUPMfO0AoFzOrH138MyzxzbFuveRuLIHJjGZzsTMCRqbWKt4mVY3/8JQ56vcv
3+LZsh2NS5ltctm0//zTRYOIRmSHJfEACRwRoXdDK+slz5HcH+ZSzL70MyF1+VNjFMHZNegImHn5
w5wy8bD82VhGxVPACPtULErnQC7ASGhkm4bp7b0JZ4uWePiUFM6PDuXGWfezRpuKRC2re0xUvfvQ
2YhqPKN495lR7w0n/jL4Q/Pcu5qu38iJ0xxfPNPKt/GZZkuzyfTk7VVHcJQjiFEj39s+Vgj4nzJf
MgBP9Z5E0mIrBWYjQhmSfWhWH9edK3FQumTJrZH5BeQANB6Vonnad7l8zuxb+v/yBUTNqjdleFtk
i5BoWeNqn05BjvsXt/mAK6EZ0Go7dKwp2hlYYJ05VGNtPzWT++waHK1Tk74f7BL5hvlu06PBod1e
tI+smjO8hPIw4mHdl0XsrVkJikvZmcVFi+msElrTIwaU7TxBXwcpWu9jm3Y28YzMbmnerKYaQrjJ
mx+Eouhto7uOnftgDAvFV1BstVhETBbEqEzKbUFPZl1KXx1cxwk3naPiS9/Do3Yjk0DO5eYblxcb
CrrnJs1zK8AHzb5jIoXOnGZrKQNieG0Q6mlA0Z1bfziVk3g3HOlDYMbl7eUEKFSK4GdhM825vlTz
6G0MrKAa/1K4jr0ROkBu/uBQdsxt2JjBl0LAtco80z1ljg94PqmG9sYXetVXbv4q6u6OYAXz4ApW
AGELeRtiY+Vha9dJq34Uvaw+OhfYfU74wRmkBSPfwjgFZTrzffOrAoBykpNc1sYfzeAhc8bsvPm1
wNgWrkAv0vVDPpF0YxcNLQwb+yaBEO+AphnU5vX80KqWiGarwoRZ5uLYRp486B5Vq25xbBtT+p15
dv1AEodX5uluWG70tFDZnWfUe9+XBzFX/YdSnFqkh34mMBHEoQMoz1U0fSsL6XzPcugjiXF7fRDo
xAWPTbDHtZScGnhfu5FbuLVKd21eMQFKM3YzAk0GG3ScfdFbL6Q6ZmsxBlB9HDdjPkczJPDvycij
A81yNRwTOoynZOBU4bYFzyUd2CtHw8ldcdamare5ypODqN16j75gRtCsWNWWM9z1r1Za6gfD9eXe
gsh8qGLtnAynfGXSF5+70na2ReU7u8Kc8TTV0LWMtgdZx+0bmVFwZCzTbaSHK6Go6HAu0AnMz0AV
yXJfXhDuEz9Qx8458PNd0yqQrst7m63jnGmyVtzDbbQD9z+ALnPARzCq2/rJ+MNCm/CRuMi25kUq
2Lh5/cKe0q5MG0/X9W/lVm2fCIxyjoPX/ojEwjkMjGJDhjcwQlBWN25BOND1xCAFrflm1uqpn2l+
WwPKODzXYEWwN9SCTqZyEF1YWcSKsrBF+jrEqthlz0kvs6cxugtUQOMuIeb2+hMEXfcEk2l7RbBk
BrIG5sD6vksYGNKxD1+RYdGFL6wlOKz7jGeNpg7R0S5hW4HIPZ+63K7PzA2p8VUC+CkgotJXU7Mp
l+GKET5IXUa7Is++gflSCPSnjyqIkAjV4G4bOnezUfbrnu5+2BBwW9HiOboh4CvfTC9zkZvb2G/j
dYT09TFAj4rIApCmMcx7mY0oQFqv2/ufAWKUA/ljGplOdvRL4onS2CAkuh+gx+p83Q/xeJdMOtoO
iB9weblbHZAn25i+BP0EvCkJrIFZMb+C6jG82lP/bkULt2C+vVI0FDyH1a/t0c3x0bQBVvlQw+dx
5qx/RrqO4k4mL6UZ9Y88fR9kik3bSrQEUkVMJGMGtltlu8XevCZDFj2toeVFW+he6oiZsW872Rax
MyoszcYkx29QYsZdADHpKRz9Ddoc/Hwzz0pU0a2TpQTCdt3gk+DYzplxpDTKISfa1QbzQrIqmfjf
SgR5uMQBKVswQuHSDgeMCFh65vIYxBMc6MiKLmbhN2uIPY+J0b9ChReHIB7EMUgy1hd3DB5VZQc3
A/b1V18n3/yGpbytGU/ZJf4VmZeHkOYO6cR1+GQZemOOI8FiBbCasXG29rGegT15GdrbUEmALcbd
2A0Xv+ju6ybjIRdNiO+eNjJylhGbBSrQa80TGlBFrhWX5wR0+QDlJhHj9CZVDAes5iLMaICRgMKv
J5PAo9v1kWTGZXDYgGMUYiY1w44+3sU2+/ohZEdd60kX247U8zOm3slcpF4zgl/Ige7WK0lT9QfU
GI4lkZRmC6XvyAPR3Ud2Pt3PHJy2rlnsYzcnRgLV67qy8/BYRoRDgO4+BrqVj9BzjXUaIAGd4mLY
Mc4FBwnkDU067VdwhsvLIAmJyVvGxgWSyd0ssnEvvTI8WxI1no6L08zAb4lDRzaMamGToeW8PeZx
CBliebFNnRBFBijYGtzm0Q48OPjtPoq3mEpC0kV6+ZLFpbvPpH8Xxy0nO6/CnKMyzKqdF7wk2Qpf
QnCJIcRxG3p3A47rOz6b3jZtOT9ZYXRXG/2etOcbqxDet4HD08pdLlEDhm3j6Dk5h5XH6JHg0ECG
86kKsuTR7pAvKTN8shGRoUjxCpIAl87kQLx06Wa3g41dPGFHf4ZDxkiiJnEytghzjSZZn83QWYKc
xGG0J36HRvVcB/ZnmNfZBV7VzSw79QTLCIcGID0U/sFLhb+NGUZmEXmjhw1ZNske93qyxligyKjB
QHaTViOnPLsFbZQQZLH8s462kb+TWL5DJYI+1eZvlJlf8eNFYtWwyq7GEGdXErvFGw/01ikINPMj
89mrWiAhPrMh2D3LahMHDxlj1TKK5YubDNYmLR9HRO0Ps6mfuiAkU26pBnqImCsRkFAzDeVwPzS8
BacYVPSLcKwbq/k1swQScyrFO8vv5+89eSU3hT5ytuHAGxAfnJHRjr2CH13CvJyWhkeP7P52doln
mivn4sYejP25fyb4KNqEcRjsicVu7oWEVpJuoYIVF8dp2O9gZhC12UbrmRQdi47J2aowOFDt+jdd
G7WPc+MbPH9DtIvV/O7G1XdXG8y+ao+7qUc1skNhqahB53VfpQ1BWzy61sKymVNCRtssehnH7l2O
3qNLNPlzs+xGTUjLn4Z/402PNdG2pyjCAyJM6Jy4uMWhw171D3WEMH8vkhwqJFNpj7LWhj8p/lxG
eIi4SwmBkeUuOprM1HZZN7aPC9aJnvr4BQIT4bSGe6wqnAa92yQbDozN3fVlAYm1tgoemq7+dr3g
YUQ8YFU69kEM9S5O539odvylpkOvTd9F0yIUrNq/97PEUJmp7wJsrsYUH6nyglsxRyQuZJpZT+Rf
mC71l8Qtg02Bne/+H4rfv7y9Z9PjdHnFQqqZavz5arkleWRCY5dISvwGQxmF2+ia82N19ao0iahS
If5uXbjBKY6IddXdtoKjioxVeIV37olW2HcuKYxUJ2hnppASUtfFxY8jd/f3H1b+5av1HL30Yjzb
1ZYpfv+wgZ+pvo2ReUZWxuE8cVCkcH4Zi/4ktdOfALc/VviS1lEb9C9jskjnhHxbTjnnJEf0pxcc
3PUQyZIZrudhkcFnCfzQlqAv10DDqpphOg5l/32ImuwpaxrqGaCSWxD99ketPTZJFEskwQDlCD31
T+24v/6IHsUvVgBFZ1pY7m+d4sEY4zFLYL5dT5TzyE6J+ZLGkusNxaYrsBLJ5W41dINnDrHhyjb9
+PT3F/ovTUHLQyPLjeHavI229NI1+kOjgYkZxYSCWRvWzIA6EI+QZuoQhXDsPtQukAhChdgc4tkT
Nwad7TWogerIlGYVuk71fZ4AA/Q0o//hDrB+b1ctHwz1sXYU/hpXXP/8Dx9sJkIMFiLyDwip0CIy
61zAI7wEA66fIIieCiv97CxBwcfkBlVUvASTMwfNtApuTQ0l8++vFE3835YbYTKOsrDbKuA6ppK/
PUBBWORO44OmFTHm1aIAobX0GLwVQB28RaM/HCHhN7tANeZH65afpqf7p4ZsnsOi1NtOZJoWAQ04
s4yPrUhThn8NPBXP7vYzCt/BJm4xjwfr1oNikaZ2B1E2xbs7m95rmKfHpCtmrEHNfO/4xY+ocZJj
BSi/Wdhu2JPIsV5KGOcLALHiEheIH5PrCcE21B6CECIyRImXOEzi/fXJuBZaaMZJdUcPimQy/Par
ufTrTBy5VgSowagfdOt9cG0f05a2bGH5A7Xmyc1JBjejSD0njnd37TTUc5s+CPfd3Pzqbs+gORm4
ltZzADke4OXAQXX5jKNlf6tHJHzSbuUL8F+AgsQx+Lln4hZDZQ8z3bQadRHLSyGoqv+rFu1DeeDQ
hrGUSmODVIYGdj0OMfPYxQ4fOcQoOXr8VPnPhqrsx0DOAZ4lD46Ul0WnIkjau95lOQF+dEjx6Bym
2M7euOiK+itKzPbx+qMg7dj3ri/Ae7BeQLeTYG1tex1Ju8TE7JWPsie83G/abWj7BWJgBCuDZ1aP
ZmrS5u9th81Gh7AlLH+bjfFHRVn0A6flykw0vPApUysVI3wb3SG7rb36kez66auaYgqXqPPe/BEN
R1Bn4/Pg1Q1u/rx9mLK1JCljL2nfb2RQT+8BqY83gjiNrTmjdeuWe2giRJQhMmdysgWfp4zWh5yr
fZiYdIt4vgUHf04MXb1Jl0NQpwfMtXo4y8nDn9q4J5mG1UkHjx2hBfcaefRZhGa7DK5r9DydWvPI
gca2IMAsB4Ak0YRr/p9SShug1Opcvix98HPlIAEwgY65ceh9AbPJicz69Eqr5HGFJ0hgC6hNlPfH
Ohqxu/HlHRQq4nxh95nONBwIvbjkDJYfIpo9tdcjtZ/QolS64FYJJaHkLVnsBQ3tlarqz8p0xUvP
pP/y379rET0i/mBgj17Hu2+mngKxH/Wri5imcoVLGoEVQ+LiTUxDEKYJDoUbdXpIGnMgia74AZ9T
rxI/Ck4EuTz+gtRR9C52Jo6ctInX5dwZ29pM4Zuo4qsn5nwN9s7Y+RJDGkEthH9VqDLnzp7BSMNI
+7W4zgUyN23KtwS5KOCb8IBPIiBc2CEVJhxIfWYHXJ5Pa4Vrzt70ud8z5R4uI5aBex/302qIxfeM
ud8TiffdHgMzwU14Tq542axfkFKe9b2K7WcKf3VBWqMoDaM3J7AZ2CPKB+9kPvrGkkENKxRuRI0Y
0Cij85ykt/1yC9RD4m1xI3EAsJzw2ZVtc9J5O2HSoMo7Rb6DDRfW8hUTOSv98WsBAc7QEURveasC
QT4/CaxekbinK5eRzOwaz8S58IbugBX+9kqcY9fJmAEMaPTjjocnmINdLODTdmbaPoYBiUiGYwbr
WQ0P48Ksu740CwQzoFxmVJgK8lWy6Al9SpY5IJemWFOgxsCwl8OKkdHBlU1p7xC4/Mw6PRKZi8jd
crc2xefqWpm7M+OX67bstCwTA2I7aDf9FgRbs71++mw2n7Er4jZd7lPSBhKg6fGyZ/r9Ia4xzCih
x1dX+MdyVgtOihJ/Hvxmw8QrOMz06Y69HtLt7NB7dVG+yHHirGpa29qum+O1PM5wrbWd26x+rdZg
ouBSyOoeL6pz0zVid33zxnWNnce3fVNJOZ+lme3mIj5Fy/kMhPeDacckeyqowbXXLnLnCsQAA0gz
UTPLlk9Ku6xvXRj6q7bNqt3IcG2NEHLaMbAg+EaRJd4Q3SID+6s9t+Ilbv3sMs3666x1eEL0vgAx
MOkLnpFbaRnOVpgx/22q/FPqE6Nk13gJ45Ec+NQviwWKlu9bO2lWkh7JWjRBeQ4Tu1m3eTftUaTb
6xqnLD5lkoa5r+PHvNCUIdfDyPWkvnRzolQa93GLYZjxUvlRatY0lI145MYxJ+Ke5B975Emo2glE
Bmdq5gPyybTk0eecu6u0nR8V7tSpK6YvuaJXM42kyMWjiRUF2ZPRJ19N+tubscmNHabmV3uA0wY9
RkIkR7QLiIPcaKaqJ1rud9dDUjhAQYpQpu4X/7gS80yOqAKOyR67DcrSfZAdgbxBNXyim/MeioCQ
4tqh0FYpND3f9c0HQQtwi1a1OntpnJIUToUpMxP3KsPPFKzWpzHhbrUxpOyvnY1Ghh1MQ3ZOr+ze
hTOA67RRdLWx7N968z2oxsvYhLh5+uybm4TTj3R8nvr+OYcx+NWIZ/Qt3/OSEaBZEfAKN5FFQla4
IlWUNx/tNHEYsbAp1rrZ2blDHgvElzNiSmclhfTenU4+Tvu4Gv1HURKwUQaRmPfgRe6un6rj54bj
k9yEAS64OjDqM4fb4oQOjB95MD+1Sl18pIN3aijcikbQjen67tRHZnDSPcl9fqc3jVMHT8iRsbEh
Z/vI4+CZMCmryrMHKG/9jplDT5QkUXzahUGFIaSzo+hbNg17k2flYWIjZpsoG7LXln1MpH27y6oB
pk7/4Sd29GbK5jCZDCLzwbJOgCb0fqCiWiU2JskMxfrRKlTAVRq+ziyFNFYxNovcNlNc0lC1JmKe
K6t5uA50FFaz1I2OWGb7PXitBDEgMo9VWxccJ7yKgdCgfqZ9ctsKRI0B48YtyBM0d2IE/5EOxdlZ
cL+NE2eHSJhBd+BxyI7XkqAOFf0DTsLoFmsH2zBOy2spFpBGM4Udw00Oq0g6x/AO8WR9l7cKrqO5
G4a5eIuKIDyDZfLJCMRRJ50peex87w1jYP8xZRAjFU3hZ6EHiKLF+GKb9MdU5YVPRelXD5UDz+Nn
YJm49nMOpAxL9VqVcgk0JbeTyAEEYkvLJEbi7OTGTY8H6CMt0YNluZUf28bVcpNlC/l6CuHe4FDy
ajhSBuvdoc+6cJ+TdJmCX5uX0VhWjMh2AbZsk2Ux6ZaP1nktjbr0zRiJe+zsAVdRFNzW2iiehQ0l
sR+qj4wG9HX+ZklwIQ5mz1ttYe0MsIQe8jBmcUl0IEnVpvmhzORj5tCw5ZQGDaTWCVYwTjWo3pgx
dNX574sJKqvfyz+qCSoJxZSM4ku7vzcvAEYmtbIWRnZUcHy1hRqXKpUDVtKog3HtcfV1By7QmqaT
Y9nQYya5aJKn020z2h3e1LJ6nTtEzQMK/VWdZeoyhKN5HvS7GZMQOTVZ8LU1802oUOZb83nsa1zm
OdHxOnCcbTBl7cnNzOhAa9wl/Ntp19ffpqL/rz+gRrY4ibevXTUHFCAW3JjQF2fVVca29TKwQmiW
N9jxEqYOwE+KJn0uR02UbEWM14CpgtA5gpJgd8tlf7CWF9q6E0xaQpI9hwkVNU91mQqvvwdshl8K
n/8TKSJfQBv/8O1kkXpwQlWprB7kBFQafQ8ohBb2+n+/QERGZTWZwKuXFpcEYb7I/o324KHjyA8K
9sCnh99oNU4dSJQ2OfiU56sGq+lL1SU3OoESG/S5hrBEVWcbrrc30VXeJHMEb9EaiZ0gm/fatcn5
iaKA9Xv25h6ESAOiQHfWM6HL7s7wp3srLHDpLjehN5hiRQhZs8md7GuWNP7l+mLIsLmN4NTjFgLQ
kNK7+p/LwxTrq1sN9f66AthVeK44nh8ylLVJ701fbBf4ZrZsDE4wrWRI3mpbNs9eCDCE9C/j065N
iKPCLx6K3h5PJOt4N7D9cTygV9lfW3lMpRYjym2W1dGpbOWPCXLr/RTGn8mwZMYrkZLKNYa/xkL0
wy9M+pbCe3wtsiIkgab61SOYR9O5hDHpO5lLpLZXZmuesvrs67o+6nrc2/Lcp8r40vTgDIBR+oBx
4Psgm34m78F7ze3o3R5drPwFw2FGmvRRvZ6AntgfV05cIT8d9W0IAYjDKDYNk9YWcRFEgMYeQMrr
15V+DzxyGq6NvSzppq0ZTua6gW24wq493DbLLL3opmAbFqZ68mL8cCYmo4uLOvU6KaOiXjvKgCzQ
geKVoSlecrsg3xG3woFRwrdxxGxAVFBzR26zf+Pl838SdV7LjSNbFv0iRMAlzCtJ0FOiKFt6QUgl
NbxPmMTXzwJrJuZFUerue1stApnH7L32rrK1LkiHPnti+j4r5rtkLKh3PLc7P4UObDTDRB/eAFQq
yHrjiIT5/L+1sfL1/l9DFY+2tUGzCMSsyt3kMV3+HUkOXZED8WL5zq/v5OO7Dsm9rLLDv11yNs7j
c+05H8BLEHPFxn95a+lnDOPoKfRir+k+GVOl7uo7OfnjKYt0DcI0f2LJpe1hz4dr5roRbJrCOw0K
hBZnNm6W1tv3uHQDU5u7ky4GBbVOimeq2XqNnp9Ds2rFE6Yp613I9jWXieJ6M8ROaOEzDnztXZ/C
DzfTnn3Cjj9bYcFZzpLXcMyMY5LQQbfEJUHkL18qTE20ZXbyGBKVctWU2JAN9jojnfrVWW8PpXK4
4dloaDLxfg0HREUdXkwsC1dcs/6L1m58t9joM8iEYJRRvyU0g70NIzuWtml861Pd24uUKFU1+wdE
oMypUewFmohEgFuLIEjLN46OT5IfYYfjevRCg4cOy5TFAJFgXz/ZZtngMPkvvG0HKpPoYQBmRt4A
BO4HCwHR/q7CKAaLmhFG7N62O+dY4YHbgUknxHa5xclKzMvvvBABn4P6yIolA80Z3+B7ow5tR/CY
lJTX3sPQeB+n925j7OeCRRLWQF62TF39WUxXxhJy5/shDPj0q55aeXP0sjvPpbi1i3mzy3rgZrqG
83KezX7777LFNy651GiSOt6xy/1PiWleGpuoxHtFYQHlfqgswrQnmDlZ5AdSFTHppW50xdfNWgFQ
1fr+bWIhha7Bnx6MjJyHDBT4Lh7lC8gfluiYxlZRYYcb9KMDPa4f7ylam6uqGRBkujrErStfMJZ8
qwb+mAPb/0nvJMY34td0aREdSLgdASJIZStMljpWplPIvln40545TvqQ9D2qzTb7qBwZXVjpYxyG
9gyHtjDeCDax7KR+N+OG6PLeA3Ubeg9xkZBxzeL1JWQfXtfp6/1yv3/xFCvuxr3wQ8SXwe2GlziC
cQhjn5WR6b/T0OQHdS/gHItk1hBji2lHpJf2yPuycQp6gjbfJoPcCOkmITOoxDgLxmob8t/1TW4Z
FtAXjdPQHHKK18VYIoAgTtrUwVubKyIUWbje1TiwRs0OZiCl6nq0YnUrFVDzGMiQ9CcPUholr7JR
42t+BPZFvbehaaN9GKON6SHKcdLojIBKBaXu5QHZN0D8kynce9mcPxqxtjG6wTrScdgb4VS86h4c
AWcWLAcxVABzqLKbqxlu8C/ghMXfKhJKexgWUqxL8vo6rWPzgbmZPNshaI5MY71LZPEX9fuqHfzu
T+s43M6O999Eqm4QCb0+pUhdSBqqnB/DtATXHsGpuiWrF0RuBLNe9LhOPriES+zbdnwkbDf9gB0M
KJaxvN6Gp/uAacJzSEGn8CPrHgHR5Jldm3EgNZAGVJt69yl0iuaPKXHFRM0NxECxIYbU452Q4jhk
sIuXcXpfEOuXpNgwUzJZlGZ4r1mdp/CVtHmN3+O7M2b0HqajNVuLURFGCh9waKb/Z+ZJc5TTePRF
Nj5wK8lHD9FJ40cQC8z+LS351eAor9bzaJiPhYCvqE+cLWt9Int+zEUSTDoUkw7h8vZff56ztqOp
xl84+uZmEKMPaSh+Hu5v8Eg9AycV6xj3brurimy+3P+EwoZXsJXYe2J5cujY3qeiI6GZwEu3C9Mt
+xP/EpPILg9SCPInXcu6ouPZ1WY0XEzDdx78GVCniMwH5Wcf5lJoU5TNB9z771YZPtWp6XRcES2w
dTt9gmVdvLgatKjIF6/DSKRb44v0dv/S4XCzbN243r+TjWNz5ncfjQ5OqjJIWxtVKmnMWRSt1SiM
7b/vy7SaHzuz/6xG4OCj371zGYQkI+rSZ0WMQJ6+GXCeoz3e/9Q0oQZHI8aejiRhF840DlC/xTM4
ngxUjz+fcIqKZ5XPWEhG7aNaEkkLmcCFmXGAX5wJoyWZwvryX2tGZXUjIOLfXc97xJIBn8rK9YCP
1qPH8/1/q8L7jezgMSNq2l8WnPfyoCF+spsmdTPyrriaKkdUVF1HK7TOWW+GT24Yulejee5LYFgR
nIa1Wk4XKJM+w2vC+HKurb0epXIteUiOZogl9/4bLEen2Bm1oxBsBsqowl+Z05WkvM2T0tTNrebs
gaCZ7T+xnBRQ9HOVPncODHlKUtCD3eztDWgVEKNcfRu1iXhyfTxvk8k41p18mw7I8A/ZAD8fscaq
qMJ4NyVNs58RqDzYRU0KT+oHo97kGxvK2cWSgiS7Of1gRdQ9ycldYjqpSHFlimfQgkc99DjFiJeh
N1ef6bL1v3+JS+uUSphB2WzFzJMi8tZNiywjt3kiRnomJ17Yl+HdMKr6zVh4YLIcH6Mu3zlWHz+P
S0NI8CTm7Hn2Hxvb9x4bDGCt67F56UL4fEsijliu2YzRK2UeoXf3MJv7FzjzLYG26ujkszr200PV
RQ310EziQBMCIPo3V4Lm126SV7Ss8ig8HZoSqIJ2lcnSDlr+3opG/8F2NbX/N7ZeAnEG6cpz/N/U
uT25KORfOY3mLW7M7x7l6ak1yB8rem9Vm4X+hGl5H2k3M1E+PCqfVdEoTvcvBMp/CWxVnJYm9OSq
yRl5UgPeH0CrQFZBLGt6iB1wknrFw4S8Ow6MTtj7tOcOrUn2vpH3Ze7dgUhECw9tAlHyYTYS9XD/
k1fr24S6iWkY5r77YXD/YjgM5tibwM1wh6/Ui5vL2A/jw9D1f3y8ls+E0q8pb+TNhdvSNG72mIN0
cWFMHVVE3vFdZ5lNNPnhUp2gdymCDADKppMV+9OOQMfMBBFKxi947tJMyQDwxyDtouGF3X186k2i
W/XyC6OB/bGUVvjJMJaRdmYssY7RiRBHgmPbkBO8nD4sqXvQNur50dWKcRdbxYhkkb+ZqFCsh5jG
LCSxkNCcengPNYM0a282j/dvkTydoq5lqFwzicTRMt34KFlssjeeo0xjygL+wWqQukeD3Z+aXL6X
ca5ehjic9mNMHr0rCusNo8ZZ6vm4TfOS+mPdGEhbwbBx6mZR/OuM6Su+X/fTH1iVy8RKT34C4WO5
R08SkgmoMYYj//stGon7txnEjb3VMFWES7+2yZr748NjZ5uZGA+YV4eneRy+Q+kkQUGvtyWIpbzW
LVGbfm+D6l6+9SzrObEFAVI6wi/V0wwb1MMv5OfyVA0GzJ6sRE9oxXFQLMIZc0nlsbP5QSzDnbqx
y13GFmtISS+GqmnfprywbyzgPzQ1gXFc/hI4B7EZ0G6ukr4Q/374VozNKS9x5N7/WypPQNV1NTBK
BHLbiaANtiX6pJmITmCD1musQyApfKa2LUzTEJ1YxbCEHMqpeAmldJ64XNf375Jizl4YgPsTtGzX
lrvYn3kzmCY9RmXy10eZgJyCB5QYj/44zuSYqvkEhcL5SQsQ+zL51YxyuDl46ddF04WnqmiPyqri
ZzIU92TC74tJ/aqsTZm+LFO6xBjBllF2cC5KY2fqnAv3gzuauX5KDpuVYqy1ul+ZCaCVM0UNeJtl
kZnPgzhPKRqd5bjuE/XRYM8OqjG2ycwa1QdB7Tsl6vZhjKIXAT7q4tCAr2nXtT8LymilegVuo1Ut
jXyGxi+lZa1YCO1J4yyCHNTgXupm8hFF02OutGxvjEA0KOh84utNfnA/674cMZybolSvfdeT2RF7
bHbMdn0vZBj0tU9U3uVjMfB7hSizqgm5O97PWowMdK0il0EvN4VL/Nv/f7FYahDhAuEf4Ou4jPR4
f3ezoRevbd6P58lf/OUi0Z4cIHXECtjbu9Y4ohzjZtuCQjP+wLacNrHjjkddds6LPYLYdY2g5dGK
V4AXVthr6v+suH3RU6d7NrPu6vQxMsqhjp+Sxh72AHYtvGqJdW2S6dayYSYrdc7+vQH58hp0Ud9c
bBY4vRXtZGMNl9lxrCsBDvYV1WaMPhtDPXjyA2F1zkc18XTNzeHfXYo/mjWfqiAO0wrBtgqbtWl1
f8kXwGJOehhIJ4PhhGbE0yGM3pNFKefIJjtPsecFVdU0K+XkxrlQrHlgM39MtMmrNinzq0hG4Bqh
fJTLft5J8kuOa/ipqOHf4Fh7iota7lytaU+i0WgvF4FQThjsRnEoYwNnnilTJzyVBoIWSijrcF8O
uIg2NpaJEWUuayLu/HmLB6yERTP5vxfZKXvjDS3QjdR1z7r+6I5metPaAdiAMbxQe+u3uK32UeSZ
l/vBrFyCmMYyL/YWAj/8S8TzLsukuisJDBi9J4aPRNhgMr7YS6/F74vN68IEN6R/5VHs8U2r7PRv
UgH8LHsal9Nn4j46VGopI8UzDs92347Mn1VanKLCPdu2ai607uETwMLyao3jqkSXxtSCXJX7Tt5y
8SmGtVwylBa8xdh+5WlyqIiLIOcb/CPk7lfilvsna0axrfWopZ3CAuA629c8m/YFhLRLinEYIz2J
18M8PSDm/Sh7bzxp04yxJyzdp5IEO5zL3d4hlId1En99cBg8sEA63P+p+19KFUH1ZGVw43RQuSZj
ovudDPsmyZAOfTbtNhPrKAcLxV59hzIZRsoi3L/XTwlpErWxQF1qp0d6x7qcAAc/qBQgzn9N+zJ+
vy9jbNXbD8uxSJ6VzzHlzvWGmAX93TXFnxmYM/SirH0QEWEC5dxipUe/GBCMjKNsmbb2KV6DkOk3
r9katLKzDbESdYvJbwIYcRYlTxz5XTCouf0WktewGeH1F6Aij3fJfDzIeJ+O6ScQk/ZAOEOylrEV
EjE3QNPGQL4VEiyO7SR/QZGnt7DUvDO+vqtEpHmc2ma8tCNySabAW36zX2WO1ijt8nlzH9DLun68
ax81HbLjaNgV2kaKYRxk6kFH+sxtVERHyh6MEE7/RHf0X5yxRwkRce5Ms/4LU9t4hPvy3WoMZtza
iL/tUrFf425k9/5WUnuCWHTxgWQ4Csuc98MQLdcJyKcVkzuwH/dkOabaISz24qvqB8JWEMytiyEi
MHlhG4nvwVFim2bGzR4TJnsx+x1Sob0a9DETom2owmEPLZjxD2720tOnXT+gES+jmZCSKv5ADJn5
cD49G+wg+soZ2DROgwzE/FhefYuPkhm8w6ldd21gVoAFSOkZ14OoRTATBxz4UMsSm5siHH31PKgR
rpWGVUDAnt7NRU2GQij5/yZbXWQ5ZoeEiVScj2ulm/O21HKatOQrrlmAozp/ah1Q9WYGsEkN7DxM
nf1/FZt/KEkRzswc6ESJhnBY1pZ38w6ykFkgpfbBPgOdg2fuE7yQhyjM2N705FVl4Oh0WnfHhxOV
sS2zCDFeNdSU0ziww7XkMTSJnB+T9NjlsNCmMv8xauqrOXttdYbDFgNgeADmxPrqbzw2yF+JFhOT
WB7KJgyyustYhRCNPnqbRq+nK+OmNazDV1atHy1opWQCn5BqQU7yAT5Lwgzk8LcLf0t/egqT/m9k
jcXSZDQ0k8mGJ6c4Rt2jo4fVNgTFwATYLw9yXnwG4N+3NNC/MSloDp8hSOc9UVxH5iTlQwGLP88/
5DiFW5kwIImS1EWWnwmGrLiMZ039l2l2ffJD19wwtGekDZujb3Uwq9ptToGpDAaenrIhDWAcvWbV
agWLRD8nvzYhb9qO+ptnuv3FjekE0Q3BCWlZskyqSLjqi/DUCb/asasYV26TvC5z9rNTEDjfsyWI
GAN5lnMqtZjli4fSo/aZ8w4+3MgZUNGqB3q4M3nO8iQMnMZnRjhwyuij6e8wIxuQww7okiavAC9O
dtiQ2CDq9b+V7f0tiV/YINtxqLqhN2bUYfM8gI9m/e/qS/qzi5PYmoKy0JwlxoWf4NZ2KWS7VvtK
9SJAF0d3HrpflVPYG+Zt5OY2NIg9BdfYqR+/cwRJrDaoHvQM+NOYV8VdChvcRgPuRtluAfYvSVPu
0Zn2s/BPrfRRlcykYkbuBNuulPvJoYqtuBrQUtQ+JpLSDH2kbglxHeNZmw1jl+fqN4Saq3LmjXgo
iMMWDDfBPDKztE+Q+1yYy/Z4KUG2g2r2NQiHPDYkQ4mhv4aiP3jxohov8PMN2NXcOKpX7BH9jZ6y
Oo401DNMv55xtORnPy13Uuthi7FTMk1MRv0MOCfxCdcj9XveSDTwjiAsIqsvmTluyLxGaK667NBA
5CgRBbD11p5VXZ9BfB+Spjt2EcdT3Yh6hbv9JvkPRtDLyWA2BDExj9yTIvCoV35PyO8BPQpDdGyr
KT76Tjr4FwS8pJ/KiApmc5DNhF40ZLbzGxsdW20NJlOzLn4EFB8ofCgbFONMTiqLEaMzkO7hAHIh
aWOfhe4zFWAD6bz+WznggfIRMYvptFejfwt1A456huBEavkDosFPTx8XK01y7QsjRde/IPmgiigj
v87oDH3wti7xAQYQYxw5P37jzXDgb2Udk6ozx8W+H8UGZHW0ZlHS9c2pr8U6d9y1KmPgtxNhFKKg
Ix9sHU1/KlZMjJ81HF8II9M31SGJHCI7P7ROk2xbVhxB37rvKOPdR8FnPiNgGYHrnPnEy51Tp//V
05AHLmgyCp5pS1XmH3wPq2zaDIS3NDsspOnOTknKq5ecdqt3z05mPcchuHvbYEqBcmLDRh+ikIAt
JHtQbMg3LCzk3wx9LnNeVVs3BsNvRn1EPiFaDvJsSFZEPQ/jDq9y3O1Kxes6+7c4ZmBH5p9K9PaC
wRcOmcwfObP0nc0HZJqgtvV5/IE/pujZumxjT+ZvzlKaDBSUmZVWXkyBsI+hdL2aYkOSpQg6xgkn
6EHNd+jW1dL7MMXrsaFW7F1XtqfAAykfXnPMwobWtGAvUhbIdMednjPlqtgGbQqMmqvaJb7PHBYQ
TDQMK99wo3Vjt31AUDAYNG+JndGZxkblDJGuJj1H8hKENrTQqNoSATezPXBIhucqoalXY2ds84bJ
Z5TuW690N0Mo2EdngYKkDZwM8RIKGm9dJIlzweTWRP9pHdqAUFG2RxxIm2Y0CReu2YfHobct8jmw
G98BN/VB4tNmbk1jxw3Yw35nn5208g/2vEfXcj6EiN6QUdePPpyjDhnKinp5Y8SQL5wJ0WD8R2fx
u2IX+G1pIoEyRflqi+wA8Ec8pcPXwGG1IRjtqzDyaFXAyYzxKAZ1MvwtRxPxkTVxx/bL2sOYX5KI
cUbqJ4HwyluhSNlrcf4ysU5WY4daKETmOiWtuXfa7s0lBtOyIHhM4SOJNmoDNZl/xpnNjVOiL2YE
Tz6FlNBn7R9roMCgRg438QzQE6jOxsq4ZLlIiADtUbT0kfYrWg9HZ2g8oE4st5EG2rRu95iVyGWJ
3vjPPtkm+OV6QXfODEWZ2vUzLdxYtiUfUWJuGNv5a8P44/CKogczuKGRAJgNKxNqDoyeSy4Gu1M+
WtYImIYFkDMio5qG+011TEKiSR4KgBhrmabfSLJQ+2rJeQr9L+Q8qPackd+Q3x5BCp+LgQOVkF+U
K18ioYjzHLelWf/rue07T/4z2/08MNCUICyNcaOMun1tc7kxE+q0AnseCkHcpEp+jlRYO49Okrkk
1yiyKGsYwyVm5Op4BKaEdd2sZVSUAav4JSHL4qMMC+MBhTySoOaFRFmGQloZTJa4Gtl4spDIv5Ql
yZCUqYjFvS8kTkEMFJo8kh+IfDzVdDEaqHkesWdsse4aiZ12nGqHzIAyORtOblKJZzAK0W+hZwK4
G3e5JG6ySFdaSrlPFiLzfFKUU6JezwQ5Mu1JWWK3RAySakKQvfsztKB3x2kIwpoNcdtD09fRTI5e
b+5HJos4DyVBH4dQMeQLfedd9lzkNrm5G4D3l4FIaCtvtHcxvJl21YGD058QrRskbPKjODwPLkVB
TFz9CrfjG0AFBxdkDXqywe8Jm4Q+NR7G7ZTFHwYXbpJWR6BiB0noXEn1HphZequHXK5yobOqx5hW
hxpPpNYyVdXz+kFTh6QzkNZVOdbykHOR2i9OGvwSpGOvHemdZxgse6iyYnkRbG7zIrF5xjv/yY4W
p29u7tgSfy4zoTwc/9autwrxj06DSZIsjSKtH/i9bqQW1zWsbk0IQcobmwvhNj7NTp4FU57+zXU0
mMREG/gTve046g7JAZkJ6z9+sq0pIij9gZVEsp1LRn4ytBjkk99Kx+RTdw24vmv3Kyw7ont0DlOh
GiojnR+2JP7VBKtaOs3B1P4C5dSGTTPkRqB3JAXHk9zgmdjLYXivG2iTjMEpvXLFS4OpGslBDUul
fVa+mW/JxV4nLde37ceET1rLw+I5R2dcKurc707UwBrIVN5bbnXSvplGghNfF3qDiR7iuJ3KF3JG
9J3hGntsEdoWibG7mngcUEDs23kCz42JCveItWXZlh0cuRNz8iMFkQCN4e7shpD02BwwEc28SwTb
QP+W8oDjtCcTh6OACDJQL0ZQJT4VUnoaymNKZCyvPZQh7uCHDjk70wsB3NG0tlOpqo20zRObBAaf
GaBOwSCqJWC0L7N8P+FmmkP5o8f+Ta8ctc0r8J1ZOx4g9X0AEmAQBsZw45quARp2ZwFUJ9yvO3qa
KzaG761ShhEZOisk+q18lmSvrazSEtDe5CdYQO02sUNL4GY47ndZdP4f3UXEJBMg3b2Q9C7kZYVF
K3Y2ERhrU7RwDxwQOi4ztYT1SxSSnFeIsKULIigjxNa8IrxmXEGZznbw2hwJBTKzEh+QO3ItwVRc
EuDjOHNA6J5cJcTSE3caxkGOBs9UJRNmJEpEEO9GPmILRhZZz168dUAHw6nsjn1FgJnXVt0aaM0V
lmry2IzOMfFtskjHqthU2NCGicgum1TWAuR2wckagxsJinoi3REydZP65Gb6vxRa8a6Y3Csj/5XM
B9YmlRpXaVLAyvCMa8ehvPPYpDMN1oJaDEd+3Zc4gwot+pBUIBSIOYmzkFbEJpbBjPpk5YVjDH1q
RiDUbPCdgA3orZ/aY3ahPLTvrLzWExImhmsp88SYQh1K00pEbbcdTOy+c0toICSWgU/lkGX6W5sn
eywFJVGYGWRFZ8kKrtE5rvIOEQoiwGyTGPDybbTmI+7fjczaT2vBVrMQfbQxbO0QlzZohFFvML43
Pd5HFLRR072XGD23NCoobIjcxd9M9g0qY01JYm/IAB+I9gl6Dyww1ssA39/0RViQXAI8WoSsJJaz
/T7Y8BOXCI8HPsF5P6gGnYL/CuaxP7RWATgz/Ha7/lDD4gnYGAsSMugh0Wyy8snJ5bJyTaCG4lvI
2eVJshVEl/EzWATfMQGPtma/M8fS3LWOuYE4E60J8aLZxzyDj18x+r10XXRqCkV8pWaX10adGw2f
GTlAdJsyizjSABBEemmdJYGAgdXWv5Usn+D4DpwPLE/c8g/avnRXJ/OfirOF3xkZKCmM/XD52MyO
OyMifydpb5ogtTqhneMq5Ay0dcXoM94BY6Lfdy07wJ63tVx73yMPvshhgnAJgmsNixHAIST46IT+
0NuTubQEPxLF1ZIgtu6mljn2V2YaNec/o1kOCMnUxHlIZjmuZV2Op2getqk+Poem55/jRL1Zs1BB
qz0ZWvypXOvJLYeZIWScbUF+tmtn5neUWIWBz8BEas2hZpLD5Df234z47qdac16R91knbR6e9fYj
sTFcuwiuWHgi8WgHVugEA3nUYZsmibliwW8j0hpWtk7SPeJMwZFgs7BXD1OvFQ+i1JmIqubYGylZ
M5UeB74NBDFN31vEvgGVb7zLJ7q2BlnItrUpBDFj74GwPeRTTER7QffrRibggzteIBE7w+Sj7HPj
FJEGpxV6d0UTh+CLNIWVMLNjGA9u4BfdzE57+mzL6tnnJ1+NCUqnASl0K4RYxR95Uqgg2oNo7hKT
vYB80aELPOAr3rOtTJD3xa8JIbrYfKW1JX4c8Aqa0ca2gr62tg2MHlU30xrd1a1iGh004/eMJDaI
CxyaRVmeuqbfj30/P5opb7QP7xWF0Y31D+43j5A7RMdkGQGCxDz7mrS1E7gaiauTgacO3MxGNwiw
NVxrqWtRPWALBVK/aMUL65TLr7TO3LPRrgwCiLdzOB06FP1rpOlNwCzgYY5JFqlFdHTgR5L10wGS
r6PjkuCaU9OuxrT5U/fdm92Sn5CbvB2Eqmy9rn10o0qjPFAHztR61yX9RzjEBuFi2TeL3OjIjNki
DBCZJUkryOZMLZhFnzz3rnNEZgtjzNdj2LygH/70fSlhkw9/RZ7+9rnFG+P3NAxEE4Q5vvWke/HL
SgQ5gufAz/XffDRvjHlL8kfMiV7KReOdfjtD0W8LWM7rXW4zT5oR/28k8LE2ikkVGplkzHY6HEWf
vVYpE6Eqrxq4t8z505Z4yWTueQWQVcGn3tVOIk9uo/bKgJNN4ST2JFld03iEwcvYynGHaWtGAgjt
JAEQu+iSRIpywR7dXSxIETSpCW0SYS960e8tT5B0B7x1Fw6MmmhAWffofbppa7fahRMU+iFl0NPU
/a4d5upgSvMDWV3P/KfRA8P6SyyJtreSZ+VmbIvS6Q15309tx/xvBJolmzlJIjGcO+YNUNKldhH8
N3NBTKuckX8qXz2oFtvOg9XxwRLrKoj44TMSicmU2sJIbo3f09w9SDZrq2zEjSA1yr8SUS12MwhN
2OpXTq72kuXuqjXkU4g8gvLZ24g0r9cMhWv8ACfdLb/MNj+7dW4j4jUu/SD+62KC2AfuFqcnzXM2
V2XMNK4McwJQlGBcxyYOOsPnVJybDhUiPeXQ0t/GHYMvl6YjzpqSaVBIlIWSu2hmoykSAPhufhmH
l7pMsJCOWr0fQvZrohDo2Kv5j9Om8UUUCD6MPqeg4P2EJYBXMai91OLgQEDWt9qvssy3IdbMLf03
Li8cil7NgtfAjrCy+Lcjr7nQQxJZ1/OM8Fh/xmG7j3Le/AKleXVITYZ7DQzbY1ovg9kVeyFmQ57M
z7qhvnq91o+9V34xjNEBNzAtLg0FvqN8QFL3Knzd2ldt+mlaFWyYfvoeRFmsmf/yFnT9W19qztlL
dxavYQo/Jiin3mN6PJ/8TproTuJ3Jo0moEbQKASNoapkPL8DePdfrJorsTpBA53+FOqoEfqMcAjy
l06u3gzvWt7u9doO16M2lIFjJ7wu+O84JG/orEhU6qOvUR/tvVlGOBS5X9dEWQxs93QG2iV04lx/
ygSpTl1mscVU+WcCZcOECjEoOpfBwvJDQtoqdXkWm9K4pn1JXBjQ3EBZ3UWT8WOvVX9tRPn0cVSR
nkAjCNJ8DHWMhQVXqGKl9R67Mn2EVMsyJjJbcxcKbK31RLZGhiV20xOM03bTitCB4VBYaMcwWD7n
bqG22mi9Q+5UIEvIpAe13xMqv6PRYUjSj++t1v3RCPyCV20NGLcYAY558RxpvKaDMV1K41h3cHZm
gRFkMNHyOdZPN4NBw2/65IWohlpAvFPrg4ywzGwj8OdD9qM6RWzh4Cgs+qAlMfzY68n7YCUnleXD
XpjkmrkpOfZhvky7syG5eom9il0USZLt+ClsxYOEIMxvjcQ5EIYZM59msfOTOOCBD1zPVfgVpyR1
A6PCHhdqyXGandtYpdq2sF3gOzUmmtSYb2aVXNtC3/DAp08ElD5Llzlcr97U0NfP+E63ler/4GSo
zmhK3xwcVJMRXqYyvBTt9BxVaIucJnxmvUHjZ34lE/P3TFBvD19NFzOfCo3y3H8Mhk4zj4uUFFK6
ARnpAcnI08pNuuxcDQDY5ZClGxAwXK90u5zX6rcJjY1upta5R50tpvbT8BWz845/sEgBuQ1G+FO2
SXcaU35T/gyNJWvZGiQ6CdZGHmb/vvArXklWPkGkSLHri+hv5aVLzRf/AF/Od3YSE0dp+lvN9lyk
DtTIZcMOknBKgGrxehTtfq47Pvms2GUWPT9SQKCw362Fdq8VXPIGQtBQvzqmXq7LyvxM+9+JIcBq
jHTj0vWKy9QlrwSx8fdkkS9a0PBYCtFp+aNInVkZI4PP3HY+Up+GOzOa1WjRPgy59VnGlgefLiS1
gDWTKCOmisxhCWiBhZbuKq0zdvgUyWcM4eYh2QiS0Y73JmILHEtpgKy1J57XeWkHExW0Rzselfpm
iBgBR0O6tXoCFSpr1Pd1Tik1Y8LVUQWsQJDzIpLJYnPPoafRNljiTY++GFG2t8+QC9UziYVda/1K
tg3kFnxPtJarWe8CCvj8sWdGyrpioMafo8NQ64y6EAPRclkxMPaRKf3EhdFa5DNMAhF6+WZZ0Zut
cailzTt8UOxP5oCffiheQ23mwtfIJ4Fajd7eA0Ot6v7o6umvjMP8WFTlF53dmze7yQHJLNCDobt1
vtfsWgbZiW7Ya2vymE/aDIaGL2WTQq9zoot8eh0VGiXzNxbyh985Oewp4/A0icjdRMtsTiHI7qoD
CF93O39KxRNxSqQRzdukJ05gJtcDVcBq6Ah55gf9FC7LC0v47z7HVZss7TYSLVP7L53Q4Mj6iHOn
5xxYVgpO1x6Yvv3xaobMwqQv7hsVDBMPnk4TpjMNjEVvb12HGomjMofylTX2xRKUBXaO3XJmOLSl
x/0MlYQTR6BtGU0B6kBGIALoWDjRX1PeAdaLUm/L/pebBggQpI8Avmm16QShnOUQskzU7HOWkqKg
GjPZJF28IWGWUZWis/Jj+3n2h/zoGdN778UJMZrkrqR6vmkKRBzNwPTcdbZdqJxLy3LrxKhnMyDW
Cv6Hu/PajR1Zs/SrHPR18zSDwaC56AYmvZWXtrkhpF1b9Ax69/TzMVWDc7ow6JkG5mqAQqKkLZNK
E4xY/1rfEkLglGv2pjmUV0hcTMe6zRyB2XczHGRVQ5NOL1hrVJS9xj3KCbikE2aLlWNmzN7GAkSQ
IpAVRDRa1d7aZL9rjR2n1QRGg9+DXk9n2GzEMo6U7OBBpVoaowAigS8dhDAGuWt30HdCIhWwJxrX
rRVdU3I+W9l/WNKn58MpcxJPIt2EeqGslxMnIRE9VY61Z7Ib7PqK5ELLljE2c8GpvtnbOlfr1EqZ
/KtvZTQA08PnLSXGZiKTR+Ye5CbmJYnqPBe1rSlZyo5wrYhEriH7VRSdqt8dnnh/+BFwuvBNNz+K
3Hm2Iu1jxRCIqmw+moB4NsOC8qPiiD/F31uzpvXQm2qmuLwQQ5YTs2dzSvXpITeGaQ3mcptHNhcA
KAmrpTSpDIjU0/q6JEHZl3YaZX2AyQ+xV08cvth8Agnh17EaMEnrVylzuTVYI2SBNuInepzYmklS
iaZx2tE4v9bdtxz7pFZB+lTr7DCottsaNT3sU+kdRwQADvI+WzVgWCxp6b7LfpYzr0oKZ36ESuYn
f9EGFxnFqSeSHQMA+ybxJBNS4lelZSLo6StQHCIR8GA3npuuOOxWGxcO2IbH/egVRkzMso+ptMgv
faOsNZPwVVdDDm05Sq11jtKGDhiNabb24LpsJ81Pcl0eAwIkNN8J9WSQ9fVrrrHeeFc4IdYgE6G8
xdkSJzNJUsoR8yAbD35Oxa2tmeY39jeMF3g23S69It5A2pCaN1leaSphl54ldPKBmueNr4pfCQl0
s/Jorx4m8FJ4WruYJ99bpkY4BIorPvJNJaeKr04LVDuy/BykaUjJ1WPnx9+GxZ9se4+zZWhCcHvc
UY/UAgSPTiaZZGfz1Um9SzMaVOspfXaUsQDBqs/MH2Z6myGgUqaan3OINnlYIAn7xnsI6HRfAVda
+cSCSUUiPVMKf1Zh8GRSqYB+xB80VQb7f5eCSy/g4qAEG4gygHzqs4kw3RNzzaWhQK5mP+2OAzQX
FaGh1aGHmXmmitPNP0Z4AdsA2jsHIbOBrkuppBGgaxI5oRCh20/sgRX7ZHgTNVlLeDVtb3mXLqBq
ht0Kfov6BQPOWdAptplnMGEAD92DBhHG68Y7TV2zgFqmlZ/ox7KKnI1RsNUOW+unYxEhT568zjB2
bHHUjlVuVfcQcDtpbsaxnHeLBc6bvFeux/pITAoCQyUZ0/n1eWZFkC2bYBGq8RjH6b6fpt8c5Wi8
cnjVcjoxjIbCt2I6E+Ol27GftnbNGaTvVbPNuQa3pKJOUy/u/IbWpLQvXmTlXKX05rt6gOIU+kO6
1OLQShqBRDemfM3GBNwQukfYyidaGyFllCrd4QyghNs9V3Y0rXAYbp1C2ieyi7wVxjTYesN4sPvh
w+xyjJil1niYnHskR/abaAabfBSbLfPs+TIzaKPES+7YBuOdgKjSOok8zK9ZYf4cSAQ9B0tEZEw/
Ij/L7wGf3dXprzEbHpAq+kvpICEBuSckNWZEbBB1MN+cNODsXaVcG808+p6AvWFi+GMAiYnFlu4x
IkzoG5bzyUBNIXhE97Yag73TyhBajXg1Ev9KQ+1VyKDEwWkaG3zNjyHBnziJ67NNf/g6M8VbP5hr
bwK1UrT97y5u8h3WENrDKZuZmx9wZ3CkSPzUff2zSJn0NKzRs8NLOM44pPvgm0PeS4dqcTU6s8Sw
gFjdNXprVdNL45kOZwn2JZRUp+TMKLwlxGDlCjdO3yAlEuAKQ6VhDc4vQRgB5wWpCH82ak1wtyWK
pEdkxw6RZ3Ds7QaC8FyBYo7PIQmC7Ldd+O4aJ9dPQ+t2E8xip8BYcSAOX0jO4izPMpsrPmlxs9+S
8qqB5A90Hu1C7KlexKBBuI25pxmosQLvxOBtly3m/YlBRxsNj0Ib5ANNiXEk9N2T1E81iBi33acu
JjS8Fz/9tKcVd65ssovmpuhxpptSLE7g5JKwo/IcuZPjZ5ai/1rdsxnWDIR5OY9VzaHKlOFjSotj
ON9nRjLtkeIuJsaXlfCNkqovD7BP80QZyoT6F8cr+tdORJmDHaGJVdCJ4qCF2pFJcQ42ZXYMaOyN
zE0EADlt1XLtdrq8v3gmp/3RMbY6Ac/twufHTzhAk5moINtahptuopESRQ69TM6wePQfMA6XgGyr
KcMh18KGc08Kjl7I0p7iU5y1YGqYIHv9nO3cE0Se5lwp800gM0K2DLH4sBukxs++kGR78+nO4dJn
7XyfPH8t0JvrXj+ObX8dags7O9uHEhEKC3B0zYPI34Sc2uE3IGOM920BMNVYQiQI+tXKHl3jYPTi
Z09fevw8IL6HfDPKN5q+zgWwWQ4r1E+ustHo70I0x9Nolk8yzPc9SVIWvNo/j7qlpoa6uEqWlFf3
7g+20xXuk0uVktlwshQ+Aojia4W1dVVP/Z1RduoU2jbJbKe90uOU7tzkwTIehIqgPZrobLLxDpK9
02oujZADo2dSrQsMWI3lxM/w/N2Nc6HNAatWHYUPhHzVCksGLj8fAsUS7IMUxNOBKw5rUqaeR15w
cpxB9UagyDRV8/c3HBfl2Vy7MmafKHh+RWYfCrJzdg1pIMQYHIAw98rKdQ6ezCmGVW6/5/CEy9LF
ypkz7Ed0ebn5QkXB0gVJyN6DP8eXEvlnqpySdYhDnAE+kt7ty9gdpmdcwN7qlu9etKvKpMAiGXgZ
zg2JuhjrM161V+xJAGjBuzaEpxAFYcjzKLIzixP6nmmiyzmavejaW3Yu/ccIYsg2vL3JPveR61bz
iAfbQmSLuF7mol7fHgipBiTXGSsg1lc4kRjWU2zNTjde09jbzhikjjWO19emIGY3Uz0/KqgVOiBm
GUbQDSKsvK8AVDgPzOZT3xdPfgfSzDL69e03C6VJWdRNfwk0ZZdWmhLL7KPipfffcTOz8Rx1s79R
B9g3xxuAJ2ob8S2URUPyoqbQqHz5rdYUw0+9ReQ6oeXk9ow5sR5PEPkf1DhMl5slFVYJJUwLSm7A
AkGJhwx3ZB1zYEktwjc+33tgEvY9cfZ6E0BlISo0xTgdBX7K3kqstVWpX1/4tdxu7ReHLfMi5bLT
YTdPsphwGWIppYdLjt9F1KCDY3fL+N5uihmRJ2rlXnT1w8ws5Xn0983I0HlICuMAdftoUkLypBkC
rymqYIZpEAt2Cvd6+/6OUteIvrY3NZJZDPEhSSPbu+xxeiT27Y0c404wjQY9wmoHWHT7a3s1BzBN
NL/GGgkfTn3ySpgTUliUYjK98XvNniAmKA7yuFyo2ZNmS097HxzYT/0uNHsImB5cynQ/7UODXovQ
U8ll6LOXoSkHQqx+Q8KOIE7qEvLjzSO5gDWE5urqhTXyh92Y5lGNmKiwgfgvTXGsl5hdBzz71o2S
U+2ypboxYIMEih2RhqbX3J0wT6dXYTbjxib8cLa1C552GoN13LI+DvjhjF6rP8ZMknRD3+1AWU05
V6WMoPBGiOL3QgA5l0uukQAO3Ih5SvCIRuMVsPg+asr4Dpci7tMIHr8zZ+nTYHu7KRFwjmb3WdxC
lE1e3Rd81NS4cnVQQPSx5rVrqvqjo8ZqcStEj4UYJTYrnrrEYdwyxu38fUzY8eXDQxH15esEnYoH
aQyvafEdWXi4DgswP7OKABts9zAO7g9T2pxgurGk3fSLIdKI/FIG0/SQVGyz6zkkdJNPZ+LuzWNt
s1m80ZNE5HRY9TTO2iwPd3aB2Yqlxznn8x8Gn99OpCUJ6PLqwsLx7EIC2ESRr98srTcBne4PlpXS
UmZSq801woUskywRd3KqeOwYY9ulR7ttiGV2mXRbSzKmH4bpARY/4wxy9Tc8TNxjp3Ki5CqypBdr
Wg+BC3D1jc/Y1eqLxWSBsu/c2NSt+Y7alJ+mSI6Ur5SvN8C6S7XhkVGJfVcH1cy1y30wVME6IEV2
npqajnrEm2mKsD82iU0wbBBIpr2JGv6j7kbOj0kHlwYW0IAzcRWDHdtlGSBmcnCn1KXWQft+trMF
QOiQ7ty1HfrJSRVsiVsW4AfJvHjJQN8eVKwJ27KkLhnjK5ZPcg23WGIdwTiQ6M1rzRvw4E1Df8CJ
m3NMXpyCdj5dGrSqaMlXhJCyhHTvhyWsC5o82gWStPPgGtbWzCIO2stTEkQNgfUUVZ6vIxvC4PbO
MCJ/Vyx4TKIgYnTKa0FSnGbVgEnyNJy0rcTqxuplY+evaJAunoykdndFgy/vH98dmuYHuAP3vu4Y
e3B4zg6ZjN6xmh9TYu/xqOu9jQq5HbUABw8M/I5P7FK/Ot9w1dVSN1HECDZ5cYxN9aajdnfDc9U2
DvsbkW7Mc5wR7bysG9HzWFj1yoeCc1sQCVSCviiyndNkWAdKjj/UUnBI1h6aFQHPYQy/UGo631Z5
b15uF1sd279o5+sheSTDpV1uOpMMFDRucUiae0YjFy7Sy/r+v25y74drafO+HPTTgJbAfol/sp3g
VzmAFLp9NMukYPM+dLvuwIlg+i4DryZt3WJHKHkRqMmWT0bRbKu27n8WLXtczITyGuo8vuBh4B96
BA2FaY19z1srsCB44/RdWWeH9vFj4dKtTaFh8j3rXEa1jsHJonYEosRS0ZL1v/rAkz9it7r05vex
CuLfEG3wcQgk6i9qUKMVPLXgd2hGhC0cEgC027wZBgxxrCg/0Hh7tyJVU43hTqS4AGyshjeGTItB
YCVQ1qVTdQve0XpVk3hL81xe6/jtttAGgZ9BUmu+u3VirllT/PuxDLgTRfgATVE9WWAshtTeQtjl
oj9UxRVT2SNMemNjy5A/bqF3GiL4ORABORGADA4FSL/tDZ3Qh8MD5ccZQ+6pPE6GG70Wk/80AWG/
myoRv3axQGVzE4Duyz/KJQ+nuKJTUMlWfWbhbpWRnD3c5lcKmUu0N1L9cwO82ejBjZaBwFHrUpvS
ZvW4H5IhfWxKFuPGRtGduNIdk0k9fbHRkgECQBgueJVsj0UEGneARBBX/X1cE5U3BH6DJb4zF+b5
64Jfeb2Ps51hFUE/o+WujNIkFS12X08OeSnNoZjnep0CmcgKl9Q2aMim6F4TREdcbqNxHiMSK3h/
m0tow5KM0+ttPaEvdIRG59okVkAQGuxCVjlvlMMN0D7TU3tEp+Dg0DFidNMq/gBn8OiyYl0qQoMr
s629o2mm1XYYXOgoxM63oa7Ha5V93nY4Odc1jq9wn6yhdXdpJtLz1/Vdp+5En2f51tvKR79lNYps
goEYPqqtTMRTSfvOnWcl9lPC7HV2SqpITHtiWxpaiDXd0fFrpjWtpG3Vn1y0xyk48qKky9KnCzsm
YLJheHwycVTdt4FmLr4Az5kleY9fdwFToYHfpy8PlDiW3ybMgYvZDqxLU5YnI1k6VXC5npzIfgvo
196LmLkj3gCYeHCFSpz2B58+8AOXWIQnYEY8lss3UbXyQHPMUrKgHx2DIFqeBhhLWP7JEeOlqvNf
NjSCtun0S1ibVyyADhqQw0ds4NcGyfiXYuBsZSQ2MbeyuSROUd2TeuPMwNuBtWT6TsYbDtvyN7mk
qrre4LBG3H2HWiAupXY2g2XWlxs3plPln0ifLySZtBJzZQ9hvs4GXMxM+BnfqAplr6SaJrJ/NYwE
eFttb5DflImQbKX92Icl2IJcHbH53CVZVK5vGBnRJ/ZD2Ee4XnH64XWnsjrk3cH/DCrak5oGU1Gr
+9tdEYjsVLOSW2NZDYxt1BHMRU7CfdaY048uYnabN809KRz17A+vkA72c5ZE72Gm+3VqC/TJ2PF3
qck8BX7N/oZJ7fqYbuNUPuiO0j13qR0Q5CMrAtjAUJMlLv/nkYX4TE8AVDM3d0f3eAMY31Z9FbFX
rkL3KHAikaWMQfFUMI/BBQJ4bNhO3s5tZW9Za8wSGMeXkxpmqnDbZLHeL8URhB/iTxOkn8b/vxtz
trR4/OSBFDLO9gW83weDfUyGnjyU62A/rNpx2zsMo/sbd0Ak2XFIoSjiOaPV3qYtnnM7ytiSNYY0
wECjGj8aE1NLkVprSpOowikCKCdf/2uQDEF/oUlbV+pNepTC+EmsDjgc1FvvRcxdreJn0bjppQBh
xWrU6VVXOHIjFgSmIrB0DuLq12iTfbrRJqcaH4s5tfB/tec+T03rb+r6k15GIqlWxk1pMSYEUbtG
ehwY4vR4aQn67bzcTo5GELwoiEP3NWtPVXjDFTsqX9qju+jB9L9aqHh82KJjBokJrSeusncTO0Ts
Wux0hgAn0e1IUHqueaRyxJhbLKbDKJ6KgDrrIa0+ymoyGMPD5VDgNFc1l5zbWnlbNVk9y6KzGAmf
wajR1iwU7W8DG0FPIxzc7lUmojOm3nDTloCylQsraTCkD+vKOpgi/OyRjXfZlDNcvTX7DBeMKPnB
x86zn3znEpdt/JK3F3b05ffWpuW6qJ34BSCI+7Xu2LwAlu9sl6hHPIfNztO+veZt6+5qrylOpVHw
dnLksw0OpWrpxXKj+hepzIswmZXHBLnvh8D7JHRmIcQ5nwWkwofG6b/NtBfvoDAiDQR28KKp+ewj
Zz9jZFnjjO7udWscRjB6AMCZhDI7IumZxXCvQw5keRRg1e5AyS0beKOljuS2qISmx9VCtRveuvNd
aM0MElnJBpdXdx9N+6JiUzU5hJ5VhOJbFM6xxyBzsf3xZ0jh3dlVs3dmjUwhwDDzylhjn0vWsyCf
h5fG4pDqZfYby1byR5x1j3aee3hDwhOTtWlTouofplLUdx4v21VaMzobdedublf7ZciNzDZdbvd5
ap8LbywfRF2hTQv2BbeWEwn7/ji35vF2MVNLfLq2Td7GtJZZ1LQsHSS3z05V+IO2mB68oz/wgLje
Ng7rJy0Gi2fZ808qGx7tzDpUS61VVVqPzWAQAnD6U2wtSIT5ArKk2+I+zV+mYJoBRbCDyjj+qQUu
osNcMlnsodxDXHwS0FlPvGHwRc0de3RJ74oy+/rxH/+QZoE60KiGLFlFD8EiKUxZ8IldTO0IXP9C
XpW7etAqo9cEJqUiqbt2c887caR877HbMBpn7TJkSlVVGeD2W3YVUeGdnBjswiDAvRbJM3m4Ft5M
6C1hMZaTxok21L4yBiPYioDc1+vCzI7R2NAp12XBtfOxF1VeWj60ISNZi4tGux7LRm5If37HWwli
msj2Wsnqc8aAcMzwBnLdCj1OcnSkLyTw3Kcg3aWr6jgnRCO5PoZ7RT3AtSx6tjlMM4gkQEovgwi7
3Lgz9TgdjIqKt4XVdh/V+f0XkljZ/q6LUkrWAMEuB+i0RhqE84OTyVEcYizK6kkrcLAGdcVUJaFD
qapenXRKEOFQRAyRnHhgoFF0ZFlvn5qC7lVBp1mrXNDP5XJCbvz4Z9UX+yzPvnWMOO+MRv1MHXTB
MmHdL8Qz3sDhVfUA4nS3EEVvCwmS9V3eogqbWjkvaWJe4wiuf1soKOD5kB//teTHx2iXYhX5VcV+
P5fw1iFS/6tpRYWL/qO43Nv3WhE9N7KToOkB8TV8G0OFGDFvKrZBI+HCmNpHHNXVJ+ifeI6PuF0O
KNA/TX9xsdaA+ZsJAmblrSKJ9jDQfFTJ5o0CSIaTEYk+HOMPTWs/Y6bcEpnicpBYz8Pof5SWsy00
sJ9Zl8Y6DdVDU7YXC7oHwjr3wk4OGQHOUPfw6lyVrxgn/sI29EphIA/5UlLkFeoo3YSsvGVjok2H
p6hrV77JdTgJ6mdOegCJGOUSWW59zcSASHqJB6eOW5SQaWuQn8aDPAQpUfOI8iDwpcJj3FhJxkoz
ZQV2LrahwGmOndKQJtVfHo8p1Z6Hov4/FJxaf22MsEwlhSmYWNrCEeKvXbJFXZV+OyYVUrPeDGhQ
d9Nyk3oPacMevLKnkokSN64ouXHcPz+8fS5sqaM0fbwpNeb0K5LqSYYV5AGjyKhZkCZ5IKXk49dN
yZZTD5xF/uVv//Yft+bu8Lf+s525+c/d3X/58D/2v/Xde/67+S/7vv8/rAT36KPlsaLknIdq896+
/+13Aap1Wh6Mf/+Xl+j33/bv+Uf8/s+14Mv3fLWCG0L+HYM1YRflSsfBHE2h7PB7KQw3hPN3T8Af
8z1Tsc32FD1BBUV8lH/zXR4F046vlCuIRdiUsCyt0l//ZDoKgAwLEPIqP/y/0wvu2/+5PWS5V4r/
HCksMoO2+mvdS+RlHsa87DFOck61Sfo9J3oVDO6qDtr+5Ldnn2JJdp0caCJAox7nn56ZfQqO0cx+
jaV1sZJqE3LwWyUECNTIAqHz8tWYYoaFxvheTfPFC7x1b6iepaP8mUcusVe7dBYvBgi0+vsY0D48
LLbXyn9KkHlZOKMdEOecg1JTn3wADMu0qD7940MCW+OGhgsiEIJMyO1Lvr6O+MGhrEocV0m0l5N+
cWV0X+sYMDBiAw6fgGVm8FFKioro0+3bbzeOxYnEh7qHsWNIUNOZ+Jptk6/oNxkwC3qLT76bTrcb
v5HTKRrrHxVrXjLh+P4WROioI6WGhYpg0XCsXazTwbpy4l+VZbNrJr5gfC+srCZSjl0wj2vyLxz4
9SkNLZw8cU73d7aMYQLi1H4Fz4cValsYnTj1s2mOh9v/3m7SzD6aBRkdvMvzuXFqyoVM3BVe5493
bXlVOvujHygBdMxOPIZiHyUt4clUPtOAq09GPX9Pwtm9Y/t98MxGnUOsgRYhaiyCLpiJzVQuZZIA
3KDKJHdO45fXXtdvsguSxwxDHj6H+dDIgsRF062ZX+yd5U7ImQgedsH3SDZLm+wjZmDsdXmsKU2l
ISEyg31jMmfTjbWecB9hB42IR3P59Uq6hXzqZ7uesoCaMroWugGhyex7JWnm8JzJu9emqfawze6l
Xz3G9uTsEY7AMuV4qfvQ3Gf9gKvMTK3ndA6+I+bWh2j21SE2y43bOd/SSNl7LxHHOAhv9nLMXCFl
H2HYtzB1mEIGY/nqk2o4uRMuvJg0jG/b7nZKsk/C3Ow6ICI6xEgtnf+sygGGRdjtXb+7qCzv3wzu
R+A2jzIdnKs7E0P0bdwxfTsFmxK3baorm4bcJtgIDyExqtXWASzkC4iUfdc7+6qy6arTzcVgao1k
6ycf0op+RTFMzBazw9ZmQTm57Im4Pr76LhFtMYb3ktqLoWn7bROZH+xJ7uHh5Vs/+uWwAV5Hfaaw
tZMIihtlrD1F4PsxGcfoTfjFtRThmj7X9OguIFIsPe/YETgeV0wcsVk8xpwLscqhhOU91CAMOw4z
4QvDAEw+Q7YhTexve4tnFo+vcSjc4jW3sKVQoeziJsMXRV0aigNZakiP+bZeMvSJdsgXl3BmUiLB
TZ0vTl2LEjnIjPPEMc1iKIbnbS6BHhygMqYXz+UkmCG4KfBzh3zgZwreB2TyaMoob2Ig0NciMA5s
tmq84dYnMcOd7uB8ehR+35kYJOw4xt2XICJ0PUxKo2jJKCxAKix0V4/G0hUvXMANwR+hy/EhcLJv
CcKGHK3immPJYuBmY9qS0xONu7z6sPj30WhS1ehJXE7hXjJZuziZiVfs0asLOjTt3DzkEeYEK6mB
etxh4Se+LCxqF8NDknU+myAmo7x0VwlXCsJDARMNdvmyEO2FLpajRy/FSjhklZPF1t+bAY9WRxmK
ju4NA/dZkwuTB4v1JLSyn5OJFS/SRrki1KSgqOLRM/2BvaDw3xT+lB3M2mhfjGTlh55Jb6zzYuPW
HJ4U5FfLNuCvJu7dnO78B9Mz7+qepYV1JO1fYVhnV5IWL0VeVm8OqJ0BtxT7/wBBlFzopI27Ubu/
TCcxTg70RUptIrbuHCkTL14SE/Ur3Zlrb2R3maZyF8Rq3oqRp4iIyLYbLTzxJf2VFqIVdBGmBUUJ
P4RKyweH2gy81Rx32X8/iInpw9JxX1G/IFtI+rSo0RadR8ckZhuN+cR5sqTaT01/KhdDKtBHaM2T
MjeeR3Q1LmsXHz3D6VHGRAlpAzxZi6bbJAwsujlCKhbhqU6SQ+7Br7dNBJ8SftJoIGuHj9HQpIfZ
8g8QNMcVvWElnLfhMvdG+agd8iJ+2eOsY0aOs/H3AF9Fe2xHAx7/ciSWXSTmtOEcVRHHDeXG6Xk6
gjiKHlKP55cKQbyNg/Wby1y/l08z2OcHQ/h7xp/1XnYy2LiSKWssAkYpADNGr/AOljT6rRXE8IZy
QiqDcmfOVOEhLT3UsJBXMmZoPGQaa/eQUS1g1U3NoBDkXxFg2Qwh++pehhe0lFPvAjVxJk4ZtBc7
ewlXDpbTRDwOUw1wknDn8Iiv3Myt143xqE3i80Ni3IdsPI6WZE7JEPOFyW+4LnMM9UoEPpce/PvK
9Q8TI1fu6jXBpr9uMcUsA33QKFBOmZ16pfk5VHV/dQtGUYaHC6cjEzvIKr5zdLqLPe8jzLYJuv45
SbynDlbfEW2Y2vmliDWKGxv861EqeAY5rpCtpFsDyhpUZyGq6lj22MOZi/+oqoKJcJPaV9eBVjpn
3s6k/wk8R7szNFjUhBjDOpyHVzwAjLtc+w1YWbU2C7IMikpQkdNAyHHi6gm4ofHQPAkFkAPW93xt
jPpE8xY+0yy+FLzcmsJ9h12bH1zxQp/9qnbt7g1vvHGfReZzOXrfZFDbUNeonXLc6VM5FdyimFBU
XDoa/Gtjg5HJwAAOL1mvgpVOuL4uJDfsGteeBNdr41oDq2MRrYnCBVvek3mPvSSzRzxCrNYLQdUs
m0Wxnt7SSS8uSoLtutl2Zkt0gwqNR6uIu33msSIiH+9D0wivFhCgeKSajDTgnaGdEPUJwvNoZIR7
dFScOpx0q3FU50pP4hxjetiivlaE2oJ4O5GqXrVWnR/wyx3QzI6dI0dIeB/Kicqd9KnxUZSPWlSp
t1TskdVt1N6bO0Z7RnUal+1Uv9yMuK8I95Dl2LnaePUxIGWYUof6BN+SrpUE3T+ZZ4Up0VOIZHW2
CQGZraQfU0NcOfqUtJ5/9OTGZldCh/H4u58wxGRZdexbT6wHUQAkM/wUL+6jXUsivsvvdQhkMOUq
xiukplfDY5TNeJ+BpAHQ93S7iT1ZnIa4oZTSCTBO8BEWy5IJDdZvbKshK2vzlKf5uIrd1iOL0sRL
8wg3YsrWDKj5S5BD1m7HuEssblun6bxDDJeMNpri5KXefZuQf2JMe4ZneMfB+J7Wrnx9u0nh+IMZ
JOcH/SKKaT+b+mqNCJ/yClpZNpXtFNq1HJZnNE0avruuOlU9rCXeREjYc30XD1GxdqzxjQEgYC4G
OAZU9DOCyCapaP3LZvnst8g8cUoDZ457dO145MYT748oHNHYBr0Bl0xRFnmt20cCAkQ3DPABsuRz
4NWy5oX+ViU2uMKkiun9/NZg9F/dBtqBy6Q6IkovYswPlvopVOqzJlYfroW/P9DjzyrIiXWY+I8Z
fstVPuASi60lDY+t3pVL3nkBdkA4WzeTtSn8wNl0vOFXnuHcVfQRrjs8J+txBJvMDqfAtdWCmDKT
q1kDXckH1n52VVuEGy4teuG5KUJJFa1TSTsfZ1o9950VnpoiTM5i2jWjm29tzUpe9Sao+vm+6oKN
6g17nTIFO+KF+oQg09xnmFbMvmUrOpftlv30fvD3TmGND1aCIsfxAzQpO5qmGh/cT6AX9saa1UtV
wokylOYPEFW5mzV3Hjn4rhAA7/ubxdqExhDQRuamp5TcAAY7WuemEjBHWRA67KjJYtnjPUOKQpj7
BLDzOhr4OQnqTeFMH7dvSM0Ku6E9Xk2LjAikPsEab8SfvTZ+Wn7+LksbIoTjHuiJe+NcZK1FPepN
CTRlGy8d8NuU68M2mftnbSWfScviK/x2q8AUd0KTVuk1kuHs73Ova3eVG5u09MzOaqwNf5vEaDwg
vI6+PTgbrlj2OiEqSxbJM3bpiegAh5+pWFtFu5TPZy+1FDCQQXuQHeYXIOXyUkKTlNAr+RQVd6Ip
N0Y73lUxPuVZChauEbAFtpqVbTWXzGoRZZaHStHcswqzky+TaQttFwTjZWpS1t7ooke/WVO9QOcG
fp+9inbW8l4JTH3EdHPH7lZvxuHX8kB1mp+1/OnsGw/THHvkAmBjtIT1VL5I94w1N42khGXMidiy
8uyz5dULzopQ1SJZv6NcsuWWyyf17eusU2UPH60kwj6T5S8nJpVz2jSbwKqus7BS4kXubq6Mcesg
yhJQ2baD/sOJvHqDZVQdUpT0iYhUYg8QKDLeNrWRvtO5Rj6GACWZQuN3VZtvdsUaWeZsrgeyjK3t
3E0QwOAfUeAmcjIIPY7+IPfeb8KvDPHM2PN4wdvwCUD58/bFwew8IrhWfIJpSuKinOvcVcAxUXOn
KDuLa0LKHJM1IlxeHtpGsjczPqhjlqtkefJYFo+Tr6DfODziquNl1MPxCNuXao4+ORBQ11l8s7LE
PWI1j9eFQ3Nj/4ZKf8Qopr/KcP/tS835fyh8bZ7/x8vfPnX9t+vz7uWvEtny637pcqpjnHHoan/+
+kVM+k8fbG/C0mP3u56efjdd1v6z7PR/+49/ylMvU4k89Ut3Rbv8tDDWxT8rVOiRpuP6/6W29fBu
ZDEkl/jdaJruf//dXyqX6/9dObaFguV60sKpjAT6JXLxL4LIHsq45yofDZ3f+KfGJeXfOeXxWel4
ng/6FWXsT41LWn+3PdB1+ABd2xbUEf93NC5L/KVi2hbSRCtDOXUxFNmO/5dCbiocUhG2sGP8kis4
fioa64JxY87k6QLHbH9Z5OxRIlrgV0N0lxn5ta4aEpTQYC9sWydu0Lci37jm3ZC9pPCj+9b0z97i
11XT5+QtidEwJ/k8+T4EDDfb4NPnbW8PJKyqFkSHVT0aYf4hd0kfd8cqalPo5s6KIGJyYV5Wbayy
AqxdgBUvwpNhpsV5Dkp/53RxurZTb3yqsfKsRwDmXFXavYfR0Jth88w2KSzR0j3XWs6lYuNvxOG0
z6d53o8RETsaaA4BRVnsmCexlqbDH4X0cDFAuqb/k7rzWHKc67Lrqyg0Rwf8BQbSgN7b9BNEpYP3
5gJ4ei2wouPrv0OKjh5qwipmMplMErg495y91x7lvBwgxJFlNTdCbA8a+qdV3qHrMP1oNlg58fDC
pBqO5U/k6OkfYjfyydqILfUzebB44MJ79r2FEBgqtbmCx415a/Dcpd5iY7Jt9QegjLYrxzhYerAZ
dFsdFwHWFD+DK0WL7dx3GIEMEkKQIgECK0uddCj4aprmXRTbxsOKE4ax7SrK6BzQ+sOljs3U9UH5
lGs7+cythjzDEIZZ5kRfwnMilmscZ/YUf/y4qXL1zaXCWaVtZTpMeRDaV+FrqmC464P6SH0eEFnn
PsUV8zs0Zbscr3jk60vgobBTXHerY4K1+1LcaBfWS1fDN+QZLzEZ2etWdVd+771QWkerse8+XCJD
lrKGtFOPRJNnVrayjeqXphVLZAUTD00dHSRNWYTusERo163HojpWQZBvPUPR5nBzi1mVKy+GElhE
zw24OHOTbVYB0Jy0MJy7KFecEM6pouaYxynFlgmAsXkZtvs6TUH4CPHtDdJ/UppPgsUFGShbaDwv
WIbvdip/NKd4I73BOIY0NPLWOcm6srZtBjuRUKOaXduuJM2A/JJwntextTLA6h0GUR41F3QaFmqP
lhvwl741/GPFDqQunGFW15RleWPMtFDChIkV+qnWTirWvh4p1TXfJnbTrlZN2oVPTps2iwz6+dof
9PjY19alx+MCuwF2kKvVwZ6dte3G3wquIgowrgpDK26uYNzv1mSQ+WZjrVoPx4Y6/Pz35x7H8Avv
T/7b/OdV/T8u6v/7/7f1X7BC/7+nGssmCPPiX2ca00/8Xe1N8W+uYzN5QKaIF8eehhN/V3vWbYKK
HZ34LlfncqD9s9pr5r8R58vSwthCpzCb5hD/vtr/m0mCOQQr1bJ0G9mW+d9Z7S2dq8P/YFo5+Hm2
/f5f/xONB0MRrh5EkNmq7dCU+dfseDQdgE18nCQBMUYrw3kuqwDKOfPSCpc1WOUCYYZfrvWOhdmy
o5PpVP0Fr8Fb3JaMGG3Zrou+ectzS5xSWbHrzfxny/qmBRh/aQ2sH1prv6WpQukNyAILzN+WPhg6
pZ1LqcP54D6rEucmWmpvrsRxcAVIgaxNx56pa2mzypJeexqhbtC2tNmzQuB7CvtSOepu8fq4R43Z
nVDibFkGVm6buZ+tw0TUg2YVpNKiU/vcWTFK8o7p79gM40n01nsTdQ64fzLjKkvbZxJ9ahI6yJzz
ZMoCSthFcteY7AoG4qTZ9DOPH3bb2N6rU7LV4xEVPL8ZTW9vBWxqX/76smyns9Sj5k3ErtchizFn
1OD+gF4Jwu5KwjQOxRYiUQojCiXFUaXB5ml6c86R7hxhQhzDRNdufV5qNxFmr13o/WZl7a8dZC53
1Sx67DrQTBo27GHnYGps03TX5c2vzvMuJSEhcwLK7uBzaRyDE/jF3TdlV4j2jli02URj1s1zxejP
edhssOi39zT7KcPKv/19EIvWgr6GthLYpuHIyRP215XVGSBCO/fsVbY7K/TOYMUff4wRLOzou/A1
XH59Qdc8YvNLxR45pzAxD13lfbgRXtdQ9uGZqESUW2wHU5uwNE1TIrgakbo0nAzyndwIROK7lAza
NarUe6FZR9lVwaIWBLaKWk+QvzaYqtJb7kA/YKaMO7VQvmg4BztJPlkkN9mYp8RyntJkCCE8yDcE
oAT9RbAEyAdmnIZUJnNhHjYScmCUdTtfEmNLtDwXm+DO7Mydd2xZ+zHcuaNzFo5MtugsbEu2s9T0
P9pcHJM4BaDw4/iC7ln0YtJr2Vcwfujl0+zvdRdRLo6ncTTPqVcqa30Mj7j1ik3c6dc+pIrw7fBm
GRWjNANtaAJVOYayX2jZN1uAbaPY6SzrVwPRcaaCLxa2CSdlH6fxkdFMOPOaS4zfd175Bf0ol5rI
jILX1OzeONO1pdFimW9ALCguZp+gaVe1BQ2SXFk6hjaGQcnQxBMdBswEBZVpq8j46nROeb5sRKsR
ghVhdpHKr47zv0Qp5I36GbHkhY2pusvrX0grhO/aNbKo5Lm25J3uz45WwwwqS0lALLVLmLbf1IYb
qFgXvevu0HzgSBIZk4BeqkFoMNi6R252MOzsd6QRs9LsaoegmNkAVZc3Njv2rAHtW+WO6MbN6Go5
qNDMAoU/jahZWRb9rDCcrRXGTwSXNIRkW/w1HqBBr2RrX3/EaY5dAPnzjKT4p+kns1HFaJNs4H1s
SG6N7ac8l+7S0vUfn519TMkwGPDeFPESF4xBv4RFGpP1VTSMHFQkPquyUjgIUronrDNLdMR3lza0
7UBmKwnPUcgSzJwkmxcZuBBr6jSqsAsVtohNor6Q8jjDwUht5TC9HFOlZUDFxq/WPvwujBd5lZ3h
DzbzrMtniB1opkvvErhim0IkW2XoZ5Bgk0sqaGCTGqm5hKpWCsZDyDoLEULE4zR1l/jDC7qezVJR
/WNXDi2Qw+4NLh0azjE+M6q4gRCfMeK9DIk4or34LiJjxehaki+9oZ5eF5XzU47mndgpmC8AZzMY
vYP76atHu2mxB2GtSICWaBrFdySdr7QMb1UWPjdiuOtKt8e/89XRh+qCydY7ZtOxtxwLfnPjMk0h
dEgG1TrxP8kO+rR999LZ6Kmpdz8haOCu9p7B4wOzSH5p0b7IuqvXuCrWow3rTZGg+W1/r9QxsKgA
FTAhpFjd4WVAeBf2Gt4P/FDV/gis34IOUYT28j708iPUtnla0gVTTX+dIcM0oQbP7aoZUab63lkv
pofdOdSWmkoWq5HTnfUtcAW01ykmk7FZuc7wUbQQIBS96H8c+dxL8AgJ55/bA48XpJIjQp7LXImW
hBiapMNBjQUfFzSuhCbZhwAyJvUha2yEtA1H9DgvgLDRWEA/jyrHaxaNbWT7xKyKXVG+EVya7tux
TPcOmEhgDdkGlDZPbtC0w7hdoCwwxNKw4/6AxIlkC/ahi4AitWQUbEfeW0HU5iGX5dJqGl7aSOhu
ZGPZizp0XrkO9iWD5Y6jegeltQTxCMvVs8u3iBzIOXuTZq6G7asR8I51Tfjq45iZGUGo3xpZ6pSi
NQ2u8qsJA+dWBDel5ouqV/qLSm3mJBZxLSSIbxar4b23+1Obf5VOrqxIWYXsC91ZANzgXCt2eqLS
dEflumxivIoSHaWH8DQCc4ogKt1aPqBwaVt0V0OVmLukUJZt0zbzqKbRLgkkAMuZZxt/wDEuisg7
ZXl2KjyUv3qU0mgvnHhZy7DilRHNwgQLKltF0eFbgUbYcLESIbzyVDb7wqN97ZCSSl4N9nDdfZbk
1tVEvc4MJeZ6YNfFvLzZtTKestau9kGcrGMPnAISZWs03sBRkJE2Pd7rOA9qfeRXRToTvZxksKRa
QzBovXz8JYh7GaWjsXO8Ql0MExVXDaxop7DV21genAebVq9lCswkZo1/0FS3cV0y/zWM6rUo0G/j
LxbbynIgw+Jw4lWO346XTDv13H32spZczVA5FUZdH8jwAJLTiSfDoYVlktvznLPxnIE6ssly4S5M
TwiP4uQyk1tKtBmaVTpX0sZh89RjsTH1nHFgZ5wLdSyuI7zMrRtM7syhZHhepCdOGuWS1JpyCSz/
x0bFsmNNiS/8duBt4pwqiNkZiyuz3IXcMBHdxNlWhwFvaWeuezdzzgUDZRPMnw53/IzD5TC0HWdE
mAsLtLrenqWOcDNR6sPjHqbBYN/Hw8Hty1OBVB+9LwbBKMUF4KCT3dvTzeN/j5sCPT2Pj4M9l0La
2dAeWCR1gs0ChZuoCfaPu1btcOYOpnat0hGBzOMh03cfj/vnLp3Xzp7/5597fL+afuafR/59xn/u
P/6nNcKYm0jZ/sNTPJ7s78tByQZsbJj5reqc42Tslw2si2voZe5i9LPm1uRAf2tNM+5NpZuMEnF/
U4fmc7b48iVxgAWYre2/dSE9HLx7/TtpEtN4tYr+5HnwUcS6/pl1yjVN/Oa795p9Lmkt9n0P4prM
BqYsMOioDqC0oBMWFa6JPqCMnQg/PXlpLbjAAFUJCSFerv36trGVBEl8h652DnUl++qq7NXvYvVP
qJe/oedSTMVcmkMarm9SQV0LRct/nQ6TOWTt4ZlqdpwjPE+eir7n0ihT+1YM5HGkwJCuKJhLpNlK
fumLzl+lURidMxMogE3X55j1pVybbiLAog4lrPXC2ndFk26T2LZ2Zse5xT7e3iYDRLMyjr2NKbPo
UAsZbmAqJMeaP2Kdhm5+4uggMI5Zy9mpobylYAUuXk1TeYg69+pZLDiq7qV32cbKPIAR89SCWZpT
nSrP0rcVskWKFjgK3MIQb9YbanymOnBNP/x4/ArJ3frkiv2UuL1BtcGAlcP9R7UyOnFQiEG/sFMp
Mp/ZVPMJrd+OZu7s79tvK69Iv2IQY7QiYJKRGJH39tqpzeEnibMjO03nKx+TJwfj0mfjaZ/ESqof
FH2M0JQ8fI8KmHM1Zt9XPR+QyvR19ELfheFXHhpPsTNiV1SN8h7IDkCTGgU34oXDZdNqSNNrxvR+
bPXnQaXCHGC5nxRTppi19Pw4WIm/6ZouZYJQi40Y+gTZJtOOOOog6kRS342dB3nQReHR06HdRKEw
DlxYhzVzYcEmz7BWQjbKSaO7twpGh2AJxgzLQGbNVcmJxjJSod9y20sWFoz5J05/qNBl0D6XPUu/
ovTiJWCNmmlKW73ZJjtDQ4bOu93jBBF4Jf84MuCCzeoWZRi1bd/6rq10p0V291uX2tLyE7Kq4Mgz
uw+iCM/X8u/7HsbbDtkOyHjhzEJdBiAtvQSqMD0SV3F3qmH132SfUesXzmekJO9IH7M/dLOCWVp1
2jtnUT0DkJu8OX6OUjCztJeg48qqZFr2TJQAK0EhxZ1g5RxjTtHfyjARC5ppOSh0o1tipvMvWqEl
q7LsWMLbBBCTGelHjhji6I1xPKSNkBsvIkMerUezDRJt2GmZLHeCLt+WGrPYW6FnbFThlgeckpBU
kqo5Rn0bES+ksO+D77AyGqGfadGhA6k99xIq2HbwCKQ3uLkNKGZKf8VgYq91g/NUFXTbKr8sX9Ru
dGaYPsxX1UdSQmZd8R70FMTjmImPhiFO0eTdZ5Umdy9po29o3QcqK/snqrN1b9m44LpumGdODLWz
CW8x1Nlolv+Z4L+YtUoCcOBdQmBlExdAjPydOg6CbJ0f7JDEaUGHByTy7EuE+8zCvyNZFR8c1Dtf
Tymd74Flr2zZpytJmtEt64S+GmmeLdq8czdSMntOOoQkuYl03rXXNIbhrZRrI3Ocqz6So8ZFjmKJ
Zs3ycbdTS33nVCQQdyYjNqBblY4NK4pVOiOeXrezBBLXdgKrAQyIm6NLEpGIzfeGLUbfZPoyHTD7
agg1AEQrBw9uy8FRtlan6mdGghmT/gxok1V611xkaw2nMmd8/2aZ5PqOka2h5WeHasVHWenWuY4/
CbUIrsyhnG0ksEg3ZRleA7yMhCwKck6AxsvJFIgsF1BJ53eX2PthNzrPe7U8dXFuXQNbc1cSdeas
Y6fFItkcRB7t/YJ2t8S5ysh3GzsqKvqxg3mZhmcl9/PrEOCWcmmdEC7inWwVMRkvHdQ94e1MMQHW
E1RVmfGP5ZYbkjC8Q9tXJyRk2aFuYgXFPDeialguJRqNxmmHPderl1JDp6FCiF4k7E+pGEge0uJw
E2YNNZimFTfmq6DUyz+hPdZbobQjxISqP/To9fjt5j50clSe040DmSw1VeM0kIOxBQTxpaTkyBdE
L0ejZPGxAQd09lmUbXlgaJNcLcajOayFEzAI9aTW3tzvKrkqgAbNHTbbs1BjiFjQ+cDFTQ6RSU4z
wLnyGguYEbh4+BSWIWfdVTPj8mp5DHBLiw/gcTfvZXEuKUfFiChGRiMt7+mxQY4CIBtauaHO2mBB
q3H1wYrJhVpfMbFi39EHXF5dEe6GHKGAqAvsRmQdzfWykWthaPacWvnaOlM05uMtqahFd6rZfw+6
opOLWy4qGVcLBUUMTTJVrssCd1FtFARbRSXjV6CxV9UIq21QwCHSkiS5Kmy06TE6RzyL8SYe2P12
GK1V8Aixsqpsr2DkAiHC1O/jBIlrmhHHRu+Y18eNTQwLsSZgwiusv11gXJquyK6aoU9wPzoYj7uJ
YdR70RvPwo2K5Ti9Y1Zrn/sJZ+RQbaxUDzKbKpNDJlE52hJQvK6h6OER0TUwjOiaVdj8mgJBBLUr
WMp/P311uuUzxdYhN8Zi7Zt6d0FhTk6g4y56nw4V9P5gAU3HuQ5okDwFXUmFNK/21rkBVzCvjnVu
B6RROYhznSwv1imTICzR3ZVNQHfVGGNvdSFveaIuaE9yulaskbveo6g20a1wModtDu2hBDdgFfYp
z7pN0tl/rDCv3hCycimPGCHl8SkPbJ8w92tOICn/yiVxBWBpEfMdElYmaIbyaFkQtW2uWCCy6WV1
lDVvNR00Blve+BIUAmw20w+0H2NwUBxmJ4kUwVMbt9OcD4pc/6akYXFqWsI96izMX2pZl2Q+uCj9
UqzEEM5ISBHOnTcmXXhWNl56Zu1d5++Boq2oV2iXxNUfqYfdugHpwdtuYN/2K1KhO4/rKA0m++Lk
rXHHc4LMUBT6JuhYjAYdMIyj3Lmk4owaOrntIenvgtZ8F07xHVVTZrCpkKTlEoVsKq9aql9QIcMN
bDz2SN2lJML5nlY6caSGqRFqIKgl9Wg3xiUXgwbVSYIXN2i9be2qPTbQoj4Fnlz3vMfT4cFmRguA
n/cEE+kx+XhulCztMPpDFDnD0Fb5jQXJTEZHUGai0euOB5WgYrU5DbjSF42bgpIAXzYvRoH2OMzM
oz3dPP6XqSG7uZgdduuH7gxWUQVtCGwOh+qfIgVNW7BeHQMtXas6Lqa0jZGOCCK8nAQCSAS37xiG
YKkMq9Nng0T1G+OWWQQlbVGmP9c8db7r0sSKPuAZ9bVnFEcbUnvplcnsB+oaPXajYTse9N1al3IB
/uRuqF+u0Kxb7AEDCP34t5+cvVpbztSe1/b4MhlV0UZhAow8yjNvyvR4kmNfzem1uinvnSvBzZBR
l7FMX/2oZvbq6DTxxnTXU3A65gFQh0TA0/gnf9cK7AK0WMObHzYqCv5SeQ17g83GRIXss3JTkQFI
3uM3guFqpZdM91K+vG8bCDZjZxQnFilUUKHrbZnJwdQEGHV73DT2sK3QlcwVrMjgNsbqrNDcXEgf
G2fq5coCVDBpXKGu3+jIrYsi7eaVGX4EzYCttSqas52gwkrb0YOioh+Czjv7JZGZdWbgrPY3tmng
HKqGZDHYJ92rWb8HVGZ5YJwMDsRrmxXTuJyRoknQle9PCaMDVoVZiM4ZmWu/cDgMt9gZtAWI0B6D
CJSriA7eDOts+q6opM75XmJtEvGVVrH/JFUqVQkYjXFeSV+GTYshEKkNpGuvK5DONMc6UjYYd64Z
1jOoAb4+z3OqJ8dTgHf2xnDQ6TU2dj9r2e1g/ybolvWCqACr2bNGKajaCJjrkuCzTfQ9x2r2Hkce
jVUv+zUiT9kR8dxMnOtm7ocWQwmahewtePs949h6IwpXvCStUma7PLiQAhli/g+/A8/60wzGC1Nv
BbV9fOlayzgWJaeTxT5VsYpTnyI+tbNxpMfS4KngoyVZumCfh37eVVPvmJSxvi5SpEqDQn8t5Nrq
FSJcOeKT+nKcRMr+ItLNjeVY+6iO/K0X+ZcQK1JkB2vNqeWiKhk5tdgSECNkH0aXvDSk1OailLNc
x8IcmwisVBeLHT7PpcwrGnI6tb4/pGjcY/SlXUfPNLVyTD0gYC49zVejxpoKOrg0XeccKN1HmjEO
C73wyme1cPzU+yKobJwpjeGwZYCtHycWOc6FQ4241TjAZ2VBMdwnY7gpx3wVVTDLzSonj1dFEBET
1sdmUqE/7BGlWuQfhEhOKaQqHxkTI1a9ryyg8AinLhu5yCBeEUpKTDRMsJgF5w2ju2BoGtxvzBfg
LSI+HJs1XKOVETTM/aP3DrLfwlGAgtoAY7MIIlzo2Q4NsQaTcyrQZOM2yturkaQl3ke030W1ahsE
HFBqDkTd11CEVxLSFzJdJny9mZ7LxgKUL5R6rYQYhTxUzfPRCrydT0BPEESM2tuINJ5iXbBEyLxU
Ed1N2X35gWjjReZLlkVFZSJOCxi9pvs8rFrN6ZYAi/y5dLNnbC/zMXONGQnA6Zydp82S3B/1GHaf
X8hFU/+yvXB2Vf2bIh8/qWLUzjghhy2IkJsr0dWGgbfKTQiRGjv3uNzojmgX+EohXMqXXiY0Fdvg
LBVnppgmu40gPFaJ8+ZacPQgJ82gE6g7IZDv9m7fzTF00maVQ77Pe8ZJnUEEbs+qNbND0e/xjAVc
9TGed9iiXM2LtwXCfrAo1GNSZb+km+3OZ6eys1jUR7XodlCbxAFo7SIOcH05Za1DuUR+K/r+xCfN
1ThS2vMw3aRNv7UKWSO4G86xHRZLql2QdkDi9lGcvgs6oBw4IcMlzzmYCpYvtpiXwW8cOPP+K+F8
IRKPZmu3ERd4P/G3bdtaCyP36qU9+aeRVS+g9ChrPOUvqDuYGnKFJ42eqA7capwx/op0veISy2qV
DCqtBVrH82IrGtM9FrZyVYyQ3ZP1RWDu+CS8FOghXNvBHuxVbnfI4wJ1w8FqoqGzjXUxjBwPmtov
mKh5+5QMHLI7VhkumAVIz5OGJtQYHZ0Le0K71jF2se66ZGB49PbIoYKjx7Q5KZndFe9SmOUOb48A
hIkeHLuGMQt7LFaBRADi+rpCJxE5fTrcCZBvL3Fi/9gj3Rt8eht4ejczk7+WnvKwgDzhjF4GMlbG
1DrTu5ntahqsmRNMTXGO8+S36OxX6tHone7xu+UgCSkyhdThyhy3DfYH6lc06mNrAyYIOJJG0WRb
tjoa4P8s5lpVu+sIvMRNwbXK2ljalPEUHaqG5GlkseLCgj4126Lvktsy8v+gll8hOKro9agzADjM
T3wpjp1IwhM5Z+RnMOtbMHjJd7aOuYtcBrWWJFXl43pstAAetltAGhPRYsht1MTDWF2YeCMnBB/x
3pYVwVoNxCPULMG78coOv3x322gES2DB95ruBkP3bWrCvASsn39/+PF1MC8WsJgCHXmQBe/xh563
7kuWtu+4fQ+BQHX6uElzsyckO+pPauIjaxWIwv75hsoAYVukkCOHMNxrIjIu9PK7Z7tSr7U3doyk
uUfd9x7XTXHqkq57jpi4zrxKxMfH3Rw3PBQXN0CjJrpn2po0nAPN3z++a6qimIuuIeaNNvWUWNuc
SOmJVpmpqJdSixxoH05w5w/GfUnt8ywyosYMooXeEgN/hB3Z5R9dRs/BwMyz6r1NPJKfPNOIQ0RP
xNUkAtmLao7OKYFAvtPoPwarO+PelWIP9a9w2rnFaUsjrz0R1It0zhkT9tbMnnNpQc5tu2Druj7j
iN4pX5BPeCtZVIQLoYd6iWyYb8aoaigy+K6KMGXu1uw/LE2vXlKDoWlEW+zw+G5o969ZlRbnFrv1
HO+/XAb0btY6ADrGfn75FKj2n3a00y+onW9YIMUTYzpnbRDY918/wGKf+hTYyh9jwvH8X55BTr/C
S91/HqCbqXj65zWwmP19Df/6DP/lAx4v0hvi7J8XCXU839eRDf6sdZqV2lf2Qjf8+h6oanIztOfH
nceNsDqLDSq9nsddS+3iY2vJv48wRF3fSeOiDghrY/94BJkbCq5Oui+gZuv7358iSzMAaMnmhC9p
HW2dsMZpxGdTIb9w7Qs5l4vHsz0eEUI1R//eG6BNeUTlKf7BMZzvxzcfN6PmvmbQAg4sdMms6px2
30BoomdLn0xr8T7EKp9dSIHl6I13d8Yc78ogxrU93TXGfti1Rk8/xre9u1sH3t1sF9idGJ/7Dula
vsBOmppsr5Mcw4XWEoJEdNeiTdpq6YqWSZl8mtCnKy2i76jE5VPpNnfN57IZIEruvBeZ4pboJhKB
+ROTtk4WBwlp4tp0zrvWY3UAVdiQ08rwz0QZ6dTHLBjfG1+oswDQ56zkTCTaqEA/SNxoidKPqfhl
wG0DwaB8JjSEqCMUG4Ne3+q8sWapjya0IAN6nyFHtEpZLGOFlt2oecnG0XhPG5SSg0cnrlVwhWST
tbGOX7DNuitCxYnXrMNLO7YLqMXXMPVIfpmCQDrrxqDGgIkIcq9N1G3IVSYOGVjyxS5IkL+3vb9x
KkeQMpov61alCZ2AGDTQEGxHAn/6hmuPSrsOsDXXPDN9UkZ7WPatikG2JTuRM/kUKfGParb9stNi
MhT7dTdSpLIzqecqa4TTyAAd4jj5UEiYa2h475JEnB73ROqUe2egNhEMTAAq/pD3EX2Qy7JMPF3Z
Kc5CzeQClKOZNvK9tzTaSTWfs/IZTJVhhbqBaQ2H0AitX6BkOdTwb5kH28g9QatGFZ+sqiLJEqD9
AlHJhR4Jcsud7k+Qp+pVS4mY8SPvNsbXNl/h7/qhkEbJkqwsCadpjF88K38nzT61y25ey61M/WBO
T5pU4bD/pTjcpH03pQZ1uGAYO9BBrGJMgGh7rVlGU1xHuACMeCAGdtCNDXsaF1zRKJSZgmykcchK
c12vn0dD8ieO4ksTA7cwEGbMAO5kqtrM6kpnyJWgT3bwPvST7yNzIZJ4sj2BQaHOst0tzUwXsoV4
UWOmsz3HF9pWnb/c4q3HFCPcL04btJqgqi1lQivpg7ltkAJT2B6C1v2lQPGW1XtCJh9jk/ZznGbT
iYhgDsl8j/3V5NLHtqYZSRCOy2KRhY2zt9xxmcmRpFgbCjQIIahzJXss5mMzGfTvquzLaxf5Z5q8
zGnzWiAjZdaSetU8AMQxgyqHVcruVqgNqlnSBmR/RvTElTTYaL58FznVg5cNuzRU1lKjSe37y7Cb
BhmlUJYNG8YlwxOPqOYM3ABZE0ZFoMrotytKmacAM1wRkKsaxaicHZtpSypJRscWigZlsvTlCyQ6
tD1M9NBleWZkvMaqg7hDi74KHBSui3l0rJ6RtcCOt4h8tHap00eHZkjfmii2rhqVNOqtkL0gFji4
rJ0KRQveCVC8/ilX6bfbLUb1JCC+D9c2kKeQP1K9CQPCiZrDutEQhBUSj0hPW/5euCc5xvEyn1JF
utTZeRmcbQ2D/LwOxNWkfoBz7O0MxYPCH1UOrhZt6bjRDWUr66OHAccB9iYq/qiwgQIcK6WyrBwy
izvnIzOg/LOiES0VakCxBAzrHgq4IYjHRY72OfQMd0SmxOvMslZ9xPSijkSxKTu2aH2THhqdw6jX
64uqlcm8rGnPKFaLJoaeGfHnYA4VAk+ibVQPw7Ubol2j19aiMwuFjUTkLWGZpMuIY2G0kgVTsx20
2oEeA3WzmvuX0m6PYY39KzXK91gf8snzuDY7dme96V4q2DWWER4FMBRG7+x54Q0CTiK+oYqTYFa3
6b322myupeR7k6f2Y6ZcNoJeT7l26DMSvcCnBU66bpxuW0m/nREeuW4Dl05eXGGantbHNvlMw0Ys
WnUE9YyahQAJKtIG2xGWs6jqkUyQIz6qvzTYEIsFNg8B7rNMdWJVCEMYu5o/l23oIqntCwWcvsYq
9doVu8rBmOkibgBVFhLKgg9eKOTWxsMMJ9HcHPi0o3tXDGAGlP7D8zdWl6tzllgo8kYG96AyJzEc
n77saJSDZkdbbhvyEA2H2PT2ShMWK2l4L4FgaSmT2J3T0Egc89u2vF/10LVc6aAD2WgwgWSxyQ5u
+MCDha5rx6rBY6q7NdkcVn9y4NnSnwhPYPzn7omeTbzHTBAT8YE6SwXP59ORFvV0PBjOhiWC9Tc5
+7jpCImnrE6U8rVOUMJDAc5sLqkhuVCpBnmiMtx2VjXKoVaiV8VrlEVhRzqEQS6SkggvLMjXtJfv
oY3fa0zGtSHUT4rMt5Fgmizbapq7L5m0bXS/+/DGggyb+MebwmoC2jDFN0GLay8tPr3ka0jLKbQG
UTwe1E1lAGEe+vrbSKpl115Sgl7RF6mE8Aw9Jk3NtLaODk1MV2iZp+CIMJpuqpZEg8yrMRTaGkJ3
HX7R1vVFd1NQbF1Y2+YDjod0PsmfV1qKrPXvfTUePwqFts7jwfqo0VF1nMPfp+p1PV9WetUtH999
/LqhRMdBzDZjS569N2S3Z+jwJaeX8viSK00F3SVYrL+/YbIhMwHULo+HiAKdMypR+B6PV1sLkkas
gd7S49mNUBuuegfowXWOQ8RBZBE5uvIRlAyOj2g6sr8z0X0XnnsPk/gypbO5xLoVwzfkJSiM1kQW
Vjg9fYMQKqbUE8USL59qumsBIG0WpzrjOzIb5o3Ibn4WvxKn8+4TzgIuxSa5RMXmHn9EtjhoYKSw
1SqfwHCIdUoxJLpTlqZson0UFDOoCMkZhOHCypJ3Zvhvod/f2GOAadgyAYnmkUryXRS7EDd6sgzV
RSPQb6hMal4KyErm6CrPpoK0z7Ltq2Os1Cb/NtBJZwXgulxN34oc5UnU3IowfHJj57kdCGczfP+9
r7E5V8kuMG3M4K5GzHx1+z/Uncdy49i6pV+lo8eNEwA2NszgTkjQi6KRKDdBKKUUvNvwePr+mNXR
p+65ESf6DnuiyKpUypDAxm/W+lblTdcWQ/VSquGzbV7L0WCWRvUl+l0/S7lojLteSkOKqqf2LhTx
zsMLuwRSQcGMj4VMQHIDkm45FS2BIvzBadNk7ensCG2NxUPdkGnL8iAy0vcQOS0TPV43gQXaC1ry
zTuJ9tRhX9gQByXndQngHOmwe2UY/2E25quLRIAkmGDVjKBdmLZ+WZ16cEP1rYV0+7JQH3OQ1Uur
cJkOD8FzxydvPIbPxA8Nk2m/wLwA2j/iCEnOzexYTw4bCL/pTPr7GIvfGNcbXCO3Srq/NEmZyL9y
VrpdraJEqlMbpr80zUON4anPGErpBt1hwOjOeEiFwJuk01XI8CkoWLqqwvhIMsld11MvBi5Wy7KJ
JhyfEwM76A+OiEmKZ7yp1fN7NWrfwQC03NH1O7nchUB0F3KR+ctmXuMWJM8KvXdkvaMh7Lk6JrZO
JjpGZmuelzgbTdQPZP3dqbcGyMkiWd2no1GIEtLJGRLwWGaQ0y/qEQ4X4ZWrKcPGjXwo80l5ISF7
ToeDxE2zqNkwwPA1HiHPklAyGcNa6BWAL+yxLrvuZT/FJy5mZ8FXIP7tIBgLrmLOoDi/z3qHD9ej
c06j9LkDS4Cst3i2yGlDCc9zOfNtkghwcpJolOvBa6Iasrc0+WqbxYWJkM6uh6j6NpIHeZRtdZVN
tTPzDkVREl8YVh5mkd4KcwMg+U6jWAKRyzbzmB31xsuIhW8+sSfUZ20Y1p2QOJtCLJpO2pyDfqqu
VDCJtOOzy//V7ESd+zgsH6h7HxjtrnviHk4OwZhPiDwyLv52k4GEXHaW9ZPQT10cBkJ6mp0Kwhz1
me8SOd1WG8rfrm2RjzuQb89TOn0mPVlv7KWuFBV1/WQWCfnHM5YGGg3Phk5JuG2HLp3LzyA64Y+z
HXgudPXJfQKmFulIn8MUg3CcN6uM1mRnqUvajtp6nArJ4NN7GSrnK6mSr6Q0y4N0sX40OJ0XeFfS
XYhv5GwZvbf07LJf90nkkbcyuuucnO0jT9QdPqi3ci4wBIRANCSjyHjqL9o4oleWWANBaD1KV6uf
WUjzEMGECdV/spZ9XVubtDnCq7klalKYwGs/b45B7HqXVpBnmLhjcVAi+ISoGW/CyjF8zWSJwUnI
swqVI8lcSJoy2yCRNBifusKN1y3IX84gcZ9ZTz4+R3C7vc7jPatR5YZE7UJSPJUYAjYl4idagqB8
zPH/EluAeUMkkBgCE5IK9IU2i1l9FN22GvKPlJl04yHCaTMi1GIc+mtHSYsuA5whZKVN2XPOgMfU
tkORNc9xVnCW8dyxJ+Kt4HKhw+Xd442o7G2VTgdAxhbCpdgiS+eF/SmDgSR9rzoLDfCfD3iN1kbX
XBzGRkuV4SyXijz2fFT5ku/lJ4jHdoNHR9vWRrjNJ6hKNob9IhHs2+yJLvTO6UiZTKNHnuJlDQ9A
Kizn4wh5vIwh+1Sy5sFWXr2YhRYC7ZGh5SOhwrgNUdfTOcY9SwN35NEBfOk2Y9kHAzJ7C9PpaGdt
l8sJzNBYkGVmTumubeFX1ySCUO/xqWidfiiD6UAkOrqhZ/YbeZdZxu6ySFifoASmLiUfxa7HYw4L
Y2er8oTcuLjWIPZXZkhzM5jeHjd7eRxmQvWavkjWk90Tej7YDWqdqeL2sBTKWe84xwlwTQHsXxAU
bo7CXlqBwRkiiXozU+IwWrBCnhM96hhaiG956JR6jbFkr/B8vLaxOM4h0RceNsQ+I1Iob9iDyGA8
eY1zqzmB/ALr69uIXQkcZ4gIpOkrP++RBtWR96qP+mGodX3ZBYG5JTnF24855RwNG9dtXJqb1LZn
7FBMskP9NWS8TDK1haneKz/ui4vLSNFyylpsV0ZaPboB6itbji7gTnEnhE6npvea59oGxFu992hX
XsuMHQB7ZJCjanBgd5EzW1AB8FZryo9mC6F8EJrLhFA1Hv7lN+nXDeMKeUpnz11Zz0JTJQIZYCaa
CklntsnGm/rxLRhqZmBqfqGZtR9IuSR1lhdEOLcmLcgo9ajJ4yE+x6LQlrHoOPtL2nF6wYa8G3qS
8WnSiNXBJKat3HQ6BhnHyixxmykVUlynobZE7UgnntngNFv5kkaueSqSjCWokb8YQ4umyLF/hWO7
a8lTWQwVE4c+vns85vItNjxGfmN9HCNu3tEFW9mPxFgmPcIftIXAc9yVl4LU9/p8FdbAYFn/pCsP
x85maIYvRhTnIDXGK5Wygeo8SLZ12/wGjqOWsq4D0rFZc5nSvp8awX4Ib0mfjatGBPxW4f0ixoZK
s+ZEm1wEp17oPw3sad8Wc7Ox3RTqQDcuo2p6bULuIGglOZFNsMyWhtO9OukkoNaQMm6O7rDkQT/6
aaFp+3JOno1ijKnLjAc9TxgCWcHGjTttL1IV0WtazYYUNzbcAwd/gPYJvnRUP1jFfMm1VH8pUslW
sQEb0OR0MG37M5iRL6Q0yGPGm9MxPj8GlneziBWpzNeZwnLXdA6+lTw5mXW1VdrAgtpWy1EwE9eq
KXpBhsgIMpC/+ETq/jtSZ9S1RRRY1gqu8Tp12Dw36O7UEJBNwJjLFVq90bqJPTDN1olzLDh51H97
h3yc1slPRNRAzx3BseAbwxgQBNI3Bz2/6qydIgKG9kOW7agyblGvdMZYUb+IC2MZeOqXPc4Xr2Vc
JOGH1pc5cuedm+odASLqWsMTxCqjHXJtro4EZLRgoaab7GA1kmQZUKtyW0JddpDKa2fe0N8tLOd9
WaD1ihje1B1RJLhGSB0vh808a73vuI1LIVk+zLXj+I72GmkyvARlvCnpQlJKMim40PM76Jtv5MOd
qtaTQFw2Y22WjiLjquN2zkjYSLL7L9LX+LRo8EOvfEiCSzt2+dbIg9kvmtznEfqT58VXpxz4YNb4
Mw0moHkdylWcHkSQWG8esUiMycjbUb1F4Ht9m6byOo+us1QUdoDtrW1qReYK9GNLRjfQCNMzFiRN
2s890F33Hjp671aAB1V+mE7N2s7C5DVS2aNrNxFy1rPGu7Boxik6pqPBr5eVd9RSvBd1+Y74XJ7h
fj8qM+WFmuf2nSJ2meb9penkfM7u0aYsmGzYslq5hItvPgQU8YtkGB5Jl32BdC1OorHmFzN3Fw0p
v+iKPPNJr+KfrHPlR+kWP6g34j1ZhtGaYcFBhfpjqHv2GwyS6SG2252rvH4jgGQc6Ot8DEP5RTdZ
V3VMMSLDZQt+r0s70Z5FWP1YdnVU+UR5WrnwjVgzeRZCmMoqKEij4a0x6mM5I4FuA9atUHIhmDRl
tUpKFjiwixBZ4Xtw6wJCI7sk6UxyU9hFeAUdRjBzEsZrzEKnEVkCgsHxqlsZC6Q/lOu2hRHitgqG
ctkinbDdiEpxRNk+GN5CVuFexMRopUrbCkUCFE+UZIM8ljbRhPB9h+Qkmnsmm4Fljg7NOU1H4Q9J
3h9inWStXseBGY763jODq9Erwsz0lkehcew7xtWmdPaZmyWP6NK6tV6jyMjVTNBbPbG2aLTukJhM
jw2Hcuq94+UD54ywAS8WSJGheLWcAd21ALY3d7UvvGmN+qx/jPNB2xi1US3/FMazm4ebXOcZiEHZ
8h0oUyuOD0Jea75rHqpHK4ThFwY82dM2Ak2cD0+zFP2D5AK/Qn9YBtJeiqwkFKRvmlUcDfcQGqwI
mWYTlHZtRJ49WG1QPWBqqB4cb4Y5r1EjFYWbH/76EI50CZrdOOV9zlav6jrD1lFmxV9/jwSzWc9T
9hpUSCUHFoBL0zXngwM24iASLEhjDCyBoIwBfZ1jHeh3nY2N2GHf18wFLaTmvu4CgjULy/VLTDx8
FaLIe5PoOyjW6TIPidUIx17BBaDT2g+MC6Bl1TQwzECpohFWHyxQYStn4qoi9JjodcUYjZsAVFdi
m/7sIbobug7srMgA9t2/jEhbUkkVOYPwPWt2u84GphVYTO6RkRRRIv9oLXJYItzZSXNtVbxFn//e
ikhbQapD4wuPtquPcuyL92nG0VYfKajzQx1F7wmsUR60xPl4BmIHtIrLhifaskrzXWN9ubE5baaq
eE5y4wPP5aaB1QDVQP8SAXjBMuGNUAeTDKqDUcYfY6A9FlN6yQHLLS1Rk5WheIf10V6NgIFCwtFJ
WPzham2pumWxJCvezl9oX7ZdzU/olF+hzS9itN7nVHeXlPcfx+YwLWqt2AelxxwOu4sVkwNLEBI5
QtYPsEWCxCLzMfEgsZYYI9JYXQroaoACQZnG1GZ59pU4A3t4uP3okhqGchFmGzwubTmvEJ8o3o7o
ypzAXg9eyfgqv5j80FJdEQY8V+K5il3ctVGLJzuWlyFxf2EovhCzzvwiZ/7oFXAdhppYYBfZ+QTK
QlZfnuUh//NYxcxkovj53SXqwMKYa+Mp6EjhMgJjMWn6yZqKX5WEDClyxkbmwD6N7NoGF0AJkBIy
Y7tJ4PeuHL2FBypOTYlyt0dul0p01Aozoq3fWWqJBcPcbC5ZH+6xzDr0P+5jYl+6bAgWKZEvVATs
UOqEm9wlFH5oSQCdOInM8reKUSmBEq5s3t/79si86z+6BIzvuCXhNVppCJcsNFwLpielL9SLCfS2
d1LyRYuJDGX7elcWLVH8pxuktgc3KJggGODb9d6F8j28IDjdGJ75MlHsrSzv1KdzTYp7fCvYK6BO
O0Vp/NzU5JVR1h/VVF30joUe+LVrLPjBCoc4bkZpT6Fl0B1bcwn+y3rQM16KIoNzjiD6TaM2dhFU
JBYyFMv4cmdzU4faBd/02nGaXW0FN9chaq+Br4eh2D4jW4r3Ua21Sy1M/bxgMF+Vt9QiAizR2iNz
cSJTjE+Qes+a3m9L0J6hRamVdulGyvoeN+N8lXpyj4iOdgIula/n1DmUh9s0Gz6zhEKPc5gCzH0M
CSo45KCjpEDPzjUKlwqRsGVxOGvxUyYpN/puVZvWjghQ5vO8GRT1MxsvtlVlMezIr9JY4Oill7PL
GA8pk2kMJf3TRAlEhcFBGBSiXI6T8xLglks1YS0nlHCqY94/y/EKY+rJxgjtmtlNacUxG+QV7Kl9
f8olXCgJp3FECyqpvkZFmGLFjWFaqNW7/q4INV+0zNvFEF9ajg2wie7bIMlxtchHWcJH6nzEPk9I
tMlpt1/rwUJlH+E/6A7gFWPkC8E6arUXbWJQQ2LoQtYkTkxMkFV+Tuz4XbN0d504zY2l5RKd/UsG
7AYYGmlAk5cabAfkhIdG/TKY52kjAnaP5pRtCvpI8aUlXU0131dMFYcXUBFgcljtLppIpYc+sB+r
rFkHGIa17rFLw3FB3w0/UgNnqMz5KekrAy9XtYoH9kEa3SYJ7CgsuwHRDontC9JdyLUpirsJnnKq
0jE2Nez8tN8mMn7Itfv7a0zJNbD8RFA3aMEKFzUNuJM89joR6B4WvmAEZNEka3i5t3nu4gOS7WVq
07s6ZJf6DMvLZWW85wTYUik4Be7i9lm6D50YDkq/c2fAEPVU1zFA0jRhyQ3cT9XgOyf2267DkRYa
Z9tFfqQbVPYAcqL7yjaqp1/MQIZTmtdizVbAWJlWtiV+Iz9m0Mg803nleb8bGM16bJkXOmFppXHD
1PpehulOFGW6DKoSaq/DkRg0hJjSfKNztSxUhJrmfLWEisNBv5SkHbPKL7ZuUv94QfRt6sVGBloO
togdEPimavaea904eUrCAWmepezPg6a9dArFOgoN3x/t+W1SOiM16npuleybJzwKeQZZgNeRJoui
3cFxkFtdafjt0F067jFEGMYlCpEHRRZKdriJrjgGXrXrYu0I+ehGcNWvwGoOKIhfOs/dl+mRS8Ze
EiBILiybgCUb5zWYmJrVbIJdLOv2RjzuutZcmBZ2JdvAxx/i2otL7BKESy0qDS//gIcVZYhhcq3H
IEcjO70KwtZnXmVEZbFGXaYaHEY9dd+9BagZacTBkVbpA1I3/qu5PelTfI0nJBu96x5nc1pGZvoB
LONXrqm3FmJDZYs3cBQ4q8SD6tUR/yIz0i476cQ7+rKCta5cJpZIhO7Ma99r9VuPhqmovCPWtcem
CKAQZcswIYlL9Q9QDHfWfakCCr0gDtFOjbNnNh95+4HLbdtG6kbO0zU27d89IUmTF1nE/XE0c9hf
SYLj2SeY6Qfu9CrZdCFRG60A3Co/x2iE31ALf1JDe5G1g4DBvBmTlmz6oBLLYDUUGL/Lp1rSa7ug
xb32wyUmOSWFKpTdvoUowMT+ZHTvAQKcOeINDSONwU+xN8Fd+WxxaC+69FFMpK442IH1gm2+Xdan
2h7P+fxVhgnYj9p4qU3oibBlWOrppBHe88PuXHIVPw9tek5hxPjC4oeayLpZCyrxhIyN3spvIQN4
ssYCz9fQj47kaUNbHN8mUGkeV3HWesf7bRwmxoMTDIckm9ZhxlOcmB5RlrsJ/OSC8SQ/eSJ9Rty+
pErXI+s1RGUPKWbdNgyJeK4cRWQw9DDxcujB/NqCBMGv1mApZyRf6e9J3xwSA/k69JSCiJNFrMdX
WyfiBxkI8bvGak7Cq0NCKUMUzY5+MRdPVlicfvr4mINUYx9s3gsi7V1XMIUVNqeFOfc7yzO2HU9g
yCl4ESqvueMXz9EkWNG112mWL4iAv/uILDfb4kXUxgsc3MXY1LvWBCQUFlfOs8F3ZIQgLnTeQ2fY
4MghXMixCh/e8sWOxqestX4b5I4XQ4GGBIYcrgJGBWl3rBU0Wn2+smzWG27rKMIFY7bRY9flP16P
E18RaUjJRnq68aDpBSDeGH7aZH5kjvhs+NUY2FYbBJKLZpLBmcfJUqsg+wfdZkYszlqhJwqYm6fp
7R5DPbVXCkKBhxyGhHnpOjUg1BKP/xRcvL7cIYUp/FBDJzPDstnkFKyUR9YSoQ3zHnwsWcflnd2d
P97WGYhWSCYUjKGxgQTp9z2hUGSpo/VH8Or8Bl++hFVpg+jlsKZ7ttY3HNXFUbuXo9C9yrRiCZhJ
eB7niRFsAtEbK8RjmYP3QHJIjLhX+lqIVJDjwkSmpXjkQrVlM++is2kGNIEM3B7mtv8QgAzutZLR
EDQ7GSiDVEdkDPdDJ90fwVe76xcdAhZYyyclQhH0RSspAvi1aaovKzvcEDyQIhHw3tKT62TuAnvq
d6tVHyViYi7abRYBw2Xt+jbNCF3skftfGq8E+D6i3SB4zUhWpomLtOBGmTB6AhCsmMtOTCzFZx44
A759fTsrYAOWWaMUYz+1zCt95Y6QicPvobUYUBKjKcaMx8DZTZufWQMN43ASycbzB7wfQ2sw4haY
5kHy1EkMNyLH7qZj/sonYC0tzmf4zOXzSCwfLd89pj2ZqPi4ztwuOfSm+9FmFTAMGLuR8zuIjCfT
C3+YJrIpLU6xl/+UKrqpIHzEZIe1kEF6jShtM5EcvwwrkPZc8UNOIIGO81tvwnlfcpwsuwYDnJyK
4WKZ5uyD5jRWrE5SX5u0ewRmxioMhYk16Ksqrny39+xdWQ/ZyupzGvY6JvSxxLVdq1Pf8wJ0XH3M
RRZljBut6U8azK5F781vLdJRuqGM4SFhycX0FpTDGvvOKdG9t85I93OjzwjxE7kR1U8SyBNjPbUL
aEIYjK2HSL9lHUvs9MU1nWvEFJQn2XzuxukwxNaqLbxPC5JJF46HMKbi7iwHBjxmIDNG+1SGt0mZ
9xXZQx49TBrDUGZHsGPrXdaMZ7ILTlU7+BjlXoG/+lWJtngw2Yr/KCN56VIhV1nK7NS6W2a8Hx7T
axFzMhAvPxNAStokCrhPduq/gI5wYWo62VXdouonh20qEY2VJGFLY32BzDBtg23AIh+84UpvlXHI
SMdbBBXTW5R1jPw1oHtlgH2/cCdSLsAaOJbmjw5uyNLMvZXCq+XLmZDwNGCwHY/uLiwCnNpMl8gc
e+hs+3dkMTV0jVVfXpnc1T+lxPM8T8d+ACpP3B6/u+Tazsn7TjnMDccj3wOmRV58G7oJOwP/CGOv
qdd5SkXMW0LzWUviZh9MwNwrE6ojKnF6Y2IefcLdrjj7noZ+YOsnATVYnfFEYoXvGDvS1GByOt1b
QV4hkB7gEnMc4Vmu9ygpXzLiaY18nbYpLCmdjSTaztQni4L3F3kQDETaRhs6uofFXSX9k+z0D8EC
cMkMxKsORTmRDILWWrbT3m0/7YzurvTGM+rFapMxAGSAmK0Hvh1tYUsfDcfIRXhGC23C8YxedHzP
EHdHNFvmsa7lTShOZZcOaZkQJ5en5Vtos5sYmKSxHZUPrWHv6GTI8ait6zA0M9+bKjPLgi/PBCni
pc6FpO6ucXflfSQdq4cByKdhMa3FgPMpOvPZTsXJiEV6dxNdnJHJrg36JsxLpppBtwYyui77fNsj
O9mFTdESpFb8EgTPzZX7ZaDnEx7Gr07vNG5VNIsNxv5tUcQQ1zTxRM4P0bwwTfRwIAAFwR4OG3vY
kMYKhYndruKUi+ak34To64zEgnigvCNV6pq5xIfAUmLX86HN7Aeyv+7HPMXTqLe/RyTKs1N8q7ba
2Ubkt3kZPfaVPNNdHTWvX1dd6626sPYL2MyhMnxj4Axj8b4zB22rBWQKj5GDNPQtkOkpsigfxUsR
229zbMybPgybTe3Swlm/ZvsunosSFLQVnXb75IXiVjDfhW48fzhmtjNJ86ICiZv3VFLmCi9rkUjZ
8YrUxXTDC4oMS1fvoSaKTW6nAWZdPtchpncaE/PZbVKb8JZ7OmMv7Le6WhiFxvNbZ+cdzJr087B+
z+J9PDjhil/jLetr67EiaruZuu7DHC2W9kMn9rbg3wI6jA4y1D8SpPEgr0y1H0YS2vXS8ghEcdSO
i/QaNe06UvxibWfGF7e0vz0X1lJhrev8VhTaNQoFuHfVLuMscO7rcpIhoOqL9nV2K1Antb61Qgua
XlrhDSYbBGYA5+ZosvetlDzUTgwTy7oLJfr8qTVjbx01lfClSrcqOReuafsR2Z2Ewdm+jhx1MstH
O1bDHTDEgYVUVo7DRpsCY0W8+1Kb0aWFEh45Oe8kPK6IGZg2gaIdrkrxNOs2Wt7CqZd16zrrTrev
tpddVRIdhqzdoqso1lZi/UL+RAp8ojEKGTjGkZkxB9Wci2gYllv3S6g8uVXQYP3HH6SNCUgso1jh
HLr2NqD9GhUBJKiGrV0MXdtLPzCSEoAF98ztrWez4eAxQ520krZ/S+drESkEa+SHFPIJUMpFj/kE
tpYBpHSPJOPmGFe6vR0AVNnBSEk1/mJYnvsExJzs8Jg3jCd6SgOitdGs2PFaMG40mgSYadfTo4qe
NBul+U0QsgOfnxRxBXOfUBhy+OUGz/Te2c1tgTwvubVG8SVrGxI2vUhOvssqnX0vozVPi1OdR1eH
Su4QBdegd/KtSQqxmauTyOyXsUdpEY+GgwOPI6kpt1rL12BR3RMRyGhRJxe75y5Wg+WPjcYBPjfT
3ZfGVh8qW+uqxsdBeYtDA0y3QOpgGyai23fCk4I1KNgPLxtsUArh0qlowXS93sfkSmyZxnTLbR7S
tuYs9bFp5ssReW3TMrOZTejlRSp2TdohP2BLs1KW2Lk6s1QSwC8JZlkM8fhPonrg+kjFrQXBuEiN
EvpvkjyiajP3ZCu+IUG3V8TtetOya3FAqjjHQ2Tnb7ksSFotWybHRe1nJuerEAHoCE7Gfa/Z9T6H
PcCdkxD55UixnwijoDiqWG8kngn8ZZpXepeIp8Ejs35C3Eq6ajKqI2idOUSbcOsGEf3YTvhJV5S+
scC2ljB98NQfgiT6mqrqA5xJgSAFF6HeZtnWNphAFMjUxhiFBpB834YuhFVW+03GcLbEgXpFig+u
X8oFUkNuLrQrb0lUhssITsRNh+aKBfG3Th1wYWQOXSKGNpBNZ5V7b7Pqfhi4YkjVnGaPgIYGjk3V
5LeomNgjkwEeme3+zwebNs7LCGF9gzZWH0rOD4v4ZvcurmAZSJo5ViOHKaEa/YYbF+QXNaAhmv2k
dXyow3b/5z//+QFg7LfCsrH65//S75/253NZAm+bxtRxHhCUVBiDPPz5E4rYdBuZNC15kYIDGcJo
xf7wi7HvvP8rlS1lF0WeRzvvISjN+2JQr7w3yfrPf5FpSZrVeC81RyAFiXnxSMv2BTumtVtTI3eJ
JJy0n3ZklgZbRrFMSmLrHAdkxMBNYeca99+ReRjakXvd9vYiAwThdESfNdex7UOMoQY3Yzpte6t7
Q5cLCeY3FWKwbc2AdBqL5E1kGzg4FS1OaX9q5Q23KYx9FN4Ua0nwyhoGwVtNwkTE7NhXCcI4OhLp
SG83UhdxgPR73Yvo12KVrEORcCiEwkK5etTz3rkBOyW6xe0+Ys3iTzjMd0Xndq863hGeNQgOEA1k
aluQTLlqcpiiqi8YojnVo5Z42lPDwAaeM2rhIE+jD3KU0bA4w3R2C9NeTwk+D01isfLUFH0EIkiX
DjI824ZggLV7VfHFdhZDWYam8PgdkuF1JMJ1mP2G6Qf9Ma1fTEcDtNQwXa8tDFxpwISvNMSbVUfT
ziz671LiA1Yhy8SsVtmqM8eV0+kEAKSAZINQtx8Hi7ErsafmR5ChwguTsDtL7oLHdGiQ7GtgPeBj
1MDOKXdT280uTCP7Yz7xlPzzzzQRfTuFQGI1EUQg7alcoT0z/vrL1q7e+qjEH+PZsL9i+Jx2ZVaP
2dzBDfhkfoQQMwOdChRq40R4HRpyocwUzWefZiTqkRgHyJ7YnMRr11bU1WvTbJ6y6iH1WBvgiLfA
xfanxByjV3uwKEnT1CJrycabGCT4sp3gJHMXcjlh2MkdrxkrWHEtcI5Fy5TcDHnEjCNxihgWfzuN
OHXcEshNmL04Dz1Kk4Mdw5GxBnpOve0+ST5aRU0ZAUvUVxlVA9Kp+xgVc2HA1tNJqv7w50///GCW
3Q2/R7WWlSRibO4fdCn3ka5WySAOtcv8uOI1fRBKO6kka30dPQaGQUew8YzUqpiQHlru7zwIld/O
NucLa5nZui9zyKJCOckpETugXmk2fPpYDMFDTNktcGzgu1D6iltmHH1mZhs4jdVpSMqnKeq/U5OD
3ugYB88Rg4fRQg/pEo7GTiKkg+FwprRuUawMxoM95/2ePT7wqqJHVK4bW45XDqo7qrDuu2cenDBR
wabEYRggZ633rtlPvKu2/iq1bbiuI2RsLkLOPaWY8jO38ViUVMNeeCG8BpgKxTJ3g2OZs8jq8viq
k0q7iCeapfKbp5SfxmO3FbVnPA3NaO0n6bSLIlRrHfXbTu+yehdqryw2NtIzz1FqK0pXwH0hDTli
6xUGz25ldd5XnTPZmVmNcEGBy9TBvcx3KwfeNVLBe18mH7rwvrVqdtcduUBddHQ109kbE4YnfZK/
VaBODRFOdogfjkw+ze2MRRJpOXT6WO4wZKIOK/rV4EXPSeGMR3uYp9tcMm1JhG/aw1MYj9lGdQyE
M8ZpRTYVW9Rf+iaPx484mIMD45Z666VIsqZB7vMo7Pz2LvEgxexQNOwuTbs6GDF56xLGdd6t0npa
qcBZx5F8LyP9fcgQziVo/MomCNYBaWg4W/gA8YbsnKAjCM/goTOr5RQkOwaZoW+x5tgLWAcLXSOc
rnfq8wxdfqF1+LhQ3RRLQNb9ophTlqE5ti0RT+tIkhSCnfTLIcgYU/QGeMTxv4+K/3+KyP3/jhTv
/DtS/Douss/i++/hIA7/4C9QvDD+IfHjei4bJMcGOwTz/S9QvOH9Q+ou7aGpg7rT+az/Gwvi6P9A
zaLzdLQcyitP568ahN1E30rvH65BcBwZBo5HXq7x34oFMfjuf8fE67oJbN4jesRwDNd1bfc/Y+KT
zjTGxCKlIVeJtaule7Yk9S2mGmRkcnptjYqsHAvRql7fEo0GN5iIvKpDHupx1xSrwELt12m22P3t
Jfw/oTP/o+jycwm+q/mP/2nyiv3LT+bYHsomCSjfNJCu/+efrBuzNMIyRViGnuxlO4wXEQ1gRc8W
0Qo+QkTyuESyDkT70kmUlIYdU4wzf9D4JXRiSnCCsYdHY5oBHN+WBME7JEYeS4GpthtHtFGq9jY6
gwQkyKpam0I96A6QpzLqx/O//23E/XX8G46f19lxDGFLg/fOFI77L7+NPWodYjb2926l7Y3G6h56
SC251G66rOZX4TCa4NA+z42B4UnVQQTUPtOe8jhgp2LgCy/74KDuH2BjfMGVdjda1TonwwrLC3bP
a9AG6sWz2trXWM2drQ5BjkC9HTVsQyv7NkwPyFZmiCBjvWWWhJvKq8yd7ZLw4XYYxupo5kldtPiO
K7CIACmyvyK0CYH4Z4L2399T454x86+vgmcKYXlkLOu6vKeEf31eSQ7gCjD+V1yFVtHbzDwVCupt
pKYHKA3epjDorYlBFAtkgN5mFLU8DA4yb+CaF8eN48eJNOX1v39LDBIa/usPgzvKg2PGptskeufv
PwwPq5hGOUlXlTWhd79fUDKUxdnL7w/8KDhYRT7iEcddGlk7+gxvA23PXP77H0P81+vc5UY3JaRb
7ndelP/N2Xkt541cXfuKUNUAGqFP35zIl5mUTlBDS0LOGVf/PYB8MKL0i67fLsuyajwDInTv3nut
Z/16GZ4VDCZxAPFWOkW49yImz2Ru4jMJA4iTXX9RGuR7s4zorxfmTk87FKDZU+GMd0lXxQ+j1KIH
jREwsrJvGcAZ2tLKO+ta12L/JawLtVGcz2wuEr1XnsXnCp7j62zhb5zB3lTM7zaFchz23tyh7qiQ
/GTTOZ4Y60WMuPEET88SfbwVice///DG/Nr/+kKwLMr553aZQLEc/vrDm4WQBu8jPzw6wVWjyKlh
VnQUXZo+VlwdEwcrfqncfifSwQVp71uHns4IToOOpEX4+iOYr9n1qxAv4kkyDBr5TlpfDCJZbptS
Vfu/X7I7v6O/XjIrsy5M3XItR5FB8Oslp3kZDYCcgy0LutjRC8y2aD7RKYqC7n3efYfQvRodLX6R
0kI5BQ3aSc62M8UXk5hz6ACCkZGKxLUn5hIch3u1B+OcjGl8ESic17Gh6U91ikt6TNKdGpVxEnpM
QTMb2hyti/EM9LSgOKXRunGz8TbFB3jOpLk3dR6j2edy7xk+/LZTF7nIKcyB+aqbHBiH8zYzdWGU
6B0T5K44f74ndQc6FyYMKL4wWseTT0ofS/6qMQRJDrXTrbErNXt0cnOKc7Gvdcg1SWGTmFnPgbxW
fd/M/5xJmvrK4Gac9SnaJ4waofDwaXU+vXPa/BtaXvIHLugzqqvcsK03s4J/24cecKusvIR5so25
T6RLSOti4wjvA3c4OzaG1QwYDoMPRetZ5iSukc0bfrI6mb8vCIoN2hW6SVI9//1hQShLAXLSE/5W
4c1emcg7aJzrBwZFLquhW2G61/JLgUGCYdZpuSyHhFrB8OtKpH24j/Ip309S39oMlB8aRrjPVS4v
GFa+tkZSrJRBekfiusY9QaErg/bdVnR05ESF9ZI5UvkD+VBiKGb9enGuWuvr399d8/fdXtmW0G1e
YN22XPPDLlSKvJ2E3wSgBGw2HH1ymg1DwOzO6N4B2KGt6KxbVSIc6RXmyyQq6A7VmyTPG076DBMz
zW2O6dDwIgJqhvDYifd5uQc1SmN1oiHkJM1wNzUQypIKhVIsENosuxU6wnsLF2EadOkT2vz4Os05
fHGsTQfsamTaEvmIIkET+y5tnv7+k8v52X38aimYFMUO/7HNOS7nXztPHqM8NiC1bGGEB8RHsAqG
EQ1eioly06jwLoAtiiDHa7fihEQCymlTXTOjRcja1RczCtLLBLJsW08W+8QYq1Mn5bD2q5y8BwGJ
AoANozzL3Va9Vuwi06Wr604u4gRGq16Zqmvtj09uajw2bvM+Iqc/uBrB6HEwT3+bE1oKbWtJke5s
J0bBYNvBsfA8IsJVZBzs+SNIWNz2oJq2KeCxT95+4/e9mQXY4vVgLZakp394+wMzhUNITAyzDwHh
GGTWSptKnMlAVtZOOnGcyRt365Thm19h6DfoEe+8GIytpoDiA5m4VqikOLNGd9O2pPJ9zo1sG4fc
DUENd44B953rtNv+/dH+8cId4dgu5aIJ5GfeYP/1aIVeo6PSyUrALeZs/IGzFhDrO9gL0dXPTQ1N
fv/NUFNEAMNaBQSr6fjEo8xnIqjJ/cT7+Fwb7kOCE8mNpyuQBYDA807Pw31Mbog8969/v2b5h02E
2D/H0HkjlDEX8b9cM+RqBtWlgFhanwgtgAfSIepBnB2AvNjCjO4vCamOkKS66bHQK0AqR/IOaH/X
jrP1huTJrqa3CBUsxlvnO35pcaCXpN2U08TSqb53bu9fm/kX6R3w41Isq8fMzUnDLYgmIubvIrIC
y4f03Fv6/1B7w6ilJ+wRa137W4CvLSMaUo/7fLwEKZuOUdkXx7abE+z+rYvM7PL3m2L8tjpR7Rum
TZSKa9qOLuYEw389SJhRFlRkFD5mmDGuTGOTwG1U5+zFB6t3kUw2L3HuWeegc9yd67ZvdR2pPQJS
lGTBTZ/0156ycUPvFMtdz5itNATusiK4a2Yr1nxIKVsScX29vqZB9r2av+W//xC/P1mLIx2fqe1Q
5JqgAX79IVDNjPXooV7HiOZcKjMvNoXno30P24fRHEkiRRavClq82RAN1OqBcaM0Kt8qvu/GBvFT
qh8JRwceouXOgY0KtbyAexOCDn2a9PibLzwfz6qWYoqsm1PPC7CSNCH3Nd7Ux1aAu7V05In+Antx
+qOhSSwIBALf4FYut4QqfMlGakWDY51kkAWnISOTNQtGYp7y8qXJ7B/QRq1nJomf3J0PIZRCME3m
nZfUuhyJdfmh3guFkYxu1lIFkW64DjyILgntdJj68YNekW5LxDZG88IA/0eAMvULv/RC/gPpT0GO
g/JXBZ1/I4eCAB4Zy11KMPouccK5NalePa+Lz9OoG8cyGdbmoMtrH0/dNkuxUPtThKoYYSMa3brY
dW6V0o+teettrToEUX2OQZQZGgzgcdZLxoIZdjCezICJ1pJE28koeZFK3GSAQG4Q8t3ZPZdKU8rc
cief2MfVnatnWNu1MPxkofuY4MnN06VtW2zhknXaVfOi8q/vw0A0IWsztghcQ8XD7JoAIbTAbRPK
Y9hlL/Z8XiGbfQ6mdDky+lMrDsh73gJkdqu4U+PXCNdAW2C/MrCIEWowrfUmdT85uv9+2OVCXUSi
pnIMnvLHw65Om0x0+WhtrOXtYnpQHqZeVhe+/kPP5i5c7UBLL34Dp5IgahpeJ6wdez/IhkMjr5nd
jnu3SYIvTCoOjqbXT1Xk6TchWMGVPf+5xMAFrSUm/zutd6AywYXI2rqEAyOGyFZbfnkmyC69MJQn
KXrAqlaNYthVGKVQfbjxo68Zp4wFYj2K0L5mcWh/dsD8bZFH/8kJQRHrytGG5/br80qExXupxQya
tXhTj+o/aeMi4CeSaR22JET5LfozVDu0zm0re4wiG/3+WBOoat/+Dx2VOYD21xqINhQxVRzA+bdu
yQ9LU98NlkknX9+ASPYLDBOMJI3Ac1FVV/pKV5Z+kNKjtzt3Q0ClFcfJM5OtGdnNwQtLVCqtKT45
Ti3r4S+FmW2wVlqSJX/GES+bwr9e6h57q46SDsZy3GAuBuZ8jcCmIkvBStPi+buPcqvbLl9eEUnm
CZ11sBkdo00AG1QbABb9Oh73gWbGayCawY2JAMkIy+JcZm5/g95AasH0ycMlj/HjzTR0iiD8pRaj
KG7rrw93hPyOFx9OR4NzdWO7Q7AuSr+8LAuVqA19UzuCcKimze8YvbK3DkWXI/2HlO+xBeQ9YXWB
p8WkreknYLzWmSB4UOOaiXYc4HdOBmqJJCXyufPWGDQnAwvGdtmzJifm1En9sBEdslR0d/qeCLE7
r7XqTd9kAc0E5+HvazeP5fcfmf1s3t5wrfBKf3ifNfzGFAI28UUMZsxoerCioOOIhOdb6wl6j2am
Cwo+JALd9OAnhP7OhwGbXQelQxAiaau2ThMENxr477VOIhGmRzVee7nP2MSW052OSRKRA4jVTJjP
UTtb3EiGsws7QQk3QdwYsuK14Ah+bGz2tXickpeli8RCHGYRCYax+55lw3jsHAfOWkG9PJ+tVjS1
sLdDEjv6pZk+MaLn44Pp5E8BekXEwesKHjfoPV3jWcKj4gjq+nscXNhHo56TeadSRNO47Ikm4xh4
qYP669QPzrGlztiNnoAdSq7gk47Q9yXOzBqMGUi4IjU8hsdhfXEZ0yubarTRhi/FDNtHuuzuA7NC
hyVTsc+yMt9Dgngt47KiHzL2FwKi7qbcQeXm+TqkqL1RxjemmSS3Gify3dC68ZGZSxJD4pIJGtSx
cNS6avxzOjFX1jFB7IsAgQOyaXEjrOymgYbGy9omh1JZ9I4cphEtf76c5rKkRWbgMG2VrbjAfr5q
rrwtOwoE128a3F/GWRrFq1HpL9X8fZmljdB8vnFV3dArXn6LeiDaBnKqLn6HpASdEe1IYopVWLRH
2+m+QDhKb7UqVgeVQZDLqumdZA02LovIBPz7SX2NYsbJPWoU7KFdfDGkUgcrXJywDmXsDBxOODGK
+GsG03SP5xtoDoPmgzGkI/y3Nj219Qjrqux3We1lZ39EqkT/xIKFyMnTJL941Vph+N7id6cDfV26
FXaPjDRUU31tNWiDGJJ3FXUmsvCwQNrqgayr33teh1d6vQzGEMKstHLQkUq26RMOWHEN2+kZuTjU
tdDQzzjGfGgKhnVy2qZd6dXwgh+0ugH8Wp1o/p+MsZW3xgRB2teqEJ9s+t3u8+Ghwe0CXpgWXOI9
SNokpyKut1UtQKsF2V2ibMwpULrXfdy5Z7uViGgG47kHL7jCmt/T7zVeodOJ99ozX4UfOvtcTeqy
/K7p8IfLGYL092XC+q2faZNt6+KyYtYhad992GWsIU1cvJE693ewfiqcQKu1x7EjxGdNEisBgLw+
WqCdF/nT2EHziXuXCJ3qMAoz+QKE/mfhUGMKOlippU5jgc1SJM2Db4//EdCIiIjq60NRsI5AeG6e
lnfXf5aSoA4ckfI8MAPfJszQNq0YwkPGgH+nPLJbObZmQDgdUGXWmGCQZwSxi0RqPpT17CmMBtRx
xBECUbOeaOsXyMfhjNiDu1aQ5L9kCpkTEpsX5IQrG9vJ2a+6ccUSTEq1MapNI71dknoG2Q0V0gtn
+qyK/n1oY9ND1+mm6eyCv1fRudAiyLUDCukK3o+RAjMB3N2iAYaL4l6KmJyRHL42H4H2xljR36tC
j/ZsSihpwVO4wGl35phn678/e/23KQcXxoxD0MNkqESN8eumaPe+gb08MZHuQBxdHlinBT+a5csu
7OwYxcWIW9ljhIkE25jHoqNTfLEbsRN+LY7T1PNGuj6dzjFxBckuuI/ipVn190v9U90hqckU2lvj
D213GcamAzoDD4scQYyiKzZN/32q7excJIVYmWWVPWBnIIjcItO0lXA20anDrGqLV9AVjyJgwiuG
yL0aZAe4KbKuCRf3Dl8HTdNBPGmy+efvF720BT4US5JpGM+cupqS6UOrI5OoO2HnSELNcb3Mjf9J
yw8mZ7YwaFi2XUSrxVScGlcSpaLZP2Qhhts6IvmVN4TMIcIvQiDVRAXdfnJpf3j0vJCS2wn7cT7G
//rom86juajT5F22ezN5y2rZk2WJM2zMrf4NElfgrgrXNu/T2DNYTpUJ5pxxD41vbWWmab4Tbqzf
hh5w9yJBOOlS7n1ylX8oYSSp3Ex85iLGdD40uWQunKDx4GfkqZlD+hRwHOAt4KwP6aCHsb9eHnke
uM5jmXkEaBk3kyoJHAncd78ZrJWa1QM4f8Z11wI1+/v1GX+4Psa+hnR4uILL/LB4+rTBCbVH+mqI
ivpj/rSDcPjHiN320Khhm5bFzxVdGxq1stwIPGDFqD8BdvGYsoX5Wk2OqdHT3QWt+RV39o1LJMxJ
lnK4A53WjBeaCUDepIohu3lfDb0sHsjw2n3yk/x+2DDnSQbsIena8ynw1/chS6Oc0GmBj3Zuu7hO
v81V0WFvCN+IKUb/SacJnzmkVnduPuCLZBarnNvSddjuQnHU3OFFD4tyZbR6dGgs8EZ+aV0sLFRa
ka1Mt1W7Ohvvg8LtPlnH/rA4mCaBwabilESvwvjQpohoZFY2Lc/NxEqQ9157GNvoEmWWWuP7a7dQ
ClHMRo1BRCl0uoxQPGPSzOMoiuHSglgF9iEQbhgaQOPUv9H8Zh9GGIMzckeUV6f0z6bgyye3fL6l
v64OXDUzJMOx+OW38yaov1Y0RcdVTzhM8ZtL7rldAyRo8o1fVNMx0mPqj7i/rUkch6SEPCtBZO+m
JTU9PrS26dfTrAQv7VMddPbW0G2CsLFmzZVeWCfNJy+89VvX2WbuOV+2LS1CJD5OhGM89UMMgxMM
jHJBik4lXjb3cZmFloApmR0eo3GoqOzs8jl3Rgzn5KeZRzox/wQ1EJDl/+iSsQxgaKDwSXiXHRcP
vTaN1qoghG+ru2RKgmV4Mf3KvczDyIvBB30xR7fkBNmjugqJzxm9GtFMwYdHt+EN8analbMW0/cj
RGPRg+eXkI1DDLj+VEHEILBVtwvtuZlQEdmojkM6bv5EpLTZ1GfDAayBOui7a0b1YRo5zhptR68r
dMlMnNUWf3/8vw/XuZV01UyCiqRknv1h8/WLJiqttiRUwmVjGAxn34kYhtpElLVIZXVi8GRv8fF1
tDwcdSgM8WZPfgloIk3/fy4GUb5wJIYWDpsfFlrhRG2kVYDYynSWTFcYhkc8tDwjkLiT2Tm34Txw
MbsGfPXoOgd8jmpLSk0MFDtNPylKl8HWh0+DJZ9hrWEz6hfLvftXl6FuRtjHuBc2Ui9/QI8yTx3B
T4RA6DhJdPsC/oIWDVHaSNGtDqsSnt+6VW9pmT5Ch6U8px2qMzo5h8rZMAGGd2tDNYWg/KJNlrfK
Gkc/495kIFxRs2pIxFreLKjkZNSEWnQJPZkfl76vFRmfdZ1/1zLw7CkEGSRQrVrMb35dba1xBPst
pLVZNC1G34a3S8szQg537sJ8Q+fFPJJs1e8RID4IgTHNsaP7v7+Cf1o3We1tWiJkJSF3+XAZNNc7
351sa1PpPZ0L+YISVq4J8IweteExwDS0V1Gp0wVB6Roxk9sOGf2LIm/xmOP10JUnNvjtgHJYQl2i
njFil/qKEzWOANBt/0EnG37WgvrDGmTBppkVWMYs0/lQVQ3436MwjoAGgpuYtQTTNpSy2Iw2Xn4j
DZ1NF/eAGiKOdTQHxG0waW+6KtObIXS+K9XyeUexcwk0oukMi7zD2ubQ3di5uYaXlh71wMfn4h/q
xhhf/37Ll7rqw5ttc1KVsDgcm8r7w0h3xLjZLklRSw9k0c9oU+Zz8fhAGakw9JkTrbXhidM5Q0bG
JypQ6rZjmr8cmshlBDqqBCZygbhU4hzkLTOeUAhtXSajb47wTyLALyvBWV+6WTTlRogrAr3yyZa+
kaBvUAGjKe/mdh3If0pNZSB2xKt2riB0BVEz3up64n2yezh/2PH4nNk9DEpPsrHVr699lmRu4dbW
f197ppIda30Iezf2BtxtQYmJBbvsLodOs/dJrHz3TZ9sSt0Xe2EVM1GzbVZpG2E6mc/JTdW7O50w
E4wcIjilWhJuLd37EhD+ccqJA764JTazn9NzC9zK0vLaxSk2ZGLj35nyGodUx+Scmf0NoYMNSO2Z
MEJZt+n78UtuO2fMh4hq8jGnpVN8iYy+vupRLbCo2hHGR7u8rRPtWniTf4PBDVl44r0hMiU7oPAt
1HAw+9KewPA2d4Gwl4W8FePwnnbyKlghzh78bm8HGY7qW5LeucqMDLQPUeJMUMXFyBqXuMCZkmVe
LL1PTxMJfttFGubjjMqMvjv9/R39w7GQnHFFJSW5AlSLc634r9XXd+ti1EnO25DI7R61gM5yRrZP
TO9lnUo5vlGM0eQIQvp87fgFDqd9R6GIUb3AnwyZEut8lEOAVEG6S9u2ehtmUMb/cCz8rUduMLqw
aLowmZ2Nex/bumRnlyGSOrH17N5YY1dtttOMGxmhKsda4W/tIPvWoyU4T07+jNr4bdGElQgn1qFr
yc3fb91Saf778+Z65uWUjd1FpKnEhzI6F2I0CtGIbUh626rnr9hCrsQmezX8sN8NvLWb0II3j2S+
WLG2odM32wDwisPKqUfnvBveQ8Ox8aeNxtGYx26tDINjqvTTMCJKKbFiHOE8b2AnvTNUJfGig13C
m+rtbYFpjGpi+KTAdj6ec+Yfi/GiNNiThKPLD6sWCnm61002svfXp4HmCrCD/dI2HQImE74Rb+Kx
SAHY1NqG4rE7+rEz3IGJ2/lNu/VaDTpU1A6rZUFraTcJZlqYKhPbvNNUxu6Hg+uU5vGznmcFq7Kr
o8TP8mffMvttYUHKS8HNxAetIvQn9zEHdhD0hMJ2H6ThdNREq6651u6WD7F2Wnc1ToHPAMkyyRwD
OoNyks87ouvSAZe+aKX+Y1lQk7L2L5nWlcimQBJ4k32KoMc5eq5+Bso5gXXCHZOejA5YsmsgOYUq
2u4griZni4aTX1j9uZ7kF538EzI1IvMZSQjF5vBNT8KcHy77EiLf2voeqdT5CMwvdjwuK8WVqTUD
Mj+AczuiUm0AFFbxyfdszMvqry8lzB6GSdDzDQVV7MP3DLQSwlTSZ9tgxDkoXF9yiGPD/LlD0w07
lEV0Wmp4fQwhKJW3Mgia57RA4dhWFEKEONwXo+ivFibWvAyKSzr6SKN6d6/MCguNeY//vfjC/EBH
dOZzzJ1f0yQBMBxE+r4qSuf4P6gxjY+CRHPuWCIikZz8mHQ4c63wr6Uq44OSTCjUhr8Mm2GC5w7Q
sRVtUwyROuGPt2WTPhTAG48mrT81EiWCJVldFEtvU5Q5dCWtIg84nQfyKibuzA/DCz/moQB8cIiH
6Kfo/v8pqv1NNjFfMirK5bzK0cX+sAn6hpb67AUcSDKPYNMwIcSyHMCGkfLWWep5KCE505jTtqZZ
u0QpNlsT2vhhGc5oNJIsX6fVNYHYxZg6booEPjVc6Nc4G2xM9cNmjKe7qACUmtQkv0dGbSPugsHz
97Xut+7W8oOgQ0eepVvIQT/c+8akqV6Vidos0rrYhS7fRCGR4OJl6dQIKCJ9Z1ZXA7wOe2OKFAL8
Je8DKgAb7Empke2gIXFWiPH+fnG/Cci4OK6KW205/Mv+KJS3tb7Rgo6orqWf4Xtk4OaRfS5IJDiM
Zn5fl1V9DXrJztuGe1fXntRs7k1lU2xUmqpjW7ff4ix4cgdAT8sIUCe2ZuPMPZ4CHmRCeNNNNjny
MgRU6eQlEcpa+eC1RuemcWeJJn28cj771npbkiiobZ1qxLBNm3OXYIeRaWk/1hT6q7GB3gYACgEM
oeC97WlAUQJ5Q0tOUWRzFpND+InyZS7zP6wL8z0yOIEg3Ke3yvL+68cDOKWOKzEfi0dJ/LqHuqbt
x/BYmmQpbOqWKZZWpvmFlOHs5y9Zbj+KKncZuGRUp0104sWy9sv/8uc/Wn7X+9E7lPWfcb/R0HeP
naiJMSAc7oR8SVA+3Yd2fiuZyZ6ttm3u2rp4dZpwPC1/tAi8tc4mRUlrN6jmBevpABsfFdLdUtAG
Mhn2cgQxiAeaGfgq1qCFDst8pKVPNT/cas7Epltc7Zf/qdueR9iHZ+8bwdrt2+KBUR2YJ6MBohSz
+0RkkIa1iZ4UDDsvVbLOR5Ktezn4axbV6DZU0LKqCZ2XpL44uIU5nPP+KwOxwuN41N66mW8/Tawp
eunq+59je7NySEnvivGs6RBKXNS4/71Q13PPvky/agpUcD8wglbTlJGXaxk4Ip29QcEOVGN+Fr0B
k6gKSKQvJJKLqoOMFcEvKWOdYM9Y3mrGGG3qmgiqIM7IJEw1864bgJHSAW6ezHzaqSSJn1CTjge7
b8Jnhif9oRiq5iEgloA3u7iffC2/sZLxzUe49tRYatj1SaAfej0HR5k7PjW48y2Q5vi10yf3v5cW
Sz3fmhoSgKDu62MsMSRIQniugsjTOtbFA23ddyi81pZQZsSK6RPxUMyF6dlxzG3MctXF4SvMgsdS
S61HVVovyKpJdRzDF6Ml1dIo0nHtNYG/8XFjPGMehHcaPIyD1G/i2hMPg+vNBPm6RazxGEoRPGrT
NDykAIBlc+4UW3czs8nJZwwvyIOdndZI89XBQ5Ha9YMzNYyV4t7a+WFAioXyKTZKGFFS+TeEOYTr
KE3LHVVNAOKAlUvoMyYRo+JGY1xyP+YmSLgRHwgnOZeuEatAZWf1bOpViKjtDpWt2FS2PsOU/ezq
gyNPkl6Fawes7jkJs9emVasuxOw2Hy8aO+n3y5IzK++2yKb08/JLCcV1+TjasTP2utCDbaSGPaTu
9CZwnptGiovTIQIlQQy40iyugOF4b3EMPWZx58HXZlo8mDb8/xJGgtm/uBmhnJinhRqb+yTLbpeO
REwwDkcqNAylXp0DwKxrcHi+tvLaZyb+GOo9wFl1y+ItAxpGUu+Hi8Daw3q8jZLafSm8OR+Wuddu
KfmWv6u76Fh8xdy9MTu4/YaBwMAG/OtIesqdXZC22QCG1HWGH9oA/wA8B6pU/YDmB1O+0+OjGybn
Lqg0Jrx0GraA8YmEEQ5neq8nJjgA4IVS4QB5+q2b3SlK37pWnd8Hdm4fRq2M2EhlvDMnWFopeLhz
FfpkYqV1gA+W+Vwmte3ISH/n6xBKtdycduH8u96mzd87UTgbz4lekqC/pNYWhMXxwQcjJAy/Zubr
xtqlB+BNvznIt4wE/zNkAeD86WaRItOPsG+Wg3fB1G8pQDNRMFDxlLMN/fBHauvhph3c8Bgagjms
n2UT4Qe1d5v7FQlidDi3CqH9VkAtyXTgZKoID9KuOs7tbcjywXLA4PQNvBMJXgjHtpqdWSfl+eSz
O3X3lMzRXcWEpJRsj6lK5NUcza9OXxenemKtJlprTey0B4CFxNGxv4FtldwGDExvyu5CsG9+qxU5
nVv3tmkSlDFjdT/0fgbKjTN5NasKsoiI4MGcqtVySGj93j9h5fbuB2EJnm3G9jK4w6psyBdO4n2h
uumb56LfG8JBPmhBtB9DEutqK52z8gqJXQIt2eC55aFgYL2zg+4JzRCNAzydyy+kvccr2cTVXrph
t+6IbwBvkzJjVWO61xFg7n00tXTbA5tAMwM4NOdJtJ3x1yTIxHfU5t+l48EFh8GPDMNFL9LQOgFA
u1pWjyHx8pt4rEjbW2RyguVuP7X7HuQ+fk5aUcv3VzjdAqigvFzGqBP7PWZkJGVTbT/2AllJnoaH
ZXGpU4KEHIK/9pVdMoAdwLEldP0OwIrMjQYY8JDh5newKcwNsV1P0NYR8bE/OIjKM7Drg5nWr218
DEDCRnUVvrs03DbgLu9wo3l3lonOQ/hqPNeG3Wwh7KGtBDVyKvsRhqFa27PMBVSNtssn38au4kP/
y73vWvG8yHvyUHS7oQyRLS6Htk5m+0XRWTWVTfxUCxiF1LXWTsut6edMtnT+2YveYUo09zAR0Uzg
bbxC6YJVq6A973U6GHqOP+guyZTXzKflFiWAgcHtkENnRsnNNDm70bQ1GMVoc0Lb6xgw9dW1sInw
dJ8GkAm81eWD6Y/WY0OQVAFidP7OTOjeKzK5/CPnlUOUB96lL0F4LX+f2vV2oUmMd268Q1fjGGYk
EMWZWdd+RjvTgXzrGKQfSxXEK1sveENDH35cFSCx9qZLAktQw/x3qnxQzg6MO4MEM9TpHiVBcTIa
gnI8f2RFTnZAfucElFWTlCvOVpw6T5l97E0wMnBiwVaWN0X1xEF1XaBCsJhVFvY1sPVtGXyboGy4
3VMw/Cd4n2ee/B35GKqdVm42WKdoaMwaHoZq3+17M/vCGkV3ZOUiuSqIPmyzQVAfVMaGbJM5uPEr
wBIw36X/jc0xgFWp4VJI7Cfb6HLaEeSsaYZ+8XFLv1LBp2vT8t/rMvoSu9M/MUehPvN3RenuCcuW
t74xcsrQTwGUtnobTYa+K2Ny1Sf0WncEkt1Wg+i3HSkee4piCHOZVxyJQHHg8bGH2w5xRa4S2gkY
Wt86txOWIfb5Oaqz22UqepN1cluGXrwncSabgeV7q/axu4URZEwXWbTsKKNJyQO26RGiXuMiSKzp
Sk19l8ydPccfXzNvNPcD02oNMqs/UR94MdXd+DLowcUKKPILxFhcT2RjZUmzy0hfAZ4fRonYrLdo
Nvp9M0TiZTDSZ63WX5qk2znSBodXMnQiK9xQ2t4KxwEhP9sgTx1yNRvU7VCE+S6Z7HOEp3MMgzsW
5JpkUHw1aBIGUuJ1fWzWEt1BZdl3QQpNru70JxwCN27t/MB3DsqmOPJnP0SJO44oGT2qjoVR3WPx
fU5r2HREL9/58FqVQfilbTF6LRqYr2r8Vk4+u5Pqu51R0QR3ArCqKr01mUZPxUj6UUbyZCme4sZM
19huYVPkTXo1exPsARj8jddA+bYRKFCO7kKNwyWHnB2Sqsco957yyHleXhR8Iij/6oj2TyO8DeuX
e1II4ddFAFPdLZND4NMiiu40F/Bslu8qwsMn64ey+ic1OPeV/2613plO6Y699OqFBpkWzQYt2HYC
nOlKg9Y+fH0JdYwZlKAxRoeMUcNk1MOVxy4jXexSgCrrHvMc8Btui2l8o7+PMjDodHi86j0Op3ck
fzf52D70wnh2jAjXbYVSSC+3rdcekarpN30o5pCSEUAulPYacbgF0MR5sxrVEJgy+lsLovy91rQk
TZKzR7quXq31Kq/3naH7oCCq8JVMj61tFWrdKrAmwsSZd1X2VeY/MkAWbvZux9Zpzgepg+DrUCac
MQx5o4xh47TE/WYuloHuIMvvYwGTbLxnOkQE26VS413Ud4gEfjRo1hQz4oQ8yOw8GbiRCKF8sMnW
m0Nq90MtUVqz5bVtAUMPvHlqFM4RSvl6msqb1ou0w2i4rzi9rG2F3jtQyXhMrAYz9nySSoYzpjES
P6f8m8Jn5dLuMrsX/7n28KiQ6HDUSCI2kEF6DjilBEdaF2xT2N9exAJBXc7nSSLRWxOn6sXXx50i
Bvg5xc1x9sFLMNZM+y+Ghx6190fmMmzpWtk1d2ZQP0VF3HyJO4dhjuaA2Uvq9JRVaIRxvV4Q6sSb
trSqUzGN5CJY8n6o8VCnqmHi47xYUDrSVsKilIS6TWcPRldHJEwMJt7DcFq9lSKDP8HSpgFUBRTY
gVrqFSsk44F+V65T7RGOGStftCJDvo9eaajVG70x1JY+ZLSL/P7aYiqrAXuNRpA9UXg2Rw9O1MYr
K4JAynXQcxPZIbL9EGpHonzk0asJhRt9J+L7cU8wdLq1V0twDj5xK81hqKb7pmrYYEbUjxo3L7PV
S0jalQpccwuS/xuUiitCOuw8SJ6afthZzoE4E6LaIFv4MNRRtckSxiABFlVJQdR8oxe0s6A69cwt
nK7HPN/Ohd/ONZ/04osgJyuInpGeJw9hyayZXmhH1CAn3qsbym+dzfwXuv97lAG9DbN/PK/Z+V4K
TnWq5H2oj/ua1KVnJfp6M4Do0dU/cYqZ3x3XGYy0WR/IQXRlUQisLMarp64QZ830p/9j67x2I0ei
ZftFBOjNaxXJ8lZeL0SrW6K3yaT7+rtK5wJzHg4wI0hqJ6lIZmbsiBWbVs2+W/kgK2+b2nqu8haa
URIVfNfokgIKZAKKI+ueuGBsn46KlYOkO9vhhK65q3q6uzjXZfvYraoAqsmxsBHEM93sbn20bFW5
cLHFHBZBozhh775oaJ5aw+OmdqA6k6PVsbP2Q+oerZqrw2JPi4t5GYCNGwA2um4NgZX6sVnPsdGW
tyIrv/om18O6jmHIGTVI+ro7kstMDjKwsqPTDo9DIHnK37DOPRtc9gV0L0h7lTkn9D1wKGuqolZ2
neBRo9Uzr0MugUdzyUrhGdfE2EMpx1AzhnIgvXJtT4UNnQQQnGhwzrJeYQ89OqtWo1GEfFy5nt2l
C2rwZThnqwEwSclLw7IOLDhkWE2YsWL/y1UbIGAD+aIiQ9yHOn3xnOIGJQBTrezmsACAtQVrruE9
1PMDRpm1wHz9qaG3BvxkH1kHV189Pg+anmB/Ep9SzJQ5ZxsRp/NrRXHGDhLMt7DpVFAnIHxxT2Ux
A9lTbPG4ZgG6d8AtlfxN/RnGH829pTzb4+mrAAqlztlaWhqWWPbo4D41j7/3RG/d6nmmKEtLKCAo
X0v5t1bEmmFKxO1JMeKeE/TKEC3Zg5w9IPbRyslAAEJuiT3KM8XQhrmh1kHS29XKiboMbyl8mqjI
X53a0rGz8kw4Far6oALiNZ9csV5m5w+MOGYMaAJZS+6k80f1tESnzLMPxiMAVYvL2CEJ0Vgx2HVx
pMHtZk0JQdImDgf8OLQQP74sdzLekvmcTW9Gw1AdVXzyU6Q1yJfJpkIAPagzu/6RxGlYGgK7D0eZ
ylCV9TBN/+wu/1IpOdgs/bSddLaQgBnJSVA77bTcji3f+jkjiIOma3bAVfEOe7EFG4hHpgbHxiPu
e5vnYd1TQt0NLz3GuOw1q/5l5buRmA47Ap0m8GmU10xJXtulp3KBbOV+AeL5BnD8VDXVRvbRdG4p
sn3KG7L83PNqz+6LNT/fkxQ9uZktOW42bJxdVX9rk/5qKkehF4dqmZi0xJ+dQNfsveQldVYxx3sY
V6Pj12l5gD0pt0llwr93mI3SkwBMjQXikV1R03I3F74OlzRE11+Ns19AO4h9A/ucOgeTss/ZoZTB
OPoNLyVY56lkF0jVWsoyxNeBcYsW5paofXxrH6kFNveJcEheJFqo67FfOGSBKyIBnl7Reeeq3Qu5
kBqmoHT+Kfbfhrvyx62NZ06FnIz1t6Ex6W4/mCaHzjULJ5D9fN4z4qozxlcUVAPoHIZvJw3tMogq
jDL7ybjC+PSUnaM99QZF19qTWvzEClt/gjtsXVAjHiGMQ6WEPF1H+s7AE2vTOevex+g6GMgqrFz6
so31jRLtIUvM8sWon4Eypu0rk/5CCeeJugMfcLjGuhGrwJ3LlcIJrBoM2GV/jQHLY81S3X07NjMv
Vh7tMruQ+YF2WX/wujAsm6yNmwdGvxudg4zf4wMNlhKTPN5Ze8MyKF4jWAiuzx3odG8IEybFn/Wh
qZlnPY08couVzY/b05TLYie+o/ag9nj4q4bCxskkhC5DWcb5c17HS0gvuhLEs8T4WrnvjTWdQLSa
geaUdlAXMd2XBBxluckdoLfcwXNU6TxqNB6O4pZ1Gphu20Ut9Ey/zkr91eyXf5VKQUln4Thb4hJY
NTURnlJ/F4+CGL0oU85INB4mdF+w12FWOpvjZeKksqF4wyuUgFknNQDwO0AKXgVSlG0fJ26ogX4Y
ZU13N/vNL5z/Wdg3PXSRzgyT0UqPJeHmPQBYCM1TYl6WSRDky1EmpXzqInpMUpxHJ4+p5GZQ+BIS
HjhrOUb1PTLB4FC8UICQdA8Af9o1jRUnQ2o7VWebXMQHm2BFTyqxkpTbSmIm9RAsjs7q9D7R0N0Q
kzPRfYxAG2S4pPh3qIqIGpq3u+eGbHtUvDGtXfEVB+jC64LTTlcCPduVwymiyAS4fyjpMtIHSOnk
Ibi36SBrtnUWPWhiBzYrBY8Xkd1AAUxwK/FIUcpYkoi41tO2yPDVTseMwNNdJWyz8EwQGwcuFpc4
614H2Kfl7L1sdO4XystWi/nCc93NGHIT78PWxOi7PXYqGh8EnwDglQgBjXFgbzi+T4Wr7TFPA8Zr
JKeBKrRbax1REcVrTxVrfuo8sasMuqAmgvgt0gPtiy01F4gErF/xVuoDzrByQxTUb0S1HwfrlIL6
G/UniHGbRJog4xU/fxxjKZuUrNqPnzPziICmXd8auP6Qp4jbUDLLa+JB+1649NmDZWVMFDgKHOz4
JS7RFEQ5Me/qhTZdS79r1BJCv1mpXhEMBlV+POb7qOTAX230bvSp1ApsiK4N7Sd6BmdNwTpPuf20
cBO7R8qNfBxNfqVlKxjg0GRvaLaBnjZH2MB1wimQ6tmu3bSNuX+UZsVjtgb8gWB94r+0/Eznp1rH
7ZpIKLWLP0oVReKpBKBQCraVjEAZNVGepQ0jxWgxBA/odGOzUgxSg1IypdDIkJehnqRHNg2IhySi
6YQ0tpH4tKkhEhyOYJtwl4qNS1e1Nb6yd2clMjdNlh9LeZlkEe/ztOpu5eONqJy3HvIa04kwJ9eT
dAi1spIQ7ZTebyDIaRrY0b8eZDdRpI+SmXEbR9kCQ5l6BBnNawS3fD2O0V618oMAOq886ovoKW6c
krAwh3a+owIPRZF5K7tr0LhVhIeYixDGoxi31UDrnKX4+qIGpfdPVOHCJGihobRKkHDhQrsc6+gh
8Rc2YknkrA3HCCXXSBJ/GOlzDs+nS8w1Xg3gngT8qhLXoWAX6kAvZqgOpCqf1cCzjYCy0ED2F6q6
BMhbqtU4ua+h1fml/fwA+2RqjYaMx18vwEZAqy6/eCil9pXrwNnZsZmEIxBQKwUOryrWsTLgMM/J
kgdz2dFaQVnKY6kv2T6HUtP/KoB7Two3DgHqHPp7xmOthWC5mu2yP7e1xNza0JHw+AhsvMaUYXDF
GZe/tWlR0lYzbnP+OdoAbNtjLAApe/gA8+76mdZUvrCkvou7bsd4vTuVdNX641LEnMJYPibHoAgl
jr+ZTl1nhypbrZghNUpMlu1U4gSq2347V7y2cnCe0jo/c9dvmnZjpHCbOqog3epM7dKx6pK9i3Ym
RXqskSgnMsZMfFCch/w56h4mrMkTftnqnKScHuQoYZ+LaMWLPTKFAcV8mFpzPssZsqlWa8+D9wwd
I1p16hOUVVldlLw/dIt5duL+ECn/oAiGhlFuyLlumOYeFBmt1OQv0PgwA/Wy1G5gEHavaCY2sCtX
o4aZxT7jcTii9vO8eeoyO6hokezYl6FRMcG5zO2/OEswt9wpptq1OPvU8YbXhK07j1SKhjjFBBNX
QDTc0GI4G+xKJShHOuHWDVo4ee8/ar7hzMp2dBA+NUgbuSz6SsZbYmvpBergayuhmBgcZgJvgufb
goCDx1XsW7N5d51M7MyhBPlS4nrWhcVe2p1v1M18lVJRMe3G9cUetOpSOm19ycwyDlxTy/3fzzW1
SWwBFyBtQNUOWpO5F1GfnhtmZDHj08PUy05lSyeu3gzqGFhBdxU109kOdhVLW/GGPyQm9u01d3rB
5JZ4PFuBf27rUnbRCC3waBgIFCHsbZt1nwkDg8vAcOFVr6/F5Ngv/KPlQTTFtYYQCfxKULvgLOo6
bcShrSPzxDWMKXk5V+7S+ER+qqusMX4VcwvsWy9e3NljK5S/xEgNh0VW4nFwjoOh7NNQ6I4MjEUL
LaLC71PtUiu0TRNa7hP9Y0Cyp/FL1Mg65NejsWg3tX5wraSjgEYo96KkYZIWHtRZDwZM4hFvZIxr
Hyq3+BkfVNNGd6bD73vYzLWNVJWrfdVSQEEda7/Z6vTQDO3kFzZFrDroKekENMdbKKeWiXx5kWrW
nEzkb9Cs06FyGtqpB52q8ZOFWtZuSJSqcJi7dZvXf6oMjq1ILQ56jzekdjeRJoeVmRns1fKiOiaq
rI5IsBzIbSOc67ELtF5LMLbY+TruRX9THeXa47V8IwAld1LZNszN7lIB6B3l8OPNZcm5GEvQN9JL
oWBlfxIc8ww2B2NjV2jkcQkEAhyf2Jj2MWkgECo9FCzmLJx7p7xcO57EvyjYeFUoVQuvROMSGhVB
24xw0afmmgFxJV+d4Ohv9eXdkedC6fmOu+eRc+ppyq2dEcvl0rQVZWu5h01Mm06kPSXg47dGK282
1c2UMxC8EQbH0daF4m0KlZbKFFz/LDEANRDyMZXDUWsRTdIMrSoz8j1LTQ1FjoGQmbr521K0V4yg
8/Ax9v13QpvxOcliz2+beD4VMqHsGjXqiI8Vvcs2X22WY9rgrVOsOQd7nP+kyEPsGus+hH2Q7229
/YfPKNrHyoPT+gDGOnPO6CsLO6lTJgnkt6ejp4Z5mIQiLWCA9/PPmEV2MMzFoVZsl90pnSv1qKES
pVFJXQnv/ffGSJ2OR0cmQ5udTBo57QUpcbA6H1EltLSsOhNnSA1ISY534z7I1pwJIl8605eu5iR7
cxC/JnWz3KmS48NiFhuKN6C+6pzclX5LIcIC7pqBEQrdJdE49wiNGNBEJBpe2XZMFPu1cLccEMWz
FqmvaEV60A2TwevsaedB6ptChQ65RGZ2dRa9PzcOP3+mBNe5+4oTEPNSOsM2nqN7XYCXciyXgUqh
Nvvf92wtI2i0UCf5axhpbSOjZb0pfMUci3WFA7AYDW9Lk5r7MqqTWO8AJYY4OTYWjCcyPWZDGFC3
VwT11nL+rIvdmMGdfG3gxJftoyYqwM3kU6Ia2Cz22UTorG/DhTsjFEUmb/WUGqzZTrJjaYzfG2YB
JsTvT56Hc3jS2njcOUWyW7y+uTn5OwOMtREZz45WeaHRtfYJbXIBEUrOW++P9jBEpFDsOhhMOkdj
VdI2URjtEZcR3GLhLcQX3WZje9UBK8qwJ/707YzxSAEYOH/ZKjxN+Hm6teIxoDcS383zV60T5mGu
nLPTpOWtJAvP98zh2mYI/4aCTIqmeaX6Lj88HP1EylfuaGOwuJeFVz6X1FKu0Fa9TaF16KDC/jLp
NVnJouS0QQ1M6oTLYKWHqaTzhTxpHcTLhRDpQ+J7GTXtM95qeuogpqpriPTwTobR3g1zs7y2dRyO
pQehXLuVaiLPcdLrUFqYsyWV172mWnPHx3vTzUd1UC+WbUHUdN0a2HCmhkNIIUZ0b+zWCDPO/OSN
Gv2h7DvTuNzzGl6zKC0+eLRuZDSgQnrwsJI64VQxb112EuEAI71Fi1OL5ly3Tn0uUD0C2mm7Ndl0
HOW/n+Rft3beYFx6YW2brvgL7/5cMOzTKZNZ/f7h3zdCxSEhqoGtkIltpD8Of6uufK16blrUoXVL
f2ASv5u1+GwcRQRl9lzy6I/oG6ICKdYCk43W4BBlWlz44UblBI1U6EqNoHqoQ/s2x+7LVIBPtGj3
ClnFeyzvtEnp2Jro61wVFBcYScLgLkCgVFcpNkYffOQ5KduRoEz8PRcRtHvW8SZ60tkN1vqDjNzG
m8G+jEzV+KMc63s92U9Z/K203dYAy6IDj4NWDrm6+A32NRvJ7F+fCfqTQFhoml7ZFRyUIoJwnOUG
zbkz4l2iqYRqTGOkBdiLfUUiH1FlzBPj1MhlDOn9oZ0k/4sr7FJ2mvpisOFoBASRqO6o1quYhWEW
6NRNo0DMsRsg+s6UkwKb/pr24zylokLTBxS5BSYj0I1mlvICV0rAuX8dVTQvxtna6juy+xzD67y+
gaWy1pyeKNdA5y083AiNkx0nimEI7YcwU6NGeVVpeFrB4BZsFetynXsM4s0GkSQjTOFrJgpHXWqv
RlY262xJ9rPhhOPAyKgozyUMj6ZK9WeWHIayMmIqSb+NbWFuGTJA9J6o3pmTaczGGffh7gqbJVl8
i2AyP2dnm+P9vzSD/ABvvTIK46esSvPmqUswDYb0u4lwtRO0c6mEnRKbrx10eL1jaqLwMi7M3jni
1LoaaLwEsfYezSpL0l+T+YBtvEtPbHFeBsIwV/rckBW5Ovkzbn4/KU6q8aYibsQAhhwG4ZmgSdlm
IK5A29OtZG8xvOii9LuveV3UQnlNdbs8wPSOz/ktapEf0/HhROg/ZfmV0p6+5Tm8saPkkF3sFP6C
q1HTyoPg4tFn/RJTCpCNNDLo1YN3z+Rnb2ZOvfFa5Tgvnk31gLmgONLlNAraE3NYO7sSU/sK63D8
BrGPyrRxsXZtx+G5tvBjdU1T7UYlU54ZmF2RrJ3huxLLBxLPGsWRP5iEM+NNE1EnorAjo2EtU69l
e69seATN1wx2QimNkEK7wND5hQqV7NWOAMWnfx1+GElukRi5z5YHHOb3JLhUJpaLT0okwiglFRvB
ACQHQhZCQgOTPMG531gF6JvE73dPmgJthpJ4rur0MW7kSQWsuaIYtVV2tSUCPb/CSPUl16EsiEwh
jHAj2cWbxqGyt4O2O3uawSHqj3CN7eDa62rBrY5DpzB3RlEVq3RQnWuXTd6Jhh+TRcejK+xPxzXl
xtTGTkl5wvSFAaT2ej+3jeRPHLm7wXa9F9iVcrfkGtugnnqMOlE+NZdKJBO/RGLlOKBxMSTmSuE0
koD3LAfq7lB04pxB5zXK39zNONyVduPG+8izqJzgQrcvTA6G+bUrnGcziwy/K4Eftpb6k/PQzYzC
XLWj31nxBwa/XRv/gBfDzCDXLeVGvfbFBavM/xYm1XW6GksmdGi9Qwp6k0Wz7CLKwBrT171Jo3MG
Wgu2ANyJce9s+nJS1gu9OHclei4qUd10RN+T0jdMVbMsTA/EY6HeO1FYSvWpV9OXwagKJDKIOAM9
5l/mYvpKZzBtmFZpc41xIdB36GY7aWuk9EFtIxml08cwu98J5uNr07fRRc8ZYf1+Pk2Af4zMrsO2
eFLG9jQ8BqGQkgEyquNHj2dmk7USI8HjQ27+Pa5R+awNtgF6jgbW38/PNi4SKXjga413nPN4vpbR
AJTSZSQReeAdldy45cl0e+Auh9TD1w689QZJPllJqkE+GXGIdSZndODu3Hk5Q46Gkf4r5+RVx/qG
NG/iF+2ZvNREIxMHg7hdhHSf+bh9bPodaUDPiCmo0HCBg67d+HmmcBeJ2Jtf3fnFyaL14vIA5v9O
4xTI5QMlIuY2s/FRECzyeUnohz5azkljUEzrxlqDY69nb5gP1qpbBq03stfncNCMgVWzM6wxFGLP
8o4dEzmFcbHGEWTokSacgWMerG2PGuEpNBLse61fo8FZ/x7JblMyN+tRGpuZ3DQCDEOyGFFISVK0
uGsd/xjGBLDq86HAS3cMYoyoGuPo8VEngHztIUOOyzr9nmkK0UplXT9kGclwoijCNlX9hQa+Kl63
C3cH3QIPKI/zhVHLb+d4X0WD7/CbDh1bjC5lTX3nKZlpZ2b7K0GFKrqXy3br0eBKqQsFEvwkuyeQ
QHzltED2OrL1T81dkrXvff2HbjyGVP0aqCQlS/gwXcKrFwxK4WyW64VVJpL8JBk7NAbGWN1dpfb/
LIElxXUat5OIKKtfMKD2G4NzO25XrrjMlzzkH/NGlgnfYjDHidQXBnGa8RkHS8X8PhcSBR5DunZT
wKD2/QfKLiPrGrFtx42wzol5GVP6EOFXZpv6k3WH7beS5ptlw+nbKbQeE5XZPpon4vjJsZ/jnGIi
FUWkfeInuWr5u7Smg03WrBeAS7HLVc9TU41Izpif+M15CSV5hob8TkBrxmNwOuf7gWubhguNjKaN
AWFsoWWrd9MIHzy2gW8yzzwmo3RmsZWz85+otwHrjYBxUVLI9Drev4RvXZmQXB73E4O68Y9tUp73
t+iCCdDg9CJ7xqzK2S12Bg5P8btN+HE4W/P3CBvsuoEltbvimF/ZzZ+22ltuEWo4jtiMrhQVhiQb
6s79ytR2PT3aTZt/nSiIppSrGvuBon03Bi3EjHen5GWgYkahdAR8FwkmhZ8muGaq0wgLU3s9YTuB
4+x9Rfa769Jjx79idgZoo2AxRGgXXPGUqyjmd6f95BMjDKv0h6JmJ64HKroPm5xNFpnrGiY0p+8h
Y8hpKGuHf4EvEqriigoTnwIB0EMVG43E99z7bNP8TkrLrnHotmQoK5OBSon7KsyrjEo9l0AfXVTn
Su3Fi67hJ5EQdUInjdyPqHllSmtghr+T+sWZ3Q4chnQatr3dwtjlmZTB+Lyk0p/acYcPfnrRF90I
SlSGjQY58C2atM+Iy/CaSrN7dumZlFb2BWY1viptNOy7ieGitOWpM83tsGTKjofxuU+8/K5ST8O4
VhzUdsrvWVuqN8/zMTW35HrBJjLpx7iZcDZDL3CczQg+9Y6ZML1jWNzpNO2tOZ23AQX1yb1ZdPWs
qMlGgyNy/30zsAOze2YYcS7Uky3S5qDbCggUbfKetY7GxZFF+ZsNMHtMO/oqRphd3HvsQtVJbjWE
n6016e41cfWGl64fvwRlzsZgA68at11da3urMn6Wnt4GR3YpwzKLtMBoNieVHJOvMzvpYFe90EwH
amuO/vV2dhklFypT+mITj6p9+u9No0bYjJMQNnr7P5/+/cx/v8F8UH0Ae0zr/36BtR23C8I4irBh
nsbHm2UqtvHYLPvfT2VCUsHy++5Upei6ev7++9skcSQ0/b/R2NUMMmP1ZDjWOPMkct+nua22NCEt
p99faJdWPdEy8dUmEd1ORFqxvsGbwsn7XueTurFNpws1K1HeG5k+i8agIzzOD5qF1uW5EaKTRptY
2dnZh2KPll87ubO2mN88uKjNBx2kJbeZrqY8tHvR7mnk+eFL+LBaxXmrLsP0XTbRdzwkDayS1NwW
F2VelqtWiR/TEf1HPyy068TQsys9/dBZ/ceuu5vS/KrnJgqmeWzDyVX48c7o7Hp7K43oPppYa9HT
xD5TECmgqDWX3Eb2tBVtU9nIl7QXm3+ELfbkwpXVkKA4L7RVb1WgmhssgeO77o2+VdV7UeOuyIaG
wUsjLrjKnU2rLMxxpH5Xvbz9k6lmkKgJO8RJGKdcIaGk59q1iqOZWbNnIaX2Wyio35OQwx34vLEW
ZP+2sciWI46I5ZjEKOorMVEJBjBLH+9KSUxVdfEBVDq1tS0VfmOuo5wZXtrsB9IiG9jRW02hflk2
OfPhdlNUHecrfme2OAERnmQ7jfDCHoCW/WIpxtl2gq4EVW76hWWcTDkoW62JzE3fUJD5+4bIFIqG
Tlp6xLL7Kwf9vlGiFHXGXY5opUSpIkvwzO1yaxv1NGHoD9mITFfv0klWlSsqrSz8/yhLv3/YKlBB
YKgeF6/gWf37dxUF/9DgaA2DH35fnSzYPqtM2XSVYiMimE6INczlqZFOIIqZNuQnpxXlFVcxF1st
dba9ysGsO+3mUCmtkpbfO/1wrclJ+KLsH1XBJW3PDZ4Fzf030Ti10odIW5tJtpv74YeuPMLhvQNN
Mb3lmVOEpDb7IJ2APLvKY7Ffqp/48dHvp+L+7vUbNEPjrpOofraz5rtmlHwUI52uY9lOW4IxqU92
rNoWaWI8d0UNDLrPSK48PrRzPLadw4j398OU6/Iye9qhaWjJaht6KxIU1Se3o4PTZY0fO0jCgOl0
C/HfTZfyY9ZaoEW1l+w1tz9YQnSXjBITgu3jWalwKc6cN3unxHmYQnguZ+ctLheFYMqqGBCvZynw
mU1OiD9T4byqUpY+6D2jRRMSLw24wayP5j3RBncNBJMF2KPklpzm8C4yE2FIyuWPXWMyrqqRBSn+
zujpJPOI4FQXxskxoVGylSIN1dn9sHMH/SweH/3+KpE8jBGD5MrzxgqfMxAX/3/9ud93f/8wF/bV
bGm1//3Uf29+/y7FMZQ9Rubw//yjg+aVQSyaZv3fP/z7Gzt9vjRxkWzqPt64jvlZ5zhzAeQkTjAq
NC7HDKPA2VLGww+Pwf3YXh4Wr8sizHPHs2v/+1HtyIe/RVe2zCC0Q2Y1tzjx7KtZHVNnsW51RA2j
1SALAKU07rZ0Gc23c7aVvXWvAI9/Dh4E2ZYn2aozKIJb6qW8Ddr4IEt+LwVkiYSOYWxc3P50G/zj
JCn2WoGiZC09/eNNboSN9ylMZd5LebInioeX2KC7zMShwYMeD25b/O1MNvWWSku0vpzlIyyt9Qhv
jSaU0MtlR78JqoWum772EDUQOUdI7ibGp7jHRUqZn6FGf+0sf7gC+vYo2rRc0T4+BB1Rvb1UUF8s
yhd9C6kndCnKXNmx8Y6XUqHMzjni0f1LYDfaEBFxSc/1L3pEsJZofLz22BkakfQxYek7V+v7Q5p0
zVbv2lOUd90lfTRoqEu3rOqOioC5Q+KfJusymXVzqvVuG2EL28QNrrA0FpjVdVw7Tf3e84gOHY8s
tNNsFianH66Bj9HIs2QHLjhquuFI0sA8mjTwrrFV4SoxJxabVJxjOi7ZS2TXrOZulgP2/KaOIQBa
ccdmxypPEWVNdR2lmBYfjoSxz/xE9OzgHLytLGAK1p9k4nlDv2Hqcq4TPZvfzv1rTPhDLBvxm7H2
HiOVVzDu0ISDBz71DgUNZOBWFVwd9ddsKy2ipDIG0UifalU4u2HgkFEVLabU+KnFGbFilfrRK+MZ
o28VVhP7eWxiq4r8R1KCCHOgxGTQF7et1Wp70fEX6tFwTGjsPFukEtqeFwuAJttjI91QbCx2Al7Y
UPSaL42sJWWJOYFg4HwUFStjRiGv//uhPUXIAI9f6J2eDf9/HxPVVf3xSS+zxU/UxQpUc3gZPexI
7LREKBa8OsqQ/Wl7fVnzlO5WJiF9P9MrDxJlisOkUU7NTFyyG0fzoksz8ByBfEg6b5rt6jZxxD5r
gsFRcxu8ZLoYyFNwzpSDCoJpxaZNH1LSZsDrs+K5EjLBFkTUKkvy8aTly9fUq8OmHhgXTnZHMpBN
9IpumAIr3xQWipVfVaX70zDM35naD5bo9pg3Xn/SSRBKF4p5G+XyWCJc7HCmEZWtnnXT4gczMfIS
BbGDUeYcamt5WTxjY4pShb+jvreP9dIxkjMh8xUk3s+oYf2aFHwH42DWh4ozMVUQKBTppTCTJ3Xw
iu2Yxsxmq2w72e1Kg5Z1obVGcfh+OgYDfLkcrE2LzIo9PplxoNtxfW8iHbipJLqGS3FbRG1+6SZG
cDSFk/lTo2tsEsNPFHjtvUvopRViwcLtzMfMZsVfMRLZpoNQzt6SbgdhYDaO+teU3ehq9nAd2Cxx
q5jTNGjBx0rQHdyJM0RXWNvSGlCUxrYMsC8rHFfHvhOHjxam7rpVuI+zpsqDPIKD0WmIs/ZE6Gki
jtKhoju982NHpXrCHl8zfddy+c0MvWRStMSpElQx/JVhUXqCDOa/csyKPdOTMMkpo6AQ50ATrQq9
Q0shXorU1+O6XfechtxIkoKLIDpitcJEgpaaymM12/eoNdxVzgbxcU6t8ZQla2sglzNVgGbhAmrh
gvNYtpq+mQZQeTitvKDScvxGnEpixBlVo3PEeyAX2tbi3LykIZkNStWqeIfB51Q4oNILuDh4lGke
SgVA+9aTb8M4BpBoqApznkpwIlPEY53k467/Mw2zehKzcWfHW70VeGhWdSna8++Hlfbu1O7wIFEC
3OqNoICoX05ef0vS2TrlNiatxXge6tF6HTsb5SWtlY1X6XumbKhxJDP9lD4qnaTkWnjxBwYistXu
/G5kHtqrpjm+PvCKq8kY6s4LdYnWKumKU+tKbmh9govYmQRL0DJ6THLNyMWsUlXKiVk9ljEgkh6i
xWOGi0SfCnvtJjnrSFleS6sWa29yX6lT9dYMWs1gRCook2TdI6eBiHF3FmdBX+8nZEQ4xwR6SF4m
9nMeU4g6L+PXHFcvFj3ruVv9GbKOcTri7AoP4bpIO4Ftm0ohNY+5dpLon1ECvzYf0+jCfaLjSfjO
spOWnP0EWzf+9whFBUiTU52n1JWHafBusSdCqfxpeQQeq8bS1wvUCcpjx/Nc2RpB2OliC8O+VoYT
uBkBq8xEBRlGhJep13SfB8OkCSBm6lkjhVSjljqgWtcUJe2Ii19GCnQ3Y5c8afbylSYaZljP7Xx8
S1mmz1vu522fimmHj+2udf9g9RcgZZApgKiSfTY5o48PxMuU6JAjyD/WrbaiXNSlmYzRBRCNBY1v
0gKBYnHROveNkLy7Z0WZ9kJZXhQvxoZL6FgSqV8sbyDLClGqLclgqhXe6Y6Sg3HJd7ryaZaz4Uu0
DrX+sCvPOSTZ/Kx3iAaziV6UtnSh1I38MfVquRqUzBVQA7W8G/d52Teh2TEjgONBHbLM2Vg4C/eO
Z5z0OXVuSsYDVYkOddk+8OORc82z1r027fQDdirapY+Pfj+/EAYusUt0Q3t0vKzAms2DuegRI/vs
/79pHu/ZpNsGMiUoxVk98lBVQUj+ciSzJMYT+Xjz+7nf92w4Njtd+3+EnclypMCybb8Is6CHafZ9
pvpSTbBSNfRtAAF8/V0gu3auncF7kzRJpZJSmRAR7r732hmD6CE/yUS461Hp4zr35asW6912MLJf
fpV5TyblCYDo7N5qKCpIgj9C5OnIcyf3NtUJH6Dwo62u9AOoccSeDpBk7myROLc0EtnZyBGPMljh
wzyAgmkz/EQqP7tCYsASEJB7fKu0IiLFRNcGtXUtOwsPlMGLXLD8npwwfC4GSBx535XnxqVTJhWR
J5HU5LVsdXldPvLqeW9tuRQ9s/2B8SD5YN0/gBbEa53Qz0E2UG5UbSfvOneNxf1kMvz9m/P8OQQE
X3N8azucJ88dz3lCEtoIUrsgN2TIeoncdv46huPp+zsIiG9OIqGimHcYVPbp3dFXk44Qi45sdv/P
l0u/fmS2J0//9XXwJzZtPQgXy/8eBzcD8Gkjj+mMD2sWbSbNB67HecxJd2z5soNheR+An9xlge6s
dY0MLio+cVoefC3CpREIQQeW95RGwfK4fDmVBZaAOqWnOAXR7T8POenZ9O7Yk3LfL8SqhwUiVgiX
0mMzqZflGwM7562TBbmWjX6ZuoZVd37hPTJnz3mtbZYvLQ+JXcOqSVGIYW6xVp7jyUPFRhvROU8G
FMAD9PVKq/ZlQRyEjRQE5an1lieVdukc9uMCvOcPR6XBejSn8DzSp/rRfuHSxUPrM6wMx1eiluU7
p0+507Xgy0h7dUYIU66LUB8/PMsdGAP5DsQcPp0cxgU4Y91bAHDkXWEXGosRGbIyr6OHIPX7uzDL
oa1ixlN1D88glgqC7oSYHsiTXmHEMtWIC6gGvUoCG/qasl33GoDCYgyyfTKF+hsOVA7mHKotKoSQ
c9U9TTjf+Wi6PyU6kvXg5PiNegCQkRPulq9P9Hn2vg9tKcU/9qmX7TZlYPPqlqSOB+XFi5v/+9C2
kBLI+0XPkZDBuPyrPor//RbS1bJNbhoM4ymWKJX5z8uPacribrVYHFrUkV1rubQ8Uu9hBjaWbLdU
m5Tz5SUvhj2OZKTiQRHtRzcfn9T8END/Q0lPPrBjT6jYW/vJV/hGXEc+OTbzfDJujkoUz743u4um
nlDldii3We3TK6fdtrHTUfJuWv3vUH7EdRf8SvLh3qvs3kGQfpoIL3oyMhls8w/pNOV5LAMBZV9H
RuqJ6olGCP1iG8VGMmA0AMvl3pYHiphm72k4lrxu5A2eH/7zryWqZjElChv5//6H7486MuCjgEXs
P/8AwK2/+dnGBZT1zDIQPU9t9mxrrrp082d0O5pHm0na9ny2fFci2LVbZFG0XPoPK0W2lPXdix0M
JR0bzBWODq3L7wCCapKc7gQH4wZlYn2M/G63CIiWB1pfEl/oMKy1yhVH5tpr5e7A/bZ3EJ1vXl0m
Vzvm9OQmfYfCAkbC5NsX/up8O+hGu3cyzq9eM8v86UJofQ9Pqzeyg2Mh4a4bYMEJ2iGIjvWmd5n8
TL7H5a0Sm6F6oXaqmfJVq1A2ZXHCCNvv3ydhzBpGAGjuJlJpezEybl3EpO61Tx6D9pfCUuxRaWRr
P1VfWWv+bOg37DTYxdASDdhPfuGcfSQndsI10I7Uo0S6+UXqnZTEClkjXvKGFkMwdIRrCPg8CzPv
ZKXcZZUonhIOZqgwObAzUD2hXX9qNZASpTNwhzTDPAzrsGBbbHSpUUOHnFMHrZbLIVd0Mzzq5xVk
gfiEq/fTjMC2UNDvPeIoMbPRV63av0z504MV39O0x7ZBib6tPbfcRLy5a09I0pFoyl1C/yNUjjhE
nCecuSShf/KLpMYQgoUZbsjCMLho7K1hBvpzHzGu6Or0TyzD/tVjZJQ4UYOZH8OcGFvjYuENOxdY
oozIGw/l+FW7yTEQfnNK+pfaNMuzY2ABa3WX43OWrrtE7jyRI5aS3r6XhE2VlUdrzSfXW0/yF5ea
eMsbrg7Ub0q332fAGJVxnyuS3ct/QyQZ5U86Q5S6/RCUurHnz0psYa/bfiCZrQLMl5iFdQLztSaF
zztD/KO5UYCNUIOVnfUQhUFH4iob0Dx9QMRyctn31VCfXGl7+7Fj1QxV1O6Lhi5Znz+zONT7sGR3
1/TOfisteezC+gsITbnKKrhcAadf5kkahzUj/d2azkRhjw3eUQjb0uQlha96MlSMAowVEmEdJrRx
xNEgp3AXJCwU0GsJYnf9HcQJvmtAjJqzoJfMJvbKIlC0zJgaevFhzJBhtWZwHh2nP5DG13CMGn6g
3UiZhZtiV+kK/2E6Huh7EUo/I09FPZYbjoPU3psBHZSb7MkcsK+lsABXYAFJ6GiM6B13xOkg1hHS
vZMrCh3F1ZOtgPu5dTnArdEH2TcZ4Y/poORscc41D8sknKnAzr6zAWPhkuVp4nSxbqNiGoU2b9WC
9NsFqjhNnMwF9LptNe9oiUs3rihIcW67bosisV7zXOqDqbILJV627nuh7Yh92g0xVC/J2YQuUWrC
xIokO5JtFAW61OCJIFwbZEP9NnUjTipjsnhZUcyOLa1P95o7hXjIMf1qMlWuO4k+pECuyr22T4eM
xM8MzxmV0CEitevqOE64pTkGOdVn0XBTajPbZbSh4UbTKptQx9RX+6LjXGOiH9QSuCE0stAPtpm3
1pp2vEkm4ok7aSwIJLNQfh0mFSCUjSRqR7rgD+jaxbox2nLfRR71+6i/VA6TZcqLgPZjMucXI8JP
oWYPlgkWSGhX20mHi99TCsQK9zHKy4dGFiEKXz1fdTorD1If2EFMnNFuPA2l/G3V/mfZTlAd33Id
cbyNA2TlwIiw/Neowv2Xpr53TYr2oyygw7hRnF9DN/ylYuOHJdNyb2CcuE4srjo10rOrZq+SRLFW
NPB82yzzz3RL8mMiskttSzBfItyzM64kZ+BP0sN+4jZ6o4SNr9b8UHLWhk7urXWbXpppgHSZaFo0
1WhjisLQBC9nZ+RReyTHMN/a6Qk2DIP9IsSeofiJxPocSPIhEEmE+d2CPCBaIjn90AWcrMyNNbp/
7Fr8TWBPMtuL17affmh2XT48Bdsjigixmz4GD8VRa8BBooP/7IcHLJjViZMklb0HVt9FfH2QNW0w
WWol6tbpwTT2tw4jiKaQuMQjuIdR4D2ppvARjSSldY7kmXeSfkQgtWOUfw3upY30+hY6En8xTCFf
ffZ6jcSUDKUQOKXfFAmRpcixmzLB/vDhGmOLrDqcFWWIqcpQ4nQMkMv6prGLplw/kJL2055G51SN
h0IvB6rFeZxPS9eySQJLZpJQWb+mXopMHkWoRBamxHnqEc10s76EhIx1DceF9xOvgtDoOQAAvwmY
MgeRlpvaYeYXMvdaNZYkNlRVV4LVB0qX1ly3PrbgImoUlmVazzPzIs44sgcNg0qiIk44+v1TZXIQ
Ftp+oJl6Cxh+W9zxtwoPlV5chjowjqONIKQIo2SjKcs4O/3vKDeray2kvkZ6mm4sNrMN9iVj5UXu
NSIu69QSBnkgQDlCHl9vSe+zNp4oPgKnQfo8jp+dknRkInyvPSAeHFIVun0wb26XokTI4j/omfqd
xdGbDSKtmMSP+VZQndKkSoYZTxCRJNbuK9jlCB+jf61htOh/mxLHCa7gSIOnl3pyFY/xvzxMvF0V
Dj+pDORx7nkrfU52cTrGU5n2VGKN2nctjqe+9/t1CNRpI/X4qbXFTwuDH+Kx6jXDHn5RqtijU/kd
i+EXvIy9ViL0BZNobBr87Cisj9noqn3U9xVFN90KIk7ha5RHmdET1VGfb4tIt/dyKk16/gUZBQW6
vmrgb/LRrDJ21H5pWmQetNixPyrhvlR2gpel1ABnALo+WsKZ9v08225RNu3y0Avuuulib5ZkZbWj
Ph5kO72D/n/oSIP70Gq3g0pZ59t2ZlCSml2h6qADzbifpu6mrUid7JNNHIEwx8D0VLfyxVFKHQ9U
2AAbFOkamQ4qzOX9ZkfYA41Kt0gbhOh/1xny/5AuNsXT67qXoXV2MwmzT9/CvXNvtub98fLJWlUt
MMW6Vto6Fd57UKMBiCuNLDA0zYomy3NfEDNRRp/pqPrbgBua9ty0xlWinzndeTv0aBuHaDaaPM2r
wAwEW2XEtTg+9Dxpdq7K8W5jk/SGD79I6k2e6oyfQIe4jH9WjTH9UmE4rgL5MSXI4pw0hXJR8rr1
9s8Rh9KOANZmbSkDr39qAPRR5naKuueJMR0DNqdbj3IeyCrTXNl+/S/BZLTSnepvVbIMiBZ5cfPL
NJmcI3eXO4MsD9p6XIaJ1V60MulXplMhkosj92g2O6mbJDU60Y3p4heSxGnbchI00y66BIl3NAYS
u5rcw8qlcRBcHqzQzR5+KP5WBiDepqFhW1Xv8ND/wtrQ1laZDDtPGnuDOETWDzrinaGhKi3jQ2Cz
LJt5zDAj6bEz2O+xkvwxHMBQF5e7KfwbO213HUyNQ6jgGdop7ymS1n2GVtfIe+2cMVGBekSk+MTi
nf2xVLAvK51jVFT8snrjF6eQeJtgUGc0VqhzXzKb6eJPW039vaHCIGEh3FmaJc9+F1+IUtQRx3Gi
6kNFnnt5UyMo/7Sx+1danEyKw3Hn2iNAb4gY7yKz0R3L7p+RdOkmt65FU/dXTUNtT71A8KmGp2+K
r5jWpw0qqgSLArnVSEU2epZ7qFHs3wnbA/0xGD4er51Z0/bRB+cwGRU0mqSAIdYeQx8UI1LQcSNC
ooS1GvmnVuI7LBpekZCSHJftJpCYePxaf278yNgykD+oOgyIzIO5YCbaNXDZ3oGgMceao6viL6Jw
JwbyHBJdmwYwUE1sUpIygSV+5Xr1C3sBHEUA3QzMyxc9sAhqTwjpTkvm+tzyJbUUGlVKUcFE1QMy
V4C1kaWO2VMGOrPD/kDByPAgpx9LNgAyBA61Uo3GWjj+R2X07a7UpgzCl3mMOowVCH8A4kZfQUzG
r9PWc7qnwqzWju2zMnwCssd+7+ckbaBM7a61n6MZBxrmkhBxWh4Ya/50jMzeq4QrdaZPsHyLl7RE
Gh5NLFYpmLhS82rMqWDhmZKnuA7o76dDbqwbG/YeZg98s5NtQ9nwycV1K29vm3j1Ovc57EPxsoDR
vgP1UpvJrRUWO4KH7b2jdPR3I11vK0r/OATh7V1fHcuQiW82q5pLZeknsk+ex8yEWT/T/g2Q7pu+
VubOQlWems66J0kN1KgTX/MC68/Y65AjUHp3vko2TjJodzdjh0wrM3sP698DSXAvIRR43DrA64Ar
wmUyObtjG3BWRW46m1j43lOY0Qjp51+pU+fuWxdZn6Hk3YCXnfXR3popx07BkGawo/zeZMBcgY7c
2cFy2opF9CAV6Ce0vjtJjfZJUZvPorOFcOm2otyYmFfuTlD+bRu/Z/OVL3WYFdwLUr4s32VH07BD
XxScC0y/ja9RTqYp4OOh4tylJfcF+zZ62m2hFDqmcdKZRyDb1Jrr8qIv0YK+IRHwzeBEvy41CEv+
8CgimtVzeJjXkaLqx3Bcgip4Yo1VzHrCbZGZKJhc7dykaQy5gIFPXTHTdar61srQudJ8nnM2cZLN
gbVLViGtmrWlwYio7aBc10ZVr0GroT7pEITPJ1AHd6rNX7dm5aQ8hmx9bYDUK1lbZ62K76Gyp5Ok
8uwqUkw1M0muVKtknmGVSCxyEQiDdbNtPWjioCrXODp6gNcklvY5Y0O7mJZ9sRqNcRTc6VUZB+96
WU2XCbXSngDoj4bkh1NsO7T/UousnqodvhmVyifPGXshnTh23cvyURDh/micKn8aWncbGm7/yrcv
F1EAqh3XHKe45aFjoSjKZFVDKSJ+zXtOC3D2Pt2H1dRTzJIknnABR5KppFttAg2BbKvJlc6Z5UnH
bMSgxhEvmEGwm+lRvqlyis+cTvx5avWTK1CdTrhOj1PjA33CNuWxmmLZea59U7xb03gccEW2c95F
rPHUQiYEI1aE1UJkh1Q47kSLCiQ30D23CHcRYEcjxN85oFRLOoiO6QzYckd9N1hY62s/zDGysqvE
Q57eQ4GUOkx+f/M8DfM7anPJ24xTX0cKO7ZHgYaIFHVsJJaVbMLQ09jeOXZ7ffyJI/uumRqyNe7B
6/zZ0CUhgmhmu2MyAhhFzlgPjf0iR+/Vhzt9k5wTcXHa5wrzEEPmatN1tEowxw4UiCPqJw1zh5VD
iRFA9R+o+DdcCcg3cs2jl8p/t80k/qpiEuwre6cHKGVyLXG/3/EojnwKIW/bCPYJP0mLW1gF4msI
M5YQhHrrSUXgJCz/X1XiC+ZIHpw1IgDiUWdCmklEnrUO73GMwn43EeNAR6bMN4DUvIOHWeSdEw9t
0oE4vFVRmQX61mTca6KY9nGlXjspTmNa8LxNlJuDIusnYXZ7pRhoDrGoj63sPiomrn9Bqa0Df5VO
5MoHUUiIpUq9KyKqcWuIgXMwOP+n70DivqX36hUjsWU8CHMkVZLUWfI2YBtlIr5xZuVwPYbP7CTQ
W4PJZMP0s+P389fC7F1YzzWjEc6WCLT8MD7Y8F83UYtJFo0A76JsOZdFSXYYyNElt1B/oLfOdrAV
mm2hRpaRRkNR17QHp5iCJwWsKceDbE++/ot1g6HAZI77ybP/dq2pvdHUBwI0v15QmTOaxlzDhvHi
x6X7lPb2IcrCo0G67wozWY28Gz+7H1lbM84QGjGzvzHXf8w7+LENQWORSnc3NQPzeaDZHF+rv7Vv
4S7nMn4sL7db9vKw3O54hRk6zq0cm528Yj60DQzGzkgjXPr9OV461KOV571N/kswdtFGV54kQQ0o
kpmgOlzR8SJfU2ru/ntvCxCwlGtc2Q+q64gUHmTn0rDcbUq4/S61cdJUDLaorZ36oPHPB2THgEtg
Wa27ClVzOtl7P8MXudK15A+WZ/JFfNoRlOITctrGy+gldHLa56iKX3Mgx8dxDjIHkQuuS4hNj7kJ
TX7+EDNXtNAb+7zsAN8RfMsijQ3LPCmv2pF6YdzIjyCBp8HHNriGvTZrm2CHOjiYTatttFj2mwlb
9N2X+l9+O7RVXgdBkwfgQjCEzmYaS/0VsAPd5Mbsn9KyPIVK/3BomD5pHaKQUle/BhWRXkNnoXU/
viHJ1ny2muLCv6qW3EoMuT4eYOQJBp2dHXBj99G0iNgTLUdTqTGY9B3tDcJ6tVGOdWCT+UoRV39M
I31srBskOSOkAsM6r96NgYCTXIS3kklJO7PSJ9ysjNQ5OuN+blaRaZec5Oq4vKTJNP72NG3VjUaC
PPkrBIN2Lzo0ft0QupdADqiru5kTFshL6hJuaJkhikx4UHBuoV2hcaw9flHyZpQeg69uGMUuxj1y
KCOGzeSgbcxODk/L2okviClDkoAWNDWMPBPjWIALj2Leko04aTdFbG/T3h9/DjFAqKiwd9/XmtHh
us4t6yeRSC6mQxPaTd7iQ2mZgU72iEFM89VhKIyfXaySLcwLQhfy7oSnjkNGiJNLTKZ1ikz0HxXx
XCtTo7OUxPEfXmjzQ1g65Vltn3WIOhU9n6Nm2N1BiAIzfWqBtScJO8KcWBiB8VQUIZ4Boymf+kMh
CDnWGEtsSQVBadBZK3Nq6TGYdoERUWiHoKdSLpWGtGXepSsbqJWU3BeDJfqNMsGDuH2zRsQw3Byv
Pst+nw1GeyfjIFnXceyBruaklOOXWV6tZSmkISq+MstINv68MgR6jgXBsbsTmRZ/LTfJt9XMpaCv
0qNvnYzfoQmsVW28ikWbt52rzvAj1LxDdGs9A/JYj392edlSXGVb1zxY41DdPUH13YXmtkikfnCX
laoh6bpmYr2rDbw53syU7SsXDrIdkh/g+QfRFORMdV9jS5INQXOfy2/VDdvfW3pGE56O3Dui3+5q
1MY2C7hrK11vjmSak+88er/D1no1O697dnpugziImPEiduY0Psg73tQZmtHcjH48GlXh7K3BTr9G
icgxLlL8qarSt2GXVY+xQHAUi86+dX3wqcHU/BrgEqNlEGqvczGsVDPkO4D3wGXmm2egZMIYgJc0
qcN1VKrsOa3muDxUWoUtmyfZMwHUc+fZ00egmnNnmKSrTeUV4aVD33uDRv6lCb87VgDKaHL34qur
IJuQC0MU5DRcUsu36aBx9DZ7Nm3FYXFjuLM1J/KGx/LSMKJEgUXkVDNP4okd6g4pRtZzmHIUSkJL
O+RGUmJn4MDlUwqcNbu8RjX01EHKewH+GggYT5Y4kdnWcMXMsOngOq7txKyPuQ7ytEng2GczqHnC
3YvvAlpm5vIj0hyFi0Vm5TE0IGX0RYY7dl7ua939BSjSfWltFgWjiOZ5JQh2R+osLNBiTnUZORgk
agsVXuUzzobdO/qFBWQF6RjRCA5nXWdaeV4dX9oct56h5+/2KIdfywrA8Ko6Dzh+t13NnTFaVb8R
PQLo1mD5l8ngbTKMOHj8nOxW5VHPkZq1K1MN8nGTXFVASqzJBoo9gquHHm2Fg0gBg3qG+7go8kvc
xhOMjREla6ge1WziK3CnbXSv4kf4GtQmVRdbL8WPFJXNcE3+tSymTvrpNmN38+PCXRepnR/A7WOQ
Zltd+ViHny27vvoIAsyh1G8W+q91ga9nx1PUD/StV2OttpFLWbu84k1klVj78b4vwfZoMZzdVAhO
pZNyrvQ2MewJNIce/Zlt1TTVsWzGP3RtwnWp981+Gv5AB0bL2JM2YIP4aTzN3wYuuium8zVGqQIr
fyjZLQLivFF3/iBLTeyHIe7xdJJ1KmB0ITTgglLPE5mdzwLT2a7sjeHx/WoV/RAhauWOMOsOqwyQ
AIRCvcV1kAKOPbssvrDED7T+B84E0E4qqzjAUAjPqWdxFJr3XsFCu5Ec3bfLfox/ih+Cs1IcOuSs
3HrUljay7PZXJGjSRvNxXNgtJlepIRytHCyWQ7caRi7NNrNf4tpGdzXaPHcdHfW85gH8bsQtboP+
2tRoyn1YAEskwWRRWk9VBdgKqMgKzA+TF4oFyyjvdMj8TeNjKtX4jq2pqwi89EzpEsElrNzoXrbq
YLXaE5jXhOlXD58kRvyCa4i2KoDbSsutl4QIXUxHDcE4Ud6tl4Kzj5K7F3XyEsoamR6CrONSpJbS
RLwaxi9qvC/XeuHh2lWqgvuTDHe6pO55KVGBUiMFcwimJb7uzp2mb2gSNyRYAOZXrsaGODvFlrB2
pqHWVmsxJ/h4ae6lijbt4L6a3EbPVh/bV8wAz43Qu2Nv6hd6tdW6Q3B3miDAoV/U5Lmzw/c6LLaV
PWLxLjrr4hn2Z+kOXBHzEcokrAhjtn6G1tCcJemzEsdZaNGNBDFC5SMieKf9cCqk97CBqaytbBRr
7Hy8W712Ab0YX2H70UhA/I9ezsbsYuAhjRvduiGG71GJptqR8BZr7OxLlNX15rtDwBDMBYN2S1r9
PR5zoIh9Jm8F891rEzjtafjkYizZ0nztHk0WZgpzejd6tOsoOEDsOh1iszpssZE+wgbDvocrIcyM
Te/BWEDhFZwVClXU5Nn8ziYaxTJ/MbkOj7ZU3hbbjIUQS21HsB12k2mPzLB4WzzHX8eDLT+WpX1q
2/eBwFYiJ/X7gNBvneu4SquJPGvbNp8rsqC2TsCxZ6KFcxKh9tsrxccUi+jL9hj5Fh2gHtQ1r2gD
6hb5jQML+y7q+o3CarhYeV/vA8IdoPrRJhoTIC666NXRkNZqlLiwxxxi5/cBVyvjT4179KOovWkV
p9K50gMFHTpWn7XI1G1qOpL6ZIR83nxziQe9tmMePTAqulsjozfWTW74qM/5Zdk+lAcp53vxT50p
2JvzaM5rZXZdPpIdLtMeR+YhiHrroTXlRyeM+IdEQ+oO6p5ayDd9nItNCTCfJ63xe73NWA42nT/4
9Ypqf8d37GwOjLPWNj7jLzzQGyoPHZyd8xBp0Znqh4AHVC69fhymJn6mFkjeCfglvFS8u7lziMG+
mZ7TTiuD7mpIEtR6TPXhouwRecMQDujX2lfp6ZBaVP2CIYU5Al5TaBaheqcFg8W5UcckADizXCdG
iI29HTZOnRaEKWSAwPvAWqVp+Hsppay4+YqLz+U3oV3SXwqLJVF1L1EyGT5L3JBc0VnvaS7pG9Lw
mBhoDByKEDKYVeTDlbbZcF0aCEx2gXBwsa3yiuOw3tf/ap1RXGi0yW2Mq6XsofDwdAh87gDrkfXv
pUe6tM1Srd/pw9Q/fy/MkbM2TJzFy8WlwSfNUOyrGgc/+l4zPOotpwdETfkr1mmLA66iGh39yVhz
JAmvRffGbG0VqoDaNtN/Ri3oc3uo/jjzbZgiYtqTTGCy05JoCANjNVSEq3LCAsLVs2VH9XGwceXl
tf2RhYH2PnocLCLeTbQHqX93OYrCjzPC31PybhDD82dqWUJEmxbP3phSlk5RelgWR6G84GM0i3en
HLKnKnK0J4BjT7JU8kdSM2bHAhbudKwWP2JvQEimiRiclKJuREQ27+Hokq8JIKxxKdDmhxLAyYhm
47iUgcIgvygrTHXVohGUk1+/e3hBlm1mSuBdW1bXaAQaEkOwHF5bzxIfNcC4PAnarZ/F6MfGrNzZ
kqEQBeR2Cb3I2sY+lYN8McLF/yB0PF4Y7vqqPv/nocpJLBAMus4oQe+oUgz6FFF6IblM36dOweI8
ApwFIrrxAgaXy8bYjMTdcRpvDjmBmeucWd5f4rsAlo0NuHE5AfiPYCd6jNUvorRiBstRs0983jJ8
MOpkiLm+kqhqSz9mok+Pi/LJKtfulKCKoDNNOPF8oDPb9tRHsQaJkoy3gjPEdhIFY6sKc0IsqnRf
WPQgypLDfzC3VRNll7SnukdGpu++9/lpDiq6leFU7YP2VnkXTcfTG8L4ZzFBJtN6dIg0mVlvzPY5
aZorobnTHVg3YN4M33iMSurENNN6Zd8JNr6J5LjzbfoqHBmW0seZ2kNoTeBYxCgPDjQTGiJYRcrQ
GQ5SYfmosr49d5MXbWY7J6baAfJ0QV4CurivhjDJde/QJuVaS9+67OQv8UVYOYH2JC4UocrCbAN5
Nuy16ViVqvre4bUCKWzrSJyihv53uZikAwEu6bn/bNE3T0Wf/M4oUTcmTTgWBPMjDQj5ml9adtZN
YoroxwhsKjLHH6xnh8huknWYCvvFDKfXDAzBifZd84KGNDgtF1/ugLWqq+w9NWwDujpaPV3z7X2T
ILNCKdwZ4o+TZgeYEBgah+vcKvyeSOCZhfNYhtFRNpa+CXpOwnE6tTdi0J88s0yPeti77PFeeLU8
8DeAbn0bbFpPzi9Z0ckAeMOUqzyR+dUKkPRAvrnGqgyPy9vQaAi+7UG/MEFjLu2ZnA4a4mAplddE
twZ7ofJgvUS0VTEHNFoIr/Ch3D0OiGjttDZuLypHlzjhg8AXQjBl/iwn5lRxKZ5Cp3D+CKe5dSao
lJYG3IZz55pKzXhwDHWPZckhlwxrMnNS7bViSL8qBsQVsFOvaeU9arOnxRjTAlt6qTAOo+JhySHa
jkX/B4jVjNFsiWGKcEQho1LIrYlmy7P+SZVU7cD/UmRmwngLsiDZ8UeSRjL/DE+slRlsZdCbb9Qg
f9KcLjIS+AncBoW5iDU6u34XXpZ67ruzUP8sSXR7biyygmYbu5Yb56XpanIAnpufrrJnr0/xj8Zm
hwrd9K+jIj9guciWU9GyOmoWcb3KQLu1fC11azoumfM01e7HMHfyrSysj16KXRIE8I5i4J1htMeL
aLo32nDgMRoo4cunRuwRPZMLMTMRP1N4hB8dRSluyvGEdO+MAbd4OETHPHQ2++X3TR5I3jix6k1Q
CPVwhB0jTSLQALC5WJUdKTxOMsbPcVE9HCPCVJj7vFtyVuUKuRFO3G7DsS/3qC8IGs/zH0jlcTON
7PPLHW3X9rU2yQ7TJnKqO+dPEORPmK87Nn2awJVzrtze/CAJ9BkLMKxb5fbMSMCBJWmLjj0p6qM9
Jl9pW5L2DU/m1gZonNg9jvhOQdsKuh/EC25Cu/0n6Mg9e7gNCYc3dRJq6EQtb+Hyu+yeyIKA6uIS
uaK/LB9ZDq66746ng54bu4y8E12NPsug/VsX+itsleBKii10zICRw/IdNhK8NIOb4YVU/jH5b4iu
cIrG7bTXevToQMvjW8iNuycBAMXUvKA5WfprQoe1xElNxC/UMiW7D4nwDxfd0pzpQQ1pFPKwPOWc
AdBBOSdhxdPu+/YMZw5+A3+1yvt0vSzvKJqqizmG9fk7ORsJpnWJy7+NG3mfAg/xrkIobxApA1oo
3anESE59Przkcni3OFIuZUyRjdOt11CWN7uwq6lBxWBeor6cKGP4ODeYl6YfGVjmK6KgL2WiOf0+
plR+BW/Tj9WjENwvTlv8SA2k7E5M3aglsAmX4yumXp8jgdvv2uzF1AinqGeM13LHFZTD+OJp04/N
U89A4Dxa4+8Y0/YDG5P7yLMpPkpLh3ucDr8qkV1BrTBX0InT4FLV6XDyYOMkv5XdQN3rr4zeMd4m
Tzy+d3vLMy4mLJmeYvcmC6t5crhS1oZHlMbSNLcytOOKjTLOvXPHIYfODWwPwlud+/877HRJvP+/
Ab/AagS2U8OjBW0Yru3+V5CnkTnmOIbN1lDhxgvxkhcRjoE5wmxpX9OecpHp/rEaAkqIPOSE1pcQ
7eGUlFhnTtKyP1llYcebrbYFUvL+/3mCHk/gv58gPECGbZZv2pbxX5m3GvZjIo4j3r3RH9eiVsEx
AuxAFaQhr+rolQ6m/Yr7qz6BDk/vMe3yED6i9lq38GGCsfoJLernKDuiY63wikTW+46z/R/mzmy5
cWS91q+yo6+NNhKJMcK9Iw7nUSM13iBUkgrzjMT09P7Aanuf3ieOw77zDUuUVBJFgkDmv9b61r/+
pZi3+fu/cf+zKIGbABj8p7t/334XNx/Zd/Nv8//6z+/66//5+81H135X/+W3rB7/z+VvP4v6b+fH
zeWfv/MvP5tH8OcjXH20H3+5s85bOJ/36rseH74blbbXxxF8F/N3/ne/+Lfv60+5jOX3H799Fopd
Ez8tiIr8tz+/tP/64zdh8YL86//98//84vxs/PHbuaiLz8/i//kf3x9N+8dvmv6757mG7nHVlzor
dsvk+Ou/r18T8nfhUC3rSUdw8aAD+Le/5UXdhn/8Jq3fPQLffMq2mes6NqXjTaHmLxnO7zhapefp
uqE7Fhu83/7jwd39Oqx+vXI8GX/e/1uusjugIW1z/Wv+WhONXi08Hp/De1I4tiWMf2q6LTHFVJpX
fU9MpxOiBGULjImC+ykty4l9kjRq0EGT23nqUwR+pLPrKN2MpQ6UDZ/qh8EVgXgYgf2IU5IJBmMd
beD23vVU5z4memJrtOcNteffhmYC771v0zIihGtSTUHop4+fdbhr4FtdyxhxijWjrPelrk9Y3DOJ
p3FvTUlNAs9OmnSjRRjfVpkusNGZYhKzphlXZbYJ7JGBZELwmsB339rgwVprsufF0gzg0topoBov
c2Lb+o41hjZ3nEvT9klvAguHWGCbAVWi1HabXZwQ+U0GdGvd8m5pP6HtNxD2sUgI3g4E57/Zp7HP
zNgV3Dlh7WxBj8kL/BkMxj37t5XVauNZcxVonJBas5pL4w7DD457FagdXSs97BUL785A+jKorfI4
NaLfSQfDp+foxkkUBKEX9Muy+Uf93Vh0c9xroSnXQCjUttaZwevYZleaGJpnvHY+F0Fjdnw0zrFx
3ASzs2hPzFqqW14t2hzcDMjWlIXJIwaJgPAT0Vn2/K3CqEB7fJ0razllVC6MlPDMA2vQvYM30d8w
5W+zXlWuRCfTuzSFPRJ0dr4ZA6ODAOo020S1tIKzVTgGKtC2qZaiKYnB3PXSmu7a2oz2Tl8osIWG
eVARpq1IIkHObUhYAOwRE9VQpcO+HgHX+6Eo3wfPNteRHTOMShzKBK1YJAdpmuNOYHbZZxJRqml9
0Ht50PRnGFQpzhvmRSKL1DFuS3lxLL1ce3EoHkUmtWwRh3G1JbdnHXQZj88jnaZ73L85JO2eisUB
QpSX2KwqEnwlLdsD9YFoOm1G/OivMMMw+Ey4Z+hRq7Esm6YTaMsGxW6kACHLiic5dz1d6r4kvhs6
lc0Z2ihYQosO7+gDVAtKdygcwz9YWG54NDEqEUnt6KTD4mfU6F21EZyrLIzuzFSk5QlBh4Jk6iFj
giyp067rbFaK0lSLHju9sb2FllvGm8Vb6A200nTU+dLtyBY0W0guY6R13WyGzmSUwKUe4k7lYbyE
z5hMP/uioT1At2Wf44lrOi73EePHVWanxVdWlDg148zqxRtopfLJ6kPplytJj81AFxYpGuimbqbV
lK+Ndo0o5frIBDSC2mvfYm+4Nkiqw/Xk2XgB7olP3GeS9zhUcWesSIxRulIz8KbMI8maQzpSFQtb
hgUBPuqKodZ1d+MxFF3A3aTjBzslGLpudJjjZ30BmXFy+uYJIvb0zvANHq4wB8Wwq3dFcRsNrcEa
vJLO+C7hinwkgoK52Or3+GFHhgzkj+3YmtY0osU04Bnp2tQ9hueR0qmCKNUK31NWvFS+Xi3aiUHa
iCNv27rthWReTkLaD7a2Q+JHhTRTFtZLL/RL3g/vLcacRTD5cuNaHhmVDLdVHBfWO8cvOPoqfQ2t
4Ccu73fHMiDg1F5+4Bdgmq8LoG4WSKQOZZAaPTO5YScerOmJmCgVjj5HA5OC2TOriAkhPGudGFj9
jtnO5h1IsfgA0Di+IVFFFsQ1ohUFT7qxNnEdr1PGBQEzQCYf8YPdCjhkedhdmPhNz04n/K8kkC7C
6jh+48D4aqDHL9pR6/bkvqEHOah5A2fgwh++RDvhhYfogCEeHSLWYRyTjErvWbkEu6Rx7gcx2bsg
TC40WpH6yt3yw9EjgJhE6W/jzuf3FN2ZlfQlTryL7hCdxtQj8cwsIi9fJ8LBSM4wR42DDc/BRgzP
MSXAna3ChIaWPvhwtRnaXXLO64ajMkubQq5cgHxAukn1cJFqMVsW8wAG4Bk8GDZh/zmDKamYLvBq
f8seRKCmjM1IXHV+zgv0fA/btVGGn3mFiwvr4FjStTzZb4iJGUSC8jXETayA00IoLlHCBISotOq0
rzrFcw5ymN9ppYxw8PiRDDd0a5U2I75C99RhJhY6sXS7PZlM0POYCI9hEZUrmJ4mKwekqM6RxGF7
UwjonLV8zdlZLhC9+49p6FjXszU7OH6oMxYRiLUGi2xhxlujcmnWA7yLZdZ3MV9SGY5B2fPuMtxR
B1ufmaOQuqg7xYBQO+0pNa1bq5rwb2t7FcsloB+aAbVHqc89H6QfXIZ07InFKmiSB6Mcka/1b8ZR
4zPA+OpRCewEYQUACbZdDf2Fsg2GPWCEiFc9xpkXLWxaaOhRpmZLNAcyfM5ydtv9GEf3w5mf+tHG
bJV0efGap6FN5aBl08OOxENTcgEyJqENsHWT8DNNaGZblCUTQzIHxAqDAF6APfwIk+l1TGL9JjeS
d0NMBjWY1i0cUELO5QiBGwSYxT6ZLfhTzAgix2W1zHChHmxGQLfMD7NhU4kkfi071YAIyg/dlBNS
e4lnJZDglyKmMxqYvES21WdGM4Yh6uAoTrT3MvuO2ffUNsGqslrbMsXfYdAeefbMCGvcZ4dIZGs/
O/cmEK8Fw9DAp0M1iLcemlljjytLhHvPCuFs2O+BM6Df9QxMKGGsBnR9WjfCJ7/+SJP3onmtkowG
WlYj0xzlsahBJHUg5tfFNGFQZIwFAn4xvCSrg2hFP0dn0O4KCtKAyUaVVxLG5NpjaDz9sh7Us7LC
j0JJ3iLDG3ijPQ62vVFMl34gSDBqz8kw63n+LmBGztgjogYjrvU15B8aeMaDB0hRQr0i7ZS34Sb1
Do7Rv9iN2raO9qYVctvjQCeQj9qiL/O+O1Xph2BqRz31U5yPm7ieLgKeikmSre+hjDvPeJZscB4u
BMeuvxB3ePPq5lQlbwlj/3b0l1SyLQr7g6AzMBIG6ahMHnzwpI3urDpYDQZVIfh5y6ZcciF7yAB9
2IqIsK5WuqMfzKpYoQ6ts4Tgc8QFpuJPLWuqhZTgWdI1eAqwM0xqb/1G7gpdVg7MIKuNSVoH8YHN
IFcCz9wxQZnCGbV1ACbEAu1QVSD1co/GWPtMDNy04bhSyy7LCuJc568qyCYLe3qZTIrIIGs3VnBq
22rHNWDZ4A8JgdsaNA5VDnxP7wN76HmCpmvGQK71H0AGQYzsa/h3U0dkjPJrzy9PwiI2YYWYqL3p
24L7VobhHWZyojQT601WdSBVRhKmNBGjVGlJcuScDt8TIcBRF61yeXocYe0qmwyxGPdR+96jxvmH
SQdvT9OpXt+xIl2AqCYRJGGUYiop6w87eRkGbS/UrlTNyuK9XIidSLs7Zk3UKAQr07nrynt3msBl
8nrq2crABIx5FQA4Q9HoSbBoaFi9sRemtunVAY81eO+uR3Usg3aTVCDWL1M9JPEz14inVulrf+qO
IVFC9Y4flYjBsGnV7I/FRuf6+JBuPQXbi6IHXPIrWbpkb7R7F9Z8Zt00NkokFYZ4o4IGLy6GUR71
sWwa+sRJg+JxQeVZGJRDFF8SqzKMStplHvWYMgSQp2Z0p4UTFS4xDecHQ1T3XnuTeLy57B+Nggfl
xQtJhRbuPWZ1z5PaC+s5xB6lG8MSTgJjD38T6PKmz3YlVpqy2jUAQQaHSX6srd2BHQ8N5fDNKMIl
T8aiMCtwNtHmTUMxp3Z7bWX5WgawdEaaryYmaSQB3VEtIuTuYD7PmRfLPDL078QHJYxMnumIcpie
g2f9SVIWgyKEajzXHdASzLu7IEqWGayI0TB2DuUimrkpo4hLyDmahoVNY43X/kiCg2f2UIp7fDD3
M6BKBEere9bA2Fgp9DuLeTFzNM7LuyYFQ99+9TEOZXMHnz+hV09gcslQyRTbCVb/yyS+NTiaG/6a
wQ1YQ2Hga5AvQQ+4zoPJZRtzKm/HCUKxu0DTWbURTOrgA/MZD9emuOuTw2QxYTYMqPGAJW7z4G33
yadgjzLOReZlWFW+KmxbUFExiLz0k1zxYq0GVSx7ehVDkIhBRKwW10sYA+hmXCv7HbEzcMdPefll
BA0uCY0fVd+Pgr2uaa5t8zXMjhPdY+zzlx0nXzfP8Y2QL3Ve9fwmTFeSQ8jXPhrtLcpygtByVWLB
m2jKCFMcPf5tirbY1Z94btb48fclPwRqAgVeCwEiRk/Xvn2hYtaCtK71ajnRC69o+KV2ZWnQJTnZ
YNu6OzXMRxAvXOr80GR3pNN7xZGxmELjkBl3PmRdaco9pXn4hMh+UvFkO9rGjN9o8wHx6WXlPoW0
glp7wmu5HCMJS5thHIGWjQI1w+9bEM7fEC1dOI2Eyw8RhcfjOC+UlVDi8K7nFB1VG0zHbBjkIuJJ
nePsGFmGhvjxj9H7tr13NZOxk3Slhq86OreGvder2zieWwsY83r5koAThasBy5iYsfewCZkp9v6n
4dF19qxF2HIoJNiU4QU4hrmzA2Nj6OKEQ8n3YTjgTJncdKlYsECWWLr1wdJvHecys4/z6Efjv+fg
Atu7Njwbg76c+wqddHh0236tJekl8/vn+Uj3OtgfVs3aql1iXbpzzOKMkskIgq76BLalu5/xPrH+
mhfPcRItZagt3WYY7lPZUsWQuuDNK2mw/LY8Jhrlg6usn23t5+u64JrVVOrMtJFKir6W20iPpncL
1zroJdiUgJllwdNLEVazb1NGxwAovFVuxLCRQKouOm8iM9OVwbpxeEPgUPkciJBRn8ijYGfp7rxE
3dEw9ppg9CV1uVa9upHCTrchUINlapkdheauDZY8LS9V4stT0ulI8UXoPCGsxx9trSiQViznGuxb
uLLxk3stME5tpKDIzI1nN/NmHiLsPrIonLqPlAetUwRBWhi9t6DrJDQX67EMtGiX+LzrGx0KOL0e
BDEa1jFxP9wa2XQfylA8gBslt5cOX7HJxEmh2Fx8j5S0Frv92dRLWGlUX9cDrYY6WeOMVeHCHPun
RufFaOi51uLqqc6NG0Ixa6OJnzHnH2IpMO439guAR458zGee2X2gbh5dYyY16QiZqX+umnbvUbgU
esG6cLqD9GdsdTZ9R3MCybCgwDk6/X1MUShEsCA+4fKj6L0a1CEKAMnDUHgHhrt2prRdxF7/aBdO
tpENDXRwnMB7ag+ghPDGWhEigPWpN+Or0gPeGj7YCVYdo7OvJtwVLArT0Sefa1avZLC+Q2cE09Aa
1XLy+bW213wzSNrGrn4/RSbZDAPTVAetGsK+qBeay8jINOWd5Upc/gRWC2IzoS1+5n05F1gOazaV
j0Zt/uzTDwflg2WIiQmq85oDXPNt36hVWlqPFIW+eWn8VuVZ/uYplAAWtPAQVcTxGWhzW6NMvwOr
B4OE+Sw7dh2UpOXQsbDrAStvYNJz3g3K+gbez7CJi4qWdAUroqoo1KTbKAGOblZIDY08xKPZnodc
I3tagCGZIjdczsM4OrqQIfOUwAp7nR26HRXRzMRUsIz19hCDQQsAzRmSRr6U3Qa5f3cEcpfTPa2D
mlMzbGsiRBWhiGbDDhQARZhe+GYR2ztZXVNtbFnKl6ge+4NtDR3b8cy6yxP9xejq+ujXkjDJmMEA
i0EBZQZUUfozzDflUrOoWBf6WbNhUYuEgO90LhxmHlNZILdwZb0pllJbpgY/GVKRYKpc8u7Ar7Ei
h1vGbNkSxH0e7Vxd3Y/kkPe6RS+4KTNwINACiLYSJRnxZS81l8U5ZwH6PuZdrq7yDrtKeUxnZUQ0
HbF2czrjNCS2acxJYTWVp3KoEK2q+EO3lfiCtLN2lQkUK+LwYhC3HCkerQDrJXE0sd7jXZsosdV9
9iES0zTYjBkb5ihcAhSvRVk3nwYpuemqPaoIRwJgc3ueg6JFdCW04VKjZavGVTypt9xGsfSynVEV
JElZP88dUcrejt34npdYy4fOH47UOtMi2frbic1KXvdbzQLdFwL6Mod91vnvnalPd06uz2foYxE+
jgQRNf0LhMcypDxQOECjGugF2pvBpdVJnjL3LJOnRrwoVtNG33/EythFeX/fKmdHjo1Xa2K0mFD4
lo0HU9DMYMLMWSad/ZRQsscQHllSLUOzW+otcA+KMeug+WGolkIlqXf73Gzvkkk+9mpfa9fLKYVR
Izhw6vrCdE1eeSHVcPLL5CFyxgWlDCuZTbuiS3vWstVxcIiwRcWNkzrH0qwORtytsizaBOREbALG
Qd9gJqRgUxdsRtDN9ReCJxeXnT9e5n5hVNm7M5PTVdusx6ZaOZCR1r5OzlrDUI39sLvTyKhUePQr
GDI1+CYN3ywbXdB6/TsAqGePEVQeRfedpR8ZZiFsGcMj9OyDCOTz/BrEiKpYrIDKHuOakYEGE7YE
r+CXN0n3OAbxakic+VUFtqqJVTJYu5RLcMD5DqqZfhQlba9gbVWPaUNuKrCrmS9+wrWFnx93SwnZ
x6fzhy1acSoQFtGx1nUSn+BxAaWal3+smW05YS/gBI41eS5TgG21DJnmTdD2ygqQBTZFpdtrJ6em
iZVPRg2eF0CuHbOlgQN6ETvJ1mj7SzXO+LACLg+b4JJZm9Pe+iI8ZVH2QyMEy8Rh5bLGckhz8LTH
hr0syPmrzltXI+cSUsKPE+q9xqxq6Vkl9m0frR6ya80wJNR3XsMWvs66aU945d0BKTPhLIzxahSu
BS9AYXpNicp2ey9Lz6zM6K+m+z2vyWq1eEsvEJIuZZcBrstYhYh1F84p2QK/T/Yjmyz8XXVwGxH+
mYexZdXgwWoByULRAX9grLOmv3Qx3BciIJiig+q9dkEmGre2g6C3dYM+5RI29HXEKJSk5KEEzXwQ
oiwFL3QdlwN1hNIph5LhsG2/xEE7SPbADHbIJiey6qlSRO/QJCuemHwS2CCnRsbF7T2fBh0DqaFc
ZrFrEvEG6DEEx9LWAAJ2WeB86pMjXjIYN7D2+nKsrJvK8zgTNFqX0PKk56LNbluoeQkbsNHEvw3v
klSf8Poh20sW6MGG7vSMqyCMmejDwNBGZY81aaNDtWnHqRcqBvV41R4ucGzzjKIobHovHiXwit6N
2V5ZDqOW0o+QBxZTjgEFD10WtNOO82TJIKHM66Db20hcbJuC1tR+xIOaUQaCI+beFh6bojTUBpf2
rSKIyC0nwwAvMua0CGPe8pMHLQmRikXW2HBBG/yEGtAUR9I7NphWz25t6gfFFbquokacO1+TeE0Y
u/NnLIumqVuAHQoH7SMs6qyc92QaSFAdZ6z/Umu9rk7K7VLzkuDOKErwJN0MO7CmtKGOxmVFTyhO
U45K89VABk8dXH3stWNLfojqzM5PvDvNdFhnXWXN/5EG/N+Qd/9/MvH/QmUXvfO/UnYfy4/oL0rw
9ft/6brm79IQLgERw0Df1U0bjfg/VF0XVZeEN0tFaXrCEP9QdU35u+M4uuXQ0sA/DLb/ourqpm67
jgUTX7IG+J+ouqZhy7+4CizbYZsnHDQogenB1Y35658f2IaCWQX+l3KExZCk3c+oyrG5GqG/jXoI
MhxL7UPufag+6B+Zgs2E/CdjRJ/EpNFE7GkKicOIKq4Js5OJf36Kss/G9kdKwLMceKtAZaDi9ybU
9Vv6ZYNlMoIHLlOoUFEpVkWTl9jMrP5ouDRQaY6V4z237KWn2dMKFIe5URGGblUPzhkfbPUkRL60
Uk2+KE0YUBmIayc2YRW0aP3DwMvW1H3+lnaaBpGOlqC2kuRuXePJFFa57mIr2Xa1W52ZP4E7qZgW
B4OZXEYm+OvJ/BzqarzzG0vcBsWNorL9rmuz58QFhkkLLQU2ge6v+rTsIRYyA0qr/IHmuAnT3pzf
cPWDC6V+3fROcjfV+LRa0mEwnhzCGMpv5aFVb45vJfdw2lmdDdSy4qL0v7r5Z9ui8G7DqP/UldPv
m8Yb2Jziq8yqPtrpZqbWrQd9LXf6doX9qwQ0IbpdGHfx1rSYuV3/v5sXX35Yqv314VIjfmzYIe20
1nV3umQ/r8qW4ujEoHFSi26xjczJ8sDYeaNPfGtUcG8J/CabuGRCXDuOdsi8ca4/4KNyvvnH5ySK
KvRyN15NmmaQGqMTmXDWeGOX43gDhWW80Vti1TAQl2ajIVNV6i5pWbKyZ3jtpwgQZQbzXPW5Dqjh
LNsMIqw+jZJKCs96HCPVLgdF67U1+6AzEF3nzPLuUnIK20aVHG8s12ryrQQMrjdtnFvMWs1D2t8T
f2aZgmf2xY37Fl/2SObTvWAFtE/M9M1t7BivffRm+itjrLNP8BbMLq8PU3rqVLlzPZhuQ6Q0Rw9q
dU3w1fdI6ngVi1aBp9OIbH9pRYa3piPLWNsa05frKym9HIXq+te4XhbuacbJkbVnzGcF2URFkTg1
843j+zuvUqRz6Ww5Xm/K2BKbXw/DnFKYTbFmHuJhDFZj1amH3tzndrHRgiAKaH0vN7mpiR+M/PdX
xEM4mOckNrWDb8IATJANFrmWss10qP37FQpyTTycQ4TYwyEV4w6jXxw+mLizqnM6hiZNS/iX4Mr6
7BSe7KoPeaYGZveg3vDcZ59mvi2LjIs/LrZfpkWPatbVL8cZY9qZsJSJk5d7+kl8WToBtEAy+qwb
Wx1+PStaTmHonL+e6Ard1DaCwyiTt95KXYRK/Epa537mdBvf/LpnEnwgG+MvNYwOK5PBwTkvyFc4
kXgycK+FqwZz/TpgwbN2DOqYdGvSH6ESOUsTeWa+482f7tgCrrRMiVPULNzKExdRWBcl2OkURhPe
cRYv8W/Z70ObF/dulP50h7nSbr5nwd3CM5f0u19/qZsGz0XeELDwSueOzNqjkCgHFEnb936qvrxY
o791jmph0q7v07Jl8EbkW5M7SUPiXdHEIPbotaMoz4u3w0RN1fU7Nc23VhGgA0bhBJG6uQg1NZej
47Tfbv6TXD4T78QM6Zvo+vexn0AQoZdxNudta6d4A3tRvvDqpFvPZ6+mI2H94Mxi5d2PFPF55VR5
vSpsjzlGncsnrXW+wtjAaFqOxZIKPQOPtv9lZ6L9Mx9kVkfayb2bqBKwTqmIWWee1b+otr/x+/DO
RmA6DzPqJAn6nyMoOKQkEoG0D3vrOe95a1HyTUoU4KARwI2afdN6yVzg1zPZYmM/NVw2WI9C/4SD
PoedmK/1NW3p1XTkPIniE8SPGmKaVgziUDdATfx0IiBPfcJj4aevA7ySdc0w9jzmmNCvH11vZv8R
/lN7B7FpERMfWbLxYtgytSPm99jDHErkdyonKs5z/Vi2QX1IE+yq83u8tlzt8OsEDmCk2ZnDSD8n
eHRVhfkligNrUSe3IOEjuJIjQQIzKl+8rqiWQurNzsAbIqDcna43hu27W09/yfWVQh4cGyiUS2n5
6EUELTh/AMqmp6jXfXLUNrq2U1g0FNtqwGHtEwtNMPl0c/K1V/kc1vONZQ/p4DGr8VxkbXcoB/Rb
p0Ujuj76oGXtX7X0eNZKL27K+SaVPdv1YbrP3Zm/X8hm5eZ1eKZofJ78FLfXg9BFFiw4Kwt2ujQr
vgQwVtDHEaOzPupbtgbUH3gmVQzUiz9IMHRuUktOjJwZmRgW2Xuc5mcmFeZPRaTOsz8zR+uWAybo
FfPScVOSVOMoxqYi3UHbVH0pn0q35g/C+6niCHqtFJxe3XJ8xZR9weU0Ligm6M9hHw27RHRQbXjz
mo7hHK6md6z0414TwdtQ3hc6XtLrGRExXFtYkOS2OanNRVowjsX4yrXNRc1npaylhEHGbTu18nkI
ow9BNuhVNzucz4S2JXUHh6TEnp0M2L5IwAAcmarxEc0SXWecAHXFY/2lY8INC30TGpmxbRLLusmm
+NCM654KiRfLLWJo4iHIXEruObs13clNS3/l9B7qIVuYnc9e5g22isGk3f0sojL7+MsHDANmmh3A
WM/SsGaN7QrbQIe3gq7d4nqOJ2Q2nAj9bJKRGKeNuWYby1CdEKMk+x+j/+gpuhcAjPrCfvWGGfhm
NLQiUZC+jdI+3ssatGzuQFtjLRuypmMTUSd19WZ5/Bb6VhY6tIt9FcXySaQ13Yj2uIcABEVMd2kp
mG/mT8UQMPdaWd9DQZyFeqr3VHFXoomGDIYvKuu6S+3at9LzvRvfhxVcp055yPX46LRa+2imU3s7
zOVjU1RHByekiVmnQP5uBKjV4fZ8MHLzg/eUZx+CqWj2hYGGypLVY7mDcGqSvVzjPR831G0Zyy7z
TbjAjnP2os489lZ5IXBNFHk+14V1AEQ3CbbXs7KYT83tHm7lOQ6z/IU6UOSV0ZjuPUD42xYoA0DZ
fQjY5ilqmyN8iPrDV7lPEBMf3uRP/cmnz2MIimbHeqleDRM4nEjX3qcupIFI8+0vWGRLXbrsrNnM
niGM2WDh4cOxpilfXBG/MYA1iFtikh9ArrzFg46NnYEam8hyFWSgRmZXfqQyCwcTXCLDrsyXRlok
kL08PTYW4Ry7dtd6MI/R3UY8lLTe9JJGQBkFHRPIkagOG8FNU7HGiFDTHhGsxDnUEkweJdib2Hpm
hIheoRwUy9pvH+y8QWGC+/jhIxqVzDj6xmk+BuQdGaCEc9KvNyaukaFNxVfHpwvVhfe9H7MZnmpy
LvmIjWPImvvIr/xtGwwQ7IujjDxEZD7Qo3Ak+FK6G+5Y18922uF6KXGUkdEkP9lMWBxzKai8WjBJ
tk6V4/YnDnyKl6ksXgxZ3p0HzFEHQvxs9Auewsod3v5xSdDtJDrAzzldrw1aZ9snp6Q3sR04gjAm
drdcEphMwlbH81UZe5qdOoYM5bjLTG/aXlMLTO2cNUcVzgLqjXtSxAAocLNau5HAwJkNDX98M8X3
DlcCysRV8cQAD7BCUKtjS8YFLqFpHULAfNe18vVmbGmrdca63QzQPtN2YrwFd4aLgKdvrDaHqWXJ
ctMKl5MOpbDlhsHgaeIq8DV/AOaoebUt7bE25bMfxjYlcGlzC9kKklBNGsRBVGTBESenVshDItr4
a2ran0lYtheba9rCDBssptlgo2qV2Tb9z4/mF7Yn3YVEwuf/8R1iOJo1LVG1FOohNJnLFflQoqFT
+dHjnig4UQYLHRZnIsJpiekZzMd15WzQwuvFPGlOLsNVUYYlG6SxLFguwNUUhAop62tOdC8QTZuT
8FUXFO+sMfD3VeNng/z/ayUJ7Ic2orh+MuKMi2k85D/F5GbhKpSsEBx0ygrA+4UtTHcx9HGrU9V8
ZyLWt7ahna4x8NyN3dl3Nhc+L4D6hSc64hPA5q1d7qIkew1LAeqRY+7Qa/XeQfQ4T/M+MTLtU9eI
5JSOXrC0Bl45/RqKdIOYHD5tKWSsQbaNXReuccVIBCkuTCtObsvRHCBW9L6knkqX52oqzPP1bsib
Z10hmuuGZ+D/oa/GRIS6gIr9pHLI2SNK1JuoDt8Lwca1Ltt5YZNE21SvsxfPlIcqqMQP3UWUNHr/
o0zCCCqcS5wjBGSE8Y1pbYrYj4d0x/JStZG4cPnIHmiD2fxaEM73HKp63IaEVlHCHbaUapGTg+hU
Z+MJqUbdXT91vUkLA6ppua/TrjwiJmkEulz/vqsZcQ/FPe4skJKuFS6VIZsbJsPrPOcpYbzf/rp7
nSIAGiq2mg3btg1SsZLEcx6CIHvvhvadV6g/aW1UPyL4tDgYobdOTkHzrctkPlZkC8MkKh50nZmv
21TaZvAS4vS4dO9b+gHNBvtg6SjBWh/P6tCp0zWQaA99g06kZQ9hTORnZH25nLyhfHPw4N5WzWRv
+kBqWwWdLu1yf6MPUfWWQcTxNcN+RFfkSmwlBbWqRZqCvA4C0jlTV7PKohW5NaxPPyUJjCm5fcpz
hh2B9hPQwfjaVdNWGZ7cQAcb9q6fPxeTHhwVghibmTZMUJvLcA2yOX81teLGZFafS+mszJzJ4HV5
LFMEdQ8c+Oa6oA4r5NRAkQujRrnaTpoN9svQvscgSLe61WHAhuQAhK+Gj9LHWCtb90CFHKUbEwD8
RgIADIahWf5KoTfwHchjV+mWQKACu7CI7KC5FwSh4bjRFJnZjG4QWcvxIbe7D4SKe2QeRSifFajn
+JQbpmjt4pFKxscmEE8s4LCJsj5eWD+dYFihkOKyTB+zOH4yE/eH5UtKz6n5nQhnV94E8jVjG282
D0TErcZIlobpHDGzlsCBEy7P9UMTxrO3a1x35TrWkhuQI0w9Oz1cm2odllDFWxBSdczYqHexbtT2
Lpvc9xgJ14vdJzyAD25NZDxifOH79aXoIuOo+VR7Ohhs6p6Qp1MZKAlezXBnJFHnNTV7Y1C+YtAI
+VTq6HXJuu0K/y21uWLk00/SStgsfJwLtRh/UHlnrLKGYXkSwR+feraprYQ/0mLHkkEXndPqU0RZ
dtYpjyRb9e5ovSRqS9FpH59gYGWLqQSkN1dZubiQRsvY+nS/oVpIE+S9cS8HTHc2VeRh6tNkoDZ5
xqgph/6sSdgAHqGNlRfYMYJGlO+KtrrBzFwtbNc1d0Y1prtIYYn9d5LOazlSJAqiX0QEtoDXNrRX
t6TVyLwQGhm8N1Xw9XvoeVGsZmZluqGoupl50hPz01CRF5tC8RrnODocAxHcpf7pubOzj4QJO8O8
+U/kETo2SyzarhYdB0+LaF5dN0WoX/2oNq6jpn92TiEPfi2CIRujAxBDHgNVOlw87P5ZA0UcttnZ
54lxbhijqcaoD5IbkIE7w/uMMTyDr639hTbqBWmHrid4nPVT92CJ/7rWK0+DaaLL6+WLIh48D/6j
X3T+d1dd81lDoZzEtSS7gNtims8CY7BtDjtF4u2QlwxHWirVU2PwaBLAnJHiQ0tBEHAipTOG4npv
NmEOoZqWIwrRUKuD7XBsZJdXbEiqHUcfcE1Y+TBB8y6jA9p7zBPG7l6ZlfupuEMWnirYKKsiDKk2
bw8OsY+NSe5i1SgTX03hgPGencBuMWrCjaso1MiJlDGmuyxYc5pio6UPdq4tiCMKv5TTErFnJsU+
wyofke1/OUD8pqlKtrMPstOssXtBt/NWIWuQIYfA15r6hAP21KSYxhB7rQgBxzJsA4FhMfRMSI4w
VUcITmkecljFIc1+N3mEyN2VfnkAhoT7mrnCOma+gd/Kwn/SA0do65EtTKVXl8k46yPvRwNS4egZ
vCIzXruwMvN97sp9azr8EcWc6w5a7HpKp+oAzmene+6vFTERTFIj3bkGNbzQsd5qr/8l/ztXt5Z0
BqiCFFtKsWukg2fSnsNNygDPtf4Mso22dUsaj6X8qJx2C722xPjCCM/Ucaoa9okgxMkHLZfTjkBr
Jdt41gXmxKXxrAjch37SPZOm+wAbnx/8zkUs5u9e2zZCu8uOIDLMyzDWVz3Sb8nsfOdSBFpTPExT
L9dWpuWUGxRPY5IMAao+7QdRS9ZAQzdkmMZoGBezaxXj0XXlQ9Tj+KW95qD53s4SxHl8NLg5Hdjn
eOMXj6hupaQJg6Z7BmVvnMq0xlzq9vvS/YBczfFwroz1U1JNR92ItY9Cdry+GXvtGHnd7HTGEJPA
0qfLN6b0+Sb3yndNd5tT7az02CIWZFrcDkDH2DVWGV/82M24x9v5zSfVhPL6u7wGG5olXidz+m10
Kw6gsma7Ke+v0aT9mu2UXnST+GnN1OoyRuajw9mCAQdsmGRr5LSZ1yzKZwqBNgww8wOe84NVwdft
ACPuZkvyQO+96Mm+TR1qAkGReFf3LhayiY7QmGR+6YCWp34PW2WIM1fMEwDy+Qqm2j+quHvGaUHa
1v8TGwtPkIMALIe1Mtz/4G9+Q93EIZpimze5DNrOaPGtULvsQWHn1A95NOfSdLuEPWGlr0Vsvsbz
9Nr2FJSgF58ii+btNi1+58H2MIoxbQbpx4EPUO12yOjTc5vRRMTzQubLuXaEU7Cfi3DYZnL6NZZ1
hc3UdnLLW25pDymwkp0ibHMi9g2lzT4mrFnaPDabuZnrQDa6h0ek/rBau+MoWjzlKfWJMO9gUuQc
P6VXISs209tUwMOzLaZqXpscsga/x5zUt7xvoFuWNnEBcR3wUR0N52C2OEXNwcAE0CE89rD5Vlqb
fTOH73jmWRlJUY8tE3TxW1KOD+xxUZNHaCbYLjv/mi17qUTL6X+EtH3SHUmhSEg9q4Xdncd6hfSe
M8duqReOccxMSbbMPNxNa0ik9qHRriPGurletG3zhS/3WtJufTDY5nD2w3xDVA8fIHTKS8GOeY0Y
DzYMh+gmccu/LCmfDVXz7LoqTKvWsNZYUDD3jyQOmx/wzKSlK8wZfepyDfc7szOrj2b2zyEnMnjN
2fWat+AOyiwP8gXIp0X9IxasvVO0HZe+9yF0G8tKYv9EsMDwjBhAcAXcIo8G9ykx3wUPMQY3+Fm0
yMNeWXivaYUNr6lfmhoYrk4Vj8XQK2jDZmfZ7XCt6tIOeM1+GkyCbhW+6dKgG2XMXoTRVAjr+A4t
QTM3u2sPfCChAFGEWDHwgw21zTIBohK6NdUIIz504ov4PHoSUNxrrpGRzTOdb4/SMtsyf4RjfA04
1baKWc02m5KXtDaPUcXS3GUhJbHd+B5XNbvcCPuaiUl34nxHmenVLyxYgmE+baYh+2Bp+vbcyABH
l0EVU+2WOvq6oTyRfEEAgc2iD3KYX7qo36laPMrS5aBTaIxSRV+twjFKAuxxqUF3lsSlRfbt6HjY
AHlmMJoc6oQQZLXS/Gp8SuIfrL5qtt39YFukRdoC85r3DsELQqRikseynLOJA0IHIg3YgYghEGv6
oeTRP/bkWVqcC0ZG5YyXmIHXxsOOsUG0Gks8D3494foSfXiz3W5na6LbIWRtfFg26wST64u0bnWS
DkcaIst9bOCfnNMw0PwOb40xridh2R+2KNQqiawvHCL1us4gnRW02pDgpBKFoi+0QvIJkFaGovnA
HZKuZwPmt5vwK9eOTvudR0Mzrgnwq4a+o6nyALsfk83ARNsmhtMX5XVChFpj/dJWJLSHLdouAyHL
Py8nCKdqsGmFnnaYhx+sFGJTxVW5HRdU18S7K0YpqdIpzylOYFXkBxjmFetGdElF+NdKmU7mUV88
6kl+jJ3WWtUmFCESg3vRMXdBFqkvoYNuAxP4fQb+vq0MDAWRPVUrt4k+3dRlKZkrLtAuP4+Ghbsj
j1lCCzp0WpcRXT33xxqHHiN3/11V4XiNBZ01bUOfq8xRwpwd0cbmKBTlrR1ACF/P/MNEoeY6rG6A
tfB+6BUlYap5AEKy0UIYOr1Hjj0fqiAq028v7ZpbouqgziaPWQBtrpg+8vXkgHuoeHSEmvdlRjre
1ZIZWs6Wxw1xDCqtJ+3qMawsRLVOAcdvwhZyz+Q4amU6lHy1rj+sasmUoZfT27JXwiVG9kP2nCHt
5lYS9j+5Pt0Ms2lU/OrGWvBe7prI3/omU7famzbsU22cbu6qHSeP/qW/sZjbAFmAcWwWborEetBt
ZClNOTO7A0xug0jfrdnFg4U1S3FEJKHsY1K3NPzfenu0QVipqUiPZswsCZckjbatRsMSBKHdTPpk
M4nXVrd+8xTtvLVvY15hYgrThziBJJswl6jJlfQjBL7eqJ6jmM/0fD4Ybf0KJQyDd5jaG+jl2m88
KZhU3chaiCd0g4f1m8K3jslEmBz1FtKxr09nNGKmMio0T8oCiiZN/LkaD0ZSrRySyimSp4hOndnO
qkOlFa/t7FgPKs3sA3nMl4SS9JvVgnlyQjKfWomWe/+zytuJWuQLk5DNgqb3gDl8odb6hK2czN0C
jWavMsecWfms1vHz80WzTVI5DL5BA78DWvJ25AcpoPEaLtzB1p8KYXdH0ZRAvJZPXVPNNwvdqgJ5
Meee+SqoINkyvGA0pUOKjzy6wjIPdiZlyIjkZYKaXHCWqrLhGHqcryniZgCnsdLYKXaCnGrS0zxD
1lnFukd35CLZjLXKzhiGhgOtbxy7cA+Dmk0NPvWCIYXkZDhxt16S66uZAoVtTNM8PnG82f++lN/j
EsgUXrGJtN4rpsCe0hmyArCe7lQ0OyN5gLfKXN9xQXdwUJsoHs3hT7GoyfGdrmPPH6Q83RVEgWmL
oOcE1G/V78ywIZItxC2rK0Ch2dF7KZOnrPDHUyNxSTcLJp6Z5aNoW+uMRTl78mbsZz1xu+xCon26
5e3wXqvWefbnuHkyw5/FaiF6F8+AnNrHSNuLVMAv4WYPXFk37/T0HJzKHXZRfFdxBmKoiEt72E3R
jY30VnLwu9xRq5Pmn4RN61vNOe3+IR68U4Q95I7/iKjFPkLX7Nd0pbxFdEH9lZQG6EABX3BibkmO
h4snY5Wo0j78m4dSVM9jqsOsHecD2FJtzE9NVO8bVbsncwbN4mWO/UxK/nGUSbivW2/osQba69xo
0nUqE+a0tly4dnmkB6A/JzD0ALcwrQy8a55ay5H9m+O3LllX8rCbyfHkOmRrEgamD/4tMjg+rzQi
O6d4gZARMM43XRObYof1g2JC4Nt+YFCXCVGqEMxVkL2rLC33Bf6Qh7KnSGlqTMF5EdhlvjgCKDPH
2SCGbwvYPujcdpNwiDwXiBfsoRSWd1j/Gxh4/X7o+2TDwJ1a9uWr3T9oTDM3NZZlnBdGHqLzIcn7
4PG4ONKTmjZpYToXWgiHoBKFtY1qL98QrWjpF+ln4lDLV+/9ctU4nRFUGfQ9MP+c/HVA4hv2FaR/
aj8EbsPP6uthsv03O8ptvIXt/RWmnplWVMyz9anSaWUTi5NjZqwoXB2U5YIgYefPQykPAzkRw6g7
kIK2Wy5T5azbIIsk29gBfjrJZ4A/x9qXzRWzOF7KLLKDfipx7XdjQcuLlF9+ijg9gbE611FHfZli
pOvkyXhE5PmKhrbeO2ZRPSha7NY46kRwhy8ORJHDnsK8Lg+xD99/7Zy88DrmRH+qdfF2v+YBRCQU
dC8ILH8AKJfZBmsh/1XHaqICBPe01rnxJbO/7t/F5qxM4dpBG/sq21Rj+/RvCex1/cx2rsQ2b2Ke
rIz0dCdOFlnGliPql2hFVF2ovENWv/9XGlnHgTqK+6t9vyjuL3mFqWFNcTG1eLRom48NAzZ84lxv
ggmTP3q4uEuY1ve7qncoQ60Z+5vXNi5+/11DY8NGSHiEverQeTRjU+4LkQ0nJCzG1ODUPGnTr24N
9qXo7B9Td9SOMX6yH9ICJJiZaRf23LCtLYZDcyK0HcPY6Y0CubNnafkzwVZI9GklMCa42y7XEblw
tOzulwETOaT3Y8oRZMg7caXGAEQRkkskM50iAF3sDTq8Asj1O1ae8rN0vY7zIGEsHCPEbfMpC7Ck
VUew6vt/w1e2lGe6Qd3VfRmtRJQd//2F16of2ADFzsHh+Y9xO9kdFNvKvnU8NBzEfqId9R4zG/Xk
5HnWlCwM59oQ1gonjL4HgWtuPS49soMF7PqRC7XGinYYqVA6sI1CTk5KQH2do637niIQjXzUC56I
J7wLxReg0u2/xQqr8JsEQEASWFeH7i5w/HswdHYTHY3GV+vRNm2qIODB+w5OsBb7GPXiz0BU+r2E
wBAYulEd9IoTcj8Sshnvk+NpGV4rpwYyYYv4sTo0Qh8u2jRB7m+S6Z/H7O5Rqkda20c8+KPExWX0
48g14OrhWmYssUiFP5GltNd/N7SnyFKn6beMqulDF3hK55Ajxj8JxjcjggBS4oQZLeuWxeNZ501M
YWa+mncTlIjLb82tA8fV8ydwlHhO+CySbKlTCt32ForYS0hHdCxIShr6rBiBKyoRNRHkZQn0yaHL
3R7NFylc8kE88fCWBPf/rS7g5umKgR49zEDX4cLp60wze+h0EraksswPH+bq7Fm7f6+xtNiYQc4m
NmJInD+eRgwMDMCyM655KMyEPjfjwIoPUt04K3vQz41e72glNV6UWTxFWU2ozKmeIsXQzJxLdCrS
n0afBUXv840XHviMXZnjIdeEQendLrQr4u3LXmnqmFf3mZgIp8i/Nu1njY6zCRCEcxhau/0j3XiX
ZAh3CwncbNMbqxDT2DlsjWfGjJf7gz2OhNybw/T5b2UynAkKHXrav1s9H3gg2GiiNsmO0Kvz9yoZ
H+dpkF8cbwPLHtRLDXP+pra9Vx97VK6vlu47HpIMd3gHoL3DEoA6vjDEZRX+GlQU/XFcjc1Fgfrr
wEtkOspu3fNHPOYShQtziLF1MPSdBWaOs98VE0vLSITA4iCrGi35j/DkrueQC17mWKIen4e+xMif
t893TxwOC+M86ct9NLKi9ja1znK+pDxmyHMHbm+1R81IOSIrjlhNm2f0UkpcR1ETGMtlBcgDBdP1
DyBcvPUQW/6xt2W1o0NRsJWftW2ESE5BhFdeM0mda1WEc+A1MPk6aKV9U/29yz8D/UwbJ9K2Kqny
c22aPFAzSh4LL6333pi5z62V/iUE1zxneV1SRki7yWKAcmT9mSXCOlvG+GzmCcKtPrZEF2MM7LbW
BoXWvzV9Lvcl82bUpLdC9mobc+3scWQnb5QcPk9MTC73nyMT4i2bBBW8nni/K882+PSLRX39eayS
z0r5j9J04yfyP2qbpeHnXV4V7K83Y01Tq8X85yZbihN9wXAgadyGouSwhdtvoRNEhvMw4gFou6vH
rHtFhJhJc+V0104N3dVARWQEZe61YvrLCdrCGDb0B8siVFRBbPfGmWRcr/vB7AjJ+zT8FVo07zUH
JlzbWB4ENDvnQ4SoFUYTKablgZ94uSJkKrN1T2cqjg0Sq67/8G+RjLHcyvw/JglMv5adZkXlIbI6
65oniziQ9Vg9hH/5qUFudPF4vWMT05RgaYZCs0uZNF0AxeOes0O11dw4uorK/jKYWLwy67APrfQI
RMLmHjRhYXmZ/kjbezLmIf3GW/9ShyL/U5TlELheTi7bcPOzZVK0kIJG+HdT2mbf3vTpla6u5M1B
3zEWo55pmNqKArWDO9rL4EraAVM/nH967G9ct2AHLA0Nl0P+cBfs7h+S5XXkyxO1S8IN/KYbjMzk
aMMqeo6T6SWei/lTxxSzIlQBhhrnQcDQsHwSg/yvm/X63ajzB3j92caTTNGNxdGnhgxBO3Po2kuS
53uXCQy3aMcMcT6lnqBq3XXrWyvf78cFDMnDjd4YgHwR7JJimvVhVWj6l7wbl/2i4ihqsqs2e9O9
NC5bQzGYLnGxYTwqsgXbQV3LlrOrFSKEs+VVTEkWk2KUjitY0NfQJWsyhb9RZGEz0DzzNoQQCXTC
hm3Vo2TghQn1woToGf8BJmjuOQ4zw/WHR2uRl1z09K7VBoyQ4w/auKY35cMY1RwhQkffas3BWtoO
neiJUAaDVLQY2B43Qwzzs8oDR9PKldV3m8rV3GuXs77iagkkAzZyMhWzB8YlaVJ1O3qEUVGQHqXt
cChG2cZ3mSebXDQJhH//E4eyouRInAroFHvqXF/D+aKnk8/Z6TD50mT+lF1KMpCOUG/sNfQg8/wL
VxhBDrfv2V3iZ8foxoooKjjwzEv8+EaTOVwDD0cVZ8vPPhLhJrbNH7Dfvw3sX9hd0PJVtNGwvK3j
0NBWTPr/ilnbjaPr7tOOiGMCU5IQuH1QSXYyLRiErPBUCGT1vrRGWCj0Yts92PS+Hjoi4hgvELo2
SZg8N3l8ZE98nVzzOGII1OdEMYD77IrEPmJh3tEk0u3CpZilZ1IMAao452zDcOH92GHj4VYnqtr4
9bhttvxuP55BXCwyjFvvTw+u5Mzu2Nq4k4mfrMnyt3Zz6Z5t01QH3qv3xjHClT226QEi5GEYHe2p
1iIyWMlr4aTa2amNvV/20VUmq8QkuYYGc3DD4bNQjMZHYWD7b2R7aHG+M5r2liWaqUU9/0TAVde6
WdAIoDK4A3m7aRtmzU2estlojYM5t+swMp6nPYv5SKt3Fx40q/tqxzTap22erMKUucFoZBTfSYAr
iwZf46WSVHFjuxxWDXGBQLkaLeUx7VTYnbmfxTpyuAsmaRIZ00HPYQYZma+cxkF9zo2+Tpo0Xs72
FG5xda90bzolyrW35LKddUor24r1k+kgq3DK675SOvPC0Kpv49xSotUSStCXi3bmJYpJVJppc55i
/1mUdrMuB23LWQcTUTx/9KK4KGkMJN20Z1MTO4tNLuSW26TvmDtRdLyqe4TBKMcU6aM6PHC2iPcF
zDqGgy+SIAJdeHyvymuxDVtIAF4vLoBwuIBSIBs4TciuEwtY+a2z0TXhHcowPsq14VHv5NQJipdd
PHLM3hIRx7+XQU6JfUbIMg8yCa1LF3jQ58ShfICYTbi4C5BF+677ziNxRlgIcX/TWqz3jTwmeXHz
e3+rUpLsjMnW2NV/sSc/9iVCXxQBB+aMTNy5ZO0p07+N07yd5lG8L+VzsUfUyXJTf0vMdjoN3aPt
bHsIOwwEyiAlNTyNAjtviM4jh5dx1psNtSgBxCCXA2MG2YM4BCli50eycyKYkj85rhPtpEsgWxbD
a+/YL8NSaNMvj4uMjCz5Pzq42CXlDWe0wYvYduLIB3WM/9gRnx71s4xmUEcMqOpW16xjGYndWH3K
dt4pz2Z6GUWIBlRBrUpv2sLDyfahMW14/+tR3zC5pS3LW+LOhHjt0tj1basdp8r5oQUnMCt0YBad
OW7R1GfS4b6TWNsKNwGSdv6fzzxva9fZH7DyFN1g3HYd+o65ov/YNctTRoCOf6hzP9jUeAzpQ67C
eqs5oQL8gKu9BV11/wxf9LWBm7syqw5zUwYX0KY1yXWGPVuMQzl1n7qONkdb2wqBkYzJqpqs/+bu
PwouwPk2XsAkmbLV3qzW0ywOSth+MNXr+V1G/SXEdHAyRH/xZftUjXp5fOyhz96QnZ/rOGQ/1cRn
tjHtCqn4r07xa2pQ0jvJlrDkCFdB9gwUW88+WyUnZYKJVEML8w81J5T9KQiJAviJM4ybKL5qHaAo
3eJiL2SzaTUVkNP8wInK0tnF9IVNw3Myk27FxnKzW+OnbqMs8P3kxvWdbd26eotj7HdIgkf8BTye
OM29S1r0mqT45dqhQa5lPpiSYqkcTjyVlR65X28VjUfB3FyrvIPHwCGMtqR8RhXqKa4EIVebg70m
MMAf2ue5nUhlhAs/c9DOdkJ7HR1F49pTMPwS5nBTBVIege6dX6vY5CHKS+WXz1OokzqHjNJJ34Wz
b6oVw3btJEr41ZZLVJjbErREIBqa5cqUWsoyhtRZvHcDjkot21pj9qTqRKPnnfFMZ5YBnYbMl22X
gEE4e6v+IcXOClCER1NjQS5pLGdfF9q44oQoqOkMO8Lm9XIIpt+GG+kF50DKFih6AqPI7+nRnEsp
FD9mua4a+ocbY0Y9YQjuLhQcn7kbpq1hDeOiLjvixNS4UEOTP9Lu96lG/dOSLRh2Uv1NpG10PMAH
19eOrKMW33KrebQlNAaigdbhP02aqifJj1PBBFyTjtM7St7C2Sl23chT2APToJrxRMQVVfO3d9Au
lYFUn44etnDwBFSHHjlldussmb/dOsquXdXyKKUygPqE5tT7kFOG8KEyo//qQmWBKsSDbu573fnt
ZEz7CVWcfjUXeLfM5250z4sBbV9wtiReWyLMkTOtR26HHo5LkwqKUyrOOxYNkq6Hz6Omm0OzbzNF
Uts+RSUNKwg+Xk+2INQoWGio8kV2WnxUNr3EtUfvNH7NlXEDUtgTtaH2u2uJs6vy0MkR941JUJye
4sIMLDP9ycAEEnDC68za/+DyEpW0Vs/KxxUzNE0wKRqv2z4FwJpobJ7MatM/YbL/L9TlK7AFb6Nz
B29s/AWrXvIv7JmhaPxfo+nyULgdRhHzGX3G2FDFygYOJJmQw1kzKTzVpuKNYNp30QJfcTFzDRoZ
fUZHWPo5nay7MMUj8ZobFXywxZtVWGgwhuvtiiE89nXmBlpCnTGKm8FPqcbi2OOj6IcYgA+QMeoc
l3ZRUvQbcuKflVPQPIqJfMKU1dL37jnKPRQDzmCf2L++FO7hau6sCdg/NHRYskI5e95nDB91eMa8
O7OHNW70fqI7JRCaunL+DiG8Y9uEd2SxSHfnKiXHbVVC4ovjMhGNgSy5GK7LP12IPyzNXqPWvnph
ARzQBGxjOS/axHiJdNrH6NebTovfDQ9uWWxp69qhdIjyyDHPe26WBDJByI/hQQqDtZrscx9T3Bzh
oWb7FKf6Jwt7e6aFl84H3PpKPomK8x9XzUThOcE8iVRIdrmwnpA/skl7NCDjsjd9pC+6KUFjVaos
6HSiQLdTL53oopsnrOvQ7XvlxH/It6wBAntrcI74cFDpgylCveqq78E8y9SgxTzhr5NmkJtyzMFV
ztqFUJrHiuSQuVfJSY/mc2eaAdj8aAvq6DNkxt66HvSwhcMlquzqT++5b19zE4igNInjA8RKdm7S
fLDaoWJqMj+2GdXTdjJsqtZYp1HDVGQC3I5YsFVj99Lb+cFzRmCHAysaXVz2Bn+g4NVkMuMV4jEf
/bNCU24zFwBK4u2ieUZ3cjDJ4YFnUYrBrfodVQqm2NZVdwk9/BRCk59mEZ8YNNOUUnveYtzcSrL3
h9RqrlakQR2dxkcJcg56YtKArSM+Ey5LUWFrzRaI7qA3tzqn9dLJjBJ78uiunGheG6oxL0nGmXEy
XJ0AiP1Ql4U8tyi0C2ImBp4EV+Jb83i/y9zpgixiuExP0bEYh3SLo09tjA7yhFVXn7YTdrxsKH9R
bT0pPf4KQ4qnWNHJwrtgE2R1qG0scLOT8J4Se11JDXRONVYfvtEMZEbYtuoN0JVuJv9qk/Sz6dP0
zIgODLtGlV/MzLP2UHKk2U8Nbk3zdSrmK7kkubI7P+FIRu12XiTmNklCdE5/H9MFkMzNawvJYVss
ZsLIZk+9zHhQ3G7W5J1sY4ArqVlXT9VpIMYJ06j7C+UGPBov2nqWIoHWyPYSsG8wzi4eIx3iC54M
GMesV3v/sQPBzxw1X1epxQ1SrIZcZQgVdLaa8L+DBokyirn9bQ5svhLxSVs+SPZJkHOJZB2S72Tu
kRn5gptOF1ThFXYAn501u8D3js0F+14qdwKnAR4TH9XP37C3ZOs5AVLpWfmagQgi3oggAdNeLRi9
CahfPr7k6XTgvJasNCTebrApQpyPUvfag28OLIk8HQoWHICQX4XVznvdOqQ9zVXFjLKNc/7skbgT
nAXGBZQKBBb6mKttw8amWD7yf5Xyt1Jxp9YdWW0Dm65lKnhTyX/OVP0H23nHqHGfdwQa4c15enxQ
jntSOPIwl8wy0FDrLZwLiQyvkYB82kZg90j61cWlifkHCdgMaVHlLcI3HgTZmkoRWphp7jUqe61E
ON4oeWUnDBCsJocAx07fMbLKN5XpiX37Z+CM45UgJdIsDDd5OWI2xUa8LUOD1YgJC3LtIEhsyL/p
gDhvzpNYwSaBKYzrPYTEz3d7dg3yvJOK063SbhpnTIrtIvCevUcMsYMWazqAH4TBftb9NDierQiH
i9MAMcGqWOxT8db6BqPHhpg0rgJUmJU1+XUwWUTSOTkAvSxZCaMkPxQCCyaJ9o+y71/cwl1me7IN
Rmt8C+v+zU1gmJITmRfgI5rR52iKAScXMpi7biZsxumEwb0ZSWDXzCYDe+JatPXID0IL77PZIdB7
vyYbB+bg0AnjbCxOqojLU1s/x8vhvCcU3pjRfDMslZ+lru3NadBPA6bTfx9qZdJIWGCDKExzHRaf
YUfQktPjqRTSWcEMDCGOQLDNZnEjfPE3soS3zqP22koaQgsddEU8cvm3aje2zOsM78mHOMS4NT44
fZRtDOTUfU/bFAirYrqwp9mW6zHmKTmOmb+ZYIZsqjILQfeFQZUUUMRiBou5Gnm4EM5bzn8mNr6O
SWf35Wdo/A1jvVVnjnt89l/jspcGP/wW+rV2StyK1ChAP1Ypa2068PPqPNqMDbNOFMy10XUD46kp
pJyXXno6nC6jh5ve4lTqVN2fhArQtW89w5167NLyxZ08dwUM5gtqsxPMk3oZUxKYYw9Xy3aKbg0M
fg1wZQjMNv6xyoRWLhOnJy6DR2QpWqIqn/moa10QWiYGATPfohz+6yi8z6OS5lBf/c3G3KVgHYZu
1YxfqJ3K88pgGBJ9axtQECKjwpGTFIeICBHkv7k5xMm3oSHKxolONXNFb0lJaa4BdKfDB2NB7qSU
ZUNVpME0Kn+kGBDeq93gTG//6/rGu/qW4inEicZvxy0RyycDARxDQFAg02YTwBiP+4yRACbv3lQn
J4y4NrkriN8nuAQSLIoGXPW6/i9TC/8tFwNvlf3ju7SDheCfrjmuR7ZwLWnYLP8ZzLnbVWk6H0Zn
DERvLx3Sz8tOe9PUxn9TEVA3+6ilD0jf9O9pzZOf5S9pd6tJNt7qgfeUq2SrGWX25miMlmyX3XVB
csKfknUZRy0mvrzZViFrC49uAz28UgsI7lWbujlwwOuwa+Y+a7jj4qS0aA52oiCexK8TP/fJRdeK
Hxu8coa1a9XFnsNcr32h+k5f7lIewanI12wGA3bb/SHsvDfy0TxRsHJSHhMMhmyPqb7rUw2WUQ/Z
J8rKT2sGy2PQS3Sp6XbtBIb7yAVIEc7DI+eUpAFw0TV8mdJg+xc65e9Ma2CYJt7ZHKs3EBQYRiMN
Vx//eGYY6g/23mla7eIxRb7IyPhTc3gNwsmZ170N87UIPzRr5ibNmF+WzM3D51GW5pHyJIyxawo9
p72KYxCYDWumPzyFYTjvWqcst0bK9p2nArGinwQmTWuQitb4uQBsmNvBxqI1EnyXsaq2wyGHdS1u
9OX9cS2n2Wd++ZEPQE+ph9T3Llf51h2igIjPSR9C8mJ2+tfqxn1YyXJTzcisIXrcVDTET1nztlUW
29g9su+5jTBuSqK05sA9gQraPqHbR2Am0/2syumlqBShOF39ikQzLrSfjoEWAgd1ospmz8MxTqXS
3zjZDGU28z8VIh3bE6aqOvSCfAJXCahOv+bHsBrdx1GBGshx8KRwut8H9aPVxjGWnLB0Depd5L4n
avjqrI+l5nAgshIWsD4HzdtZjninJo9AxIs0vOmoekLglIiqZtmPdDaWhD8paC7g6XuFEGfwDHPn
6WEurc8cokg/N7TsInR5lrUrFME3pJwbGJkLMuhKYNMd/Izj8syEYCpwEvYJQyCxw8D4V5XPRmf+
z9uZLUeOZNv1V9r6HS0ADncAZrfbTDEPjOAQnF9gzIGY5xlfr4VgXVNltlStJ72EZTCzWCQCcD9+
zt5re3foBeemLwKOIhOrMNRh/TONZmgd3Bamc/Sk9ck9WT4GedNsy6R2yCQzToxUc/DAgS0/Khk/
R9WSQLhhLTKR7PoIfDA/zaIc22xXAg7fxDHKpbqkf6hXnCu5tM8c4Ay8zxV8erS7Vo2YLbaoX5go
3zUm/h5TiIPKyKVuB3ehCKyznQJqQsc3IpO01R/BFD+wDhNIU6pg4wpfPzJy/JzxVKaNPKBi7K2Z
rLfBRL+urzW1jkTICXpOfrbQ76bevKlP3bZDQV9Sz161N6kkQ9Pzg4NFHioH4K2p8PW0tcaEGZ53
Efo9TFa72QYjv06oIR6yqGMSV1+n5kDekWk/od+H24cMxjvz4Oprl7bCYhZwnhHAoyC+CzTX3ZuF
EhsyCaNNWU37aKgdvCeQ1t1vdY3302GWRVPA3I0BP5tMbW6KztyUFj69ql60cnSWtcS+QCxSstP9
aNzZaqwXzIBGWjZ8nFqZvCCz3HKE0SD3okW13JryXOtzxkjBSndpBrqi2eoafUYNUHNIxH0SUE+0
yZM+mgujmy7EJ2ytaaNhfVuKdIDdkyczQABfPcCZPqCr0CnuRAS3mGjal2LO1xZm+R4y/sCQaVt7
qcpLqT0CSnjVLO8ZVgPuDclamMcXEmQNllUf5qGLg5cpNeb8SS3Q8dxb8G0zodXQXZyzKVLyvqIp
WUHLb5a40XCYl8CY7VJs6yL86Dyx0+wa5XJyF2Te2iiDs9MAOZfe9G7vi965LZKqx+HEw+zkPo0t
ZW17AU5Ngwm7pEe7LSmmlnbTfbQ+Mi6Z99hgRA7IVwRPfjy+9wiDuUf5SsNxrNacz+ZnlXK+H4T7
ygz0DetyKqj/yU18R9e7JoGFsyY77i6LzxoENWzLHBXC8odyoa/IvHjE4frMRIj2BW1bbsph6Xj9
1qtHi7ObwydXIJO4+jptGlGELltAPfM/rJ7Xr5ftQOx9ZD/rQ9wcrWKsj8g7411AuJjR2PXRr7z0
8IUK0tiP0zyI1+nMB65BhJ7K60vFZMLFkrbLUWItsCMokJOtRsJuemK1j+6RuHFKQO2dot6hyUoY
2GhXOYgEVx5GPAQaJ8iLlBHbxhCfhRSSzaPX153Cldf39FLznlLDJ5Nn33QlmOFZs3F9O8fM0yOJ
tYsfSYh8GnaHWktPRq4Pxzq1wANL02ft5paq0GrvmUryCKIIhwVtvedQyZC1Gd2JObC/jTwsdZNZ
P0wNa7rKCtpJjmeuJFZtujA2uknPiuaB0yar2vF+qMNvCObCuzZqKtC9qX0zeDrTe2epEeF0ICmv
u/0aH1tFdPaop46hYHuJpn58b83mXItsE9uugYMZp8i8fpXXgXVDMMk2LkJ0PBUI7etA3g+7Z3BJ
SLSn4FYECPJYl4o1axqgFsjKYSY3hJ5AsIdll1sFRsCQKNAujOBwTClvRfxJny99vNapeVGbgKUC
h2OF7Hb6mEUrlU7WxhlpIan0u+kxGtDJ0/Dc7FTOyNr5InGXV/srtCg4GBFguXH2fmceMXu5hRV+
/pOWTzf2UNP4TcM33Kb9gfETYt94IvbAG989hF0r1X9KlcobiZp0H7SQ9crBt0+2beFSrOlamSXa
1MmJWJtyo273XyQUalt9pQSDIaDd4W05m6e6iFPupHn5w9jxcFSIzz4SOKMLK3LGu8k/dPO0nca5
7KL2ZDgaE79ZNtoa3Mp2gaTn63trnCzpK96EhvnedqO6c/VOHbygIUEm4xf4E6Tt/5BoZRKN9ac8
tS/ymbSklAoHLZFWvwW+lbkFIEK4Pw3XYqUc1QEVFyPcTB77yFL7bkre4FAfCzMQjxEanrVESgX1
Yw7H+VLiXOU4KUZ1bIPDTeQwSgOFHe3LMg/ueeIXI/iS1eyHzpp+7ShiLcNWpvv/8IsAivvtF1GO
awolYb7qtgMS7heEm6M6Nul8QiNXKmgBlb410/IhmFPoQMwRbOSUZGwxDM39R6ds/RnN9TlISugx
hMRCYciBE9FDJimVvY6CH3wA25syb7VQOw6Br30xAn+Jiftzmpg9Z4X97yw7rr2yLSF1R3ct9Aa2
/ht1rseK7AdlSMxR0hG7bKUWbPcyzbY1YMJNjH3nrWrMvTNqAid47O+zyYhPBBPTM50KE38srZtt
rooBmWTiHXwbS30mjUttR4fUssZXpH4oIB3z6NJ0Y2zES1EEK6KFylXqeN6BLbA7o/inQ2oQUBrb
9Aei0kRnO5Eb7NjxJdAnc+1aZJNelVZWxBxGd+H/NJZ+U88v1z+pRrwLCBQAcSwaUKC8TrSlW6IV
8mE7ehCnMgpo8gjSO6arOBoc29r6ckLLYNnOa9b2/EkLbktbq17mNYhUv/zS1NrRgw167lSEIUiH
oz9h4iY5tR92w0BNWxQIxBDV8CSaz3S4tSOineihU2Zzl1MOxQIS8V/fau6/PTOO7QhuNotcWmSE
1m/PDJVjQAdMA/jBVh/m5b4pJv8yNopAgALb/BwUFmhAZk2tAIJecdwpdAZuV6gbDAd58R0SOmKr
xjMyFdt+Rik1MkMPxHhwf33bKqK9hmIGMOjNQ9km8V4LNEwt9EYfytCIl+DbCF9zyDaXltGvO5ce
MCfJBeeK4FJX00WNdnyqQomideIsO2OT0gGjsXAZ6BEdJG+UyhjkIRC6LtejDe1ZTUZytODTLJha
hkdpEak0ei7dX6dOyYEsdjFE/GcHmt2uchJu27TD0xMkGh3eBDARABLQBtf3shQ3UdkyHcCydqlU
WO6mznkh9+H+Gn59fUFAfA8ODeWORfKSl875FVSNTzk52wuh9OGpqYw7rxQc4YcUBYdl0p8ZvTjG
MsbgI8YRceNHk1wFmSxg+U6rInPld2dW7nUtcDDVYSHrlMaWgKsc40PinqYw+0ZpHe/++BpRzqe/
vkvUvy1IBBEy7HMdh5JaAp74dUHSAsXByIAgg6/U3dSoqG/GREFblj3AFCvQd82EgMe3dVoOfe2e
XBG3FzGyGI3cYWKB1A10YlfgnHUQ/9mhsTI08dS1YXPfamNwO8lXG1vjQxnRoCNrkCqs4vgTGfd6
TcxNaGnJZ9Enn8QvnZBqakfZcqQdKqYjhA1p+yIS9boI0FVfSSlTjbSzN8Q2CjuozX4y3jrYgMLK
yS/Xl7yFMi4hdD2aBTXLOAwOklJdLgU8sXUzrwVXBWM8RcQWSuNnmIQ1ATcBquy8efGB7sFPSIHG
R3ryDK4RRvSoW9u/vvCW+fuy6rL8u7qcUx9Ng2v/64UXYmwlrqhkQYgkMSqqKBCap3m6s8VaT/v3
SI8nAHeBvoyyXIGl9sBfZPVHZcXVudJRd0WI7BBz5Yxw0F3Q77T9Uy3tOz+OhoeIaDLWas63VoVR
c6b4sa7ahE0Nb1fR9fXFa3PaCYb/zSEtjViJzjWfwPRsGMbrS71uCTuB2EhTI61QJgXGTU9U2Q0p
sgiwbHozMEN9QRrMX18bQ8xr05/3HIRH3IqSjdKUumXqc77ln0mnEWhcNyAdG/+Ytb1CI8u8844o
74hKKGqH+YDdH3PZ0qS28ib7iDvru58H752U1X2AoR8ffANAKqWHLxqUbzz6w7aq9PY4NJ19mMAZ
7ooGqbjRWPe9auJFXpX+TVCKlH46GtmpdXJmJG/Xr9g8p0dUszkZWfyDMYyq22tsOmkNqz6Oik1t
Ff1NOBjGwZGhsRWjrOfdh666gaXVUcolNqHZQxHOvte9erAK+8yaOx2vMJdOt1mZIhe4XdlPO5cU
7TXikCQm1oHJd3tgpFB8Cy1aFgH9kGd8qACk9em2SaR3Y3Xu45dpQUOB1mIXAANgIIhysYTDN8vi
cdXTsDzoWZlddGV8C1o7+DbBTAnHYcv4Z3yl8U4gTW2oHRMbMs5s5miB3pvrhL9YBm2jM1Ad4dYN
dQRco8QumACNYsijOeevNTYkfHxb2kZJNML5en/16HuWYwnsAs9CfXt9gEkqqI+UvDM0Y7ij60wQ
adKCkJ3fdjPMNZblPcl1N1e9pphFm/oqB792EhDouYIWhqHQbW7TmsBSDIX5sysN5jIopfFxItZQ
RGNeDw51STRDoo2QhZJVFw1cUVNjisxC/RLRokRh5pI352jc/G2k11umKdNyqvvpLSETkRxF6xOk
0ZIc1P9UVxn67yuAYwjJQM2R3O2Wcp3fQlpruIgF4b8h7ZYg2Gqjr+/AIXGmDIrdlXnmYGhV9Jfo
bdtLmeniiQWsJtZx+VWEF0a59Bg2XVIR9hwXZXWc2sG7EXb/IpXPNBEImXG88inbRv2kW2CAy60P
ZmrUT1pGEsOAm26h2/4+IjhyTbaDgHZCDGCOZpdxSfiKRS+ANWa2K3rq6cnsHQZGVp6ewtajsT8x
AHJHN9jXQeYz9XGgoFOEP3PIdkGXEVSlx/2pI1mFBpBLInvtIB9j2aBUMLHX9Iuvu3XqvGlFtFu4
ut4oiQSJigcGf0IGGCsuDFr9naEv50pYAJC7Dae8WMZJ2W+M+e31aw6Dzp1WhsBFcQ/5ZQSEWCry
IBuXx2GwvgF9ZjoNBHwxGHLNqNVfeuVgjMdSaVhBnaA/jBE9ENko67ES1ZmlBnRra78jvvrMvKi4
Bx0FiDVG+36l42oQGpBvYNxV0x1W3/ihmE17iHx/gAYNj9d3ftGG/2H7MKx/j/i1bPZmS3dtalUl
fyvvJn+g71canAKiOAYEWCariP/b8wBhk2ys0f8BcAZzcmv7Cxt+I3P1Gp+1Wd6byrgdTCN6asfb
BsLebaFHu2wKAIgwsKUF7SuxjWcufwM3AUAzABEvjhBKSrCpTC9I/LYT3Tw2UbQsJx2Ln213EGDC
kEqTwUVk1vKuk3b7VIC5r2dcXmK48tT0LFoCpVCUPRaMaR/swfhaT5tgaO6+TguVqy39sMftrAvr
0JYiuCgjRLUCc9/oG/wvKozSm+zNboLgdH25gjFlQ5Xk6d90umfrCbU7sVBt8TLSW9+kNisQ0a7F
S9yoR+Vi+AosYHodIg0Cj1Qwo+EQuzVOdubnKlZSaHhRZrX89aX3pU0JFIuvr/moVJHLI8OT1tge
mOAkK70U7qnGHb2ohBMfEMJjaZtNBS4d3UVTdTB0SAZE+sWwqsEjPmadfdbCkdkR/C9ms/df7Qlj
7E6p9gF3ftxJPXZQ9ZvebZUqe5k4ZXAsULEtc8NItg78SBgFUX1bzTYAO7uEba+DThLEwVBtU8sy
3Kjn8Tf3anWgWLceBGQtRGrmkyls/1wpxHBx9eXeREb36kDGP3oecDN91N9COG/nbtZ+hqNxTf1z
252TxpzNFA8z2mrmfLLctp45GVuTJn6Hyh293RlxuLb766rA/C1U3dSVyXxSWXNhoFvAZn4tCoLe
GEeyplEZ4QZJTLmzYxQI+fQQ8DgW8FN3BT1iupxYXQdnb1h5tGv8OyGYhHrBc4CKOlLlejSyo923
pBQl2dn1CSq9riIG2iujhqww6MilmLlHy4Kak8CVnmyBbPPXv4z7K8vdNnWeWiWpboSrJBdr/mX/
VOFMTFhpI9XRwg21aRujQ3mxCoZkVyuIWbDZ+jPIKxRkerpNu7X6Es/jfGjSixKBY90fDMa/uAw4
Yfupiz7hShzEaxsSgGzO8vPxpbPhHhCpVuRC/cCxwCQ6KomzndmEqms0hn0aQjWj3SSGV0EPKU2w
g920vjoOxoEnp6UQCWfpU4jLSpQJ8rCrldFG+XispLGVuhvByQaLW3gouswQwKPP5PORjoq9bobY
unGGSzIy1Inw4yqtkRcsLf3JaAkgWpTJJ75MDF59moMIKHFh8Kizqo7TAUVNftb6bRc0EGdzuBOG
v6pNNz6NNToBzpvNOuuluQ4s2uON94N0CYbERd/tNFfuJ1DcyyEiJ8hVYbJE2Z0deuJmrkt39ORL
r98NDlPWK7i8TPTvINPcY1d7IQjS+E54kBkrk855VPlyd31bwD77Dze28+tJ3TYBSAjDcQyGxQJN
lJgLhT/dCzJQ8OpV8yN3XQqiaXaxm9drU4gZAc3ysih0X7uLZrKT55gnG7v0g5UYYhl15CVeXUDa
SBd3JqZl9oAkvMW0MQiNQF2F04GIM3vZt8yX6AduooxCFMOCt0yiqkMfb41kUNbd3diWCFaZThmU
5nt2QtA4XisOeUxg3vWWaDCqz765erbMVBmR492Ih8F0rOJtFu1J1jiz1/s1D9h0MN2UjjZfhLAP
bVW3CeKOTLOcjUg3kxgzjvogy4uh3iZDWt9HE3TjeCqBD1/t0Kq4VYyZgYuWkJrDHkhO5NWQ/e+9
cSQhS+iEd9OrQbc/3oRm+tjjgjmQv8vsc/6T3xMdqdo2f5gctpzsxlS1A5rJh9riT8fGm5ZOWJQ3
ifEZ1LLlUBDRjEfx5XofYVI9/vUzLwiQ+NOp5vo5OzpHGhvasSEd57dTDZg0O5F58mMwn3thd19F
HodvIrgZku0IpKlu04maq42DZ9sMdqAax3ejg43QRHdft0Qf4jOJmk7/BtW4XliK69CJ8q30aBOk
CaHy/WgXb8gk71z7vkrt5AMtzvdJOfFFS7r4UAxSrOFbLH0WqW++3w/LWFA0crIrll220iZBtOj8
4swbLDTwv74K1Kb/dhkccPWGQGRswLuzf+uB0vILORrTv+wrMmdSg3MH+eHTh0zApHv+e5bp0yaN
kpex4rPBEGZtbLK50XLT10E5mcMfoHTRxRxWzEz8o8y2YPROwqmrNxmwOyWJBTU0KF6LgA15TMPx
7vrioAo9WMEEVMt7NdIccyB/0GtOb43yX+c3039/lbNCjVX6pc+qGI0NiCoclSXpoRQk4VyfKEt7
ZEiXn8GMkAg2TQi46BduJt/f8kQ5jPKAFGdIK1H+AMIKohb1Isjf/GNMEZvgh6xOvnIX1jzGabrw
tR1kjAmk+E4wTXtrC+2BoX18kw3eazcR45Hw+Z6sUGu3ScPOjpG0Xly7UyEZScc6Fj+EeY3RxbCN
spJefJTvsOBaRJ4TGpkq3EtVVYGfJ/XmqQssoH0RqHJcpztTvdBw+FHNz3UhmoI9JMNRHVbwkFAa
HjrSYueH3C0IkKNP1jXC2l4fe2tszF0yt+wQAHz9I4kP/OC3s0Esyu6a8Q92MZEPiJhgbu6MASHJ
0Hs/hybF74NLtarAZuCIro9ifuHgUh9x48hej4+0Xs3d1/nW9HJ7m2ZqfApVuvIiooyj2YDrV3H/
cPV2ToO8dQdx9sI4O3WV751I96APmTCs/voe8WDf6mlUAat/KdC9v6CdOSEd1DaITYs1NIzgG9SK
wq1pMo8l6ig/owBrH036tU9pEGCpb51dYWFcdkXW3RW5GgGwJdahUKrdm1bPnMVJ73J9IuK7Dfyl
VtmPWT7m90IkzSZnTr9Lc/OSjrl2Lxsb4VHZnOYZFWje2D1oQmdyM4jmnNvIE6epbdZgRK2VHOGq
QuhJVk3V2ujAw/xgmAEFoSLOPdSg52hS009FVurPE1iMnezs5LvKkJNfJ2Oe/r0FjAnfMG52aTnt
iOAbT940eme/h91pSV9ss9qaDpau4bHu8u8NyxYmhfHZoj4+13DJdkhftpk/YkQqXfGSABpfl3XJ
XFPBwhg5VRjDyzh6FXRE6g/RaRE4QTpQpag+M5PLoWUWKQHCgsWYb9CafiMF+wzHtgHqqzdb4s7t
jdf6/a6WUbPrRh0NUFnvfRUPpx5dr94YyYOAzgday36oLOJsr7DVSBIO94UithydhcHpT5mnP/hR
6P6BIjYlEaOayh9zD1Zk3Cdrv3en55rOPu1omIQGBybcLV4ywPvKsvSid1Zzf10E/38FLzG8+Z4X
Y0UEWPOv1eV/Pv7tM6/+drpsHv/rl0ymf/36tv567//MVx/Nxy9v1hk49vG+/VmND/gVk+Zf//U1
IZr/5f/rX/7t5/W7PI7Fz3/+/XveZkxuH34ivv0lcklQ6v6PP3/7P/6z80fKf4aFpM1+hH//44v7
H//8+/wffEU0Cf0fNGWYGNhQlfkA55lG/7Nu/vl30/mHy1zNchWtFEEVxd6b5VUT/PPvmvkPYVBb
0WBh6EYak04PvM7b699Z/6AKJ9pJOWzLrukS+vTfP9rdV0OSi/Z/nZUZwvm1n04NpyN35QfhW9m2
Y8vfNjd+gCri3PmcOR9OHH27blKZsE6ywiNduzHTJP8VrNfFhEW16+Ta9msOZf74lMyqBU89FDXl
ANkio42Fk24FNqh02RbzIV+Dxz0OxITk/cqe/NMUk7NShdW33En3KZFkZTeAdEnje1LItpnJJEbC
UMEcPumAALutmhTSzNF+Rj10C5scyVXW304pR+sxwsiAjmxR1NnRdb16k4RUBGzkoO8gmq5xUTwa
7nSrOxl5qEUbH7H81ipfmV63RdVurZihHxvGabjGSDeIp23dRdGiKYxk03YUqyxPWw0PyiELjWdz
EJtY2Y/Er21jgSaMCZpLr3u6y1Tdr/SWLD1HgWGf7jvduOg9FH/aY8uBmVoCdGiANIkFrfwRx+IZ
kOqukYxiLAtcfy1W0iWJtydyjpNfh/IxlcteKQ34HoJR3exvkqDtaYxCP1KIMlqCJ0GunjjUGARa
+cWppqG8IfJI3nYWaYd68SBGotpbDUE1DM0HhVpimeRgfxM1ikORyj0Sf0ivICi4Rd5yz2EO5ZMz
nSRPY+XfTNBhNrFJfgB8+GAbuB2bZTD8KH5UQF22A4svXqGHgF961xJ1Si4ssp0gjZ2NLPAutKhc
KNdHPBb+XlkmcdOmOJBar5PWSiShFvqHmhAmr9GHdcJ2t8JCGBTjWWJmXWsd8e4OSq3e68ka1omC
T/HUWFJfBtlcPtWPtmH/QHx+h44rXCdi/KxH0kvIqHw1kpp/EdULDJkTm7aCqunuIjSSCxHVN6FK
nrQw+Bb40RmkJJ6gUZB8ndiLZPKzFavNO3dSDXo1T87RNBzg999Myr4PhqiFnU6YFOiyrYuOfjH3
bTyveapSCHTuwUOUSaeXAyzWsE9iFZ7CIH5DcbQCcRbwL11g2j7xgs6svTcJIu0DwnXBPR0kgBsC
IdyN3z24kIb3eFg3kx3e4WgZNoTzXCY3OmajNW6k1pzCUNZ7ezr3GulbviJdUQN2YHXOW+RlD4GO
oNNEZGGT4D5E6JzJVzOs/nmo6myVAbWl2ZYuayVgwA7RNxdHfRVGd2Gsmi0D435Rr3N0lxyiEF/W
qXeKg+S+QrvAdHwylk7hfqdAZL+3CLZH1vjDQ/ocxPpDqRQYFC/7pOTT13A/HhOHwWie4t+UVf1O
iAt6KIeJauKF7QKT0rBOKauRqOVLlCXx3u2ALgworJdmXVHSwHtBTc6TXzUo2VF4abG9tksiaDU4
PKDJUqoi1oEh97E3VOea8N+F2VXvRUS6N1FLcFAhn6Lh45C4CCqkB8iVyNWxwm0kGbv74m3yDpUj
2yd26CNwdCTLueKZHPecWcJTpAHEiz4HDakRblH8Sf4LvNdwnWsXDxvGygTSvfRja5vN3a2mQ3kS
4oeNLLFxzOrYFNK7GD3oRxIhi7ZaU+2Ak6WbW4pXbMIJCj3wzMptNwVDsbWTlWurzo+ObleQqE92
WB1LRydlm/EAqZj8FChmXWCYC8txccj3sUGqMDjBHGs9ZqGcFaAonjq0sWvklZh3WlLVW0Y2qpxN
+vTTaF/gePfxghr0C2hfoxCvxAFU1ZZAmWOpy25V6jYB7L6xSqOO9JOENobpn/SB5qRhOZ+Rp4E6
y9alHDKi5eNDKIyzO4X9ts07d0mjfMVs/plEmLlAJMvW37pV8lNF+U/iAhDEeclLOyPAx/pGVfVd
YGQ8j6Za2Mgh4OyQvWviLFgMTh7wSBRv1siBQMgAKXRloyq2ghNn8tcauOVI+DhN53iBylOlt9KY
FKHtAOb18jNIteJiKLzm4hCkrbPNS1beOnLuB91oNmgL34h9wfTpLRszYvrfqrPVhOlCHD0Ob2ZG
AK1OAKctyptMRDd+nT+2nWp2iClw+7ifYMepEUtQPIXEewJOgP3wkGj6OarYULoUHkuHy3IIyLIQ
4n1Qxj0rzb4x0XMm6WYC+LEoQRkw7EBI3aXJrZbQBWMk9kG2pir1V6FXzwERDCxg1aEcOO6PRKMU
BVHQQGnIg1Y+c33rhhzxd+KGerwe3bhCh7QMUL3uXBPQMhYT6E60WVSxRfCcOcAAo8mWy6kBozgS
zhBot6Di4vXY9CnX99nUcDZFKnT2JWSNxZDULwznH83E9HdSuuBOikNKzg4/KV02HT0kT+0IpiDz
rHRnOftCM9wn3b01UOpw703U95N5pM21orcut1NvbAjDy5ZTjtfLUEuta4n5nrJwmZu3zC/w/OCN
NE0k8EU7QduARaJHZXcp9czc2UAbVsTZjbCE44EGKpHk9kqoLLlLg25t9GSmgYbedDGMC2O0m1Vm
ZC8EASKGl7G2GzUOMPFkXeDsm7h/6uwmz3M89L631i0neVXJR48uMmOaCniGE4tpjWcNJR2Jusk2
icjO7RHe5zo5weMwrt242BpukOHS5+MjQ2en434VOFNXY+w/uhOAL01/agZLo6kNLEgx5gOz4OjO
bT52S2mDL2Q/e+4dZ0LBjtrAmV5lGb5mMvzBYcpnejl+MgFAEoiBH3gBTjBs6EG4cYRPFuMUfHYz
pKN1kFbHPPaceTNzO/ivWkL6tox/6lQbJqst4ib5SkJutQUnsYsryovJdzZJP6gtV+dIFjtwoaTU
yVtpgZMh5L6pEUgsjNK7p2g9uUmxz110oW740gxGtvUz0o50jp2cUUaNiLjI1PtVIvVVIaElQR3C
VjjwcRq9s/G4z1B1oiqsobjSBIzA9phPROCyO9BwM6LLwG06ZjXhycMzUs/kbtp1rUHCUEVvyLD4
wZVDXQmPfJsmDUhlNZ7alE1zCrAgN/k+MKMQmxwI0OAbKOOAaUhV7Vsfc/tQcRoPGK1GAxpKKwKA
Ddh3H5MFHA76kxfSfxScyOlEj8dKgJevZLq24vTDGdu7yPDjRTSUDdt3S1k0DSmuC2IpJuAEIUjT
tUAxgwI9eG+D6hj6xjyboimNsPGNhLN0QFrCWXSe6zH7QBU0GhgDXBw6eKkqkJNcl1AnsCAnJ9Gc
4PFNE0ORAbt3HYLrQnjbZ4OxgrgQHEoKKGmhwrVp+9DS1H9C29/nSXUPcxFeH57NhGuyUr6IqU3Z
bBu2gVVkQzSVlaedZqLUwgHKpHJxL6Ma87HlLvMCD5tuNhctd781Aq8fM5KtblUPzVCutco50i5g
8ynYR+LGh/oQCTYmn/guA4AJws7vnfDWULTos5pPBG7/9M2x3xlR+1gI4yjj6sII+IJx98kQHlNM
izWMnuslzctiY1DXGIOCBaJmNAoMTvZ8sSQpqGmh8TJ7mTcorJymd5De0kOS88aQkJFr4Vg0MAgK
pHWssZ7dwNGp+E38kiCY9gfLkLbpyuZ70IVHvgvm5ag++xYUDrIP8JvOsczYdHCgDGswofQmLfR+
eItNxPKLwE+rHa7Satk61Z0XWCSgdP4clhhsat1inuwWmB/yFw6bFkihJN/HlnFTWM4FzeqpR6cE
2IkRit3O4d8YPAuhw7Rtv7FEnImu9hdphJ4eeeP3LNZWRj+8kovobFE4kMcgS2p6ukgWS5+j4HTl
ybtvxmfPQLUfKsUy6wW3XvKtlSEmMhdPLx69Eyxv8u9c97aLyyOVxpvWlcPaCok8c1JrKb2mWzNN
CRYck0LKqWVDwjTwnPaWPgXgbS0YEbIyGAyHS+aUH05rFCtlnoO8e/TRY6LXR26hMii9Fl7vFkfG
2NY/INKGi1EFajOY3c82Gj60vBdHnMnHHO7pXSU5Q3YBRPEm90mnx3hW40ySiX8k1bDilzc5/mRN
y0blPMZ6y+eo3H4xfRqi9TY+qknc5unCtLUd2GD8YUzkVuwfq4b+2aZGNZu0D2kPsiIWP3ONFmHe
QpRSVfhkMpRcZDYYtygAUM9H09mkDkA+dHlgatNYJ+kIJTTqd7qGxqj0moNesOR3+UM4BOaCApKc
3yk7GwM4DWGKdVw3ZMSTAZ9V0zpRUw9dAfydRbOoIhNhORZDs3JSbNYYSsmjmYMm0v1YafdIyQ+J
wS5dhCbNMfJjYLEjX34sJc8Y4uWQxZ6nVItJMejwRS8D2/pZ0WOD0jssnJBAPhs5aBQ99S2D80xa
z5qAhJjZJlo5uz1ORRWeNRYx2Sb3/ejxmDagKFClgnTCAbdo8WrHqLetqNzjELJJXbb2fYTXBSIX
EYMQSZOou0gGcrD2LkM/3QYi2HsYVelq6c2CW31lSC/gE/X2E0lYDNyrvWNYKakIhYnBL3x16Jd2
0HX4dPv1kDtQCDXwGpF+h/r4YFkKIHhs5Wg0DqqVzZKADWdd2blYEcV6F4Rnu+zJHIOLEdbsjhN4
HLK3Vq7bHlvRvNJwQ4OZsCghu1X4zjgIhO1u1FdkTe+DBK1O393ZQVehQHhKTZI7IxNo6Xps84vi
wW6wRWkplpkG402ecYdU6MuHklj4kVsxkw0JVzyHI7QtxXlufE8IrJz/7wW1XKuHT0UU/tB8TFok
hyFO7eAiRzreJfvex3WVa92+KLuTRtCyjWhvlyAQ6DqdkMwJTtNgm99jkxFApBMPSTQZywFXB01V
KZF5JfHMQeuefLeYBRLlSa8dyEaBuVHpqy7Bb0dPpbDnROrw1kjaTSSZOZhxwiAK98FdOUzDooRb
Q5hLykEq2zul+k7dsyMA+y13626Ty1FfopHQ0ZNBw/1f3J3HjuTImqVfpV+ABSONcutO1xEeWm4I
D0WtjJpPPx+zZrqrcrq7cBe9mMEFEnkrkRkuSOMvzvlONnviCHQSo0IQk4HByRDhHzYADUOVZu0X
b0VEopB9rzv6FashxvPMQm1dLUkpaiUV1qRBFhsEH3R1Cw4JldQrI+47UK9bXsa1ZP1eG82hjpJz
0qb4ZCkMzeZL9XlHMpC990r9plHJHeRsHLdx9l636osEj0FcbNGMqyq070My/FjnPuaFvAqnL5l4
X11esW4b4QaM9UeAFpBsrZ3oSVIapptwmGsCW6uT6Q43jOvXtUof8wzBYNtsPbN5qtrsdbDrU6/S
u0yJH9U2X7GkoQ7EngBzgyks/0L03qTGqyvnHxnbW1XCodMUGkYG+Hizt3NHmhNSHNQW4TluYoJp
5s82hwGaWNG5ENZ2eQmawCufJue+yN71iT7ZLOpgXT80WvLueOSjJzrjh3HdpIyqKjjnjZ3chvbi
DCrpafT81cr5we04YLY8O9r4GNsAihFxPRS9dddb2bmyUBqmUwiMALpyQEa6g6JKD6sTtKy7xOKH
ShuArexsyhFylPrbfAZdnU6PGodvpH5Mj4H3wNlTjWvZM0mp+nfLgOtq4XDG7nNv1P3j8i60oOBq
pbhrEOTMqr9u2vwO4BsBapCZA+Yrtvtcz58m7XY7Nk9e6wIHzLhVJV+FkaY3s1EewsIiIygo382w
5s4O9rYb3XWkZ4HRuQSpvelnPlatse6X96saDV9BDE0zfacFlivOBYqnyrtkcby1w6vQGmEGBQbf
EYK1vKI6d6gpVlOfHJlmccMtQAdN3HSt9lJbz1MGaNsmNwVgBZiKkEOtti6BtQQ1FOE56QPEr155
M3JnRRGZyRGQDrw3a9Xoz6GhAc7CT7+eAK41o7xDDGHDpqmecYXmK0chCmjgOYj8w4iiTT7G58Bp
iAYIewLaiAY3xqtm6j+asaAuG9iLzZM6CY5kBuETuEEyPdog2oQamvL8XOPI7r3mK/e4wKRbySX4
ZD0TpYChn6PHpTL95e+BijQOkKZElY67IEdHQEKlkOMP7dk2HftHs2jIro2P82WyeTIDZ7wpUVH0
QvyMZfGZlvAFZ9Af/mCQARAO8RkuHOEgMnlok/lcY9TyFlxJX0U0h5zFNStwETAoRiR6U6KIWXcT
PsqSZF4ru3h28b18fY5XfAz4fsgeC4+m52FmpBJACvLeMoMM4pC8tLB97hJVrbipoQfTrjIdmKvx
hktxpMY17gcjQAc/X+Ea0Pd2lmJFQjhpWdfTSr1yNqEzW2fAK+xyyo+TyE/4npx3D4BoetV5unHD
rYY8bHmdXbfLheJag8THm+vOWQ6yfxx+qoylnxhxTmnFg2tNr7WZ3Nd6Ya+suqx2BjSpTNMqX2ME
syZ/y2YyRAFUVfZz3QP90mz2TBYhTP/6dmb3XS4LiebvG5Rfu4D/d1cvBiLz/2b1UjZFfPm3S/H1
b/tvBXURAE9x+esmZvn7f25idO8P27Apk9nHCNMiGPz/bGJ06w9HIs3zLFMsiWDmf2xiTOsPA48B
ZBBLGoaB7unfFzGm8YfFDobFjel4AlGU/q/sYUAZLPL5/1CQo69wLKxAjkRILpCMWb9pahxjykbD
lkT6DJp2J/IfpqPVXRzWT/oQMqQt6tdw0VbVdhccqgzBCGzs+14peS0CUq/CvIWn2HinbqzVqiuN
HF5ABQiLkcPcic82ApiSTBJiNxwTFJrz/ldcg/KWGtlbHEZQRW/KIf6eOeajSVj3w2gSQyfleIwM
dRPxqAXlXz47dvqpCMZb2XC9+/JGJ7jgIVPqg1ZwWsdTKg9pdhuzkXhgMKZvwWeSG12orRZG/bPZ
0qSCUlj2PjiSjaG6Bco7n+YE23DiouyoEh0jLr6/MRH9g42TYkv9C2GFvXzput0B8JFzVJPyzHXV
HSySt4opLU6jrk83HILfYxpPO3csrSulh+FW0zmGrQU/3HaoR6y6CA5mDqpijC5WRVuQhi8zGqyX
KOfQC8gJiNMf1VfXEA9yiOfmALs1HVZ5WB+hKV1yF6TsPGECQ7BHQFazI+gUTnCu8pu8vI0xDjNw
Ek+5OFha2B6yskj2cI3Wgujj27TAKDKyWXIJeVvHJLSs8zmdtkaGlFUxEy6YJm+SJn4y+dErzfUe
c6/BKOsGo8/g0GY5BijFOyxp2HtHn9uDiTpD6+laOJW/ypjKWjhpdiVkxtNjGhC/Ynwb3D2AwQEZ
Rzz6aJ6hgTmEN3C43qWAcNemSsHbFoO9iT0AHGOVI0yPgEsJRErLxB4ZdjhAgLW/59JAndF8BgMy
6aJYCsaAAbPLXh2vJh4WOwehz9eotvbcmHRCY78ngaHjoVunT4m+CC8HbBlq48gp9vPeTjl5xSP+
r+gUhpW3cYhG9gszGjd9Xx4TRFObEMFQM1bGjSlH5ocWUjm0OqTJ2sD6WDfSBBKxUxZtsEW1kOzl
iB8Dq9i0D5ddSUQ3L5OsZK4xRlv4tvrOSwpgER58wTqq6WYWUR7RxcDrQLZqWJ7wB7A26IgXa1zU
WEkbMiFs7QwKRSlWOrOaWx0aNDc2U1q2dXMgEl85PSaZElZHaOL6Z9R2igKtZK9U3RJoMJy3bYBh
246wWXlNU2+yroMfWOcZU4scPnRVNyc3b4hAGHdVLfckYGwxp3eXiGmh5qbGm+30+oZ8BG/G2F94
k9xpVY53dOkGJwkzwiEhRqj0UMFuYpcyPGYtqdztYLxElSsOCm8wsVyhzfjSYDk6Wk9uXgu6XrxH
RNC7q9nzUlq3+QVHxsXEe0bniQaz7O13uhhOm+Y8kUEx1em3TNzWz6OMzPR89Pu6JnJVhbCcbotW
zLcdIZSLhKuympL3Bi01WUYEsZbcNeGUXJjSHmcejFvkR9UBX+dzF8tD1VTVMxsLe5XIJl5r6ND2
HSC4KRxxsmmrlvi9JbDE8Nvc0e7crHhTEjIdjMgvbC/3JpbtD71Ytg3FXvZxfa+PXbOpIVFaCMeP
WliAbQ2ag5kVgY/jCTVKkb+7Mv40M5+tA+hP20cyUl1bbbAmipZBp2pSRPgUd3NfYJGpg3o1d0UJ
uLmg2pHsumfnyktSsSHww/EnrZV4TrJyC0D+uNh0xxH8DTbRcFPL5o64r5Qpu/7dSPmMd3faxoT+
Hu2yPc4MTA/Zq1QauVeBTo+jA12eu7xYdT9jh9VNCY1L2VvOhIREvzmpKj9o568BEns6+PxrG5pu
tSrn9Dl1oOtWfMvrwRX9Nm2vRJldlznanMntrxNa1hUhxfEqV+UT1tk79sDkU6EsdItu37XTzxRM
D44V+yKYAQNl/T5XKTNj98sc45gtT/tqsOZ2dfshwfFeded50FE2q8KP7G6+BhKFEUlxdaj43g7u
62owyQUtILkWXcGwzMKqHqlHalHgxKOrX2UhIqlWxEDQh4FwtdEPWxJr46Y88mxbG2jeO+W9CqId
/ZQyPSZXPWDovJpqZmeSgFHXid6CiYEd03d08Ht7xgyeQIXyPV2/uEui1VBztAcM6DkzdoWAhObC
zkyaLF3nndx7LeFG1JgQ6CQOZ9axB27Qagsc9qgJAfVAEUdqUusrcLSQHKpDvQtHDmP9haA27HkK
15tW6BfCHS+xtE9UyzQtNfGhg8w/G1XHPOwIcGe3HYJmobpmwJSuq5Lor9lV67DrAGCk8ADUkFDm
RvUt/Ze2yhQUqXH4wK8brEg/ZIthdrd4IU0aAvN2MHuQWC74XLTtB1yc31E2oBNPv2gWNT/JaJdm
CXQzJ7ort8aXSpNbQF0PiUV4QebmP3XrfZVj/MGmp/NdLzxURcEWtQ0uzlxfQ05AITdm8cbWgrO5
bLAR7ZIsVakXfMeHUVjtMXtzY/PLJqzqerav45KPiBEzFXHavCWl565MxxroUnjixXXFXLo21nrC
Bd4TXAG0VB1G1S1bUY0HRGRwAdvOrrXIj23TDsE7LGDNbqmQ+mPQcHnBfdwNOUoAd58BlzwaxpJy
Nn0alnrt2EoCp++mQx1o38KMboNxMdHW6UPjGhQhxrHUsvygc7f6ugChOYBDTghJGW2GJYH2NFdp
h7bEe47naavICvYriJKbMsOJbxTtPp3iAhBgA7hUDMDiQubtogyYx0mGEMS6ZSW0LEvVz3wSN52X
kSYyMODtBpAqMnsuBlg2uKMZWMEmZ/xFtE9myW8oqDxTBaEiXQFnSQwXjNj73kMEotr2J6uRUyvd
elCiPjr2wD5yYeLimAESVbwOAQNZUZ2DmqRkbCPPrlsm6xLz+UNdEKequte8Qaka6UwVO7bFYDkB
hhJaxNSpbkN/7FE7QCF6Yiec+loVNTsXVUHWqJ+2ktCsC1Aw1FjrhoC/GbDaZDcp5DaD9Ml4iVGf
pp1msT7NsFeZGTrrxOVQQt5iH8iY3sV9vVWWfGmTrj0iwWbcUiZH6aIbWhTdlFW49oceX2BEJFFT
vrP220wQmba1rr6jJBq2tvgeiCBeiWmatyqVxjEHYFeNsjwNMwMOnoBqGxTtO+s6TGdz9+lNRCo2
M+ah/C2gIBshAdeBqJkKMxIwsFqt0Piuc8I+6dWNmeDIlGK0csReS/sPy0w/MMAZ5zqv3yFj7aU3
XvfB8JWi3gQqBvlcKwo2g8wluO2sSvuoLeu+gf2+Sgr70Y3IDuh0nfgqNB8rIdqvoC+/krwlt4tR
8ko19ZNZo3GaZp1ST26Z0Frta4odbiGeHVx3fLFouYOrRhT9HlLojTYbPylbxB1rKz0quXAlSzqk
NnOVobcRwdlW5COzMyhHB1Z0EF5Hmut7yk2Odp8dxGjGa2Bl18XQm9fdaJ56K7lNMPmjFVm7dnTN
ntP2oyn/8ELHZfoybkSR/HQtgFHYVBo5irNd7xUFUqa7QC91+mcvt25V5d1ICu5ocKddUYYXT7h4
m7T5rkjtW83TtjBhNyOnaByQi14pA2JEor8308qMB6AXgCvrKLwLvWxjQazX0TZaTexX0vvMiHyB
//oxgMmqhXYQsX2OCxuNlD7izgN0HzTyi/i9mErJ+5hh/Ea9dQwVEyLi/7y1jW49beY7rUa8YhH6
62IL2ZrGibWXtYodDx9XRE4xZWXJs6WgsVrEKXZebHIxDUzm5qcqN64Z5PL+SUKpip0sAV2FQwjr
s+SGcpLq5AaXkJcXIdlMqO3NuWdXF/OHcSx3ffxYeK2zHbzgkHjOcqEFd6U3v/cBbVNdXLrC/Rjr
+NFh42nlFnmcZB1ytEd8mbl455S8m8raXVla7tAuUBsFtnUQrfveOU18FMF7gU7ulLVGzqTZ4umk
vA9rkglZED31e+BbEzXNWHsEEpikeQ4l2gwi3mIa2MVSjzJLJj8tGJJsKIbdlO4Gk32BqjgJaMzu
Bc/5TRLoRwe05Ypu+aBlduxbRvIxuGa6VmLZllJ5j/p0yXQofkU+P5g91PVU64lGJKe4M6BaqSTy
9cX9o/iXh6x11snEAzSUziki60vV3dMAQXzrFs0+x9O27gcYJMEjwZDnKm50RnZEnifJTTjyFE0c
9x4K7y6XYMjj6syqB/cpztwhf8BAsHKnnDW/4jLgnDgPE2lCqiwUKr6CXsK2zmTSkXoZWe6qkxxt
sk+yXdTMz2mKVmVqPyR6jvXcO+CaovoUGt4TKC9oE2FX+9gbQKRovPGWlhiyxw6TDiPCsRu3QMZw
NZ01k3gPVuGkK3EcnienIyhpeJlTe34okZbNqfKup/E8sRb11TipdQbZDTiJs6o14KkNsQLlTAUj
G4TnCHLiXZ8X0X5QMlg7jur93gtbGIzeNxpm83nQsRPlrFrW8CtmbTGXV8yrgjHaFL+KV0U0faZT
oM7qLtbZsNil2s/hsIsq3doJh/scrOmpRbfjy3FQK2Oyfkpthdf6jG0KJ4fEdcBjxq8mVOMsole8
MvbMwbVb6GDzy5Zw5oC0Aas7TCLO9xX6G3+i23LlOgaO+Et1M6cuyobQoWAZtSvgaUBU4Rqz0iL/
LHGovmt1b3XUo8gfVAqgW4ZvAbr4lR47+3Fu27Vue19RMbF0F56faDxaIQLib/TilQ7tYi308YtA
nxdYMSVra561hWNjV1twIn00f0hEU2TNeO16MM13A28OWEhh00MXrCxJVYcXjhPfq15ZDK66mnYr
6w5JZTSs0W02a5T+WzX1XOj5i4w5PyxlbJcjH/PiPhOMbzGcgaIofgjm41ltIpokHIt1yCZP45re
DlRIjtSjJPIQmJ1AujnskNcsYGVcd67BaiCRy3OuuuhEPzooCvbeVB2EFRKYnTe9X4bWQcd3jtWw
Y6856xvDMqLrKG83BPNNCRdmVDrvhemodYnc7BGoQLnqDZqSMmdpOGasGhwX+7AQzVcYWQU7IIc6
mFaIV41qNkXnmZbL78w5QhpP8gX9Co/YDhEFuC18YAlcjlXmeA89B5cBpK3qhHsIZnXt8OxZ1Xnw
Q+DIHeEEhBeP5Sv94d6pYa22pUfYEaGZqz57LNIl9GG0sRaQcWePTCranAFRa02s6s3gPM7VV2cX
u7kfzFVbEFpsxwhHKMdkrV11CRgiylmes86jPeDdH4NlSSY+g4bequTvEPKB3itOP+vciHY0xVTI
YL7GJAf1pb1khFyv43S6djAxrxovO1bW+Nyji/QIel3ZBpiHUZMvnbrrU4OSSZ8ivylGrnCXK2xi
Uczx/cprRjccGywH0YOu2ja4cgOnPECI8qu0B0eJerZEs8CKJg238/gxdjgCSAo7lpAlTipS+75g
URCDB4nHlGWKE/m5O8w8I1N3U6Mou+n7T9tmDlH0XG/h3G8d8ne2LUlKaIvf4Wm0TDOG0Y9AXxsC
oEc7/iA6r7YRxRMKq2iXCO0xzJxqDzs+NebDrAFWGwBatpK8YceyjgzZxaaB8YrF865SQoCFXDTO
7LaNEPVWMBToQYLUPGYEo81Sfy/5kWuMR0QrwQOfdZRfXgC9uALyg37VRShdYhmiYq98MonacA3H
AAJyllOUzki9eaIiB4+sjYs5H7Sm4uHgwFofix93/hQ9pMU0a9L70Os3pvVZa/UAO5UmwBY5z8Q0
ViSazJu0Dx5dqciECuI3GUX3uZfOW7uy48U/iHfIhs0yY6tta5I6JbYOxfKn43MgkifZkGSgVhAL
EphJgGKhkzIoXfGK/GERHIcGDLsRZagyskvnLejaSh0EmeArl6m030UxePPMu0w615KRPevsMZgu
QjcceJWQHl9owSi+80Ob4VY2cCWuNUZVcPEUaZxN5adadpXC94fFYqxErz3rBmpJTUd82mQo5Kar
wYu+at3uz0X3DQCKospOHmQbLBRjYxtxq2/iAdhjxiaEa7BdQ1Z7SOwb4B0ZabWCbcsWdV6x9YYo
96NouIQLlbOlh5Cx+9Q1vGM145SPzOxVDLzjIq8ujTI2utU/QMaD1+4d2Un2a8G5vM4Fw0ar0L6K
XgWbLrufsT5s5opAas0j/W5GvUag2rg25lu3Vu22t4u3OHS+YjSHpCtodCD9Uo4xshzmFJkT6xiB
1ZXJL93T0CCmpcqaJo3pbQsLvbBHaJidu875gqa8wK0lhh+bZ4hHE2WH+V4m9m5yGCqaPYJIx11G
hvww7CvV3smLrcYV4rsSdnibB74sePDyACZKWYWP2RS+ulw9fpNP7y1gDq5bPpCcVPZqztepyapx
nnR2nUiyOq957SjqHKZLa0DSfkpFNxZcjGXFKSCMNxGitq5HPLAO1ZwkgjiXvprDF6SAFMP3dKAz
lzt9JsI9p0BMIamrV4WXkVdL/54IHriTN8NWRiYQUwC5ZEH6g22hbikIlKe3ujTsdE2G25PR0e3h
MybRzXotw+KlCEaeEBSUboLsSaGFJuaoxxGhmeu+n95UrZ09l9wYg8gigktzPFW0OBVCxAVt3SZi
FaLRhYT7qKrm2JTej9Rox91WB9ibd6TULzLvct4mmoMMMiK1JhmyK/QSwWYwrM9hUVFqYgKBF9Lu
u4hiDGF9xumjWFIXdI+CYTTddWXQogQFvO+IOgQf6PHXL4lduvz03vBTkzl0HH/DiSYVxki/AtUE
vjJftIp/OOkp4UamP+DcqMOQ3a8JZWDHyfkIq77rWdfmlRx8zYHeW6Mwswi18EcvAfJVbksz5YFc
DycvdvR1y1nvk9v66kzyoW0BqPLgW+GcQBuOyIo8KNZ8WrYb7N4FFFpQPTgnq5SfKexreOEVKZJB
dap5nq+8tH2MneEhmBj4wKpL/D4kw6SnhxMy39Ruh4Va/aB6xe6MimbsqW3JlOS5RS1RuOPniBha
h5flA3xdVijFR03s6BrPJHn11g3E39qXCoV/2yCh6ZOHWIMWSLefoQe9lWl458Xljr0SVo8SHZ/t
cTHiBg3Qe+BxJ5oEpPaixVnQJqJvVm1GwPDkbtFHQitXGoZ+g5lx2wdHtwDghsGuXvWuhieQiOjY
hCStHHe1ySYyQ+ye9amsnH2Les2Aj4Sxf+b+0bVn8sa53znNZocvqyo05B4ivppCdVXNJHo6MyV8
PhNA5jTPM9CoUKu+4oQwJowD67Rhb1W5EjUbJHC7IBAa7nITpg+Jw+c2WBoa+Grn9OZ3V+LjSLmz
0zLlX8x7zmuEvSWdv6n6L+kZpHdRk06GukTyRRtFvTSeF9smtd0oX/Sm5BnW9BfCqBakMPJQN2ae
uE8JVvYZB35X7rAyKg25Pr0Ogo74rktJBUTiuXNT3Q9TmK4DUSHIDpFoDsVbUvFunUj8LKMDKB3k
EtyFFqNNkzXCWnPpR3HdVMq7YAWd132b3oOC8WsrfWuonWB/MTKRecf1Sy/H0mxjLj6sonW/RiI4
bnEqL6i85BMiPTvsgMdYPX6X5cjksmovhKWy/+BTD0KBANHstnbDh9aMaUi4qXnW6xbn072gigFG
zpXaMhlZuQH5c3H/k7vLWRAZLBFt+Hc4h1eVw4MQ4xBiFf4MFdzjoEeEfsXvMKS2aVfx2JOKkXmd
c04Hb5MHwMKpSQqfakw45Q2xMkyPI05VCkpQp4TWV5n74Wbz3oR+gxCUmlMwTVxrUPpXk7mfrYQN
VmOhAAZxvxKwqLbTjLyGL5pa+d7OgluKcbnuvYyIq3cSZlDrO+nJHpBcxbHBddoa6LJGddIra2vN
8kuwUWYKGGgIheE6uvgFIJhXfHcmKEvnTpg85YwG8YaarZ3dj7DgwXn77lw+aCK5hGAAXWknPpEc
LvNNhDYK7Fms48YpnjDOc6xbxGZLfhNV/ClMLW6y7NoK+TK6ii9t6geU6v136y03xcADVSTkY7fJ
pbVv+WoNTmE9Q5Cb2kx1I3SQ2Qur8Ns/7x9JRiq9B+J1dgZ18ZXlACW8ZojXjSOfxpFnVB+Q3uHp
2yTiqh4byqImvUu8HxXG3+lkSYTSxq2s44+pSo/kCD10Icm/GCk21Fv2aiy6A7VFtwwkXFx+qwau
DXfaiIGGuqeN+JS9glEGSh6kMZcyCZHZ0HTEccYBpWVnLyFcjSdXR3llnBGx3jSJ46cJHy1R8e1y
FXKALV8Wm9AVa+03UWmvk25Kv1+MJIZNbZehwe3wELWkmKxnDYdgVp6wTHh4/5br2iX5VUQg7t36
SszeGzLBxZyIxjlWMXmj8jxk1q7PwPM7fB0bty39qNd4+Hjggwoe/l4FeCkRzJ6sh7nWyo1WsVzL
+N71UbwPZUP+DcEYvrlcDXo9ws6vfG6et3pgjaXcfk3WPeBoUKHlzHuLtGRaAwm9z62pZwZLsek8
gqRF482dBF0d1IsmLoLgTWTRQbQNMj5nfDsbJjMPUZPu54QTq6p5GBV6cOxEeGkz/gvXcDbLD5pm
mvmUZEB7iqihbCZX/Ca2LQDAHtvdhhMewZmBE8f7zobHXkuRMXO7srUm1MUpOt9p8gePFaodQZGy
rbsW6SQ80zTayqbZs6DXtrMoyA1lcs4EagUAHMlkwwpsGLQv3IntdjTLrTYobR1M3PRek+1mfSS6
xnOICsKuuW2QdWG0wfn1Rg4QcwcZvdQz/ge6s7Ua+nEToHCqMO4gvS8LTvkwAPwcjHdmZH+JNHgg
3ebWBatOF8R6o+TFx402ky0XbuKS9286tMipFl5s8uVWSJo+9ZJEpjnULgkwBUegxG96wj+nwKLY
IPotdM1nKJkY+vGYbTxRjTw9u4S5Tv/ZjTaY97Dfkpr4Mvb01vFB1IuFp8LS2iagHof4DqDYCZ83
GmwHLKAp9kpLHh0wCLFeEROpfTKpQLCU3Aw0LURlK3/GX1QFPjGRt41HjW3Y/XakukXlf2P0jORz
MyJy0ruOlXfl9MHNXLmngryNLB3PxB2vk9h4qwDYxZF2pdLCOPEM26jc/M5gaYJkaQnPfMsIzQKE
iHpq0t862Eeo957dmqpuZvYjFpGiMXEXRzSNTnFP/qO2Qye21xXkT5o8vmN65sKoaBixlOza1GX2
vmq1KCfLsB/XUyPPjK4+FHspDJvJw9xnRO01jCS62XnX+43WVje6gURat9iHai2HkR5hszV0We/s
zCXFuX3rxfNAf7/SuupmVtyM5mxfcCHsCw8TSmFmt+Ng2MdIMO4wnZG7k0otMToXnOe40nXjVs8/
0GJQyHGZch9Q7TvzUfPQ/nZwZFcOtwxqz2mvGtoeO0bjX1NPmy5iNjG/qnAiWxNJyZ7A2Ht0BFea
Vl41Obi1pJlClkD5Oup46i9nrrB7Dt8YzxnahTJqaZUtsK+hN7wqldSMDugdm/pj9ChWZuYgvuMB
ywvgAbU5u/gsJltpJFFjg+EZ79OTIJ+T1D5BQ+72BLOQjthMOGERDEtOvDqSCaWKDvJ0FjdW2B20
fllvRoA0w+pYzQzN6slcF6F4B+hANVbgKyjqELcmNScCvEsDpIH5HKo0RguIdvHk0oMdGs98SRIm
+FJboghD/nMav3GtPMVZQzwaZuKtoH/Au45vpgZNN5lOBa2RWt0ISC+w7eFALx5qvb5N82r2HWzh
suzOWPS4HQuXO0Crd2aeQjgKM7XJ+594WMpd1NRMkoiDCpAxFQlS4Zy5ywoP6R7vlruRWFftQSMX
3sHmFfMEQZCIgmeE0AfFNRIxJ3abr/+HxHXnS99+1/9f6e8caAH/tf4Ojlarvv8muFv+wp+CO1P+
oUvk+gs6B7WduUAR/kQfSPsP/h9gbsMzUcZAi/l39IHu/iF0A+aBDeFA93STf+5/kw90qAiWZ9ns
1aGqOdKV/5Lg7je5nQR3YOo2sjtTGo703AV99BeEVRJ1Umgsgxj3JsWGq9+4mphXR45XQwRFrE+7
jFViInCq6L8w0EeYIkMA2+CWGQP3vjYOZES6HiXKUj+A3Gaf6O06Lv+1DYpliaV9yiT2WIMgFl8i
DLOKf+TM/0ZlW96GrUuEpOQreI5h/EZoYrNCjCzDKwIt0ukmTlH3M9RbBNRmE9A8VgIXXFMg27IE
qu5SPyewzRVZPjTWiqSs2CK/1nsyF71JV2OgpkdzDl79NaS8dBOhET1hIjmzyn9EQv5nL56PEmml
Y/Hr75JHhN+jZ9gaT1xypc70aPB9vOQ9JoZmbaanxEyRUJD1AbhZd7bm0NB/DcuSw94nwitOf7l2
b/+UWv6VG/+LWvYXBebyWWKoFmA6bP4H9+rvl0QkNcaLEaYGWSNFGItqz6R7Ohaa/ukkLWIoKjqU
Z0sWIVZWx7nLEqI5c5tfagQVLRjI1GkepkmMPCe182ARjdtqHQghSB97Pl2YcFNHZF7MGySoKmSf
DxlAC3N89vNu7spzPOXiGBrFVW9p3qm1rc1//yb15U38/ia582wPCqfuOYvY9a/XPYv9JpFpgpEe
ff9pCPp3pNrYEhztB+ECgcUkoWxxjZ3iCG9B77T31oiNqSJD514w01bNWB60gSnBkNYf//Di/o4I
5RLgG8BMx9WAtlaHOvH3F+coVYT9WNOEV1lC5LfFZJKP6tcFkcZMfVO32qGaOhhectP1xH38wwv4
O+H21wvwhIkKV+qmxxPsN0ZpXYoogIaEIAfeWwRPwJeMaio3KjbEAWDMqieGdg1SF7fvYRotX26/
uNZkl/352Pmv0SwLHfK3b4ril+8KIzWiYPs3emSZV1U7lBFQdobzJyNPC7AB6bqr7OIKMZxNf8LE
eiLaj814HSD/EklCrORyy4+uRPA5Rf/0+fzfd6zDoe5Kj5dDlqz47eqpFG+YRpAViwMpqkcIwGT0
HNnaJRe0EWElrZMbB2QBsiUftLb1R2JImOmEe1Xo1vYfvq5fP+/vn5EDxIsj0HItg5f02wXjlhU4
2IFpaOigrnMEaalm3WHMG4ezumka0FUmL7CKYgYWiBJJlfaqU1bLasvtjHRqOeSUzDlUXC40rR+g
J2QpSl1j2MVB4JDAm5G5qRfvdXhtjRMCAhA2BzmRyi5rBXGNhS/kmPKQF5ygoAIJpqJ0z8djAlLr
jqFxCaWjxEnNckMDfYsFeLJOI8JGxGc5rzdAtydTbddO4kXQBzrwMcpRmie9wS5Wj+3Tr0uvpteD
PJbG/kwodmmCmgn0BqhieZGEClFD70GeiFO1fP9AyKxVa46KrGbUSJ7DOtKoEVJ5qbn+dYhOkToT
ED2XtXWqsAvtLPeMFvezYC586uBPsGpgVlYmml+m9rKMCKEt65gVp/gFh1m8q4FMxFFW3KuRcbxm
dURmjVGxShP30w74SH/dtpLM9D1DUAxJLnaTXoPGhtsKYRzJMFXl3skhMLaDubV7h+dVW/MYan7t
x8xTGv0vys5juW5ky6JfhAiYhMkpr7e89KQmCFFUwduE//pegHrQpaooRb9BRVGlR17CZJ48Z++1
swpyQfnNLaS1bWyaMCmqpTxzXv/wIP3bcy1N26EYQGAqfwdaRpMqzAwt4a+dqK/VWfPNbu2nTrFr
U7UJDTjRYe8eMcftAj+rbyopM3I/nYfOKu//8Gn+uUa7hvRYm3XXpeVp/7YK0QTrWrtDFugMPSOo
3nvkFvwVz9KPAYIS2h5b280d0pn2sRvDSgMw6K/aZ1JxRJEfypagqj51vD++b/9YkkAs2vO7b1q6
DQj87+uzxG5GFO5o36nE9Q4xPO3C6s2Vrus9qlb5DcDrY440baNHtMnGvDj895WZl5ffXnfcESBN
bGC0oKzm2/h/irZG0+H9zwVDPNdVfmCebGuimRjET0aZJTvbiEHTzOqz5Qn97x++fPfffjqgLhtg
lwk72DR/W/zCLABUgjqP4S4t0ql2CE92/L9QcaDYzDmKabD7WuFV64Rw1m1Zua/kFOlx91nEZvyH
asVw/7k/ULcaHs8rlnjso78ZRiT5ngyK6U8t5QrqUsRhdRPtktr/pOc2bM2QqV1voTUKGDjdF9nn
5KC7nqsrAHHlyneKo5q3cz1NrpoxaIBc2GSWgjjoSRE3ZYZBXTZXhZIgSbRpX84/wBoAp/a+JvbL
92q7nJwDyyLYTZTynBQ+gYEueQYmTmsQf6FEB0MG85RLwkzHkOniODmgLrTywwtJrnP7BFEkJuTY
z26y0bMjyotxHeJaqyl7N15YIwIIQ28b5paz4nBApj3V1DmysYx7I/aI2vzo8mTn6vp0WhZip43/
krQWcWjQURYOx3RHebCX2mI8zpyCrrCCY+Lau6YLIjjY8lL3yB0aQnRJy0Z+X4YPyydOFJNxghb2
ms9evDBlgxDTeq6/mZRSDz7zkJDtG6KAtUPd065hF4fbpXyefIcMVM9kThtMr4NCTxIGe5iXIAGw
kzHz0HVoVONq2cw181jLuNoTqJ3VnXHF7e0OdAgtp1Krznim9gw3Pib8VYBFjxyCfu24OY1K30p3
y7JPX0i/Diks6zsRhs3LENH8wJ2zshqUics39TwqGK/sbWCy2pOhw1DnSH9Hz6x5KfgxBZooE2HT
dqCf1Fc1vayDCY4QDX7vxueiVcbVb9LXIuJQ4wziOlms1kk2XQoBAEGjOUN3DtybIfGMO6ijVm0a
t1uNLvGa1Bp0s0hX6jI5mXrQHm2279mnaa5Ui/RKJBU9eGKUNigxX6acSK+i/1oe8ILkjc2k/SzN
fCQeJM03mFowSXvxuYwMeSxbzaXTS6VmNu0r4CSQ/TllR2Ua1z8sBP+sEl2hG8I1bEtYEBXm9fv/
LEPp4PdapUxxFyYTuIk2K+l28B7ZGeweA3EXrbJ17KCb6+FKczCgSkxiOhm5T7fzDx+GE/Hva6Kw
bA/fmMtBFtjg3z+MbJnohlDV6IhNmKzC/L71Rn0fAF5YG+h4Vr/eu3lPLVBQr822/V6bpv2n9ejf
Lgr+NZezE+eKfxzm9BYtVTyP6Ze7VZsN+7ucKLNwnWHlLTNQHlMZjPPx7WG5JLiIVsC1rf//EWfe
OqlP2dDno/1vRWE1NUON0Z3MwPnCl7JoNpmchtVyGKcpcKBzjQpnmCS1uzftA98+9PAtoCnP0me7
vqIU31X5aG/xL/zhdv3zMnk0PWwuETrIuZ/x99slMjvo20mwksylZ46VgIRuFsYgYVIfenh6eq2k
kqp5A83yuNRCepgcRhShf3h05ifj7/sZXRndFtA+POGhgv37R7HAt/lkNIJYZwrCoDuSu6AvMN+S
foGBkF10uU1/uAD/3LboBgEN1x1bzH2c3/ZwFwmRJZcGaTWSEyXtlNQ+OL2xQOiMROZRt1200Cra
OVL/YZoJsw0HmrpV+dc4BQqOWuv2h880X/S/XwnJhaCzpHOyIeDot5tS0SAuByEtSODfBiuzj5Fo
N2PKLpXEHbxKSfxtZEa7IEZbrFSwK/svxMrFVvgTE56qb9hnG6B4LKv//dH+pSkhBbU86Om5x/OP
Bs9Q6bLuATnj0SKyPB7yR6UfoIdmNAdce927VbqJxtbc6IO80IRCNjW/6iI30T7i4LeiToHbjz9R
l5Lm7ROSQ7DIOXUsdIsCDJoLa4DOdV9u4wq8T54+eY2M3l36vnHcoFZigI2oPc2YQTJ9moHgKw9h
1n//nv9SXPF7Sv5HxoxHGMNvj0XIo8ZxEeFnUZZvRkoWdzZr5rLJPuklLj1SRvs71aLQUnZvASqx
X+uqC1HVDmgjhfuHd+NfrztVFZ3IuU1Io/LvLwcOk1Z0Vs9177xzh/Fuv6wmRYeIf4p8KHOZ8Tpx
CJsQRqJlmg66xJHIaAlFEskNaHXxVSQejfS5lgoGfFO1Ee76CZRJakPO8j39lJjNaazde8unM+dW
DKN1ODZB8p6m7Wej9fDZ5jeh9W3acHZe/GGp/Gc9TefQoc+xNFus3w8ajtGoTGqudacm2z7BhwUA
UAPiLsoNQKftchZEMNwh1rWf//uGz4vwb6+cbXic3h36vXSCf7vfhXRrQslRdbpzS0/OD+dyjFh+
pptEYq076KUbKtfdf/9k4/cfbdEw5QGTlutCt6cV9vdb67c5p67QEXfFLPIPSC3u/UwHyxP99OEq
HpbjNilAeFjmo0ScQXBKK+OhjG2AJ3NvcAyZIgbuJDdKB4XUEcDeM3L5wwc1f98raEKZhiNIEJ37
Ylypv39Qo8xb5QMSQ4qoc5y2XLVDGE9N3w8QUsZBXRploH0bKdmWj4Ul/E5B5T/56r40q53q3XFV
kwvl0324J5b7qXRHMhU8Pdqge9sxVYdE/IfyCFft7308C3gxp3jdYZ1nq/u9TaRGLfc8rDgUxib5
C+qCZtE71T7491x02taqmWglc2zba9JqOWpKeLI9KkDdWVc1W7U5eeSyijzeGjoxiOwP43rQ42dE
aMi/JVlviAyfBJAZ0Tre2tULbz3X6EkC2g3+x6b2lXskhr4TnrYq/enehhp6kvaXT7zlipyAn1XN
XiIt0oLj8QVXB5nptvuMiDxPqYlHj+k9iZQ7NQwvhkavL6zDv8geCBhvPtpmSdBw/0Fz54Jv0lq5
c7qZncbqkgVqy6TzoLrKPsCNO6emehthz58HzKxnhwycO6emh0KYn8H36uxV2zcfASuGMI7kZM+m
49LbdnYyPI19+V0fo/HsIPN/6rrSoPkQa/glxaOiR7q3G2sd1M09weAlMYgI47yayrhw1G6somhT
sWQkQRncxzipf8x57gyjmdM5rri1lMcrjISPgZuCWp37iwnzPcJ4rkZqr3GwcMzCA6sqWZ+AsP4o
Zu5REVTJ2p17NWWS16vcquSB0B91R3hds9Hi1rrl1UsnS/u01DUFgdmb0Q2efnWDktB72GlFCwKr
aX8iCHxd3noT7/+GHG0SLqPhsvwfXROsFaDOGdOFaNiV1q4oeE7gg96Hrv5VVJZ3zHjKUFZkBNJ3
L5FT4RqZxzn0D5J9U5EzZ3ez77GKdmlI7LCaBekZSQujRmrZfBDOkv6YW+TTYt5hBYTotaanpe9N
74wdiLwkHA3v88fsMXRvsmIG1Dl45ZYvRVRzWEz6X2WcUn6Dbtfudk1AZSv7GKcRaD+nsp6ErBri
W2qxKRSpPgGAZBYepDde1LXHpm8uvMcqFd1bWuKMLMpk29UTiHthDsdu+lH6YX3WAixVAV5PTqL6
E+f/+oDBg0BbTpJDigzIluaeCOr8YVnBlgvumFimhOE7mxGjntTy4bS0RsrGuiI6kZucZOG7BIYt
djcamInOjMrJOXWi31KH0R9OJsI7DdB97U3dGpHKy+Q+sErr+4F+7KbAOJ32LaleY5ZtOWwhdsOv
fMKAta1QlJ6L+R/kBxBcn+jaLp1LlFq1yNwNuIAibELYFcCZxghrrIeLfat6jShyzbzGLNObhp78
eQjoGVozLi0u3U2C7X0DdWVAYY+L4w7BQXsYzE9dItvWpGG/BkzqAoy7U99GP8NOwhTATjbgufby
KDunVfJDZM29oHdzzeocP33irkh1eJB4fneRfhtwFK4H52SAtN1HcRft8np0NsZk3S/VaDRW2HHo
kN21c5z88jdiy/uIUkuwZtEPG3WeIhlYLybRl8hROGQXpoPFw+6cbZBo9bWoeL5p4iuzGletnX6h
1adWmyfuhVPQPzPzE+StnV2uy/nYTXJDuVIaPIVS4nyJPIG0U2Xb1K/jcxQXmwwIncslE1Mvt1BQ
33NoHrtmqr6nOJlmYfJ+ec0ndzzQyg1I0qp+2B6pei3WfktznTWRv+1ZT/Mfee03mwnH5a/fxiG1
8BRK2tNTg2JAbwAYYriMiLaYB4cjOp28R6WeYxIxtETtC7yERdCFEBtQUSAb3LH9fGQ+kMLRQ6qY
lFJunTbd+cK5+V54gPFNvrAoXlUAQ7Esqr8woiR3y1owCHBGdoHK1azOWmzlO4+idPlPMmCwGcuZ
QcbLsMZD8er6dXWAO6avXa2HtG0grESSFqLznJItkTbFli6KSeWB/AMmHr7EYChzEjVwORpGsCGi
qj4KPjeWYv8wRM20D+8dtxb3hUYsk4WWGauUuLoEWbOhZidnOHBY0FCghu7ZG8XJlFF30+z7NvWS
M3n106rQFYKmMc2ug88caf4qJnf8FqKOXuNVhaOVR09xudeTEQXZ1PYQ1sky9x3QvGXN88Scl5HA
U28iZhZd1nIISfstwLseZ9SEJ3wYEdQEyCOCIeFk/TOqZHKu5bxo2FFx8Ga0PRDTrRmBkcF6MR1E
JdIdhtt0F7XESEYtp4MK1eRNMG/VIouwpML26cUEGSL+QZ2F136jb7MqchS2PQo6yKnQI2vT3xBL
xSjcbsD/T/TdsjGVp8h7neyIQ5SdHsOEimuKkWuWSLYPwN8JOd2YgxBbml7GFfbkMR4N71amWWGv
wizTNgFGXy5BPxKkSaIMKDltZGkNesY0U0VeifLz07LOzZOHA3J2Xp0QbxmyuPUwje1GYbWP0HxB
XjSIS7MI/SuLfVcV9n453FZGcg5E3MNqmOAMWn220sZyOlu+fjMMXnvSSm9CphECN4VwJcaWZZRi
uEsFC+5SrFZRcdG7qD96GbdJG5pLXXdqnZNjwy2eHvQpStbCtGjHNclTQGb3ITD9HiMf6lQRqidL
61GfcspAH/A5WS8d3lorLtvnSRI/0wY43lu3LFeBNQE3DEoSomr2T23kfGTTdh4ILNhygDK3rWv/
XNb+oI7gQteT8RSgb8zjDyZ0ZdOK4zTvE0UEGKUzkr+WN0j5QEpGumTcBT5VfFq+g2Ab6vXpMyVE
fQMd1HviMH+SSv+hK618JhnNPIeGTWA50Lm5HKgrA6icRvKOpnVsf5p9sv2Yz+qFm3oe65DoB2s5
UPcGG/CAGGvpgCyj/+Vz9C6HqSGjCRpcvAL6YoWV/FDoxpuvGoZUc+u56+Dkk5UEua/QeGszbzuv
lqW94bSABbcYULMGUPqEiiuOi7m9DRGhz6NSo9O4y1WmwREYt7Sx5D4qcUu7c0M0LZxwQ2cGDvWX
U+vuA5oWhLdj/TkZ4LBDX7abeKCdnjkq3/oT2IYwSiDZenB654lZwOGM8eesxlx68FyjvV1Clajj
9tZkcbOGQUQvGGPg1SSn054ea47Tv6bKpuCMl6fGiIZ2IJnG7SR47H6/dOKXYmJMcKmmCs3oXIuw
VzDY86bD8hem2Dw4PrVYEhfQygZ7+vVdgzJ+HVrh/rqfYduFJ8pQYp26YW9x/J9L1B0tfgg4U2Nc
lzqMlgzjI8jFVgrRmgyD0mlwGnP5lz2tTHCbNh2GsIIUtkwMW24PPIaJyA5HwEl2rXjv0Q1Zbq0C
JKw7sbMWPPjryWu0o61QrHuIlZXT9DvJmQe0g/g+pO0uwcp3TVTyLHNV7fw8giU9WIQ46eDaYk27
Fi3TXCKJDuzl0zq0cXdO4n/76POlnAngsWDQIpmoKuRFKwFb9NWFOuIW1VdKwOS6AQK3gT2MBLWd
Xsditu2O7MZoW8KITXvp2ncU/yuttN+FMdSHAIUxHlpOfW0tKJA88S1W7qOaAHtHzoADgD4egbf7
MZmwCC7DaMkSnVqEF3Z2qPaW1mXHperixDjdNaXrbqmAPz0TWHpTBsYuMpP81iUTR0kOnMt3NLwm
O+Xk3PL5m4s/Jhri5SLZmU7CySjEapZlVr1DJBDtltvixXp6iA9TP/NKQNAejJAxxxio/KGJibXF
XWFGIbAO6Lth114iK74NkgZ+bdxzcEmgwCgOMh2OxLnpsswThn7OWacbs9b7kLzCua6tphQMujZQ
ZMc1Siic//ilL6pP9oNM8mtouWSk1dWuK83+qKPIp2Lw1wTxfBPALI5uHDCiYzAWDw00zcrsN5AK
O8pMCbzFriT2peCtr+In2i82EV2Ewv4q87Q2wGCBg2fy3PMiwAlbA/HqpO4BdnOA80FeQ86p8DoZ
GaypJKVUjM19BcSRgqOe97oqPeSqewRrUVw7od4dwA/zEekxm6MqmzIur8CWd77ernO2hOty9J78
oV+5EWNsXCrQeAXST9JQD4E39LCn/fOyB3Go0Nd5mu36CtpjaTAi1cLIXjIZdqUx1ScN+yYxqu9l
4y0A9Hqmiapd1CeMgIqSynsWmXTNEO2E31QUoCaTGb/akmzC3Ltz7HWF/YcpPu7iGHVDZj4XA10i
7OSQoVwF2hbVcWAPP3hJuu3y4bXeDg/MoZZHJRnEkTM08FpmikSU8eMYodLZHMlNY9TVr8IxP5Wd
gY1emTdcJhh2qT3LosVn7qPkHhy6HcgePgfbBv1cykuAfSpM4/yGORMqJl8NKnAvwFXY37FrGR7Y
zaVONDyrJAcnciBQJ8fKNo1TB7wNVY2OUMTwSHpA4+pTtW+Wj+6F7UxNaHjYMZ2vm1jL8Lj02mvW
8yuYcb2GmpVgJtFvlOfELrqafRxHefG1pLiSs3PtpFseqQE6oyqPtV3fF2nF34uCQ5t1HaR6zBDY
gEf9m4QSu10W1GVrL6lJV82kfikCPCC90Zz1aKiHZcjaFe1DyfMVjJ67WxaGwMYJb5so6JeztqJX
fIlSeVgO5LGj3nsZI6VA/bz89WVPCmrqr6xHA2v5+GyAPXU7JrKPS9uTzsr/Lkhqyu57DZKNMeUU
g9wznNMer86u5MTsKKYcWkpgWmWm5+W6Ubbuulazt8uP4u2CmNypZGt0sbYtSJC8UyI+gpk767Ej
T33hh/vMC38krHzrXoUes2GCpE1lOZvlpFt0fNDQaj8UVECac8Z1uQpWZP5sdQoajyHZHa5AdB4Z
hwudN4ExpvmBTe2d1mJ00NzhDOfBvUSTUd155F6hioHwJjPnGBWhhXMj8C55yNA5Dx4Djq0raWIM
CqgzJ8exbjXYcsrY7EA/DFaA4Ig4r4cXVaVUDdOeDCYb4QNpSssVGGe5IkwoxuEvolYvo4syyS5C
jWSYLPhme4Xc+xTEtYmDjcNGsOOITtezMEDDJ0HH6NNUJzch7yqe5eRhPN5imhr42ttoDwsIkIDo
x1PUoAfQSY06F71NVKATP8djfT+JMDrhv/6Ohzy5TxuQMLo3fre6xuAUFTjXvK7wZdrQXTTWpr6L
4nVW1erZL7+nDh0aiQb2jCyFoQLxHseJ3BBCKM2TQSm1Te3qsXDbau+VabetetVvRK7tHCJ4ILq3
7gc0bvIJgbfglNd2lRmW4DKALOAKPzY+GonEnt7NiFOzpwXeXtO5E7pFaUseCTG9WvJRlW77EAzp
TtjmWzQrmUKiiFhc65XiuLmPYNaullKHUrLJxJaja/Wrhig0qz/HOMzvlEFR9KvUcwZG5pX4TgFW
HLgZ07Ht26s2ZKDBaTQ8U5LpssmAyTTBQyRdMlEgMlwAD5R7KbLg5NKnOOqSPnw9h1e1NoYqY1d1
wYVnPCEzijxNx0WahH7xGZ9E+Rxj7rTSangUY2nddIMMoiCIz+ba1/NT4XY6HbBofEmQatQ1jFiV
hI9KuZ+dy0AkLCO699VzmKjm2hfeSiNn+qx4i8vY2lDp40IN/UNfe9ElDVOOYfGzoxe8/CHWrsA0
UTW4DGA9UOy6Mf4VG9E9hHzA9SYSqNZ8S9zzhG7hUljWMXNqFGMBkBy7mUEAMONXNSB2y+jGnQSu
1GrZD94rIsYRdjH93/RSC3lvIlqfEfk/ChDhRtQ4ULqJcnw0o7PRfzp4mLFaDBgc9THdtWP/0+a3
5LbIq06qtwkqZxUIawCNINimSTmB/1iEpxxuySmusHGX+vQ6ESnD6+BDS7/LzDo8pKn7UnKIxEfT
ce6X5NCkvPZAyVhIBYmnXrCPiatQJLHdJqf2KAcs/bnJwwfHgCHaHkJqf1ZqNqa7WMeDLWiApCXx
nmHmtxvT9G9xzSTZ5qyzK0Eer0IsqRsyOsy6szZxXHPaLUiNiRuLmWEIq8MR9D5phMDo6uxZ5lEf
KmWFJ/3gqbm7WekuM9UMtHLUvBfcsZWbVN4W9ry2iYvq3fMrnVZE9CzjZtqaQye5U+mlF6tKBPXB
JdLFQz7K+MZ/qjUwgALfXoC7ZijF14xLGAPNPcYy947h/I/ly970+lWhudpqGHkep9o8WVOmP6KL
2eheZ90vX8UtzUrCLaNI+RcYhqfRA7DGRdVrTM0WB1CONN07QSOc7N28AK6JD6PWShZNLCtTTee5
ccBUZkW2ZgSPw8Myx7s4Yr/rffIc1HMW+0QnwyGyerjkA1sucAML8++nGXxYtXqo2SWD+agYNjhj
m5QhsMC62/cSIoxldeTJNS2tzumYVWD3u7o8GI75Sm32pUEggt69FQ09AxuCXVtrrF8NxWTk9NlW
n+ItvlJc+37yQhhwu/IAG2z8Zjh5oMPhS+lqZSR0zO340e1rgYCScWcr9fk0+IhZmALXFRow0PIK
PZsc2jxP7vUeC5afk9WE7c/JutXgN+ajYUTFndKV2MfFyHGhFyQmiCE8tzyFQBOaNWFfN6maEswK
2pKxqQ6pwxCuHa5WEmknvc4xY+NOizFzb+Pxq4ekv7GQHuPVjrZNrX91cfBWCuvNYqFJ0gmUnyIj
yZogsxguy3Q7gH/tDznJVCtdxOg8iVZaJZ1+TE1MkG6bbFER1wcMMAGro+6dJi9+kXpWkum2o0bG
5U/AE/VXQ7gEeUec1dBRcWBIY5RP0/fesFDcCGTSbslC72JRxYgbDmdyii+es+t17IYSzdfKTSsK
3+lp8IPb5KtwSy9wl1XH1icpB/33K7wDH32/50Kmw3sT5IBOBSMbzXuP+B2BsHiUHqXLYAx/6hCN
z02lGch9zKdeGj8kvCegPynfwyt+miRg4RXHFj565iGz5Kmu4tdYgXdKVfFqiuDLj7EbBKSfrNEZ
jvfI/7VdmGvXRve8XQ1Vk3Ah2v58otMwAKaIRcFfta373vEYm/p+fQfgKGBWfClC44cXfiIpTc6Y
fB1ilG+MU919iZXszpf0CAK9PR6dMa5PJHGcJnIG7r2g+mjBih7sggzxBApU2Xv32KEUDUa8ZfaU
rj0DSx8q30/pt/6FtIQ37VnUuAgBMfZELzIvTTzIEFnKrWJ8V9xLXV2CSek7b6y2ppszRpLfhxFZ
eFH8tO1e27cRHW+dRhgpdteaJi2GqQYjMp0ucl6Yb1TgYMYML/N0GFO7+ab7aAzrsHpOiT3c4zol
SkEnW7AteRbKfDr0mPG3xDLjfsZR4IRzBJp9LUrfPVHfVw+OGOi5hgQgTTJvNx2muXWcG9atjWzn
hBXwPpy/AjBt3QQVyqmxKQk56/b1R2+2RxdPxkrkvuKszvZu2u6afapF3uv6gCAqY+tJQiENUuZ0
LViDYGOuF8MTUyP/zW+rnj23Y6RX+X8pjQ2uJrNKhu0LLepDA5L5kNj4udLOFK+1nkgCGOdA47TS
Hsqq3vFaW0c22we3V+m+z0ILYXYVPndKKYCU7qV1fpaCQ18Zd87NIK4EA2hfX/rA2y1/lOiIvF2c
wSsyWK3VwJq/9rR6A7MqOonphH7/pmWDcRu4kOBMSvhMGVi1UMAoAnyFpJ812EJMd5aAcp9KONJp
qu1jJQjhQqV4VwSpYtXM2if4xenK8T25T/q6WGsIjMCcsNT5/OvOnS2t5lrjxHgRsBfnLtC3eEyT
Xem/Kd+oNqAXMAxqRJ6M+qszmd8thGKXuOaq5HWkTjBw8jskIsUBK3N0bfVG3xeleGGf7o6uQcZW
40znqZ05YPXE7aL3+RlUTsxejZ80U+Z+KKy3xDOnU7X1RGMel3+k2hAe0ByukffVREy6YMSiSl1c
t3d2sujedadnUgXYuiA0YPn3GPnvJiPY/C5E2nmWLXECgjzBjUOZfHKqgmC9UWrrBhKYTM3h1CPe
DNJeUjcmwbqpeI4SQFP4jA+ybln/HWybELjVxZp/dEeie6RoPsGUdejaVgczyLSDOIsOmbPHPI4x
V+ocOnpwsvO8p+w+mmgmRpaOy1wkF70pqo01RCbx9I+5Bh12cnYYszote9HwteRx9AAmwVxLpzo0
ff1o3IemQ+hjTreAyThnuPwB1MtbV+M694PwvSJVdV3FBCumCVEzCb8wXNJEUmcWM5olTJ5dqWGB
9r+NsR/QmvJWJkSBTXtKZKCvw5Q86qlN7r3ERjsQ0Pk3G3jbYJu2HQ3ltT5Z10qgHhEOsCMIN/2p
yfBU9wOr0Uh+9zxWjDagvu7gEFOlZ+ajk5UfknY7PShGNxLr+WBa904MNdfHRuyBLcEtjSowMREI
4c9lMtURwyM+RJgaWzKyyQjSPGQlDZ/O9gE3zZ4oUBQDGpxB+/Kr6UMi3nNQEG3ydhaRIlTNVThu
5RwxQT8xAg9C568T1rfWCoMjU48nqXe32LLavd9aZzfL/Dv8a/5O79rv8RDCC5zYx+aQTM6vm4FI
nU3goJGsbO+TRtuL0Es6R0lBgYToiuGkudYZrj/pQ3oLXTGsKgWaKHZfo4rnoHukGekjHfCf+yHS
Nl1RcawSzTd3cMidsJovAevYiZsfekoqacvY0NXaesXk923w5De98R+xlXWrQNO3oLk2iPLXbmtn
83bI7gMRyEt6vMtpiarVSJgT1qtSsU1oeXnH4IxZfgP3zo5hkecNfkH+RUbUhp4+w/Jz/+b1fbPS
zOgA1u8gYIoj+vXqTcupmGSJ7tA43bqn6afUm6j774pGyqqQ42MR15zxTGOLdRu/K+e2sNibQfBB
QBFalcR7KaLoGQnfY1qED4Swv2eljavYsn8mVvrlUhc7zoNFTi3BQlJ7KdzyRAYc4zXXoZ2ir1sS
U6NEQqAnXgu8O9D6FvIqHycM6EBM8l3kKWiRhB6LSO4jNM9T38QnQ5YJD2WxhmAH0CDTPnUjNteR
457jPvkGCz5FtMIYhusm8+hDy5K30E4fJUUcQo6xhcwm+7scG9ZO5UVDM4DUMc10j5pPV1Axdr+r
Z6BZU45f3kjEU3IXpsmt8OVT5nZfVex8gUqvVrACTyLI0EnGYAxGRI6UNCx/wfRQETP3iDxY7HV7
dvlMOElWuQuJt+vH5oCQoX/k3GPcQhKCIuxdoJmEHuyGhrJhcLP+cfkrYWz+QMvZ4dbhj3xgHUSt
RKfluy9/hGgekBLxpJtp+RGR7p8zSxOX5b/KImOjNYxvv36CncMWLloptr++bqGRupki/WD57pLU
hApALuQiPt3yZ/kwV9Ja0u+XPyNYMnhU3jqOCCocRthigcWLnRo0D9r2Rn4AfHH1VVkAEmwLGnfH
QjRQsLMQ/2h57zIIsIVXfgVrOeMsAi/5KScCAwNMgDNWRTfkSeT5YUS50vTvpqt/IoLcVTGiG0QG
H1MUPORkz6+TksOfw10n+Zg8by1+qxrtXFl0cMkwQw8f0cxKZlBy3q+8uvgr0aq3LLS1tdYk2aqb
0ns3RH5jWt6+dBU8h2D45kF63rBAuv0cZEDGxMm7evQhR28i9Uu6N3ewh2tuQgCpqFoN07iAkQjh
gj/6MYRP8k63ePEmrsWrukJACrjx7pfIbg4BhhydfPhz4LViv0DrKPwTuhrDoVfhuwmVWId2wAYI
z/lFMBu2GCW24EmJwAMrIYO9ow3fprhud9GTNaJI0TAGNhDUqJdcbYsCu1pnBsNkdaq8AU5seYym
7q1yExPfrXOzGeSuxw6faK4DizTdbVig2iQZjzUmTus7gHp/pYR9+XGN8vJOU6gjwhCAhyyIcUDL
eU6jxiXW7rMIYc8FCSelhlBuiIhip3kQd5TXHRh5ZLvWzudEX7qVOspriyIRRLX5U89QA9TI31Z1
mz1VCaDVKYYKAFQJgPoIadHRyZ6yogs1/r4X8tZHRbYvaqI7uREMHJqPkLAFBmjtZSqCmxKAE+sM
1Y1nmEfyjNd5DnrFL9mOVclaa82wiGy06VKkQJ3l+GBbycGuGMUGlDVJ0xKpxPdTKFjoCzJhMNqb
DcOL4PCCqr43N4mI8IDpE64RDY9FkaXztsYxqys+EcPFa3tw403pIrQaPY24hIC91oIe6Afat64L
PmOt0jYhIEA8QRzHdQgPZdEQbSg58SRB9sgmtNG01kNHFDV3tWX7Rzib1LnyQccozSLG3UZxfgyK
bNj0dQUOJL9nY/ee0sYiEMul+MMds2Jm1lHDm49al7ALxyYcUAZ7dqvDlgfw16TDs+NMoBp9q6Pi
B+MFQrni/FivBmwRnf0waMW7X+KzaM6UvTqkQMddJV7zokupr2nhdVX2Q9e6aRNExq7Okfk1Eoar
pq1VbRfrMopXnU/DARtkvwp876GPQbXQYF1jWkGtOD0Dd2MG7lCmtJLM1P/h7ky642TWLf2LOEUE
/aQG2ac6q7flCUvu6HsIml9/H+S7qizSpVy+wzoDn0+WLBIIgoj33fvZZK7IjIp+2I3lNhdg6GcO
0spMEQhacptG2t7LxwtDn3RA8+3LxEWuEt4q5BBiJBkYubwz8G1jeowHqbNooeSVDuZWhoOD5AJY
agfwZ+qH6k6Fw4uvgD51VXtNqgjoF5Cj26yfHFbp0zaLWpfCE+27aVZvQCDZhsZoHrHmXJY6OYGq
TKx1Xjntt7JzVsmXyZ8DRjvvl+ddNRXYzFzy4yaMolWtEWIzeRT2huAHuIi6tI5UqRH/WU7DBmbu
nkf+s4a1n3uhHb2QeGBZ9zex1kGZrkwKd0A9oxTBr25YvCJ1Ig5bNOIV5acmQVlCytttNKavLikM
a9xFQIYYL2AF2Y7DozfXMev6g2kY9SabU1eLKP1SVfSIMQ8iI8jv0Huzdc5450preFJ1d8BW80sa
IFdVxq6h7qlOIKsg0jKrsxcCIJ+Fof3EqSWtIOQTVT9B043JnRnEsLkyaoMQoe/AE7yK2EH34dT9
xndalj49EalK1ocSPz57T4fwv5RHQm+zqxzQoEiA/2m1A/k8myh3B9q3obkcLVq1Vtb2L0TX6ulA
IuS2dDXtgj4viXUTDNq0+Yk1DTs0fEKtTOvLwLTFjRV4N4Nu5hdvXymOecSgyzqWNSP4U9CgE8St
fNgzxSLopGayjbTkJ3HFN27XtkdoIiF9IHvcAsR7JJPZXgV6ke97loqjlR1l0XtHmbpwkTudJVta
bJ2aTgzVzuDQzfNjGsnLOIoeQlfetKl+LCZwiFUkDZpbkMAM9YojFaasHO5a8GJNE90SdD6tpJd7
UOSfM6S3bMnIfwRYjEAaPy0bLd5Gwk8PMRvHFU8YVaQIllOQ9ZdpQAekhgS5GmRzn6dYvWJeA3CQ
nyIDrX3m97f4xaZtHezzjK0hBQ1oaQm/12KvP8c4v/guStmqfO1ZqJBBQ5NOCJ5pzX/RkP2Iufms
jbus+BVLRMDMckRfBp+NUKOMV1E/7B9qWghDDABVYX7bJcb4yCJ520U61qqybmDvSXHQBG8YNOzl
tmg1WtZZOgAqmubUjI3bhP4DAW/+Q2vMr41pGPFotf5DAGt1PxuZN878JbK75DaGN69TvVwRHZHv
h3kI5XqqLo3OTWk3SvtqhGcqjKB5ePsDqMcP8heCKznpxP52g3EgqbxYv31TOk3zUKfBhhawffv2
E2Gjqa2uclqI8+8ItFrdmq6/eftqmv/K9mlQ4gXTDm9/l0YNCQLArldvv+3t71qrZ1ehkuvf/2rw
7L1tobp9+/LtDymeAl1P7//7B/BuhZ07N1htQp3NvLgMdPu1pVDy6CGPQJVRu3u/npxHEj++yLHO
vs8/UADmfhSNIHYLAcH5HyAV9Y/f4GXeKxTW6lFqbvbXQ6DgMfWp/NsPkCz9+zO8fci//Ib3P/B/
PySREv22HeATMb2Un0LS6YrBrdhckSaboktCOirrZ7dR7hGvg6BRwHe5N0gWbDMhBaCsn1U5y1rd
2N+9fZewkGzDgxwe8x7gbez2Ka2+9BiaNbmQXXdjqohIXNulOmKPza9C5DvJ7llzWvmzCPlVxI/h
wkeHX9t06Cg1kf2bUHShKHoIxqz7Ifr4yYrt6jUxLPp5hd1+sXP0SsQtiafOIhjQRZjzUCLP2WSm
pt9Wph/vkI61N4PF0LQVpjNDd0qsiUo9taEILlVHGSLVHPUkUJ1e5RjTVm/f9VBMX/NKxN46/zBV
2fKGnKUXr47UU+1P6pNV63dvX+kQuW+HKCKSuKV/UOtz9Jc53AAnGG4Sh8YP2gmcgaadwkqY//Lt
D5BRV1nWvQg2B89MqWEevlhO6R0zGx12ldTViz3MTY2+qG+pMZu39PZ/vP09J6tt8N1NR1ig1Yv8
rKOEfNFZFx7bqgY4kHrl738sxqm+HQoWoV3mxJsh3CCh9O45637b6aK/KdshO7i+T3nBm4VzuXxK
1HgpUZo0oPy0qUV43OSKw0VfsnRKQeAR0Bw7qLXmbYgvWVkFUbpNFZPjaPXZZfyzmQmu7hCqx7xI
dtICCFGmRXqBQGar3njJaHo9EjnzYhzZ9KCUja2NtEnSSQskTyjgYEB2xedAkq7U+QTL23hFhUPn
yncDYx/U5csU+L8tDP/rHXyjeZ+NuPjyf/9/macoZt/V/xvodMx/RK9/5ie+/fxvnpPn/MfwHGHq
FnaU2ZCCreY3z8l2/yOQ30NusQyKOXSm/w/PybDm1EX+AT8vbRKA8dr8N8/J/g9Weqz8jsX6AKeL
af0Lz2lpOTF1fJ4mnkJXl8C/YPG/98oMmAqdOnMLVMlR8M1PKm0vJpbFLFA6YMRK8h1Q8PinTUU+
ENWgzMoJG/rjct3+9i/9yRCaL+eftqa3j4HAXBAjCWTHcBY8Jil57DqJHhH32IUNIbVnAGcURbg4
KLrL7/nYvfaqua9SC4DCnAdtoq2NKYH84ydBkEd1G3eXPju8XGvhgm34dFVXzm9LlRJCqyjHyKrS
0AUQC12zgiHLDe5eP8YkYhSg/dAUh+sRjiGCP6CrNvWaM4amGQ/xh+fLXHwke/Y7/eGbHqOQmQLH
y3YUQXPQIedT+Q+oSAYGzaoz57/wIHEwDocFmKEHyonh8f5geL8MWrdFu/f08Urv2mfXK65FIX4g
CCvzI51svF/TxDo9is+c58JWtzg0HKP3h+460aoeHj40AYuEOApQivUXenJidyBd1tazyjwcpVZ0
5qYvfKxvB4aOBsAKZ53OCHx/4EB4QRwGxbQn7+kGjM0vCMMjqaDZa64Pzv/kYAYWa9edjXwz3+3P
u4kHnPIpPsX91Lv1Q1ZpdMQSiElKC8rb2hbijFnx5BGf7+iMrhKmpSOeW47osaKxTgW02Ksgvs3S
2deFLAauPA0XRDy2vjM1nE5eCGI38c8Ytxe25bdL+8fBl2MXci7ITiGcbVdCrNmRiqF7lArD9vnj
cTtftffPiGk7gua5jvMOR+ziqoZohqvMshqsJubW9EkuyiRNjMZjeyGL8usQE4ymvNg/87wsn03L
FZifDZzp0jVtqCLv72ZTpENrNarcEz9Q7ssczYdwGhRR46AOH5/i3w5lSlcKngxs18biUEHmkYdg
0pOkA9PRNU6w8BiO6a/GLpwuPj7W8lGcTwvjNjAvi6nAerNY/jHl4H9v9M4X2qbSTeo+Oi6ncZ+F
9Y49A9KMfk2pgEAL/QzCZ3kX58NaLueIs95yWHS9v5pmZkmzTgkvJVS9f+0hOO8tfv7CARu3S0s6
mnZneQckQudM/ctx+vvInsMT4hl4MBfvwQnogJuObbnHHgein8gGzXE+f3xRl9MMxxC664BHw6/t
YOF9f3Y5BQqQxHg+tLwwd4HXdcaFGCgpEzScBPaM4A7+fcwIZhkLt/D8jj159keMZyZVmD3v3OGg
q/m86gg79Uio58dn5yyewPnspLAYNjyCEAEXkyimJbPEGUyWjC42Q2aS9/1loMmWSQLikruPD/aX
Z4ElFTM1MdPU083FwSKiaN2K9K49nZG4uiYgcUqv46bK6x9JMf4PnjzBTDav1Ex9tj+/v3GYDSlr
xaSbdw26TE3+6iuKwFjazwyQv52VNYdpz0BFV3cXZ+XZYRtkFIcZIPhiXfXNNG+HUFNn3kB/GeuG
Cw4CiAS4D9Z9708HnWYu7a5o9kU2Hk12AW0vz71ST48BKnFmvFj8IaSxOEY90oZ2sC5sGhUl6dEj
Fyuj4ual5ybg04cKsw6T1Ux00l2xnBUtBnZIgSTfW8Y9rgssxZTLxFfwAmeu2unNcRxWpxwEiTcN
jsUZKdZCTq/QBSDPRPT3JbB+JOPPj4f16TNELPpss2dxT59xOf9FrZkbLRhVVJDQwpLRE48l9pQr
XyuTfaKn8nJqnOzMif3loMBM8PPPWMt5Hnw/HJJIpKwmbXMbdjht9HQj5Y1eIU+/jVn3fnyCpxeR
dhTLEQ5o2jr35f2x8LpS+CECbZuPJH+LJv9qBVSUO738/vGB/nZS3COWdIYNJUEs7lZOsTm1cxR4
YYdpr5pI1ooacFnRxVy78fErbD8+4Mmry3MN/iddG8Iae73F5O7gyiVaJ0Un1g13hsUenDJ+HhBS
J7HfVumhhQ7z8SFPnjEmdBtSsMNI4T+NBefAgc7b1h17N7rDWnkVVJTQN06GRPRf3yJ0SSzeWnD1
DCEtsTg3EnrCSR/tepuSO7l3JaIKwzKqI/6z5sw5vZF3/1zIsfGArQO/nrmWsejJ9yME+ZyqOj8w
d6rN+m+x1dQlINOBDlsJIZ5yzjh403WP5vQz2a06ctrU9rilo8KiZMCXuvNoH9wEeWQ9QDEov6eN
F5ICFxBiUcUa7LaEjjZ+s2kuO4E3D+i1/ut9eX8KxvtTqFmL5qqbir3MDGrHWvq9NeGIfXyQk2X9
24Vy2LXAmpBsVxcXqpXIu0PUm7R6xM0gq92AjLojFTirhzUb47UxgFvtrX1m9WdWh3+/SfSOLaYN
3vbLxxgdT8asXpibKeExRs1JhzMWBlXtKn4i4mHY6F1BNlQOSA1Kun6Rx067b0V7b9ngFyZ6GquS
plZFl4sYmk3u+QEWyjpcQVd+yVLdP/OJT+YdADm6yULBYTPCimj+/h/rWVKjG4yyQb33QmPu+Acr
G41c35lXH9+Vvx6HiY1aBrOpvSTDRFrj5rWdFfsqFbeaR/Sgoh9hO/HDPx+HPQAv8Xm3LuUSs+Ob
yWRa6VDuuzgDqSG/IPS5qED5fXyY0xmGkpWOQg7GDYgnfXHZvDAuCJatU5qxtLmR/hzBDKdnRvLp
zOmxnWG1L3nxwchcHCTUSA70qJVi8DGci0zCWmh90tFrJyz3plH3n8mnnG032Co+Pr3l3bJ1skFs
cOnShuTFf70fFT45OnRMU2vXh0hCfjSG8ANEK07SYMkQZnD98eGWV9M250nNYv40ICQZ1uKdZDqd
VBR/+32SVBd9JY/0VncfH+LkyeT68WK1ES+z02dcLF6wPXDRslVhw8Awgp1TlPEmCSK8plYgQEt6
ln6dwKlCQ5K3T8TVp4/91MV7JdzpggUwSbx4Gja9Wag9aRao90diJVRNEo5SjTnHNdG4tkgg+fhz
n14am0eT96Y5P6EURt7fCc1rtRwUQ7PX4idhw7359vHvP7nT7M1hNhmm7phsU5aTZYSJj+C9MN1r
quxp8HUpccu+sfbqMPrHrQknQvl3rkRQeKGQtlhORWVr9o4ZI3ghuisscygOxTbNhzMvmdMzYqPK
W583MpMwBdz3V8zthYgrx2u2UUscRTruW2LJTHxGH1+45fKas2FMCNtixDo8IYvDTC2ffNTYQJZZ
/4hI40IQT5N3/msH5vjjQy3ZYTz5XDLgYRTGPIPF7+KNpuiUl37e91veLDhccdNR6BUjrevSPgA2
oXFvfC3x8WaqIhSd9mZXXEegoSFyjvXRyr/IvCMo5zWaZU0+g5wwnKzp0C0+paq69urkXmIpT3sy
K31oIkAvs9hddcbWtoLtx2dzcuHeTobixMxBm+/Q+/sjACPXZoUMPIyD/TS5HnJgcaUhdsQc2p6Z
Qper3ZmN7VqQEeelINS7xcGoW4TCjAJ7N9RbP07vkymcTTJXCQXUqtJ/fHxqYl5Y/rlGezuc43Gr
5rKXu9wKBa0JDtbrmZ2b2ty4dQiaAXgkAJW5FN7jh5LQdB86TXfgDPQpPUiCaGFXkFH68Uc5mTfm
E2dfzgKfOgZ1uPdXGem7VgUB06gXptNzb9X9tRN359oTp5cXDi92iblkS1jEcluGM6dvbVHnez0m
lR2fg79G+B1COq/tHbb/bNN7Uj8zgE4ecIt1lTkzk+H6cXcXp6ap2Kw0yTDFU+jsbGXpFG+sII2i
q4Qes9x9fCVPD8d15DTJ9rDoOy0rfr3bRvqcM7jPS14eOGsaW77OxaqPD/MWBfB+7HCceTJhQ0FB
ejlUHS81K4c+7y5RuXEYbfymoLlGUAW2sTVDR1UIb0V/LANHu0RCVTxPPklKXCX3udUSEpHautS3
Gm2XrSFNjPa+Hn3mpVKduSDzM3PyQQ2mWBJC5oXCYh43YjbLowwn3AbkhEBmnqx1qvT8wfOi+N4u
sjw5M9eKk3uAVBw6LoQ9KpCUGhYToDY5mB9U4+w6rCxEbOpG99OLaiwBRlRmrBc0imEkHVXGlyql
5LVq8tQkTs0CiXNRJhr5Cl5vxuUaV7fzfUD0hbiyFhjFPr6Jf/mcbNEkw4X2G2u3xdAMSmjFU4zi
fOytuzw2AbyQxQXA4iyT9mSmsd82g6wMaHrCfp0/yR/rdiNqbD8oKm2DI8xdj0CIEPr2erMrqsLe
j0pDlzbF+T2ZzOpCgfb7TN5nTwQYFi79zFmfzAKLz7KYZP0uTFqtospfqPK1En6ycrNqD1SEcHkl
HsbBObOZODkguMV5t02gD7M6y5f3J68NXi/aGD57j/UPzZN4Jcb2k2f1+ybxH0lESc7MpidDfj4g
tSfboCN8ungMSbGdkDiWlIcPFujE0K73Lr4hx0/PnNrpu/4NJclQn0f8acutLoB7ZITLb4c0aKt2
OyBjLXskDGNi3hq5U2Ewivre19d6RxxdhmbYHLQDlx17yWqgwMTHc9LW3PpO49Y3lRM55q7OvN6+
7yjDtLtWh+wMFYmV/xpySdc/wPFriFrURNR+izTdCp8NQiPjH3pfFf0cmOYU1KtHrBHOXYxRUDvo
WZEGRAcq2ZQ/mtQbzV2TYIQit0sJOZVwXBIFgvDjx+v0Njg6pSTWXdjVgdgu7ntu9aMWg2LahoX2
yUy1Z60NtgNCUfzIZ+7DyfuTPTxPmOfAyWSft1zeQStDxIycbUP301vrKlPH0sL58s8nZOn2XKFl
fmLynz/FH0/xOI0OmAITPTQJgYC6ViVaIzWiowy7M9fuZGqaT4jB67J+FNCIjPeHwlbVCitXqBY0
u99iey5/uFU5bTWy5H98fFbnDrU4q7Ajkm2cQmczVO5Bn9w7xIuQDHMrPnNOp+PBZRCwQaVX47hi
OQ+4fYM2TapuW9UGNphhp6bgwhueOnWuqHQ647gwppltkJXQA1tO7Kmmp16P7XGvbEo4wMHWwRSQ
rpx3WHt0b0Zem8ePr+JbJfbde3auK9DVZOfHKdI9Wtwxuy3ZmLnIPPp4OBDond6EkS/zldsUw7VV
T+4BDpV/8IvGQHnQoJcVbXOtTY2N0NLw/UurLE0AnPB//nVZzUejnDuvhtic0ld+/9FS5PvJ0NJb
sEUmMnDOrmf7ECHLcNxbArvWzoz0JNuhzYq8M0/m6ejyqFPRbqAWSq1guR6zUG6VdlbRtUfJnG/g
IwQ3aWNFX10VwET8+CacjrCZH83hWM2z+To5GB50PXIEPQbNIgO99NSoXanBNKYrM2vGm7LsOOWP
j3k61jgmjdD5aYV1u+xCaWmoqxDfGg7D6yQiVy3pV5aK0NqG+EbiM2d4Ui6lRE70wDzVzXUAzuf9
vQys2AizykMnacy4bkDzOKXc+BPrvGzvuXn+aRLBsHez3LgA4addaCYhBGee5HnALMb6/Cp36Un8
rb8dj8SrNzGaKjMjzG9d1y22ECzMPNMfX9xl/34+W9puyLrmxqW1lF2AZ+Q1l+j9toQeV7v2hZ5H
uxyrMUrrzVD8VHpJRFN9pn3/t2Hk8KTQc+GpsZYFLi9G6e2Cfd5nmEDh3k5zhnAHjTJgl/6podJ3
pqL2lzHE24QSBdFDFHaXYyjIE73GGUV7G2NqMh0KSy8usq4H9WS7/lU3fP/4si5PkCAUMfPWUWDM
XeflmxkPKrarBo4mJPOnUHRUuOOXIJV7OaWHjw+1fP45FOt7SrxAd5ENLg9VoGcupji2t6lPsjAT
b2lN66kCw7QuO4N8xY8Pt7ySCB908gLI6XkrhC53OwpPEQnmRrstg6R7iCcJG6EHFZkajZ2vMBzX
yWVhOuW5rupbOuCfj8R84LnE7BENQvdx2ckfIpgw9UhITdqFV9F4bJKHEry+rnnbCT9CBrNuULcy
e7AnsTX7nzB/4OiPR1neSlRiWnMnUSDX4+cQklOTRlhn2AUVUM1If45icQ2V/RBRyYzBiIwd1KEg
3KWBwD5AjHVKkcnt9zz0O2M8Uwg8HSzAGFjfsuZhvLDEej/jNLUPpDywsn3qv7ZEAHSI9G3QdZ33
r/UJlotz+4+doz1vy5Y3zx6Dtk7pT+9d+Oo2PK3O/1lBvDHx6GRRvf14qMyf+/0do0JnIpKcV3KS
p/39eUVtktRdE3V7NwAW2aPRKYcJUnB+K4foKSvHW8eozgzP5cTJGTJ9sxMiwwphxHJnTBnfZVxa
9b63kidsFs9gnJNzr4iTg8yJBbTS2PKjx6X08v7E8HVaftj4494Z9MeprJK9GfUhFnmSj+kV3rEw
cigWuldeG/yqFLCSUsOQVLb4/wlGTrDpiDM5Fuc+0uJau+bkmh1ZdjsuynQzlBiJjJqu9sd39GSu
4WVj0Cy3qD+w0ljWZLD9dX2GD3rrhfde/GK6Tyo9M3Oe1AypTP55jOUY9eRg1w1vjY05DhkeLLYd
NzluiM/u2JTQVkbEXZYVBF9xKjTmGjYp/GzX7kM5K+ftl4/P+GS6o046LzpnTSR9crG41aOFmMzu
vGBbeT1tU8CPdkUutGZj2eyN18JP8mvV1ZU8M6uf3M/FcY33Q4z+Er5CKep9rSMddpzppmnzMy/F
k3lncYz5M/yx26JXo4Ct+N1+kHH6AFdSp1qCmLsNquLbiGXzzAr+79dyDlqgtwVkaDFGaxvyv6VR
NSQs4ejPFiG7BJ2FqbCgQmXc/uudc2ZNx/yqcCw2K/On+ePsSqpMysERtvdmB6dCBr5CuX6Lvf4q
0PPbptLOjNzTh+P9ARfTeJroBSz1GjJJlt6MlvFgZfH3xJnOPIOnV5EwXkovhLnQ1DeWs2ogihgr
SOGQm+xe90RTQnBlFVzayWcVVP0G1umZueV0nKBBNJFaUu+dRZ6LcZL75piabAW3FN8KYxeMhhjW
pgS9gqKUhMnUVdk5ecdfznK2PKBWQAeJxm0xVgYJrhJEVLmHOQobTgMGdAzCn9JNd+D91h8Plb+c
IBVDdpZ0rpjNl7tZWQyyAOpW74UzEeN3K9CtNHq+Rux55kh/GSMs1Bj/DnVtC7fH+0EpA1Hzy61y
H0/u0XO6e0o4T4mwzoz9kzcvkjk61fOSgpacvXxBweIxqyimK86S/9HR2wGiABSOuG3JiBPlcNHB
SN53pXr6+EKenB71VzqaKCfm3oBYjhQnyPI8Ts1uj635YTLc67EZfjrK+vqPh0E5hD9m1sQjHzo5
DGO1aIKph10X44hdZ6lhqRtvbAcRwtByQ3XmATg5LZcUG5ZonBLC/5PmUeenteynvNj3ld5q1146
JsGus6sWzkiOBvDnv54e6jCLzF0k1Wyzl2uYqCy1JiMiZJs2XwLtl1/fReeKKSdnRMFwzj3mKiJs
wAb9fhwGTlwZ7dAxDt2j5Xx12y+x+491Ca4T+6x5IDL+uHSL6VBAO3bGgT1ea/4MneuwfNaHc3WX
5e717RjMhb97mvqyXpgpKzJHlOAUn9WhCsrNcKeVN7pxtFWzSoEnUI868wT/rqr+uayl1oJalRaf
y2lJRHzvr51rFYGpIINuubhNA7anSoRTInKXNm3oEqf4tHcje4pvPEVV+FilOWS2BhM7DCBPM5Tj
rKO4Rx/h2uFQ2dvOSgQRp1ao68CWhO07N7WZxak8VjGpodjs3ValIOzDNvMuRabgqEcGtA+5wVTQ
laTyYF5+JYwvnr56QVG7X3Ozx7k8YE3yANmrbniIIYWnxUoqsxcREAphk/Dg4Quy5mTDVAHTU2Ch
0Ok5de4kJf+HjvZHGwh4qZTPyB/+mpcqh2gEcXecXiILn6O21QuvB0oIcc/TvteaawJz7bQh5fPS
Xx2Sn3ZS2Bk5E4mmmTaivEaC+jYtI89Qn3WdbO66qKz966ydvO5eNelUryEw9HW6Hkivg8umt3kH
oynP0haokgAJzHbF9Fo8+vtelgoGQVcAxr8fKgCRFxXohhQrrTDiXtvhFZJQ98w+gi62LZDV693a
ICha1DvSEmRQztylXF54o2GM0RUNBz7O2uiQDxKkkvvB5JG4ga2NDrkPFQvQvj90XXvV6KQVBOs8
hUs9EC/hTuWln3af4oAkzloUNXT3IbTaF1XqXqmIPwmK9HY06MEffLNSYjMVKFx+IPLx8uuK6+kR
YNGMZr5qI6+osaCrNG9deuQy7yfQCz76drzgsOG2cSn78CZP0eiLTTXT+r/YvmYRLdPB/hkBjQAf
KaVwsbOrIsaNx5Ih/GWXo9nuQH+J5F4NpGzu08ztvKMWJ4AwCkfHAbr2E796tYEAJhdZTX9h3xsE
Ie/LVI/EnUjc2nuwFFKfn3FgBB7gyazp02+jV2tmu/JGp/CPPiS76UKUfT5+ruzKG3lY6NaSGwDU
YBbvWEPyLUOlObiINpLIv3ei3Pev5Zjl7QYE5sRYdUTmo8nVRsCWGb29cdN6wiVpLx7i9tBNbnjo
0QPttcjTgm92G+jjC6VgI3RXFErT5NXLC9vEWwxx42ogFJFrMlaF7/+iCdynB9Bvw3DIISp2h77I
MvE5tZrS/R6bOa69lWa0tn8l8kn2x6glTMIV002CTt7cAbvqtK1ofHDOvgwS9VD6SdTf+GNs+5dK
5D2A2ALN8despuHILeynugPOo9kREO6cqumn3tMVkO++r4YvEDKxhwt4C3a/IVqwdQmdBcj0qc67
Or6rofn5W9xDYXdNAhfV1rVTQyL15nHfyMsmEvr0VOplGYOd6MREgBq4jM+haO6gX0wWSQBm6VCi
NZ8aSKzTKhxFrBfkpfbaPF7aljRRKnKBtk38SUQXnT34+g6TdKddMAcl6U7SY+uuwyIEUka8l9bF
a88BI0f8Zyq/YXVmFlu1sW3QWyYMJ40PjalK97GKO9elEmN1BtMEu7shFUCo0V+tuqh64oKX3y0s
7RNVc50d39OYYfnBndVp8S2Au95HqJr5Kut36WiX/pciCwDGrUo3UN6Vh7IYhGoQayF+cuWpHkWQ
jNinXrp2XEBMtIHJHgYzDNwrbNw5ky57+omIEzc2rsopz45DCFXkuVNtgcGauzayrsjAK3+Tg+H4
F1pvyG7T5rlGkpjQDICcI2GJmyzyiIbMSGN3iJaK/Hg2vvdtFH3PJuFFN7GhVHEs02oabsvOxfOy
KuaQNJLPSyGf8Eq5xuMQMlxvcvwPyQxgkemNpupURStCGlrKPwEEzfC6qVVvf4nysquugqmCRWEM
ymkJFHSHEZioheV7mzKc2h9pS1ZMvyLhoh6qVdFPWk1DhBchumgnkoy90WTXNYVuPL2WBEi9dJQm
1TclsQaqNUK/2FylnQt7JqThmoL/EX6zbiul7lpYLsRMGQypKwcenUtel52kv7oxToI7UbuaPNA+
kxRcioZm4uOYR7o4NGghok3gZonxI7ZlEzwVE02+BvoHg+JXGIaD9otfQejCqm4AmcPdsafxVauB
fl0kZWen92jwfHFjk/GrHy05Beq1NaJO/0oGnqLsKKLad2ELxZaLw30s246w10YjOO9a5bwWeZNA
MSCqtw2G5j7QzTL4mpF+RMJ4Tiy92WydMTJh6MoM0ssWdm+aHWe3yvRdy4UKfgHwLqsXp6u9YF9r
cu4glXBPi89R5enuhel22NFWMchvckIQz2TDITZgf8+oLj8Nv7QhMvgJOoNHOApdTW7VbZWMuvlN
HwDAP6Qqh+VgtEzWWJrjqXMuKOQCsSJ0r++bdW2YXUd/mZceL4QykGQ/U50KmuIwThHyK7BWheiu
+Wn6FbbVDs02odJifQvL2Dd2Majq4UdP9A8SlTygcFauw9aMrDtC19vxxvEjN8da6rql9hzDn1fQ
i0vXXWktCvXLGhJUsXEpnjeXQRR89VD5PlHpTcJNHkit3kxwqzt0c2Zh9dAoQ1vVuziOR3vXkh6X
fq0K4h+SC7D1FviymCJdwzqicCAZJDjbp+LS1SJZAnSijsXFFb0d9oyQyZ8CcOzBKPeTcuvxJadE
g37MSOAMb20WNtCZC2WPEJYAVZEXuGq6bhAQqWOvcXjYG7/U15o1kOSIe0QnEGhFKu9gfy587t2F
j9hTvxFGU1M667siKVa07jTzIcnbgrvTFKTDrpi1yvyHKxsVA90LCTn3V4VH3Dh5esgKxNc6FmMF
Voy4JYgZfVsyzFelYfjVkcZoJr/FcSH9dmUWEcN5VbhhUasVuTUSKUMpiazrKduru1KDF+GuFEwg
shfmd8A91FPNvYpySlwbIu8lENNA1/Ofcd4l9SersEdkiRXCdVXRZRgy+6FLooTKGXVJL/2c2Kqv
gG1103Qf9VU33kxxMHqPWp043ottDfS4zCkyX4JI2v3zpNCTbbPajbVHSTcVyFU6ESi1UqQggCmv
q9R5rpK4tp9HNwynL5BMwCZtYmLGxLDKvNjQLmXfjvJ7Myq8iqJg1luHQ0jKwEq3fHLCcGjD/N9O
FPrDT24a2dWVl+nKP1jKmCjeh/rY53uN1r35iGCp6yXUQcmi4JCMRRwfZDtM8TXRb4PlHgTAuvxg
RHGgPolakh/s5k5dNisSnury0afCL/O9N4i+ZViZXhNcmBVHI8VSJwZyCjynYqelVYDlyq6Niy/h
kLXBTTnYY3QXJYnTbTsy7xjWiM29S9QCQX1dNhmzaA2lhlANxE2yeIKrqHfPkcu7jeg0jAuQAaaq
IiRkjPON7ZHcVq7bpie2YmojALP0c6wq23lDk1kI5wMhI9jcUAUm5qsyRpsMLC2PtUNS8UY58AaM
00+2luneY0soWnRfjM48AAOzbnbE4kp307t2qyjT+Oo1q9s0/hSEGLq3rualgdp6JnYZ2qeNNe1i
VVpA6bzKTW+GYAziJ3vCwHFl8kun2z5nnbZWYaYRWgWveh/oHvED5sB61FqFeuBxr0Oo6fWvytb0
4Qrim9Oui7Fy/Wt2a6XYUMBJojs2RroF9yznLDc2oVMFFDPeoiiqXasesHs7tmbUcI3qyOpIS3V7
/SETXUuFyQf2CSCIbQYZ8DFBXmtZmGF9W+gGYlKrtk216oJ2Ku6rBNYPcbNV0yu8fcowKj5d3TLK
YVUnm0aKLrsqVduYv7gqOSjBJBF69jhMtVlfpqE1alv6V8K8Myv0FcfJUkN3UbIY5N0dRY7PpBm3
sjomg+4nt9hXkzTaCr+IjFt9LDLW13kmhmKXu7Ed/Rdp59Xbtpau4V9EgL3cSqIoSy5xbMdxbog4
hb13/vrzMBs426IIEdkzczOAB1lahWt95S3HJLVkrJk6EfdOINcRkGK0lTNjL1Go1G+REMP5YeM2
llYik+uLGgLePj0zAZ1eHUW7wM9Eb1egGZXjxuViWhh0RhpuhURysTpMhQRmGvJaJlXpKmtj9OsV
esMbuWzwONuMQhxweXpUwxNtxxeXCurG9NSUrI7eqk9lS8iyMZFusOsxXRSndCkkMgqlGLLQlico
0h61LLOk16ocgN48msrgo7GOWZ5SHxUr1MpTlKDZSjle0jyRDDXQA9wNgYdbQrHRCc0Cb5f7cCaK
nUj8gZ5koySm+StFBKNT7LjH9fLIKmXCM3TqXn50q7BXHgZTC6of5qgW/tcMYpP2YJT8N9nEeS4h
d0WZxiJOzmrUUj15NEVHGdsITR1NHwbjW1dnKXl1hYBx+lnLY9k3OAidUj17iuCpz4AB5fYxFXJR
eRySohh/pbkuF7wCeK7g56YVApdEz4X7XKUucYefhclgo3DXgxC3Ehhkt9lEBRi2KpZU8DuFtjUU
7JsGEL6naqjl7lZL0CK/7RAaS58QPTW1Y5v3GNwGklSWoPzHUfPv+1Fp8FMTUKx4znP8Lm68osfr
axuhS44OYyPIyrEyfBkRMTBg42sqdCnZaWX27j4tvYwLBwsZ1KD9Xuzhp/lyZbivaLv5z4UUjwj2
KyjnmjiqtWogfx/8tI0ehQBrhK00WGIg2r4kt7IOYLIbm3zTAGvBeVwOaMk7wej3Ea3TavDx+gyT
NNy5udxqz/6AO4kTRlFjPBekeEiiRpqgdjsRyGl5l+LMm3waJBmygSQ96HmaPccddZL3ZjBNeyw6
b7z19TFHDbgjpHnQi6S1biR1iH53iHxPwGk8kB4I8TvrKfYsUTx2mqfVx8goxvKOvpTnOeHQm8Ez
SHHBOgpEDwZGmLoa61uzTmXEusH/FXW1k6FWNQH6TpGJYqBsQvLcI55o9G8o51UtiqBpVEY3eiJ5
uK+YWRY3hF7444jIVlppeupiDMToMONSA5cJfUe8heRCCcQnw9f1/NlkNv6tXFcIeOqVqYH5yyPd
+60EhCeIaCRyhnNHHZjSMdDI1tBLjd2xqGycTivpU1COmdpsqwbHRK53D6hsiq98p1XyZpQaMaR0
AlPt99AhgwAlp6Sx+yMlnFO3oCb85hSrSPu/Wm3Zjgj5EvpiR4Oz7G2ldCY7in5IVWK/gsjXi4s8
TfCUgP8NXgr0HaGbtjL3+NuYK5Hyw0/qyki5WVKe16hKE/9ETaH0wMA0U0HBCCgYZ8jLdwBbN+DQ
CXA3eYJMz48MkX7tmOlaKDyYhOckzh2wA4hz9EQb8yHzsj7Z4gcEr8/l6RR/IVhWGzeuIBnD5xb1
9SN0Lv2XOSRtfqQagTRHOrou6kJZm/ykrGJUN02AjRXl+NCyMUuAmZGGkXgs9FKRf/SqPrg/Bzfp
kjd50HA8V420Vm+ase0RFSNiwC1TQslk3InIdek/xNArFH4lml/Szxw/3uibGuMeRDbTVPBE0McF
EaBR+QJHj5OVqmB9l3J76NRvsOvgkRu+1p5muAa4gbGFEk83WLWIyJvUlZuNSiYufw0Hcuzp3tF/
GRa2l7QL28nuttbJoNo2v9GzsGt/ahLGATg9IuT5liCtXqT4kkguqqSSWlvvg+rJ2lOhBjVytKhJ
It+96cMyx5a51lAZwDBper0IKVVMHX4mygBLrbfCMcHPMKgMqJ0NmUGAAAJGAXDzdBFZMFwemobK
OWoFOqpzddzEUbxtClxg/G2RNlr73g94daH917UYGqHZa3ZBvzFjTQcAmxWuH5abVmqaAbs/wS+R
r9d6Hb7vBqVCT80dk+y1wOubqo7ebfM6LUm6kYVwySP0yLe0b1nT+EW20pqft03NqTY7aWSpsqiT
xcyafmFENhUjno1l3y3Nqi07sVL/vcCH0QXjkaYXDPIe1O2cgVag2RkhZdrYJKEIwTlR8q5Er0re
baX8p0pBkFrZziC9ud4UmDfEpmHJbXSK9uCXCP7Oq86x5xujYAaYL1T5+MW3Ms/aGJ0i2aVUJi1C
uFJ6Lw74PV4fdt4am4a1oHqg+TXxWub4sFEKOwwajcrxqKbeJXJs2bzQ2inw3OpUCYr/lz1ixgOP
OzFooL6LQDnOp+lplTdInaTi1TZsWoylTetBnQxEseXWrGJlMy+OC6MRZdPzwwQErbRZKV81PNFr
6Kg6taEHn5Edc2EFDcJK+2hhDelCU5rUQKWYtNHP51QIMO9AaoMmcnX9gDimYA8pFuSboYwy2xPd
fgVeN+/uTIv4ccDZInILZa3SVA2WBfUp78a9YA5fBrH/yzbcNAwQ0AksqckiMmjn82LCCWonmr6f
xHJIILTJt6lxxUI4otvc5CsNJeBe/IMfOi8mkjGT4g+WLyAzYZRMJJAPLX3LqNXKbbDUIE7VsRgM
qDxR7hlyr802TU6latxY2JSGPti+WIi/R39KEEGmDYZkt2LWNWgRJ13U3MrBoOKlSL0dq6s0kU/y
yL+RNuwf9i5TtaOMja45qVMRBK0NkoqtUSt69Sx0lScFdkfl272hLyi6r4bp9nicdIMcyj5BsJrr
34RR8q29NyIA7W9wM4+Bp0A7bTG0kXrJ1tqS1FAnsYxbLIgVvZQORYWBlkN+UkbFlnCwqY6mNLT6
ba9GUnWnZVTW3lP4q9DmA4JagnAUW+tyO0L28r7BL+wISrLQq2+FOEyEl4j7y43gnIUIsJskA/Ir
LSfTsE2j7jF8qSBqm86QCIlHAOi5Yo79I2+GcAgKVgsFOZ1m/xbfAK+zpVyL9WfYt1CgEaNU6xh/
4EwXTnmCBqCLG4iajHuJCGdK12Lf/YT+rJLGt0YkVigYC2Miy291xOP7WRQrSW12bVYryaEEKYkU
d43CaPCsRDUqMPWgAqqBo5Tl/ZsZo2DPExQMhIh4kIW9tOtEpfdsHF1i/Qfsb7GEeB6IygkUoKvu
ZNoY6AQPoIqzTR73XnrXYBA/5lsLltP4nrXUxGwTOUMN5w1NDn51Zm+60WQXECj8YMWNTz5tGekw
WtHwoteaieJ7iy9A8KKHikglpLSULjc3Y6fgV+gZeUgfGiJ6/diiDQON1OVjP1y/i/+AjT6ef9hl
QK/pPaIFqU5KNufn39Uo6qtCrtpemAs/ZTeSThZm2jYxbfA0AprCqL0oPkv1GBzE0OwRr2hQmabQ
oh8iCXuz679nGu7i54BZRGOSS+2CTKpmjWJ4RYXFfKfsAdRisB1vZYW6hHCQB+D3YbD/6xF1XqNJ
hxJa0EXjP8bGyMu6LHMsVzF/54aYUcFKhwec+czn3CCY3CSGT6EUj1zt5frYswcY70aw4BMABuQk
mg1zlCbstSIJIco5jYGbhfZISLMp/O+Us+Pm7fpQCwvLejIebBuUG+ZMB1oz8ZQ1NbYglM8Yu259
eCqYlhwqPHbSskTDpFlBjMzeqH9mZ0zyDQhl6RfIUCVt0ppcLHe89FeJZn3Fextiwhk3axpZszd3
GgmmpKFCHgMhwGaeH2IEcbmhAjRArC6gUxHJUYGxkD9K1UooMXsF/xmI0gXCb2CkL8ABWWSEE2/K
3NcKbelDBTJEdvyImPUgUAqK/tG0PZO0/ShNujgvZiZDACE+NGYBWuGD1Gt933DqIXUbKvZoF4Md
Hsf+7yLBf+b1YSDlfAHTOjRixDV6sBtx8EUzvPCo1oJKe6bGoJL2GQ6Oo7iGkQLXevm5Azf7d4Kz
jYPXr3gmvEYnhvxRnjrqYcqTrA003XFJHPAJ9sfWr1/FVPPxSFZbo8O1TNP7z5KQezj86SH+uk+6
2hUU6wYk8JXvATZWgd2XKM/dy7lQSjuCwjTeNfngeTf0OokSgcwGgvqS/KkQ6v+UC6NmhLphWwgb
4CGQaWqVyxOTn3/MRfs43kSCoiVfhcrNyEk0OY9TPpyxLG9zpWutg+dLAZ2QiA8pcWi0hCez9Ur/
ux605nCTNGzh16rTuxFDOAFNbVHox+xNpXds7XwXhu83MtAIBwOzcC3U+MO+gWiEm9tLiat1vffV
sQn2gm5V5iuF7KYFXoBkd7JR5aIrHMEHe0OVV1ZH6aE06kKm68PMlBOqFEOHnUtuKi+lGibyoaqy
SjY2leFZ/msuF/34Hhigmt+soM+0IzCVEsW0LKwwvd62lO260yDRzbl3hbTJscGSUgtactx6kbwR
G1Pv3+hu4WTMZKro50CZrXwBgeKPr6XXqX7klB7Mxx+R3qghgarho/cZRmFgPaLzkXQ7LPzItjdC
psqoUeO4lHYotSuZfG8pfheF4BE1CZIgpsc4uCYKPY4v1Pl6ZMJaCjX+dspvU/ooetrpP1JTRI4P
zQNVVr+pUHKDz6oitMJboZFpf6LbnUQ2/yctxj9gCJtoE4+0VL+Ay0UmNMgEvw23MR4i46nCP1sQ
kcYOK7xvhqFtuSiTLP/igqqXnr2kSOk9UsjsP0V8qzpAoTDIbc+PvEMnehl2074cGwGFgJgQUahV
fTxW9Pa6hzYqxG7fGRgk4U9hmS4O6EqHb4GvRFrztW373nwyIz0xb/zAjOpjUUj8XFw2Vb//PPKA
qo/RnzLz9ZdiKSTgoySvQJ9UUzRxFhLASDXNuOxKJ9bxWBtrkAFFimuApnZbLOkegDGh5F0mL2XR
NZteCn/Rp+rvU91dI2gsXw///pIpeP8QnLdhIZd9muEBb1ls7oBjKpf6ijzTyiB/kvMPg/jUR2jo
KEgZAR05yjqcECoaHvfJ9XVdfDvQ9/wjZ4Qu5uyuS61slMYOZi2FNnvsskMXGntDDVaeqIWHHpTm
RILS0eK5YH7EdGRMgzvSDjXMUfy2ybZiLT83mp5hwEvfrmowIG8kz7D/fn5ALIC0k3NoyhyKnUVj
XOnmhGgsv6TuKfJOsrqShC5t1UQpkyjKkvTOM/lJscLokR+y21T0MFjq6ERvWkXCovP6XBYCM8ow
0MjonsjyhRimPED+TzOaCpb6C6MjO3XpU5q4KvZfxKj+LwuHloEJfFcXIQWcn/JatUI5LpLcwXr1
k+ZXuyAXT1K/Js+0uHjTXCB0UmmaR/pqbAllH+LF1HukPmOq20UEnf36wi0dciAiAJ819DcREDmf
SyZnpllYhWp3ZYC/e3DXAibJyauvDzN9+LM0AXv6f4eRz4cZughfUVI8223oVJWvVfAlVR+F+pdZ
PCg1/CqlW5nY0on4OOIsQoozN7aSwdX2iXqMs88aZWNDf46z3w2Oetcnt7RRH4eaXRSllydhYkXQ
yDHkFod7VVupeixuElTbqUwFL3UOhKeRHI2K2dMPJ/kVgP2rVuT0f6vU8SeoRJWakJzP6BJSPVBt
VxprYB6V3EKoa36HOGntcso+K5uzOCFYpwiXIuKEKuX5cVDD0BCyGFywhFMW4r+0en6EIciFbV1b
Wf4/jjZ7lfy0yNDbTHOHVESOt2ImCNs0VYQSrJqGt9b107B48P6d25y7JOZ11Y+EojY5wFZBDZv+
6a4KvxF78QF3K3fRQs5GZjNR8BEdmvRVzlcyJvluBF2rHa2s2vgPE6reDWBHyx0K2OqD5Efi5+sT
XNo8UjfCLR4PDuTsykCxyfAiEU/IpugCKpiJ6IvPbp+IzYnQ0NSe/sNwfziEzA5+++zrgrMLIiRN
YyfQlKbAZEsUvpdaL+Kyh6/i9bGWVnPSE4OdYaHYMze4iBK3bpNRTBDdE7+nekMjRDX2fQReq9Wz
bOXeWFpIhBMmPUFEBekknO9dZBmjGhZx6YhSuxFpDVbBO73JlTldnkdEqAksqJfCgbqQ/vTpQ7GZ
mWqPyIvhu9y30tb02SrVSd7+dvm4OwCUUQhWqODPI4oYrMYQ91ZBoyAOwcglMiKC0ZuvG2Di9cq5
Ptpl4DSNRv+fagJciXlwgaaYoY0J2nnRYNyjuYCzULfzg1fP97BH/YF73MpKXu4XAxpTMxmNJ3gZ
s28tE5PAxdGRWyugkz/QCQE6IP+XQcCfTmIHHEVzdlmlWq9FWp5p0EkpT2Rh6w/bHBhegsdcl6xU
7y/POzP6d7B5kSmlZV7WaqfZ+Ll/of7i/5IA7703lRL9LiN0va7v2OVDeT7c7OZoGiVTMYmxdkYb
V/1ezGTfCcXckHb/2zizD0uvAOdamMFRpitNG9xR+yTESrQmE7F4HiYGEgwd6Pfa9PcPiUg7RFme
5lnkyBG+1emE+VIknHS1SPjyXyb070jTPn4YafATjLsqERQaBeVo8MgQwpU1WzwKVBop5U7Fsjkb
KC+GssszRG8ryWnLaAtkdqvXT5W0dh8tDUTaMUm68QldqE2kfp8j0gQQSpG7wRY6sjcV7+JyA3rH
e+qFGqrJ9dVbHHGSqJrIhPhUzFZP7bw4cQ1eEKHUbrXul4fPtpcL9gTIuT7Swl2LCQYyuJMEICnP
9AF82Kegar0KSE3uIMITxFgOef5vkbrK18xDHBOQoJp+daGmr6RZa8PODuKAr2jc9njGD3FWgBYD
vUJ1EAaAJD9HZk6pPBPXREOWDv/Hqc4WFTo/7WY+DZIg2SxfVbOQhvcxKiXlXqIsNFlg/b9H1qd/
UoXrlVXFmqQ7EADDoIIFPl9Z18eWsdHMxqlUUFcbBUg6cgVah7Df/zbQ7O4Aux43ooxgQTNGzzo+
rgDkX64Psbh0uIcQuNFwRv71fC6B2eaGh4mVU/nFdvLS7Xw4IsJKdLF4KD6MMpuISr8KSiNOPqR3
gdMjB/UYaFnzi7Zd+NZxDxwhlgTDyrc2nfDzRG+SIuN1VCjxE0XNInsqUEXHO1U4I8Un049s2Fgr
H9mfmPbDGJw67ikCXkubxIDUOVWX4p3n++aQOvFNu1OdelfeIEBlu0dlL9uirW6VXeMkTrfr7WFX
3AiOyP+qbtS9ZNdbbwuIb+0XzWY9E6O9wBCELfAvs28Lp9w323E/7jCJtuNd5cS7eJfuCfy3gR3Z
2aP75jnKUd6Dk91lu9TO9qXj2/FjvU12vp3fFYfrR02+PAVT5erfYH12CgCUN0ZMg85pv4pf5F/V
t+KlustelPfgW3/wH9JTeJ/f+4f0aNzkO+XGf4yP+bf6W/YQPWWv13/LQp2SLUNGAUUQHfWMeXQt
qhmtSR2H2TCkIQLL5h5EWrnRxmhrRsV3BETwrS+CGxpsN4Jr3YyCsu06/z98fQBaUJKBhX0p3BG2
NY7i3CVO0wpyRFHPzPtHDQxh+r0b4EWt3CdLj88kfAn0nVuL5u3sYy/zPghDqHMenMVdUni7wdNe
Gm3Er7pci1AvyyykLh8Gm+12AZhao76OA/3EPUAptdwFtQLU15XaXaHgkkd3BeTdC1LmKxf00qU2
ZfPkg1P0MP8oITohmFhCM6tDKAe7KKukX9hLYosswcX5+/7XJGeNITfFsamvN/2aDw8tIWOcjFOV
QoxeXTQCgQ0cuii1Y/M1XtN0WGh6nQ82e+rq2K913+VO04dy3HZ9fNNHog3k6q6Nc2Nfa/XNUAuJ
HePTCeIAo+y+Vd4Ks5S2KWSwrSSM3muqDz+JfMxt7FUD8D3xp+kOn9yi+t2ELR3QluZu8Dga+W8D
MWh8zkvZqbSBNpYqTy7F0BAbKT2oQf/ei95nuQlOnpmvoJSWNnFKe4llLQnRqtlMgyT1/Eo0Oqcs
acu6g3bs/Ojeq7O1gzq7MCk1gbug5I2+GuRqjObO9y+upSCAKy3sakPq3kCVdMdUh+1+/ca5zBBB
CRFnAgZEP/iibsY2mD16zNYuCJvnGGuKTWVKD/KQH6o04Pnz5E3rxivtiTk4kLlNowLkIQSkkDaP
pIsIhS4iQdro+iZsnV67ib4V8oYOdxfsEiTc1gS9l0dEjWjSGqPxPC8CQWwIgJtP6ng4eY+brlfa
d6oy5kEV2uqelLZxajnyP3tmFeypxKb3hoqJ8/XFnrsJ/Jn3JGQPbxO7got6dS+BNe1ryhmq1hYb
0e/uhKr6SpsR7LAlS1v+upfj6gBcrN1qivs+Zt2jCxmyS5tbMRvfQAxjAE4ZSa2o7Ehtdmd6w466
dbfyXv+5dD9EEPOfOt+izB1BPYk5BVWh3bWVttHzvV/ftL62Kapjn2MaLtE45jP8e+QDdRgNyw8c
Pygl6NN7/eHignKZJaBhc/RohR9R5st2BFFk5Qhefsbng8y+LjXwAeX7iOwMtXrwe1ybDW14ay3/
5/UtXxhnes/5D21HLn7lfDJaFkWtZ6BQKJQWTwutTkjwvl6sfMaXTyjBHoumcK6APs0bcXhaB1Lj
klUperHPFBj5g4sLjIbE5pp02MKMkJ5FrAw3Ie7BubhVDM13NN0SYyZkpSqgDR5mrt0afvjy9oMh
TtUcCC+SnRe2qUqd0RUDwe00XrotjB9hufIYX0Z90wC8xtju0DOfozJ9WRWaEjiaE3YKfuAiwuei
693RkS83YwGsB4j4Sg66tHLy5NVFnoa+2J9H9MPBhnadRV7YKlhOw78MDg2Scl3+9wcbKRURWU4u
DHRtZvFN0EgjTzEWM00uOa7e7ltlOGRQ4a+f68Xl41FC5BTtqAutl7QxseHorNKRhcGu1OYZRsGX
oCn2SW+8D1Lzcn24xaWj30J/Z6o7zxvaqZ6Mo5UIhaPW0kH1hqPiprsIvsr1YRY+o8mEAQbf1Lq8
AK+JsmuNcaBFDqurPyIkEu7LXC2+aIWeQCVTrJXc4zIY5RBScQEHBWb9ohqMBndUiyZKD7zs3hYq
QfUYQpy5QY+hOgidmNxCiH7MVPhJgl6XK6MvLiolHzrr5KEX1eFCTSsgbl5tx2X5KnXpQ5m7NsIP
zcqqLp6VqfuC7OakiDt96x/OPS5jlo+Cfum44nPu3QsR0ggd9GvphxKsoMuWp/TvUNPfPwzVKXEf
WsiyOJOAynhjhEA84XIXwR4qeL1mBbw2sXksSDVScI3JwjB6bZSvrZycSMg3eUSmWq1hLZbOpkrq
wi3PAUUy6Hxqglz1vjXAbAiiNt+rfQ8RWGmtn9mQ0bEQ1WLlglxaStAWeABTqruM0ZqhHExxFAta
tnfoHMKqAe4IU+j6Fzd3Kp/iDJSPUKOkvcMTOUf953hR9n3Qa7YnI7+QareCptoAyR8p8R/Q9tuC
sN4IRUccYj6F8ElEuKZ+thKZLU2WIj9STH9kuebBdsDKtm4q1k4FBexhqApj05e5dBJ9K1iJrJSl
U0P/mLqTSgOIFO18I43CCkO4X5mD8F2ZPHV1WHUnwR9HYeMJRhQ7KnaK0kErys44WbT0DEfTQ787
eW08SJA3h0a/hRVCnuxyjwk3CAt58jbPA6oELWoH0AxDIzIOEgxVqjpelsSfGdTT9ix2mn1x5ayR
P6nh6OK7kDSidY8bjKs+Kug13OBk2x7RVc7cXy0GneWbAm9JuS1q5JzeyCi94G6QxEwilROhjYbe
qEufuJGT/i2jPZ5+un4+FjbGZLGA4JCeaBf2JtogwwcNiJgxJgUG0T8NFfrHsVj9uD7OQrzBPYj+
oQ5MjGM/+7oClS5F6/aZYyTjo6+URzVU1gp/C3PhmE+u1gCILy2MkDTNpTTWrF0RdigU+TglwlFV
8M7zZERmr09ocTBCT4biyyIiOD9lruz7kpn2BtpXY/gkNg0hzRD4BuLRblStSGTKS6NRfIJuQmWP
HrR8PhrkSTMupCZ2UkXvjIdo0go9WFVXWAcDmZudqreDcfDLDvZ9UpUabiy9orfpk5TURfXT7AtD
f4nCBKXpBOOlAZfPEk1mT8rTT+3oh8cEJSdMyD0p1ctTHVtWcuwCtfX3uRkU4k08IF506D1AiHcx
n4mwxYs9jX79/ZrSIwE+iLbOJbYdhQofEUSq0qP+M0q/ax6SQ95/2DdcmNElpBMN6GyWmEAYkYLK
pE5aNEhblCMV/GDTd2sV4qUNU+h644YChPkCDSaYLBKSsbFjtF31OUrjaN93loQ0hmQ9XV+1pdyb
T5johlB+AoTN3v82y9jHwvOJcnCNPOkEUsapEMyuu7X0bMweEX3OjFfORlrtEkLa8t33Qk/cIzwu
xCtHdWniGonldEzxfphnSkptWq0kgkRq/JRvMPCeukJGXMxYCfaXLpRJBBS9ePyU6YiffxGi0ihY
/8GZE9Q8PZIO9HdmUVlfr6/twlvCbQXFA9LXVEmZLa0XoxeGNzjYtFD/JsYaxNVQhasevNAe+BIi
m7lyPJemRZlWg1gz9XPnZYEmmWoseYPIKc61sdcdxLUNWqjHE+aoHBUJLj3Tmub8IYbDr74JUFIz
9mmVOihF7PHU2xemv4v10UY14zj4xWvRW3e6PyDFiyhcnJXbNhgeZPAOG+gnSMtoOmrdD7TSIXCL
W8X7UcuWLTaSv/Mo2+kZNO1cSw5SPWlTZbvru7K4SB9mMPuG4+ktt2q8JupelzZVZnwCUbfyYF2G
g+SRk5i9iECljM7i+Srx+RRFnxmGwz4Z8dGlVCcIm74eAmhfft/3P3u4odLj9Zn9QVSel4UYVsYi
d7oGgXhI58MK7ihQqg3h2djpjekoe7yAd54d3FX7cdvbyAtty61vCztzJeG8XNPzgWffU47fDvol
mm8ntT4ePEWqb4hAgvfr85tWbT492i74wnDJw7OeQUtGoQ+I6ClMmmMFTawQD3KVvldFhVqjrvzq
Mumu0oSf1wdd2soPg/6pGn448FiYhpYc03zvDa3fpkgxbai96RsMiX8ZrvnXcT2S0tBDKL5yMYGq
Ot/BoRvRkragJcbGQ9FNfl/fBW34D7sFnooKNhzzySLkfBBkgqIaR/LarmhIo2QlWO232hfXqhBz
9zuyB5AYFCBE+c9bNj+OfgqJlFuAvoPqflb6wD8lNKxamjyowCCkZ6pIEQhpfIi05JSZ3qmiu5OB
4NkNvf9F0utD3GJejezGi4JO+fV9vXxqJpgIjxlfjAr9YHaR6XKGrJ1gho4noW+5y+tWbbeBURbD
Fv9DEv7rw12+BefDzW6EFO+eZDKHBFWZZ7emEtQCKirwXoXe0+22NYR+m3nBuIK8XfhkSDbw1OAN
m8Bms2E7spU+z9sJ4uMrOz0JlLvKKP0715OqY6LLwg1qb6YDeSdemfDCdwOQBLsSVKlB5MwVZtug
yawo5iQD1LOOKu7kDsIO40EpoZ+kamvtry/w0n4Cn7fIwFXGnT/paMWWUkd/1inbr32DQJpxH49f
r4+xtIlQtxX4kxwdXG/PPxw/G+SUahGY7Ez3EZ6EbRsK0g8fL8NNMcTpxjDzlSEvi1CQG+j0omAA
4ugidlciqQ1LyGBOG3cYYmnkDahfh6DpZC+89VzdxVNcoYIShPWm6Xta0NfnfHmCDNwIUeHWqIlK
yAWez5lOkB+VCGc5JeaEp1CWK85p95yiHBE0ysuI2hhdIs1d2c7L43M+7OyOGhMvCWo3N2wYStln
n+rbXVGJE+5Zy09yPyQrEeHyeBMxd6I+onJwPs1MQfomzWtUjzH82PAGqSejr/InTRDoXiJls/Ks
XB7XaX7/P54+ywDroSsl1Bs128wRymzua7jZ0ppp27RI5w8mg2gIXxCIoF49P68IDuco9wFSdBWr
v8kLod4jEbp2zy+eEGzgCaRJWZR5984tMtRfBB7/rFP7b0IgPqAKuW8yNfo1hP6T6w4USMVB3l0/
mIuTQ8yczg2qABf68LAOByvXushxy/qNhuzvLFgztVkawqDwRMkZPQ+4PueHomuKsSsiQbVrr7YO
rdqQJdHMdq5PZOkofBxlWt8PEYardPpUZvP2ZTYgXGwZVJd98WebopF6faTF+fDkgcxF8+JCxMPz
MqmkulQiQFQgIttlXyvFX9mWyzuS0wYgnO4QGchF6CualdQlAvxQCceK0fxcKzdppG+M6JcR/IeF
AwdDjPGnZT0PzQZrQGy2beg7EJR5foBK0GejXvMbWlq0j6PMgmqVUp9nxGVtN378aMjed2QTf1zf
l8tLnprCh4nM3hXP130BQ4rCQdiWoIzS4dDtJeHkZz8FUXfEHC3udM08cunGm4BoZKaTj8m8lmF0
AepeKdF0XDya7bswZAczERHXVW6uz27hfBNtylxAqKmQnE5//3C+1Q4QTItqG8n2D/JBFUdXY424
uXAHnY0xTfbDGC36fXEoRPq+TLHuyoZXqJVPqS5+RQr0kObWASrayqbNYXyEt1jEGwQD1NWA1M/B
JmbKG4U9VOWA/bgxTomtAt3TnfErds/HwmlP+s7YJrfNHgHfreFIdrGP9t6ee3LXO8GD+nltoRcX
Aeko0g8NUtK8epJ2IVBhLMYcY2hIpQf3vugFGytdSM/RMRaqoxGU4kp8sHCMDFBhyNrQOIXMMH0+
H1Y+dDtTQ6YG1ERvPSC25wxSESD66X6X9f73X58kMmpAuQbS/mCvZzel2opNJqOTa2d1J+3rWhGd
QQEeHCnyuHKNLU5LA0U6UYRMGo7n06p1NCkVBWZB5uXmEf388aaRJeFJHax2H6eStjLewi1DGZ20
bwr0Lu2Pi3bIK6EzWzuswk9IkX3LFeP1P6weuhhMh579RTmK2FhEe9PVnRq1s+Y26D20FlFZS0/I
0cRrjNaFOw13b5xGACFA7J6XQMgq/CHvO1TMqq+yORlZB1vLeg6FW0MF0do86Vr5H9bww5DzFIA3
r2yCEJyFLIzdJojqZlub7eP1VVyaF6eP3jp9CKQLZzfN2A8uOny1Yft9artegoFf9oX7VdjWcvNd
j3H5GSuU+cosW7lH/xCCZuEcOEw63+Srkgg++fxMegItgrGgf6pR+7hPk7xFta0HAurH2Ql/jfib
XsTJfSoVg52pg7BPUgndAQAp244kYjeGGcZYtVE8X1+SpW+FcgVtDAqdl25OnVhXXmRak0tKG+yR
DH0vx/i5yvpXQe/Xos2F1wR/Iz5KCp3U+ef3TTq4o+KNkuEMvmimCDkMwrdaFwf80+Qc1ZzrU1sc
jfb7VCXBPm0e25IXVUYsC7lTIEu3bfrYycb6VDX1GutyaQ3pBME9Q4foEhMeGqHuRy1hk9t/C1B2
DoGcxghF4GOykpgvvBLcM2QDkwCResFfGQ1ZLdJM1fZuoqG+D6GdhtC4SwaOc5gqG8uPD0bkrjC1
lhaSBtSEMuCOu9DmEQUvS42Eq7uA0NlsvMIdn1yUwTCURnHir4EGqCZOhwMJOZCg87Z1WY+cU7NV
7TyJvvaDfxSSEcXHuv3rGxX9xAmgNBU5YJNOl/qHt6/DoDSjiAOwSwKGLujIHet2KVaH64fw8mwQ
NqFrBKCVS4ey4Pkwul+lyLKgGCUEmmHnbVNvsDg4WHX0jAbJ2ge2NBrdfurXaNQBAZ3+/mFSbh5H
HdFi5oxlbpw8TEFepTLW3hMuvBdPjvKVJvJ8PM4buOupN4nAAuztWSYsgCSLUsGtncjvjmbn3g/R
cLSa+rHIpae/W8hpKBIfIggiFV6l2UJSJ/H6UA3cXRjC2RdkubBdH9nPPGnHDYYF7/9hODBEiJoQ
rlygJ5KcpjJqL/At1Z+tVuyBEzt6FW0LeQ1BO/3wjy8DEzNp+NDDm74xCArne2bmfvV/pJ3ZctzI
1a1fxdH38ME8RPz2BVATSpREihr7BiG1ZIyJeX7684HdtlmoCuLwPxd2WCZZWTnt3MPaa9Vp4NAg
O+R7vay+9k7x7eXJrC/w0xDWAhNatDMBll0OMRplHRpB7uzkIt7lQ3OgyfMPa5T3Lw+zDh+XYVDn
5BhotMVeOSlBaUjQv5GSlMwiu9PAd72V4f7eDX2XgDDvk2PugO9+edBby8d7spCuAsqj2/hybhQD
g3aOhHGcm2AePC23jD+USc0+v3YYQycoJj8JRlO+8ikzm1QsiUNjbzhix0PuJtnPl0e43iQ8A9qx
KQHRKXEN/MtLBIArHUoUVIvQpqggOk1tCJmlw8sDXV1amvWhkAUXRDp0Ef69XLHKSRtNS+r2mGmj
8i5JJXE3y0b0O6nCYi+r1VZW4WpilLVU2IEWj5w3aw2chMp/zCUcmaPcTySRg2y0+pPtzGNyVmIh
xa98rSxqI2DglxwJs7wqwzCLCE2NGT3qykLyCHGdUxOptefUk7KRob86e8tQEJ3CXgLw/Kr1iqyx
GYVVnkIlET8ww73dlBt36mqzgDJRS+K1xz/DTVtZh6YNKNiGRrcPwFO3uxQUqvFLd6DIem8ZuUDz
x4ms3H7lq0WQAaqADcNg0LuwfrV6/u8wKPLmGMTWJ2lG87I3HqHTfjc6zcaxv1pDhoIcgFgN15i3
cjVBOYGmi37OaN/pkn4epBH5m24KP73yzNMXwFu/ABOAoF6ZczzcOK8Brh8Ve4yz+w5O6grOg5Tl
3ZlI0C0aK0Ip0o0DcnX0l3aEBVKInOINDiKRqjKk1pW1T4SwgKjHevVL6dLe2Ud0Rxgb3uGN0ZbO
GRAYCx7kihvITFEay/S+o071Lq7uBpqZYc1+pVf9FH9y5JHQJSl05TeNc4tyk572e72x/oUgwakJ
87ea0m+Y9Rvn3iH3TX4YYAspmuXYPPNkBqRVeuq1HWT7aBn0yLlPSvleK0PDzejx+l9MiqeXag2N
qaTb1cvRmmQSQ9E4YCHr7Bw61eAqSfUhk8TGYb96IQneuU+wTuJIQ7CwzPrZrCJjqGV4giHQKSa4
YIlEInyLJDR/zye04zYhkcvlufAtFoobGJJBgjLalamPjRHyfpOoM5ucQ5PGOz37oSl06GV7S+t2
2a+Xb9mN4RbYP1dMWQzIetPG3LaQWw+TY2eVtZuW+YnAwdoHjUbD07yX6+oHXULRxrFfR/VUgQFM
kNGDDoubtjaRWidLOnUE6xD06YhsiZUHkYcu5fzVrpOvbTeGvyb47T+0siR/ybomSP7sDPg/F9Sb
zT//h3//UZRTHYdRu/rnP99979tf1f8sf/Of37n8i38efxXvvotfzfqXLv6Gz/1r3N339vvFP/Z5
ixTWQ/ernj78arqsffr88Fex/Ob/6w//9uvpUz5O5a9//PZHAavq8mlhXOS//fUj/+c/flsw0P/p
kF8+/q+fLd//H795UbycjD8/6d+//ut70/7jN8k0/05AQH6Pq6s8dUr89rfh19OP6J34Ozu01JQx
iQALuNN5UbcRf6ZYf6df2wbDTtaJZKSh/fa3puiefmaYf+c1x4yqgGP4CUjnf8/8/s/D/udmsBJ/
/ft5M//lFVzIX7GOfDcqohTVYdi7vILV0nnYtGXpD0haavUpRdtKPSXBPpTE7tmq3Bhqhc+7Hmtl
xAwbZQ9jrKIzDGDKXdRByh9J+FdmJAu3LuTQ0yAS9jpH+8Nu068FyfYt/olliP9agOuvsLwZzywO
QGM4341i9NHEET8MxEUMVPkC+qVenuvtZaWw7oAroza6WlZ8qwC9hXz0RQL7tyOOvW28kWLErqbm
kIdbzTiXz8Of0yJLTlWCTBJk/avCzhz0AbdUSXyjz/aU712pM3cplP1j8vnlia03cWlh4hFaAL9P
8DxjmfmzFUT3bLKi2k79BgkrUTUnfbYxMsO3Rs4PDcpLMM36XDMvVM2vL499+aBTFiX/AWc/DeMy
vgtP7uXQArFLQ24kG+x4M3wMq7ot3KpKIOMz9H7/8lirFV3GQtiBAEqjuWnRdr8cyx6VIRpiOzyP
qBCBCpgXnd04gScCMLoRNPKr2qlYUlCOOtV6ajAsLZnzy/GsQLRBpxnTyRmC0u8qJ/5lQN97MOD4
fRU+YBlqsSvLjSeeXwzJ5VAC9YE6i4veH0nxkO28n8IJQtu6KTxJjTYaHlYXjrQLlVOulA2MhQyn
upoXRIO2FoGXOrd9AwNEZwD3yJLpVVkypvRkweieXeKqBdxxOaVsxG+XyjnxQ7N3LSgtLTAISbaV
m1gfwD+HoVVQg/bEBCBwOQy9tKloqizxJ82O9zRUtX6ZAKBTq37wXz5/KwPy14z+O9TKVtboEoVB
n2fnTOuHt/EwlIqXNuhdumlvyrsyDQEnVua3l0e92i06eMEH0BKLWtaSQ7icoBXgPJSRmp5LS6Dw
7HTZHhloaWNuy54/M8LMjbeLfrQF40SxeE10GdYQP8BQLPkycO3cLdUQ8QOwZKl1H1ZT/BbeQy3e
1XFPtydtIkn4tswteKVfnuv1CpO9oIcVSBnhJFbzcq4mygmRcDQ203hT22ejHbwpOETpY95uNTmv
jQkTZqgFDI5FIZ2xWlbHKUvDGvvYn9V/Ed5BkfuvSv5Zv66hebkFoEm5a/yHPAbgiMsZYc9ap+sk
y28rw9h3liIeTSzxhqW6PiNLwKgC6OeyIfqxGgVtunYqlEbylXCWv/epkHWoIpFHev3+UHODvobn
ZuEMWEXCAoLGIrXVAS7ofEBZPA2nP6ogi++HdKjaPZQdBdjgomw2nu7rS06ERdYEIAbzZLcuV7Gc
K+QyJCfyUS66g+/3dzkG5hc05sYLc2scrtnCmcFTdrVbijKCVJvKhIx+Gdxrcig/dJYRw2BbbkXC
q+a3P0/Gs7HW9nFWy7FS4nY4TY1Ay6TOR+TgwxHp2tyLhf5TTtTP0KF3e104CqIjiZY8DBp21BFO
76IkLP94+fLdOkQAKdBtgtWZi7Fa5EwhLgrDgdZCxzyniUEVdYt06cYQ3DWqwwr9VovrsNrHto9S
DZ35M8K/40g+ox+TQ5g4sTi+ei5LJg9P2QKxQMLhcqCkU8e6la3Qr3XTc5rkbBXxqxInT/tHEYhQ
EqQz5RNzOUvPnC5ugN6pZhb4cjdLrYfDXnWuLdAS3BlOsnEwr6zVUrkj+KA+Sx2DtvXLwUKgl7Q/
WY4fZj36aiRpva62nN1YacBDJmnYuOi3xgMyBFaAwglp2OW5eDa5Vo8S2k1j+VSVleEsSg3y9xSB
qcAVwhY/w8SqHl/esaurxwxB3aNYCxyNm7eyx2jiOHkPGNQPZmufG/M+kdr3fbeVtFmxLLFtT+Pw
2pHHI3G4vnZWO+ezbBXZudK08XdN5WFpxsnyC8LAfTd281k3W8NFP3v0TDMV+8ru0sATEjJKg+xE
h5enfXUjlq+zBHk2+D84VVcbi0IrOjV1MJ0sMfhtnPtdvfW031zZZ0OsjDaNQGGLL5v5pYOu8iAQ
GsrYctcp4y3O9OXbXngRq9msjk1cUBWrB2P2J6U+zLnf1LabFL9oq82nLTLa29MC+kG5nrzY2mOp
RiHVTa2mfj0W7WMokIRsWyrAiVFlG5Zxayj18jYgPhmYalyrvlNEh0FD/SDo7s2i3r98Fm4Os3RE
k7tGtnNJMDy/dCCE7SoB63BG+tu+o9cVucRJdXZqb0bfXh7q5kYtLENEbU/hwOVQIcQQAxqsnZ/l
PZXr34XpuLly1NLYbfmfLw9205jA5gE3xUJKYa4iAdQzTHDcQ+TX6V05Ra6wR+R4D9RVNhbwyold
jh8A+cVFIKm9NsmIk6ezAtU4EUD0zQwj38n1t9qUf4AfFJ4PDYGxVKh/SNaWSMHNGZI2JSglEazK
y84+M5fdAIeDbmWSLwJhDZ6FVrDjNXIxpV45SIbqafNQhl9eXtZbx2XpJbeJCugXWF8AWzRmOVS5
c9KG1u9Kk07ucodE/O7lYW4tqrOUmGGx4bVbL2ogNRVqeSyqlCaFfIgN+Irf5YOk7hAV06kHIwba
vJ97KtGIoMpt+VFvGzvd2NrLvO2fZvv5t1h24NkK93OhBE0bN/5sxg9W8zER9U4RdCeEIdz/s5du
6WjdWF04GpWFVsfB1V27nLTSVSkslIlPZ01MEqwy/b6AVMdJ8mljbiu+pafJ0ZD6pJyFgcRluZxc
0mhKSW+HfdIcFED77EdWdch3FA8KZZJRL38ioXZXz+37RssHl6b8Dft2lUBiVzUiaOIhyOYpLiyL
8Wx1jRryk4B6xolSkP7JQjxH9doxnEfPCMv4u9OV3Yc2TOIHXtXyEzI70nlmOzacjltLTn2edAG3
GK6u1esxxmnOS4gDWupqle8TGVU6N0q0VnjNHB1fPtY3ByMHspD5Lwzxq8HUGM2huY4Sv1cUb7TQ
6wsDr0bB++VhbhhabQGfUNSzlnLKahgT1WAx9Ep2pucsOlrzBNB/4brtDOpTVSRCf8bgvzzmDWu0
iKU4DEiYduW86VoqJYnBgw8Z/KHPcq+mWu90NlwDW6b91iouhh2lDxB6V6Zdi8d4kkYpO7f5ZJ/h
LtZPfSUhbZ/L0Wv9bWDkzOVJxeQJond5RuvIaKYUULSvOnHk1pFO/EBmVc7ajS5x5cakLkZa7dk0
SlpXJ6p86um/b9w4sLXu24xsk+62YS9PRwQPy3qX5fEQ7OdERuowE73sHKDGL1XPltQ+PEWVpf3Q
NOpJ+aQOP6q6ardCyBtnC6cR7JYBsx0xztpfqANUPHQJbbO6+wFcCxK9xIScIwyVXQUe2zeHcdxY
nBv+KvAP8pWInCGqvg5EpMmy0RdPZT/RyGpLNDTV48aDc2v5yUzCPWNj8YFTrTY6HgqUS1tKEtL0
UNSxforL0d4PNnw+L1+UG48KxRoaVZYmUnJBq5GEAy2QlebGCfJDr0neSu2bVv04Kn8kiuTGiAi+
PNxyblbeMQHjQmFFhQeE9MrMW07pwOHXQKTn0ABKV2WzC5cu3MmeW7eoi35P3dp+U8e1fh9l6J6/
PPyNdcUikJClARjcxFVBwiCyQphC9Y1pqsDvG9mBjs3BGxxn3ljY20MtjtCirKCsjWtdR11K9c3y
I6ODw69jXvlORRYU9XZoM7ckrW/sI9lLaHyplz0pCF+emIzuldQRpeRHpl18Leo6fiPivn1D+tzc
jaVT/K42ErIOBuJ/L6/p7ZEpl5PToMqz3lK1ICEWaVl2ps9Yfpvb83yvzInyFdX78KFQDPFLdI2Z
u6OIhf+/GBrHj4iWLTXXIbo6VxIkMsjHmVZdetVUDDurCpM3uaSodzVgknNTT82+62XxyordEkPT
9QfSB4wvfss6qdkEWiiVVpP4czS8H/UCuvh6A7Z5w7ZxAUhIU9sig7POeoeSDveko4DC0pTmUwDY
w7PGwDqIstW+To2TfqcCPHx8eUlvHVtOJQgL7sd1BqzqBiOhkh/57Tiew6bUwFiIXeZYW3DsW7Nj
BIIF7Bs1wrUlULV5Rg4yO0dxTQu6PpoREnStbgg3GsNxgLiild43zaBOG8Z1a+TlQD/z9EaQ4I7R
1cInBgtBtXe55MJ/3nMzi60Wphv2jljsv7NcvaNOZqLLVNux31rjrtLMdzhcDzSifc76+iBUaXSt
unscrC3X7uYcKW49+QsLSns1x5wq4WwOkm/adXaI4cZ6F9uSdjbzKjqYc432PBmRjaLaDaeLHPV/
Bl1DFumHgFlmjjI/6L4PwV1I85A0/YineqNSePOMApRZwr4F3rQ6OkUsT6JvldLvK4y4mHyE+D73
45ZUw63pgINcCqDws9Haf7mGtLjonT5Fvd/Zauiq4HKqscld+eDI+ev0SJ7CH+vZWGt8rD0Fztj1
iThX+tyg42IZJ+jRxo165C1TTe0fnxjkGdHOakZFaEdq0uSwU0Oja8fvJSnzKu0Yy9Eb0/5h9ltk
TjdX8L/jPcVcz25agc7OaJdd4Qs78Vr9hzkrnlT9a+42PLJbB4K0PWU7OsloJFkdCBipzbiTyUN3
qjU3XoMLQINcXiZ3atnPWwDqG6PZ5DnoxF6wKaBkLs9Fm5l5KHc2ifV2PCIlivZqdw667viyJSbA
5oNWztLzgda+Wd0oVttogPcyvOnPeZ+Mdw2kGq4ltPBLlUWSb03xIiVidUVyaFUpUo8z+ZD6Lqks
tfXktLKSt3lSDdmuVntn8nQpH4PdlNE+vJ/41c+jJOnRQUqr4g60TfdpMpDH3RVhQHyWT4Vp3xfI
pz/GU2ZUXl/OBgLikbPUauSJ9J+eQmfFK7mbZ83K3pQ5ymaHVjYaedfLY/pVbTvbdvtSjke3ndPq
fdqoxi/Jam2VB6YbE9DGcvNZQ3wldGH+bOQD5fE08sVUSmDvarubPRtWC4l2r6oC8RCUzXSQUeDQ
98TG+rhLFSPXvUge1Pk0msn0CMPs3LlM0Tg5cZsNO4f8U79PIxnYTlnKPdCaUjYzGo4a62slgqT1
BiUz1HtUN/p2P8AS33lCOLP5WQmy2uIDWi2kG20EVK514azuR6XpQq8f+p6PFFSjvJSy0VeJ9EKw
I+SoS9dJexu1NTu1Fo7vuTZP+IEWgX1Z5LMrkYx+gJSOFJIqgJK7xqRp4S5CDQ5tYHXqcZeKStrb
I+TMblcX0vtu0AEDTk5eR56UGNKvwFQIqRXlAHFvuUvIZZdfFWErIyWYXCrcVA5QCg1UC/BSRNk+
c1Ulsh7rWQ6+GnjC/EYt9XdyGhRfjLmcH0v0uGQ370x1ODh1xAlv5CQqdpR58vihDeLAcA2Ueo8F
SdLZReAYZzJOJGC5eimPPUCtvh/dqGzzcafqcY8mpTkpUGUnwix3IhVdsdeaUI3dcjKaB6Ep6ldJ
UNi+K7Qlby3NSZi4WjOp9c5ubMgUshjiFhfMLKG7hgBldmfEfTMce53swX5Q5nE8wo3VjO9KRe3j
nTGqg9hbVm+Yh5BG0s51LKRmvNgoxVfowJQK8iu14c5kUqjslayWsl1PASLZl0asdK5eyHbrW9U0
/yj7GtxQrgVZ6La5pAmPJCCkMjZn2vAwA/X3Agrb6RBNTNhLB9ARD07TTelxRlLUOgqMg+RG01Cx
JYkdfdaVnrbGOZPDLd3txeasTAX5lYXAnqeKl3Flk8KoH0sNXk0/sL/M9ilH62w2E2+aPlviw4Zd
umGWiNx4emkjITpd2z+awpI8Tw3TNzNaBIo5U9001JwP4SwMJBYGYF52GLwtMlIv3SQad8EDw8Op
h6935C6+yMqRi82srEl4U36EGBRe2Kl1k3iAqkqb+z3izMG+YPP9l6d/400DOrsI8gGIJ1u4Wmmn
7WtTKczWh78veCynXLlzWkc8NnIq7RWM4MvD6Tc2lrQScRVcP+QaVgmOngod2uKq5UtaZN4XVTm9
1fVJfX1cTPiwYEFQzYFQajVKqAoxkdef/UGeuukdhCCa6Q2NqK2v4ejEG8m5W3Na0vULdxtdOut3
LSoSm94BrLySim9Cr7/QxrAROz0BRC8vxAKUgMwU0UR2a+3qOInVag3Hwu/TzP4R9EBudqbR5ak7
OAu9eZR0VovYg2R9LTNYH12lSW1910JI/a9UkZrRi7FT1U5JZ5y/KW3GcK+YXZ0eOqkRmTfD8yFc
ZVbnn62jkhYrCrCbXg+Q+X1LvSlyNThBfyIE0f7ojEq/X1B9I5rhmpK5TWNCotH25K2KtLTfaGUi
PkpzMFa7Aeqz15cJL9Zi7YaFiV3ZsI8FJwmuKkqESgdBqJ512YNSFNavlw/stXcEygdufJIRZESv
5IKrAeYtacgmPw4SrzBiZAwolXQbV//WKKRcyYVSn0BNcvn5M89yTCkeZpmFpTMCV0o+GO3sttHX
V09lYb2hHYVeOcK41a0Qcj6GXSwS3+zCHS/FOZ1jn8TRVu7m2qSY3AUIaugeAie1Li9ZCF86kISl
/gjnLkyunqEXrtq9QZ1r//KMrkciVwI+G8PtLKjO1YzMsVLHNlatUx1BMmVod0DdvtYQTVnVFpPX
9Q5dDrUYgWc7pIi6svtC7X2lD8hClT/Bdj5E0hYg8eYwOoAvoCEgH+VV/hJYmdGNU6r5SjzfR4ly
tABtx/oWxPLaZIFho0WD0ImFgwD0cjZZ7eRDpugzTLv0UxvB28iRXx3V0l9FOAu57hMR2So4m7vE
sUscdr9BwqJpD4BhvVxXNrJ1146CZQAiW0BOnAG67y4nkoftWMyamZ6laT5oQ1meJTkXnlOGrZvC
u+/Gonsdi9AS3JKeX/CMUOFw9tb2PklFb3cgkc4Bqi0nRLD0rzTVIP42RK/jk/pzqIVrZyFHQjxl
Pb141ltIWqrKnwIzP6hqARtondevrsPA+kUxGIjIE2n76hp1S3YwSyXqWJ3xLa+Vx9gZH6NNWp8b
t5X1YqvIrNIRsU7iKKOu9Unk6L6q9NqjnWt0PA1GGCNcq1b43H1tbxF83BwSdS7q6bRmXnk3YNJM
keaUBK1Eh2Jjgnx+VpyHKp7etYa6YY1uXKqlEwE6acqPtN2vlhEHij7kzrIoB0rva7n/KPfz7y8b
vOuMB6kSniPgECQ8OIKXx10ieSlBAxv63IUBDtP0Xa/Wx1C2zx1A366zftRWscVndQNgdTnqssrP
bN88K2onh03siz4wCIgQv4l2RsXomTrFlSu3dVJ9hMhLpN5E9ly4pM6LBzkVZrufg0F7H+bBtIXW
21qL1dVHwCCeJq7nSQ0VeTcota9YyecRTG4fxe/nMX5fONUWbdQN+3yxASsfXTEidSgj9liJ02Gn
arHtjlYUnhNtEyG7GMhLl+9y1VcGVHIKRWkNgC0OIquuYaaPlix9GJLsTNwH4yDF7bA0f9Rwbb98
yG6cY/KelJQWAdJr4Phg0rHgTIgHELLr8LDBJYmz/Vf/2kX72vOWqBsQCeaH2AyBFy0L+COXpyqD
nSYrJqJyMxsFRNel1w7VudQbygL1QRNQmA3tuYXFQo263ahZW5J6t/aSJCVWlf53DNPqC0iOkU5q
qUnQ4ZS+2VZ7RXJ+0l6x4bvfWs7nw6yOTD5Hei2VXeKjEnHUK+HlQn54ecduzwRQrEYKmQbP1VEx
K1lO8X1p/0iz7gT/1KOeWtqXSo2NjdTk7cn8Z6R1YlcrFgK/ZHL8aiZadsdZk+hFsvJ+qzNoWfz1
6ae/8t9TekomPrM5SS8Po5AL6WSS9FCmX0JIbm+Xbk+NQdJ3L6/fzVnhFOOBL7DN9TOb0hMxkI3o
/axAoGDQSPFstujc3KOF5XApX6DSs9qjQKq7TgbtfS701twbRC37iZjsJJw62L88nad6+tXiLaTX
4N6p6q/rwrUy2kqmq5lvdXX1oBK65W6gkPFzyQZGnRvLRpmdjCkLnLuils3eC9skTN1ekUYNdXnp
XoW97rPTSY6no8T+HS4Nqh+VRV+OV8XBQA02UIMEEaUJWE8YUQI/VoMqvr88kZs2As6s/0xEvbQR
U14EUwQx2Nlph59Oany0S6d7G5Eg8YKM5Fc6WQjNos/pGbS37PiWqdea0sZ63nppKIsuZW+csKuO
OAiKmr5p8843uuCbI/oHWxkeKAaQ2kPVATfm98S2toikbrguINA5i4tQCu/9yptIkZWxaESKz6Wp
d3dzQNItiuJhr8WiPTjC/vHyUt+cI4ZQdWgXWCiQLlcaYKNEWmue/SAyYZDqdWzyCCHa+wCQ+D6w
EvuOjOB0RjemPLw89M2r/mzolYGM256eiVyX/Rb30Yttshfl5ESeYqaN14eF7olM2+rfvnnlnw26
uo6lUiLVIg+VL8NKU7fqT1CDr6MEfPLeOS8w3yxS7EQpq2AuSGa5qVDz8Wnl/Fnm5puR99wb+98L
sUU6f3P7ng21uihNGna1XqmNr452RDoZCl8bLNOhR4FduILzRZm0UbzWCTXv5e27adgcKFaWoiJB
8vLzZ5a6DItmzCMYMxstRtdV7l1lKE1vUl8n8vjXcj4baOWG1krWitrRcr+VsoPhxPtaBpmad9/+
/+azugngreKqgKnrKeNTiwjt29qbanMjcr15v5/NZnXqp9gK4tGcw3M82OFjgCrSvktwIpO00z4i
AJxsjLe1TasD7yi1VqALAyJVdQ4mFRZnVE7wdB1fv3rAB0F5OQijYrsuT8PU19rYSj2t3yYpmW70
4Dx/rIMt8vYncoz1E/d8nNVhkGQnHI22z85jnEeym9iF/DDWAzwG9jimbtAW050tQjO7s+rQhFFY
qL83VJsqt660iHSmNiMa0mhWarht1guo2KDVmQ99Z1f3NalSV+oD19Gpw3uJZUzYXH4kqJNM7ZYt
QpSKVbmazcIEooM3wOtenTkSg07VlCI6p4YCckzVx8lTIRk7krOrJtcqq/6zMVABRlMsq2NvcrTu
TVYM4zsrlNrvSalDeGXTLZt3RpgfRWMkH9JgbLzBTlJaTEuDjDBZO7dM5PCkmk2zp4Y33VdtpbjJ
IHffYERpH/Q0qU5UqsxDJIf2PXqxBQlmq03PdPSnbxLNzvdqLgwvURVxKhohfyqTrHhfGBIF1spG
X85Vxz4BYNMNgSsLS/lSFIHyGE6V40pSLe9FjXhl5dQ/aFUJ97WZWG/1sjUOA9WCw4h00CcqXzYS
DqDg7dyKvxd6M53Dvpp9vRvnva0GaoVi2CDd65ok/DYr6XXOjVbdyVnjfLbMpv3cpU0pe3MZWJS3
4iC/G6Ty0U5oygOObHuCsM0vkthy09HK4IYl++ENFr6DGlY1pd1Fc0bYtvRoOrOc7KwMo6aSXTpp
k1V+s0qY6VwlGwYXlYb2rgdcTX/CDE9qC3F12E9Uf0NjKL5RdLE5cFEBnW/hCN0tEfP8tICL95Os
tXut6u+lUFX3TUxdeaQ76zO0w85OVzvxUalbiAxM6v0ibPojQGY84LaBEomKojtK1XxEFWkhgc+V
L3pTy52nyt0XW51qT+96y6fxbzgpUjmeGqPVPB1wvaeUnfxTsgq2vZzSH+GgD49ZX2huZ+fhe46s
7kqR01HRnOd4l9g654FzuyfvH3zIwlg9Rxk1wzIMDK+UxeAJAFHeKAfTLogczFdjObHL6uvHMLeC
j0amyfRb6ckdNYFPRgj5zJBENKjoYbozotmodnGUWokbWVl8NqpK3PXpEO9T1ZY+yXKtvxllqJKA
qzhl5Q5KVx943JxjXlFJj4oKVKAUQP3QRB9MSjt7Tcq/QMz2MZrq6MdYdc23hMvhl7ISfmjTMktc
RRBRghLn2pO+9UwIUo8RVFquNCF/nBSS4U1i/hmGmZSQig961xi0Eq5BZd6BdjS/UhOJCzeiU8ON
ssY+9Aid73VskW8Zg7yvF3BIaeakm+g3cOGA+l5Y3TdpoFzPlR7f2G0xv8+c/ONUlcNbU2T6F00U
+R/tpIbqUcMVet+aVeKXTdK9FZbNn4E3+5S3Zuk2SqjT6iULr5e7/GRPXQqUZ2q6wLOBinSe2SnN
x6wqe6/I6elVhpSuo1w9qdEcPRS9EhxDQ1buA7U1PrcTqoWFUQS7UidQpAT6wRxMPKJkMAi5RvUz
sft8psgrDt3cpq7iSJ0/S0K4iI/0u6Yq6z0qX0gQdhxazZnaz7qWd5nbR728s2OnpkZdavXOSMVg
7ceyMdId11uGyE4fClByXVbfV7HSApKTQ/47seThm6WmrN6IBN2nnO/5LhkLditpW9MNoqQh/LOT
N2bmZIbHKdDcrG1D9mM2d7GWGfdKaUwHrkfI3DqYtUViSx5fOBy83poSZC8TMZ6irhAoRWta52pZ
on9j2esjRLho53R5EiF6MpaP0CsXKDHa1Ru7V7u3gZyNd3GsNwE+gdWouyYrxHu0+cY3aZSo3pK9
R9m1Vu/Z5+A04RE+hHMR/6CHCOa0uFH209jp3+dsoNVZkSw0R2rJDewidOFtaN9pRab7KRy4e5Hr
wAomCDp2jRm2d4mmZm/VTpLeQcLe+EEg1C8mqm9vsmpovWRQlJ9SNCjoUYfSEa7W4Qg5hfxZBANQ
kYLmQAQVkj9UuA28uQLg0sJq2XmyZCo7PcFWGJlcH219zIEQUlNLJFqyyZdOza4dZxuhPuVnqqby
x1pK2u+mXE27LhPVIe8xZQ5S1XTtaKp4G+UOhI+9ECrgMinyUjUcg2PPMu90Waq9Qp6zOxOGFh/V
IrvZJ7lhnCeyQJ6Rwiq3sN191OWiOQPtCo5gHZJvXTBIu9ZusZaj6RypN6ahRxa2v1OyoP+S91Zw
V5lT/gAaIfONJJn3RZVR1QjK9E1Uxq1PgKl8lIrI2YEGEqjV5sRdLryDXe7WgYDOE7nO4qM2t4Ay
qsA49mmtfTD0zNhBGNg/9pleFfve0eovVRPXn9s80f4YE6qpdtHXbiJnabrLsQ/f+G4GkO+grE4B
4oXf0jINWtwLU3k/V12gu6jm6LrrmKHyDjEuQCSFkZsI1NOPNHeNQEM0jltP1Gn/Mx50dZ84E3rc
ut2enSyOU9cCo/DRSEE6hdJYnZpMoDNspolb5ZN5h4MOVX4En3taFvZbo7VtP9CT+p2cAZAK7Qyc
hsPzfYpACX1HvLL18KlDd4DN8sh1arxZk8UeTlT8nNLB66VL81ALso2iTODEGExrdisnmii6SslO
gsb9p9Q68Z2koHJAvpc2ykx51+gBjBrDMB1M2e48yegEpqvVYzdQYXgxq776VGlj+i4oUCe1ylB9
aO1MfecIiOA7uw4fjTDl9+YgelDQb6ZXax52YZvqD1OvfVWlvL8zRC9BZxSWYezJOqQqaa5pXPOU
kpmaCn/m9RFcMjk82IAqDkE0AsKZm8bD6jYe3F00PtvITxvm/yXtvHbkRpYw/UQE6M0tWY7VVt2S
Wq0bQpbeez79ftRi51SziSKkxcGZm8F0VCbTREb8pi6flFad7rUaC2+77LLxrKihFGCtKZc3Vat/
5S9OR4zSujtFz7WDVY/KZ6AcoFLqcJDvqlyPTmEzyU/QFduz3sOMHdBNsMF1dc+FVnrnvujEk4IL
7weAbuosVTYeqjZJSCPU7EeQFsatVvSTm0qB6cocWZ9yFsGBKlH10METR6CkZmR0FTh71cmZwrbb
Z0mdGoeGhPaoVVPhaL2aOUkWmIfUCKISXBgs6Mqiva/6WbzrU45mIbd+V00p77KoDk4Jnf1brStS
2s1tZZ3LsZMPaST2t0HQc9zqOTUeMZTJxyYZyyuVM5SiN2QdtuZzkwvJq6Cl3/Smy/ZJWAjPQJWw
L1DGV4CfXmCLpdSfyqCjlqChzRa3T4bqH7pGnApciBIUCaqgqKlEQahxwPipHCnWoCuOLvb8U86a
yXc1i0abHZZWEtvoPIy9o2lD4cDHyPdFPQlHX9C62042/FPWNAI0c996rDT9uz+gfmDHSVwDisaa
1aZnGzqeFEVuSlHYacGVkq+GjS0VdcZibZqz1Mv+oQX/JThaVlv7IsAZsWoi4QCZLT3JJOGOnyXJ
oSy1IbHB7KSO1o5iYJdBkLwEg/pDT4LMYefGjjallm2OY7JLpip80jUhO7Zllp2sCQS/MIidw5PA
23OhNShSqAYXnNHuw2gogKBpyY7zJacoOUTfaEnCnFMM/64OS0zPylLZZUol28qgfWpH9L2Y4fzR
rLr4PNNUdzSiyl2T9/UXcTT6A2i/9pa2s7JLO/1nWJrpLhrD7uw18oe0lSNXalrUKlJvKHbV7MK2
g7lMlyxr80Oapj+FwhK+Y6ceHzS1iU6VlPVuZWSl4TQV2DOnDjfxUKuPIkp/gEbxjoSx+fYpaSXj
EKKYWbth9Zhghtx74WMHmMAmTSvUDWDS2nMcAg3kBxWlRISH3gbzi4x2AKeCy115CoT0UzozhpDw
+Izc6v4f3siUgTX61UgyLJv8sVYHJrhygBjC4Kr8+XzS8GvRDtfDrA6JbgC4CuSX6dm8HZIiU38S
B2lyGytnxQ24b+Y3Cq7Ygrzl3bBWTZs7RQC7qKHTUXkbiufXUMIQNk+BUvUKNTyjrg9hX/4DxxNk
BGVtGipYh7wDynj5ICspwqcu6WDmKPIoaYiTJSVnea+Y/1AymW3wIK0gnQnv4e2oJkH2Y4Ct8TmT
jdo20K8+GWE3HerSGj/+/be6DLWoBnnoIRud6KUcTCKUxBs/elTDr90WB2etCGT++Upc4vSqF9WZ
OkVNKIoS3/XwKOsq6TbW4tuy7P4e+8FemhfD/w2zKM74+DCYYSOpJy6gB83MbibLSnZ6uAn0W1vi
bFrWOKRCWh2LJU7qhThNIltuGIxpYBfq1N+njfhBDswARGOj/MuKkDAjQGYSWvNyRWS6PvZ1Adq7
oP5RyeNTOBh3PA//YecyolkQGWAhTjlvF16A+87YiApMELH8MCTcdV6YOP7U3ldT/nJ95a0uif/F
WvrXp0JCrZFejhv08UMYD09mjhsJ7KWNHuXaac7JOgsaIvtHPfztmGJBrZMwzeJzakzG65Crys+y
9QtbttKevSWi6auE3sFMvL9Hg3JmKHwzYJOcUcsRJqSLYeHpvts0wW3TWzfWJJ/7VP5yfSLNeQTL
Ih7CL5TwkJpCUWvx1XrMxeS4iyRXlilPJag+qU1o54C9B7gGJcrLNBmjlyFtm8GpdKX4St4iI5Zk
NLnDUS3f+50o8nSIJXJ0XRjlGI53pH+qowAot9/Sj+fxmqWPkZA134MxMVVHE5LxWcaojRdBGGoO
hQVeDJ0aGJYj9Qp8f6Q4hbtBrus7dZAh2XntGNkqQvzfdCv3fk+pEH8uhHZ6ruE9FsfezDz/JHqi
6Hih1VVnfNJH5aSDfA52U8zz3Tbwai8ctfLVGPUNsUvsqNRlb+/14fiZV3+U2pOFt7rj1woUaVOZ
1BfkeM3shDeimMKnwmk6xOigtTtdbiTyJF96CAPZgoTQKQl0h6gyv0Z+kva7TDXCJysIygEByiir
ELnJhF9iGcWTkwZq98VXy6Tb5WPWlQ526939MCpqYJuNGNeU7uT4exWK4VFPkvZGTatJAp1ihdVp
yiLzdej5MZSBARDasp5G1sFrav2n4ZHgoJydelt6ZPIsdH9llSxZZXGYe5Wct4kr+KKR7QpuL91J
uk4EOwMQGx/SoimFg9pn5g+IYQiDNYlU+WdpMmkcqUGfOG0shvWtlpuVcie2mnhUci39yAOxeani
wfPtQTKG7DBpQ1PflnE4DBsJzHzxXRvDorFFrU7Jm1wHNWEGEhT1/kMB/K5Pmt9UjL5I3vh8fWvN
O+daPJl/f9FiahKRLx9GhTtgoTTVN2L7Q5iqg5E/6eVcxzuDRtg46VdvFoClZBqSBNBqcfenGrSW
rMy5+6OkuvFLLb7TRe+DkUBbxT9a3Giirc7oRbjF/R/GpVIrlKdcVbzT8mTXBs9+dptP2XHsfl2f
zNUDHy92QKbU1N9BTPsQo9269wcXGm7S21bdCzzRpfIwVX6z8eHWZtGipYydL7L+fwSWLz9cWdQ4
YZdk1WX7SYidSpDPTTTswL5uzN9aAgpeCfwGtVDpHeYYOcEEFlYe81gK+w+JFfgveAdv9dBWkXCX
YebxXizEGrBpI9ICdycJUy2OEq9p4cL/xvfGkMlJn9Pwq1cW9qg3uygcj9e/3NoiuYy+WJNyNmaC
nJeaq2dZnh1KVF+bk1IpaWiDxuvHXUhRhArkaITFBu7nD6h+uQWRClIRmsXCQ17iAzQ/sSAg5ek5
D3yhtMu80u8nwax532ZdMp76tBTlE2V93vlp1YvfxzAuHqJh4LNfn4W1w+Dylyy2ihRVoVV7QXLO
eXLasc6d1wWZnSb9hxF8zW7IdaqrViZ/DCd9S7ZydUFjmUMWgXQl5a+3C6BXRepIJEjoUH1Mi5vG
EmCJHcZhi2q6OsiLOItPPSVtaEwRFhtcDAiizZWqyR001f/qU3F/xbwgO4tWpes2HcJwcgptEpq/
P+VNGm6zPwHkWpQD347VGBKGq+TmyRTpzJynvHE0UCFZ9xLVG7jWlTPpD4GX/UuqR8C3oepm1svV
i9YNcyM4tKKJBJQSa6fWh3F2ffmsbCKSNJQOICfgP7fUIjEGUx+sKC6B0EKLjELHqMszXrqaFX/x
up/Xg62OCwoEdXoE4KSlVpBAm7Q2k8A8FZS65E5zVIuqZa0mL9fjrCwXBgUma/bgAL6z+FR0iQLJ
84fEjcaRrKumW+TB15uO3fRa6p/4ik4YbxkvrJy5vPThDPN/NOCW8JaqDFsdT47JLROkcxr9ib7y
RlVm5dEwZ9OzeAOocZg4b9eFXCujFKEL50a+oaVHVc3pmA35WBxzHDXJ/SKlRrtPyQt1Z0jhlgfd
WniNTY6cjIiK1/LNQufYg8PL/mthsKRpuDPo1OjRj9ljqi1sxOc3zraV4wXRdxT8ZDDks7DM2/Em
ZmlQtKT1LYauFnw3hy+eHtriP6QAwNiQcuEVCzxp+VIRAzL1FJtvV1XG46T1pzqtX8zs79W/IHBi
PzezWbDZWVaFkjSD7a1XpdsrHTxc74Q+4Ce/iMuNLb02a0h8YMKugtJkb7+dNZr4QS9r6JL3Hc7r
tCiS4kdQ3SZytLu+zVYDcQXO2dOKQAvqyZ3I7gvPtZCUYCJG9agYlWHnrWfYUpYqf19H4ZiaHS3g
6CA8sFj+lZwM9Vh0qisJ0qFH6iuVn7Oh29hka4cUtSdWhI4Gxft9XE+YA5WpChcsDwGWV6L6qzTF
tMKSoxvFjTlcO39N0kH8ubhSUE96+7FSbbKaspVCN9e+eFlgD93vUDEdVR9o+Hy//r3W9u9lrEWq
IIqR2Sga3cYA6I7rD03+IfOEWQ8Wujul8hIar0WVvIOJcj3y2tl4GXmxkTPTNyNNSUVX12ow7Bg+
wtG4HmL1s/1vIvX5oXmRi5bN1E1egohhY+nPeaZBUZTawhlib0vjeT0SC568b178i0/GO1wYxrou
XanWXvMg/pUX8jcgIBtfa213YVn1X5jF19LrImm81KzcKVTt0dpLk0Rufad3W5rnq+NBvXQ+Ksjj
lklcOVEuoRSqYqoh+YGTdskQ70tdC3qwBZQb3OsfanVcF+HmtXLxoSwthSyme6MbiT9pwd2GwjEG
ZSSM2vF6oNVFdxFoHvdFICgd2AiCaHANsfaPZSQIJ/wN8sP1KFvDmf/9RRRoVv4Yok5yiqt2cGUj
amkvmgifGTSQAqP+8f8XbrH4mqT0FK+UojNywMFD3sivdS3IDniF8hEbhWrjBl49MmCvzq53sK2X
1HGyilKo9DY++1oZ3/Wg62zcfCM76YX6Wa40iiteR8Wq0baeFqur8iLyYpl0mlHqxgAnU1B1u6NA
5WmSo8Rb5+9WmMUiGcJh0kEmw17MjOLJj7Tye6KA163bof6H64usSUfRVsMGZdnn8vWh91npnRsX
2k2v0akp6iP9yo1PtjaiyzDy2wUpVSOAgk7yz61ZGA9ThD5IT7nZjYEm7a4vRvqO/LHFO5h9ZALJ
JySpofI2WCeEUh8OrenWtByeBgl9GQBILR1KLHv6nZSwVio/n+3OzLy/GbQMvoUSqf5eq6tqJ3QG
eMFRQK8qHW4Vre0j29OER0UQfgU+BcvRR9vbRu1Kc7NgELHDEeFgpQCnpl7+1MSlucNtT3MEy/M/
R6Nm2dPoK69mGj1l1VBRy6zTbifVpb4vZHBqsSiMQJRQcGn5mTPDI7YBhLV2TNp7iGM8QVoxbe1e
BlQG4rB0cl3xQ/6qWFHc1Rvb8rXArjtAeRrdb7vt6fXHJfSsLtR0Gn5jaFOT8XZdVQy7ItTLAxLe
5U6meb/X/TziuZOLkHHJJ5SR2zaA9oJNW+vZlTQBfGoLRDiN+DH3wZTxRqKY0WZ8R00TDrWvC6fW
7EVmJJY4YsZiL6bdUxAG7THuG3/Xhkr/AebngBKLme4L0Rju1F4iae4hhGSTJDyOkyLthjo2PpFr
ge4RqfgOidh+wNDmGy8045BPY7EzwXkzUKrQbtxp4k6KYgQGLR95HNn4PFWDsA+QxzgNLZr5E/An
t4Tn/hkXB41ajxf+GhLha9FWmhPjL7kHV6B8w0sp/FF0heVy75VHGb66U5UqVoKRridfSfyac6dO
6NDkdfValCqaQGYOmT0Sx3JXU/v+LvCq+lqA43IQ8ah2kJNQQasr9VyUQmZLgaDyt1CZE7sIpDKO
MrBTxNEu4ZXcU92uXikklHtFlfIj/xhOkh5lrlHFyaEQ/exZmUrtFoJ4c4OMm+k7fjjVx9EsBNaB
pTh+a0p7XiuPSRJ8bIwQTBrCu+A34zT7GDd1fIol/QuqWD9Kqfmp1bpwNP1exoxXwrmbOlxi+0FQ
HITE1OxM1Mv9QGXmyVfDj0oSyGdDZ3tUHBTgLyWKZrRA/a+tF5a7ympf2mYC0jy239BFeRWKNDpq
DfwFM06t/fWNvXapYfuNLAlqgAhvLW6ZIGjSUm/71IVwdBbz6d5U810TaDZ96I10e/5TixOEowP6
Pe1K8b1cCKA1slLDM06IPb4UU2+X6ec0bl1zig6ilG9kiavRaLhR6kCbhJf04ryCJZVYkYJmmRZ/
EDzlzu/aBxVOvlxVj6qcbVDJ18Oh2SnzPzRlF0+xUA1ULQcEdm66brTjdIhvCsCmD5Pc604uWJ0j
jQCf//rjkdrMZRbdIqdbFiLkJvchypvyyeuQXsQpJ32e+tBCdHoyHut6SDe+4MpiQdJ77szC94b0
sphTpWkaTe9SwbW8qjvXUONeZLES0AujAddLZvJ6fXwreR1XDoLlPHBpLS6BHEgAmP5QNiJiqGOc
c1jOrS5r0NrkcD3Q/MOXSxOZfb4dTkBzkeztYvFxAko608tcGkyg1yqSY7kEJD0YWANdD7U2hzMr
X5xNp2cn97ehFCOaolyXUjeItaNkAcuyPDeCvA269h+Wx2WoxbuCPn5bzrJZJ68NHSl4lTrDibxT
E28QfVdnj+cL2ACYL+/ACMPQgmE3q8wN1J9y8Vvsir3fbdm4bARZit90UaxIo56ap2YaDpiT3/ip
dFdI+dP1zzO/T9+thP+N5Q8x8yLJLxMfXaFRlN3Uag6Zmr6AzbsJU+VXIQ1uOWJVK2TfIpwWr4dd
XRVMHQUjWHPvFHC9dLZrormBdEw/E0133NPfQ/TNTF/c6GhQwl4bI4gAgD3UF3kIvl2CehJqAprJ
0bkajey7JarGByrhozP0FaSYKhPcSqiNw9jlrwVkrX3Z9N6Np6fDHRybZBeHymSnESzYppHBBw+I
vJqtVR46qbN2Gbvst6XW8a70LeUEIvZFyabmOFlKuh91uZBsMVVeQggScF+EX1Feq7uUC4M8pINM
g8iqdOwq4bmUq2GPUBNa72k+Qiwp/Q8A1Ms70GXhR1+OY8BC/GqxLIq93EYARDGc4f5PdWgyXu5U
lpftDdTL9sh9Fk4hj+lObNLR7koecVGBtlMa1a+ZoEpu31hizRXfhnuso/S9GWjpPjMgGWRT3DpB
N3rHIgi5gpXmU+RPoa0A3D/kfv+LhkXpkNDFrtKAgAQ8C21Vy2JUk6S2dMwRcU4U7IrDIPGV91qX
fwUc3ewoCAU/5KqPDkGehQ96GjTnSU0Vx+um6J7SUEjHN5IgZUjKLlD97zIJhl024zGG07YLpXQ6
JXkkH2qvnnkrjZjt6rYZ91WV3JYRlCM96Py9h81BZIdJFZ28Ks4OgdbX4MEb0lhRSQ+eN0b3VuPj
1TUDF8Qpk2/60oTnIbYgsuXQKj4GIFicKit0jLUb/mMl/pjISX/MJfSnUiX91Y7Qpbqx9E6lGAHb
tuButNQfICuEySet0rPKGQaEDnQySkD7+XT0LW8fyo1sT6h7AQbWJacFOL8j0wLl3vHL+qSP97HY
a46RheZhoPWfQo3NX/BVKGz2dOtiSqI4Y559Yle9KrLHs18Z8plP9E0JvG+ikChA3CPvEIJp/Fyr
veEEyEYc0bpUHCXDg7DpE9aXUhSPHrWKXRpM9TMIT901wwiuAtVBbV92kxnY0Sj9ikMoLogdv1p6
1TwnuZH87hpKKKMxfvUypX5smy5y5MlKDtDhsWlJJe0h7oLpNMn5N0hPGtujh0+SiPGBErLI6Cv/
SItLtEtFinehYfbfCi36bAqheldb4uDmosiOEcLv8FAFRwrJh4vcOMUNbLB6CsE9t5r1Uyit9kZG
mZNnRRi4/Ph0lxU8XbAxYRdl1o9WyW5QSZYcHbE0G2pbhiei9hiSVYAhCSW78aLPSq/0d50Rx49Y
/BlHb5pax9ei2Amk5tWL1ehzHabiTx/cLgukAvybmt107CMTHH8OPJ4XtWUrGFA9610DgSwUXqxB
Be1cJK+1UhsPdZ/ox9JM9B14/M+6WHouVERpL1ryT99Sk33M170rLCnaRVFUIjzo3YUZaXGg5qZT
j3pwgBPXgg4A/B8qIKGjEkx1lgyQDBLRzdHh3vkSfjnpUO/1lhMln/khzVgKn/xQGQ4Zku4nU6eW
0USQauqQF5GNpNz3vOfRUSrjk/aHamfWxvegVR4sMwGBkwr6N6ThihDMaqbvzMCQD02Z3NaF9itH
Jv081l5IGzjLPgFUak8h4oU2CjBffbWbbhQ5vqsr8VGP4FqLPq/1sExZ+0nypRWn5pM+CT5PsNoP
7kCU17ZlhTfj5HkOZZHv5VBwchpt/Gr0knBjeX3mNDEVBjuwenVXoavmJIM5vOZR0u3FUH2UYWo4
U1VG9pi2kAEK87OXJ9M5BNa5C4Kcl1NTDU6ZFpZTdFn3qAt9faf3/LXR6LaYsat3G90ych1ERN5p
EcnkVVmQp1SW/CQ/pb6QHzpOtrMn5dVOFPstn5K1K1yml0oBhuwfcem311vaN70Wy71xMiPPDvzH
PrpHOtRWg18Kxlp+9YqmwT/kj+j+IVpAx5NS8aI40ks5fgQ554+ZRJ0T50HOq2YwHijiad+uZwp/
em/LDOUy1qJcNuil1yMF27mi3+2A/sFv9eye/two6KAC7q0Owxsq/IkfOxHHUeB/GYdxo8y/Osf4
68zlLSzGl8/GImoEKE6976pt7YNibE6qhR1WKXk72Yu/Yhdwr/g6O3RUtvjjK4VKGkKgXkkkVODx
i7kGSomftgQSGrNvBF2HwnPy0KNPSdEtdI0m9fcDXGUbKtqWkrg8/+13c//HbB3FS5QxFksLaWZI
rlIJWrm2ShEdxnK4yaYJDFrbhfeCbsKHCkEvZuE07pNJaW/N0BSjPXL/2PJgvpf9FkHAv6iViAx5
X5QFAh6Sl0Mpnpeo19fTueeKGndWXuuBG5diNUHX0G5UqYP+dX0praXUMNbNuUHPZlk2mYMGsmYX
Q/jX2squuU/kLnCScgPisPYypg7Gc2duEZLhvt2OQ+MVYqCK/rkIRX/WLrYMz80kc9YQl2qPpmXX
WEdf1est2NDa+MBxyCDZWQ90lt9GzjMll7C6G91W786tLL+ofXTSImqF1+dxbTPABQb/T+pugvR7
GwfZ9SwpCqjVKVBtZ9DH4DBX/ezAKwq7MECpVFHW79rO7A9Szkv9evi185XnsYHWBkcQx+zb8Emu
pGOP+6hbCHei+twHCBz3B+SpN+KsTSchWCh/lDSXwwSnoOH7nSduYNa2OEQkbLO7/ZYPydpsXoaZ
h3vxAsNoQmpTRI/PRdTWPLeG0ubKLW18Nrnn86EAJZsMxYOep+kezUN/4320Np2UN+AV4YCgvHsd
jUajKZEU6eRsP83i3k8Gp6l/GObn619tbTYNCRUwydDwQ11CLHwoPkKnVTHtiCAErAqtqFQaPKco
HOyvh1pTE8JBC8EvAB0i0sDzlF9MKdENMeJ+cgeQUyej0ZvffS8iTjDKuzRp6ON3vnZbzpTCUknN
B9/ozZ2ShM1GX+R9PYdzBhlEGQnJGbOw+B0x2Gr4+TQsujZpkZYfkjg5Nghm/H2j802gJfK96kBG
xIOINIuou54YH9uutAv55fq8rg6Hspvyx3kNI5m302pa7azAByiyqiT5BpJRf06qsTtcj/J+Pc6H
8/+iLKo4cZOT4Zk5yDvzoWj3mafvkvy3Ufe7v48zk0kwfuQweafTpes8m1IdyFan5sldYFTBLozG
xKkzPGR1HPP+IR7SY8CMZjvgd+rRMSomWRBo1kmQftXjxxGBflCdyO//9bFliopEYVaSwfSxpd9+
JQybPGjS87gyj4ZFkzcPAX5n5xFVqeP1KXy/p9+GmhfMxT4jH8oLfFomV/J06szjoRf1vW60/7Ai
Lkc0/4yLMKGi+lGB7IVbx8lHlDuQYwDKTN73hIfCFvR3bfnxhUAWc74b78iIAXRcCNMj3aiUYkjz
MRVvMBqmy/Tr+ty9T+uYOwVVY2g/IC+Xt0vptWXlRZXqduqvWsYcg7ZXIM103Z9eiSaW9A+b9zLe
PO6LSUSaxNfCAuYe0qIfTCVD97/cKOrN+/9ttvh2SIvzIavUqPcGeDGBgTNLXlkQW+MOdiDaQL4g
wdTQx9xR/CzTT9cnc3UhXkzm4swAEOnRcesDd6I/+l0vJf+XLCi/YR5PG7trBR89D9IwKV6Cq3/X
+JCnGsKi1bRA6kLVvCnabqYNDEWZ7tvW6n+UdQcBPUpMyWL96DHaAzgStg+hbnkbPZj13zI7F1FE
BZi5rK3nRinLPQDD0xRTZfH0WKxPVBCz/lCaRv8DY7WAJwmXsrYLzU7/IYdZJ9kGFbuNWVmd/4sf
spj/SAQf3Ye8Ar3wxRcqW/MH+pRbmqzvMyWm/iLK4jr1CznWxxb8WiwhEKlYTWQXoW/u0nyiO95W
xO1Kz84yQdwbVF82Brm6Y8mU8DmlgYrJ89sdpMNpKrAgt3iItkWEGqFWvqqSUAX7ocvSW0UgN9wr
3VC/GOAU9I1DcO3yBY7+X/TF/jUssk8Dr9lTKqs3vlEfDEHbWE+r+/cixGL/NnE0lrHcStinvGqe
q5afpuFJRKGqMT5f36/rg8HmGQu6GVi8mEpvzDAE5UJy1Vr9IWMhZVfpuHHfrsYgC5wPc/S7l5/L
E7Kpq3MxcmWtLDS70DTpYSy5SzaWxfouvAi0+DIs2ajLpJxnl+cZe30Mp70UTdMeGxb62JpnvAh5
iPBJqYaHbBCkb4OWWxtH7/pgaaSY1JyAri0+Xc2b0jPF2jrRr/8qmelzn6gbC1Cax/HueOdi/H8x
FpucEqIM1BHBIq0t6xYYdl+EiAJY8fQkINEg3htSUCS2Ag7+wRAqzwnlVG0+iMrUq4+YEwnT06Tn
Y3lQAtj2SZfMyk7aWPUHjX7DllTu1q9dHBZ1g5Rx3Av6SRZfM+02i1BUpwZcNcVGVWF115gwXWfp
dtBki3wrDfoc0aAuPE/RkNzAyhNP/SQjwDEV6EbkofFc69hyXN9AK08czsKLqPOCuLjOY73P/LTC
EUGvAPEk4XCU83AHTe9UjfmxpUCrFdmzFai7pCBXn6oNS7bVE/8i/mIH68Zo5FWTW+5Q4i8eZR6K
W/LU5DcV7IWP1we7PsNIldL6/5OUvR1rYnlKn4UeGETzRbSeU7Q+JP810PWTYA3H67FWNxLKfLNE
vopn+mLZtEphUO6MRrcXpO7jmLOvKD7LxbS/Hmd9/v6Ls3yx+ai7+ijJxGeMmKwMyTx2sI3DU/La
5Wb09zZL82r5X7RFHW+SCdYZWuS2GYVhiR38W4zoOGgiGkVbSJS1oWkQRWZ+Cu+rJemgws/JSsG5
nSoQV1VVf6lU9Vmc5I3H9UpheK7HUmQHyKAhBLUYVCgEVSNioEIdCHaea+XGuBfjJIQ7X9RPMv5X
H+Nw1rrpq+7BjMXyoZSK8PMIdftptEbpx0jS8uvvP+vlb5LfLtURGRw8kKvgLDbtdE77ajgKalAf
U6+ZNo6AtV2hKXNJhResQT31bSjVLEEnKn2EQjd+w9TJvkgZEi+1totL8xu+acPp+tjW8p/LgIsj
Z+xTJIXFcDZbypEM+1oIn5LoodJaJBNnft4WM3cr3rzOLo64yhDCqSp1wdVEeEBxWhZ3Rom+odyH
BkZ7ceoI2FjtU1XesrFeuzs4z8mLVdxtpGVeLQt1JqdiY5ws0Am4SpyE6c6SHgTUk65P6VagxZWa
+rjVsZxCV7IeBkj/jflqZJ7N635jsawHgpwmkRxgO7NYLKjKYVwSGDgvdpi42UUsQYjrQh2zDLx4
sbDr+7zbyEm2Yi7WizHSP+xEIJFyijAcLct+HyN98rvKfKQys2GrUTTv92V+QpHtvzEu1ks+WAn4
zko7odO2CykMBLXpGO2zBimuyn8Mg/Zg9JUTA0iNla3FunroXQSfJ+NisfZCG3YpIAFXxWIOhYte
PI5ar+DRB1Ts+qJZDcVFyDPUwspluTqR/+s6qYSGPKjZE4IeN20LKB8Q7vUwq58PlCTU8bnIv8yf
LaMeazEzkUfOP9cjdjFPU/Fo+L+uR1kZjIRGiKLMOML3PRkDP7LIGGXTNcoE/HJM5VkOo/uqGYuN
vsxqJI2uBct/rskurgsQHBGI3sA6aVZ04+X+QVYr9CmnaOMVtZJBSCqlI8SE6MVQ33m7EjQzRZUW
P2F3Bp4Agd7JRrkRYm0oCKVQuyTfpHA///uLxWaijUatoQ3PGaI4wT7SvDilNRrFdxOeUlsC9WsD
uoy2WNqNJE6oTbCPAWW3dlZ3J90cPvz9MphzO7rYdFfBWr4dUdvVKOV1o+9Oav2g5PFRisO7ttwy
El65M2ci0H9hFkeS19VDKwHmdovhRY9/aNbgCKhJ0ZXE73rjulydNsmiOkOhiDbSYkh9BrqjaKDq
YsGwlyrtOYurw/VZW3uSYb3F3sETC3zRsvUfAKdClx5VYlPppgpVROj7tqdkKgLAcWw0swEEyH6z
rTzasV1V/gqNHmq3aI7VR04WWTpOaVLJZ7H0W/w9sgFkuCAF0Y2qTvrWS3nlRJFIIMS5/q3TnlzM
iEJfocmgtiPYlOCHESYm6OE6OQpZ5ju9EG/5B67GU8l7kUdGlX+J+2sUsQuRL9BPSIfaY/0Jd+Vd
lj+qwpaM00qmInFS/r9AfyoEF/sxKYPJK3oNwfo42vnT13FE4M+zbGkcT6QZpw7xsutffnUhX0Rc
HGbmCIZKwSXYbVOrdhIfqeMoSVRbykF/xXqtHOLBLN3rQTfm849oxsUwm3H0fV7B6BMMGKNWA+KF
gYLRiTlMj3E/ehv33OoGuhjjYrm0ftuaRmEGZ9kq4I9kU4R/iRkU6AlfH9fWZC5OhaBPaz2Jh8BV
8B/S/BvJot4/ARPLXUH/fD3Wip49OmYzLACUN4ypJdW38etiGmaiSGUGwU73cLeMJsRlVfG+Rbdb
VPWbsevPyK46odp+0DrviyWUB7Wu781I4XXfOEYRAN1EB73sb4Iy2XtmasdeeVQ65dv1X7v6CfiZ
nMmqzq9d3GVhVQN7HQXvVLWdYqNpy4UZGdbG/K+tq9lVgl1KqgHv9O3hP9cxLGGyxlMW3MTIKwtV
aA/DfVi9XB/N2rWp87BH100Cj7h824+B6nltJWbukOSIQetQQZ8if6vPtx6Fvw6ZZtZqWCzbTgk6
FP5l8xQp0T32gmdFrJ4DunDXB7N25jCS/8IsFm1tWbVaRVXrzimAk/vxB5T0HZ+3kDKFJ0PNP7eC
ebgec22jXMZc5B2l4GVDn2T/h7Tz2pEbWdLwExGgZ/K2PFvt1K3WaHRDyNJ7z6ffj9o9Z6pYRBHT
C8xdDxSVyTSREb9BqbVywfIrTqSh/N7GD+BEniQ73d8OtziTKNBMnp94/M5FNepcLdJc67ArDLKD
VqbASvyXIl0DiC8uP8j+EIKAJlyxSnRQAa0k+5EThc1LbrpbG2H9prB2WpWsTOBUPZo9UQDpkbZN
ppxcF7P9pKcyKLFMlpy6qn0qc9YX8LBquQmgDx4CuqlvAcD0BzNXomPah2tWbIsTCm0BIzZsGa+q
xEncBzoWnYVjjv4XedLtLfLwU56/px8EEeOfQLN37ZgAbUVSwHP6hguxpSecYxOwJjuxuBzPosxq
dcUod3np9QqeDC1QvHw31kh8J798S9+M+ds7FqNpUW2BLYx47OyQaiv0awt7TB2zjcSubGqxL9yi
2fcGcPzboZbH9U8o9fI8DJvJbFGp9FPomclPv8O1APh7LeByApyoN33umyTiXAlrdcLFrUCyikgB
EhFXqquRBvGxa2X6MnYso9bXPnVFNmyCuv5a+e9wquFqEQAVZGqqPGam5XqWT3StVxpqalA+1rwf
tu9mGy/W7zSt8FYmdPqHrradLRDHnbgmvM4uAwlft5TC7SHs9NnOgOBh/0zad+AuJrtOHhcmEpRX
qpB+HbUKGikhKsbSmxsnuyFKP6iBu1JVWVocZ2HmsoKIwKt0S6LecdOjrU94fwR4TSd0/V01xisp
2J+UfD5z59Fmq75uIlsiiuW0oRTmGxxRs8fAtrvvYCICaQPo13Q/qGVcfcyaDOirAacn22VlMZ4C
rQa648s5D5Ci8xt91ySmne9R+Onsfdagwfil1OD+bAMrjNqHVtO77q2wAtXYaV2B3SAMrBCScGpj
MZNpkdbdW0Vjw1rwABAMEZpz6Nj36PTprqXK93JfKz1eI/jmHEDX5I9aXMjfutKXn0kg0elUSlmB
GMaLB2c8noml4wNFQMK7HEJHtgtA/ZJoINvKRRBGG2zSmmNYSr5xdDvdzp3MD6Ria0EK6VHtzpPP
VZLlv1CfNd/Q4Mu0rRSq3tphsNRePF9X2uw0yFGiCxSQDHcG2M5NU/fJYbRC/zWJbfubHtvSo2Ul
naPacbUTajNAXg7Dz7dPpKVzwYJYCnp20vu9Qn6ptYfifiedkOSz7Z1Q9Byzh0D/mpfxc9oanbqS
Ei7t2POAswskpTechno/VWCj6tmORXDMBr++H43Vd/piKIV7H/FChaLNbIlnbGivLooAIwP9rasz
9QUddXwUhWux1m7P41I+TUV5cjKfDr55y6IpJDEUDUJJtmv+wHwZZEwg3nUQnQWZLRipiww5DsNo
OsQVWPmd6D50Jq4jgAPjlSx08TTCVFUwJhqqc3B6BrX8fxWZ2uFR7uJN3XkbyXoUCczxOlmZvaUv
RTGFRuDEkb0SWSvlsjZdkYeONng/Vb09UAX9bcn9p9sfaWlMdDYZDt8INcvpZ5xdS0qgaK6Piaej
Z8WTaNwHoQ/bOFewSeAZ2uvd2+14S4sCTDrHLBr4YMFmC3BE8dYsJVTiIyH1L4od+Y8RROC1o3zh
Dpyk8KASYDJ2Jf40YFycxxbd+8jg7nDDj2GuOK7lr8GZlaUc9zzQbPmh0h21El0MlBNV/a/aNI6R
olJpdUsso4BhZKgGB74WfPCjoPtlKb03bqpW7e8hAvXm3s9HHC1GVcvvzUiTPoDrivrNkEaRedcP
Mt2RugjDbGtiOnT7Oyw1FP+oBf5nimYvN5l4SZBQTVP8cThlbmg/adTL7tCGr8ApZ8nOwALnBO0s
3rrQgjduHJj3nQoFT4ZbsEnhXa7c9otrQ6APRynOAng7y1xav48VYYHraGLIcEN1J1fBy+1hLz0k
aQ3zUuVponG4Xy73uAisHqutwInl+tVO030bi79rycSV2doO0Tf4cCvl66XbBJYtcAnSTGzDZvMs
KQl61RoA/qrRcGZ7SOp4DwUxy9aMn9cCTbN7tpNpwLhDWfuJY3AOqkV9IPFTzQcImitoiKU5tMkr
kYuRpyrGbEQdCCO3sABnYaL6EKEukWijiguYv+9qfHYz7Wviqu9AqlLJwPIeyz6LBGMWdExQM9YZ
oaN11i6pogdlzO/68Q3N1HeciOjRylxaCExcQaWhElYi04bWwT9sUxgfM4/vhiN6Id+nxVp7a+n4
tXVep5BoIG3PoUwdFkBJmtUQ3y3P/60mnfeQeqWgGha2p1Ef6w/+oGiH25tgcaVwf03dUZOTeDaX
mSfS3mgbVG8VuzqOCnThiivo2Lt1f5/iQJStJDiLAZHFA0soqAfMpR4CKSmNHuKzY4/SdvSOrunv
hPZTkU63B7Z0Z1Jn+E8cay4eJ1Fp6NQU2GCgHIw6P4K7ewQAuhJmKUtVQbqptEBBAVyhoILAdQuj
4KAKqwgKZlcVX7ow9fZRgBmjVJPy1IYf7fAzNjdVH/cPmQYw7vZYF3ahijyIYlpc2/RFZidZ1BRG
bVtlcIdDer6vGrP+DD0z3JDZZ7tWGYKDFLhfOvjjK9t/4WMSmA4DHQwImPOSX57JLmBDObyD+RI4
LcnWVvHi3Al5re9911jThliKN4ltTvQn/do2IqvlsE7UUpxEW+AHGmDEGaId/wHTFOk5aIw1ddaV
eHOwUuR6rYLvT++0SfOhGaInG+eIsd614h3YIaT6mEwebJTj5p8QT0+RACO3TvIwXXiSlZw806r2
JNXW/t+vFhDcmNhwFV2LAwLY9Ae37DNHz5N7NAdofKnjBzxjDwjCv1Z+dC+Hxa/bMRcnEmMMzlDE
PkGQX15IWlHXZTlQ2RHSc6aPmzHRdiJPjyPWVLcjLWRhCNsBRUdN12JhTqfs2dXXN103Iq5dO0ar
fgvM4plO9D2sSwcg/j3a3cdBinBvLVfylYXDG9MLliQ9Pp2Wwewc7Yc4x8s8gfCIrd29XuFsOkBn
QCkFmSWSHOtp8jhdGetiUHy3FdA6nDzz8o5XJEoShungtOiqSQJOma8+Bp7ygUOCZ3wcvOMrImqK
T/ykDH71DpGgsVbRkGdO0Gs03+2/6iD/WPjpfWFk29ufcTqyZvUXrHUEDjHsc4rGs/yvTnv80huA
e1RrR32rInbgOZ7WGO4mruKw+Xg73ILuPXY05BJU46CmaFcF6lDDk7BXiVFh2qGXv/UGj01X/tRj
1q52yg84RY944721hv5qucMPDCIOt3/D4pDBTtAOgqt7xTmmEo8QRsA5ajXdRqXgMpL/j9IamWDp
slBtWlqopMHimDedYje3mQXWJwBtz5FKqdjnA+YglMaNLSD+6qke0nHTm2G/skcW70qNi2oibRjW
FU+X9iwaxoUc32n4JlNYTeyjrwFqQx2jbU7hyO/A7Dc00g0tTyPb4aoNDk3Fhm6N1r401xowV+6S
P/fJ9PezUwILdL1pciqwsp7ukIaz8QWtsQG9/UWXwMrqeZjpWDwLE7Vm6+rWmNwFGpJ6MLjyjSH8
cpMh1LbFAOW7kUB4rZHJ3+ARWlibskCRygN48nL7lyyOF/QbzAMEaLmyL39IgzILrB3a5qEuwGRE
cCXNjZZo+9thlg4kiCrsJHMCNs2hU2UBnL0ZIEjrYay94LxXNTQkWu1ZT4thRAavCF8ytUPk53bc
5YkmAeI/lE2vngSFwaEvl7p9Kg278naymkBRwbEUZcoGt/k+E77NNjbsjstOQxSx7qEb4/Qsvldp
la8UhxYer+o00ZirAKS8ejbEcWcr6HPapwQ9roGLtQ/V3e0RL840cBKds5+y+1yx2MvsBr5VbZ6A
PODC+WypT7mcboJgb7u/bodaurs5Lf4bajpQzhaxZNrQtOvadECHPutRx/GISAHLV2iH3lSKlZEt
hTPVSUgALV8LjNxlOL8J0W0zgPe6xheEOrcxdOYwOcXv+koow2MKT28EAc1pis/G1XheFdqhBNYh
xvZejfR0Pwi/XRnO0ocyweFMLmcUGeZ3NH5HOoAIFM498SiU8oAm1ibHvZOzLyy+3f5SK7Hm6Wrj
l16XCB9LHx0Z0T4J6r3Hltu2XWZt2yjvN1pdrsl0LB0tZwM0Zt+rGN0oH9NYdVDw2TWhjAuevLVE
dbw9tsUb+jyOevm5IlkvVM9AkoMSr54+ky2r/ibLeALCbUGOahuj7/MbSOhLG5mFvleCCEvlMZKw
UI5IXO51MGPlysGztNPJTwA8kHBaoNEvf1TvBbkf9mF8Z2sBtD8NWV4Esvj/q5WTdS3QbBPyjsS6
28yR2LZbOnmp0xjxe0IA0UGUDnDtlX5HZmelSFRVdSw80Vs0iUbVX9GVXForpKpTqYFWCbfv5XR5
nSWCqKrxBe37bTB+NEMA9eavlZVyLXtH3gjujeNDnWp7syiabPiaYuBs5SJ7fqy7GrXZkec3fq/h
1osawwkiiTUK+AHQWmbtR6x81hLKKeGfJ7DnP2L2wcIOu0ZoYzh3xUb8V5PV45cUXe1ua5tp9KFL
6jo6pZ03PvEkHL7aYWt/5cnrv9VNYP9KVONX7UXxe/YqNVUKFYAxeB7N0gCfP0WZ0iNfVPrPgPQc
yU++GEXxevsLLKWYZ2HmtZc0qmw0gSrboe7U73U4yt8a7FtoVJpvWRyX92asoJOV5brz/ws8O4vq
WNWbaKQpGDZo0snl14Z9Lwd47DXtq1+of4fpv1eEmh4p/51Sa3YsDYGW6bmcY1/X4kNe9G6/KYTp
nXxaDCsPhGndXi0pA8kGgYsFr73ZG9P1KmRuepBPRR0/dIN50s32Oa3Gn1isvwm0g25P5tJFDLuG
phPbdeL2XG5WRfFIMXQa2nWFGjOGU7L3lui8LrGfNp5zkqs1lNBaxNme8Ws3yGU1l+kS9ruxF+4e
Tetqa/Sacp8hy3d7fEsgYqD3kysIaqYTovxygCIxUyzXm/hU1W75Ldek/rUP6+IISDe662OE7fZZ
ovWf/MG0tqkeU2LSpOS3XuqI/6Q+Ztx5G1MkbYpdEiLdXPam9nb7Ny4d++c/cba6rJJOiyXw/+vD
tP2UT2bHG6PqUcO+HWfhYKYaNIG2dQpDV4iUCtkahtUU2BC9pAoGZ422Q+Z4JcrCAr6IMn3/s4yr
L8lDQjEmzoCFA+2EYAc5hzJlH70pUpzSZvTX3A7WQs4WMWdPmOWxL50Av5Pwy+pXPRYPLVh+r+0P
Aj/id0wkYDqbd5+g3T1fU2aBTpoUFo4cB1vRoJffF8d8DZO1sCx4R9u0CuiO0X2ZRxGpnFpxUThI
POqbti3+8st05RBfjIFn2YTdQYBtfovyjIPMYQ/ihI1C8ah6qJzEiVgjEa9FmW35JqZ/VBR95XhZ
bx3LITWBERna7vZXWYxiT4XqSdJqoVs/+h0N9N4Jw/a+sc2tl+n7/1+I6Secre2xBelTaGDuy8YL
9mrO4ubVsSZMt7hPzwYy/f0sCqL5mtv2AFGpgW1aK90wnlKsPcGWopA3cdNg9WuD17yM0ihaVWq5
2juRaxxyyfhY+fYhBWHz76fsLIw9a9FQJvJ1LR4Dx+4aGwmL9jXLmhWRr8WhQLrAn4MnJe3ky6GE
wmu9QkoKRxJKtDGN8YuUiU9xP650QtbizNaxNOiIAPfk54orp4fW634CXlJPVVuWK7O2FAmClYz0
NQQY1sLliFIPrh8YU+uECv2mHKJdKMTGaNZqy8thKF7R97QmntplGNTau0ZWs9ZpLRA7eRxNqqVb
uRpXsoylA5pKLyh4lDwhk8yGE7YNl9KYjo5fFZsuMDd2/KkHz4d1+M4avtxecUt1osmy/T/R5i9k
1c0szueyZzk09yFmWZPs608Rf6M9sYOpt5lENY3s2KXvwPBcRJ4d2YaZ05K3K/9ukHNx0D1JfhBS
Gu4KCUPTlVEuPIA0XnBguib0+FUneWwNEIjka05agqrZKnYxBttYRWb8EFopaZXomtAZceT4bVo+
xIpBt5LiZHh13Wxv/5Y/WNZZ0qpRyId5SG9ychq+XEdRbramniP3JGWWmmUbpYvR7e4xSbM3UmTa
v/3Rl5GoaHQpwxRYazAWSev6R1UZQU3enuGykGpuOmz1IY6znR+2yQ8esVW0D8eC+lorUmCSvU3+
dkTtXPmWl6WZISpclD9b20amWC9xv35DC7p4BEivpzTTPUw5ECXLalCWVmpuvDaTvaNmdHqwq4r+
N0qPwQF2kXCBqOsN+VaC13nyhLKnjS8uyr7mxm8DNXzRqkgT6E+4tXcY0Tz+0qet9YoMTgbZsi7G
EbAASqArx9rShca5rEFpBr1Pcn45q34nQpEjruK0foyUe+UaH9Agcd9uf7zFM4DzHw0Z8MrXz/Us
0SO5HaiqivReK4ttZfSPvlytrRF+7NUSOQszOzv93gj8Cs11x8zzDLtmRd2Y9Zqj99pY5ucMeseD
WrfdSeJhbG+ioVFfR81sPqFg8/v2tC1+nH/G80eW/+ySLns6t3HXaY5WD/c8A3dSrhxuh1CnObkx
Z/O3C/AsaWgTGQg5glv6JktUiURaabUG0/BB/XsAkYtGiZyp9dY38Xo/AAbnllWypH8u1RIgi+GG
Elj+oU3DV02Pi3QrUivzYX+ZpdOSiUXHruiB/LYkuuNTXBnWnUH3HbHqNs+bbaqAZ0avra0pfGVS
9FHFevan5mu6tEEXpa12t8e8BFObLjyV3j/FNtB8l4veA6KrlYae3llBhShB2BdPsp/8nfXRiywZ
7SZWk+3+5Ae1/FgPUrUpxgSbgnqIVs7XxSsLKCFMEjjVV+QwvTHLZKSwe9eib77PLIxf0kaVt7nw
yg/5YIgjIt3p6fbol9Yvh7qlcZBymM7PUcx7ci3uSkyh277ZdyM6s/w0fcdSc1faFwvPcLo3/4Sa
7cciD1S1bnBDTFLrM1wLc9vlRryN/eqnMuABcXtgi9E4yKgIWpSk5uK9aZn0jTrJVaX6ix7/4CXi
aMoXudaP74gz3fwTCYkW2OwCdgfAOGpaeXexSIudnuYvmZwOf+lRpe7VqopX8prFYZ2FUy8Xaxzp
UtPbY+0UhWr9hf9cjQ5g3o+byK7wCWsr7fn2+KbVPz8R0FP87/hmV0KcDHrtYa1wSqzR3aEMKG8w
aDuEAd4UYeI/SEPy5HdY7Ah35TBaXJqGABYAuAO22iwyZsUk10EM9sFt422TSJiWNZodbMyolj7f
HuXSuadNCGUEdSkjz3EBdE/qsLR7767KwvwlUrRaxTwuN45jO1TbusGuPOix89aypHXeERr0NY7Q
Cq3UOTw67+1OdbnigQjch+Nraih7EVmbUD6GSHOmybDSLl+c1kkzGPsgYVvz+lvj25mMXHDkpLCT
thNWdTckgUXpCZb7e4b2T6jZjo9CrZYryxCkxcL7raGv80myB/2taLAC3KS21lSnyS3jTSFdf0dR
+o+uJAAyyPGgSy53CqIlZavLsX+n4x16UCLN2BulZx38FM+92+Ncupk1QPT/F2rOV1ftskdyLe0d
XaBuJeznrExWMrOly+E8xOyYkT1PrRIrcBGNwDUiwWUQiXfsWNDHtw9VOBm1YNeycjksNcfAz9sI
XRmIYoJjuZxDPZPwFRzI1GThlvtS1r1Tm4d45iRJN9WHhJObRrsdR6nfVlnr7ocOvxXsw3xHylP1
HXMAiIazHDANRcXZF3XLUEl8Y5RORoQw8INsBrjtydhzWPtJjis6eL5t/K4Kka6cDktbBkobzw3s
qxHEmU1DGEitKLV+eoWrQXSYXGnwePRjdMzbSE6llatrMRySDgiSwKG56iBbfU0fCX8lJ8IrsU2Q
ZELhf5CU/e1VuxgGJjrJD82zK2yZhK9M2WsGghqV8Qke3nPWa0+ahrX07ThLuwO8woQ+xC2bN//l
IgqkoLWHMOZsbV3/HtaEB5kFm5l25bRZjANKA40YpO3YjJdxZC30lUrW3JNsjIm5011JErsQoPg7
djukep1cBk72lfK62yGKZsRR6GT6IJ4FUBzgL8k7YFvs92njAUZH+G02Gm1Ucl/QZid/+aE3L3FX
7PECXPk00z8yv9zPgszJj6NcJg3y1qUTD/SXovJr13t7FVxNXN7Jcv3a5x+M5u/by2ExJpqaSJLD
0YFufPmZErnHeysJ7JNfS/JrYETip63n431pQSiNpHA4iGj82gvV27mu1qx8vKVzlILdf6PP8iea
DxhsVLI4NZn7xaj7n0VYvySmdE9Wj9lYusb4XFqU5/Fmi78u/dpzA8rdqabn+KqI8WTjlf2OrXwe
ZfoVZ0/DJmksT+SIbCt5ctJy/wMezN+aQD3e/nRLWRJoBMGNCtXkim6fGDEIrR7Qqw5ZcTPqyBdB
Qjp1KXKw7XAAJfLijmveiktfDH134FNgIagezzZCnjSjHYYCS6Qs4ryVyx+UnaRDF+j7sHaPUZO9
3h7lUop9FnDeZgYHMuCIEUHOzKSPXquf+nH81o/WVm2tlRttaXVMMpJI4wF1p+Jy+d3K0VBSJUh8
R8nr8CFB3HQDMOsdDd4/YpX/iTIN+Gx1DO7gujUS76fcN8J9B4A+Bwgaxzvi5XsNJthRjtp3qB8T
FTWtydURDsFs5ZPDxiH1l9YxIHuEhhM3+tawvljSL038uv3FltaljUrXH0sfvCFmR0o4KrpbhXoA
5enZSt4i6Wdh7DXa9AEmZfXKg2jh2iQFoDs2cfqvKWQkSrCuYUjj4SNlP0BcePYuwXL6W9rAR/z3
dxqCRkwflH5gy/O7s409muLZMDHtu78CXXVK3fj3Z8dFiNnZMdbI6rlhap9iPlKVpCeIHq/CNVae
HQtLHS0jSht/Zu2q8B+6WWB3oTQ6buYfBTyOsV5TqF76MugxwuFCLBUO0PT3s3XOdd2iDIxfTwFL
/rnNvV95J5ptV3bVx9sLTl04IyiQUgefqjUgMWeLGwfLymw0Ed1JrtX+1lu/wRYy16sE3/FGea5z
pXgLMIv8GoZB9NBjEfnNi2z9e+gq9kPUAFHeUHgRya6Ox9ACY4Zmy7ZCmOlTjbLpK1mOxpNX05q/
g1Y106OU29GvAhkLPPHwBk82OVlVvMtDV3ySCz9eW3dLU8k0gnylHXxN5uirsgvIf8ZTY0fSB51i
14ui9srRw+Dj++25XAz1R95vWh9XTWewD00HK9O/gyTKuUSJ6A71lsRRCrX+eTvUElIcGD5wP3Yv
Je65QoandS5vqDyAKem+IBm8tQlWNcdEHSizfYjVbJPoyecIOZDbkRcuMWQSSYAhxgsY8LMTCtLp
GKudNTg8FD/LMS5nUnfC/XOn+Ok2DVeOqKXVSWkd+C47gbLCbHVCfh6NNnIlRy/H7ITzV2NidKam
n2E72Nqxz2t1DRCx9BXPQ85OEXuoi9wvst7RmjoS93Xu6d8CKxNin8cjdvO3p3Mhh2Q6bR1+LSLW
V52oGkMAZGTr+K6jLLrBttI9lF1qforLLt7nIrAOBVY0J9kP5JOZZ2veAUuDNUGjswPoXvAbLg8a
M8MenrZjRLu8O7SlvSlS1Rm7l9uDXDoxQWHQzteBfdOUuYxilXGf4gs4OFFaOVVdnWxvjWi3FmJW
oCmR/pX6FpfQeGyORVe8wq1bW/pLk4X2ztTtRcXl6vHcR2Yph50FY7J4LlykxisL08xsZUUsRRG8
+kjt6dJd9XuDIJXdnKr6yS0+9yLCG/ZRRsb5338RqPj0QHVcAa4aV5YkQe+ocAlVJenYYkrseuH+
34dAoQs7FFJsSmOzbLeOgJmMVaA4QyZlKBdbXfcQYtMRvCcOSrTInU51hnnZum17PHJDI7mjDo94
b2KW6ZfYL6Ov/3o4ULjBFJAWwdObX8lFZw4cUT2SY3r79zAkH9XRX0ksFr48CmCGAkWVSbtSu5Ns
s8mMdPIDlTTtMW3zsb4XvdeaCG9GRX+4PaDFaCxjEMBQ4662vl3nbZMLG1ymItHJ0EZwjHZSHywl
fseRSsKI/BHSOVOjdPopZ+kM9IjYGjpDcsywaPdV2YvPGPW9tHVTrNT5FgdF2vTHPoQGzey+4Alu
y4FciVMmm8fGtr/mXr+rAuvX7blbuASBsLEaKHYDlppjMpKitMxyDD0HE/tPZjXeKx7C0mr4AFDU
CeT42+1wC4fbdEJTuEMGZNK9vJw/Nc3SSKite8raMP/gpg1ggU5fexMvzR1FSR0EO9ft1QpHJZQ+
c4fdYEVB8OB5YXZMY838O8kjdyWJWLjWUbqE6kqnAmGy+Z5FL8iv8KkQFLhwiU73fog0VHN0+5Xv
tDRxJCtk0iblJ544lxOXDwi0aKUmcX/i2VWNen9s22ytmrsWZfZ5DBstwgxnA6fUTDJMI9wkvbnS
clxK+FAh+u9Q9AnScraHBCJLXtZCfqx9dAgr9WOdqtW2paNb5m65kUT5MZMRytTNnTIGaw5HC2kK
lbtJHxM5tgnucBldR8M/l7XYd/qa5lxSeAbuUdo+7fJPcp0++606blSzf2ig0Nxe+0ur8jzytJTO
xp3CkozCOMFTHgDuyQpK7XtU9vFeHqW1Nt3yHFO84NadzKTmSXU1CHdMRAVmoPjkS9pBC/V9EEhH
n651Ie7Kot8aWvucvQcUS/X6n8CzQZY5coWxSj9Aj5TkUBVB4YxVjxwdFknHd8znWahZLtaD1UYD
IUDPwmuCT1ISKZhcyu0GR4XftyMtbnLuMYwuObyuGvLUv9S2qdTMaVHU60x1Akpuy+ixX/VjXTqO
IW7+N9Jsm6ciHVUE3AOnDEXsuKKDRNIn8nOjR99b9D0PKfpvKzfN2uhmm972c6F0WYeyg6036qZN
RTRsM8NCosgPlfqFoycID7dnVFsJOgfOeGAu5EzC8RpFnDJ9GHk5ZFtwlL7/NKRx0j8WSpLXOzkf
suCu9sLWPIRtPVQ7s5+KFEPR++b3XDGSB+5EEyFCS0vd02CY7Ue196unHP7RF13tWmNb21o27rNS
y9x9Ccxr/NsbfMl963B57ndkWt6XOs+NYBdjnZLtlRxxG29D3mWoyQa/51y6G63OcI9JPKTFSUKR
3N5mkk/nVO/K5kfWqa2yx2HWfIdC3JRr0G6HzTvJblyeGDrls1KVBJY2Gf5HsbIbx0+R/P32p1g8
EPlxNE0AZWIVehmkj0kI0wLTWj0K2gz5TWg1LAJquCyCtss3kmcrzQ5f9vQN2fXsu1TJ7krNdfFo
/Oc3zLGacikpZatG4d1gRzFuAoXhNVs1M9PvNU2wtV7e4tojNSU3gOwCwOZyxDzRBZ7u4yT4qGVi
q3tyYWx8y1Wh1/aKm2w1DA/Xmg4LPuOCntE/UdXLqGjGp3zNVnJGNC2ijVcV5l0UpOJXHbTFD3Z6
tck8Kz628aC/ZlXgbuQe8QFSJKTrRY9SfcLTG1sR8updiDX9MetG6d6IRx0r3DTbp5KaH2t2ytbP
W+PZbA0ImomUrmzd5fXyzzhmialtFHYNF9NwTLf1B4An2Asjz+1XykYRvotfoZfJzXFoMlHdNZYV
8VA29XFYWTJLH5HSlMo3xBnpin1RhKlshkEfOUz5d9woPubAxbZayT2nN59vb5ElLDEPWCBLEzqS
jHyWNJh2JceK2hoO79AYobbPmih3fvpWWwEfDRiON2xsy1c3dZSORyr71kpxc3G0U6eWcrOm8zq8
XDyqNXLHtaPn1OIpQiuilz+NQbkRayo4S/ePKVCm4rSxpmLqZRwvtnwrbqrRgYmEmhhckGoTlF+T
tNkl/e/bs7q06Wk3wqfj6TZdeZexSjtHfEZGoCD27T3V7r9FJairrLWOlsJMqxUjxinYvOeR2J2v
GuUQOD5Sp5CKX4pR2dTSmobp0hdCa2Uq703AoXk1sQma1NDKXsed8FVqj61V7hL7BbPllaxnafuB
FAISRZN4Mjy7nDVcLShXSkV7agrjzhVahIGv/7uL2pPdRW+6gvlZNIoHcyzXjs3FifxfrAXwSyoH
l5FzbQgty/dSRwT1T7/XH7OhexLILa7kyVOOM2uAG1RAJkzHnzizg1JxU2maYO9Os/2Ke4+XwZde
xPb3NG3KZC9AuZU7qdAQDCjVyl2rWi1+SJQCFPpjdACvhtmniesD7D4p4s3wvoZWs+lVtC3aNdrF
YqCp5s2tgKrP/IUvGb7V53IrHLvUqpMaQo+LlM5+G/KiuWsqPV6RJFza29TiJugQlvEkFZffr3VH
LBMLGNlNk+xVPcOQ7y2MP2r9U2kGK5DIpYfkWaw5+socW832iixy/KB5iML+JMtrIpxL0wf4B4ge
XWgVnODlcEKe3YYWCN/J03w7tPm26R+tbOIbDCslxqWFfxZpnp0IOQhFmlUNsI9U+SkiD9s7qwvi
JzvFs/vf32so0nDOQ0GhRDs/rkZsjrOuz6VToLqdt8P7Ytyj97az1WJEtdmSvP7ffysi8hSeUC3T
bXo5kYOrVL00Iglq9X325FVQXo1Yave3T/uF1XcRZfqcZ69f20zSFoyodFLr4dCq96lSPak4FW3Q
kDnWYs3VY+GbXYSbfs5ZOAgwRepKdPGjodjDj9kr2DVbRrYyqoV1fhFm9l7royRpi4JCelpk9yK0
kH3FRmrlQFyC/F1EmS31oLFqLDeUyEn0YBhPsTlYrhP5qUjutCKOfqAzqH6gY4xL6uCjmvdRacuH
wU9eo1AxxjfO7W5Nbn5p4FTW6LSiJCtfqQyJLE18uY/QByuqBze23zAiOtxeMYshgDlDVlYnNbnZ
qItKqoLBGlVMxsTeLIdtoY0rdeqFM8QE/Y6gI+Xcax3O2idxpBA/OJSmnUHV9lKt/SUJ42Bk5cou
W1qQsNG4N2UklyETXC7IpBixPNVz34HW8EJWvi+U+rWS8u+3J205zCQ/M+nTUZa8DCPpQep6RgA3
VQkfo6BxlLh1cD9cWffT3M/uaFp82HIBHwQGNM92alEamRHY1knNat/b4jsHkzwia3iLCzfot75m
9B4qHB5kQjxMB29ruqHxDjzexa+YZQquQV8XvFznVHIftN4GO+De3uZlEOqHok40z7k9uUtn2Pmo
Z5M7WJabZpoUOfTo9vbwWTMeMoPMv0RSLXuHT8XF4KbtcXaCeV2v8KYCypWqbXGk2JWe6kT/hhCn
v3MDXaxUgdbGNlufcl5blVvS2RB5a+3EMLyUvmIfxkxSjqWepgdANcnKxaosrtY/5hhgkkCSzVJK
T9T5aInQu7P1qiGbY+uhFk/PENnpvPuNwJcApwS4s36CzBQYcJXM9D6R/Kw4VF5iQ4y2x/JXVWfJ
g2TYRbPreFKsrPXFc4hXClt3opPO3ylDmxTNUOhYgg3NqbTCV1xKXm8vrKV54KSjfY7kInKLs9tq
BCpt557dOK6CqJAc6dG2LH9l+hpOaum8YwgqElWgZHhCXK6p1g9iz6V8cxJNvsukYhe67o8oG/Z6
0a90GZeGhFwZ2B/i4Rsz+7RWM6Ih1laqk43m0RijjwDPNp2UHW/P3NKISDQh8iF2R2t2+hlnu6TD
KaQ3rFQ/Denj/5B2ZUty4lD2ixQhdniF3MjaXHZ1eXkh2u62EAKxCRB8/RwcE9NZJJFE1fjJL/ZN
pKvt3rOI8W/DrQ6A7eHGbm3k6sqrBIU4VOJmmArUfxenEYqwPRNaUkDM3Hth6BcTzjTE408omUJ/
18nSeuPYXxvBGckEXSOcf1dGNTV3NDdpYceG21ZnIzOskwdJeReisbfHcC3B4UyK82L2WXaWWZEE
KPbpRNA400FjHNJOtWSnrV5uQGDWP+i/OIvLUj/R2me4osfVyPITeBnFyZOWu6u5vdWAXv2kP5YN
juvPD5G3aUHBpukhWsjPqTLdO8MXadQlkPO8PXBryYeiHjhC1px9y2WLavXE3MHKUJX5S9SHgKHf
4gyhE6S724FWRw6gGlR/UF248u8wsrH1apMGoICymu90YLA0LLxKqD1Wmb/VP13LdZTU0HzGygLX
wXo7etlEQLT0KhfCLUkedlrII74ftps+asMwrgHzyqi8KuIZTANuf+naxSKYJdagOwusxVKKRDUg
uWetJ84KFeEzgdgzyOtOeoJtJ4dKKpqgIa9dM8Ry5A++SYqN/WQtcVAmmn1nYflzZYyRY8VpCM3l
AIUFr3kAQ59JfuAmCLTb3HF3cUNZjm7hqFQnkAg4ecqkuB7lVtWchsFk7rEvxlp+4NJyGW7+4osd
Ek6MIklh/RobGTmNvNr1nbkv4BGMt2fctur971e4n8I8zDRm4OBy329Ge2wAwUAHq6h3QK88W0w8
Sb8Gez8YN5Q45uNqcQuFeioIQEAZG3gwLzZ/m8k+09BiPo9AU0OBDGK6vKH5t87y6tCyBgeGmk29
xQleSRFEBeQIlZQA9seLvUWbmTs6jNuxTjwIBmN5fEaZU36+vRBWljxkJA2I8UAyGpqSi/MGXfhh
BCOfn+tq5CcK3Z7HTMA0Enud+f5tDMKGQO1h3cGbZQmcbfKs1AzOCKd8/FR5nyHaEGnjoUJN+/Yn
GasjB9lj0Bzhzwcs5NtUbMyi60WR+jEEcN1Hu5QcVgs8c/m56rwUXHN0MKJy8KtHoyfsjoFcV4e9
U7rfPXsij6NRN5hXaCW3YZ6QZKuitLL3gPzy389bPCc60UjVWoAQDgTuLMgenqZRRv8pvL0gQ8T5
uM+9jRReOUKAhcG2DhTJrJi+uJF1qoJzeFoAcWHWEUuzcEzyiLU7bI7v31nfRFqcvqPirWcyv4uz
tDKP6GkHT/Xovnp2Bj49wEHoPxGzS/cSV+GwhA4a3Zj+tYzGYxrya1CaQQosVqsPzn4NfADIB1O2
z3x3V3Xu51KZG/iSrTDziF/sd6jVOmnhDwSsTOC6Set1Z0UaBbdtKBLfTui1fDZwYfdQQcC9aVmC
JDCgyiB245+KhlWfJiWzvXDLYn87yuoHAV8ErOb80l7W52qYxTsucGenEpNXSOunUaLa05Yb+bGa
iRdhFuOW00KhTQf5pMpkJxbcNz02G6s+amDab3/Q2raNwu3/fdAi5wH9mXyPGNNJwpjcCesKTmsB
VfmXanSrh84x+S+rcsG7uR12rYvnQf7PQvJBL/QKxznCymEYsi6JuWtm4z4rm74OyVBX3QSv4SpQ
n4ZmtH4khs4+Q0OuNw9WNTVQWu4aaoAbrYLU2BiKtQzCrQ7dDuyHUNlfDIXn6qo0HLwqcBs62Al9
0K7z1+3PXhvtyxCLdd8DyaGsCpBlAmel4TP8rUPbRUn0Z6fSjYfE/F8tz+MZiIt7DYzOr95IivUA
SFotQGqoXKvpToC3ytO4RqOUNofG3rhIre3XeJFj8aGHAojkYvDw4moJqbh3mgD3e5nLAfcChPZP
tUmgSKAZEZ9QnXSOLCjdv1IFiOhGRm39gMXQDmbhjcDjJSc7Vcb3BGfeL2NyrC+1KGkRAVVhWGFJ
WH0QDoGtNBz/xsPtyV3NHyApfd+C3zbQr283O6tJXJFNqMNBfvXQNdlftSHf/5BHT+C/EPNPuNhP
J+jNpAMHjzFjVQSE/THP/DNY+xt76dr2cxlm3gUvwnDtNfAAgxFylxDxlFStFbG+8A/SbMrfYKdu
MaBXlwW2IPgTQGH16oWYuv5olATZWXAKMf7O+u15w7POyF3l+l+gabGxNv5MxdXiwCmBajlw5Fdv
OIAcbc584Gxk0YI8FDjJiVkG6sBB6cTN4NegxaG7VJnfza7OI2A7vEMvi25fQM7oWHaee3x/7oAt
DVsEyNfj2rO4jUkBOkqbdxAScIonocYfTqZebodY2xAuQ5hvJ5XKwmSdNEA0rOvH3GVB6I0QsQoY
U4cyaY2//Tz1dzav041r1WpgUHog/hxAlWBZ0qg8Ae6DZikqteauYl2ouhdhPRS1HTJ40eTBt9sf
upZN4B+gFA5+Fqjui3VIUDj1aGs5MXRTigO0XN3QMzLrLgkAPUOVk4Z5MbgfWJlz6wLAMHRBr1S8
665VFnLFP5nm0WsKCKudO6fZ3f6ytR1mFgWeFbZnM49Fltiw8MkyU5ixks6xMqGj524BENcuOOg9
wnl1RoFcXXDspvTqfoSWfQXkHkBZArV0eCSx0wAe/1ZZffV7IHM8Kysj5rLkTMfAFpkYYHEI34HG
Es8gmX9gYWFHnrk1c7FmWSpMgN5W0karMyvJXoo0dipj4+hbyzdUzIO5do5+0h9P44vd0u4SiNFb
aFyJYq+bp6m0u53VCSsaiv576gYfYCMAkmHNUCsAM6+wCh7k4pNOehMuh90z7u5h3fICImRbqK41
Z803gebpu/gwbEUQyAkYMJ++YmxXBabEc4QHucSyymz2tQgSB20JDUDW0UZTeTwrqw7GqOmhIxUV
lMBUuaxM+q+fciBY/ZwUCbSHA0iSS7g2xf2sDVLmfhU25qg21VnWcvlyoBbHmObTxGtF/TgtVOvs
STF1YzRhL4BrkzO15Ny5iR6iWg4CmxJVQJkr4ZTGcXCgHozyNWTyg4L0AmW3kZuhqF3rFS67fOvm
uZpBAIGgNI8q1BVHIqG5NWJFgi3r9Ww3+8yHbZN6e2Ahqyif0r+BIdxyelpbe4Cj4xGDExdShvNv
uphcniW97Nw8P2eBdg6Di04a0y1/vr1jrU7BRZTFrQxObl4elDYQ/oOKXeiz2zabi5i7j4Tx8Aeo
PJBxFgWahMEAHMcXidustI9jK1Q05Ix/yU3NN255qy+XWXTmf2Mt4TQ9n5RZphA0C8QIwkCbj4eU
0nxX9Lmz93rbhiFxZkS5HuErXrLpDIMH+opX8Jbl2tot7fKHLE4D6jdAXaZ5Hg9TEY0k3RN5zkkD
M5qtsuXaLM7iX2B0ArJ0ZXToQN1I9iYOt8kcf6h2eDVT+bVojO+3Z3Htg/BwhxK6AwHsq0sQhIrS
vuXQ9G8bPIDDbirsYFc6wuQnpdBX2jXcdZyN+dwKurgWlYCa2snQp+di6Kc7u3KzU9J35CRyP9uN
2vuAHh6gPYCQYM1BI2SJNGOVgkYkMM8xzo0HPyu+VMrZAwF6VxRTvvEmWvs2dEohDAKi0rUSD/UL
eyihmnASVEemJT4XnnM/5jTqPfqBDhnuPdBMg0IwsnLZLIDTVKlJCT8aWCW07O966t3iJ05GcW/m
SmxsK2tXSohkA60HVs0sofF28+rMggsoZU+xohAV7+gOeM/QhWlZU1e7Tqeh3f17OzfXnpdQM5hf
dh48kpYlYIf1U50yTmPY4oW19QycVtiW98w0YfgX4uKeCesDs4dmAe5Fs9tusOSGSsgWwz4skzGa
qJ9RLQ4tv7ovlXdosuB0++vWDqDLUHMiXRwG9ZiLyuqDAbq25iExn+H09wn6pHfTKB5rOm08v1Zn
7+LDFkdPrrsRUldgpzPbHU4qdyeA3ESDLppvAmqfOZMfNUk5nrSrf97+0LVTD0aYICPi+uRay/qd
V2hmWNi341zaD7LsnrKq33jurIRAbxqi9+gRzijn5dclEIb3URePU687pKTcq3rrKbeyrtH4hqL+
jAzHM2DxwrHHxIES08DirHkB9BJ1agbgy2vPtoT71rhr0AedJdBQRMINd3Gw2qlmAry9JLanpNv1
qeXt0h7K9GUrn4kw3QgOglPkM2EeaWJkd+2UfMC5GF+Kbjh2sPm9vhjPGUleWkMj0R8bR/A6XeHY
+xYM8wbP9cnNw94bmmR/O0/WRhgVEBQDUcrCq2ExwkOREwjOWP6p0elu5IUd8UY+5qb8yWvxfuAb
LncgEoDJjA7kMmFqaGoHde9lsUXsaUeCNkw6kc0svXOaVN9uf9jKUQ4sK5rkoE6AJbs8fvIJfYWA
SHb2A6VO0Dqi99AvLA4GcGEbm/R6KGj/z7p216pDimrdJLiEx00vYwYfi0oVe8A2ju//oln0EPcF
vL2vXqytMyZkakDHMPIssvsnT6G96X59fxAgTWDThcoCFvciHxyS0KKBG/nZUp46GB2Bq2KtAZj1
PL6RDmvDhiAzjwblsCscVlU1pJNU8Vjms2w72RlWD96Xfv+VGWRU7FQIhefxstmVenYCfTJY5fq9
+KtVAO14GUOnTX4kzgxgwF3HgHjzYgdp7RHYUb+e4g6gX1hAulSHNHj5wPT8F2RpaQGdS2DbJe3j
yZ92VS92Rm6fCqOKb4dZ2xVcXM5w9Z81Npd8ZRPoOLSbHQa61aMnnB2Fyr8HbodJp439Zy0JZvWs
P0QnFC8WozbBPUfnnk7PA5BoJyETsUsLNz/hbr+FOFr9KFSssN2hw416wtuzv5iSqi8m144p6S0W
empyId7RFA4NIVLuTCAOZ+kWVGz1+y6CzofoxYVDeZMLEU/SxnUHneTGsOuob8Tfqc7t6PacrUVC
hReZjrc1UCyL4yMjqbKCUbsxw2fsjXrgnyht28dBjvQDWQhzN0Bx8Qr1rkhUblMFReGOWZyXD003
X0b/GcUHfEhwpf8vyOK9YhakaHUArric3DOT/s+y50co723cCNeH7b8wi6zQrAQjOKmTk1XTO1Ui
VFA8S7qFxJ7neVGIn/cg1OABdbt2rm2RkaJj2EOl0sbJcBrz4EGYYn87B+Y5voqCJJhBg4Z7hRqt
YaEmaNZAWGOaVBPqERr6YSVFgUU1OChMwTf824SLLt04m1bvT3gVzeCpGem5RJrXZk9ZYfL8DFUc
cagBoQ9hjPgNZVx1IlUjoOppjXdVmshD1qCbPHrpBtNobYTR9wZ8GQ+za+wn7SxtqLYGM9+rlbkH
ek44UVkQsXGzXhtjgEvBjgYjEkC/OaEuVjT64ZXrwQEkNlse1brZVeLBnvd6x9gJtXHHXg2Gpiak
E11olS5bCnmihUA7MYipVflfnKCqRZSZnJ940qsXY0iGmNB6q+CyMpQBRZMTBB2oamHDfPuJQ5ZV
QG8FGQpl446A8gkUycZuNe/ri0xFCNiLgNcK//XlPcMH+CeHszw/ByR1vBNTjHr3QOpkD3VF2r8A
4zG+mSmpRGi4hLJQK1lvHHJrBS6kLAUxAohXEFwXj+sGls6DP1R1LCZrT3N6By+3Z1+nX9Ahf3XH
FE4tjhFaTFmAdNWnFF5yG8tmZXoDvG9gWY6bFsoki4FO3KnOcCuHkEsC65k8reBPTsedB1F2iEo+
d6TYwsOsTu1FxPmQvMhelfup8vseU+uoowNmYzew9++oqLMC0QXCCRDEy3cMKpRDaaX4KLgCPKX2
+LNL4FLt6fffuuc6Mog0WIYArS02bsGFo3JsI2dYI35zrdp9TuuBRZyyfgNduDpLF5HmMb0YM+Za
mQHfPdQnCvKseH10xyD2Cz2i5p+QsDLyjcxcnaSLgIu0KMFb03mboOrjpiiokjTiI9/yNF/9KuDx
fRQ7UU1clpJLG6ofGU7ZU1mlE5630xdFy1eaOL8Arn9pyy0PgJXr13wPMtD4Bfbsqjs6QsrBZg40
g0dj3NX+EBZ8eJak27cu2zgKVuouCIWiGQAE0GNaHkZ6TLOCpp4ZW3WTF6Ezihr6Op1t/wM9nPYJ
NrFwri551eqzNVAiNvY2c23+cBLBcgSc9ms8MTewsxmNFueSEGvYUe6pzwbUP4YoDXLPC5Ok7Uq0
YFgV/CgTNjxim9I/VamYideWT/rQzIP2Wbc9PMscGArd9dwayhjavf6vph3F3WRN9he/J98VmIwn
znh3mCSzgVNuJLqxrhDF+IG9Cre92YUDgndXIGWzRZ1maPviPCiVR9CzBlJLOWrn5HouGlC0CKpg
61G1OpLYFy1cnVBLXt7ZO6Mm2ucBjy3Z32u/OMBKeSNZ5sW0PIlA6MUbFCQYXJ8Xp0DpT46GvEQa
Wwl/tupp14KyL6n4wK54GWZxncUx2wlPgLSZFj3si0gE2lrjbjkrro/Xfx+z2BRHqruhtnGkucGw
R6X2vnaNjTzYGq/5J1zshsInZVMOQsE2pPWGMKFVAT8E0bQyLIyyqTeqBOY8MFfzgwo4RX8CFPIl
FsDoMXCThJWz1/duFTUoL915kObWkSR9Xu+F7Y7qoeKN+tlBfbfayTLVED9ndX+e2IBep2uCqZX5
OO93Zu5V+gQlg6B7RIUmoCG6OxMeg9DlcfacOiqLkHDD8Kn1p+pTmjHz2+0r+uoM/alEzHfH6ypO
zqHcRmpIhpLkWyHGL2gYHm6HWNtpZ3ULDBrMVa/QBlp5QsP0NMD211E8M3zQrry0+zUS+eQ2/Vb7
ee0qh14uSjk2UPFXbXrg1cvWA37qrA2j2BmZXZ7k6AEWP6Ffs5v4MJ4sLp3X0c49bBTlFnl97SD7
Q1IxLAcX8yUMJhG2Ln3m+KfKn54CI//Xm+SpbFo0R+A5ZtXsAwvgMt5iAdg8p5DUcXlcdDrWQD1w
E+TIpHq9PYtr6wxkGGD+AfIFQ28e9ot1ZhEOo9+8prHFg703yievbI5j/gHqBNQ/bQDxgbSZxTPf
hnEKKFv4bsniUte/VaHuAjX9A3O5yCFbylJrE4W+Ge6zM/j8Sl2SSQ9OkU1tnRT5QYvHyXoyyjIC
PgsCOuEHBg9imbMU/KwxsNgHhe5KJVmXn0VqySwcBhH8pMM0hcRo6cZxv7bcrItYi3wQIP22eWvx
ODPk7xbLC9SyLMwSKzb49IHD6o8LFmggwEYtN0OoHSeu9nsrbiYZZ64K3Sb7YXRbF9C1mboMszis
dMF0ZaR5BtDy2NoHYpG+iHAHQdMd1NmmedRmwb6Cbq3oxt61dnW7jLyYOMMpM9GCnRtbhTwG/smr
j7apd0Gb7LJ+pzXbmLy1VXYZbzF5shskeJVwV6nt5tBZn7u8jSCFspGOaylyGWX+FRdruYP4aMlz
BUF6vPDahJwaeJRy+stKtu6ea8cL6rUAKM/tiCsG7OgCF9KxMoUTNbId/hXPee9vHMlbMRbZkdA0
SdwBvhjQgSwiKRo3bmTivdxewmsCFLhr/vcpi1QQIMElrkuGuO6d86gf3V5DjcwJSfEFgNWdT1mk
dREO42+dJocqc3e3f8DqpBlooIJ7AomtP8Sii0nzJcTMJh9rqyX3lbvvfH706n+ctN7fjrOa8ijw
oO0H8R/cdd8mh7QF6x1WO3EJu4JnWLi0T4AtWKdiYNVL1TYGDla7PicWTAVuR15N/ovI80RffKEt
zUm2kDyNDUc4B+5ia0zaOj22BU7v26FWd5SLUIsV0HaKu1Azy85aJahRe61jJSEczeWzrxJZHwtq
QXayqOppg5mzmqxglQL/7NvXCOgMHOrMzIzgZI14AIS+JtUYZmbibylIrX2hM2O6oeqBet3VUwXX
4sLnFO2sJk6yXyqtjkO6L/SrnU0bm+TavF2GWsxbl8IhQSqan0ltD8fJzOUD8YJCRIzn+UaZZS07
L2MtJm5M0oBbrc9ibvmhqf2QsbmkPIYWFKj5j8GXG5my+nFgnphYDBjI5TiSXKLWErQKhG0PfBks
Q/BwCds7Y59vVFfXVjjgJhCGhsQ6DNDmKb3If4vZk6caGHgp96etY9NND2r6u++yjUNmbQznjiCF
/SgALst6ajaOwFcxAFmn3A6iUcCm2pbZIw1U1FjwdbWSv8t2K0nWEn/Ghs/EGDTYlkh7v7ZZJ2TH
0VmrFAvLLC1ODMZrHzgMLsMsDgNYkXGIRBkO3rXahtRdN+ytadgi+awlxWWUxR45Xx2FwWYZuEk/
0TwD9q872/WWc9x1QqAoPXvtASk689AXd24f9FNh4YV7yjK6b1ny2QYrq++AKfOq3Ts3xPl4NmYU
4CwPiBrc29yroDDKAuKRkxoHL/SHMvgqErd8SphRvTQ+mu9pD1nv20Gvvm8RdJnwmbazkdrdySz2
9iDCQpVir3T+w8jrLVTX1X44x0JVfUbwoyG5rPBDPiwgBkncYwUh2ZNd50lkwHJlNzkd+8ScNP0n
yxjdWNFXeTIHRdEPMnp4+UIe4e2ousTFE7XvoF+jRFTZQIt73xK5tbSu1vMiyiJN0r73Rjb13clg
Bf+qWmndVeCY7oic5OMAEuuOlK3x2mW13N+ewLVBhQ2IhXf9jM9bfl+TtKARFnCRS8Gn94pvIL+F
SX92xO9y08x07SsB1AFvKIBb05XcUlvWqjFMwFrk9Mm1z0P6T20nYZU8puBpynd7NmFMAf8zIKsH
+NOVk4tduqiEFpOO3V6GvirDDobjefBuPfS3YZbVPtwEZEqghnAC2Ms9jGVp7uyAl+j9u1ui785K
MqJPhW8BDA+QsmUZuhSGso3BZ2cPivJPE4imP1Ocl1/BH2TVcYSyC4jmHcTVDmZh6XZf+JllRLqd
VV0yXlRGmJCMZ0AqjMoPod/gPZrSy/6RpCjgZ4Z6bx/C/YYVIKbD9QZJp30a+tDy/Tcf+57fgUBe
gXiJcQUpoJ36VwOa1mCZK6t7zJUeXej6Fi47NH6TdzuHCOfBkJb3muBJne64k+os8puxlBDdMPhL
zYPiEbU04L254N4v4L0dc58CI+1jnWVVGcLCPYFV8ZTA/6zKsxqzqHLphX07+RT/iOTlIdEVOBYK
cN0g1H0dyKj30zEPS/TYRDi0Tf5gMdpsXc+uqlQwdL+cjMWapVIlTZcUPVptsGaIRGp0cudwx7ob
BU++Y2cMitAuAH19sFxZJWFd2O8XdZyFgy1cOCDEAVLectN3/LzjxtiYMSyNIt9o772guq+aJr69
S1x34+c487Ey01QhgLbY59tpoh3xnA4a3q3jxgVcZF9trXUf1aNjxlT6wb+pyJuf6GKIJwLTyK+8
3FSNNVaOm8ufsVxsidkKbXfpcIIgRvKt5faA51pNAvGk67ylYaZb+w4FOuNrR432xe6I+tr1g7ai
HIbNrwNgGHmYwjn6mVaNB3Mawy/tMMtyTt+rEoQBQ8cSfY0AZ9YVtYkkZaNlTrrYNfiTspxzD9H1
PhAbDKqVJARcZg4A9HgAXubb4wleizrzdINqg+5pVIoAq9PIjxBgoWETFDP1SDk4Rqgfqgqlgttp
sTYduHJgM/LwfkS99m30FLQ6UhGSnsEJZk/QebJBBgJ6wW/gwlePdEt6Y+Ww8ufCJZCeYNlB2eZt
vMERVWChp32Gjdp0Nlr7RSbcjyRLf1k9hVog0D2H2594den9wxcEfh0oWojpLBdYaXS0kii8AyM5
dcBcNc2xTFzzdDvK2voCKANSKX+gfleoWUE6WuOdPp5S/7OXe0foPUZQyI4gAhh6TMEM2oJ/3I8x
tzYucCsJBGw+IAMQY16R5G4bDYmsCe17sLW+cNlH7tDVIcy6IkiSZSFtmjMzg1Nibc3lSu6gnQ80
CFoKK7rZpOtrG4SKLEanJPKKw1jRyDGPdfD99tCunJlzGRr6FmBJo3m6yBmIWRPWNIWBncs+Tcw7
wvVjl5bexj1qNU8uwsx3n4uXn5NKybFC2FkVgtJ9byQu2RNj2HodbX3OYskRQWvbkjaN4U+35yhe
CZscSB986HOQ7hCQpnALWYxahyJ4n7gelMCYPBrce2jS5N0KRFhaaCziOQn3NOBlFjGS1rIzFVSw
iMsmfYTSZnbo8dL76/b8r00Mru6wOsW7CGDxeUAvJibvVQaKfKVi+IR6u2aw/Sgdgy1Y1Vo2A7o4
07RBZAVS7m2UGi9uHbS2d8ptHvYUioTVLoGqeW5vvEeuMUYYtYtISw/hqmF2JQHbjSn213uTJlCm
7nrXPiizn35PVZKdMl7pA9N48XU4J783fGB5ZKd2v2Upt/rV87UjAHTt+nVbm1k6dC60uM32PhH/
mNUQ2tMjxCs2Nqm1pP/j6I2XDkSGli8/5foDEHoZUE0UaoLh5NLqtw1JED8UXdLxjVNtzrs3/WEw
RKDDCFQC0EYocywe0o52KzY1LT9rCpwjwYV4l3ipCCvgHPdscOg+BWh7o+px9Yl/gvrAOQLlZEBZ
6m0C4fWVKe5L6IDXsNVwi+T74Ft7W7/bz/sP/QVMz9nAc+XCYFSOmvrKO1XGr9KXkeiKnWduJek8
RIshxAMdwGELwmY4OBfLAfM10n7UKiae3nXijsMIpeY8TMr6SxcAF2ca8NOjkV9ld6PPkcbT3k63
ihPXNGy0Oi9+xp9T92Ltux3k9qgCxYyk4IMDH2Q0KUhvip6AJgseG+xAUwjhihrIE7M3/wqEbX/S
mR6qKOAkqU5VTSHdmpdl8gCDN+nsgNO08NRz2kJFI29Yc2w9o4bivb9loHm1tha/fZEQehjNaRzr
PLYGERXmsWXyRMD0ysvPtzfIq1c5As0rGFpWswbUkkQDzBaIUIaXxjLQe2qaUd40946gx6F1g8hN
86c6R33sdtDrNYa8wIMMxBBob18xd3gDKQ2fJEDABdNRSL0PxNCFwsz3RtneEzj53Y53dQrg3ngZ
b3E8JyNUuNEoKM4kgDFClHfCgGhbXVtbjbnrdfw20CLz07HxLYi9WDHLvtTcjdyiCC255bE5/y9v
19dlFOx9b3cLXTS2Wdo8OXmiiMzhu9V+IuRss78cuKo41d+wLdiYsNsDiNbj24iwobYcXph27GeE
fK1w7x/CUhGQjW9P1O3EAIbqbRyVTJU1me4AfTd9KsS/ltGA0TiEbvq587e0tG5PFqw63gZruwzq
UVyCYeN0+8ARu0aDDFVveQpfP1uRfZB29GHtDgrMFZNHskRAJ93TMSwDWztmE8mABW5bSCXTMic6
nCoYze17UWkfrtHD5LOwr2rmgiFrNuxrb9UJ3cGJouUP2klS81hmMCYK00R12c4Ygt4/3p6Gtem+
+MVLWhCdhLRhOwYBCFeWDyMKOWHJxZbB31oaz+9HvF7xBgAs5e34A5ACDezEhPtRDohZBGPlRO69
qbPaMPO47k+DyztymEDg+dmpgJUvfeap9r1P9T+z89+vWOwNsmzGYqhSepqkLg+cjf2zi+MfFqwE
4nEfGFdAilCSxLUXrgNvv5i7kMCg4MefzQofKUXl3fvt0L7+/6LMZ8vFuWd7dk7aWZqJTrmIKxcO
2mGZpu/30plHzrRReQIAx/SWDDWp7ZQx7fixL6y/4IjpgYbEvBMxoXxy+4vWVirK8GBJ4JWMh9xi
3GzJy4arxj/BF2IM7RTEvlymbB8MEPD9QCg8SvEogVA2dB7fDh5LoDOAxQc8nTHBAPx5Qjdlku/u
lM9DdxFlsc8FXiIUS3x+pujK2zs9kiA7DBTC0lho46ZL/Or4XYRb7HQFtpQMPgttnJvGfTpMd1Xr
Hk3hbpSjVsOAUD9LVqH2tbzFTrlj4yohg7jlYBImU9hm1dOYqOfbU7S6O81S9li0+NXLokxt6sAe
ZSZie8hfplrvK/fdNLt5fi5CzD/hYgmRbgocBjLZqc5/pzpAkzoLA2cLjbw2XhAiQmMJWsOzq+rb
KLXtyCzxx+TkzlJL93bryebQk9FkOzH6H3jZoM9zEW6RdObgmVPNJgdi1N24S9vaeBp7IaPSNIZD
M7nVieUo/t+erOuL7Nugi9QDL9ZmwO5leAsMgHnDE0iNsEYAI1SGQ7Ylm7OWGnjt4ywBlQo0/8X9
q6FmSzwP96/MnXaJL85MyY29aDXEDP/4o2hx9RqFXnnll8IRaB0DRgRKijW9u22M7ENVDq1OgF2B
/VgcjGipdp2tAOuqzZfR+oa/hVBjC4P85+25MdeuW3MnDnoqMMq7am+WvdNwXqFp3Be51d2xfBhe
uxIUTYgn0YaAiEnps0trNF7SJoeBE4p5zXTXY2XkIXKXpafMYEa67526fXGSwNN4Hbu1OLaJwR+q
aWpPuSWqe5hBDI94D6Q6FI4sgnOZC9LcpTA8fWigoKA/lb3fPALA06pwMIpm68q8OmugE0LjFl6k
V2gao2Aq88e6jlOB510p0Czy2Y/bw7kaA2mBNgkiXdUahwAQM84ME1In/h3exi/Abuxuh1i7Ms3A
DxQK8CnQPXi7Y/iAV8kiz9FDNX6zOjgNOvnqomxrQEyCZCSEslFU6nerEc/5eBF1caFgXiM47EtQ
dGqrOvQswGlCS8ySOBml8e0vXN0vLmItch/wD44G+2TFxGfFE3JJ7nrVWE8VKctPqa2sf/9/8RbX
P6ipwTd4lN5JtS+1riILat1detTA394OdF26m0cR8gRYZmAdQCf37dwFaaBSx6jh0ZQHPt87U+Du
FYNm+K4rsjE4a6cU94af5PdFnoqjNXAgoyDcZN0FlRBbWjJr4zwLhc/XUAhnLotqnQcGJLFBfwZd
CwI5UyiIEXXqBJr0xoevLQsU1Ex4BeDei2Ls2+82+yEjqiNO3AJV14PpM8GS3Qbqd0tj+lqaHSN8
GWlxwCmf9zKwhvzs8Gx4TafUfZVAPbMID035WE2DmXxxrW7gIZXlEOwLyI+VJ1qa1Q8tLDgDARqv
dTwljbovQXzeko5A/RDfuni5o5oOmxLLQtP2iuxboxPXVkKS2BhQvDfM5pNPW/oCXIJ4ndou7yKO
5+8Xy84bGk5+H4BjPSqSx47syscUMjLffLsx8tAOBDaXymuNfOf2/kSjqcxgIZ0CK/61rIfkU9lk
bhAWZjGhC55Qke0YI04eGk1Dqz3tKNTBnDwFqjdRRv7sFFbanjovQOtc5w07SlOL4TjCvvmnQ7LW
Dt1J+XBcZyPosxJokjbs2AD8mSI0eCbc7nq0/+RoQnydGX2kyQhdDNcp2gkFzYF1R9GJrglzZ+B3
TurnxS6vxdCEroJHK5OdDIEVhbC6VlW2TzsGwJ5oUPPtWvM+kD1IYhX/H9LOa0duZOnWT0SA3tyy
LKu7ZVoje0NImml6MunN0/8fdc6eXcUmipA2BAxGGAyiMpkZGWbFWnGVuPy/KsOzAXorah33gmx4
Suq9bzZO+RQUgxI8dWZtfyuzsPyex237VkpaMFcEruDWmIKgmYYMqHTpScHzfWwIEVEfjyLjhICr
nu40mvdfWviPgRWIpngpoT39KzSbptxP2SArZ6bgxWXUpaw7mAMz2mqQacVuGnL/czwEWeXmmh71
Oykqx3GfxA3fxUxF3rh+NMrqXu4a62+ZO+HxRZTChcW3No5KOcCs1OlWyri7yAP6FLWTHbilE1j1
Sc2/i4BsbFfGZie7gy1lOUpviu8NudUX+zzomYN04jxJqWxRhHeNKB8/K+m850JiR1x4MIrEtcZi
tHdlNcgvcm9Mpyqv5FOci+gHz45S7lt74g1uxcBcWRgnTPlHZuh8vO8MV7wP94BkDkophQrkIipk
pF5pBt3kqSw1FIDNPnUDO9lNyCxNk/H3fWMrUQ7G4MrFBzH0tRxyqDO7y2f2OM8PA2CmIOXhp5Sa
x8aHPiHf3Te2ujL8EKNYtEReJcV+zN2ph7b1Zk6QaqzdsMgYNfhGyXEjFljxq+wfkahKrPuaoCBp
4kKrlNAmah/eJ6PzV5W3G657bedgfYAuiySFksXCdbedlfWqasCYKoYLkjXngTFs+o9vxtjY1WG1
RVm1khDB3PNfewsHLoV+n1Qg+870JaiWjcdBMh9beUsxUVuxQ1dzLsKg/EdoM//3q/ROKTsRZGkW
X2p7ANQXm2HxdgDasgsCTqAmYtkNrCFBNn608tQVrdC0HbMD2cWKULo4q2Vlj0jQCuUF70/Sseuy
cNT3atvmzOdCmqHOLlIK3WEIGYQWRvLJLK3m72jQK+MEa/XAALFQdaBptg+6VRFdKp7CDMTVXoz2
8CnOM+nrUDW5J3dduhtTG0hH65hTuEPQh7KfbeXjRl698rUBjoIr+9WQJ0i+3RVwm/w6S5k8zYS0
1Sylh6qNT6lhHdUwvdjdllrfylVhIE2dBcn5CMBWb+1VSWl0qjlEc/+wNj8kSbvz6VdqW+nUytdG
+RZOMvrMc8thsa6w0PsqgfKTOhXTb+WpzKWz7vsbo1S/iJ8WbzuKMFxGaIeU1/Lm8TAZ/cCMrGfJ
VYFbh+cme2/0o2K+kZyMknyvROIlatMx2AdOUzN7WiAgDY1uqbcIvkdt48qtoxJbj6nOB6AKAUOi
3IXPcq7D9RvUdqz+fskGCDnfAAJ1ptuXnWvbKZs0LWIJTmRf+qFLvbWTsxrm3lK1t/BCKw5rhqtD
q8lgNJWIxa2z6qh1NKKZc6OV9QMzP8GZzdji01w5xcSZjDgC2/0l4nB7qlRRyaPaUFW2tHJXM+Oi
+A+zuxJN64bKH2wfR5jyJ/Cg1yCGWkq0Wpdg+wn8Oc7qIqNFh3AKlX+EYVT2Ri1l7SATqQMlZxgX
WppFBjH5YVELGUowX0mOjJfv+HDntt0Cx6/tIAW8+aVEcv4VqkyadOQglI6gU8m9PMs9K6q/FCj3
Vl1w7KLE/INlASuk5AoTgE6D//aLNaLq+tRvSq83pw+jpfxVSjGSYrLx8ttPM5zpUAZStAHLtWRu
83MlyAuRwW/g1+8aX3tq1fyEgNNTL/yNh3PlqDuQGyBw77CH9FVvl2RZcdKILAd2VCmoNluwfHcb
Jla8542JReIKiFdGRm80z1351LWfbSd08wi2m60JwFU72qzjDbcw3nqxlHQow9QQg+IVSvogK+P3
Ohu+wwG269R+Y7ZqYYrZZAA0c1n313QVf7vdNSkogsY2M+usJ8m+EMlxaqr9OP2tdBsv3YohTMxv
AekvsxkLQ7bjA3rDGtijb+NUuKpfnKP2oWvqjWhwcWPnFc0axtTDGB94jULHeiwZNjJ5Y1e+TQIE
d31BUkaNcsPQ4sD9P0MmYdrMOwRLyGJFUwbzXe1btodkcvKmUkfroeqhZL5/gzasLPuCvWqIqEka
xMVAWg5B+14ufpMy+/8vBIEtVNxmMqfFYz2Gsp/ZjW6ebfo9rhMNL3LSvVNTaeO5XjsCwM4ZKUXJ
aw46b89aPqYR+tjT6KlS8RD4I7yE4Rc1kN1mGj/c37VVU3x+qlocBYrdt6amjAekG0GHFUntquPM
ZFa7oJfR8/h535I+d/6vYpBfuweRu+FAoztLlC0uayx1RUurFHXSyIez3woi8RFkPhiSEQBVttMz
e0CWJe/Cly522kMl94l/kEd/hmBKuvzVNnqzf1LQH9OYlkjb4HHSNMc/tR1Kp/uqKUmdAPlrqZvI
oV7tkWVMlf1YF7r11owoLey6wOqbb0bWStG+kv1Q3yXMkiinVu2H/lFPRS1ftIzvsvP9NAr2VgJy
Ox3T735evy2maoQFrZf0J0nvqX+ZZpR9VrNE+06vTq53tV5NWyx3a6eaiIREapYgobR6+33w1BOB
iRF6fWfsAE7tE3Or/Dxfv1ffBSUNuv8QWrwmDVXl2JqUJr6YyuBY+16pfAXiRj/TjtZAKWVXoexG
dtVlH8iXK8TIw8R6vn84Vo8hsT0oWPq1r3LuQNKqylGSxEvSz11muL3zj1/nO6PcKIOv+TykT8ne
gY++JlkWiaI3rVlEl6BwnF0KauStBnmCG0NFdPrtJcHkQ1+YgAjOz2Uep8tVCDNIEV78oi9OmU+R
A/GN0tOKvntTO2qywdy1sjSIJgyIUIjvgXounAZEAlUe5Wl2mYQxPLZlZLtKBlppiKOtpGXlUOL/
iMFU3BPI8MWhbB0j1K2xhXkniiQ3CfM3mdNsOKZlSXp2FxrpCkwrOsf/VbFiEmGelTJ9BNPqaO40
YbkLQaLAEb2H9hFVO734lvnTLii+j0F2pLi4v/8Bf+Vei4tx/QuWLwoNyRborK+gtibp44FOta7s
gqEHpa3OB3aHnIcann1CUtcPqSK6cZCMuWsUU8YwUdqDkmckKsr3I1W6ZuPnzTHUvV+3+N4SKXER
2iS/jR2Hj7YyiR3o3BgN8DwvHoVRNm+VFIK9xG+ljVho9tSvTFOZhykApRFoc2+dUlAG9pi3MI6E
JRAR8BvG9LGqi+Rn5lT5sIsnIb1LYHrZCitXzx3el9hoPn3Ld1EJqsRXo5wSDNoIu6YPPhW2KR3v
f/a1e8Qd+tfIos4DuZIT096xz/V0bsPPgfZzmP4g9IJSU5mlzmcw73Lum5nvxI8jGs+Rap7KJKPY
be8tfwtluroUvg8gprXRqGSAgUiKhX0ueLjyCt7Oadz1wdff3zD8KbUZonDKfbNvvypY6ZGQ22SU
SF00vd/xcjObnyTjXo+DzTHDlYN3bWoRQuhJXRtJAjSlR0bhoSbFDpHMlhtkY03x+U+WZQKZpzZD
q3txyGUcSp12U3apx7J6yeNBfiP5Q+MKmbGl+6ZWXj+NJwJIwIzuBvx8u4PF2OlG1RFX+srXXvkm
V8xHqiB6o3R339DaBWKyhaEogJnAxxf7pw5tWjFnqZ4zdLlsuwv36dQYGynzqt+8trLI/pIiRII4
BoUQNpeijz/I4ylX3gNMfteH1TFOP08xolp6C8OJ/alnQHITPLB28FFctsAOGAYUvYsNjdqQd6Vy
nLPeTIlXwlzrElKLj+Og+htVlrVvx4gZBwSF0dfoeKWIaOMUacg0HWIetccBhXjjcyY2oB3LBuKv
93DWJyIvmwvqy07BEHVVUYR6eoETXXsv151E/d6CLyuK279locjwWvrmQUxydDSVqd/bDerKTSPG
fZPb0xupsExX1Z3+D87U9e9a+Ms6Jc5qJRmGHL+SH+wcL2Y601YOufbkAAKHGlhViaeW9d/Mr0DM
xJAk2cIqoM5HhOljmaAs6yZBnn/N4waxVc0XyLX9/pVBqgJ0HwUgUr7FldFD2M/seMi90A8eNUqQ
TbtF6rZ2hK5NLO6L3gpTisQUXdI6ssUxqDXtQ97nTMZkkq8678Dy61suZ80T0GKgcsJTSXil3bqc
SGo1K2rA8Fe9jSJo77VNtjFqsXIJLYu+zBwAIxaxzJYDGQU9RvYgTOyEq6UhZNX/dPRL73+flTBo
ll6iLgNSiPrZIgwqOmRKlFHVAErXOwl57WSePHPygz/kh2x8CWn93re4ti7oFgBZEQSvPN59ykRr
LoVeF4wHOardSZLfE24d/8AMWspEIopDaWvxhWKyTSAQwoHe0jD25Jr+o0VSvVdprv3126Z45Tjd
cIqTfC3jOUuWCh/RsdIL0g+BM76pguAwwcR738rKFb6xMl+DqziBLjrvbB2DDwre1WlxyLu/DYdu
cQxTovSb3brZW86zbpDvUm5gjmP+iFfG7MEZ+j4DJFlbojhoQ6i58LAz95hrysZ5WDmBN6YW62L0
1x8beOcvnZH5R/pkGYle+gwaGFKyOKt3PeWvfW73W5Q+KweRsidzL6iAwau9rBkjRYQqkdzBMowa
dInUojM2JzvbmsPdMrNwT6pCmb1q+gn1tPYj8Pvq4Mg5sh95s/WUrDhCFsRjSvudoZ/lXQ5GZ1Ab
i8ABMpV9YknvIOcloMzOjWNvHMYV/3djavFqaZXT9vEgEm+KS6+epH0kJYf7531rNYsLXJRl7pi5
GXg+ZZsRRilHguF9rI7JuDXtuHa1rjduXu3VaY+Q3CyrVg49ts9VmdpwtAky9wERKckNtN/Ezf66
XAw7AllA2Yj+6OJNrJHKqfJQhUWqjHbZ1EHLkj6CpnU7WKXub+Lq4aOKx3mgfEw8d7uyqioRadOj
6Sy6BqINNFwILSrRR1/KeCxf7htb3cb/Glsm/GbcQovQOuhjBPFfTmud8lA8jAD8qF26TWye75tb
PSAzGzNdfovwcbGNaVU0phb15nnqP7TGh6qB9LE46ZvkNqtn/crO4gLTlgNnw4H3IEQ4+ll91p0t
EZ31z/TvUszFdWoHuPTyEVekj5m6U+VAcpuwTva6LrYiwVVTBNPz6ws6eJksRQhBBGVeE7VM47EU
9TvhB+97oW/EFasfh4ooCjp0416xD5W+FlXCznvPR+AqKqKHqA2+DEXyyW/krZdxdUnI7jLUSwbI
pbo95M6UDnIEYNkr4+Yxk/29Fus/auoP98/bmhmdd4LWKX1u2t23ZvS28MPOULOLFli+jqyWbQf7
etIi2v953SiH++bWdvDa3OLYGb7Sx51DYlBRNvMded8DHNCU6Djz/Nw3tVYshP0enzSz7aK1u1ia
MxDmUUuRvLHTOiTfoyadDpORR19MaqCXBM6g7iwNFElR3Upy4IFZCAm2bMfRpwqpGvEna7/6PYu1
D0WWGUy+p1RIQSXD9fSzCaaWnkeNtJ0kP99f/uqHpUXNE0Co+IoV2i6TrswLK/LQz3zsE6RHc8Sj
DQtmqfuGVj/plaHFOzPUTRrmaEii/Ka5k/HCPMgBQHKsfbhvZ81jwaYGCJVMDxqGxecUcMdQmTXt
85DYu6QxzmXQbtzvVRMWOAwqieCslndO8ttKAoEBjYTR7ELoYeJmi91x/siLMik0nHSnEc+ZMfGL
1MSU66lUffS+Mq1uz1DsNUd7sPT33WRFZ2tsVIZMQpi7cz89/sH+/Sr7oXfBAucDcxUPoLsIK5Ph
o15uhk8jCpKZNfx+u+HX0Ohc90CAa4n3gEOvzkaFkZlE/AP3Oypwf/E2b5y3tYMNGT7wC2oedI4X
6wiaQRh1OEFomvgvsdO8y0f7Q6FrH39/u4gvZHYFGCnaDrfbJfxh8BMNZblS1aIZkHpKq3jjvK1d
nWsb6q2NMEkKaUAfDTabsj8Pcjn40IlpVgH/kxOaZ+ZMyvf3l7W6e7Bi2RCRg11YngI1GFMRBphU
zfSvMQKjnciPmT683DeztjJS/LkZQLnt1fz1lAbl3AmNPYG24WC2x9E6CcULxuZw39Dafbo2tNjC
ltR0yO1A94ZEdi1bc6l+uU47uQUVoa4Ydo1ZbRzANS9xbXLxMvuNyUCYAe5eGtAEruJTnm9Jy84R
7NJLXJtY+FQ7L6acMSNAuYD8ezV8YyseYkVIsjLWJ/WHfAoO0bT1Ym4tbHGzhlzL5dqvpLMdWChW
T9RHtc/3P9eWifncXDmhoEhzG/nryUOO4lzUYE/bLd28rROxeCe62orQ7kziSxUoyc+idfITFPiN
OwW68Zdh1n+H5kwSRNnj+L+tbfG+gx6vmrocG6+L4jM9v/eRZGw1O1aDmuuTsch9onoKSl8Zs4vc
aJ1nTl2zM51hV/RSVQIZHOENMRrxt0JBfwBj7/TQHSoxQNWhzPb317skKP+V8l39liVfiWH2ai2c
GrZYp3qETtHrDXOvd8OTEpRf2yrdxxm6mQU0+rUzXbSx/6zlzvf7P2L9azs6zxdooleaCnHVBgSw
ZnQRUdC3+wK4huv3eZy5dpI5bhU6H3JFL9yua7foAFZ9HD0auC1gndKXUNRIJOUYdpnu1T4X1f4G
fcslgpXB6r/cX+N8Yl95A0hHkCielVz1hcNJk7KeQl/zz3FzgQoqa3+2ykOR+Duj22JqXnseyAP+
NbVwPEOFCnXYRvoZlb/nsKx3Zm58rdV246qsfjVGe0mlAB2+AgvYjKUI2wwqD0WWsDxbakGdvnDH
6Z0t5W5rb5VdVpcFjIT3HJJ5uly3bicb0zKHDW16gOjaGj85EIfK9UZ8uvqVrmwsXiJSjK6Uo06n
QZx/qCbpWDOKsBPJ+NZIKhR2hm4jelj1pVcGF8cigoPd6grQHNIUH3003cHHbnynrX1bHAdnUIqJ
x1QiMlW/d1b5GEnS01RtzVCubR2tOf78ktxdpu+N2fW2CrWOZ8qXSD1LWfCQt8+U4nakdrv7l2lt
12ZZbMO2Zbinl212p4KQpInpQAgR7wqzfx6jYeO+rr3etB8oVOuwaaJreHva6EqNRaA4mQf20VXa
8lJJwq2lxs1b2VXtB2G/nZotxZc1b3RtdPGpAACVUh/hCGU/ea6r3g0gnI6NFBGWYWML104FFJNo
rFpgyGkO3K5PmCU12F7EnlE7RyGnH4kCj/QiN7qbK1/KQQYePMRMWv0qVLUbgv+SqTzPkMpnxsKO
1pRuXKGVlYCknLkMDNgTXquFVDk8E0UUeFXwQymS3TxM2HaffvPEsYpfPRTeSjrPy5DbCTR1Mmu1
8WyjO9dF/iwq7XzfxKt1LEzMh+MqrIJ8xpZ6E30VYYzpWU16Ri1RNz2nSbb56r863Qtbi/hqkDMr
smfRgD7JhXGOa7lneMjMjOw5Mii4uF2syf0JuYRQ/xTH1J2OeWyO41Ngq9q7sIzt1GWWOHmXo9XW
M6ojSiYAUz959FsBAE/1Ayr8PlQ6Jdy3xjhsNOdfOZv59wPa5/iCxUOn83avRBI5zmSH/lmXm5OV
KtS5jmlnwdps8a+/e4ZnY5TwbMYSgMEsXUESVIHsTGyWkil0qOM63WuyJDY+/6ubghW6nPAqy/g1
XM7tkro8GkxGYRwPVQWr3ht61+qnUmnSf+4fs7WtUxlWQSqLojritbd2Chk0bFpCgwYQD+Sd2aku
JSymgOTwlI7KyS+GDWzm6squLC4OdpJ1od9yR72ub9unwIyGfepI6oZDW7FCADcPQtHSZ8Jusa5Y
bdWqk9vYy8v4TSwbf2WBH2zY+PURbqK42dNcGVksBfoW0xxk+LSMURsVxgUUabzkJCr1oQD6aR7y
0g6FC+FbVz6MZZxJbq31TrVrtCLXdmpLV8BNpqJ09qMRTMdAbfPpUMud+BQMSmicI3lIzDMsXeq7
htLJ82SG/fi9bROnf6sWJgROfd/m0W7Gwuo7zq0l7UQoEEtkcj/4ketR8JRrzmAeJ7mxur2mtnLt
llYnfzTNKgz39w/T2qYzcE6syYwLUPNFTDaaphjTusgYfjfEF7sMynI/o6W3oMwrvhEuXRgoZlUE
xmkXdpI0yJUQPiGPj6PsSSQahqeZ8W4KZyv1XHGNN6YWIWAdTBODj7LjBbl+jtB2haHNLndgjcTb
FvT+WaT+j3bs/M9BYHy+v53ry2QWBaYXqt7L2uUUMepXzfqaXeO8CeLBq2zHc2Lp9AdmGEHABswQ
VPtuXYCWgUjUtVj2IHHdFzW0PJb5ONra8b6Z18gmDgQX8j92jAVlIHQrkdxJGXkdoEk3lQ3md4Xz
01f1/mhaIQjjsRr2gSgGpCBi51ypastcALPsaawMO0CN3RvVasKNx2N1l4E0gpKBFe1VwICgpK8N
aVN4Wq24lTOhZPqOStpGhWl2BUtXgcIFH5MuPnJKC38+yKgft+MYoLAonSLrMTL+If/bScqWU1px
6Ly//zU039GruAFpZTBT8RgBh+tCGsTGQW/knVaoz00t78NsSwT2V0ng1cqAnnLvHZ7EJQSjF52v
ZGUeXHwnU93RUJJ3XYzExjCY2aGMk+Axkik8lbIjGPRP1R2T5LnY2N7Vj0it2wRADuZvOcerJH3u
RH2ToifsIxmV0B3/rk7+hpW1j0h2y8mkY4hPXfidfsyowQRK7DkFoI8wlmDxkEvPCp3Kteg0bJhb
WxTQe+ZiDYwqy4upWzWg8l6kl1Ed0kdZKeX3eWx/EI7YklBftYRUifFLLwBgxu2hKWszTpVKDz04
kr4UdnXxK+Mx7p2N2Px1qQsXwGjQrKDD6NsrVqlOH1FoGOPkYvoIgu86zUlgJcjs575PtdPQ0j5n
R5k2ZlBAg0oi08eHTK2AvDtlssXpvPZawWQNeAhJLroP8026uikIe6hJ3mnxpe9M5XMTdeIgEIzz
7ru91a29sjLXTa6sZDITSVXZd57lp1+7sThnnf7cBOVGvLhlZuHEwyo0HREMktfoVb6zzdw+UGPS
vWxQtzKs1Vvw3xXZCz9eJROkyZM/CxI5uHHkAx1Xj7/BhbYRX62uCeAJB9Ok27kMJ2Sl0OtI4pnX
x/JQorTLXABQqy2PuXoOZpIzHnooF5dtoRpucq1QIGxLxyH7EKppMe26vuSN+oOTcGVHvT0JgRXo
VVvC/+VrxeC2ZFwuM5OjOxZQ4tw3tfYI4AX/XdLiPgcMJQh5QHko6b8rlN9I3hTGn4zpMnOz3Le1
ehyubC0enGA0KbnQ27pEWRt9VBnmSd0q0kJnF8wdD9ea/P7lvsm1g0H7nyF+Ej5Ox+LmNoaUCjvQ
Js+Wpfww6bq0z2WADXmf9fv7ptbiv2tTi+sbD2VRORXBkRYZ6R6ZJa+tEaMQxbdaT/adge5dFMon
mGF/t/GKq7w2vLjQphDm1ESj8JjhfqOp2anuh6OWNKf761vdSgpaYOiZF3hV2JpmqbsmTh1PkgPj
oQ4b7WzXHazRUrklZLJ2UBg8/NfU4qBYXad0WhJHl2Sa0RJjZpoPoL2jZ2UaPmlOsTXYtbo01B10
8lvZfIUpg2xZbkc4DM+oTOvgCxXzpIdp4mot8/b3d3E+BcsYCNjaf0wtEWVZVws1qWPHyxKdQdW4
VNyuNU3XT/AlcRE4H8aobfcw2MXH+5bXF2nRsGCuc07kb50KraMknym0PHVM3ptmcaji6kNmDIf7
ZlYXCFIDRsg5HVqWc2WzL/QCQTBPtpnSk0lZudemcdSb9GcaAJ3qqxRwZTNtOefV9c18u2DLyR2W
hck4MHuRUVs6l6Pzlvzyy5jJb51iS15qdX1XZuaze/VKO4kI1KYvgkud4MEOYSOS+qAHY/VZjkwu
Hsz0Gkx4chG/r4oh/v4Hu3tlfeHPgqAz4ynNU2/MTtrwz9S+WL7wevlhUJlHHMqNCtb6YnUbxhAD
1s0lg6NvBNngq4N9zszyy9BUtE8hioJrjLy9OTAv9DWRt1RD1r8jSQK1LMTSl3UmpVb6VG5yIB5S
e+qBNLutNhw6J/t6fytXnQxgnP/YWXxIUx1GOZSY4xhb/WeiFF4Jw1dilW8kPM3Gy7f2yhKI/mtr
8dnKOIjM3LGCizyhBOxGTqy/aYfAdnNoOJ8z0O47qR63uh2/rvQrZ3Nldv68V2d1ov2mqF2aXiaG
tb8y6dx4fTuLSyS50rhDEUjvRoiWW1cJg1bdtdbU9C6Nk/gpLwP9IaCiYLkWzAwvRgIpgKsJAXVn
AlfUKfYj8TNOYfL6UptmabhmbPkXMyi1n/c/0+pxALlEMcBAyXiJ/JKCRo1HFQg4YnrvhTwFbl2H
L02xJS6vvWIj4BmlSDRrg8HtQu59u1mRFbSTopGOjrCIR09hWarRzqwD8yNQxSl0DeQ8O0hFx6S+
IJ9TyEAX7QZNjkop/zZj5jZ2JqU4SLKGJmpcYyjbbwVcwh8aLWgLN2lMWPZau5bkvUyRXnbDKLRt
ZJ7CKd5noWQE+xz5VYNzb08oIWZx86Yb5wyuHNvm/VQIM9+X5iSCvQ+Q5+X3t5nx7XlMnHIjLZzF
6qM8L6ssc7zGno6JHl0g7nMbJ91wKKulHabtqR4xKUP9fRFv+rzlEU569Bp0f8I+3JtJc+iVHPKM
eKfB1JCP5aPcd25rhPuwMp9r6X3clKcwfXd/wWux/CxgQ/BL+sbKbxeMTymFoyeTBwnqRR7CcyPU
jVu/dnTBwtH4IVmWjWWpIW3HvNd6ZfCURHcd+Pl9NQTs+Se1VJ20h2E4tNEAxt+uxKDyOIC0Qx7Y
Eo+qMD+IzdGj1c2ieooP4w+h2a2Jwada5xi9BSV7rjwPZdBEe1HCH3e6/1HWfDIjS6DTIIwCebew
ozdDIKWS4pyBeh7UMjnzQATwbQSeVSGZft/Y2uN2bWwRZZK4yZVVifhCWpDuk0B0rtCV7DBGYbKL
ilw8ZEINkdthaujj/2Z68ckKqZwpM5ATU7Uvda2cQpF9Vyy6ann/1hHGM7CJ832LqzvLhs4bi9df
VogdaLJqm/zEG6ThTRuOvtvmtnlMwkC4/kQv5765tQcPFTMuOOSxXPbF7ersYYygy3Y8pVFr9O0j
I9g1CVTxNrOMuyRW9B1ULVt4wLVjOgcNjArNpBdL59IJSWmtXBLeZDQPwre/VmmzwXSwdqcpO5L+
U54msVz6SZgP5X4sMvAW6qewbhiLK+DNGg/392/dDNdNUVQm8JbBbOp3vRpHUOnm/rfSLCGwrt00
2BLKWTsUUD2BHMB5MBi3uG6+lZsq6vIW0ujlmaDrDUzxb50oglZ1K8VaNcXsBEuBZ+yVKEatdw2o
/yrw7Mr4TrR5KhtxznptbyjyhhNZ2zsyfpiLZ9ZxQD+3zkpVEy3tEihd4lSrT2kCIRB00Uz6TZs9
n1VToKKgCSRrfEXWGg3hqBU8Mudm8rNTVovmlKSiPzDZb+7vn4j5xixjOT7Tv6bU21XZXY0YmrCz
S55NkA8rfhYwgSRBepwL6yIrotk1EN3vK4KQQ6MCfr1vf/UDXtlfnJUs1OPQLiEE74Y6eailvAT+
Oqj06pPkMPkMNN63t+adOSgWIDEA8+STt+udJDQzLIjCLnoO0beewmOSUSvep4mpQ1FrZk+ROY0k
ypSD71te/6j/tbx4F8hIGBlBwNlj6OBcwEzQMUUZbiotrX/Q/5qZf8ZVcF7lzdRCLK2f82R8bBVG
AVEZ/auJxZNSFafOck5qp701bem3MfQEutc7O3/pK8OZpmdm0ciRF8vDeGj0UXeFlso7MI1bKMn1
rZxJa1VjnnlYPAM+bND1EJOuSuKpzBM3TPVdVW2NVaweTYBCEJYxG8J09O2CRshAlQR/cA5Rhqvb
H7LyAHMYTIZb7IKrZ/LK0PIOBubgM6FhnXtp8AK/fVFqyS10KMaNKDjocAGEXf3jD04jQymwvrM+
ium3i0MIqdZFF8henKkHRaNmlBu5m1Jg+Z/sLAtTkoScqWpWsZdqPzL/H9l6jpRiw4esHQeLYgKi
TgzYvBIV6JHm6HVZijzR9W7Yvkxt4ybDz99fCMKRc1GbtNFaInPRYFAlZahpUtfJoSiqo+O8a8QW
OHLtKFxZWUqbkhBSUZar1nPqUzl8V8XzLHwSdt/t/KlpjY2NW22d/tILsGRYtBmIvj0FipQ6baZZ
4aW1RbEThggOvhQqbtwryomUSdtrkdLuJd0QKBfUAh7ZSv5wf2PXYjpm6kjbCEiITLTb35CEvkJV
e3TOhv6j0l+0Tj4kU37Qx/DQS3/QaifRIA2n6KQhVntrS5UmUZTW3JYAi9OHgTfpg6eb4g/MQJaA
WBepDTPFC89hC7xrG/qWpzmTOECKLc1UgfYYu7EKCdP9/VPWjv+1tYX7YD7KrOxYYSqvTNvypBtB
38NjVmhHMyhcZ8irfp/3MHQf+kYavk+13p97qwwpHmTahCaAlsLUY1QJDPo1FesfdjH0W3Co1R9J
VjwzHIFWWUae6iQiW6nN5BIPRfqIeot1Usy+P9GKCjYe2rUDRSX4X1OLh6jq57aGQOJptIL4obKl
8KkIS+U4tWZ0TCT5q9NK/cZNWru3Do1/kkwdBpfl2ELY9lrVpbpxbvRh38jPfnNRqIVJyhtDTY5m
Yh7uf/SVNc5kdcwowBf8mmE/r/Q4DSLfp7wgHywsZbl6zKhn6O8lsQUDXjUGngqCi3nyehn5lj01
I2NG1if1o9lah2Z4zihIFe2X1t8SSll5dGcUDO1w3DlMxQuP1MMRUkdVbp7Jky7+4EUgO7MOtshq
69VdOZFAKWDBglWJEHv5AopQg4o0prA/DcrO0ocn3WrfEdpvnIyV5PHazPIB1AspGiM/7s6dbwVn
BeWkg1P4zYaVtW27Woyz8DhaNTrMdjMbZ5Dq+4rzqCeQBXZJdOg18f7+2VvfOL6NBtgFKMrCYZcT
3BL60JpeRC1yD/gm3qVymRxiaP03lrVlahEz1zE6T0YvIUwUpdPeyacjSXSyk6X04x+sCXYThzoX
/3wV62WTqBszRgATJO+jiI242PVjK3/2J2uLw2CpyUwSCZfKlbGFw44sFMrNQbc9qJ3j74WTxWgk
JGb+oyqb/hElJuMLXtFkVg6ajR8E1l30vpFl84MRxLwkoFrk971eS98RbXHOiRJ2Z1EhI78bW386
975vfHCQTX6+v0WrB3kGAqMgQPVxOSMrRbNMRNilF8nI/XdmM4QPhjJ++gMjs0AJdW28wPJSFsze
tqPRgTRsqkuc90cDku37JlZcNe5FBWtEFQkW/tnbXeUp8J7HkJYaFa1S5aDZkWsk6qmV5RO7qsXt
0ZmCjZ1bu5zXFudfdGVRxDYx8FiVXqRJ2Q5M0XOdd9lucvroUDeStbHA1zN0nK9rewsfWkTNWMXq
iDQQU7K2W/ZR/Fc26OY3ir36F0Qg7O+pSBDYjbK0fplypQxd3G6iuv9H2pf1SIozXf8iJPblFjKz
kqzq6n29QTO9YMALYGwDv/499KevO4tCiaYezahvWjORNuFwOOLEOUDq+eHJdHraKdDvbMFvzuar
LQinASylFZgnZsKplXldMydpDYiWuBt7SUmKbpC7N6H1nCDw90YAU4rLAuWo9cU1ULRSlVTFWQt+
P/jt0a2bYzOJUyfdVw1xXvU0erB5/BgSmdvDfKpJcB8hVr/E4/7+jNV5F43GbxD9hISkwPw/eKCL
pDiGlpUNkZ0B9CpTMCvtnKTtHf9rdBWlJ0dDSQrMGBjfqNNY++lkD1nF37ZiJ3RuGoKUFz4WBiZR
GXvq3RZyn7q0VHMpqKBlKlopG8hHGfqxH7vogxk8CADd3tCtUIRuwR+Tqw31IxMQyEyYnEbD0Wmn
3JLiv79bgRAM3Bh3HKgy13nIbOpaRMDN5dwjGfNeRey+YGznpG5db1dG1q+9GZXsEkx88bmAhC9I
qdJK3SHg7ezW5gf6u5Ro9YFIEbagg2Aktyz/U9xAMThq31IJkZPR/PPfPwwmU0AMDWoUpIuryEP5
lBTUzOrsWPFDz3zM+NG7/8nE737rVSRhUOmaPILaqJkx+ItRB+e77zT0eNvKVsp7tRBvtWdUglW5
bYDJDiVUOGh9GOlr27fQ2IAgstlZ0p6xlTuPIKXw6oGUF6C2yWGYjHcGWc67vlh8wYSdPLOI6z0h
lS23uF7iKkDE1Qi6pqCBvG/iuqeg6n8mXhGgoei6B99GK+L2jm75+rW5VSo3m0hOwAnFZzdRhzZs
cwp9S1KJ//70Rh/9jwf+Vr26co+g6bAmvy7OCY3L76O/pBElIeGh0204HW6vaSuVuDa2bPGVMRk7
U+1zxztHfM6J/iK9JBXlYxss7D9vx/9MS43rDMM++DME/zHa6U/NaTnNIWuBMfc7/oMlYYok/MPt
FW1FVrSY0M0LFlm19TNdBMRuJ2cClQdkbmhov4VS+wvuC0hAgEYTTweMay+OcrVpY+BbwneH5qLR
/f3kdZq+Kx3gNnEfZ51f7YFeNw/XlbnVN+qQiWs5NBDysTr/HAqbHEVglWe3DEDMHyp1LEfMiN/e
xs2zdWV0+VFXa4ztypLE1OAVil/H0b01/1vU3+by120r2x/r706u8spBelNQFeOcY4rrLoj7w8j2
XG5796CjEcLfMJ23ioMhElYk/QYicVYiXzWagAmBd7iseDC9npio86nWe5DQxY9XPSnISKH1tfT1
omdVuiqJSFEYqdBURmGj6VOX/JqBmkkA5pXBL6tTqSz34A6bK70yuvITDfTfaEE5+YzX7bGKDCgv
vtAK4mNTMR+qwPnygm93ZW7lIaKEOppwGIVMAzmIwbuwQL27bWIz4l6ZWLmHT32ORXXojVI6nLR0
1EPHiumV8Ns9ZuE9U6vI1GrXYcrxmrxtfH3Po9559CFu/RCVu3xQm0cLjV5ItSFIPeNQEuMUlz0P
motVCDsjHYCDIvF/JC4XJxUn7PPtTdw8Y1fmVnezGSuMSyzkMlUXRycldHEcGvGSChuWs7B+IOEE
3+XTeOE1CEGakwZdUJNKfpLskzUOB9t/mC21AxXeXNFfW+sESnU+mlpO2OA14nz0uv7ON35+e9M2
vxFAfHhxQeHuGQBggEKjgIaRhTSmnlPlAPgIEsDzRK0mQ7N+x8+3rC1K48AagAkPnN1PN09yqyhV
iGJ+4zivoaj+vtcQoxQUEB85tXuF7C1rKC2j6uoD0vYM+s97AHNRy4c2k/DAgadzQ+N/aTB86gJ3
59G8dapQVMbjFRoYmNlbZWhGOo6qJqLyee4f3Fg+AI7/KbDcHRffWBE6IosSLZpAwFavYvzkjaj9
O0OCt3lV3GEs9weKZOYw9VV3Kv15TG87x4b/wQYIBFE7RJF+PfXUOf1EbVkBpETb3PcsNNKSHRMb
G/fExCryaYAeJ0OlzsEmfGDG/lAZckKy8+P2SvbMrByvSRqUqq2gQnPYepS9f8+q/jGpih1+863v
s0wGgdkcNf9nrJ1FDS9zZABFb+VN6dyy6qG16p/giXWPdh/sKUFtmoNyLwr90LqDdtHT4zS3jVFs
QDfac/iUSsbJgYVTd1E97l2Nfvjp9i4uu7S67RfFcvQXAGSGQyy7fJUrgcLfM50aoEPn/Wz1hbVZ
QSEFaj/6zStSvdXlsOMdWwsEmzVaGSG6Gc/oEiFMOXNqo3LqEXUJSv/baJ/mGtShfWV2TG35OkY/
nIWZEfOa694mLUZ3Lu1izrvYuVSmP8Ru9/X29m054bWJ5SdcbV9FF7320pR5B1Gz3m6AeJVpOe1B
zZcjs/5KyACXBwjUKZ/RQRBWBZMqeZNTH+Uqztu8iMixtyCb5HqvCEQy3V2y302bv8VKEvAnPCNr
wSeEtqfvoHwHsfGMGvA0WOpfxdVjb5MPIzOnouF7n2xrP4Ek/q1bvaBLVocaz8aoGQZdXaqo8zAS
XjXT+yGg/oexRln69rfbcg8Q/OMSwR2JpvTKlmXXqENb4ZAnQ5yxSZ9QdTr/TybW7SdPRn4PFJfM
ay9+8Ij7LnHIjomNzBk9gT+rWPeeWkc2gTVCVqIA3hVN1jdAxeH+hZb5nQKRy0mxYg+RufWRMFAF
JQGQ3zzHJsvOK4Zi7qLzMpY86ywiiFRyJ+5uGsEoO9SMXQCbvMU9r05WbKBrITXmCi0q7FdJYoX3
xGtJGk7cPd7+SlshCYhJ4NaRBSIurRzB10jje5Bb5lH8CoKMEP8Sh8L6p9qjDdpcEvAruO6BPwdo
9+mSoEPXOrRp7ZyBNSYFFdLBme0vJaH/3l7Pnp3V1oXCMgUGTdllAPT6ATRJ1uuw8Kvvvgu9ptum
NrcOaD4ALaAw+iyaB5VHrd5Ds6Ot/Ps+qML3eDVCnYBhCmaK5c7DfnNh8Ha4A1pUzwJ6C7yiYN7o
n0sxHweHA9aqoSJAd+DAW4EBJ+qPmVVQt8aqGbRoEflochzBiuW0zk5yuXVqF8INANswrROuMXTo
v/R1kVA795UfA5jiyeqICB/+VDF/3cjZPrpjRd/f/lib2/fX6JqBg6sCQ+91OOfOyP0TJqPmU7uI
XSaWinf8YnGx9YWF2R7Qj2NQAvTtqzRmkjzsXU3YBXByemd4bL2Hn3wygoUXJwTsxdaRn44MaPXb
a9z8dleG3adnrOWhNaLSaaPgVH8x/nAf8r3q9PY2/l3b6mFQDQFrLXALXRZxt1eyj9yUGPT3prKr
726vZok8z7cRTBO/u7HeenzJsFBTG+NkF3syRWqXrDt5DKTfRDnvR46RrrbRECh0jPVo+WTnGGz6
KNrNkESOkUGtv+HQJJpgBAYzdPwHOPzGxknHcUYd6JOy9thhNvf0ytbqsyVVI1gylSIfRPyqjiGX
VxcZLszsBfsZeyD6TyC1g9TwqXd08VyjQQ/yrriSvntBAdzGADcS/B8DS1o0Yq2E6tSNFp5M08vO
uQQhF3vZ3OZiY1DBuOiNIqFbOVAZjBi2RL3rHBEcezYF7kODZvBBqt68JM5cmVqFsjlBJdmKNbsU
nnazaQ6gWAkp7ZPyyuQYOEUBut5Ovru9y5uXAobOMLcEpTEoHTzdZZCfW+Ct9cu8UjSV4ntkxHlo
TIbInd62tLmTuHfcZXwdmMLVTrLKiQL0Zha2GafIAPEjrzDo6EEPra52ItpWYEGDHn1WjJPjabZK
EmxKPBqBhx36AvweQ5Vnn5Dj7dVsnfYIsyFQ1VuoGNflfw8AW+2pEoO5keYpnhW5iu3Xxei99qLp
zHn81m0qvEPNjt0tyAKEcsE1B/pHBzziq7X5IqSGWCj5+sWDDjuguelpmNnj4CYZU9F9NUJsqwov
Y1FcIPGdEavf8dOtD3n1C9aJsk2g+jlXQZF3Qw9aHeFWP4cx1m8s4pU7N8SWd16bWsUAXceTVG0t
wPfR5XZ11n11cnAZddUL4ue1oVVMQx5OIzUzlTeiz7h30P37oOggaveBiJ01bV2316ZW58DStqx1
AQbEQNGjLF/b3ZewA7bGO5tqOkbTXut88zBgmhYYNHAgPmtMzJVpowHKrHlsAp3kIECq2zs1edAJ
vn0ktu4gBMpl3hKs86jDPA0lyMpVkGjbQzPCgbLy1Ot07Oj7BgOYlwAqPqmFqbudS3fP5ipmui4b
rEZpP08mu6N3XVhYOq/Kon0oWTV3R3D/+vo4BOCMyW6v1tn0zaXvggsXOe665ohmZiBtp0xyIKgU
EKWYHsfQypxNE+BBVjl3mU+nJut03aBOk4zHGTMRIOtoeVYOwXSIOlDgmj50Hy3W6jPvVb/zEze/
/NUvXG0O5YktHU2qC+Ol/FFMSXASjiQ74WCLKWoZ9fqzEUu8uHr92Y2tixLXB8QS1XgICmofXC3/
AaPMZ2O37fcuNu6d5FH8Bhwx8UMzeV86AemV299jMypd/Yrlc139inEEP3lNQd4kW0zy2B3msoT2
MMW8R/W1NUH9ZL2rK7OsPR3Vji7uBmSRUJge0WbJEt/mF+WY4ZwUKiEZUW17wbvcfhuxeM5ISfx3
oaf9B0zST8dRF5hFh8hEkt/ehW2njAEuwmTk8kx+ugsNEgQiDWoyMkBnNWtBFPy1Ed30OLumeegU
5jVedOr/WFw/VFomqOVGNDoLD5IPJUs7/zOHtFoJ1rz60wtWB+IbMEmCUPIZ/x+nVei2MrTOqin8
ixKWffICq73zWS/vmbWPP93cThBNLYQEAPGuL9sBkq5aBDbNSdNDHTeCsmVwcLqinxCv67jOWEGm
73isjWE+V6Jv30VhN31kfpU4R0Octj5hrj/+YJfc7pBe4T85xJM7x2nYz+Hee2ozJ/n7a9cXM3QV
aYP7A6iHyBwTKz6hKmRlodO/JYo99FTwtLaKt1S4e8RSm4cPr49FGGgpNK1CQB83dl9IUeXB4E7Q
GRvbFODcL3PtfX+BB4TohYToYEF2dpUQ9MMIqF6JWFMoOrULxwM7lb3oDoD+l58IoOrn/24Qwym4
1lB3xMzCamWjZagFQWGdz16gDg1KNekcxfPXSWsLnAgs+Xzb3lbMvra3CmMUfRiNuUToZ7h9ed/Q
SBwNXnPvblvZzCJjYH/AGgCcKgjZn8YJGYDLQjURvZRhW0ELVi+jTCgLeSLpTnUop9czhk5SzUiU
iX5UueexJh2MRE40unujplvuc/1rVheVp1rMU8Qga0TafheX9wnIOczw6/aaN41gNhFTRkCHPesR
Dp2qWBjPMYjWIveOqyjKJtJDfZ0m8dvbpraykjjGmxVT6lD5WQ+LFXgBjQK9jlzNnnvyI0DhXNyC
AIsF9dGJXQscuDw53ja6heGFrNAfq+vJmsbpiWy5W4GNqCpSyqqT3UOxxmr4zxCjuikvpgPkLTLu
D3dCVm+6JjomTpmrcdhpnAebXgx2fxAlIfHE4M1T9/LHno9RuwyDtoXziHFAE2e4HMf2aAUj8cG/
QkB00zd+86NnFYoV8ThryNL4PXvXJR3/CTJvGqba72IQuShZ/1sZx+4ytFv8j7w04yOxIcwojY3x
/zZBLQCUVyjcq3+hyXKyK5a5UDgGR3P3yaJuVKfO3I3lIfA0cxEq/Pp1OCRhlTolsT4zUpN7u/Wc
+9mb/OQwGzsu70bJkMpiZCwC/1mi5DcTGHC6k4QN9SnE/f2pVYn3bzNNBX5XrEBs58W9bg+MDiDZ
4lWJRhllozD3weQE6jGSSnwpmr6fDjRsZPlR2D2ujdtOsLXxiRej+Qk+ZXCqrM61og1GodA9zEmU
FKCcHir5gULK4XTbzJaDo9LlL7gF3IzPwnBTYd6EL3gq2hwEA2kM7yH7zVIfvBa7hZGtWxilCUxd
Ri7+WXsTB+W4h7zGyzUHXlY5qe93dxhPvw+SZOcduGkKIC6oYSx/rvMnovXAic2LnPuO8VPW+yLI
JrjoOS4m5wcmROOXfLEkwcwY2PZc4CSeHhVEg1o3E5LHydbVfYwO5UMioAB++4Ntr+uvleXvr7Jj
WfpjKJRrnVkV8UNsWieTOKWvKwP/FGO/V+zZs7fKkY3G89L2FM8hDPTKoj4G+7RCsxU3tdYvCLcY
zwYn6DLkDrT7ylgTyQH7Fts5r/jnChJEIhwfIUh7iuN3nvx6eyeX0LUq8z4xtjzvr3ZSBX6jprYE
LULASnFgTaDqlMqwA5S/9936LKgoUJckavxVYZZkSFum4x+3f8TG9uJHQDFwmUlHJWi14hkyXhSU
GNHZJm8H9oU6H8L5RGy986baOOZPzKzWimX6ssVo6AVMyhr0BLW+603ofmBOod8xjjJoFFd7D4rl
f/p8g/+ubfkAVxs8gm1VRUyyS6I6N3MmiEM4rnLOkSemrC+gVMqVHo629F7QAUZHEdQ8uLHBr7mG
cPpJp4ETprgRY+9uiqZHytodWuWNJAQm0MbGR/Ogcrb6cGLutScBrQWx7FcLEuvJ/I24L2jMPzGy
+myqRn2+sJsydzHfnKm6LPPRxZPADcleiWFvPauPBQrp2Z8FQVlJ0AEc5lb0w/LBz5i6jL+AZhW6
oAsJA7w+RnR+6hhzPzdTsWSJI4XYoPMdD46UJPXh9tHadD/ckD5Iw9EqXWfGBurW0A0BDKBvJM9E
i/YJjRr/mBR9cseMaU6cBtEJHFV7Eqvucjk/8/wr08vlfuX58SBLyonG5LfVdiYbKuFc6AgwTGpA
234iHQ2PSRxVr4mjR5wKyAfXPyvDyfvBId5hkLN/V0Pf/HUbOYJkijUA5bKx7u5VYbfok3umOfaG
9odgVlodvICRAGKnDOCesNV7z9FN30BBIUb3F9CAdU+q6SDBMLMSGkhaZ73kXzrW5Z0dveRIXZlZ
lW7j0jZQ9sDkK0BKh0qWB6qaI5F79DubqwFVnYs+qQO9olVmFcy0NqMKQFFbJ49VgBoTjXWX4g2w
M5ex6YBXhlZeIAImQIOIxvkMzm4dHrvSzYT/zqvfTPSBq/y2u29dZ+j5AkyG77Q8jZ76XD+XU1NI
Ap6r2HogvfcudMVRcX0Zmu4j8fhXqZ1T0iXn/8nss3ku0N5WOLuYtAqdUzmaO4GqvjV2H7QPEVZb
XuQ8f3KY/Hjb7NbeXq12PeBlE25o06CAJF1Z/oIoXfvekbWx7oY6kGCmpjYxmVtTyzvYljsHO6XS
PfMrV+0jjCJ3AHrkCM6pbH+5yk9n93UJZHbXfiHin9ur3XJZ5zd0LwJwBInR0287u5CNcZidnJmt
0aeC4rc4NHRPtHB7UQtA8P9ZWfsr7equlxAKAEBg8LKaVDbAMnFhmZQWiQ8xbwkKBDVhTDBF/WCW
p9ur3EpSrle57MJV1Jz7CjokEYj1oIVySsrhW1w0n/n0w7fUdAAy49ttc1upF6BOeIUsWkVguXlq
TpVz04upp5dKGCj2yFIcHQqYO4EOZdZWfG8eeHN5gJiirgcEyrMGrR50NxcNMncdB/SdIrMC3nhS
910jg7RLEn2qotneeQZtflMYA+FkiLHOtXh708SNFBa4JQiDouk83oWlTGdlMgrCsWjy0qqP7l6w
r1cml5909Rkt6Y1jhWJATmpxMk5x4A0Az3P8GcnAzo2xuaVXplaf0CW9hJNW8TmYyAN4Li37n9h1
U9Hbx374entZO7bChfT2allQeeq7INDIwMzn3ipSSJJkIxBlFBd4RPb4nTadEwBaACaQAbrr9NKz
aU+Cto/PeBN9pH77VoyJAQzP3AM+sMcouGzTOl2BfM0fY6svxnhb08Iq6MVYLnhPNV5AXAXOR6eu
yEmAHeHcIElKWeBNGQSb2U7jYYkrz8xDRRuwf8ALAZV6urMh9WKOfsaEdh87GImnCZnOtz/eZgC9
MrFs99XHY+E4cmRREYZzp8eqgWieLN+GXZTfNrO5EgRoaC7ZIFtYx2nWM1BJMdXl0kRVJpzxJ7T5
dkqSmx/rysYqSoNcTLj2FEznvqrJoQsleRPQbj56JcCa1C/psS00VC7iWj4q1RfH20vc3Mkr86uP
1VWVX0QMs4VKemmvf/W0Sudp7yra3kiQj6JSBIKSNSgDj1UymX7iuQb9KO+dzHe6vdLmlteBsPj/
m1i5xAg1M0eHdnUZo7q6K2zTfy5qF/VDz6Jqx8M3T/OVrSW2XLlfgf6lwIhucsZzVZ7bsozSeW5K
jCEZd6Eb2ztR2x/p79pWBxqT6CEbgrKBVCbLKpzakV4a/fO2J2wGRAD8AekCIPlZBydQ3VRHkaQX
4Y380SpVmelqiu5jA0o648WQhUJB5bbNrY10F3pCNKkhc7ue21GJQzu3RLmSiSk1bEiHlmZy+FC6
OxnXlgNeG1oleHNAy1kVhZvHyrlTprt3vD21ya3284ILdfwY7QX0pVZZHaujNmiAGs6tviG4RHqX
9T+NjQnGD8AixUVG+6JDZYHJoTtZo/JcDDqAuQQiQ3x47yWDD7mXwmuttGTQRk4lmE/2UHObG371
G1fRpps5JLYYry6GdU5mM8891FaPd2xPbDQkzJ60xqa90F9ypAD4k/WeVBHE7FsKdItlwHA7yoId
wecOhpIBrPol4IJ3tx1q66S4aG6A28cGvfL6MYjHczuJHlyNfMIDjdaYsvX+hfrF5//NzGobIVUK
rRyosC6sHb8St+ApYdZwcStnfnfb0nK015cp5nygBglCbhfCL6tQU4saJ1PMKLEDgBSH9D721YE5
3hs0bcoUYBfwz/HsttGtXVyoBcECB+5e5JpPjXKXGBHHVZhz0zTvJcA8b3rbnT4Ber8XtrcO5rWp
1U7WvIbnhcTOoQGZOTS5oJzz34cgMJb6dzXLaq+iNddTwG2feWe/zlEBTKHmnjZqT91ly9NBaQD2
LXBfg31gtWeijXulbKHP3mBQ7QnQpEj8EQSF4NI/QMJmr5C/uXFwclQ8MKIKvv6nqwpFQ2QyQ78J
ZEh3rORnYokd39tcUoC+1EKEvTBBPjUBYKqmPTD+Z2XFd4AUHj3jibQe1GsAa3YC9JYtUPWjlY93
MegbljTp6iONpdeB2RKpVoha6KGaa40y2iyzgAAOx6d2x8M3zYEiAoSAmLcF3OepOYqsSzvQjcjj
lpA76ddDVtQCpACNLzJdxHsSqFtfCwf4j73V/QOaMMfXlDC0gJNjMcfZUO/NdWzd39cmVg6hXHcC
Y7lOznJKEBiq6q0187NpeZ7E9ABOy+PtIOFskcAtUenPotZn14igFDq28rqYdHenTSF/NpiaLTMx
DnaShb1mJvWrOJzfYvS5P4WEiXv0iqL4Q2Vx1tyJSfosq8dmvncj6QdgkgKJcOoJHaisinog9ac+
fMNjF7oXgvKmOwyEjI+GDOBvEwVe9ujnhx8mz1Vv/LqN3rrCDi2wfDsWcma8zD/WvhcXqQks5+3E
yoqkvT3W1oEOit9HTRdoaJUmMxrR0BD+oOVo/QIzbv+5853aT0GpkKi0hX7uD+5H3M3wcIpN6gzE
8HSqdF0ecaF6/yhB2+joyLH8J5578SoBzX5a6gqKJH1Yd2HaFZRCtxud9jBliWBvMF2Osgt0RazP
aBnP78quJDIro9YND5DO9MZMcH+URyvyepH6zsCATWAu6Gxrtx+bTIFVcEqpVhgRj4RI3ndD6IJG
GhD4Dn0Ym42510acPWCxc3+0G9FEl6QdBxB1zQloeCvpuIAZtBTU7yPgecUrwhX2nva9KI+ExtI+
C1e2TRY4Qn7AFN7wJqz7f+dwfItKK43Qg22Cb9YYOVXax4MNYDNEkTNRYD7r0juSq6yI6xkiRW41
CKjTeiH2LGkxoRry2v3qkMR705aBeXDL1vZBXBZPHXr8IJRP3SGRMZJBAT4Bz/RQq8Kidda2qDmk
aLLHD10wtG96Df3wjDUS6iE9SZxfkcPBn687UB/WbPZ/3Pb4zaCBKf0EEDfAaNfNPWtAHg6l2z4f
uDwwW4FOix+EPR6QiJxum9oCsfr+la11yg+kGLGmMjxPEIoEHgJS7JhwwnCYOpXvwBPeA+cdZF1f
px4ps1q15Udo4TbN/WRmzzqA/MkxqRdpMHK5vOz/tYgJP97+jZsxLVmIsjBTCxTAKoZ2bNBTWycW
JhiTo2uJw9SpnYLQViICisM/JlZhs521GEeIS+bz9Kh6lGZFm1YAsv1vC1lFTpz5sIq7EFRfJYkP
vEUTE+q4h9tG9payCpYG+sg40GBja6Heks5ec6igiRaW44eX2AF+FTlIGOKPpzebFyrG/Xac7zuL
F3yGxBwT3TeLaLf/SE21B97aOhMgMgGkFfJIGFZZln11b6OhFYxJ1frnqQou0EpH8aI6c8u6F9Lb
SUe28MzIc3BhA0TrYqx59Z3anutmnBN+sayEkaxD1+BN+Nv5JPe+450KQeGEzAgGarT7b1YCaYJM
mt4Hin92tbX34vMX91sn5wsDFIR0odoE8OvTxQOrRzEDFGAWEDeNOUoNkvsUPGjAFgQyNlAP82Vp
pW0Zuz8KMYVAFjfoUGU2b/zPYMzH3aLxMCJHFzNGJAsrPRZpLBl7PfoOSaMWqr2CgtasN0ICSonZ
cSt1ODUSMAa0sVO3GEBi20BALUnHsC5VypRXdYdp0vW9FOhGpo1HapNGgGqZNCbR0KaKAoR3xFQ6
55D1UU6cSuPTzICP00mhz1H1adDr4q3XTZpkbiviN2E1EA2x5qb0ds7epv8sc69oHoOtYZ02t5Cy
A26kQ8l3BINnhOexrzKnPJXOtFPM2zqA8BlADPE4hN7K6mBA4LQD6R7aEUL8oJGVucF82hWx3IqJ
10ZWYZtK40nQv/KLg9zHOzRgnwI6ExJUe6j6rXfhQh6ESSr8C6Kap65nN+GM2X4x5gklpzKa7mLg
atICXQddIv0Lm+CVZ8gemfHW8q6trpY3yLote4ZOfxs4mWclb+nofLodvzYXhuMNPBnYXAD6eLqw
hqp+HsvSy6PBSYPomw0IlAT/ZzR/85vXTrTHob25pCt7qyUxcMURR4UoTvT0fV32dzR5AT0IHvDQ
dMNwGLhP1k81u2q8XtltlEeyPtiRRA3PkUNWNk53oKN4LPpBZlXJ7xtIfB1fsp1/bS/Lv4rPzjxP
SRMn0H+uCXDyVJaZxQM8C2KoxmjnvWXHF57sqZVtnTUERYzpgzwJJGir1CA0lBGwFXY58yHKYAXJ
j9aFKs8cqZ3G7Vb4QOsNs4SoHqLnt74S6qgMC17IPMYZceElkeTgiQV1tQvExQxBQu6Ug70TSrZ8
JvbwIl4A4XgAr6yKIah8KHb3ubH0uYDEO+Qhdxp9eybW3w29FVBQWXh7qzFG/UCzOw0vPtz2jj0r
qwsMF3fkmjEp8kY57sGqTffaIDnf2a6tI329XctHvPJBojEf4sWWC67b+ptTxj+NsN/Ok/heL5OD
xrlP+LgTRbYcMMbEN0rKv4sKqyji0a5Sc40Z5aLSBwUyHu1+mypn5/LatoIuLJgggd5d18kaV4dU
VErkoG47gmz1VWm8THruDvBk8ythPNeOF74QzIY83b/AKE8by/Fz02DkMhvjtvhWO7HZSba3zlJ8
ZWb1mYrJ63ph9WMeNkjoTVSyhxaguAMaUUHmQxP5823n27a3KJGBRhM99FXJpxtN2NkcoIso/keP
PzEMhcGr9zT+ddvM9u6BmskGmgZs6StXaMYGYqwtK9Bgm44+1dBY73Yc3Nn0cGiDxhHmK2FnFe/4
aPoEeK7mEpGgqA+QUFcf9VD4XzBzrL771oy6A7V79H7RDwCwZrIr+/NoS4EkL6waiWFhlM+P4RRX
34amn76qsqzQf5lYhPTR1RVPgbH1yY7//m7FrhPYZegbPNGuHyO1fupZyEMni4RwYK9TZ4xkpgoD
HvbwChN6ma0eovirC7Fv3X61mz4r68cZDP2M/+N6D9M0pnXbHYT52VQLqnY6thx3S/09BoM2R2m6
2iuFb/rL1Y9dPvRVGGlm4vrKBWZSWm/q6LXwP4MIH1SDOx9z8YfnewJPASEfyPHW7Ws6qYnoeSyg
tIniAk9c+spAnv5ol2MHzCZGxAo2Jjv32GYkgeALwjoGBJ/NrMYiNBZGMyB+kfgZgJuYixB3fXN3
+yhs7iC6U0COINvGi+3pDoYdNUFfhPE5rD9T+RV1l6z03lnkBQV3yHGhDoNSCXj8V14ly5EM1GZB
Xrht86Njcm6zsdC6PLC4qPnh9qI2z/eVtZVbeGPfOvNEoN7Om0MCxmI1mJ0AvLlvkMYBcx22DinN
033r3dKGyp6rzhjPYuzkWj4Gta1YfEHjhk5H6fuYsLi9qs2IcmVy+UlXzj4wSFPKkdeXYZpmcmxb
od92fjvp8xCOzX0Ze2V8LPtubLOhZXu8q3vWVzETUzS1MF4BVnrEnDJ6UxYElKgQcPY/TcQ6FMac
by93S8ZrUegFcygG4TFHuNri2XIVEnCvhJTVfVl/Xyay8XoJ2vq+AxGc0e8H/RoRNbttduvYJcgR
UMwDdPQZEM9Rgx1WNQQNDUixhuqDFcZpXzY733LbCl7OwGyB/3D9VqsdKutOoykJfPlPXnY5id2v
Mxu/3l7MVuACYcgfM8tHvXIZk1R0MrYocmrsInUc9n0c3H8LEsSHoU6iFN2c7gVn79rk6goPExmF
mO0oc8/yMw3EZGCmF+A6UHBd+ul47MJHnq7KH5SB2noQ5sC8OietgumVFpHK4sJM/7xgA/+aWo/p
goeauCM3Sa4SS7+3ZoGC/CA+djy2D8B4RxevGvaGKjZ9A9VEpD/Bwley8ntg8kMMjIy41Lo5s1xM
yfv1qSv3Jig2fAMTYRDYQa0As1DrSa3K9YqRRwoIkn6eUrQBEPWjAwYT3wZ8vDhTdLy9lRsRE/ZQ
CcF2LpOWq6+mFWYP2tI4eVc6XhYgdrx3GKsfwJ4/QlNTmHf/k731sDu4voIO9IDLE/sLm1QGjs8c
nSj9umta/uEFtpC1LlPOCFjrpKlvWYMzIchFdvVPv5QS3R2ryXkw4uruSLMTGjdicWBfmVvdbyHl
wk8MmDQilASH8P9I+7ImOXGt219EBPPwCuRA1mBX2S67/UJ4BAECBEJC+vXfou+N7iyKSKJ9zolw
P3SHdwpJW9Lea3ie+XAQ4++SWkdIeof959ujW/661fUH4QAtBTtgAb2tUv8o/aLpfFFlY1g+d718
1zJzJ2tsjshfxK8h2wS1n9WaHwJVc6Pt2mwMGNCrKLdD4vSpBmyqDb2L0fXfhAU71Nvj2lyRYI3g
eoXH/xsHOGWCNgqvb7RHHZoI6z2EP5JujNLB3BMg2fyC4fKiQcUUtJjV8CbfjgiuYCrjRH8Fu7U8
+G47HG8PZ9lA62kCuBqkSwCQcWSu7liF48NjqwPaWVmEH4BAmVI8hvkh523+K2zGMnUaDfskp1Cn
yrHI0+3wW1MIIRlrMb10AHla7W9zcpjn9qPMPNbH6JlnE7imLPrp5/a5dc0T6fY0l7fmD/Bu9IZN
1AZB1Hp9Dqgu8oyQoTYBPzFH5/HoPJqiOlRGu5O6tlIlqjqwzAErEzXI1SXZJnLsZF/UF2J2d6VX
Bxxl/CBMdYfaoyCh+q4Gb09ufGvNALBroT69dG7ePDrKZuRRg6PHN2h3bqJRnQl3uv/+woeP1MIN
xhmAc2C1aAJDglhRap2hvsrvRGvUoEADJGUJ3TVxB4PunZvP5re8CrgM++pK0vloG/sgboFu/lLz
T/CxTCb5Ierw0Jz1zrxtfkIw2mENb0IYZH3EobY/RRzxzkzm90EVHut2b2nshFgT+VVZzZGPetlZ
Ff2TEsO9BmTx9sZaksObff3vKP7ugV19sUGbrSLRyLIgYD/MnP9oe7hD13J4uR1ncwNfxbFfz4zd
5Z1WXg4qIugEdw6tQmAKhtJ6Lnsp2KGjcFc7WMPs34Fzj07z7eib2Qv5EWjdxQB0fQKwmo5W4QX1
pfZYez9FCtT7QnnJWHcvAXHYhdp5ERulqVM9WO35dvStx4YHgDzEY9BlgFz8KkOHZe8qH6v/4hR9
eQm8BZNA+Oy8V4sG0OhM1qEr8urs56SOO9ZYsYUa0n9/8r/6EUvCu5ppqBfS0TQr71zhXCd4f5Q4
mIo97cLNtAnvk3CphUKeZbXlNeN5oSC1eWbwn/w81YQ9dnM1fVAilBfPxlXp9rfd3PFX8VY7PoD8
ql0FHqwZAONgeUTjyJx/N44zQqRHJkNr//f3AQ4DuC8DCLd4Cq0G2BmhKTiuMedKth99MWQuZ3ed
uyemtTmuqzCrcc2wjBFTAaXcsRpJXNs5/P4Yz1gAmOlYn6Cd9en2h9zcIlcBV2t0ZgY2xKwI1PX6
TxMHWCgsrU9OwOvYdcR7M3Qfax3eBSrfCbyZ5K4Cr9Zl7tpu7g5BcQmE2X+b/M4FpD23d46i5ee/
yXOoNi8vHwcH7eoCQQwjr9iEgpew/KRj99wA7bXTO9l0c/X/G2X9ovPMtg9hgRploucdBQjANesL
QLR8OrS2VwVompOB7QTd/IBXQVcXCGWTAfUglZ9DxuomhnFjHrdRX+4hQHc+YbRK4Y4O3LajYwGs
M+nQyoYYaa3dAFAcqXZ29XYo2I47y16DHunrXGUDK+aKqIKypOnPF81K+xHWGvRsuGrPWnZzo+Hi
9f9DrV9y0WjUjiupleVWWcLQoA4vdmP77yZZRj8pJBozRedwp2K5uU6AYAIMAZRoUKdejy/StBrk
zPHoUfW3ZtJnEoB3U7dH7oc7jb3NfY23vulB5MlF0+h1KGFonYeQFM/M4JH6JjzX6HeL9T9rv3jk
jg9t9mL+OpTOzgidZTW82XCg3izmBwvmdRXX7FitYBoOATq0nEliWDp8RmHWiOJhAvg2gSo4gJt1
bTYv4MYF06EfC/kpt0Luv/gs8mBYZRbFDwjz2POxxBOYniMTOE/kwhHIdAEr7/DY1sL7SYPOaxPh
etyPtQFaBAw1JxLBmbXEf5j7Xtsn0ejVPA5JI+7xgObWQVsefxwrm0ZPdeA0XhIpB7wdUDrJntj/
5mK++hKrfUOppJ6BRJCFLUQhAdHGQzXp2Xi4ncA3b1hXYVZranIbXCEgwHiZcpiON4GtP3olslyd
/+36gIaJCmgVC4f+gZ485MP+nerVWTW2mqqZWiAbNsy7D2HfAUhpbWeVNQVHCze90+2RbiU8SD8s
UGA8CYP108wpqfSnoqwyu/Lmc0UUvQDptveW2PqeeExDsB51HNSyVguYuWLU+TBFZ1HpjBsqC8fp
gzeMPJZNdYerz2Gy3T1Nya21ch10tVaIHi2jg+Fv1pXlR7Rh4dbVfDQNefyTL/jv2FZrZYBps+WF
tM5m3/2IYu0HCAnvTNLeSFaLQkEcQ8gmoFk7gGmfjo5WzzA8K/x40goiUf/bgJZfc3W5rXgOt3uH
NZnN29Tv5EGQPbz79npA9SFaAPxvCBBz37hTkAdDVnVdrIav8MqUA8w//SM3flbBHidm61zCAWFD
p84MgXhcH4GDUQ/Ekf4ZPfID979NzmeG2odnN2k57ZwRmxsKcEo8T6A64r3RfhiGHpo3qsosY/oU
TT3UG8XOctgJsdZ5gOasbzOKW14NJXM3JixvrYQHDK3H2ythc5r+Hcta2YH0k+7xKo/OswvjO6hP
kuGDglgbvWvGoXAO8FBleRy0LR58oOm4bCcNb5239lX89Q42fEOOtQVzUwNP97goJE2ZVZJUN01x
pHbbnEghIcfSUgDNlA4+3h7/5r4DhRi9PA8Q2XVlR1cV9bzWDrJiNpsHBYWmk4PS6mMxB3swhM2h
2mAgAcThLG4Drzfd2IWF5CXB1aIfEhlxEK8BB4ysBHLkwIkHcKkQqn4IZLFzudicY7zmTXjK4Ra1
risBDoWiOMjSGfh9+r6SdndfNqw7NATwhVYXbeI7hUi0qIc/UMLycPKgCArdJtSrV5lzRuEMTHoj
wrvMZT+ATwao1QjJ4sAVsqQBePXeqSlP/mBSr6Kukim0UIDNHdGtFG30Yg/dZyhsQGuPuzuN583F
cxVnlUajui+BKuEqg9WJjoucfTehxljUe8lt6/57/RWXf3+VrqGG6Pe210IhnA554lbqmEMfMW5I
f2dNTfoHH89bZEnA1gCnccm0V8G4i7tfMQuRQQ8hYVN0gI9oGhp7Kgib3w6lcbwxlxLTuh5YacXz
HmKVZ6+w3QOPWhJHE+oRDF4Hh9sj2kKmQ1v3n1jrwmDpejN8xHiYBVLlp9DOaWz2ZR3byqMHOB7k
ydBN3rMTSCMOcy1OFYCFsblvDLd5Svmugyca+lPOWorLaJDG/M6BtajL7BjPGpV06CCkLQ2GxBud
PvMj6e2keBRaMGXrxwUcF/4Ju1o/khcR/vvKyGqzniHEYC208UFBC7L97MKzPYFg3ZBQ5pFT2fY2
QOmAs0919Q2ixeodHQfy3LglPh+q0QkxPH6AgIQkCYOl7GWM+p9NNHXPSszWIzcMlYDfFTxzD9eW
weBVig1Bk3GkkYv87vcHAXPGxC5yDc5Y1YCN1gwnbTjtcYIGfBwFskqaEoD72VXu0R0HH0e4+7sA
rAeis1WQenAjPrqt8SuXpb7UlW2kMBJU59rmAoSvDvQwcL9SmcNyAUpQVXEvXOEkcrL9o8laN/Eg
vPNk6b44+B390XKzRVQ6ocaHRQLiFCepO7XsvRUZ7gfZu2ZKIhM0tXa2gXugoYlXGfXdmLPwpwqE
H9uNT1KYg+rE95FYJ9/9AooUAZbf1IkQ04sx5Pxs6NqEhBHrLiFh7FTzRdKVEMPFXxCoAlQhO8+E
Rh0ONtwhiG9iPHYFIyfXqdR90ee4SAUzZBptq//UgW0HBR2nv0CuWGQ5GqyHnkTiUM8EKAkysx+F
bX0bRpec4RcCtNpshAeligYyllCRmEOojZSiNNO+a8GTqmGLaAk4InYQd8tKjPKvmdUaljgl9AVa
U1txL4wJ+rjli+eM5sVs8AOowS6BbnlaGlZ0YFDnfZ5EU+M/G1x16pl4CoOcpGBs+nHeN/LC8NL9
Sw1AbZW9b5+7WbT3AWHFZx9IhQTiM3Uq5URiNkCkXERaJiGaIU/gWHdfqg4md8C1G0HsufZ8gN17
HitZsazzIIBQmT29OAA3PbHI798roZ04spn1QFDhxlz4+mduEe/kl577vgCfD0qCuZ9EcnwwqQ4u
fFYq7oJgPjSl8OLKC380DZ7EjdM8DkBMfama3orZSKd3uQsdft1F77qQjg+66r/znLUjPAy4vljc
1QdTFu+iAEsgkB4qrdp6sVCnh/glj+5pN303GXGOOWUjyM56Ea0Tenwkvijuh4J/MQWQqgNuuTH1
e5bMwvTuitz6zknrY77HLoGPuvoU4s/MnaOPMpf8OE0R+WahYo9K3Swee38UiRTAWw+TYufK86pv
pRWhJwiARspyYiY1AGAQmiGSXgAJAJWwiWTi+iVHuV9yeJcTkiJzmCeN3tdXjUrAvVsEdqqL7vsY
WB8HfyqPAqc6wzA7OGlrRpclweMWS/ZhngfnUjJp4GqBfFoVmh4sV6gGjhb9/MgLF3qE0fgMMpzA
1M/85Jsc2DpqO4cCxblkhGN2Kh39uR+rMJ4D+ovCDRXbFEoi71TvFvdjVdA+dudSvc9D5f0a+QAJ
7FmKH9ocX1jD63SS6vcYdMavaeoHyCl0NIW8RpnaLc61uufFcTadCjZ1cF/mpOSggULGsrUa7zGf
5PySd7JJSWjUyF6WAUgjYMBlnZhBnj/RwjHPkyLGlIx2HkIn3qcUaj41aKSzNj/rwKRxX1O4EwfK
TkGhHR7qXk/vF7mLFMzd9g4VLxApJiZSo7WgZpvb3buqHmkK0nwZe37JToAdw8VMUycGc9IGza4g
8KsZ4H6X1Nro/sJq/6WRq3jsBzNLSeVADQeXoER0fpWSiY5GMgi4erhVUyZSQ2dM4i6aBKJBrsar
6bmwZucOIibkhDI9WE+gPh1rO6BHRzTWPevN8Tyajp8QbfjvPehJvhsn9CtsPnmpi2vIUwft1o/T
lFsXBk30xPBd49jUFQUiogH50wXnpRtNfWBOK557qxrTMtD1cRzD+SLzSWPOdPFUzkIecpuUT9UE
2VuJetNlwh3uDP+ALh2WhUXRQD3NnMpz61XuvYzKFojrEvOnDLhWEHcEsZbjWIVrboIcXKcWOvBJ
YBRuRgt/fKdHwb+x3B8u/lj7iWl17j11HfVsdsRNFfV5UguIb8DUbT4AOSKSsNMszbkdAHpbWZ99
cB3eex41kwmvw89oGfeJAWGgJFdkvB/QsT2b0rXuICYif0yRWR0jvE2zsm/Yh1AI851Tm1gPcL2N
Yk7J/MhAYUsNy5QwhdfiPcdhmkZBbeJ4bmjiFq5C6gShx9KoUTuKfa3D4bEcdQ3MlWOccsumcT7k
yCvT2ELQAOq9Ama/CTxEihOKz/O55BamcprIoa2QwkCb7u/6Bj2tom/Dgz/jMys6gv7mFb+7dhoO
IYhxMFqxui9O7RaASUMPvR7nKS0aET4zXlgPrWPYB2jI4X09tP29w8P82HqDlznE9D/NeIZDTch2
oTk9VOcGZyYkzIPfFfoJD22OBWrWcCQFgNA76Ln7EOEdmnZRXWGXWyQdm656dnxnOHkDsx59Dmmb
XsO5acAzIuYNuEesA2OhD6mfFbhjHmbfeRRypM/CMSCLXhXhX1Fd4CrjkfzQ1JD1bKw6OoQVmc7M
RV5joF8dLFUI4EOlHVPaGPf23Bl3XmMhojbYwVPVz6rsBW4SYx+HdGC/lK6tdKjhTzMSqzqCD08/
Nz3XR4ndAmSfnR8WHGXqskXF3B3c32E5jUfUtTGn8Pf8hbLzcJq6tjvAcEQdLKGiUyiA3dSGVT7M
Ar6mRTs371nbfIpQ4019GCxdyoGyO0KkDV4ggy8OGJx+Ik2HwhGFsxjK7yAVatneAx1UnEU0Qd9d
zT/xsbojzT33wGbNnmcThMt6jJzP49QbAIYQgz8P4AnHtLRgvWJJcSgMz/roYG2c+nEo08jiXWKB
qpgoQztPCNYce4KjvrWlinFzNr9yPGUPIXRrz9qtWOoD9BoHTjnXse9W8wntzOIw9SYOigmXjbxs
8yN0ibtLHRQfRqMdPnQhR1aq2wWh4tOjbIlX46lf9+BDKfM988pPvcWNdG5c5wUAlPA0Gva3Iqdf
C17Wx07T8eBUUt9NApKvrPV0gou1l0JX/ZNBkI952JTv4S/cxoDzeTCH6MuU+wFNiee20DFwhpTV
LHwIWqJ+EHv4GlSliWTq2h8de8IBPeQ9QH8ECbUx2rPpgi+Fdu7JJ037GPjYON3sllnB5/oxtLl6
Fxkl3MCD3DhMFeBZoVsFiT82YeqUoIzOpRneuUYw/nX7mbN5y4eRAUDQwIa9YVIAhAasH/eic2CW
8Hd9mNz3Y/jJljsGpVulqcVFG0U9Fw/6dTWBMdRYdT/qzAFBWkv9sWnoh9sj2XobLvJAkGoBtxyV
i9dPUOEHYyntpsnAAYBagkyM8kkF4fF2lK3vBY9Vx8NDzHRxaX8dpfAox7ES0Uzpr447pE5wx/MB
4pvn/ynO+vVZgOErdKWbTAQe+u0R5C1QKXed2GLN9GSOdvsHCwEINgwKjXWU49eFJsPxISsBOR2R
1ykdkYMtvDCMlJOXPxgZtDwDHwJ8gGmv5qnjcA8zIXKAPnsfzyWF4IUf4xFykv6wU5XYnCwoCGOe
4JUMhvDryXKaCpZh1ehmIWjYC0I2K/VcJr0gMMrdA7NtLvEIRSsvQs8ESnKvg+Gax/BwM9FW8PG8
qsKHsqA7NYmtmpwD4HRk4Y+FH/k6hIbraTXJRpzhN8XrkxwNUqV6xO+JowreMjEBYLw/2k5bELw0
IIm+8wO29hjAlj4+KUpL+KKvf0AjYZ6X96S+aC5DvO0MVnywW+Lo2OuqPtyrQeBvW1cgXIi/ugHQ
BGiurqbPpRWtQ2NCkrTgATX3EFdDi/Jb6OhxJ9LWQlmiAKsHGYI38N/IgByjwbDbSBh8ZE73bKDa
OuYlLnn2Th9gs650HWtZR1elsmpyehgcj13WB3gew8cdojoNGscVhAAO0F0fHmQATXcfynMx8U3/
YTKKKmag1O/k5M3JhIoAnDUBsgFd//UPAba5VpYBEdjW0AmIaOdBOo99Ee2AebYW7d9mp/8vzLor
wSXrrKZUxjmfvHelru8ob/4aAp7Kujx7bfdkBNHOvt8amYdDAJBtrJw3yMsaoFmjQ80E5EqdDPN8
mM3uwZIku53Jtgpz6IwC1+CCFP3m7KwMqDJVI4x3yjaQz7Qc4XSknfFgGbjHzQCZnoLcMnbK1JtB
l2WKNx5A/2soazjPgI4XXZHl2gaDECgKB42Q3jPvo2Ye4rnTe9jnzRWLPfFPyFW7pfRtlGcoGbLC
uB9MlhXDlDQM6I3hLsydFM3HuAxoYvRBghf9zkfe2prXwVdJQBGfwZPYCDPoKPF0UvwnOuxFyiAK
gmKY6xxuz+lWFg+gzA5i7qIjtm4Jlo701FzWbQbTINi6FZ9xA9vprGyP6J8QawATXu2DjhRaOrUt
0Vix7vlyAqrKTOag/XR7OMseXqfQq+FEq1M9HDs/bNvAyjxyH+SZmsekA2DA4FMyNC+m1SSGQ063
Y27tvsgEgtw3A9y11lwKSHUzYVN0Ol1P3dmQ4U0Kq25S3pXeztrYi7RKpXTOTW7hfZ3NuLzO4lRG
RuzUf3Kww48OQ0L/bWkIvM6TDjrq1K5zKMKg7dbk8gBKz/EPPtlViGXJXJ0JQanaEYIvQ6bgWD7E
zpijpOVORX5q5hKeLLejbS3A6wGtbioybNGtxBMrM02FfiI5QQFNxLBcuJdM/3U71la6uo61nA5X
I+sg5lwrF9AodOG92DIUScF3L4+SyPzBaZrwXJjzvLMutjYx5DEiUNChUYDv+jpoxS1QJFQzZw2L
Upg0foyw226Pawtv7CO7LlBH2Gy/Acigqpt3RmnQLJ9Rt7UORjigNfniorwEcqPvQN+LFKhG7TZm
8NtXO/pV3NUHdcCvL8NcNBlb5B1UwNAi4DJIbTvId9bJxvZ6FWr1GbXNPYup3sikPXqJRO00Zb7R
vutrEe1BCjbWCSB6EIqETCT4uOtXQY9aBR1rSLdXKPrWbREPuESjOOe0v5i3k6A21v+rWKtPODX9
3LalZQCl7R/MAXXbvPwKpZGkiezvt5fJ5idcwHm4L+PluwZZTgO6ypE/BFmYT/6XFioMwEWoAPUa
ANS+/UEsqIZCNSUESXn9AIHqUzGUFcvPwKglZDDwGvBih/y+HWVronD3N1EM9LDB1gekcKVP+wCK
EjZE88CtjoEIilU43TPzswVZw9vRNnbyoncGAogNHC9UUV/v5NmjBG1ImGKBsi/Do21BifG+xpNn
Ty9ua01A2gb0gcX8AaN7HaiAD4lTeQFMVbunMvLj0LuHlkVKUJe6PaK9QKszy/LBkjDHyT+3DQQH
1SUSUeLod9Oe9PfWyrse0OrU6mDyyAsb/VeXoWztQkPyQ9e1PCGtuzdJW6KhIMBZICRAUBTam6tY
pgsrWD42EAdocnUcGJ8eh170Z9VE9H0HMzm0yOzBeqLY+FZCCMzDx6GqzSTwm/qJ1Th4k5C09qGB
5OanFl7DY9x4jnhyVCOyKLeHB1VCsOT2TGyu5KtfvczU1dEUGiaUMXI0CkaAkgv0YQrzY6Pasxtl
Hjo6t4NtTvtVsOXHXAWzKelaOvjRmVXjHcqUl0hHZ/C20hlC8/9bqFV6awy0NGvlB2cPh1CkP/P5
uyWAWRc7D7utFYZyOhjwMFMEeHM1685kCyEL5Z6hcHXmjnlvRtMpCocdTs3WNF2HWU2Tlwtt9YY1
ZBaK1groQ+czaKWpAc+6cE/QcSvdoAi2kPWwjN31k9iF7mvVMtyMChWmvpzuLLXHfbe2PhuAMlAN
ABDQfkOz9AluzaYpeWZO5OgA51i1Go6NdzVFR6ZWx64cD2UIOZQWiSE6ONRMGb+Y9EsEmvV/XykQ
6jF9ELpRX1kfukUoqAB5OzwH1hz7+mmY3NTyPoboWt0OtPVdXUAsIecFSy/QMF+v/tJtSsglAL3c
E+/zom3eNcNOXWXzs+LJj+oloJzW2k+wcoE+MoyGZLyez6r1Y0Py0wi6/+2RbIYBxQ3SY1AEx5+v
RzLYLAgg/KDgnqwOklOU2Xiqazv9gzCox8N727QiaFG9DlNokvvQeMMHC/27TkX3xkyOVadOt8Ns
ZSX3Koz9OkxYQXuWWTBhdKrhxWpkyhU8iEJinmTZtDuLYMk765srIEwu9M3xLsRqeB3MUh0Kep5T
Z3B1Qld6EJfJVQtNLv89KzwS5+oUCMhV3h7i1oShzGwDdYSSPTQnXkftoajoGSOZ0EvVT6Jk77lw
DlK1X/4gjA0NShSD8PZdJ0PNIN4ovBHSxpV5lrOVdm0Yh9NeoXJzNFdhVsmwz2GJ1WBhnGU1wENp
ik2bJegV/MlHuwqzWuUqpPYYhAyp3Yf+dPHJR6evHT79wSeDEHZgLXhoVFtez8xs2bWneDVlJpCX
wLLmQZm6wpdPozXKnf20dYhA1gGyw4B7w+9vNSC79cDu6/HajIT30e7Dd3VfJCYZj6Ohj+gf/EGW
wNPTwXJz8M91oV6OgMZrD0L+NY1ODUz9OpcnYfMHJA0INePahWuTidy3urS6uJ1SNXbkoqIWUowh
UD1RCjZPrnfGs5Un8NcvNSsPL+q1kn+QI+NWqqQXHxxGsF0CCoEA3Jp67aEcOOM73l4aW/EgAAkN
FfwffZvVdEnYqFu8hhijX6jqTvlRmYQM6pbhNPyanf7r7WhbwtxoM/wbbnVjck2lCOW0vIC/aM2n
Gv3xb7Sp6Lte+EUJ5fKwsx4bLxI/R1MNfxFPs/eT9qq7yuxa/HvAi7ok76ewShk8fD+VM2mhXVz6
/s6+3DpHgYsGKBpPIVyK1t/Ft5SzeN2fmw7q655xxk15p7CxlaVx3kAJHQovb8V7hdN6rKDSOA+4
3r3n6D24cPFheX7Oxdg/KDEdpQj9GFiWptmZ9q3sBi0ubFJwEpfl9jojeEVjSKOE+hu6lGkblIfO
nj44s3O6Pd/LV1ofRFdh1h2JKCwBPoN2dwYJwfsmrw8OG09VW2ZaNs/Gn7h+Looy+N+C43+j0wN/
Edz+G1uc576Le/BLKABWRm0lAC+e8pzE8CNI4Hf/cnuUmxWqq7jrFjLAG2GY27gx+zkt/1JhVT4M
edgnjRrxvs3n6gGO2T2cEMIydgEIegckn/X99o/YnNF/x/53a+Hq2RMBDxnN8yIuDDU1mDkeWgHU
Sv7rdpStNQt1dAAL8AaFXOMqD3bEGUzoaMMeIYBXw9fZ+Wb5f1UUOjQQnQ72nML2oi2b9GpMwErp
CI1WoLO0e2yad40n0w4i4Ww6LArfXvXf+3RI8f+ObvnGV/GgkdtPXW/rzJ/LxwpQHVt3aef/Aa/6
VZglJ1+FMXDjC/U8ChCUzAc0CJ6i0v9WEPlp9OTe/eLvcsp6C0JbdaHmulDbfVOhjSrhFNNQXwpq
oY3VNKbbQo1FdCy2uhkY8A6Aqu+qpeaPcjGOQIVJAxRpuuVP32nlTwC2ALYhgGzv+QNurViUgYD8
h2kNnhGrtWQ4BbIfyUVm5NEd53YWie5BkD1xvK0chLvwohbhQuhgfXSb3uw1Qns9MNgyHfhn2JrG
ubqYsAEJ8bK4vT+WvLn62ihQWzboo6C7eWtsR8FyrifZqkwChRnPrCGAPTX5AQhvGoOlqDIYiBVJ
WfhBzAv6ByVrSHwGaAL7ISDv64t/r42/HRGrTHtFLORLwDUkPv/gzrCwhfAp8brGn6uJAzUgd0IZ
TlA/GQETvhvrACYoKi6Ah7z9Obcy62L6GSyHsAn4+CqUmc/+2HZGdIa7Mafp3M4eSUPHVC8tEb0f
c0APvxK3Ix81b7FRFfqMIhZNX5k7M7txIVgYujCFgGGB90YKpAONsofTTpvBbfrHALppLEZz51Te
yHevYqzynd83A1LuDFrhRPRhKPL299yUzjctxdTG1OFgPFMelj+qqA5+3v7US9JZr1yYEUHiy4Si
7ZtnVUlyymXlGmD6Ufuk8sL96GoOQw+zM9OxDvckujd2Pyw20CtZvE+8cL1TZrsvuaHBegNsvzuZ
spVnt4/GQ4d8tHPR2hzaVSj7db5tYBnSybk0zlJ9IoBCTeWc0QAFQV7s3He2FkkETtbyxkKPcl2z
sOYJPYips84mvJIgCV56npuaLXAuO9fTjaSG7/ZvoGUlXR0hTRBQaI8HEnKtRfMEjrV1gj+K/FjM
jpnpso6A3Lf22s1b3xEMRUAwcPj7EPx8HbSUwuymiRUZw1JMiq61j25jzhnxrfYEfHezs/s3lsgi
O41PtvQjAMN4HS8oIHPHXAAweGN/sAcNtv+Mkka5s+t2wqw1M6xa2AErB/cMSvSliBiA9+ERnJSd
tbEXZlUegXyDMKhLaqj6y0Uf/KGAUWhVuztF3L0wq8XejQXQw5SaGVxJgnPfTr8M3s6Hsg/3Xvrb
kXwboqywSX8jvkkE1VroACJYNfgDdd29NypQ97CTy53VvnGqwiAGGBycN/AoX1ccYdZRsb5iEC6g
MjxUw+w9+p6worjRmvxQoTfQQwD1qykGUJQ9aJvlO1TSjY0dgj6NxbgkLXNd1XB4LzoJRtrFC0BU
SnoOmatE6woKHv85Db8KtNrY/QQglc2LLqO6jVvHiXPQz8bxnqgdCaGtoxXFjMUd08ZR/ub6xYKB
Uu10TeaM5RGNoSaWPbv4pZFUPPhaqOgRSLizsOh9a457kjhb3xOoFdSpAf6BAdyytq7yl9uO4BY4
4EiQWR0NdFDKqdob4Nb6RNawUbaBRy4am69jCAOEPw9ma2ebCvncYpXGECQl6WQK/7kr1ZxUFgHQ
3ZurA5O+lQoAkhJzbtkplOwFPs7NBcLRGhSuYe/tvz3+f3/bapo5NsoQCbvKqGEfTePrDAjF7YW0
OXoADnG0goD05r4CXYLcKyp4poNTey9MuNRCLe6iC+Plf4uzjPRqJjtQ/8welIhswCIhxnzu7fYc
1f75dpiNswfNEGDnl9oR/CJWk2l7TT7D/i4/2zZolvQMX9I4YI+N8+F2nL87Mat7EJxJACCAVjyE
Kd90arRTyDFw5ZkZQ3GoUFrsYXdoWYDGyjHBPUw/FGJovs0QWEqryLZBpnOnu3nSbRC7HfrMUNoE
dRUcEDupJIwjexaW33peGzuv1WWN3PqlqzUUzaVDZCCMcxv07CDKAOzaQSYWqEk6hDcChDbnQzGy
vUfGVjZGDxr+IDBPeou0UKCvuEaObm5Fv3rqS+2oVETfZ/YBHKzD1FZJv/eE28xVaGfBrSlcnhzr
d43hSR+NCwjJWPZPORUHd/wWBl+AzEhd9NM6CtLW56EsdnLxxiULTwkomWLdoYu4BmAUkVN7cMWA
JmbzAQSipPkx6KQxu0Mu7J1QW3MJ+T30QSEDsdjtvt5Fo1DKcyofJATnR2M8LNR21zq788Wp5TG0
nm8v8q3cgBoZblRo4blv5OJDEN1hhhLAO8TRKVQlTg61YwEbpdthtpLc3/6wcK+Gj8H6vigFn7tJ
4kI6QaOkKMIHQAh3epFbaQFw2QX2E6CNvL4ZBNTtqiZSPpA47yk/9q0+D0GYKLGT5Tbn5yqO/Xp+
wETomdcE4Tmc69+5Qe6Mwr/Lh+5LU5E7Lsmd1e4pV29OEuyRQBFBGRq573VIFo2dM0moGrXW/5F2
Zs2R4ly3/kWKADHfAjl5ykyPVb4hqrrKgAAhJCEEv/6sfOPE97qy8zjj1HfX0e62DGjae6/9rGjT
OywbabuOh7/w1kVPkoc7PeYD+rDPZh4Yf54mgE7uCt8PZ2R/tPtDT6Uurszwi4/zaZzTl/x0TnQT
K2xQwap64jS1hbwtUJFENXz79Zy7tDlhIqD3Gg4dKLifPY5dbKd1vxR4a1rvmcB1Hq2Q3ZvE/nhb
1lzkC3rQM+hgZgBz6PQ3U/7T8GdP2cwtYYvRMaQtExrVB9GvVcTE6uuHvLgffn7Ks7kBGBVRvEuC
Lbxr913F9o0kN/OQmeDk2y7XSPi3KXI0XYqAbfP14BeX3KdHPDt2TmSQ0gYuxgZadmlFpgTNe4Hm
6ji8sk9d+5inn3+aM6j61QyNtCfWHE2jonyBDcVTGzTrRE5biPveQLo+Dsxc2VQu7lv/fcL/vP1P
w8J9GKqRRVW7RMVblqgDnFryr1/i5SEQSuBFQaZxfv+NSvhNT0vf3dRFIDaatPLQ1dq/8qkurrkT
hfv/jnI2G9shilXc6mgLfcWGMfmMNvSDbfxrFh3/j/n434HO5uMAyuo0VcW8xYJ7CRvklvs63IpG
PJJguakD84+vTaag4UVzw1+QPGNA7f7nKc8mpJmSEeAFuJVZL9o3tDuGoYfT7Fq4e+mT4fJxKs2e
jrPzI7pF/5BPNK5bi6U79Mk+gEFyJXa/tLR8ZOkdBzEuIrOzFAEMagK47oEymcCAW61QFviGPgKF
/ij7NKO+xK7MwovjwVsR4RGSLMhY/7m+tLFwHqcl3hzujq7I+cJzwGe86EoodnEcdAfBtQABPFg/
f44Dryj0Rstq2AWQk5mR3GnqvSivz+GhdG0uXjqp/4NpBy7sZAd1vmfEtlSFjzpYS8eHuR9emknc
GCJXwRI9ygRdxvFI/vl6NV9aZ3iqUxkDHbc4sf98Ph2wZOgaaI8lK3ovRapaNVnoFANYDTW91hp4
6W0GuAMj5RKDeX8+S1pPgR/SWiD2o77IYSS9pJZ1GmlxRu6m1l6zObw0HpxPUAyHJeWpYvzn09Vk
SHQiSL0LB5228BXiZln1NXplr6phLm342AzRoHBaYf9KKY26G3xIlcxu5qhVkWZ6def2lvfwcDQK
Dt79xkO4LK6p8y59v1OWABWikxvm+fcTtiooTCb0zp3rN+gsvwV9cZcQ8vH1NLn0ImEgg54n3E+g
UD97kYWPnTcCqmbn9dgQG/uPSPpno+Wd6PTz10OdNtzz2PDzUKfN7NMRBjMXoJnjZtyFSCN5QmRL
E6Rl9cgBxhn4tfvItQc7W99mqOYiTvx5Z+yD1Ucrby34JZZeY0Nf/E6fXuDp7/j0VG0IF5KSUXYT
U6YegG3vMubTYQNf+WvGtpe2kc8v8OxE42bo6sKP+a6yy7JswHv36TqYO04yE3IZrZqBwj4PVBr4
FAfoVH/9+gNePFJPKnk04yLRjyjtz2eNKy1RDl7gAZTEmwSYIFgr5eVyHB2geri/7Se+6sM2tfO3
r0e++JL/O/B5OpzjDBI9AbhDM/k99AbnDrVLnbE5qv7iWEAKAR4CaIqN/yUmADWj7ZYSd6xCo5oG
PtMCoxDjYIZeYwlcXA6fRjpbDnWryyGYbLeL+mbn8+fy5GOZoMd5RPvB8ev3d/pd/1p6UJ+czKVP
0tWzxVBrOVAToSU2krA+0MX8Ojf2Sjr64oL7NMbZQog7r+2TRJMd9061CtElK3js7VWfeB/wRC//
QgwJyPx/n+lsNcBJffaHBT7IrgvBQDmnBC3wQPteiRFPfYsX3h7EUOi2hVTxNPn/nPa0Z35Tl317
4xkt7mZ03O/igNRrMw3dOui8GerFdklxyQjzsl/q3Vw3wc5J4h9OPb6ZU1BpE/bDP+mL6hlTyoeq
G22fawq5Xdro+cGN5wcGGhWwM3WHukgNzBSQcrdBPXtZU8ngzmXuHdg4H4PXiZW/FMdyKdgmlvBW
b6320HyWVKt4KsQ7m4rXKFg+wMN+QaoI1Vmvepcts2k7cgyngKkpdRCvLNp42qAcssJ6/davTPKO
Ou78M1LRDcoZyPa0YOvpsYb8ru7m1LHm0e+HPucUh62ckgG/rJZZbCOdCU/itF/6BzT8HdnsTJly
0XzAKd2Ubrgzff9q0Ouflj1xd2hiLiAFkP19H5ZJBvzQnAKghKZ7jq454bjbuAqfIzouhxoHfdoU
44xiivcG/zG2bpdmXI0wUobrxUsb1TRV3fBaN1B9B5XbpCXg+fh19c/YlMEGsIYytbrdSxI/o3/o
sWjaalX1OFhP8Kqy8EGOA5w5VX60H93ApAUL68xHyJraOH4wrLgpePBW14CxaBazW007iHsDbdOi
H99Grb7P0A3+KAMXRPVwFns+l+FuqgkH2UquiZFhWvIlSkHJbNasqOINeujmDa5FY9bwuc19Jxx2
ZAE3pvLBrPV6oBUjRw+gErtzZuYKwilQj5x4mrI66Ipsrs0zLa14INq99x00U1ILoNUspyPBlaEr
nDiFC8x73fRh2s9+v8ZV90SMM/5JFfEzgtv8BtQt4JCc2OS45M8ZMqj9KgFOKms8BrrO6IvcrRZg
QBq33wJHcoy8kaSWWCcHUGO5CflSp/MMj5O+H2UGWbyTymlyVsZIDoPrOsD9dgh/a+G7GQO2ac1s
FGRNW/cbKqCV4glQioAIIi3s8703AcAjYrkBIX5PlT4sDX+HRs/Pw0SHKSpd7apR008bk3cfl+YU
RLZjV4Rk67bjU6nAm2pD9wCyPTSZk7fpl8l/ANpxzsSozS0mSwNvVBvd0BDttbDJBoYwrO7VJKAU
G0vU6WAbmXZguacBqV7hc86zrkU/4uAXP4IR+IklYo9dUVZ3buUwzNhG6bUGEXdVcGw7gDqWeZwk
6OtCA8ddFJX7yO2btJ6nNe/UVszFLXe9V1JRtudLOGU8TsgG5cMTrGtAkqQm7s+pLZNDHQ1OmrT9
TUjkh67aYlOPsM+Etc2SG2Cd0wiAuO0Yxx/hicpeN7WX8Y4cXACpCpCEUjTN6B0D+3ldxQq8UhUC
uNCP/5QEPR7BCbZoS3YvFWC+fT//gjeQn0teBiufYy9RCdoNgEg/jnX8E7Qbng0NgQK0qH6J2N4v
Reshuw76qpPUfaat+xQqaIokJbioSr72Zu19jG7z0CS+yegEIQwFIi4GsCs1cvbTRaIjaUFUmZF2
FLeMOepI/dnbuaBEZh7UdSiDoSmAxO2yOuGO6SJ+4jCJc6d190yz+2rs573LR36ISmcPDfaNKvtu
xQArfYBU5hVU5qPrS9mk0It06KZWbblZgpZkifHwqZWQW2hK6KpQukqhzyZZI+lHUciWrzsxyDvY
/mWgnvprMwC5WrKogEcCwP5wUQJvUPrfXG9kGe374a1UmMJ4BX1KxmnCfAl/e3GzV1Z1LzULk5To
4gN/iwWZLZnzSuvprtTEy138gyk8AG2BR0pZVfC07jjgXBEQElMrqxV0YghwXI0adlG70zpcFPhu
iIkenALZfwC8mhzhOVuFQXk0qKzn/aLfOs6+h80ACpzPHZsXtsC8gmKulQO5MVzOWSckYEIMcdmE
UxsNy2ytvQnRdqzaW7+cknQk2HGGqRk3VuLZx2qscjMX+8XOz00nUUKKS57DJ1tgq2pfVOgtmyoW
SzqUU7WvIjnnndeMeTeiH9Ah4U+DAdIO7cvAM4FP2gNFONPmfpKoV1Nm6g3lvbuZ/ZluxAjnphHX
3dN7p/dji1A5ZpGbzviXN2MU3xPGfyPAfQUGnGWlEy/7oDJmXRaOXDnBBKUpuL3rCcF4KrHUocBX
AAEaeeqbbo+MVmDdSY9gIblHx2+e5m45qCH6HQh3u7jYm7xqdPMaFLsMrBvQ9Wnfxo8FL+1qRu9e
hkxJlXWTCPMIwFNWDQzIj6XKx4R+w17iIAGJZSq6gT9VYdxvkoGKdG7KIxR6MOkIirsevNrUAw0S
lDoPZ1Ci9bLvRqdB0zNbnjkPR5AWRxy5tNU4bSE1sQbpVITV32siB2hPR7MOCQk28Sge0JNroViK
HswSOpl2izKvmwqxPhrVUwFAyKEPG2yM4RSlS4/L2FL73z0Tvvd1bFYQM4DtZnSQDgR1u6kdvmlu
wp1rEapBwhuDrzAepxhrd/JnN/M5e+wLsq9oM6QxD7t9EpZOFsfYAb0F69XYXUBIeVf2QZs5JQK9
pPQyCoRy7tmgzKHdUvlMit+MGpU5pLxvfO79Gqvp9DPP7CIVu/dNEs8ZZB5wjSkNmqBcszJTBdBR
QobccYPfbYue46505lsgifaq1G+Ag74DWd5tgGGEKQkT00pZr8wGpdzUGdHii+qTjwXc/lawTUj5
wF/CHs1Bc9MSAFXgZAJEI/pdio7ti9FZUvjztqvOgf85QmW7KSUYd0i3BKnPFrHuk0jkHfYL7GYF
hNThXYNEQupUfrMOKhbknjstp2OxvoNIT2w6t6s2MHqURyznJBtVpw/QgYkcJhuAubto5BB98Z5o
d7qZAsLSGQzWgqufYVw2GzPBqmDu4fEV+XO3SlDlzhrhgHSIem8KdJS8ifoxyZQVoGuZPjg2MFhc
SwmmKMhNP91WTBmOJwf7ng9vU6B9076gFnglJKU6o9CX3D8OvtRZn/jfSDWNae8EN4sDEbDyDUjH
jH1wxHhZJPQ9D/02j0QCCq8zHB067kFzfY1V5WWGW4nDkoBma1hziERfr6qpw0RKCn0PPc2yQpfY
DyGUj+zb9OiURZu1zTxlrakmnP1JeawkS56Fmb9HsnGeVSn2Hu9/qam/ayUTR4mfHwRYCzmRS7+O
wX9bN9KSdazR58Vc4PywoieBPUA1k0KBB9ZbbV9v0VeQZNDGF3eFAwOQAGxkqDDY/J3TsE8nGm/V
SDcINZs1Xya5xgkcZwufBlyZibgXpflW1J6bTy4ohEVfTJkI2AChQQFLZm9iK+oNHh5UeWkdhSI1
8F8F1cBPjpy4dCsKN4eI7ERCdpzbogx/Of74kBTTd/zN5YYITFdVo79mnHuTKpSL8pm6R1h0//Io
EI+TGEAldMyrFS3AHYX/oWyPJ7BBkFeei6IH4tXbRqG5dOpon5XSFuivm+gTRGVTanzocHsJk65E
4/NKZ2rQbq15hv4hoKrZcNs5+naI2ueGkCZ3/BogaGKjXTcDQEeJfAuTedOD5pra2h68AeceNmyZ
GVWstNPdhyODZqXykwSXkUr+bMi8ZCOj0ZsoSQEWbgUVkSUdDJ9dfzNabvJYo2hCQC9YDT1EP60X
jys5UnVH/SVc+ZbvBl642TIP0SPjowbxuIDoKqpGBA/zu1xwhsTGuVNxcUK9wm0Qdo5RXd4247Cv
FAEAV1KdaQbOfp306iaonDfLIrPtkEc8wk9veh2s2/zTTMFNUBb1h+1g6ZTGMbN54g1NKkMY0IVj
QdfK9yDqLceg21UDebCOBYZ7ADg5ELJOi851dgj/xDPiQp0GIJPflLCPXVvXa9OYDN8Vc19kMgHk
ucCIbdYizLxaWjDEuVlFtKy+21Br3MkHIEp1TVJBG7Xj6NYFHwx2OIvGVVwnC/kxigItbIkLqHZM
pXhAmXF8AXPC3/WkjdfwwYXCZoQvJy7PnXeADSNEuky/FjPOm5BFES6fEm5JM3AYU+rLNoZnYrOk
HjA3iMU8UJRBVUXnPUV/ClorwvFHZOQjIg27GvX0ChKtmzlwDoPwm2eQ6N/AiAlWFQLuI8RBVGzr
KSsmNqZVcEL6BovGfVTfuY4dMqUXA00O3Vs7fGvQXgYq8PiukEVLA4GJWDcNBWQejXpeONcHl/nq
xmiNv1ngwiLQxYPc4YRVB9odXjMm0Tzi7tq4lcy81uY6Cd6LygCbGwcvMuB3gqNpkhB3vOGQi4At
LD7cUO7Qiw2Xq2W576iQr3qZnwtzcjOV/r0k0LoNVv/gSfdOubmPenYHSvWxxkuFXW0crGrHuv84
pkDerfeS+nUaJojwegkXixSYDkQqVel/VDyefgCHHvI0kMbeSYKd7saErcH6mgW2glIO0U9LE0bT
to+p88PxJWBaNXSLeqUZZ6cbCQ7xZu6qt6L3J3sDDlGIyLal5ITEQBvTrMptMXXRHW/9aU8X/ls3
AaRWEJthoa9JjYZifBdcxJXCDmDqCtT+9hdqIK89WX7xWv1CUinvAedF6I9olwtkVNSo1AZOIGVW
zuOyanEDBRrZCHzOIcq6sty3Mem2jlEI43S0rxUB0NGPnxyO+z2Ww3fmYTaFVDffoZM9HR786DZF
skIcMa5QeJJYNOFx8Fi9IUYfpYfwrBHQ4DWUnEC3T4Q2sJZpwPlvCbrjm2hbQhuTwZgSdY0EjFkI
wwHbGQeVhV7Vrhs7/GS1AU8PviUrj8dD7nbTXnYR+kvGoUZkhH+lOkUfpsrozAKiDhA533bhUmUM
jqGZqxSBDZEPwL2tgfuOmckIYUdbRQ/OgF0EuL4JVG0gcSG88tZcB+/RgjMYt4j6Vbunq5E64ijb
cxc34VMuPwdhE7BcM2D110+tI4ZdOOPupbjZTnF8GNFs+NB54WGeqlvZUZOj1FsCIO3BayLp4l3X
lPfGB9mlLdpkVZZLeeu7jkn9hQKB7en3YZ4X4MSDACbHrrtXuD5tANDvcuWgVxiaKLUt6+GO92OR
LW0f4dKkkozT8pcasbv1rUGKoJbfPAdePgUtclc5mOe45CaLPE4S4Yk7FsgszOO8WfoYMdMwsE0D
zSRYv1GVFk6gVpQOu5oiWB8D97dwvWq91GQHU88H1yt0aify3PdiTGkXqX/kgJSnREC5misKuHPF
6nWMiQPm6VCugbR7toAUptRBjaCkBrsMnw/cQ2U/dNp4Bfzud38xyEA0s11NHfHWWgb7ziPv3GvE
hgKVXJv2BmzsJ6GaZ2Xkjex8BsT08Ah3vG4bMlus4GtXpfifnZWkCejdQTn+BlN8P9TRN/SzC1yq
S+8HLlp6VcvESQlvutRbxnFbDPN0JxBFbD2m9wNrd9Pcuwep1QG95926bJRN5dzJnUr4o6boRrEN
vAnErA5mct11N4EhG1UR3JpRZopeYQYxZRS2FFuhzLJNJmRhWrRRP/qsI5hwy0uQlDeDwFRTEg/C
C/LWDWAHi3pZ0lEkB+qRZ0lCvgoKYCa7ZbphZJi2oqxvyy55qFq7n3p4Ay9+3UIMuMzoJsNGMrua
rgtRwJ8XZtV5WXl+Dqx6v6oL2w4Ib/lBjPC7oDhplpT4iPgXJ9Kpscsvt6Eu3FrLR1/g/kotgHYs
QUa2QvMmeBsoSyMjlbKBolBdDwSpUr99TLyeISPV6nQWiNDhZjFskC+J34yDOh5zimaDG1ScNbMw
R6ui7sn3Jh9uDQxdEhXSZBByPVGY4eaBiP8pw0FkLPFsxpPhvtU9HEB4aRAx4nqCYJPeKQ7U80ho
vdJ+FWZwRBBrRYNX4xh8orF4iE/G8X4jVTp5SENGqJ5uJEdbYUk59MdAus70eTHiG4sm90HFuLn2
HGnVEEtuVaNsvEo8fKNR1A887uEMZVv3vm3ZO+2UWstiBJEyail2JYjRIcgh+QBlfIqVeJBT/aFJ
dO+bwU+RlrifKW5KVCRiJ8ZgQOZhrFaJheAzcQX8cEHFDk7pAWTaHxXIXOBQGLgyIMH7EIbttJlL
8bgUw2vAi2UVLrrJJPO2uKk+No7ptswxTuqVAjYfITmZBTT8gfSA87Q+D5FJmu4dpO9WQtCPmbts
46NNFhERZkk1e4fEreCCYiAAw9lzGCPcKcEY3McRKjI+g4G7Q/UtlmjwNlmTwOhkaDbUkx9OHz7F
DHafBZAxeeUq+N5O1Q0uqwa/F/4pAb5sVY0mg7Xi4+SxLmcIhSqXotGoaMz3sWv4RjtRl1YSWWHq
Yp4ltAkdnIJip52F4hBwXk7d99kkaycFsEgCpQoHkKBV03oem2bVCngKSDP8jKjZ9wWC94LfulW/
xXH0RGo0H6KdG/nKEBkLPsj17OnnJVbRQzDChQVpUHVANo2s6maqsgQ6OKRL7a20sd14xKCHL2JN
ip14zOCaeNdP4NM7tKlESsLkti/BKfenfjjt6/zkLMMyb2DeKrbsJVAR3/wn76zc5DmZEOPPemh+
sd4t1iUdp/uS2o8QvSHACNnd0iEwIB3fgXOM9KjCKZ6gf1D6fP6IiO+uwhqplE5ZmSvdteD4mwoG
3OxFM9+sxsa2qwpC3ANWlXOP0v1t4uO/Yno5FE3ziwRziVRx/CgbWI6pwUKK77n1OvT8do1A8wGF
yDvTDT/h+bODLUuDyFDuY1++qhCkgE56fZYkXbHyymqP5o9nExk3L0HXzIt2WKNH4sgVzB4QA3U5
1Th0Av571K1Nkb4x2L1hYCpkH8EgxkVFZI7mVCFOfDd1ou8slNLIkMTjkNLF8xD+IigEPZ1W+PuE
2DU9zqGRdh++oCNAyfreuqLdVsG8IsjkglkQxulcLXszNj9xk9/0FosM6IOsSjwE++hRwAZWvzhI
N2Yo0de3bYQgO2oIssFaercMZpYbXKpxqcDNdTs51gPEvysfAtJ9G5N2WXdwHnHF0K5gGfwGLCxL
ZdO+QyPH0qmZDyKYjsigRkgBIhsiBQwl0AWbLTTAoRo4C8vbya+ew47u/Mq5t0v3jdRkuYF7ZYYg
CHcWr1jeUVnyV+00bSa02q57R+/wd5bPNcE2FNVVtAIm0aCiKN/aAJGDyxm/hS5qOxMyHtDrYG/d
YDQP7kDvh0UwXMcjFzrmTm/laLCaut5j2CjrO+KpY+nXb6B53ZpR4nrcIX5jTYCb+DIkK6PZK2W6
zMsYu/s4i6NF7ixFWLeyKnifLfocZuV9Dzt/J3osHEGmQw8MeDrFevknGq1CAyzaJDNSFuUmHMcD
+n471D/ULxBFIRn04MbWlZDGI1eJehpE4D9DbCH4Jp1BIOvT3DYlkv6WsucqXipEl+jKxnYeh2sv
7l/1aZUmqIQlUZnswMrrH1y/3ECNjMin9g41h91OU77UPPkWa2AfykAM26ae0JWnvsdFnXVdxe8C
Dg8r2GLsSNWSQ98mx2VwkJ53cNMePbfIeVN/OFWzddjy2vDgZpB1DcPoXq4InKLSJO5awPbhwOZ2
7v1QJU995BWg4ERl5rfLY42Wk2lGm37Ri8Oohj6VtH9nTD9Rz86oT+GmusAG4Q4kogOeX9zEcR/B
YUnGeDERu7GGFnB50788B42SQ+n0NxPAsrC3GPe6CL8TLfH26uGbimWxgnZsWDVBeIw6daec4AHV
IMSrkY3gujmFdyw0/zAnRBqxZVWO8zRcl8wRjzSyVepW4ntHmm9MGnUTS/pUJ1DxyZC9WC0/BoBJ
YO9uNwKxRMa8YsxGjlC08Tz8Wu8HotqnClcZhIz7Qqq1HU2yArWJpdVQ4RDBKY487OsUuI/9yVlI
zfWPrk+Qcm8bcGW917BO1kEYw8gBHdMI3mEhI+3vgkCQU3LnRz3JDQmV2NjhLzz8IOU9AR1cOHm6
50LJZGg6RuOObBGMwXpoXrFabgyuDF8X7S+WnT8Nc1ZQRw63rrWG0rTXP4v2tis+xPDLhm8F3f3v
BjqrpAdtW4e6c0sQnoNMhbi5Ipuiymzsd9AdXnmqSzIBvLMoBK8BrDP/TIoAeQNrQwE+MMrPaEEd
YA4Wo3SvVHjXoVwu8rIz/ZWulGtjnr3JJkTm0Yy0380aENMyJd2QQnyRlsUVlswlncrnhzt7kyRG
hBt4PNqOcI7M49r4WaR1mxVEk/XXH+2SGOjzUKeff9IdQb3Sc0j/IB2pwxQ5tLUU8jmS4r5QHboN
4fdYDq//uyHP5D++sygnLIXeaUhrUx04r31hb5BTfGM+g31Uf6eScvX1mJeUK58e81z505TSHUHd
aW9CtKXu4smqF1tX5fbrUS5p/KBowg6JRnqYU5wpPCAoQDVogYB7rsf+jc2KPcdT4OOYXopVSBdn
T3rJsjluUSHxnP6KpvzitPk0/JkUqClhBuXMXrUL2/Z+4f56Ug7uUcnm66e8uAw+DXO29ChHQs70
JtziHkMeKseNU62mcC/RjZ5VAuqVr8e7hI6Hluq/r/Vs3fEA3TZKQHXdc4HaHOyRGDuUSENYNTyW
RL+Hg11DVnzDO7vt+mtbzcXXClMYH6nmJPmXhHIJeLkE+K67dmA5AMm3Qs1Q6Vxr77j4Wj8Nc/b1
4Lal2SKTCp1LpbsNuYjua9KzdWkYnrSC98jXr/XaY519RtzkFpeHLgBGc5n3SGqGE1sP+grf8z8S
2nPNWAJsowtpKHrNzrtWcJMLJaZMsa2SjX0aljJj5cFxsHPOv7R9eTlZRwz38ZKL4W920U8jn02b
zkqdmEaPu5azexfFR+IL+OyJKyT+i+8RB9DJloii6+xssw5x6pVj4Y+7ABIU1DxndWchAdnZGaKb
rz+Zf3G3/jTW2W7dRY3gvARjjHPkbjNiSIT4OkJYjHATLWkpqav6cRKOOVjH149wmGIonXlt1yAM
kuQbad36o4Qr47OGGeOY6kjbJYtdqMjQojd8HwZH/oaYp99xLZxjN0Vhh+o/kLqoS8HBIdPQOJjN
zIuCZu1YlP0vCnFAlKvJ+Cb3NFLaKBuDqJMy2F7dTK1Qv4ZpWVDOjl7c3pW/axsRlQPx4gICVgew
n/VEWOiMwGpuQPnC+sgHxwWKIzBMtbjwL4S+Nk2p17OqohZCGKJvuXWaa10Qlz8k+H4gGCGaP79S
DI0f2iVGGjWJFRK57fwPLMkhcdH0L3ohMFH+Z6CziTn4fOkaw5ZdnTyAXwg3XlhAhW/Xrekv75zQ
NoIoebIxOSckQXyKbSUk065XEOTCB2Dg775rUAFFS8NRuzA+305uN0KiAXYXygAJpsJJb0kfObjd
9ZUVeVoK/9oLQphLoqUFLXfnYJRl0iHtRbvs7LAz/h1EFymnHi6Jz9VUXFsrV8aif15sxmQgpaU+
LE4mGuS4ZpdZAAvbv9D5Yr546DIBw9g5nzMFndqmTQR0vs1cwIBKQQApXwwiQGP+wgMHHxET88Qz
DP6Fc21mWbMF/clbjtLtEwTbQT7WRYEQFb7SL6AIkh0+hsq9Fn6cX288Fz7cH0OfvcxSl6TV8+Ds
Zv9W33XywML3gu/tNS78hQsUUJ4ACZ/QhE58joisISDjJEKs0johfHM5JziRKra289I/xV2gcqes
+jSUxaszU/X89VOeTtiz6fl5dM/5c8owigzyoDRMfQvnoCuNeg0qBF+PcWEH/2OMs76k0BmbKYR3
xU5raCgVbGgRVZ+2tdYiO1mQNWuuCKovbGvYTANIiWI/BsD27HxCLsh4hRubnfSReXUruxnAnGnj
5so5eEnWn8BLCOEYOGGJl5wNlMx2pieXna3whrGDW3XVPntKw08Yl7eYIoMKa+YcOpEBpWC1QNhE
G8/Xa0cO9XjlNV96aKiy8JeAr+OAF/3np0yWaCCRKeNtFXp7kIO20+i+DV135ZkvD4NCaoTd9dRN
/+cwESSHM5y6m5uqlxocbjQt8HKejmU8Vlc+4+XXixgGHdOAI/2rs12ZuNFwjK93yzwZWJGaCA67
II5uGkorEOA5z0TIvzsQ7YD1PTWZO43VlQDn0j5Akayg4UnAjk3oz+dV0jrLXEJX5c84GOP7oUAp
TaHM1j8tqN3//y8V1G29ED2ePo6w08v/HJo6jpJl7UdbrXj8E8pz/9gbQT66piImR/EYQu7ZQ9eb
QCGcXhn84pOiSyaAYB9r57zXrolOnbIOFbtyMlEe2VPNG8aTITQ+vVA/RPMXEWqCTBCQLlioyGid
vVpUwDtINU8nSW3LzQgtNzSBQXwllro0YfFAeChoTkEdOlsXBUSPs1v21Q2TznAnvACpJ/SvVPnw
f0g7r+W2kbVdXxGqgEY+JcEAipJlBdvyCcq2bOSccfX/A+9da0kQiqyZNUdTY9c0O6D7C28Qivl4
ef9WEhqbXUOJlcHgwSxmFEmdltACo/CEX4lUBFsxo6CjvQLg9V+MxFBcOwbcwSWzosUdzu8xOzxq
Ih+cshdAHrN+n5tzZ7MOHi6PtnY0VG4WpPIEgmHLnfLqmjTNTlM3is9GaGwl/XaIftidty/FNUeR
tScJhhSqTDz43N3q+28AbAa2UVGWu1NiKi/hgK2EZCTZ4V/MCByJDS8FwYllFDOacp9OOhaXUZPW
W+gp9TYCkvspSnNtE0Xpz6JJWvfymKv3GWHmfwZdRMF9WsMwgi3hdm3bfe4jYIVi6O99YcGxhkmr
WxuzK8Q+kk0bNysUqQ5FJidfL/+M1QVGvJ7MTcxv1+KDEEqZVWpRo/Ej0dVrO+D2nm73V7LgtVE0
TopMVoOe94cFjqICNImP35Jm9XutyGsnidVrKvVrsQWRk0CZh0HwTnt/WDrRE17HenyiMWPpTq8j
DEHXMFG1A4SF8CYWZQovRVKKr1JS0FG8vJRr3ztMIxUtMeyD7OX3nnr9OLX15J8KWw/vcghwALuV
1nyMAy/87gujUK+MuHab0fifW6/oO9IufD/hqdPtuPYhRHdQQ2DSODJ9b1O+5rax9sG/GWbptTf4
1O8k/EuOiWztFF3aI731SQUB0OtgEFU70f7FfUYJETFxSNdAuRcvXwsAoEcWJnY7uYD1ow5x9+B3
KalyLPE6g2oxEIi6vHuKYLHeR78Eb8bfb0CWP4qm1VPZp7RlIXxMqmMF3l4OpRmn5fS2fiiU4jPm
BHuTnr2MrnZb0+xNsp+Xf8PHE4T8FZJ71PRtnX9bzHuQe2TyvK5EVSd50OPqs6AFBXqyvNOG6UoS
/vHs8PrNJxVXKAzDlmUbYRdpF2dN6g4aKHbTBMB0m+tXEt7VQXTKQlS+iA6XTFd56jpwDUXimnp1
mDSEzzG9739dXrWPnz3CA7NkyixcLajYv/8KTC9tq6Tsu71ezwRsWGPbCIZKKWVbeUpvJd88GlJ4
JRJcmdm7Qecb701wRt8qgrdOpkabbTekyibNamcKr2zSx3uTqcEo/6vwTO47f5lvRokGqxRVU2Vu
39ZuGyo3UgaX8PLyrRw6tFW4N+e4GrHmxSViNgaBboICY57fq/73Rps2RkZ/t7oyzkoxhsmg5SHj
XSNraCm8n8zYVQHx34jQIs5x2kZHiRuYwmwmtrGwrk82+pRVw7FDN+9bXUz12cfdC4BbZKfFHryj
Hx0uz3x1D6GS4TxIePEh2+7KthAFOrUw3+qvdjU5oe19LdTh6fIwq5tIkUQgx4jf2/I2K72yAzmo
Vm6WBir0NPAmRpT0+8ujKGv7iLwIVxhKYx+lm30jsCs/sgc3aFFj2gJ8SV8KL9BftTDgK0ja+Ixg
THKvhpb+pFWamu3SMQWdnaEqSrBohPEZ2d4sOrZ12E9OK1lN6xAtRcqVaODje4LUJ44ls0wZEmXL
3KLDt6AzIVe5Tfm5mM5WVx5ELm890gr9yq2+uigMIizOG+rdizOHpmhDNzRo3U4Hw6iX2bRTK9N6
lnz8dsfCy67swup485ek2BQdUAh4f8ZzL0tiAFQT+kKlW2fJ5yyKqUoTfIxD+3J5x9fuPfxE/jPW
4goaVTnrvVCXwOkgxxCa0Aon9QsyCuOmLM1HHQeTDSD86Foivnae574zsSvXxYek34iHbCx8nB4Q
45JueVFzx7TacQMvEBKZCsQu8mNr305eMcvDIazWa/EBE/JPnTEUZ89MGgdP52vNgbWveVZnngM/
VE+XnxkaADaoYF910bPfoaqAW0KyV1L1X1z83BUqcpUKqjDL7CfQFFCGYRG6yaA/WWV+D5trH3ry
lVBgbTaoYsrqLFuCasoilk2Gupqsqh9dQDm3ZiHjMGFuBym/8n2sRT0kctRTOatIqi2F/Cy/DBql
rIXrx2LS+k2iitwGB6z4/pn3doSY6gPJqGjIa1Cq7Cy6G5RJ+hyaJi7ksH36bB9ZuvV4+WyvXRHU
2lGiJrZFjXI5fckeSjNQETmR/a+pqfg/TRrGm27s2yNQZtUJuhQjkMuDrvTqsF5EWl9gUDyXDBe3
hSLnfWX0XnSSa1qcFmytT3UFBUzPQ8UpWh9iN0TAY+Y15TEIdd4mTythjtW/ZQERVCBPdOUnrX1r
Nnrj2NEoNAyWEn4K0qM9Cj2lCycNOvcgi5spgZt0eeLzE78IfUn+bB5BFKo+SvGjLh6JKZ1k15Nf
WhOo2/SjJuf00hdRdVvF/GpqV6AkK8dbUNkyeKfwgv7wBECnSwOQfPmp6DT8pgMRNtNWhDHlmDk1
K65McGUZSSMoGxI/o0G0XMYSQ7Zm8GLV9SK1PBT5MNyC71au3Izro6DbRC2UyS3LMOpQ1GVWehIl
rNRJtfQ2Kvwr60ZWtbJXAs1jW5C046+x+DI038j8JNMDt9LtU+ZLjp/h+1WVcEyUQLEOCSjlJBzv
5MS+ndTxPijNPWRgwL6mmjrVNH0qzOyLTw4O3i/fFmZ+bhTrewXUzMvv7dwLwGZ6Z4xPd70/PvsT
KCbdnhRUGpJ9MykOuaATyP4dtnO3VgdoWc9mkdEfevUqg+U2h+xhzKRTMOkvXdTd9WaBXta402H6
Zb54CjrvdhyDO7oZv0RePQJY2zc2IvNj9FvOngT6uijbnXL49p4P3TIqwUZ2L3nrn7V+bPYY18O6
SnynJWI0NGkv0vylVpERAQSRBOEX+GM7u6ZYonUveprfl6LbWLnqVDVF4+F31qBIo2r1UzZV+iZo
vRcPZSo4F9avQeqfESk+CSDr+0SybsVoHEouOLzYt7ky3hRgLGBdtfCm5HCTFDx6WggJDJHkfRvF
n+nvvvQQnKJY+aEjyUwH+BgGDQI/nf05CstPM4C4DbM7C7DnmA3HyrAcr4yfQ9s4eEp66mLPSfJ+
ZwDgmiT7SYzdt9qTtymcwLhO3bgun6RRMw/6WNNt6298EyRshnrEtm7tm5b/0lryJg6U73ofH8Ii
PpQK5piK/tIEQY0berbPVOtcGuWNqVVuFWhu00PkhefjyiaklFZqtKNdjocu6Y6JIv+xArzn1cA4
mH53VLrocUCQIy9/56C7m0517Ca+V0f5xCqeUBr/iZ+ogpSCdiZwOZVa6iqhVsNkDnRY0/7ey6Qf
XlCbm3YwHwAB15vAttxc7k4T1rd1nzznVrpPYm+bKNo2V1PSbul+tPr7rILSX8feaxbTAlOjQWwg
KdsllNqwGWE+KMof1MC1bQUJDgH+o2RHmeOr+msxaHsrLxy9aqJtIEvULVBQgZMAHlba+T0cKMRD
tQTZMz3bQXw4T2N+mzb4zGb1LytUvwJy36CD5WYZRF3PPCOD+NhECeDlisqn/ewXM37DN0/5oL0O
sFMstYcsOTVnL8O0BEuoWUah20RCeYRt/DmrfJWBenM/9IOMZkJznMz2VwPH3QkKnhJz6PBET24C
+bfZqN1GiSfokZBI94OnnXR0RkoSmw1QshuvDZNNoVDOamIMzcpw5J1ObjV12jUacSdoVrsOTqUE
Uk9u+9fKUCoYPb55KIK6dZBlAFrf+4da2N9RSTA2lcKSpiFaJN6U7lUFiZK4fwWEPpNWbhJ9/JrA
1N7hSfVNL231UJd2dkT1INv2Xab+CKVYg+Wg4EoUOMFUuJEPuEGNSwfaIazACi2D/hXOv7IFM/Na
Jwi3dJm1FUIqnK7JTmOr/MQeO9n2fgbkaTyLmrdIHe4kZWZ6S89l4UEUKTiWVnG2vAkMP0BVPfhR
ZclN7GlEB7G8SyukZ5JcwPTRX82ydbXKpvYOpyELTrqlfQp987cwOkfK4MdF8q8qVp8g3uz0YdgR
9x7zDna8CfXRpBXaJ0G6y/R2T+ZWbQKrjGBecQnEWWbuwcc+j814m+SzR1d0JLv43sDc9MrgoSqt
P3ZusYbJVtW8PeXHRzPrb6wcdHSv9GfoR1u1bml5SPIGUurBwHgDasb4eZK4W8zIpJDvPbf21CP5
Hd232BN2auF4Rfc0RNq4Nfru66Cad0Yhv3JuDnVd3/mRedPLYt+qxj5Jpe99akONVw6SFOzqKdKQ
ULQedC/+XVZK7dRJ6WDYe/IRNupLA2JC+U144w3SPq4doqmRxMqzEHANhv5OqONXIzadsAnOyPv7
mzDjxVNyhNsl1UXW4ZC2iIRgUaZO+U8aCc+2DCbf0vy7CTj2ppagONqj9orKyA+vsf/eoYcsyyGw
o3JUduC4q7HZ2kNy23KPcFI/Qwwt8LTK78xcO0m5jDvQmO9Iqc5DWtQ7Ky7w80JDoZvGmzz3P4F9
nZ2HGz5w+Yca8/XKmXryquxUqepJT15tvbs3rep3HYUPphEjx5HwvMBkKj11GyTdXdf3eyWK70rj
C2jxHG0eUPVTiogSDgOJnmWb2Cc4VjQJLahJoCZiGZtYgOxJZf0R8lC6Fbb9GEx5v/F7dEe00kap
x3Sp4n5p1fTQ+fmwjXvtNRDNtGkS5TmVrXJTQSmSggmKfP2qd8rPup945rzINe34mMu9hqdD5iBK
95BnEAkleXiUNeQHKBPdwIM3+dK0L43n3XSDfdYjHQ58rB+yMPrTQRsGPPXg290ul7M9ZON2k5Hi
I6NxH9uegxjANreU4zAkr2U4ffGn/HOnaJ86OCSmHXxRRLn3AQJuvKyDniZVGCcq0iZsVaft79Av
OJv+iIQkklKSVGNaA0m9hOE6SuFjPim7XiSfxWA6BLFHW0QHGSoudyQNOKk9iUpxzfZbmcEAaQlN
AvtW2NOu7aVhI42eQAoCSmPP5QZp7VZqH3W9z/kRNXTYOA43VS7FVErN0TEjHLsbCHvch8N30FYQ
X3VvF5X1d1kqwaYMOzNJnsoQzJ0Cgwk0JRfjyIlBeemLktZ7Rc9+5QLCjxfLX4rU3HdD9AlKyl3R
ancoIRUbu8CJqvCPaUIVvDLzaQfuFFENsoHM4N00ujMaMcm2TPxXJZ9ejJziuSE9KVzRmyxKzS08
tpls9KmLzVukwW5qzd8atX5MEBYtCgNlClnZKL23z/wSznFyGwXGcfSDXTJF58qo7kz8EUjqfsaB
+EoL+lHQ1tzAkDuP2GJISfStkLSTiP7ok4qKvrwr2+EJvqUHMl15ksMs2dn+9IusgDgmeMAoztob
yrQzA/2XOuSSAx7qlAb2F73SvqUy3LkuPgps1tBSKY95QU4YSNGNkfo3VTdx3+cyjKzsaHQp6juB
fut5Q0VsqN8mFSpAuUbJyYM8VRc07ZvxqBo1fJtGt/aiiLayVeXbijB0yE0UIE0eo2s6gSvVEtTk
bdADmkFJcVlbx1MpnnqdqkxuQJ8fgESV9xYaJKIuHVsf6Uf9vJxUrWQDJO80A8CdmSTWi1IQdSA5
ThM/dqe6kN06IXSokeu9knOsTYtaDHkysBOKH4vqbRRAOc6zVnMnZMEbIiQ0qR3DzzY08rpe3gTG
tTruSrII1AMEBk0uiybNYkREqcwiCTzJte1C7Awpz7bAB/Izz+xPoy90FPqLeNckXreVWzncXl7V
lcQRgVO8o2YDXUz4Fqs6TB3liEAMbq5H6F9IinyycqPb6GVr7v75UFQDsEyjH4Pr12IoyeqFCjWs
3WdRfq5M/4+CYGZoXjuYKwmdxmeGqTc1QwBEi/XEZaVpahm1FCy2bzPffqBleIvjJ3IThTjISXgt
hfyYQLJ7moHz1tx9Xtb7ISnLdkI/BcbmbWAerAwVDghSUf/58vIp1rxAi7ICbR/asYBYAD4vvwCv
6tO0HLzw5AeZh4K9hqtel0Xt5yCKxas9a9eaVdecrLpFVjbNVEdGaXw7kaTeRj3Xa+wj4DXlee+g
WRT8UupCuErdJfz0lvXSWvMse3oIoEvudgOX68HMhnGHTqd9JgDPzlNGkF+iHxA7GaIvMDyQvktx
tbfzX/ZU1F/jWpFOODEoz0MZl6Ejp2Z2a6gt/rItcpGQnWHESqEN3T2hYF42KgolrRqjgScgE2GB
OezLpJa/pt4g38lZou+iojFReunj75WS17cNBOctxM+BpDHSPyE3OG6HtvZdKzS7U1akBf8WQ+nt
e3GsvckuyNKk8BPU9gTNPSBNXytzaJTNZCOFu5G9mdGZWIAPbcKlZLSTwyQEulmlNkRoo1tK6ACT
xE4QALR1l2rNOC96tlV1iliRFDb9tp2iqKYqQAceTbThpBddsMU/qPVPJpV0J+pq2kyoq8hHlLVM
tLvET9lPVbLD0PuKQyaaOJo0DvswF0Xo8LfHQ1Tn5WeD2SlAwCJ0/eKZ7WxMUuCqkhftZG+qHF3U
MkrhfnvWMZm8CzKUzTJkbjZof2h3DbEOTHuthnnm60eI+ySlcCJDhyC1Pda6odYgvKP8j0oN9lfj
ITIHEEmHGdhU1n4ooma+8ISR4ARhp/cgtbTtiGzVMW0h8sf9FNx4qareJ2ISDjpDyrYsW2MzDWV0
r1eWj449+K5t0APTnn3jHL2VkESbSOVLY8hvpj43IZDCgleqYHQg/Y/DCbkH+zlUvNbxAXEcM4Ol
xQtbe4HWrd8KBTBJ3nuSDVO8/dFCgjnjOdR+9XQTpQHV8PJqI6NEsqWeNMUEuWoYHtAj8z/ZYVLe
lVGIiFTd6TsjbqEwImq6DyKkzMypQDEnofWoY43pQcnNpPYBeaLssYja6SaT6QZt/AlZvLYr6jsF
tYUfVmJKD57adQcx2AgwmiqM+jzyD7paKfs6LrQfljSkfy7fBCt3NkIi/EPRaraTm//8TRfT8lrk
UZvag9QR/Yxa8Zg38B4Rbb9SzF55C6mTApwFPUsff9l8SSboInkbmK6VohxdqiNpjlIrDpa8zaYQ
jeoUONW7Ax3P8EqBUVl57UFDCTG7bgNyWZblrBGiLSlieKqsppeeh0KyD6poiTHRTbR+VX7VPXlt
4p0QwE3vVFOfZTEjUVibIKnTG6mnb7jvAN2jraJy/zj/fAuoSNqg0Wav1eWlPyoK0mlpArpOi8wj
bYsc1cmsRdFjiq88myvvGV5rionuGG3eDysxoWYG3cXngmtCxG6+9eG3pns1xq9ceP9iVoaJyzk4
Bk18MAQAuFjCi9At+GZe+gChVEFX1apBo/r+laHWZkWsM8MlOMTEW+/PsGFRlSkkgINBR0RVtq05
q+JRU9KL14RXZFdhxX5lzLXv5u2Y2vsxkd0RVt1YCCb7lXAbL2yOthZkn6iQeVe6Wit9S/YMn4i5
8yE+9hlky0M0Q9jHTntAHUQLM0pbp4bs8PI5XB/Htv72MwjCF8uYItFW+vSv3RzdB2jr42DVWyvI
5Z+VlyM67GUygqiXx1xdRkBS+FUxLAy298sYylMZT4qXnipAzD7EQ01/bFq7J2kUWmP+j6MtNi0V
HpWaUZ+OWfScDokD7RFlmGvd/tXjSMxPqxPEGb5i7+fkQ4UINNT9jm3f/FJGpOiGKrpJhgGNaeUl
VpTfl9dwdTwNlscMoKcTteg68KBDv2jQfFJAfLXlncrq0VPZjsHZAsB/ebDVQ6IB/lJ1pvYBl9FW
suIb+Hq7rVyHT5KSM0Lhm6j2ij4NvlNzLNMr53L1jAC5snSMAQ0wZO/XM8qR7EYqOnB137+FnvSU
DtqfRh6+Xp7ZvPnLiNj87zDmgmHhI5GVIdeHXnTvfcJRfFtr6u7fDMFLRIlSAC5dnIw6RBQsDxOs
14XXICIDLN5MQt29PMr6eoECmDuGHMDlebAHxMa4mI9i+ITqlGaYzth1VzZl9RwAbiTyYVe4499v
yqCVXaJEHRl0Phzb4IuvGhuzIUbqrqQqq7MBQQkUjhse+8P3A3Wdlcu1Lysuee2pLsuDNwQ7Ysb9
v1g0sAPgeskmgYi+H6YK2oLAG/uAsc2cMIj3aEvsxqm5smyrs0HCg/4gEHeMCt4Pk6A7Wtoa3Ysq
QgeGEqoNvk91Jw3Fn8sTWjnOYPWB8MBsNUjxFhPyIlilGXpUR1Or/W+V10SkbOGwuzzKSlgH6UuV
Z4uhGd+02B3UAGSYpbrvKugOp7/0UEa999HoSDQQIRjUf/6NWiSrskKwJOYI5v3yRWqQ5k2YJG5O
6o9o73fR9j8uz2hl3d4NId4PgXS9kppaF568vLR/6CmFYnJy7xogeeUgUE+QKSrwSHy0GdRhHhtZ
2XrHUW4OSajtEf06BOi2/OPZMAzmVrwN4G+WsaVmlyhjI13gojd6Hj3vS61n3y4PsXITvB1iKV+Q
kXGnWVfx3FWNcT+g3Oi2KdrBWTxo0HB1/wqtcXXlcFAGGwinUV3CT1Dt6AHfeL4bi3AvjeI2NfPt
4F/jAKycA1tRoE7Orw5AiMX3QwG1lxtIVAiadcgqhdRjoiubszoTwSxg1s/QlsVzYJalZQ06roVW
iQBt04UoTjb1ycev7fIWrQ5EZW7mEnAnLG+dzLa1JJwPm+qXlbeVxkYf4C3OjXIfxSTxjy858COU
5TAU0UCtftghuawThKuMY9kkR8Nr//CVPlDFe7k8q49xD8MIE9w3yR3P3WL5GmIFb8wsiJ9l+4kH
74gW842CQRd//xnTu9+Xh/u4iDMqZjYNZBEtgJzvLwZtaLxYynBbsigMAK2YpNLfSYlHS92kCmnv
Lg83/+/ehyOgYmSqqPxy0vLl7AKNSk1nsYgdUfNGqOIOXKOrRfntlMzatCFiRtURsb9rN9PHg/9+
4PnP31QE1MEfbDCm5rFSawwc8Pd1pjq/dkbWRoFHy8NEBZL7fPEQBoXU1RKpiFvJPp6gJs4JkqMH
EiHR5XVcH4hzCPiQ2vhy2yStqfWiwblpbtbi2nJOlOpKbWPlZCg28ff/H+JD5FgEkh9heeECT9vS
t28AdaSU6NR/DgcXIM55zUGC67KxhFG2Y8tIbTy6SuEdfDpVBQpQmlLCiFIPl5dtBXz4fqz52n9z
DBBJlrveE7arZ0MNcqhMPgGq9x21QDUP619eeFPPnhLIeg6+mu3OMqXMQSwB0izB1JVdXFliHc/r
vxQME+jl4uPLMcZtRBtYiGumr4UyAoixvxTqdOUtWx0G4LNCEwqC5bKD4Vcot4SSah5Vq9mGSnvf
Sy0WHdYVkPXHqIm1NUholPn4f7ggwzqewk5PkxNEfOsTINXozgoTZRcWjbxDFOeFsC5yA6WSrizj
x7eagc15bjJtBrzw3m9qWlhGMmoIDzSt9yiH4VlkFgRZD4kHEsbLJ2jlw8NOUNCj+RscLit+at5E
Y6LEikvB9Bmdw1+jd62ctbZdb4dYXFV2NqZ1bNT2EUEHrALUND/NLT8gv6imX56NsjoWMM+ZdisT
Sc1//uZ7qCX0jdE4hp06ZIO1i+PROKpAyrVDZ1L9oTMyM+W7oEDxEdsuGr6aEU0PAW8UAotZWWbb
SUK3WC/NvNvCt+gxEIrHsHcu/9CVV5EyAFUHnmDT/ABOljPTGxHr7txgutfNemMBVErwbG8P4moS
uLLFfCSEyzNNybaWl7gVd17lKyUgJhrPvE+p8qRiOH68PKOVQ/tulPlrerPyNObQ569RapNM18+/
ltmPJgR4IPtXtnhlh0kAuVpJzNB3WL4UKGVo6hhHgUu/fHSkNr3Xh/GopfpwZaCVz//tQMv3Iumi
IMSwKXSNNHoRCWVpBMvl9iC33mH0XGG+XF7A1W3678TMRdZUmbRisYya3CKRdmabOl7UXXku1ocg
8pkvTgCwi+c8RzYsCkZYgUmX73svP7ey8Y8TM0EgztbMlyb1wsUHGFdhjkSMCdG9Q//c6HYiTK/c
y6snTcUDdb4eZ174+5PmtRHR3KAkJ0kWGz8KxWfkcet9jGXc57q8psi2wjKeZ2RR/YT1PrdG3g+X
R02ZK3ieuNUYfVNDfFhA1m5TBeHrtMhOQWhvYzvZalN+K1rp2+VDsXJPvBt88b5bOQsNpzs9KZUh
7sahtLaI41qEEnAm1EDRvgSm+Hl5zNVTwmyJ2mdu+jIxyGVsFYra0t1ynLovVS8F4A4j+8rMVr/j
uYs+m1OLD+0AHDhSvP1U31VljFLKZh/hsUz/9OHyZK4NM0/2zbU0KGBKsYEB7J16B2Tu9zC1n5Qp
cS4Ps3om4ZlgAQzXBBGH98P4mUKFMBsr6DrRxvPjXSaOLOOmsIP95ZFWd+fNSIvKBwmqrGZVTV+5
KwGstAZlsBMAMy288pmtHnyUZnBY1an9f6hY6wWqDJ1K01F4iMh7wTkc25tQNI+GZO8NCqL9aKKH
rr9kUnUFYbGyaxblFu4pg3vkAw9dNfM80T2E3VD2rpwG/y7AyRlwWtm3NpfXcyWD4x2B8gcXh8b2
8vOOddGWUzCZLlIdqMZOorKNzZhkmOAMWfNqQK/4nkqR972sDOkV7c70Wkdn5Rt/9wsW3zjAuS4G
gzu5Pb7AUfNEnxUT299CGzbaPydFUZB7M9vFC1CXuvD8BhBIG9DpH4sMveH+uVGuCQmsfA+MQ2HT
Vig52stX2vBrbURjyToWffbAPfJTE0G/qSzbhX3w5fIOXhnrw0Nt5bhjxWXkxj47l//w0ZHJ/Rsl
uiYWsDYQjDXq6UyJdVy8BK0chdimYmNijhj/lcYTWgwnKuIzSHq8gkpb+/osbF4hfhHMzoC79zdK
h66zokyKdaTEWv02BnJjIIO90+q4FfiKNiHPLUGjz7p07yWBdBC46F0JgZS/fK1FfcMizQL3B/aA
IugiFfF9wwp9efBcrMwKfY9MTmsSEFvdtElHru+7JBqbL3k0Dfp2Kq08x/pAzk08HTLR76sRC66t
PAIC2ggzAVM3JmB0ncjGMmsj+WBnN02LrKJQrKcRn6poW0be+KCzpWSu46QICm7VBPYXg4PPutm1
t6kmS9+7XrXBPbYtdjeWGYw9LnJmhANsXGeuHqt6s6FiWE6O3FT+vQohoHQyrx9+amApH/Gimu0A
YsxGnQzIReq2dFCmczfQusJDe/w99R4WsRjWe/6eoNaDWxLW1td0TKz7Vh3qndxLCf51VSjpm06N
0KORghDf2E4vxmNsIZcPMWaQXwwMap4AgnuxYxdJ1uAQG1o/2PBhllprJyzYEnvEczLDuK/BITYA
A2qOxrewNwDcRJWVGPup1fSHQirl3wpMbsojg6U52GuKelfh11g4eY666aaIomBWdAzK3onHUn3Q
wwK7tkDPvk9Thu9Rj+8AP7GNKgGRF4XEY9GqVb6Lw9FnAjXo802h2jFE4rFQzpNuG/ggmdXnSsdx
57aMykbbNvjqPqEbPj2j8AS0WCQCKHFh9p3bpajlYWFaG0+mUVD2iovkHqepDkn1KNDFxqtF9Bsv
JgmNjXKM6h1iyzg89lmrPMbUoVLs9bz8cZTLAJnzEEThU48QubKpvVrWUP+Rxp946tLEunyDrD03
HG5OGSgbPDoXp7wycK5UpNx3RW05oabjZ4dKTnQN93llmKU6nKJ1hR2PU0xsjHC+gQvkdpgi70gt
b/zn8Qg1SaqSsIu5sZbdba3UkkyqDd+VsZorn2E8Imi/bbXqX41DI04GF0NbdhGLd1mY1qGaom0V
YTb9W6UWEgP9EzhTXt6ilbBnLrL+Z6D5z9/EcdCsAMMpEixbVd/5Q0cnpj7+b0MsbtzYMyyqADbW
MJkIt4MOrLM1/1weY+2tfzuN+Yl5Ow0oc4AYke335CdbPQeguGy0uTPtFCFNeHms1ecKnDEca+DT
HzLlECU9n++wOKpytDft8BBE0r1vZWfqgFdqq6vTIsMn9gT7Qjfh/bTiMe5VfZATV5NKIOuYKtmw
S1DscvEwO+VmdY3Vu/YpQbilzk+UOEv0vR8QCGpq4BnmueWkm+6olNJG63Q8ouzKuKIgsraMghL4
jC62yFQWRzxIuHNB9KX0nH8ghL9J8CrUzFspu5I5r44jZL5WcAfWB2U8O1bLekoS1JuHvTflm0Bp
nGQ0YclcA32t7ZZ4M9Jc+XhzCHPQrlz/kAZrYXhbDC3S4aR6XfOUJj3C/tzXyl4kOCZfPo9rn/Db
YRd7Vo2eKmHdGJ8URHrubQ/P66xW9CujrJ0MjWtC0zj48L4XEW45SHWeTZZ5zJX6Drb7thDaqz21
V+KztTV8O8xiDakDYL6APDsSDnj9lSmdpp+V/k2GWBl07uWFuzalxcKJIccdtKiAFrdT+bMohsdW
kdsHG6DKlStjbYtgBYBsp+oMJnDxHY8p6lAYefmu5iVOIuJ9OP28PJe1U/52hEX6Gka1H1OEjU6T
XKUOCLYWVLHd7MoqLXaDKOUrWezqPs34LkjrMOWW9SglxJlgwNUSdscE+RWu/CbI0rNvFa9jqZwH
fHavBBOra0jrEXld4JP/j37+9uuyx16u89481iHKBlEO3zP6enkRVyf1ZojF4TMjslB86wNa+JBN
Z8qKd0/st1HRuoqra2HL2pZRv5+RMBp4smW9DRWJuoXybLmqVo73E/kCyJ7cPjWRWu9wWkyeL89u
7bjrM8to1iLRaSe9v57kLmrVRqa+Z5dQjuOgaeEdwkau1X44XB5qbSHnkz4LDgD4Wpa6vGmu2uRT
fJJGeOO5CnU+qf165ze2v4na8ntVDL8uDznvzTKjejvk4gOoJBMV9BrWuCdo003nPDZ3uvGtrV+y
MKSud2Ux1zbPUGlQWzalQm05wzFvARlmduhKpe1MuKYX6Id5P3r7ik7ZtXEW05K6MuhhD3hHiesD
NkH/oGXphD1Sekbq/fHyGq4PRl2KBiuJ3jI3nubgthcNd7wuO8n0s6kwZQy6DYTQKx/zWoOVNhLB
Exn/3A5Q3x/Gtu5Vy69sjx6+3gcO1AnzNZhpOWQwEwRlXBOHbtMjynxHT2UItzYr8bmJgHejTk76
d25RzA+uLMDaIQJjqanaLNdmLNU4vCFHDcsOA1eZCI++l3mZBfcD/O8GLI9ZtA52vTWqFY2a/eGS
0o3d5Q1Y+0TBGFMUICLnnlu8SHprUGgv1OAkm1J40xVW9WmsDeMQm+KaWNLqXv93qL91kjfXadf5
Vas3feJGHgylVNv3Y/DahvKplK2n/2lWf+XX3gyllaHUBnYyugbe9N6k/R9pZ9Ycp8617V9EFQLE
cAo9e3bsxM4JteOdiFkgBBL8+u9mf1VPujHVVPKexlVZLaFhaQ3X/aBcIyI6eP5zM1NVHN4zAPR8
KmLsGJBSqrUgg9hCEc8D8ALKc1zkK37r0jfCLYQMCRxkFC7NjtGu1TZSIji2S3AwwLxBimQYqAtN
T2etinHpG52bmm1+Whm6JTbEoe3Yju+5NXyh6bjvLfYEEOqa97p0v6I2E7sfwD0HM3i5I428bFWr
sknfudmiBflQo9P5+hdauhbwssD/j/p6MG+mqT1bCG4J4pzXYHvVCASNB66F/WssBtfcQR/K9Q5D
BXTSDXocGPlx3fJSAtsHvBlEPdxKnjM/2gSgTEVs+upo+QgICQ2YRflMDf3E0nhjDNVDOtSRwyRa
s4eX1qnvDB9waWm8C9PcushJXf89C4soMJE2BvoYU/0pjmCViUItB2KrKWc7u7I8cDXojg/p23U7
Cx8VdWhTd0gAqh1uqssZ9+oE0li5kR07e+i2blNVJ2Os114gC+v0wspsnULFN2YBpykyh6mGVDLj
z2biyXurQLQKCkFP1wf1eRkhiYZvCPA1alU+ndJsKKiGOusI7mS+6bwbswSIwM73hLyNa4WQnz8U
irSwzy1wzlGqOA/UjmVSDj3KKg4kryMri3dIr0Vcr3WCLAwJpz2ewhZewmijmv5+tjP6HJWqFodo
Gkg35k2Wg/VDGqJvIfjpoVVOD19jaT5cn8bPl91UGP3b5vT3M5uZP6qmdS3EsvIvORRi7AfD3dfq
e08OIl2rIFmaR8T4kR7Htfq5fjCOAf1rffhLPugtbdDg/PfCtLVW9tXSmMjEjQWcDbzjeSrBjQvf
SU14gdp+Ttrkxmq+OzyAgPA9chmAr6a763O49N3O7U0742wOzSZDlN8bq6NO5K/YrL+RPP1eds4d
HcSXLhtWVv7iLJ4Nb7ZMYrsd40E76clpaPssRS/3tWc5t7SEUtT1ka2Zmq0OIp0O5/WQnAYHrUkd
WlKPAzrQoOyV6JU3/+dDCjV9Z6OaeT1glhmiijMTNc3OSY/OpvX/XNjnwsTc24n9cehBDymOFm+2
2ikiYBLJGGwDkq3M28qKmDs7E95fUR5M6J96ku2LuuLeHSB/yX9CDG1luX8+eDEsgOPQkoRDCmv+
cvmV0M1Q0GkqjibJolF/GBySUWiAQi3NiqXFYZ1Zmr7h2UK3i9YyOQEA2jPFrWslj+D2RoVQ+5Sx
PWcrr541a9PiPLNGy6ocfDCJjpUBMak4z8BpStxsl9WFBWlyntwAocN+/sWKPxvibC8XeHcTq2Xp
UXH0/4mfZWJGNFip319c62dGZjvYxH2fW1kDiWIS6y2AEe6zqInzf7Qy27xd09aGPVbAlMftUUiy
K1r/x/XZWhvIbNN2PoGK4qDG48CMe9stjzW64K6bWDyC/jdXIGtcroIyq2q7Kwq8EZW/SUAN6wwV
wXFcWdprZmY+kluPHqBgIKE0BuRRWZ3VYdpb1lbaazKli7fT2YCsywG5rkGsigzuURJTQ9bbrjZe
Le1dIuvhVgSB2Jmx199Bzmk4Xp/K6xsKDMhLy/0AQGozKSXWzgdvH8sgj2ykWFOGlhVne93W2nzO
jopcWCN4RUV6tLV908flUdru0WT0r1YHUjDTG8wkcw4tUKtxpqp0PLaee0iV/0SIfO2KfP83o/lt
ZvbNaoZZayQ8dagZRKJNo5zdd268Mphpt1xGr6aDHA3jFH2eKDWa7SaLo+wbeuD+0eykSjfSsMaf
AjCuNBz7wj21qNk5MLtBr0DMDJTXa9R/WSuvs+m7XPkN8zsyr5y0yQvRHJHbckKZZlmo9V/5gb8H
Or8esyGvE7uCklcCsIRl6AM4NpuB59HffLX/zed/4aezCwSERCJoNxoHsINNiJmrF1eZN7hNVuws
lJNcfLh5HMtjaQuOIk1OyofGqgvl4x0JuhqK0S8e8IEAbW9LzR5Sw+gBrXNfrw9zeVv/HuZsqxVD
5vK4QGsWdHYiOoDhZv+MzW9t/y/wbivH5NrymLb92ZQW3KVAfvjDIYFGbgY0rhHrw/XhLJrA4gfB
G2pLSLFemrADbqFABPLXNHPJxu0b7505rbfy7lmzMrscraoy46pmwYE0rfkKQE91myuhVpzaxU8z
sfun7Ij9iUWuxriAmlPOjtSSW53+U7IvxzEhG2dYa2tYvFXOLM3GUytzSA3pOgcE1+0w08E+dWMU
tsq9TrrnjAS3Vb5WZbpmc3ZeNRR6RChK8A8FCk6iwOkhU1+NUS0pEu8Z3dXaQuSYb66vD3s6bGdH
FB7IEw8aEVLE32bXWDGymJEckrXZAAZQZCgAPfY0M0cfF6lK2z1XeQP6qmVXoEr6Y7rvUtHuTZwC
D3mLSphQeHV5w0rTuDdBfChCtLkmYi9lb46bzJT8Fag7/maiv+Gex1RC/jPOFdk0INPcmigj+kmq
kSB62RvWD89OzSJCL7N3Swcfzj0BNbONEsSQ/VBJYCPCriudZGUjLjj9F5Mwre+zjTjkvQG6m4Xm
cyD7hPNDjca27p9BZdpdn+6FjwxsDOhteJxB2XIOHedZV3KiqYEuxvwACFMKluMQGhZ7USK4Nw35
yI3h/brNhc055YsmlVNgpBGMvBxcDIYnYuOQ4tBjzV/sfCghGGGXxlohz8L2RN8kQA5INmNzznuB
eJejQgiyJocg62OIIeUnt0OwD6g26bVm6Pfe8frAFrwi1Pui5x2F9XiSzyM8KU9Sz0zc6mRTanBA
TVu9pw6P090ombuWcF5aI+fWZmcCbTT3hZWyU8lZdxhdTk5OIv1NWUoRYvWor9dHt3QPXgxvdiDg
yaQqjeabY5/GNwA8AW8MuPVIn5qkvjURnOsN/wF9CxundP+4qBnh5N8z68yeCTwQuAJB4jzYtfcE
aseDhMgr2oxW3KOVDzhPn0IkK4urKeNn6pIfzUrU92hgaE/96OQrs7n49eypJgbOBVhFs8nMHMQr
FJSfj4l4MY1fnZOFDhA04PNe/2rWNDXz85T+NjR3+TR2oa+FGI4VXnFGFPddaj0qEGn4HZSWO/EW
c5SdRonlCYUQcmvGW8sOulcix+bfAgoLoFR6EooEHrRDy4jaXQ9EWoyD6QTKHX3WeAsAuhn01VNm
ta1+RNek2a7srJXZmruUEt1d+QgqyzGX+asz+g+lhWeim3037GIl9/Pf/3VtwmavgTb2RpW7LDmm
tfMDzZKb0nW+cAuvKeBpC19uSqO8C+Li0YEid1H2axmhpWPr/IPNLkCkSlhSK/AZBIrq95SNxaFA
LmFjTty+kqd7CHO2K/fN4sI/WySz+6ZrKvSt1JP4blXc5X31BYjDBiqfw9rFtnT2g5ZFLdRnI0k0
D96OIwOArw6GY6mNMM/sLboS9tdX/OL8nZmY1tLZ3YkeJ9ByhTMehaVDXz+pGMDlG4u9QlhoZdqW
bs/z0Uw/5cxU49mi82uVnQy7+aGqrN/FvLRPJeRDtmYt4ttCO2pLquIvvGhk8H9P4+zsRw7ZQiWi
n4FdDyGCsQ2+yUJvrs/j8uAgJTy1pIFDOj+hOg8iviXxjkFmAiffsOAWepj6EBg1hJJJHESWiXoF
6aGK67rlxdWI4x53N5RuP/Xa1ZR3PEFf2QFNtbdpEn/npn9MW2dloSweKpOTiaxPgJq32UZLg67M
AyTgD8SPQdykEfXeoXEbImq3sk7+C1R8OlPOTM32l88cy2xKZOYS14jbEPgVZoRWnZBvzYjL0rfH
9LutTNaECr2BXzpdKR45Ru0/erkweISkW4d6OXQNAGye96V8HLpAkD1UIOrTOLigpHd5NzwD2WCh
EL22RhYh3MDK3fUvs1DTAXwQyE5TsxYavOe+m3JcWXkup4cMD2DH4fd1lWxBw9lIj+26wA8Zg6dq
8b1ZJtsRDV2ErkktLR0hU0ch4LhQff9Ei8sHBS4TgySqdJFRCHWNZbhNWAro/PXBLm2Ac0Pzg4TW
TTG2fnHUPHiljXsDHsV93kI53K7vOuq8yLr9+L+ZnB0oALdT0WpjAGcdcFJG3RLV4Uzc1b0NSQkj
hRRrx8DUoqr8dt3ytJvnKxTFwOhaBHgB2fvZZkC5jGnJiZ4uuPzl1xwc8UGOAF+xx8Fquwi7xQTh
Gy+y1oWQ28oGWZrqc+uz/UE52vQ12EpHgLL3xJQn3YlbI7BPme/undz7AcTF+/UBLx0y5yanv5+d
3dC0rNsAbPVjp9HJzryQ6ncBQYPrVqYP9mlaQd8HRwzl1sH8jLGctJACyMRjpl0RDmL8cLPuJJvg
qe/ke6PXqGULmwMtochko7RoOrZngW60raB/ANrjR183SeSionHfI7J5uD6qZSso8SAQ1kSkb7ZM
U/TVNgaFu1BbgQpLNtzanbviiy89N5D0As0BpG0IGM6dcWB+S/gQEB8om/qx194d0fUpQIO3hUY1
5PEfOivZFcR9geDMP9fHt3AzXJi2LteGr3KBmFGsj4SI4k04udQRSRsCYR4/1cN+IKRbqwtb2AJo
AwEXG/Wb4H/Mq1dUkCnhtXjOgcndbWqZZ9FQNJDDajpzw/r8o8jV1JyHyMj1wS59zEnqzUe9KGrn
5/MMjFHZ+j78XejhbLwENwn/8xZfKNah9Q/c9gmE+elhjHs29bPEgLbPXYbykbh5apWMmvzt+lAW
9rQHVwUXExoop16Ay+/mSGSOUFchjkbQVejRLHglNqwo+RBVQwBlh+vmFmbuwtzsgrALn/EBSLKD
3/mbhnonQA9W7qCF8+PCxGynWQORFc2s9JQMFXjW3QaCGjsEftHwprayj1ceP2vmpkV6dijWqshi
FcN3HgZrwxX0QmSYUMgPWVuy9jJduHEwNChVAq4H6um8bqnuiNZ5VhVoQWH/KXpku9FFZ60nWoiP
p429o3ky3iQKS7PALHy9/vGW3nnYZlgpkIEDRnIeHiqStixo0/JjYkJcbKSV/zXjYxc5CVIIVa8h
TIzmylCjTxHVYhBPRfJERUkA9PnK7be4bH//kjlgDmiCDPGywj72xHtwbHkX5G6Yofzw+ojXzMzu
BtT7JWQQ6MHlNdQLkqZ8oHl9HFX2N9sCTgTqplG28AllNKYpLxzkwI/St08JpD0kqVfi+4tDmWqL
0UqMYtB5IeNgaF3xDnKzxqhvB+KGqss2MR9Xdt/CmYyfj3JGPLZgZ44mIK4c7KpSQDxX9wCVhwb6
LoaWhsF4CiDEooBM//NPBAcfVDSAQE1EwS/3X6r4wErBgX+0KmixISgN2e8mXktFLt2tUCRDjBwO
tI1Kqpm3l0uILjEaGEczgXqalctmS0rKNl5fiUf0SgNtCWK5s0nSiiNP6PPx0Hu9+fP6aJdeExc/
Yzpgz46bwfIVsPoI4QwSspK67pt3xyzKfSxH+7UuO7RlYBH8QxKOBxqUYm5sDm5DBo5NyP1VAtLC
rY87CsFwF/RflJ5Mi+7s1wQqqwy3KaHdKosx9ALZPaF1utrUAfypoVt1ehe/wrnB2f1hgBFiAEo9
Hgot+72QHDJAKstpsq08M0OXOlFwSI02TRCtdgobEnHQGERoDlqBm+ufYungB1rcDSzrP09gtiDM
Dn/xRIbW3XpAW49bM/5G3az8F3DPJyqHqHBAi79uc2kTn9ucfX1ZVXFPPY3W4S6FfhyDAkVZvpsJ
mgSvG1r8sHBsUF6Cymfgjy4/rIWbP4mrDnk61016sADq5mAbA/p7u8J1wAUoMm9tiy0Ozp3amODy
wCGfHbZeZ5ilJso4qj6373vm0pC5afclpd4aAHDNlHU5PCJ90XGGRHicaifsfFRcFh3EI31TGmvL
ZPrZs/cMnjK/hzWbSnSPNBUNkuLU5dTkEB/D7g3xFpYQnKAQ6zR6dNJvzTxrcnQ6afpax26OaskG
BDaW2F8KZbcMDQJlfTJq21e3AUQ6yn1pWjH05AYbUlvoHn7pICv2VbaEf9A6ED2OAd7e55LSf8pA
GXtT6PS5RCcVVPEEOvNDP1P2gaICBifG2PX/liApQRotdl2cXo6sjgSCLFnY2Cr+CbkL4C1ko+m2
Kb38Z5e66JLiskpCXaSW3nj4GaCV+iI44ZoZy5sq1goHkKNZsxmDzHosOB++esA7/CAqQcbRaI3h
FQC0pA25DPpvnfKKf5oRODLBcx8ZSdsrSAglCP09gRqHCjUVRrNz87hsowHFSUno4c3xXhsjOTaK
6R+QZEPGERrEe50G+YcVJxC0yopCumFM2zXy59I9d/5VZzvR6xPWK4clJ1Sbms6mgPozSG82arMi
6g/6tlCIn4XoiM6OhlaE71b25+KqwpWHkm/wQT7RQTCJYFNDE/eYO5kBNfgcZBU07ybUDhPI8R3x
jod8TqVa+15UFbQMkcsd+khBVOurL23j3gFC+4fdZ+bXrGKpvwHPWNJN4JSDiziYhR6nMdNxHLqS
jfdSFtAtBaVkOLmpIAceeMbrqNTw4vdV8RggWyxDbzDNnTYk7qCYwzsD4l5A5dKvc40EvIjr73XB
k8ds8Aj07/ymFKFfyfjRI9LbsBY0rMjjAgEUZmYvKPDRMjLRHZxtSxaQDzmM4sFOAvfdqjKTRkCg
EpQdVZZRhj2X5GfSE+eZ9TR3IZTr5kM0Cf92WyHsJo1q4PBvR8fP/bBypPNQ0M5EUJGUkIYJLCTH
C0zS2iG6cEOg4wbNXBY64Sb938tTBsugEx1CpiekPXSoqCi2lR/0xxKA9zuKJOe9yUuxsjIWjrZz
o//doGdXcmzTARcQujX52GC3ygfbAH3Qknm/ckUsPEbQoI58BApsJ3D97J2VBsTNNYRXj30ANdA4
Kb712fC1arDqDGdn2ewHYx1Dh9oaWnXhbrowPHtxId/YFFaQQmrdr8u3uqvaiDo54NxDnXzJHegp
X99rSzNqId2PDhtEpKAzfvkZB9lbPqtalJejM2dfaYBvNCBOx9FQfxGLgnMJEifYOJP69cxU51Sj
2VZgceZJfWzi/pGW2f76aKaDaXYdQYFiYgohbvKZmipcBe1IUUI5wQcOwjULHjYB+3rdiL1wPE7u
4FSDiHoCxNYu56yBJIVB2gKhGWWMj8AkyCSCfGmWh0UCSSMnabOnHq+Qr5wLSu7SJs3tJ2kK0T9r
04EvCeR69itutN1thESV+qb3xkEdBpW6b7jLFHQdtT/geoqZtWVDoIbIMXsQYmoZD//kNqvNh77s
g/qLCwmMOyQHunQbcLf8hXaL4NhkhWPdm5ZOHIAjWoRts7EjBECsKnkrocUbg7k3sh95OxTfMot1
Ba5gl6Vr5/iSP38+UfOHbBp7k2/umEdGY9zqeQPt2BDa2ljFvcGKEUE0SQVUTK2O71prBO2IsQaS
sjWonvdwQY1gAzKBWHktLm1uvO+BCzUJoLTzAr5WDywvsg4RLoh9OfZTXtJdZ0GBBaJH6aP2KApe
VqgeSwvTIQSiNsDIoPd7dp6UfuZVfs7yk5KNCGme909DZsvn6ytz6UxGJQdBEzZm9VM2VeIxj6PM
rI5t8tJa/zKk4/IGCnI8sga5ckIuiEzZAF/+NjadZGdnsU8tAzyAjB65gur6bUwDAcoGzyFkZhuq
jLcl4jjtz5qSfA+sk3rqmGXETQj9sPJg2XIsv5VJavKDhpiKDqUlxpfr07F0ljrg+6GbBA2An8KM
sqeo+vIshvZ6o97youJb5tjtJOU8bkmziitYOkvxTp8qfRC3/USd563nAYsNdMug2nfXqd8Ex35m
/b/Xh7W0lhCYdcFmRycc0uaziQfLK5Yp5HbqHGWZEKFx9rHhrmVDlwYDbAVyoSAvwKGaHXIpKuTN
agwAlawSK4LbChnutikeOTrMVloXFpYtQg+4aid0MiS05pujhZReTtz0lPJeNWBT1e3JJW2i9jpr
KhF20nW/xWmyJuSwMJGBg7QyCK5Af34CrLpZ6o3NCG0SaCo/BIWv8J7u1MoFu2gEjeUO6sCg1zVP
pKVtHfuBJeyjnRmHztN7DpDKny4Ih+AYm8rIkVL61OjalDEefFWVQrGebwvP2ZI4XjlZPq8GIHtA
M0ErEzIwnwBIckxtFNEiO8ZVumtLY094vYudciXA9nmygI4AjR/acEjo4ml+ubSLEoyjgXUCk+WO
kCjXgyk2EFn01rzXRUMAEQHGSa1JiuvSkF+UZVAPND81QekeY0GsLwK1TdvrH+bzwsZwzqxYl1Yc
lIKWQdYaB8vPD424t9G8SvM7VaKIs97932zNXuIDhO3TOkPxMQB0NV7UEKTv03sUOX+0nvW9N+zN
dXufD9dpbFN+eBLC+cS3sURGADSFoGMsfOgWe6+pUZwqiyZvUG4sP64bW/5cv43NJrJqLawEX8Uw
NkLNwzq1/rDiFCw4K5cDmk0gAOYly20bpH2iRYG2kthGkzGPdeBunCpDP3hR18OXGJJGSdjUtrDx
LalIQimtEaEkB7qOJfXd1RgLFsmlT3v5u6a5ObtnR6HNxNQeivGKIIrtJ1t9BRMR6MLNxKi5Ps+f
PVvYAovCBqgfQar5SZw32C8jnqhHVfbue24gfuSrrnrCP8dbNLZ7Uddb4siZZX69bvmzT3Zpefbu
QVdtOlYcDGORV/cIUd8j14KMJ0l+VKXwwtYh+2Hwb6rW/HXd8PJ3Pxvz7MwBu9LJ+ZBzEBeCX7TU
P2KvfSjc4QactyjN8jva+/uO1wezzt/HoD8IwFiu/4aF0/V82t1ZOWslqy6zXBD5KMkefa/ZFTp5
Bo7i5bqZxV30e6TzQw9yi4ZDC+jqpkBpAr4NxGcaEbTVGyvn3tqcurP9mjokcRU4QFCvUO9W2/dh
S53NCAVix/wGvxUg02+sQCllVj7Rxtg0au1OnE/pdCgh8YtaAZCPUfgw/f1s16hyHATUyOWxop24
M+K62iLBRx/isSsO16d1zdR0Up6ZyoweoJNeZUeCvginD7atBwHdYVhZJPPL5L8RgQoYQHUFzt8c
S2CMZuLHBvqZbSuCdjBTwRYEhlMDfK3P05UC6/np/p+xyRXD6xZgnHniSaRFZ3qFyXA13iaFH8bd
98Krw5aXK77LkiF4y3hOg5AOUMBs9wGlwuEdcf/AzOGgY4iKqu55TN09YXLlhF/6Tmem5nDjDFiM
uHLqDCBPJxLGqw/UbCHHlQEtWoGrh2+EdpVP+sLdYGFMWWUecFncJmijiMAneIPk7u7PV52HOnGQ
SW0CSsXcgzElhfYMytJlJltEiwZ5yv0cRbSxS1+vm1paeeemZrvZiVHJ5FdpcEBD+LHncUTK9k3m
3UOdpTurkytv5cUlcTay2UU8QmCc2hxKi8rLImo9JigNrtqPsl1xNhe/FN7iICIBNA9H8HLfkqZJ
aVajDSRT6fjctm12A6VrZyOFm2yuz+D8Xp22E0jE/zM1DfnsiOBZnEASgTlHZt6hWXajx2eKZoma
Ij+DACb31yAV1jRJ517D/7cIwYPpXYXLfLY8it4sbeky46jblP60Bi1/xgloHVt3NLtmy8dBv4EM
rR/HgvZfPEPkziYfLa53g2AOMNwOKcvIBJP+pegCoBgbQhjZKpc7JEytuPwyVn6Pjq/BGPwwYz3Z
Z3Vd/coTHiCrU4s1XMryqvg9oNkiDFw9Qik7S05OnRqRNhA9YkknbwKIkEeou1nzp8nyN/ttcLYM
Uy4ytEqkSEYn1Xin40F4UEg10XnVsRpCYaKNne9mKxvcpPlYNGEKQbudnyK8FYL86OwMUwTZAWKE
vRfWGrMaCsOUSKIPFm/DkiuZAQFEnPfra21+y8+//PT3s7WWGUbVjraGeH1qjyEe0M2hYUBK/7kV
n6JXZSqY+Szl4eu8cjsWG4e6cMww981629FkXKk/Wtqi51Zm+wYd+h7aEEh8UL7NnuJG9hFrQDy1
YrFWmbk0bYinQHfOpIjQzS+iQDiAn0P88ogsfLbTukWaEuSqFcrFopWpzAmeCQou5mngJoWwH0K7
1XHw5c4PqjsZeLvrX2Zp3foIsIO9DalFBDkvvz+U7PJ29JP0NKLM/N6uoGUU8sDwrN0kY/Mv0tz1
rRUUxd0wNoDCXze++MHOjE8/7mzxqRQlxSOEO8AInfrYP+i4F2RNt2jpKDgf4cxnYLHVjWlTI65X
eu5+LPr0YNr8oyxje5Nxh/+8Pqblb4YUCWhioCTPxSQTpVD4jeDAUckhbIv2JBq14m4t3bATIslE
BGcq9pyNqBMgyMdDFhyUqJuwS6yvqSm+Gal+4p049NWf1ktNZ8SZvXlg3nETw+QIfQGcn4SlNkPl
/uhRdXd94hYXAzIxBP4ByF1zRUdL9Z7ndGNx7GX/NdXeewVIP+r1zRU7ix/ozM709/NFV9jItSsw
5/ui3YMik4aeW75dH8un4pxpyjCKSccaQTBUxlwaCYgkzsCC5JRXgPBbRdaGNcgN2wL8wZPSPZS6
hdF/r02t7sTI3SjG7bGyEpcmdMprwV9GqTPaSi9/A9Bu0BAw++KILtIICZsIqDm4sH8xnyg6c9Bt
AxMgU0w/42w+k1QahhBIAuLF9E1mGoDp9tv16VzYwhcmZge7m1MHoM8qOLiNX0JikbHbsSziOw0W
xotll3+K9MDXQzXBJGWKL4cSnNmh2IyjVKPw0GeWJfdBYNwzPj4pVMSsLMVpFczcrgs7s/OvLTKe
9L4vUObjJpFSwQc4nj88laD43lInlLzsY1a9+IO14swunCBTNhJpT1Sq4zk18/fwIXWdgDR+CMab
whtDBjkr4zB4JyZXzqqF3QY8HhJZkxQxihJnltBMQGVpADRUNf69qzTq74r99dWxcIXBBPT1CDqj
0V06+1q8p0ZTG606pjZqisSzliIE6iopWegmt7TOV65MhLaWvtuZxdl3y62iYDHR2UmliUr2bS3b
NmplAm2VNulO1Em8ZGv0jNZhQXwxbhoS++mJtaN46WvRmntds/6+TEa7jLK0aX8OtazrcCwCAM29
Ar++Ql3xRzJ03UbFqjCiHo2lLwZLQCvuBhP+ZIJag42wc53seFn5fuSmGs3jRsyh9pK2bp4g/1uV
L3zo0yZ0aSVlKAgEpZo2s2RYu1KqEODphkYJmEI59GBoDOi9hxD0pnFQPJW4VLwbhiRJOPpuqvZD
NUDCvhYosgydslE8HIJBNFFVexydvHblRRyyJu9pTQc8wqq2rEJRGjyJHO5zFtkFFWgDihGPKLOm
+2AEr6rQMVANdt+wiiOE7zHnrkcfkx9VyDBAzSCowYduW4+2j5Uqs3zT1LWiIQpQJbnRVZOi3qIr
IDuZoUEu9D08XcIW+a3HjI2evyfZ1H7I+SSA2Zu9/WEDwBBHXBbo2elL235qk6FgUPPh3jdhVCnK
uBKRvUz/ukfNDCVRlXDyirqbnIaNZemXtiuz70mWjSRymrrooiYgyfeGQj0ecxOnKD9nTh5PvrTp
bYzSLaqpxMt9r6iBJ2qrRPXviK7JO9wgkO+AnNFNDy3MU9L47kvaoIF8U7TEv9eN0b2motI0LFMK
UoWuXNTIceaPHiKNPioKBOmlDt2i8A9OENMi8pRB/qk6NJRuGZduus2DgbzRWOF48dzez/caKKtw
RJ/pDeL1TRM1+KT5hrOmPsF3rwkS64n5kxtd+9UVAgg3V3FoL9RWTN3QL7PgyQWcNzv5OWgykMwR
Q3LoLVLlUd2OBO+Xtq1DOtqsCJvcYcVetxlapBAtL958sx8fJPW67xbyKc8OKbIbCdO3o+2InznE
1R5Qz8tZiBqiHlcW9D9vEmF6PUqnOYR9ZGBnt8i8uY9d0Gq18bzEgaKwKuSNFYxDGhnQk3lkA63e
A4/pO4E2phQr1WlfRxznXqRjQE+2sW7Nate6NS1CUogyC03RuP8YYILcmNYYV6FDjNYJk8yPGdjk
uY22Kx+diBWiK1+7eqxUJGWpxo2AXARQS2YzvMksT83nOLGg9yta6h6LoFLioBCa+2gElHnCRnXi
V2uVVb7JkryqbnjDVRZWPdZ2qIfM+zeF4OFzWphWsaeoVMojBpJxHhEjZjwyATHAAzqoCTn46F20
NgWpyL+6iMfXoglQzTV4Obh0tZX5v0iSl8ktlFqSH4OXJi9KCw8VVzWugihIG+u9LmOcN7XXOI9e
j1KQZzsLEg9CrDVxt2hLRg1JLYRXhnHAwLm9fmAvXudnx+fcOZKUaXwq4HyZCFn3oAt088gvFPyQ
64YWbwYENazpeYNbaHb5cCUIRuvaB9/kd0i435cubghPhFb2HRLGz3ZertxFizfDmUXr0hkiUPrk
LRPQEqmqR19naIH8K38LdQrQKUan3qdgqwRPyh1pPR6ZlW+x9dE4uxbNWHIP4JgEUB4AKRUKDpej
UNCUKarER3ILLpD5vWFf1PDYuM9ZsuKiLn0gNBCgV2HiuXwKfwZ+6nsEr/MjDmtja+fk3hH+K2JU
9zQ3CmCzW7krAm9Nw33BMyZwfaaQPzRZP01hERsoFuIxFIpb3IF9vJXFUeEIu776yIKZiTPrTfgY
kIjnQVdbjxq/Alo8Bi5oxMSY0bTbqpQpv20HkqPoyu5H81QPDQSSrbJGaCRu+zg+9PDNUMvsVp3Y
NxX4YVGfUtKiBtTC5YVehtp6Wvmt01aYuaIXv3W2cB1a1in0Y+mhZ8+JmW1Na4gG8VoK9EjjSgYT
Gyn4jamS0O7XdBgXVgFQ9ijfnUIpU5ff5XJDM22nZdd2x8K6NXO4iLxBk3IfavUMpKczrPXJfGre
gn9/YXDmv2lQ7KXCwXt0LY50BYfjtCsVGDuS9TLCqcwi7fbiNnUcZxeQwtsyb2j2Gi7W8/V5X1oi
50OfHYUUNTKoZkH4zYqhpJT7LW7nOg50xI3AWVuQ1415c1xmmxtOAyKyBr/vozWbvQq6PUno9vqQ
Fk53TC68fYLPiVj57NmJunsG2XbHO1jV4/D/ODuP5biRJAw/ESLgzRVAG9CJpETKXBCSRoL3Hk+/
H+awaoKIRowuq90dk12FMlmZvxE+5rpyGJXAyYYdHNB2HJSSAMosB+HqcFeRd+TKzVHELp+QULPb
qQMHf2iKz9fHs3GkU43QliY3yA/0Ht6uzrgpURXD5N7Lm8I8WZHCDW9Zjb7XBt36Ogj6GDC9+QNe
4ds4vRgMY26ZszcKYmo3Ii8KIzgLmFpcH8/m6peRfEcBhObpu9oEpPywqYd5PJvGQ1p+NbPO0R5O
P41Stms0txMdm61sL+jSlF6fL3wljGWgCuNNuoz+okpQqFEeN32Kt0zga1g3anNvW21/38BnPtaT
fpuGUvMltOTyLNUCmVkNw2xnZVIx3fkVy5q6+BVVZQxNU/nWuU+E2Torc6BYBzC/s9MZ/ehU4kBe
3KE84U40MH/6gpF+6bpidk0tKm7MSJCcKe/C3wJOKAhgGuJdXM1A3UwrdoW0mH91Ya64VVSXpzCM
QPwrwYhpKGjpb/qoJzm1/y66BRYgn9FlTFxfqjKSP93sHEzU2heti9obwYj8Y9/H8nHOg+nJBFb3
AdyR/Esv5vAMY6EDNq9HjuIXCUpaffALq7TaNWXQcBxriJ5Al/2K1SZgSZq25zRIhNweEt84qTDA
fij0bO71XCHtb9IBJxEWi10nRfNzAt906+tScLaKvExtLAEQyrBEpG/QBw4oP+fSnSIEvRvPeYTj
ifI5libzzmoAc2pFbTqj2ZO/L2BPuxVqy86NbuCZmmvqHV6/9cmkx1m7IX7fx6Svp/usUQb+52Sc
0KPReUMI4nMd4whgK2HCE1YsevELpDbZneoIUnbYFgk4AAGYfd3g09YXxnjnp4nxIUpVgUdsLeXn
RNXLm6afzSMwN1J4ddaTu1DkDmviun3m2ZXelUMiwcQoIrcjw3/oUknmJdcO9X0yBrHbWTkZuy99
03q1PbAzn9RIzU8Uuzr66HXw0afF440BWAVxnoRPXA3FqTCS0LeNRJ0PU6CnTtYaeWanY88PH4K2
uJt0IWNXR99DP9FPmT/GJyXEh7PkWD4Yla46iVDPhwRuhzf5Ou8eH4eSdpAF2KJxizNmrDwE0Hle
Kx9CaTS17UvjY90tpOKvOVBbXjtRmCVHacgn5YAhTmG4LW9U0D/gN+AF5OOxRYL0MAv+ATkYGOEK
KZZuzfXwKPpN/UHux+lZEYVet4PWjO46rczuE72qaAio/3bQtH7q3cLPhy965sdfDLSYvsu9kH73
wyb1wlw3f6sRZLp7uPyWJ1eV/ioJEVUYXY85XtJEmAKnKmN9dIx+yB+MNqESkfPkOFt6n7k+ePXw
rFtF+qFIDVNwqk5Lv2tzJx7TaSzu6eg08yk2qElDQyZNtcnwQsUJtVF90JUptF6KMSnu6WppCPIK
i9bizgm6lbDIOpReoE8ay2V19dRqgMfLgp0fJfKWU2lawT/R3CRfIBRnhStXneI7QVMIn2uZB+UJ
3o3QUdyYg+gATzJCCAIRDxhZovhPkg10qPos+NnI4IiciIPjldWVfr3+o7d/M/0qasGmpayvZSmC
hB4LXXzTThW9kKCFboaz5+impS+jYVIG2j9NVyZ2I1N3uR57qxyOUOSf4Mu5fHHu9mORq2Ii6N4w
+OR1cSDaas1etIswLU+KbxZu1C6eY2kd3/WVVLmSv6vNtnn443oPaRmLcy7Ztz/CiA0jSWdd8VKV
Gg/GP0XIhhN9Md95BG48nxjtn0DrXFpuEDFWQ9FrasTKDoVp1bciWs3Coyj2UnDjzwa3exuJyc43
3kwhGJhBX1DXUbF4O0JZK0oxVVXBo3Us305akd10M/WYRoqlncfNTihrue8vvmggFYnSBuHs+Sju
T58UXw7D+3jMtB8tpsw7fdDld79LHpB0pQmgiSCWVw+EWkbBNlRzdEZHIW7OYVyZ/geUB2V6lTV9
vBhcBKecLeYyBrVJC3XJpm44ajtl8809dPE7Vu8GpTDU2KhoY+eaKHwoLSM7Do0kHaRWDh7DDBOY
hfLuIdQiH6/voM21u2xbldRpsWB6O93QBEipp8z0lvfyAfKE+Cxq4X+F1i/vIhJD2s20LmG6rOY5
iH1AEmaNobuETaRvC1nlqIvf4K/UD/eSsWUXrD/qZbD1ZKJIU5WTYHpxFySOObbWIRoyQJSTorig
1/rTNBi5XZmiT7ktR8cQdKXaFQczM6Id5MC/DtDvfgw9W3DriALgt/R2flNSqyzJlOymHLPvMDNI
7yDgQihutZL/7ksgem/bXClbpxTYzza6SEFwawRh/BAPafYji1P5ZSTRaY7p3CUVa9HA7ktQAktx
pkGwNFsZ0Um0RavJPvaa2jwGRTKIbjVNxvesQj2nxlHlXE1SFB7kOqs/IRas94ckkJqfEkXZJ7Rn
zb94Q6kLaIU2so631+pto9VWoUxik3jG1DrafEz71yRUbbnw/vvyvYyzOv/nsUpEKVzUmDKZrEs5
BGm1cyBJ6taD8DLIao800GJTfejouU5WdStFShW4qA1O36JwSkjXBS18DIRm0twy6NDhqHO6K3U5
ZM9pajWej53Dk4bHeepMWYqoaWaJPMY4wZ+qSdPuzFkcvjcR/G5bFHKxpMAvmo9plvJYl0zjrqVa
9WoWcVS6UdLD6cvEBui3kJifpqhrn7Gt7RHanSYvLbNUtSt1KtGrCZP+1+CnxbM5m9aNL8TpsRdL
BWcRrNx6/q5Qes2agMpRI8zJD87C7LckZvmtXGZgO0GqlYZDU749dxb/BhtHe/EWfjOK+ZNoTICy
RnT6tclqjzQt9MrVeqPqD2mgDJynnVSaTkQLWXKzSkMnVFDNKkezIxuBj9dJYFHG7+LbAvf06JD1
Zchzhpv+SxMIvWqjpKJ9KUxFOMki5gAuRveIbZiAIF4Dc5oiW2nL6i6i4zPy93IF2jzahY8AxJEG
Kppa/GjWPtWeOknEiIL7VP1osw48QxNYz1ku57+sOjJ/DXWjqk4Q1ZYTIGkkHawpMAUXGa86c3qp
K3pH8oXpAWEA5UNA4fK+rs0eyaO0XWjbQqXl55q9iR5e4vemo8xzhtB6b+p0xpKFk43scYvdgGLi
oz4mftRwo0yDeZqLIvggwQADUG75zEyaS0ppUx0rfw9DO3zvSUefxlgNby090Z/aIPU/xYD7vyFO
Yp2yrvdVx4T8z2MD147QzlNJ/GVOfV0f8sHv/rHGwP/amZZ674uzeFeLUuEZdSZJR7Wci+k2KoXh
pQ4GVpqZ+voNLDlLx+YdQ4Ew0ynQV2OVhkeO0Ek7iGCmYcCMKp1qye8UCJ21JBR0iIowsPOg7j/2
c5/nO7t7KxcgD1a5MiiPAK14e3gWOP5YbZGjL4sJ+RRM9BUGN8MA4PohspVWXYRZ07l5ygJnEPEy
0kO9OQaFGH0vIRUe4b0bbiJmla3EorQjJLcztn+LKRd5TtPmszBnwLXL8l5rA6cTXpOg3bnd5a27
8HJoq4wxQiu1LaXK92ZUkT/WvhRQ/Zk67WVUfB5H/iiMaJwMWiC78xhwXYIVKALX6rWMIyaQzB9M
/fwJi4ngt2oG/j3McOFDF5VS7/hVL6YHjEqT6RhkWtGbthaW4qtfB8mhkAQ13bnZ96ZsfalIadjN
vCO9jhqZOEkuFC07qsadMNvLQcF4T8J2iefY21UXtqLZZvVYecFYuoP4vbVO+D+7bYggiL7HudgM
hrgPnDaQ5+9EZZFmG4VKFIRzPWuzy+EZH4pYbV+VqCtdQwngGinVf/UrXdIxABo82BbE8TvGIeen
bwaCLgCrz+RzRSHmEEuV7Orow7jX99ZWfqnpPBoWsV428SrzE0sSAAHpLQ/Czl01l6dumE/XQ2wu
i4sQq3xv6DuU9KWO7duP6WNXaIUzqsJwUq0u2Vkam6MBoq3woQBhrbO5sB2Micwm8tqoP8q5+kQT
cCdj3HoKAHhamjswmcz1hPHdU3UWadvHlSR0dqVVkYdr9o8sLJACBih+nMMsPBdDJ/+8Po+bSxH5
WsS3gIW+A4X2chOL2Mv6XhwpxmEcotrJ1Kx9yKloOl0AynrKxP/qyrMsRd7vLJHFm+CdwOtoTbTL
p8o8D12f21NU5o4Z0TC2IrnaWYpb64TFLiriQk595wErquSKXYDId5QOYeoO2tx8z/s6UWxf7Os9
ceXN0gQouYX5bSFTvQZTFvB+5g40/41fVvHsRqM4QyouuYKdLh7Cxs14eqJthpRN4AmIe961PkWe
QxVn6Q6VYWvkFhIICGvweH93ounqWJVZP0MPpCb5WOXy/AioE4EgzHT+4spmc0A0Xp6z73jGY2ZJ
1UCZzlPUprnFLzW9oa/cOFU2lV+ur9eNtFyBz7DwgA2M5deFJ3D/4JjHLPEaOAxDe4yC8TmPQ1uL
hZ0TZmNPvom0HAsXd7VRa00YJ9jB4Tb3BCTqrPo4uxuU9225j10jHb4NinG+PryNs+ZN0OWjXgRV
enOU+oAXqYg5zIfWbP1XP4f/dz3KxqZ/E2WZ5IsooT8ISaPNxjkNX4r+hyFbDkwGt+4ndzA+XY+1
98GW33IRSzT8MItC2aQ9kjhRaqDBMfIMb2w/sv57SkctTtXhPy2toXUhVRcjyMJ5H8BLK0MnQRTL
ln2/PHC+iG5ezt9znD93Hoobu+xNzFWulYZzqTdGp5/Bnj9MSFXX4XxsxD1O3OZiRCoAiXEa6+9A
2ghEl1IzlKOXIdryccaJuKJuo4VfpTbuq5PAK+pD14F9c0y9y6PD9W+4uV7+RF9DtruWOmDhQ5Tr
Zf/zCCXHpvbryLnxEWeOexRgdipjm2tGkThHYQBSpFrlfJ1SV9wO2BPPlvUp76G+BsEL6+ZOM/yd
Xb75/RSVTGxBbxjrImeJfvhoBI3iZb5xyEUZwwTBKY09kNLm9/sTZl3gNJK57jEILrw5egmyH3oL
uHH81Bu3yLc5vGh3dsLmMXIRbpXN1tIwpFWUjx6NyZY2odIeMOUpd+Zuc1kgZUjDXKI1v2Z7mGUV
gZ6EUKIk2kniDR5nLwMw+HmE+9N8v74GN4eEVweyIEA79HW9vYh8FHotqqVUOs5ybIGRs/65HmLr
4YQAMOJKS5bMy3O17oKGVH8ULBQFpaHI3DoCxmJPcVL+o8tJ9pmy6VzTlFTLl37q6HgIKoB8JNAi
07yH8NsBhysbc7wz8EIIDmE1FeDqYinzHxPw+6pNraShJY7hzWgjnq1lPGQkQbeTMlc126cO/OP6
iDa/EHbvMjqulEHW0PNwRvUoFAGQBXmaH0acrY5T3ipfJrEbH/0GuU8k47Kd22VzS10EXfbCxYmv
9gOdTCHqvLgYtTuJhOdJaUqzPutKV4Y7L+rNjXURbFUtUHqShQLtIS/CSMDpcwuArt4p7Q1OIa1r
xJJ0qtKMjAt1zZ3Qm6fUn9DmqmlRgE/IsxhAVmEcozi1R+lGk05t/V8Vy8mWWZX//4jra60Ow87I
YvDh2I8MydKj+NalYvlK47/7WLXCzi7Y/HwwgcjkUD989xYxp9lqzMgyvTRrtUMKq+HQlZn+BGZB
/5vL8yLUaqV0wBXQs/dTCsa/VGZQQhdTS/Wd9bi5RC6irJZILDRJKo0g+gXqIL3+T0glUTLpF3ff
cY6xB2WH6715UvGq59XBO+AdIqYetTSLMtRQ5nRo7xawrCtWebZzJ29+JrwIqCIsujtrokwyBGIu
oH9yjhThtquBDgCQv28j+dP1I2SZnVUvA1Ul0iqoEJCp1iJ9gqYnKZCT5MYwg4qqqVo9dUKmuaqA
W6EljuLdILf1wZjC3qsxtvvvT4s34VepKqqp7VyabQJ7eWQJSqadzTL0UnlvLW7t5stxLkfpxakV
oFwTV7VBT2xKgJtblQYjISt9nuN1ZhmveRHHpnt9brdW5mXM1fqvIkOaIg1bS2iz4Kcn60XJ1UOv
mI+KWDpGPH2lgrtzaW+tTgB1uICQWmECvKyri3HOnTLFKjJ0HrqvtlKpp1BKdzbA9lT+CbH6Ziqc
AhPKceOhV/YIysNRMsOTEqzBw2JnF2yPBuFuUGDokq2LxV0ZtXqWpsgoRXIv2nEr1l81YaqO1z/U
1maTUBpedOTZA+tNUFA2l+VsxITDFO/pAv001OHRTPuf18NsXdeXYVYT16TQjZOw91Gr16tzYIm/
IkN91XztBvfKwVFaudkZ2OYKvBjYatVDstF9OK2CF7VpROdZy706HhP87qvZ0cNg/h2Q5IA5M4q/
uD0lSbFMA+ALqiKrXKscxjZpEqjCmj+1J302ezeJZeFzUecHbRLVl+tTu7lQLsItf/1i2fNGQe3Z
qCpPKpG8zaxb+qU7r5btufwzotXOEpMBVzyVqpbGiq9cdBDrWgd19zkKNdfcWfibx/ICzUAIkafL
uoWvBllPbS0DNNTA/gcWKMbSjR++zKplB/VT3Fg2SLyd+3p7ff4JulqflQoNqkzN7uz77YsK6U+F
OmUICArkqQ9RB/GG0umUQP+L5wxs//8PdrVKO0uOS3qtimel/bGQ8icxmHaYhds7/E+I1VGcp5Ee
K6mFzog+WS5TWx/KpUqoVPKek/wWkp8eAxpzYL0QcV0ndDxyBjUdo8Trcbt9TodcQNoKtmERAdUe
mGKnbVrFsWZ6wVpzor2vOgKo53Oij81hHNvGARAkQDcqUAm7vk82F/FC74VnDFd1/cyK5iTMpJS6
uhHkJyUXv9RK/KxP9UMUCx4995NSlap7Pea/e/1djnERVH67OYGexIYY5JziSp7gPK8atWJHhdzP
rjQg38hVGPk3VS9VR82vZsk1umD8OPYUJD+YIeYMdpJIxacsifT02MxJhRoazcXZDaUWsbtE0xLZ
K5rCNz8XfpUpL6avK9/AZQQyah4i1vBNXJRpaQeJ1aG3nSSZfBqAP7mFkFgfkzzJpLM6IYF0G6sq
mt9+ry9GwVqVfK5alChg00ECfKpLoOMu6pGleRhLDU4fJ2CCpLaeG+X3WUYt/dgITf2PGkay4SgD
knVeJGopeakyVvfFPEv9sUryNnBNdSYxGODzGovRCzKRdif4Pn+oUqkghh4jxr1HId7cBQhrUFtV
NKpNqyMMpqE8q71EQiI/NgBIBc1N2j0t5s0lpmDahxysBWlmFWSqh6LtytrCUHoIgnMRi8avqEQl
3RYiFIqPUzD7X0Fo+l8lscLYe2exsZberbWL6KszLDagf9dSpHtTGCTPEtmep0iKAHEWrMH1UFvd
AP7ZPyNdnVtwhmTkdnGXnmNL/yCXUueAwK+ffGmanbi3kI2ntZo6Yo5ylxkov4p0rHZ+xDKea+Nd
HWxqVk5FjPO1J8V+R4Um+lIWcHdxsbRiShLXR7x5yyomZC+KaWh3repOUSKpUHwjmrVABBu1+z3P
8V8w1igNIjqKuhCNqzW/B/DSVNcDpbQ+Fh5nEfN3RTlfH8bmCr0IsZozo05DTS9k9TyGGU977ZsR
ag+S1dyDrDnqk3CnSfOehfbm1ME4h0qmLVK0q6mT5hl+6aJyWhuFK4jVXR1UX64Pa3N3c+uT+cso
tq5druQ+pdcUtLGXxvmDNc3PeTubsG7Vnc7TZppACwtYMIy0d/A3mZdp1aoYhSWpDMO80HCsM63R
zaShuoFPG9uQEMK/2ddgGQ0JIDiV49X8FRgaCGEiqudmVl0UTV6rajwbrf9yfQ63x/YnzOqqwl8w
CIu+Us7N+CHCPSNRbovyW6+S91j5zm7a/F44Pan4cuOpsK7eTZOfla0axjc1J//JQD/unA9Rf9Mk
urrzzN5cfRehViu+MHiLlmoVeOGYn4ISOnlQHq7P3HYIa8GbWjxA1x8oyKsimXtWnylIH/ogPSf+
XjNm6+PAFmMLceqK7yR8tVbBpSCCzKqLX2sjsKFIuqXxaajyw9S/Xh/O1rkKswoBPOQiFo3vtzmL
mfd4Jfhj7SUmyDWZS759zrrHQYn+YmEDwqZ+K4KpBG3/NpASKxNJKMw0tB8+Q9Z1OGFPYVXtgDe3
Ps9FmHWHoq5hbMeqknixCksSPd1qaP/iyQc3FxtnRKhQ71jW+8UbjBe6bvBCQthRaoxjJfZjYEuq
2YDP74yZt678F7hyDI/+RFxd9oGfmWZfqwJlbnmy20IeD3Gn+06TJf7x+nrY2qz0qxbjSjAN8lpr
G6J8Cr+entUojrYc/QST67R+vLOJtpThFn7i/8Msn/FiDiujEcq5UzUYX7XbdNVZFqPDIOa2PMJX
MhpXsz5khXCLlsJtOke3koy1UPDcVYXbwgIOQiRRYzeRX/5i9Iv+vI4iG1ndapHKUeUngU53xu/9
1A2EGayzGOuuLwNevh5qc+P9CbWW0jSzYM4NLJI8SUkLWMXmXZwbC+PsqxbuYQA2NwVUcsa1bPQ1
ormvBkvPReQgmyi7HcsaeteeTvd2CITNTUT131ueZo0stGOgSF68WAxTCil3nWu20hmk5hXUlBCX
wyDo7ZppVR/anBSa54wRjJOuOEM2wr62tdZ/7lGXcQZrOF3/Slv1icuYq3tywmVC6TQ9vUGUjZ6F
iJlljCuX409yB6ei812jiG/kCCXrpEr29v3mGjHJD9HUY8jrIiemRMOEmZHo6UP8IxTGX/mE3hOI
fP0QF6b4F5cn5zLq8XCHFXHdrq56waL3N4Q3uEKJWKSggWEjfajvAdE2rzdc6nBkFHVIvavzU2ja
ss9AOXjDfK9NCDgqky1b8Mz1B6nvdz7gXrDV0Zn1qZWkbVJ5YXfKFnn1Ln3JRFTd8/YgzHuVpa1d
AI4ChayFbASp9+0SDQU1EpE1mc9ZPE+Nrc6BXzihUkZ7XnibgWQRvD/BoCoobwP1WVEmeJ9lHtB5
pDGb/Nzr5Q7BaC/G8tcvzmjs/eB1x0V0UwpZZ6IeFaNvijdcsXMS/ruw1m87erv/H8xq1oYQzkCl
W6pX9M9D+KEYfIpGn7FMO4pdf0q6BWAuOFHRuX6tHySluCl6Y+dS3yKAw/igXICMuEi3az2jldZg
cdL4noKi01OYF/i5GmnjFoAN72UhzW/1IFWfinjOUHjCgciahcnVgIi614+czWlXEKcmASSTWT8M
wwBYf1qJshcV0rEo4ofcmneqhFsnKVoE9PZMGSfwNbxvngu/FMsovDHa8NhmWuTpRSEcppGXNFTV
wja0cLztqPnsjG1rN5IxYe0CqHYRx3u7pIog7sRRBcyXVcJNMIlgr9vZ1iP0e3XrEM/y5+tzuXWA
ouUm0lqkwUuV6m28rk6nWU7UzGvQ370xdJ4hKBPp+s0Q9wJCb3UeDzureVms68V8GXK1a9An0RuV
293Tucr9vr3TlOEmRx3tL/LpyzirTYMfDwWMBASh2dwNQ+lgNGRjrXq+PoGbH+xiAlfHZzhmMKVl
ZfYsjAtjBfjN/QC9pDN/yNHfpBC8ETVF4T/Vd8owGLN0ZmdUnYcYwX1olk+mIHy/PpythX8ZYnWd
RyN+rHgsIeADA9Thhefb+Vy0x0oQpLsw7791+sLM96dgZ+FvberLwKuF2OqDHwgFNKxAkJRXpjUZ
j/CthGinebMXZ7X6IkWuMGdPSd8NbXDbSRWPodqox+vT+M6cYMFyqOR5HMooIUAQfLuv1HDujVbV
e08IJ//UI57wi2eQUTvVOE4W5lwh53YFOMORW6x2D73pJ9ajooRS7YTCYKj2PDdFuJPA7P6s1efN
C+g4qZJnN4DtTAx+a592BBgoQ7eNNqVC2ZHVxDYihc2LiXCFDmgbySsgB3qs2Q2e85k9a0O3U0ja
SiIBbZPvLGrCuEG9na3ZjMQynIbgZuA1hRZLqDyA8w0Oo5iLT2OJYhUCccZRHALoOlCR9qSENk/B
hSe8iGNJ73CIsZ9S129AcqRjfIwm3LvS72rELpb2lPs3jwveh5TEMbx6j25TlaJGiEk4C/pk403o
TOELHtSHBsGvvtnpz2+dtLTKJdwzSZHx0Xw7rcMsYanUokGDz6JyVoxBTNBR7NWXVqUQtHOsb+YH
F9HW7zWrLZvaEuPoJlWDzrO4Ps/wEqOjJCOXVcXleNDDtDt3SvTiS/mP0NAWaGk67Gy9rQ2uARNY
IDPo76zxMpUfWkk+a7yz6pmGD0+EbHbCUVd/XN/im5N7EWd18GO9aKZRJsxnpGnK330/GF/63qy+
KDX4sOuhNvsLmDojagN3BCep1YdMkyhqTJ6PUOWCL2H1dZ6Nu2zuT4rSPnbCS4OUWx4FtiXslSHk
rftgMeiAqwKHSVvnI2MA9dQcWuFc5JwPB0VPOuswRXL2o5XKMaL9ljeD64darz0rSlIkZ4y3zPK2
1hPlkzogcWjVhfrNEligR8uwRsEt0dVPbQHRCOk0ZihIOFkZjE9lbTQfg3K0QtKcyerOsU/n5oZ6
qazbs7xQpAd1VL8OaqOMBykOkvuuNnrjcH2ut44CnWMAtyng8JAc3u4Zaaz9SqZC74VmcCtJ+SEY
9Z+GgpBvqu1U4rZOvctQy9xfPB9iFP6FusMrxBIrd5SGUyO2X0NRv8vU9APaqXdCYHVuHIze9SFu
rdzLuKvVpKSRlkHIqbxIaFvHQj/TChOoqzqaltcj7UymvEJOZkaZp9aAggxEGjqd5ti8JIb400cA
51zSDT5dD7e19XWOVfh2mrpUQd5OqBCWNGbjKbsZgVL2Dr7gqFX2Ypx8vh5ncwIv4qy2flI2wGSM
Tj1r5nCWoEUbbX1CCmBnOJuzdxFmtRR9DvYihBB8HoJQQlIhoeRtg+bsy09hOMbhCWuWeK+0vjeH
q0XZamEoi1jzeK1h1g4esp8ac7e0txkEr0LKYDjV45D69kMZJSWCQQz98xQWQeeWqDSlp6nPKmVn
Ny9TtH5rkIKxKCilQuxeTSGezYrS9alxzq0XLfiq+MfB/9kXKDLtYRu2PhasvgWapi5K9KtN5eeK
PxgF1Xu5i09B85r1uRcoj1r/dH3tbcWh00ZlfelHQPF8O3VVTddVC1VUyIYY19/ps1rIB1EZkWxJ
dq6drfPJNIAI0GJZLPhWXynAs0yXhkT0kKn8pGTxOR26F6heD6I1H2YsWKV0cISsOV8f4cbiAOlE
xkL2i7DIOmzUq2oXIUPmiSqkwT5uDxCPX67H2JhFFWQOmTlVbKC1q9eGUs0I3gRoyRpK/OC3yXM/
N3eZ2R/AxOwMZ+OweBNqGe7FKY8xE/Vmv7TOtdqlbpjq6VI20Zwi7veUGrdmjmQPNAwYKiTaV6s9
R8sZ9ZEMSfZ8Ks5LEcPBx7n/dH3utgeEuAP1KBMW62qlA56Nw4hKiIdGlo3+qD3pv5Nij2G5PZb/
R1nT9jng5KETS9WLsl6zxxZp5CZ5vT6SjdOBmdIMACpAGOhYvv00UZOoSCJw1gmJVB3EVi9Pkd+I
dhUKgkuXSv6timVwuh50a2CyiGEnxR2Kyeuzr4ce15hKRKtK9vXDHNb+HT432vF6lOWYXh189P5h
BlG7Int7d0yoYwSeUA9uZAnyACpwwS0KcmLnFmJrAb6nvjzZfjn/kxlpcLgee2tzkUAphoS+JhTO
ZQFdrPjcKvw+apMUKu6NFeaeUT42xmsZyDsVyc2ZvIiz/I6LOJQIhnDKhcijzHtO1egn4n87dcDN
EPRs6Alhc/FOLdTKZ0T5swnWtIlQRdxM/W2JddeutOxy3rz7XBRWgUeAcX7H2YdcMkBglpOb0S/r
I+amoSt3U3xSBb1xrdrU7EgQ0OpujfoYItuN2C1CgrIM0qfAs8qxGqTsrn/FrUcHDw4MaZaWGHt9
tc/9PpSylrqPV0SGaSNOlh1nZGPOOdYP5xDhUSeuYc2GBuInCWb1jo5o/c4LdmuHqgsBeFGFpfi8
2qEoSep+L47hDb72yiL1UhS/GlTb1UOu04rEglZJbqGZcwpdH/1m4H8J3uwhUVq30qSgGNUU4NEZ
enXd4qsRRbkTAbqdnVrHZwuoXplN6CviyLCzdbe2j2pBa6XJJL/3J9Z63Oxb5J48VfhYTI+pbthD
/Oxbe2TPra4CYgc0YUBpkCyv6+gdQm/xHIIEMOI6se5lKkAv/CTcBtqgLn53aRXeI/UuIlXht8XX
REPc1Clzy3/Q8qrBWa7UUY43jXSvHLR1w2j6gi2j+o4X9CrxkLFKWKjf3DCj9LmEjZRZ+nFsmp38
ZqtioepsOfSY0UV/l7NpvKitGaWmc5dEkp2a1eJEkHVHwcTzzVCjxJbiKHgRBsSa4nGQTmUSKHCY
Yi6+68tt65wBIcl+A/4DFWuVj/gaglEwf+ObNJoRru7iSv3Yhkhe7GzqrbVFMkx6xfvW1NbLWvTD
VPLnZvbKrpIdwVBsKwBl3Kb1NwXdouuD2vqM6BlyfGCqDPx/dYBYiU+iUFej1/P5hLH5mPe+y4W6
U9HdSFPVxSCORhCn1TuRFaltjURaCAbloPm3tPhLt5+U9iHJOuPZbFrjYaqF8lsA4ffo5yiTXx/l
1k2LfBH3EGZGSN+vP12Cs0M1jR3US2RJMnTXDkqpFecAg4/zZMW+GwoNpcRglF6vR976mJeRl0V1
cf8Jpj4hMyvE3tQudeXkk9DXR0VKHvwx/ItPyTekxY4ngv4Oya62nZlXmIB4gJVtcVD+0SP/hBPF
Tq68eSQBsTJRvl+kptepQ6WnPOyDqvVEqQyKw9wEnWTXltJ+xaeBEimE01FyLN0P1UOs94N+wPm+
Dw/loFsfpWgMMkcrtLr3wnkeP1+f7o09qpHWgDJCRYUu6Go5pzmFp0a3khtkcyPNS4Jy4vlDj25P
KHZj3yDcA0JUU1FVfAfNx+Y3qdIAl5e8zw84TeHEez+OO1/UeJ9xvAkiv108ZL5h3Fbd5MXTfO7m
8gxX+bmT9dsZlC2U/D2kxsY2ASVKS3Ph39PdXCWFZZMV/P9l5CGTqH1Dck50jEEbb8wp+tTDfjgm
VWAdEDs0vf/+2Vg05Fa0YwBsrS4TrUg1QBtT56G4ET73dDLAchr/4+y8duxE2rZ9REjksAus1Lnt
cbvtHdROhCJnOPr/YqTvl5tGC827OeqxalVR4Ql3yD9dH2XrmxlU2NGkAIWC5Ob75SQOUZQ6sMVN
Fka6r0g1uv+pUO5nGUPx/z4U6Akk0elYUG5YDYWkgC4q5PIvZV8CDXktjDvcEXZuta3NzjuhAbCV
SZTXgRchiBGaMdujHiwfA5xzJO8BT7aWDNcG0hByIVwPVx+m6ucB33dyBBL+4dRh9fkpTaYviAlJ
O1H81l4nycejFiVUBN+Wv/91UdqBnbUkCiY8nH7+3PdlfxMaTfeCqF9w4rrDN60XjX/9M22sINgd
EiACaK609XURmA3WVJlAt1HPPtW66Wtms3OGN1bw7yH+lSf9e16iCVAmTMRFQsMyOWJIGArfTAM9
PuVzXLxdn9DGc/NutNX3guk/5PDgZXTFhj8MfMAJ8TaSgzurrXYmtrN22upyglhDgCnoQmudhQAJ
et2GOJYl9is7A23Oib0MEcZBynR9OaSDRWPTcXAhdFoXATpXK181c6QgsPNWL1tsleBh8wRcWTWR
tQAA9X4LtuZcATWJ7EvRpeFJx+fHDytTHd05qZ0fttMhjj+iDnr9k21cuiZJk4oNJ1IXHza+EjsC
fyo7o5RmHbAqmF3DAJDXTr5Tjoj7p0TxaO/vGShtrSrYVbRCljoHJd73k0XtKo2LspbO6iDKuwqt
d7+J7e+8zCExp5HvnLStY/D3cMsq/HUMmiluDSgu80WbE6CPKuEzLhVNvhM7K1u7EsUhbhDHwEt+
PS1AFwEsSEqvGXLO/9qaxa0/NFp3H4L1aI6xGkqo5nTofSL8G/DOmGn9IMdFjA1OHZshCoNjieo0
zpstUMzaiHaeho1QmGCbpiTXqcFTt1r42bFRBlIxqtC07K2IqjMfuPInw3yKSxnnh+GTuhhntfXO
uFtf4O9xV19gliRdHkoDKU/ZPhEcHa20PTk4H1zfztvTwwSGR4/wcE0lLpqpTkO1kS9lbsyR1052
GLv4pSnSaWqjNPbDgEZMZ2pz76lam8luA6xkb3dvHaolFP6/X7Fsk7+2G4r9hTlFaXEzx2Yreao0
KZ+tNHKeq6FGKsGUnGG8JPKExiYNYe3L9TXYukhg2/CwcKgtigTvR48KCg8VIl43pgzfzAinkoZq
IE4BMAlPOMUXfPP0nZ2/tfEXuvNCiIfktl538KFTZ1kpHrvzPH1JGN2brHDPh3vr1gAEojikpujZ
revKrYP8QxMI62xLd334IhfWocYYI6j2Sstbu5VDTI0Fvg39hVUApSSzpJUd5l2EPzgmJV7Smn4r
9nL6rX1CTooDEEBChlu9l7BfUBq17OmMs/NnaKvPePD9zqLp1Yrnh0JtL06/pyCzNSSZPUwI2jba
BxkgdGK0RNGi7hLX8fwoD3XwPQ+w3UzxPLy1HeF8T8088jUnkP+HLWKDM6Fos4hOrLclSohGkEr0
iuqurg6KlVo3eePYO6Nszo+ezb+WX/S+Vl/OyVJsv8tSxyTKuNGjl6Y4lJJ8nAKov68VRKDrZ21r
o0BuUxavKLS41wUMU62FKs+9uGmQiH0oyYq8QRedO6WZ8c/1oTaOGNULKkAwEBhvPZTIYh5TB1wQ
fuq6H8DgOlm2bO7kQhsTWmokdLzA8WrKGkeSqyn61qES32iitl9mM49dOWnjJyk1pv++dn8PtUYD
zUo2Cy3IpIs9RNZJnjTLx5JvuAvnbi/D25mVtTpoXcbVr81xeIF05Ok69tx4p4bZ/6BE+25Gq6BU
HaY2taEvXwoR5o8DLMRnFNhVv9SLPSrY1m5A6ATwP8kw0NxVtNjHc1pjHoqyEK0GGfsm7EP96xtu
q9SyCLT/i1FEOP3DWarLCixgElwGBPea81iowa8Qz5zUzfSJ5tBsK3N7N0Izic6hkkuai2Ybtdhk
lIYKwZxK/6qElYGbL/ale2u98cpZwAJIPUFgUwpZPvlfb2zajXpe9TAiOw3J0ZOWmsmzlJDszkps
z55SJUp3cHArHXaWZSPEIE+klrfgvj8m15yZvgGrlFEgHe9j7Cs0R9xltXnWy+EfEWDAlVZ+ZmnH
619j4+2Dw7KAH4kqqGWutvAs9LKya6wFBVqup6wV83NTdbNnq4PuN22d7JS+t44MlVlc8NCuovC9
ukinvmsCRevCS4dhYpu/VnB3gvz1v0+KuiiNTm42dHlX0SgdG1VPaprsIkVuXJ7dtMewOfPI5nYu
m61e1UIJpnAILIJSwno+YTzowVAF53xSi7dOhnLvZg5uDTgNtBfTDKyzrIbNY2xE4ljlrXNnde1u
3rN1bFEDhqYBDIRy8OpXOKKbOGeKcsED4iDm9jbXlW/X13RzCKpMQPBtTFvWjYKxH3or78vy0oc2
/F35ZpKU/14tATlJMZv3HNTHOlVFFCvGioDP5mA8AGaBeu+PmmzR6d/K+s/16WzsQxwfoZUA/XNA
TK7OeYW5A94xCNRmPONmVpyEoTyQQO8cr41Vs6liwaABF0EmvBpmnjDMQ/k9J+QafnRD9iV0rJ0t
uHGC3w2x/P2vGwvrDIVMunHOPZHQS1i3uFtwuQc63vK0Nw95Gkl70nDb04KajC0VcOJ10FBJmVrK
VV1dKJObrtKUKAQhH/XfPxFdOJMW2ZLOr8NYtY50qVBx9DON6pR21r1sVPeyWn29Poy6ceUvzU6a
C1xKH1vtaK9Xcts7FIgHMxkudeU7bYj7uzZXt07c+KkqlJdAgWp4O1Wpm0R/irmEN9LoeJjA3EbN
VZasr2KsNORcAgWjXH0sguhWtsBCnGShB6qr4tGCtIylSr5VV4PktXNT6ce0QRvrax1kAvMis01d
SA5qd74+w60dsmjkA2pC4/FDnyqsDVt0yApcDBJTKa/cbnpy6peAT3d9IHVrJPDPy1C8nR8UwWst
C6oorvpz0QWfLEW4ukB0K8qPZMlMLXPbuT/YVnzL3L05/lY5v6Ti1yDHp6oqjnnyE0tRiLYJ9Gbp
EOaYuwWj21btly6Obqf5a9ikRzkKdzbaxm4G1bZQcKFYftTGT9vBDJxW4qbm8i7H+R/sBN+ur8xW
x3d53GHZLz2mDzkmPqmgBa3KucgYxblRioGiNFDCnIs+dJvKbDxVGfFwz8fmBgPG+hAocfK1rtHd
uv5LNnY77zwNQ8jAGKCsa0mSVuijxXY/j0jS6JlyTKofWIF586C5ktihV2zcsojcLgrLiN1SOVlH
F0OXV2HRD5fcqu8QJ77RMP6s/hdeHhZjbDpmRi11/XDkc9vhgNXC9k214l6pDfm5U/ZejI0UEMA3
vUGeQCR81wvXmkkex1VnnSPzEw0StLQ6r6x+DPUjndBD4uzlgFsfCgl6FBkACkIjXb3pg1RhjhPV
86UTJdScEqPtG87e0LmxiEw4DVYlvZZY7Zyub5CNM+wwu6VXDxXwg0xMOc3Q7Aua50bW3dJGEMe+
tsRZTHnlFeW490JubZHFqIR2DOWKD/YJTiPZ6KiPzrkoXwJorLlaomDV7oQWm6OAGiQ6+pfcvNqI
0yg6zIewPQlNrTyMetOdJh6YGxQW91RIttYPfSJatWyXpZ/8/j2e0mrs46rBT7p+CbPfSvk6p6FL
42znIG9NCeIdfR4KBbhrLPvnr3e/isJirisd3dJkwrbrtzF8Evjy/vfN4MAnY0fQQLDW8QvSl4gz
LgBfVeuUp9GBzdhIFhoX7RT8GBPRHa6PtzUpuu/0/3iSiQNX+adkxaUu9eivOtF0N6eyF3fyOe7j
nT2+OQyHheXDEZVo9v3aBX0XIZkIgC9oUhf0BGSd+UDSd30yG6Q3tFe5K+i+gCED8vR+GBS9m97C
ufSSoIrlYZDl9VHhy0nyMy+zf0KtjTzsdA9l2Z2NsLoLJesZs94/13/Fx/3IjwDGRjuRMs8HVHMv
Bmm0Kw1VnCQQ7phhZBEDvgkPmCnvVOO3h6IUx/uCTME677J6vGvswYwvicA6w3pKq9azw5dozo7X
5/Tx+zEnIgzQNyDfP2RdUtzGZpkP1aVu2ldFyr5UQ/EaR/mX68N8DAwoBIAmRYAeWMAHWPOkjZaV
tJhpNYXIDj0AcV8P9D26sL21bAB4gNZjMfwxtVIn4UxSHWY3TRoiIB3KhRSfEuhyL0leEzbKNQxO
OmlzRdWsn/B3jIzatlwZc6cchmQ3hIg6pk9AGcf7RBLoGlQhEqH5qItHI8yx6I5yYUNIKebQQyZX
jK7RwJF3RYvvlRcrqDBiEll+DsAX/BjtWkuPkpT1jzo8Jx3NQiRgXMkUqi+GID9mwxAlPkSXVPPK
xChHXxdTqriQyMafht3Ir2kmtYY7ODJuGEM0J5UXxZ3xTeqN8FeFHDHhhhoAiJrBWf9C/qzGQF4p
1dJ1eHikB5x3M9tXsJTGXyOtG3CBaafjW57XyInZ4NlDN+3m9NnoWg5waykYyMly1GluDTshOiYj
QHE/zCAieoMYhkcJS9nxwJ0tBTjrBTqSy42wUk+fpgpQsh0Ygmd1sudji3AiKDU1U++mIRosT4co
1dw2DtzVakiK1O30lugViS4C0RZv3tbr5XYIzw2mZ8oFOUnpR1SX8YgivG6AW2wq67dRKh0O6J22
61W8dRSQWkMaRAYhCQDk/R1DwSqO8XtDgB9UaCrVvo6tuSnvgc229ihgDjLgJc76gMkV/ZA3MmoT
l6mRh9to1HtabclFV4vhtFhj7Ry8j8EWqi1UAbBKw1HsAwpkdjTYymMIqsVYrABVI0g+8X8rD0mo
lq1rCyTyWqnUvqlaYj/Xc9mc2Zpdyn0a6b1r92aLlWQLyt5t0568apj6Fjt7yts/y6bXKleBlDq4
2G2Xx6TQMMvrEzn3exWSY6uT3rqjJabJ1RCyuW272tB8x+nnZHFeQJgA9AonNW/1vnetKW5itwTP
+VYLRXJcO0+XjMXsb7twZn8m1AVewxLUqpdUufy5s0vrzoyc/Ia4f5ZOYGSt/kh6YCcuPxw52LCx
Bk5HaJErJGM97/UzN5aXZgm9d8UAZA0N5P2mQS+EpDDD+rdMvuBDV8ypb0cU4wuPnk2zF3xtXKOL
4R1IqKV1iuLD+9HiODbwqrWjSymPd4TOXvY/MNaUd0MsE/4rGIrGqaqSXE0uVd64EfRQq/kjlJ82
F8X1nbm1cibgJFJpW8F0eDmOfw0EEA/vQxslerx1D10aFe6o0SvE6/a7LppHMjwcuMZmDz67LNF7
FAfVRVCzts5JhxawWkJJ7WyOYNvDBDBca3jK0EgQ1uSi6FRl7eH6HDeuFLJhC97vYlPygRQ/RGKc
m7y2zgFOd9AcPtVYCKMf2+8pKm5sDPYEARhxCaHsuqbY1Hhi9qFqnMNBvjNG60GX/jsPj31BhAfI
egl+1pXRpp+yBmRGfQmxiid78hrtSJv+ZDUvNSa71xduaz484ZSqqCNhjrT6SlgXhKGaO/BPdOfR
bIrHkv7G9SG2vg2leq5gMoyl0vJ+/81mi7RtZUwXp8tCDyvN8DA46OwnmZPtXMJbQxlLT5zx7EWX
/v1QsS7Hpp0FwdmJe4geVK4Ap1a+JTdfrs9pY3OjVg1wZMHt2NSY3w+EXPKATHwG7NRUf/eFek6z
+UCl7FMaYys7BM/Xh9uYl0Y5TP5XTsv+ENWZSWTksd2CiNLm/JB2fXCbG6PiY0G6l6NtvJoamRPr
B8YL3ORqZnIVOTEOuPbZamwPotCDUtm+miPxmvQ/rs9qayh2HLpEKvqueB++X0RrFjZu86O5OK6H
fgVL/ZIX0uxnph15s6PvqR1sjLdwFzTwXXAHOLzvx8PneJKnpgaxVmvBJWt5m4GFtkclCiN/kJI9
nOvG2VrQGTCsCXU+ptWyqcnoZZtwj4b2FOTiKJL/TpDj5MoGDQ5qLqgsrjJ3OxOLMc2oXiQdQxWR
+3pn7xTENvpF78dQ3y9bFeZjWtMwugytqQFk74gcjOg38c1I4D9Vd1WSpPeDg0Fm1urKd2o0Yg/M
sHHeoH4uNR7OAAzb1TxbA3MmQ1KcS4mQwqlMrdGFywfovcSwWS96ZMRKCNQ7pLnlulg9YSBeKJxh
WU9A8/E6SaloElmdp2LULvIwmVZJAmJE7bET2TAhXJ3Wjssd3jduKos2ucfma9hzRNlKyjF9Q7GT
bcvnXssg59h0GlPamJdYG4fg0KD1CKlLD8tTsXjOhWEw6TcBhpP9oRb2eDaFPGmwjcexcwfRarbb
id5Rdp4OZeNW4m3nTuf40h1dn9+mqzENtWJx45hNeJaG/CWwrbdpNMZz4MD0t1Eb9OouL0nutC/N
IPV3dYqGyUjfyZUr0/AyNfuNLGaz88v2fthyMP+KeKRpkInBseaTxzeZ/DGv36Tp9frltTfG6p4M
cU/SpMDGQzVv7icVWWW5OlSR5l8fZuvO+nuNl7//NZVaxM00qiHel8McPIpUqBlacTpSy1Em/Fqx
sh0W4daAi9Yg8SKZ/QfRHVpxpRRqE43oRv4dZUDzA+OAPHXvqmG18wBsrSGlJiI2wjbKWqsLmXqB
mc4Tus2m087hUY8pL90o5TDGXpSbVrpTUd26j6lM02Qn1vnYnUNzRxhybw8XS6pPsyOOaR/sBCCb
Q5CnoG1A0RaljvefK9I7LZKiHmWuwDC+IVE1P7aqsycftLVuFAj+b5S19aQWW2Et1z2sBpB4npXH
9W1QxsadpqbjTvC2tR2Q7qXWQ5aD4PbqE2E+PKhDONkXfUrkW8csrAe7td56LaF6UGrR5fp237px
IRDLC50H2Oj6SgmqsIqULkpvWiMNBr+A662FInPr3rltZktKXR1e3he7Vpo7w5DmPTr25sri8gak
kkI49c/33w975krVIlSgRquMXiJFUkHuJ8rdEOhfr890c6f8NdLqYIMmEmGXmt1FyvKHvMhoyeQ7
z9feEKtvZynDosCKen4sNb4agPkerf9hFpBS6LqQsBDmrPb7aHdC6BKm5rYT3YeGfZBIJq8v1NaW
IM5WUSVxKK6sm0oJCgCWVorsJpPNBUvbTqd5zp/atpvetFh7s0pZPo5A+BDlmeOdJdza/gv1cwEb
LhHxan56OKqNMtviEmVq1/qVkxaJl0b5bJ+cOcyhxpii/O8Tpi1IfIq+MlHdOv9ThgyLgLZXLpSE
otY1WyxLMzuZD3GElHUY4KgZI79xqhyZtzTejXo25mxQyoJMR+WD6ukqLA+DoUUCDHSGIYpPQ5q8
iTC4jUznubYBtl3/uBvnzeCpgW+2kNbRTnl/3kraKrGK1/cldyrnaDjdgMxtRXZDUf50faiN02CQ
2MBfXtp2H2BjmADO2pg209no0YGdUucVInd0vD7IcqRWESMXP8VNGNnc0Os4lYKmmc1yiwGhhDWk
O40xTZPGKrRTW1VW7BkZ/9Qb7Gze6w9tHJN3I6vvV3JMMy0t9Ty+6fsmP0hBrp7qtNJvtT4ujkWF
40got5rmRnGKdZnW7Vl1bH1Jnjz4MywxLeD1rmnVcIpUM7qZtd66ywEOJvgLFFbrToSnO8HX1rcE
+QCBUOF8INf+frI1YWkXh1VySSzll4gj2w0MZWeMrWPwL0eRXQnQZh10F2KUB0sE4YWQwbckX8+a
Q6UmuNL/89/3zCJORCXcwrhsXR9p7SkzMIrMb3oLgztJURVuOcc+ljns9lBudK/v0Ae/PujWdmFA
OkWUUxcFofcr2M1OPSSTRu7dt9NNH6jzEz5P9UGJZPlEQ+zN6NT0Dm59izTYVH2+PvrW2sIho0u1
8DI/QEu6UBnyMK7SG73WopckcIbXHJdHVzbxmxJ9+N9JGeSORH1UdMGqfmAx1EoPETTFXIxY4mSH
zoM07ylRbOx/nIuwcECqhq79GpXaYMU2TkmBEoUx+XHq66Xu1vawc19ubHwsomjMwhQDFrXe+DOM
2awhG74EEGie+8GZH8JuNneaohu3GKNQVIDBAjhl/QKVSlaPpYWPXqLK/0jZVJPwG54TYwRXJj72
o/717WB/vDXZgwCYEcEBrLk+am1BiUPP0WKyLOnOynQwVOqlG5NzRz41z6Gfxns59cYOhGNIz14m
daUysCoomI1RBtFkYDfXvo5B7BV64w7mL1QXdjKCrX2BhCkypnBoQEuvIoiyqJoGR1/7zNHHeQJ/
Ka8RcnmaB6Ad15dx67NBD6b8DZCDI738/a9cMVHQnwzSSb6gEYndy6jEz0IrJrfB1pGdX2jeNHR7
Wm6b8/tr0OXb/jWoEoKU6dEJvmnr5ndmYemmp0MKfy4zd9K3rU+2IJZBpmqgv9e7RAxCDFaN0slA
gyrtAA2Xrmr+tMeX68toyFv7Eby3Ct6fU0Z08n5Oxdgoi4u1dsHXsT8og635pMtB5vL2ha9JZaWH
LlYnPwd4VLp5iz53qqifQesUn7XAsuoDZ6U/BQX8arcFcnLsw0n1siylnRYFX1tgSkaj1+exbcdn
B7TgSzZrg2uOnen1k3jQwql3I5D8vNTmj6aas5+5rJV3U9CicJPmY0thO+1f1ET5U6J6jmVMtHh8
G1rgZlo9HZ0xfMU/t/gaDgkpqGK236tJ+1kORn2oBlt5whqqPUlK8G2uiLSmoQ9/zTU4JimZxqOx
BJoEKeZt0zfl2xTLv8c2DW5CPRePxHL1kYJUTrVDBTNRa/VrF9qRcDUt6L/WsvSPakjSraokzb2O
n7rbY0bu9QWs8SYP8zMNxAJGZxcdili5axXovDKM1N419KK9BLBGvLZFBpdyX+EaRWgcHBNveKCq
TulWQIZdeEwPupO2njqj+9REaSC5Ixz5m3Gw7kQ4t88ZXNvE1VIcP4USTWcSuRJlHAtXIkWyTjrZ
rN82dXOr1UJ/MKweqF8WngKqEd9stVO+tKEtu7OQlS9lGEq/dRGhsFMG3XEM8aNsSsnit3Rq7suz
/FhoDb4zSma4iWR+BQ/whMWAcgrVpHIdpaS5rYTWUZpj6ZNeOJObpMkhCNPCH0bcCrsgFJ+dtpdh
/6KjnHUSKFJ0GpGWjrTbkU2TQDwuwPh2sX7QrFZzy7D9HcVa7tPI/R5YI2YlEYwuvRnvymIKnqu2
RQlwmHXkYh3zOdX7r2NPdmZEk3nUsyr6MvX17GmSkh2QBau8YSqjwyyZ3Q8ziNGOasavudE3nwiB
HDeQmyrjqFXiVzgr4dFOHNmXVLtyB/xjT4ERy67BDDGcDCUIH0J4ca+QpUjlOZqpQfYdtYlxDj61
cjkbx9owG76hZD8qDarZQDlnT8/LX2Zjpi8tyt+QH7TqUzkpKqZl2c+psHI/njKF0lelRB7sYOdO
yixjudR+5Xnzac5VyzW6+osjEOKsuPD8vtY6r5ey0s97c7gZ03a5fcfO0yslPVlRRD8dNo+rtuZX
CRAeFvJi8DUlb2WvlTL2ViHSGwGH7rZOxGcQSdaprCC1KPWI4Tw/5qgUce0Xpj69xsA/CAwtJ2a7
WdXPwUgGv4zVP2NXlctB7s/AJhO/IUD3U7lrwfA3gZ/YTIyX57sw1cTDUbs8TwHEdiufAcyUcexh
Tverm436wRgL5Xae+ntRtP0DinGFXw+Nc8nlRvNEUubuOEuZh4jsD4FMxV2UJvPnPtfU42C0D4QM
34bMVj1jFF/CpMaafDTNgzNNzd2Iyp0XNQXZSgwNV4QGexA4L2RSzTqIonnFBBasCriJG1D0kWcY
UeIOhXF2ZsM5OkEZnbk+3npHf43YmMfe7F5jo/ohzOFRmNbgdWleHtSywdyz1stDIaVvGHRIkCTs
RzXqFa+oC9tPum7EzVMX7gBdw27K/NAPYe87UfC9h/DKSavVYxmaEWVPiIXodY/HjNLVXWoVsct1
2t1GafmYTrXlqlXQnuvJqun9Fc25nJXALdPiuRd9ciyyzHHjTL/vtPy3BWYfhTgxuxFi/VqcsHnL
6D6Qo5eWwuwzy4ruSwfe3m1j3XBFoHDB6YH9mMXleNLCzHiou8E8xYLDO49C/zY5Qx2Tt9sPdpGH
xBVy6/h1qlvHhnLCwRir4qbsOu0cTOV90cTiSJ+6+MIVWB1QAxwf57wcjnVeDK7dgCHqG45abpry
/dQU85ccA/ZbcGrmT90u5bMutPJRqJ35IzRyhIO1tn4yqiR9HMVkPkuNXJ3tNP8extJ0FJQUjOM0
NMmb1DvF994czQO+weJG17L2k9YsF3ooGk/EVvRQz1Lok4C1bmXDfoxNRdxx1bZ3clYqR9maC5AX
+Vw9KNao+9HUKDxe1nhqZg6fG6bOb1TDLHdO44reKIXrIpYstxuJQbKiMXDSrUrU4orcz+LsuTPj
6CAVY/1LiaL6TQ2Cx6Erx/Ok6t+CIUwe+zSfUuTWjA6JS0VxFeCjs1KHrj3HtteOce6CxLI9TRX9
OVKC9JNe89JEZVR5Vjobj2XVouNYifYlbpSnTtjTMRudDPPg5nlSptqTEtn4Ojtt5zVT94q/AJAx
kbUvUWrlz446SO7Ao3QDDUK0mAzJP9qw5SjFlnwjlwr82lRFFnrWc8wS2jT8MwAUGt1ggEWQZ5rq
hyFcdDXRkRdolU/QeNBratTar1vJOVSOEftKFsYnXTjNrd6U6j/1FKEey9TcvBlRM4zy+Pekzhmx
z2T5ecflbMm1+mv4F/RWS0H1jdJw8mK1I2+DrCgHTF1Nf9Zs3AqiMPBHqDFA2GTpxqjD/OhoUoPS
fKxdAhVnSKVUgq+62ahvdVKd47zrFhJI7M2hPZ70obV9EbTysbOQJoLPz8EtBOWwqnwKQuVtFFX9
z1gXvdehNRC4RZSAp2yrz5qWjy9GPsqVK1kKVbQgq2RXHrXCkyLO5Ow4bmHFT7U8fZ6bpHErazrX
yqgcOqPtHkND5Jei0nRuKDvt7iQ9f7CZg9crYvLMauDzhvPXSNM+O/r/QNZG7wSKOBcJba4PapOI
J+C6ZDrzOc3z9ClItPCRoGjPgWkrdKf8BYiY6gnosVU6LmnDok9KXjf1b1lwh555ZfyStFvjf6iC
weeA/IfcP13+dQ9cDkbdrpo44NoIvwh0zeW+38l4NnJUmuwAPZYa+kdyEmiTOC9Nab5U43INBPYr
dm47XaqNrAPxg0VmFM0WRPpWqY5d5kLTW5OYzPqdwjWoObfJHjZmq/NNYYZsfhF8RBJ7/VVU5NGS
oekuMonV8NCIIHqySbBAJ5hKZfk9FJmnYCABuoUyp2f3jSTxVPYqlk47KfLWokL8oykBJoMq5iqN
dMIshFIfdGdTSz8hl3QojT2E8kZJCIgJLorAxGCNrEtCKgAITBLRkh4j7Yn1eKK4dnQM6Us50G7k
emhb47wPd9pIthbJWBpyNPfpJq+SLZF2YRbkDcLCWhu8VjEi7i40R+K8FmsVBAT6kRgqxmHpEWjP
Lg91I6uk6oZTF2xY5rxe2Kgdbdi9mnHughK7FjQ6A8nnYBAg7PlVbW1axEgga7OfPopcTEVtUnYW
9GOS6RHtZL/Xp9sscY7X89etrUJBg2oXgPOPwhY0pQEnSCBdk7n1KmFiHKHttEU2h6DdszilUCha
b5Wm0E2wzFNxMeTgFOvYk/fhTjFjc7FoQdBYstCTWNeg0P4kWRh5yXUr9TvzW5LgrtTtKS9sbT6k
pf//KMtE/6peRLKKrJmZpjdgdxM/qZx/jFoeDjUaYe4oF6pw86J+neVg/nn9I21c+DBZlwsYGZcF
0vJ+YMRHTGArGhwiXRx1azpMofQM3uxizfLFnqtP14fb2uUg77Dtoo/G7b86ZE2jqBliEjhviSyH
xI4M3tD9HCNQwKOy157eWlSIN0BnqdTQOlsNpjtFUSmdIi6TNb9pyINLZm+5VdXcBop+O+Rz6WtB
vfcptzYMUk4I1SD3p33QgSAGb/OospzLmBbRP3rllDdgD5KDbnU/ri/mIqzA51n1eVDIg2IEawRg
znqKU10ZTjup6qUq0pSkoI1nLyMdfBKlXJDmTIkbDxOskgzCQT8l7ec0zYXfWFXlo2Xfua02zTdl
hBYzcat6nHX0bYpO1H4czo6PlcTncGHuWsMQ+uTQ4rF30iWyVm6jDkXlHg2vH3kxPoxSFvqhMTtu
n6vBH3VSP9W9pWeuOaeVGxRBjvy0obhcR/GN0UDVHGy58J0MPc5AGXSv6yTCeLuk1ScrAT7K0fBr
HJrhSehIJoq6UDwtj2LfLuKnsU9/LPQWt8STYpEmSDylKbofo1a3n00teCvNHo/bsilJLYl8cYcq
vbCrtHtSB0jRdPtImsv4mbTY+kfNpduoJvESXXRKYme4V835ngC7OkVyJYGLBzkEnSW/1HP8VSug
HkkNBQIF57gQsCBFlt6G24+g6zwiNg7vD8gvKVLimXb9M+zNP0T8ke/Y/fBnTgBOTRq1jZoipd/T
nYNWIhMMG+VwYwgNA3ZEwsqjFfefGz3uT3MzYuYA7aKb8u7QJghXVbL2bapVKhim0qJyESVgr9L5
NxGzcmMNVfiF/1IesyT4rRnm9N0pC7JGB1mxMU9JGSyt6e5rrBQ8lH21r0WpWX9EIhRfmM0rDorW
bdxk6U2aqP1zS9vbE51oKVm1c+Hy5pffzKJ9NLQM2RFAVpQA5+jotGZ1THVFHKo6LnxQE7UXxPlP
q3C+ppZcPiVVovpyOb1koRO5c22+mVC9D4k1BHcOCfuloCjxWg7z8OAgZnJg2U2XS/leauyYX9DE
t1US3as9wP5BS8qDyHPpUVLm+kha/jBjeuZL/4+z89pxXMm27RcFQG9eSfn0prKq8oUoS8+gJ4Nf
f4fOAS4qJSGFfR52o7Eb6MgQw6yYaxpoiGFeia0UdMo0rdcfhrj37qxSPkJhqlbdoAw9iLOuC0x7
/DU287fSkYQy2YSy0Nj3NnEhkk0Uxf3B0MZfcTNqv6q5UjsCJJvveINVh6G1mnKtktR+yhur/T0K
7y3nKtrnXVLvsFZuAqesvs56bd1HUsbbnE7wbaP3Ji53c7prm8rbFWTJ9eSq7pJGWgcrn77ZnaH+
Jpnz6GpT/ifv3WLTUO7tvNJDJ9P5hXbTGw0XAe/Ijd7YzfPkWe2XpGoxBXQ7DKhtkqYnw57fJkfI
oOh5GLXJ8uaV3Vc5QPIOnXi+jSaHfB3HKTeuoKGvuSjqNPuFA6K6NYRxNw9l+2g0k/5ijNG0xeCk
DHgm4Yvm9D4q6yl7nVqwoaGYk8CM45hNODYdx8fyO+4mci9VbARttDRsDpAyGMoWcA+YxFSCdRVZ
rJ6WtjB3Q6luWn/QHWhxWfSj4OW/UyW4jkNoBGBkrv40VWnfeqPWPRVJbN41tT8cwISTL0ndqLU0
0jgLtARz4Wqq/VA1Kf9NI96zyuYbNUlWK8K99lbLpi9ZGo2rMireBB70B2eepxCOeME6HN1nPbGe
596XoVf13iGv1fylzxZc3B08iaAsrhrL/+6pfLwHKXP5JbK/U1vFoQZfvaiyn4ac36WeOIFT5dmb
pXXTJsml9ohZoLcenaYDz1M5j21PW+k4BMVzwlmtW/0qM5fir5705ePcVoKQlny4AVAqtr4Wpyau
B7pxe+Rm3CxyKtau1TU9MeGYrWV5s8RBhkfpzuqPLgG6/KPEPL9UZZOuQK/6b22iGxsvrvhRqnLY
ZvGQqmC2xj4Pallq950bZ+tBdAb2dzGdBHOYn3tzHBNAtbwDtY5RPGILaa/y2Ou+lVXZ36lxlLfR
0IzdzTz6h6LQE9r78H11RxZhpVdIyjSAvQA4SYRlmoqDP9jOU2o0xc+W2OXneIlB90w0P4G9dFay
6pq6qUIafdYfTBCGJrCLGNkaDgnppis6plYaVTibQ7JKysrDm6Pi4JmmGZRGK0UUWIATyDKbogF3
7OMSrxjbvXfSwgg7iDJhn5fjuoqN4rFVkUnMbRStpw4sqJy18iYdm36XL/ESjDK119hE67fjWMa4
VExdaPqAga4za9yqHcB2yamcuUYSDHFmgt7OTRjPWvxFTlYZkvGjBUM3VH8qC9QwHSRAfOuPYT1J
LST/FsMe0qeoOMw60Vf9yAZNq8l4sSYArmwcvO9FpRcHjpGWmL2m/yoSS+18I7E4UgyDvTYJLQNo
0iN5sziIUPti1ouAoACiAfWiJl7eJoI9aPTYevFlloSekeb3Th77Xaiq+ih3LnOSKx0PgGJM+mVj
DL5YGTU0Bg5bP1qNIzanSk71i3L6GF3luICsO9O2Jh54lTo5DA6ijNROjem0sTDi3aVLC8KvXKN+
lZ0pXrhYHMGF1sYrF7jxzuNOrcOWtLuQ9mQhg9j35Z2asypI3WncjLJ0b8eu9b/GIF+bqXbTDVpR
Z5PK2PsyRv38MOKXuAadXFZZZBoHHCGmnaUBejVmp4XVkohq0wgNV+CERtrKKmz3SxNbxWPtJt5T
V5j0ZDI32ghZ+IHjj/qKXyzf8JKcV2mZ1Y9NmjkrzZTRbcXfcJcj4VzJRhO7xFq4rKWxuNCCum+N
3nUhBAmsrY6SR+6y20YbWthztv3up5EJcu3KmhRKkoKWufg7DX52r8a6eNWwFryJqjRp170NxqtK
tvQRnzu4SS1eXDLXKE0yqrOKJQhUdshHUBhFXedHyV+UpPI9KqvkBTsMnXN2LKx7yGf6akCG8g2C
rnknVRav6GjkdKlofCy9XDi4S/XLlKJ/bdFwrhEjlqEwAHcqAiJ2qMaXm6qLirUihn5FMwtcmpCd
fTQeYVQKIciY4j5J9XZbe5pYj6qIN9QkBWTjvNiVUSa3ncB6fMlt/2nu3WjdjkqG+O2pQExR9t6R
nxm0vgFK7kZZ0NpRtO2hDLzWI3UYUcbaugL7hdyeFZtp1mVgyHbcZppA3TS33W2hVbEK3LalhUEQ
6qOGWnQ7jH6SBDAo7SWQZW5sBicT9ANc9x3I3n3MsL38LiOjfAae+8Lu+Rtbjg30mw8rM6m5k/QW
v9POrKHse5H7pHoZrYzFn8K5cbO1nut9GOsKb7Ups9yfWubmgZt61q4y8nssYRdIMab0HhqDRpjp
4jHXtbpcJdD47/wajHaZzfpVj6yO3NBRHtLFmA7ocq1tQvX9UtWuUWy1SZd3piV+9RInoiAiUXk1
lWN6P/MvA60rkU13NAxwg4xSF/eFCVfvySq2epnTxyR1a956gN1hVMf4YlYwaahuaMgWccEJkpDj
0LXNQSVu/tdsa+GEcJu758610/sssscWNsXUBRhQ1u9DLpIXNUXaTaba6JdBkbpPmzye0On5cWj0
8xzoQyTvJmVy76Zdn6wjIKbtkvmJSf5sx3sic2Laqxb9Tr8uSGVahNauyjaDaB+lz/pclt3WnkV/
qO30J2k57m2PHdB+9GCpWWOnngal6jX1ATdF1uSkd7dWUA95dVc51fTQ0drb1ZFmrdqlXPZg6m9G
4hohPrbyoYuU/zPzTa45XAWLTY/N9nG+0Z4spYEWblI/kOrVP8+6Krlbsyh0p+IX0g25j+1i2hZt
rmWrckFSSuei3AukBfdTbwASx/3wDXNHZE5pXyCQLhZLD9y+bm79xqaPoCKXXaV5ayuvuYhtk1eH
bg8k0kr5WJoJ3jxRrGjpLOlb1ktuQJbCD9l55nM8gDv3iUUHRLnJBsuGeWem4/ScGkX0mtKAvZvm
/t1lR8bbZioQ2ahBtXt4x4Rjt9GwyhsnusEqWtwTb58/WgOGIFbbRPyF9aSvFqTWQe12I01/96sf
VzS2x1k95YPbvLVgCgRZEiaMhGgiPZN2ZeE5/apvPRgcIze0DsdnLTqz2osGMZafLtwLuT1uCtiZ
RpCaWrmdStF8FyrBbiWR+lZq8XKTVF1zb6Pj+q45mXPQcrWsoFq33GjHlyehhaTpwjSwhqSmW5Km
L4jE5dqbuPl72083hsWWFJH1U6LkXeXKr++pC/9WU1muWGio4JN0kXtObSnCdgAWlPDa9ksfiT8g
6XNoysS+VUNOqda2PA8UFPgJTV6YS+f3hNx8lw0ZDeMld5Y9up+R/i8FI7p7vOA0Wx3auk5vJkf/
kkxptjVT+y7PlmGbVmZJ9ReJXaH3yVMjpyT0qVruvGa882Vf/ogUdj3p2Ns8hXkfBnE81pu8praW
sdWHxdLR7KQNc2+3rgHSWaEcSin0bwFORNCZdhvWY6vf++YS7xyVG8+msOSO/gpfRvQe7/W4+w1B
rv2TaHmOuQLOg4sxfNEFvC+PzfZVS8a3KZry1Sg1nQ1rZc2T3yZ4F+i6bG4Xx/BfK0eLAieZ6VYt
88TrckreB8CU+7rGUS6QihZxW7X2nUWa5b3oh2UNtch57dr5e1mJ6LkS9DCdsXLXvRcboeoNKPqx
TLaSELNVZ0Yyp2OPm6jfttpzbEfzCp81EWqk5YRRMoq1WkYrpGBqbirW05pYa3/b1ly/JUYW1G2L
osDR9Xpf4ve01TtOOHS7+TtOqc3GY4usl4wHaOBmdvOFzzHsq7L8ial1TOyTqezttFAnyDyF01Et
wwbEXm7h9TQr6Udt0BUGLXJqlw2vq5/6YPN74JCx5lrSuKLxoCE/CqmZZRTOri2d+NV33XQ7Fkr/
1WJk8AUIKbqPlmjcwPgzb9tSGfspX4wVjS1BirGYvKC2WFCzWSwbDp2JlL+x2Q4J7iZ1VkbbOQHe
CIxk6qi3x2YIpVE8T3XU3DWDmlZWkmi3tZaX3wW27Sl31ORuU4x4Dsk41+vk2PsSxaSCtILf6w6L
Qg7n07PJ9fY+Vba1G2xjDLtEV+9dkSSr46WK90UnAhdfi13O6z4cUvqGTcmHM1vN35cpXKMMb7zV
ornVre3M5iHjVKAUzNsdRIIm6Afez8PcByIy4neS4nBIS5Bo4Lzl1uZKOdW471BJb/KZqz+T8XyX
DI16Jaeqvms4ArfIDpJDY+RqratBeyFRxD8gsLO/x+Q/v7tm2t7jPDRte58S1Urav7rDb5m0Otw8
Q/826ZCT4K+LdZU65WrOBIVVlhePWd+aL41bNgdDyfHXsUd0r8AHV2nUT5uycrLVwmPx3jKP17TM
nXpjScsj1lvbZK7WbWa3IT0q1bruQQNwCQ28Nww/ochFsaTd91qD2Zk+uzdGV7Qrw5+isOitH+Y8
4GJHiRsmuYmTBibjoZ3Jbp+BFwVKy16zOdW+5s1c3ETznHFFWg8pvVVWOf7fjYmXYl0mhOB2Vk09
nS50rfQ0BEcf17ZsrVXM1Gjs2vq8UgY19ThGNWYmqi038TKVd/GUi6BMbDpFbtI+FoUm31JjqFeG
1sTPVTrUj35iF6vYsl9yc36QS2Tf+rPmhp7DGWJm/g5Jwe+kHX+Xo6dvFG++oC4LgwJYuggced/B
nCw36I5E6EwUvjR/nV9pVHwrdQ6XwNRUoY7i6vTBVLG1GSrTfPaLhGx4OYRsHyfwKz3b0hMw19Iu
fxi8C5Kgjcmn6zu9/aUtZTHuIWNlG1RFI/NK89fBX75j4uq8jBGxM0E6104BxDbLp0LPsvsZB6bN
IJr8D8j5U62rH05XfxlsVwY9QbiPfpykD/Uof1hDl+yHydVvGw/V4mhX9p29CPeZ4bU1FSTvI+J0
FKLqkPv6ayXmP7Kc3QdXes5LqokJN+l6JmjXA6KTZnuT25lB8rzjPom8WzZ41IzYph5rSs1qb+kN
iqBwRI65QuQCI8TlaphnGfjdYFB2zhHsHPCLrHZh3Zne3zZX8c3sWHiAz5oWZN1Sb6eRk5nid77F
6ahfl81QsWjrJBCtlbDwJnHTm0289poKh6SlGba+HdWhiBx958s82SSj+hO1kikZycBLGol46Tbd
2ss9M7As+60TRgPlJC/JtzCnPVY61Soxa29djUckWGJ+lAseBuNUxM+Lsl8rjeMzVbX7CEuLF1tJ
E6lwW+9pMh24KHNB9Zs76sDy6jamIB/I6S39TbjqVmAEoiV1fqjdwlwbLdkKfl4/ZZWi3Ha6926h
ci2i/EvUR8n90EGVM50xDQlPLLfJVKAk7bQ05Ilib/TKsjZCjflauMf37KDiH9JpEb9WIqgzw1/7
Xsuf4uHrI/0ZGx9epjy5kjy03eixcURGZKMOZDipBy/BJrPOHGCBzlzVZfQ8kgYWYHQKzlKpvTa4
Lbekf7QYmbxwLEFHYm/5mxXxu8gjXoXks3Fpqw5/HyyGWpF0d7ICm9V7C5DXOYpQfSsOohiymuoM
VmLMjtERN0KKwBXZNCmbgWbh8Ig8YXWaX7FqglcXESW5kE0xdxFHXMUbU/r6t9aKh3XE2cJ94ZX3
jpPydKE/GhqlW+08uyUksJF34JRGKBPxs52tFzOZ59UIp/S28O2Kg2ZI13pZeDcZPvDh7NAqkMeO
LokaKIuSTG15x1LqZGn1CmfrVnTqO2STP/Ew74bRfcXVTq7myfhVl3YaVkU67s3R+NPX5rwqRutZ
UM2EKuMKTzswkChO57C0u+lpLmL12E3211kjIHv081eba5YqQQ1hRFchEOYoAkeWIohKe35vNesG
sB5TLAeAyq2mIQShl7+A3tPvhUitDTObV7rBo3EQmsdhVmlhnMn95z2XSw2sfxsuJ/IWkpRHZPp4
TcvU3/r0pGET8T0ULLbPB7rU2kR5hc8MNAkEXyfMApNWRichjx4S21jWZtUmoWkX/ZXpXBvl2EL7
p+9YZk1j9R55TpDvxnstTvKDHnnyCkviwo+Gfz3+A+gs3KPF2cdRMp0nMmqcbJ8LEOD4JkeTU5cw
Ja5lsl6YDg7ZOhQZWBkI9U9+tFmjMo6S0uahUhf7LO65SwmJvfJpLvQVfR3NiEe7lDiPU3FoUhjG
gPHqcvRqC6V7pBDd4bz+uPRfmoLHg37F+eB8VjgFY0OnYTau62dSaLs2IpMnNVJoaRfbHFOwVYGK
/Yrl3vmsGAVWBwojJNdn3VJzaCNbDk158DC/eHPnMXrwe7t7UEbq6kFH2+COHiSFqg9yZlzhCpw3
TRkcLpCNttHDUPakVStlbSRt6yMvt5P4q9Yp63djzCPsNt2Zbz/fWef8ko9jnWxht086kwWk7YXz
xexpO42bHPg0xS+2y0BagL5piV/p1V6aICQFZmbiHEG62MctAK/cc2TrZ3uTwsmty1ULNVPZZfD5
3M7b+UcXXhhPCHNMjbz5j8PA15dZHaH+iasbgD2SYINKc3cFlv+pfc1979KcUCVAEzOcC/5px6bO
FGtafCCTwAAJTI/CqcRYR33jXTlBLg6FCAiGwvEYOfW5IXVlAMM13Z3C7jdv36Rmg4hfS3+5YHAB
+UbTIXKx32DHnJwfHW5blY/1wH4YtdLdAmGa6qeekcISEGzQPgAkT3pAw3U0Nv7YG1lAmEKE9YIC
tnXL7lg/Zrk2Xvmq5+fnxz/r5JS2hj7BFEQHZca3Chpyu+QrM6eAHK6ZiF44anADQ9tCH96GUXDk
G/xzH/QZVF78uslwKOuxX4Og2/aaMLL0mvv/hU2IET5qaGyL8Cc41T3lqP54FuInUdla6u50tyoe
hJs7cqvRLPBu6iym740/coUNnY2ZbzBIx77mk37ph/33rzg5CnS7MppSy719PDb1azEo+6FZdPFS
ud30MB+dt//z9iQd5Cgb8jQ4g6d8pWWarCbvjHQPjXYDTV6Mf5IYAkT2pa6vnHIXdgxDYct+/E+y
T0++ZOlJpCNYaOxlN926bbUFxUO3MPx3qyuWC/lPxKyQ+szh9nHFRLkd0yjXM1y1iBQ3s1UqlkAf
/fXnv9yF6Ri0qJHKoQNEnXf83/9dmBSl0rRzgRSwt/aT0883zpK4gZVZ13zPLgyF+JnBUIzxnU7P
0IFRLEck0dE8d6WsRztJQk37+fl8Lqw8nyVwLCBwlz1TDsetIUovF9lBjPTqO3pcAUZ1/qYtiKYd
h0VcuWAv3O6Mcvw+ZDcAXZ38flZDyzGLpb6vWzqTJSwh/yaK/pbz8sCjKsB2ef35BC+QVg1GZPH9
Lznv1KEu91KsJ6Gq7AUZHkbW857BARTux8qeSh4PNhoB3doP7rIxeZL9953GNesbEKVhGHNxfFwv
UrIzIk0r9+58H6nvWfoapd/HnKdc2l8Z6sJ68eEZHVnAfE2Kz49DLdhju/bcqb2u5Q8JMLOlNU+2
b125Ai/44HMg8/3so00Npn8nl9PCu8muEyc9+ELPH4pejTsb0GtdNyIPp9TL146+yE1M1s89Tdxo
FS0Wj+eir6+spQuXBIAK1yTREkei28mEo3gwmyXx3J1roOx04juSMa8McaGOweqKK4iV6h39Jz7+
phXtiY4Sp99XlRlaUlstLqR/e1xr2rMzXXPXOP+CJlM5+qX+j/b99NaLPZADLxb2Hh1kitFzPmdP
RqI0fl9MKK4sl/Ob7zgYXUCDWG4b8cPHqaUegYhaM4gd+IkZI86L44eIzsCjXbrTe2bFkRWarhI/
BljGbuAbY9Zc+XUdhvjIGqRApFsF3Rim81mqRdWnZSOsCONbMYZl4sDgah6SuIqxCR62n58DF8ci
3pL3mIuA4bRyU20/Ih/P7X1dpj8GYfPUtEdrW6vR2USQOK5M7XzhmETM8Q95Blx7pzesl0/zYJdK
kdk6hO547w9/uvYbwed27l75kOfbgN1Iv4q0r6Pt+ikrvzFKC0tJTx7gOqm1VhTfuDq8K8fohfkc
n2MQqEkwR5FxXLr/3HseeSc0neOESDa5pvMcqD4K7f4n1mtBNu4+/1YXZmQcyxLSu/AcQm3wcbBl
kZ0zQrlDW5iBp4qNE1dX5nNh9cPpZznwkSy0eierH44zVb7XeDvdi/aacDdGpyFifHEoiBAT7RHi
rDxhhP95YoQBUqiQkMSveGoKoqLKa2q7QGVf5dC3C3pL9bWK9vjjnGwqxsBwhYKW1tnpqThGhdQL
fB0OxKypbdn0+W1jLcUmxWHpCiBwaShmgnskBrAuBezH71QQJukOllUdUunO+z6DnRfPVnmImsW9
sn0vDUWUG9Rw6HDcbSdDDVZX5MCLxX5Z7h2J0SJ02gGD5c+/z4VD4pjyjbURzZhzhKNDjx0Lq8UU
27IfUs/+0nvdQY/pEHjplTV+YUMx1NHnjToIA/yTwkDoOozBBcOFvt9O2tq2fhj5z7y766dr8Zrn
JReBr1QERF+yn858AuyE09eZ6h6Jmr937eZACKsKE1hUUeWuslrfTpYtr5x/lwYlqMjDuowjgy/3
cWkMGN1DZaBIAGT9Pdb4Q2mUWzBJY3MjHX3m7OhQs2fyz+df8MLPyjFImAZPAYISTpE3dwZyL+bO
26XusDbt7WK7YRl9r+KW3ITlynLRL6wXiPVH+ZhG0ueZVqdvhI/HgZvuywYajm3rG1GnmFCmu0Jo
N0YxrvBtQmNpqXeh23cow9+U7W1UqzhDje3c2iFm1L8//wkubBXAQLxsDFDO8wDIwuboLArcGtLC
39K82wxmHypxLXbw4jDgLdzgmPudvSFtrOmaOMrsXaMSRJ3LYmCjbj9Bfr1yyly4DYBB2PRgnEcb
j5Otr5PzoWmDXxwwuzBXEzkfkKC16O3zX+3Cp6QMoUTmTgD7O70QFo+E62wSzi73NP0Q6UMdxJM1
fUPwbe4APa9lzFxIBEdmRbF+LF5Rh5zaHGFpRC9BLWoHEIhr/Ix+aAynVnwv8MwKC1HAm0MGvRm8
zHxaklij6492JCVO5qE3iQ0daNffmXP5f6jKkF56aNDAlo2ztBFX4KY2tYa772Q5HUlwmdWGVTJE
5Cb4Vv00xa318/Mf/8Ja4rty36O0w6z69LTggu4V6qZoB7/ygF3Bm5V4SHO8K9/44jCkqCDFwcH2
TOxpQ/FaOlpaB/pUiCFima6kbS6PNMHfP5/QpdWEG5fBPyRNwT79ePxxwtnKd7PiIFD4vrsY0PxO
9S6jx9iMcbKebVFd2fWXRmTbMyBOa5CST3YJky6FaSvs88Xj5N/6sQstOA5U3q7/+9TwdcEpC3su
avaTgRQBbhgEYgFoq/th+QH7NVzUk2fsPx/mwq4H/dOoLShiUEIev+U/BacV61gJYB6xc/0SIp96
USr99vkQF34yNgselqwFk8FOPpI+IE4p6APvixSagzaGBdrzzmtXGlzm/z4UrmkkcgFQA7WczGaI
HEwf7N7f6bO98qGoHxMoljQJM/2aNfSlWdE7wXiOO+kcYZkq1LLY4iaYI0PMyKPQUPVRGwEHUoWf
z+r8G2FShckXomOdW/D0TYVTPj07S492U0yCTEeWxg8fAdPT56OcTwhgn3oZS2WeimeQEflepcid
VNvzx8gAiT0WpA1SLGPe4vp1xerr0pSOXQvaT8cG3hm4obVEnGVuvLe67lfs62HRXeshnJcoHHEc
rRBUDOzXTndqVeYZhP0MQEo3gih6mf0hnHpEZHkSZNOVH+/8yDua//9PTiDuHGcRY32JWK6NOPLy
PBNEp6k4HKRW3bZdq/3nNc5QLAMOBdrEZyW6N+IiIYr4+J2c9uDlZhe0dZJsPNkqSP/iyoF3aWbW
Ub+JZb4LInX8mf85IHRzIo2wQXfiDG0YGxhLLV+QNV2Z1KWP9e8oxzr3n1FgwZHMFY/FwRzhMXQ1
5A2ewt+NQjsgSEzXi4qd1efrnUqf/9OPTzhuPKKx8ACl0WqeQjPCxDGsiPB+7lEerMveTx8SG8qP
NmXR16F1m5+JMNHa2d2L6UcO8txsubGTUUIQgdpi2UMd0sOwwgIpFuiY329LKJU3pTb80qN02Pa6
X23HKtVeWkdChC67eo/zaHTIzAz63NwY1baecJMYl77ZjCBw2KAk3bpirW7or7l30orc9UQZMa9d
spNvpxJKq2tEQxQU3sD3BrZazT16Wi/Bq0aK3NwTOGf8WYjZ3cRw/MPMN+I9e9u+neCT1CT+mM90
PuZDoabi1arhuRfVMK2SNPoZS4JZOyfRt0PUOtssz5dbu67dQy8s6w5qq37jNf280WrUW/mi4Wfj
anDdqsyFzO5Fa2xpk6e2xp0exuJbymEcTOjNAmOaOBkdPLA7M90sg3gDqUrWCHo8GD6NiHvosGo8
9FhkhXVrmodZJ0hvN9RauTEm+IcknhfZiqApIzTcLtpSK0b38yBLNAS4kUN61n8MdaetsRePnnKs
ozZ8pTr02s7+wudv/yiZYipCW8TZjq2Xru0GPpvgdUX8V9UdmrR/74023kKn+t4dNQFt2jlbYA1o
5Z8vvUunH09fdhXxhzS1TlARiGfe4gnkNkNbU28XWr+xMlj9n49yYefqtBxo1EApIQri5N51jCqL
FqEf+YgRYbbotchCuRq+eWkULiecFKjAzhtPEUouL8spiGqHfGMFt69CLuVey7m6cEDQqLRJczm2
t84wTEGeaNodHWPMLIFbm+be/Yhs5AvM7mmF9xJaBcu+Ft58/IVODgjuQ94MpuPTHT4FXqYoqjPJ
+t2bk4ei00FKO2LHZ9vTtxiPNOilh7jRSiRA1zD383c9BzvYCBfk8eo/xQFl3E/4kPnzPlqGBUqU
ayCScNZKCpjgIycG/Vo9HJZyuPIKvDjw/1px0HYD7vx4ELdKMzmKj0KoztdCxX5+ik29/I0bjRn0
OqejxCuH04bM5yt3wIUCBGcCUiah2CBuPy3ecqx3CiMdi71qyXiG16i5b878CIS3+e8bA8CYioou
OtfCycZotGamZ9PCmoidLXraBz/rnmR3zev2AmxBAxNuCY2N43v3dEJoJBg8nxVSeDhjxqCJZZvX
TvyY+k1lhJpI/VU/gV44TuJ8l0U1PaloXpOFhwegQkaKe+PyKPGUuqsREEeBO6hG7D7/MS6cRTgN
0X2hRCLU7bQS8xq9amet0fcpogM8mW5bOpKfD3Hpw1LoGdyw9jGs9GRNGVi1V03GESHwynJJ1e4g
0QqKzMZ1r7TBL84Gh2ZwDJN9e4rKdvYAfbAn0afXgLSJKszQKn8+m0sHHvQLmgHHc+FshxSUk1Pm
2GpvZUbgecOdMI8czOXKd7lw4AEYUjTwLgOlP92IzpS5zdJhhpsO5drKxnc40/ewRfd1k6zrxb1C
B7swK3BSmo081yn/Tx9pjRvnMyaJ815wwGU8ZxbZ7uzqmoPLha4mKKiFLy1oJVTHUzy2t/Wp8VvP
2/miq4LEQdVM/+y+SNsNLkabyan+YHzwTP//OwKgIHYJnfz8+53/sPwF+MdYYPcuL7fjL/FPqdnh
BlClS13vi2b5m07VT4NuVadVm7bzDrIjAfHz8c4vEZxeDfp/GvAd6d4nq79Z7MlAzl3t6Rl/0wWi
dWJYX+kFGlzK8RtySWtdx1YbtBxJb5+Pfb4dCNQl9diAhEZr/uwaQSaedIXv7qys+JtIG3vAZLg2
wfMrg0Gw06aagRLCu+3jD1oroTlj6ZQHgJj+4FuFte4BiEH4yN72PAyr8K5gQbVGtvp8epdH5nFH
Zgf3xamJUhPzaKkKIya1NWr2c9QNKy3h+S3mI/3AWCNSuSN69PNBz3cKRvvAJVBTjvbsp9B3ZHvi
KDYTeNd1+npxZ1ryVoKlazbX+8+HuvD5jiQbg9Y3DbSz+mNAXuaRnervUivd5NjMBK4Q4sr6vLAf
+HtpIRHmRSLfKfM4m0r8AnvWiIY8IrDc6FuXo4pt/f5N98aV+D+QzrgOMfKiZKTPdBZi52lLYnfl
GO1w84U13j8n5rUIkvMbBxYK7Tn2N1JGnMs+LskZvxBVzBFMyL4m8i+WJTLuWRr+L23q5J+hXqa/
n3+qKyPax7fmP6eK104DomaSbxdXNkuInbHVoLjvdJ43jkWrPZ70+tqr+cJSZJpEvB0JBiaH6sdB
zZw0qL4din1LQK/CAoVIRXwBuvXnc7s4DL1brIcoSWlufRwGiWQ3887E2Qt3Cg+VktdgblFsPx/l
0jqkh///Rzlu9n9+QeIV7Yq4N3OXdtk2n26xa0BOVZK1IFZ95V/ZxRf6AiyRf4Y7WSK1ItHFSVmF
bsEzcT0VkY8qNRvzuwJ5DQbLeo0Fddml9TryR/M1hTnorNy8g9OeJnhQ4GBV5ymODwg+Q1fMhrP5
/Ae5dFe60OgBeQiiOcfRNQSroz/NOYTTCpfBeG7Uy2wP5oqnQ7yZvTa/WxIE5RM5PsHYaGOg98br
gpDuyjl7aQEc+8+mRWry0cjr46eJTASvY6snh84cyp+Ro+ZnV3Jt0XoXV9ba2ZHOMvY4hjC50nm5
ntYH/gRmkJseccYphqKqh/AkTSgy0Kk9PCWgPgkHNVFidNfwoLPDlpc8XHibBYiRF6vt4yTLrMKR
z7Pjvd7Hv0cj/wsx+Mrkzg6J/xmCuFMkiPg7nhXCqSuQEWIuhxx1g19LHiyuOvw/zs6jSWps28K/
SBHyZqp0UpbBFhRMFECDvPf69e8Tb0JKilTUvX1ndHNSx2y79lqQNh8U1Y92bvh6J+nkARujNQIa
B9t++z2w73UTv8JzpcnwZqJaQ/ljxpL8p6gN5aEzau3LlJUyY5LhKOzJD2wtTtuN0JXIB9O0WFyL
o3wqBjG6xl5sPNYhpNlVbTAJh3bWBM0j2Edk5CJoZ09Dp+c7Lm1rn2e5e/AFoozQ28IuNvos65Bq
kqs0THNlsNue8pFJtymqhgNjssKO6Vq9D7p3ItgMNE1AGXCDbre6QSYKdTLcTaB2R0lsnHGeGJv8
t+bmLKOSlc8oR3Vu+d8uY5VpFZh1w7hupUc9XNsYphPVuXQ4Qq01TodyyNsPxeRBP5w2k7HDvrj1
lXOGAMCSguPqKzsoQBvIliO3VtuTlgZcnOQ6Tt7OI9laRiexwp2RyEF2dPuVYRSO9Axi/9qlWJcy
auXPPZXHQ5428o5d27il5L6MGBCHUIlbGpvIC0so8nPN1cwYpqYWorscLnDF7oTYCZPvYbun47z1
cWAAIf1ktmGNBixyGEg0TRYcwfcOEQIKGeRXYrYTN27c/79wEGplwAaATtxuoQXJXzHx+tzAu04I
3Ueef9TjF7Exdhba+hwcM/8DlkGQunjmDEvGmT5Mvtvo1WNIEmf3Rv/ZRLZg50VvLgS6hkc9F8WW
sIEyq/Q69ZjmLTI4narQfPYsan7Iku7kwasohDdGs5W6DdNXVEMWXzQTtvqlnmXXMfaS4xRRqfBK
yz+FCsrOmuVBnhLJe3i1jfOigyhip+eCkbG0H32gG+EAnZRbtLIHd0R8HrXuRQ0ispfwsBNVrLoe
wJSoKUIiqVAgWSEwLGMcAmREK1cpnW58SIaKYZdTH3/pPJChzWWCZkTYg9xuOFcQB3gCikDwWS8f
NeOGUHcYEGikevKY5qaN8MSOEd54zOQwbCNbCPB96b+pKSHGlbX+dWpbNhBRsmOoKt8YEY2fIUQL
j8OgQxXFxP/Ojm7cTaomKkGLMk9FLMt8UAxCmsAYieMrRKyZctTl8YNXhh93Dk7m1d5Uozk4CgnU
2OeFaDfevuo+T/w+LXvPbdASYfJbGI+gBjOHDK0+M5nLMJtShr/CqqeN1ueRLQxtM9MD/OkGpofu
/5qtK8vLn6ubM3B76Ytaxqd9KL1Np25fPAuKMQk6TOPZK+KdY924OdQNgSThCxjkWx4r6VpEWhUP
bjygm2AbQ1gCSYwG9GLuf9HG/YEka0af8+xnSOft9qbM8Zhh1VmO3KWPcad/SWIo4EAzn6GnfMw6
5dRVxc7Vmf/OxZECSwKdNHdOsKGLNYNeFHQ59FI3aPA9T1X/eyxeVOl3kJxEyAineMdeb603x6Dg
f5jVWIGhVIt42hrr0tX0nxK6gGz5iVaZrcXvKZgezcG32z01660DBCvIA+F5rjE6wlC1stBSkhVo
+13Kwvgx5LGws5Ebb5D3x0dxhEDylvbFz3Igj3pGezUbnGno3gHe+VJr+s5Qxta3gCmCq5wEZb4n
t3cEn1N2gZn4Lsn8mUEaR9aF1/vXcP4rlleCgoXFvDHTSCtxYhDTXE3kblyo55yqRogEAkemrW1B
PiOmsXPpt1YD0G4adENmNK5y+0GC1UaiHJS9W3YZU+2CU4kvueX4VvGQ1HtzjVuHROEcPBNWGtz5
/Of/ZPgZsL8GGXOG6SH+wRg/SNAdDm+HtWP+6WfQ+6TpoEIGfbtMGmv5SNmEoMScjpBLPnWlvhOJ
b90D0LYgP7kLzE4ullASozPiqfJdSjCfVEk4M+RwvH8P/sZOi4tAVjHjFvFmM+Ls9jNMAeinj7ty
5JHhqQNNsSgBTgw/z7FSK6gjJj0NgR1RZIKnPhn91g6apoBtWMvfJSaQVGdQ43bHC218uU4/EoNM
DY9Z4MWvkqdKyZAmJp2zCmRjMrm7JkM2/bj/8Ru2mBkS6k2UtRg3XEZhrQLRqBXFhYsrfKjU70r5
yxC/e9VrNZykvextw5WZEsPac8MIjYNlFS0UM5HwUvRdZOFPcflSWA+KWRykSDvd/6p5bxYnSlES
TQd6U4jBLi8mQo2BJcZ96ML9mI3oHgUmAkKYAibQI30Pdre1h6RqjMeAVcS1LJ72ABEQEo255Mh4
S+1YVZVfneNwsGo79ayEbmIcqC+omOqfp6rczXQ2LAuFHKZKiDLBrC0bSqZXm9NU+tG1qgu4XoZM
rT4VfuyNh0rqejAt+fgrVUNIQe9v8ua6sPcD62EugvG522fTCi38TLxZt6u8i5Fo0KSFMPqpMXKq
ndx1z0jWem+eDeJDzX8Wna/YP5ZNq6OWelUquYNlKV/FLMsfA1zDzqetC4IsMw8fEXAxSrpq57QW
E6RWNgbXLil8m0KEIxRBYkufEQM5wt330LTxt8orrI91C+dpMPrxXrNn4w5jUYFDzIkYzY/FrRIS
CCIHwCRXSaBxjkk3ziwSPGqw3V7un+TGBbao35g0WhUUapZLtUYHxVedmzAeP/JxNni+wxR8FjqQ
Pf1jEf+8v9zWl+HVGREhzJRXeMEWoKPQQj7uwruCUFyUdcwCZ00JW48Crfb/sNiMCTBxumSZi22E
PlKEe9+kDmCW7wcitYPYxtcw8d4esGA+wVkC6gRouTQ5iubHoocqoJMMZfQEjVByFikK/g8nNQeU
4IjZv1UY25hZP0JTVIKFRZ3Se1f5j5JuHiHw1Ca3aHZA31sHxYXAQdA8YlRutgD/PDZ9rEzYJwvV
ieoamuLwqdBFN4Th9P4RbcTK80AN7VdApGzgwsdrsTU2ytgyQq0iCpPQhXSkmX6tDMp3PSRKdjVV
0oMxpsZg+1K+h97a8Eo3y8u3XzlBngfRZQi9kfXVb74YHsqUzWMWvfkiaiJvefboTNjw1G6XyaQQ
HBq8ko4Vj69Gn33v0EEQoZS9v5nrsAHBFkb96MkxCksX4XYZQYP4S6y70C00E470akjOfgFP5v1V
1ntGWx+ojcWIw9ynWnyM2Zvw8iaJ4HaBUlNqKOoDYir1JbDQv0jgPNxZb30TqUjBEzrXfZERXmI0
lFIQsgJ6VNfk3lv+Ixy4gBM/3v+orUVgUmIklFbQTAx0u3Wa2njIpfmGk9ba1TdgYMQQfmJG59P9
ddaOE1wEg0akoZzPyrmYQUttXs1EpzDyGKUPURxtkAsMSEdt+Jj6MLdNcR7sVU+2zox6LtkAdQTw
54vXDBWdN1IoVZxMDWx8KMTPD6GOChOM8fc/cGsjuRb8H1QkLYnF7dAKAexOihReWGXxV4xicE5j
D8R+CsPqjmjw1loElQqxMgSQKzB9DrO/1ylxePVaXbnIetc6AdhBHzh9tUdjs/aTM8BElZUZ4zmf
3+0FkZRBkybBDK+QkoN39WvG4nIwSf5oKY8h/ffT1KNeWRhjvmOJt85uHmAS53yAge/F2TWAunq1
GMIrDYnfviHCNWq1DQq1mlB/ZqJ/2DnBv3f9NoKmK0jaxaujnsB1uf1Uv9QglTD05AqNSvq+GKvc
s9EfMWEjaoTw1EVReenKUv/AuFGF/GjkvRvpXktno5HC9JhSPS5eCVmnX7IcCwz967Fqo4lqNN8g
22pypJ4E0z+jWpQia9wK4/c8GKD5U6gtnFK1CqGznPrqoVY6692YdZ1kd2pkvi9SOOZtqW4UdA1H
HbkH0Udm9NBSePvtaQ30dbmQdQ+iOJTZB0+gvjwUjaRdsx6Oyu8dtNEwd5Ovum3uF8YBwtPhKQoU
xF/V2JDf0e9RmlOV+kPBD9CZ8Ax7WXIzI+m/Z7ovV6g3FMyhjEahfYOar66gd5agMaoZ/AYSYIme
R46o+gHdsCn4AXMfFKrQAeYfIZ3fG13asCRz71ZlNoYnvYqkBLVNfcnAc8Z1cYya3hYrAn6oHJXu
Y8FPePOzBnNEpWSuD6qrgknc+JEBXa7u5INMEwf+IOQMmzejfmYQlUxzGh/JlV+6lqYKQWCODKwE
7deh7A8+n6X0ovPmb5mn/+mZUr/G2i/u95BGsRXH3TzkbZ0nMz3JiXVUw+Jyf5mNA2KrwKPNo1LU
bheWMMhymWSlF5wGFddLo/WmK/cycPpIhh8Ydu3PY4wAwv1FpQ2bSI0JiOkcYdIAm//8n7hNCrrG
1LLIcsWaB/YkkPtXp2BA3OCQofUE5Djzk4/tME3KIZFqXTyITEwXZ0+S+uaB6v6EFIDuHUeoSo9S
M54liNd3cyyZX7EwMZSA5yEosuZ1p0nMwqLJ4xZthkK/VHlHmBfYOtz2YdIeSpIqWIJa74NCbThW
3ofqjknd2iQ8FHjPuRq3apS0RZUEYg0vI4JQ8rVpy1w7RJVZ/RbTASXn+0eyYb8V5huAtsOFQpV9
cQ+0aExhzSVGH1EjsTMf7KMHwedk1r90kNf3F9u4dJRoqRuZxH/AIRfHn3dGNyRiB0OVCaVF8l0d
PyMkpsgfxk453F9qwyMqNIEooM7D+KuBuU7yW7hqVNOBbf3XGEKz3DKSP6WPk9ScIwmvnO2Fgltb
SRiD9hwlKTrXCyccaGOgp9CCukFd/vIodF5VsYsem36aPljasKfLuaaug0uN8WkuKCAb2jzzbv/z
mJALMiGRLS1XTSzXkr3SVgcJ+uPa0aLypIbawYvr/8pQcPsI7doMjTIt3yOm2PxowDLQK/BzsPa3
P6KoBxj8zWFCoaACygLxc3aICeNqr9050a2VcFV4fUCDazzJKFPQiKQgcWMT8WLIUUWEekb1wch/
3L86W7cUsgjeH8+f5ujiSdQwV+Wg4E2nH6bgOKjWd9VDT75EhckutEhg5qJ7M/crm0fVgUoyyRHH
utjGihsZogfluZ1cI8gWeSAQijGERff+t21tokVA+rcYQHV84V3KKgAI2eWjG/jVg6AhvW4O6VEr
tGfoFi/319raR8q3gGS5pcpqxAn302SjWpmOaEQBQP+6vYI7J6zHph/8AjbwmSLz0/1FN4wnlf+5
q81AH/C+xSP04AeDvNGnEztQu7YjJU+/Jb7UKIeiUENlZzvn7Vp4ChBWc1KLs8CvLbazHWnqMTiE
TPvwLNbMk421LQ/iZ98wT16KCF3piNneWMDGGYIAAtcMLR6Yo+VdIZMPYq3PPWfulR5g1YnhUbde
67596k3tw/393MjaaXAwXq+AlCT8We5njygGW50iuREW4qFFCJ2ANxdq/e3PW523kZ4kVVtSwVtD
IiVRlk/dYDiC9TMb23MBoXmqQao9vN7/oq3tm98YLRXKAyuSFujaUNHrabgO1eTSuPkYid0JFO0H
NG5O95faMtFQXeCDUE+eIX9LEw2UsbQQYHSHSTl2Un4uLCQK8Fp2NnUPoaC97wvlUw5gQDOixw7f
4XuQWN//FRtPgksIrJtKPPdlWQAs+qFiyCLyr5YkqA+jgURfVI/ic9dEO5Zz4zkw98yeEvmb695y
U3YteUasuxBK12fJ7JvPBhw/31NSRAcRxeidKguBbHciGlK2l6DgufMgpa2fwPWBZwpKsBmJd3uN
4C9p8sSjHgPb4qichrbIUaaCFRyxjMFPHtFLzZCpLCoxvJoD1a5zGUXIPMS9GQFrpnejHOBdtb7m
EOolx64Kh19VORf4irQsxUPfSk1ke73VVqe0Q3DFffthAanAnDC0Qct88QxSw4wh7kdvAJ2xD7D5
fCsr+dIL0k4ktnUn5sYle0RALi4NV8cUvAYKFRiqXzvqKLwPMv0IU9fOLNaGC6A/Og9jwZsGnm9x
/wVsomaNmu7I+YPh+4ccEIeo5Yc2/pgF4/n+1m0ePZg6EG8SHfplEaRCuqY00fFByGwoILiM6uaS
RNWr3Os/Gst/pZJ6JrX40qDh9+v+0pvbyQuHC0mZEQ6LW9eTkAcQdfgQkD9PaXZqS0ox5R6idnMV
0rW5FIi+/TLWopEnNnoK9KBNykf6Ek+iGjxSe9ppGGwdGuZxBrPyWom0bp9QPmo1RYVKcE1uo50N
JUzSWTEdmyQPEYtGzbbzDeN0fwe3Do9uL1hh+rAW2fXtorD+jpQbMYAF/B3BAYSPBG5RQcaKYe4k
sv1smJ4CMx1fohzFWCZgi/bb/Z+w4epIF7ipjIxwYZceqGumLuKIR7cYU1R9yq581/lJuHNLNxIT
VpkB0XT2GQZbONTJqEPysU5wkBf+43VoLkTek5zHjtpFp1RRn8lod/Z2696QbcEVQawirwD1dUHV
dzLlyS1TilNyQSHZR0HqVGFHd8zXeqYCeORcCZ+7lFT7l+W5yAh9uRYqWG6FsPnVdIrwOYLtCU1z
ltXOsVIlktMM7Se9Ds9ljxAvcIaAlEzLzY+GVlRfi1rtkYpM9ngVt453DkQpEFkUf5cjLLoYh2Uj
0aA1GaKaOsUlQNjpF21tNI+GIhE1ornKfHuJqW+N5EnJnFxatROS5T6XqM0+Qy6V/A81L/PvNfrb
7VhVo9IsREBQVTwnjqwDN/aIOIbT5f5OfWDrkxhyM/geRphXRjWg2jJqkT+5hll+qBG/Q2TrD0qA
/8MynAoQJJwfhnSxc2akownbaqaTQ6x0iJCRtWOzEeF9IK29/8y3vogJFsC9dAFmrO3tIZmNDntK
NgqOl0jnWitYMnIsOdlxfRvLMC8DxFYnAoSBZjZ4/2TndSWhL1hMidtpdYYsHWCkWkQ0seuZmrn/
RfL8kxdpyL9r/WU5+WetaBQqUw4EVA9j03iKIFhXEOdkTOlQRnr+Aj+q/Gdqi7A7znq9r5Kf+F8K
TzY65I9V6czQZPEcRyUMHL6HJuRBCphRP5Rm1+h2lapFdK7j3OvRmAy73wzo84CKUErUS6Ip6bVP
Y71DNjgGVtIXbfLca7keH1Q/bvqda7L1oRhOekEwxeCcFptqJvlkiuikuarnAe6N0nF4EETtPWjO
Oj+jLp49mOr0PwRLMDkBtjBYdq7K3R6l0I2SIsQCJKkQs1UG+qodQsPeh/unuAHtAI+N45k7pAZJ
w+Lj2r/4xVxu3Tbt0xPFWP/RkAg5a8s3HxDqRWg5LjWUwzRkdbyZ7HBCHUdtNOF/2GXwAnM5kFR6
1UOd8kBNwEJojqi+Nv5Pb7j28ArV7cmcft7/5q1HgvOZEVd4jBWYUs6gYPbiHM/U5qca9Uqd0TYj
3JvX30j5MCl0jYgLN4BIVWWZoaHEKOug+XsABpUfuhJpJwmRPCULjZ0MU914jmRBgCEoVVHIX1gY
LZAbkWlyqtxy1T3DjiJ/E8dkjx9k6y38dWezbSZfXoRplSm2UtnBqTY0SOwI0EHGZ7RUUB39TxH2
2m5bB8UsFQ0+4qI1WKXMgh6xmKF3RQrx1dxjIaOD8S7WbC2c6sF5+72wYIrgiRNKrMpUASWXKJ76
4OoJVuN4KIUxlSwUj1BDqTvx2OaXEXHNgAGe3tKkIBCJzoeSRFfZV5DenTTNDTsYhmJtlHYYz7ZO
DGzMPJBGEELR9taO1Fo16EUuBgS2WXIGv/VBLpi3lhCOdxPRzy/JMGU7IcnmmmT+1FZmsrDlLRmC
NkeUFmRjrIy/kqj9EDTdGZ7a90Omva8kdefqrwm16HfD8UHkRzt6TY0/erAwGo0CZqUHv1z4TmiW
p0YOj5mAKDEai6NvvppI9wrC2+cRaCrRwSD3o+ACZud2e6McpWhQy55j8SBErkzrh8fe/5gnb6+o
sBI0NbMjmqFiC0s90X6qFJpCrlZbL9B8PYWG8cq//fX+K1ibLbADVBABb8459DJSya1czavGjFxf
fDLG/iCpKGimqj3k487I0zop0YFDUPSmcErxdHlLirGIEeQuEzegYawIxiGLeztIf2fFBeiTXSPf
ev/TNipjrAiJE8vhxle4GeiMqMaO4BgFwex+ZUIuvrT5KMpMwrXZ71SOqobOdS+/7y1N+y8eu+gp
yyXpF2Q5cCz2Ubfjfdc2e2bARA98rpDR/p/f0T8hFFNncWtpI5rA+nRgjuE1luM92pGt8+Qgob8E
/05zd7EG4V9e5o1WuFUUXpNcvghT1tq1Jl1NY9rZ4K21oDiZkwMmNVcIeEHSGaxN0DiG/jA5M7v/
Jy9K+bmLutROePc7IcPailLm//8KIyQnq+OUK8WzstaS3Twe3cYLz15lnJmw2fmqrVMygbiApyG9
XM0ATq1vaXUXW85UheOFdmJ6igr8+v3LOT/f23B6buL9hZdwWMy53t4F5tL7pK7oaanGpxD2hnz4
DAOwbUq/K+GTVb6Y456K3db7w72CZ5xne1cDeUnRiJ5fUCee5Z7q6Uda/ZiG2M7M+KynjtDvEUhu
HRf+lao0mSoPaHETk0QK9ayaR7dy/bclxL/FMP7uF/Gv+xu5dVxzSWeeM9SoBSi3G9nDcpOO/Uip
3Y+OfaTB7VN+vL/E1j1HmoTYkVlauCkWX9IGmtHUIxxJNXD6NnB12O0sMTuWZbpzxee/aXUrqC2C
DiZHpTV/+zHo07a+0iGUlfeR8BCPunceuoj0NOlq6+tQ+8q7SFPyvdhV2zgr6tiQmM5cv+t8VUM6
pAcg7blK2EjdUx6ghGmLAkJWj10BbsOuoLNGlszLSuRLEPpRLrlhhT8GyHBeQTEMPxOYSH7qXtW8
SpGE+YwYb0PEUi3z+ggpL7rP0L4MJoTXepPZ4Fr137TQ6ndTYXnpg54qzbUHr6Q5mU+/F2a/JGTu
Vp6S7JiXs2axiS7zo661KjKmeKz3dAcUyc5GOvsRWO3hUKRZZEJ/pqT1ScqUPuQDSu1F8svIuHhD
nFZny0iFF31qpvaE2Hv0Lh00PTzDzhEZyETk6kdkHrsnqUMaA1I08NLIfyMYfcphNfiSilGa2VYo
t4adyW3/zhBz1BjefNUAh1OkoDzIw1l6fbHyUyVrdN8d4voQpsBlEZaIdDtQdu70xrP5dyFjHt/9
xxfJ0Ft4kFAhhlZPFwj93xv+rlqSsmHkKP0zNaaQFa0nUZpYMINUCVVHyYb+te865TGuR/3zUPrw
gnaa8LtFhORUlv1XMwp/NDS+T1Jf/4ymgNHapvg6ltnjAEHXwcQY00ALU2R3IX70i/ETZEKaPUJW
YJdq9l2Kpe+FGf/W1e4BLPq1Fc2J5rNaf7dE5t/p1mgftVJBeRw1UjevkpzwLQnORVtqxxTWnCdR
GzEedXvB9O5Ni2zYXmJGCBXAMCBXs7Qgg6DEbVrh+acwPYw1qn5KfoibDqJHBoYjBbn6PUGgrSiZ
NelFYxkZnF/GWxwuVE4WcncGYsGTjhyxqtndmDitKZ+jdjpJymsgZBdSR//N5S/iY4jfCb6IDFZN
BEmt4sHrCrryQqsf+7yYzr3hK3ZgNHvTG1uWi/Y0/X8CS9KeRZgcAYGVa4WuyFS1T16kXMqyO2Nd
dtKqreeC7ac0TygJoc/SXauDIFb60DkVeIaLryeRU1bjXuix4WiY28LJzJ1F0KcL8z+Olj4ljLBD
d8Gd94LAdzwBITfF8nNGTpM9YqeNSjrFCoojgLP+ao0t0hkZUg8LdGl8rSYRvQI91JUntdWth0qI
xm9C7RkPdWLWwsnwx+i5tHTh46g2smp7kpK+a0xzeCyyRmvQwe6EN7eIaCdTcpilOBiWXjr2IIQN
irJ+/LfVdo5KGtq90pQnMVUjxOs9BO0KcQ8ZuWGxQEbiBbm0FMiWrV0/lNOh6IEsJkL6nPmtIxfT
k9AYQJuix6jJrjD2fO4hln+z2Yd8lREJanN03ZYNm3mWbwJIZkAijn8+5UYNZ32ShsaDiJCEaYdh
0OxF7xuxBlWWWbmPaWllBQcaBqHycl8ZXc14F6uoBU5XZURRvP6iJnuULhuvFHkMfaYIgkFv1Rep
VLCsRh5obue3o0f7KZq+tmEJfjgu+I9svZZ6/X1tymn8WAuD/xUyZ7F58CWrFI+h1ne63RatR399
DBGdhbVW8i99mHXBgz+F+fvKksv8NJht8xhJjBccdQ/x+IMp5an8NZuQxpTMaPxYyMbwbVJwL7Yn
R8rXUZG8L9FoTukhpWWXH8w+BiUo5NonmG708iL4YfUVlzW0gLqnvASGPWjvRtglu6dBrb3oJKjT
8NSMvfDcB/UYktAK02sdjlJzQOAj/AjiKlUOBowR2aEOhSA7CZHpD8c8pdV6oIXjqV8yhIr/q3yr
TJxEtJCfLI0gnvhuHWm6+xdtwxFBCkW74C/J8ap+oZWxpPnhlFxVSOvf9Y2IrA6jmhGUytGL0QbI
6ySZf1K0fg+tvfGyiGtnOnkSK9ZfWFARiuMkLorJoUh6gW/wIfOjk68Nju6PxyT41GeaW/bqTmlq
4+JhS3FCAH6Aoi1HB1JKoqPBSI7rtdE1q6UjzGtHfTSd+9u64R5YBhQoeTC2Yxm3t7WiBmOeZ26B
g4+ORdaGsR1KY5LvnN/GQvgHCZ8+b+NqF/12CLokgOZKsDJZPMUBtXOFYdt+x4Nvr0Ppl0EqhuCW
ZcRG6JO0IMF38rJ4Mch1oP3Y2bONo4HdFssDoSYOb7lnjTh1eSP7tRtrSvsE7ZJ/CJF8PfUhMdj9
49laCuolMKwzrmGV+qLfUotm2sDTmKvWAca93AkGI6IsMoU7B7ReCo6DmV6H2Ae20CVwLujiPB8C
z3fFNnzQrekDIgoXesLuW7+IviIjncAYoB5YOccGEtcBfRhgt4pnPIVW/NpKlXyIwmHcSRTWbmIm
kgK3TT5CQrrsN5P1dN4kpiJkDbp3CI2hfc6ncXrJOiBtnm+2DwSa9c7nbQSvrMqRwZtFRwyQ5W16
ktASTsOgLRw9U50a6RgGZdNz0Wuf+r7oyR8hKm30H7UoH1Ox3EnC1pcfYRfCST4aArSV0QiCzGNk
fJJcPxeuUVacCrF+s11iCS4i0x4zM9jSGjZ1wnzPPHY5F2MalZat+FndlVLfOjtokGjhzwDuFecq
MJ4sDCvLvxZy1P0MfM3IHztP83I7KKfuyRILq3elyu/H4/3ruVF6nfundMBBG8Msubw1cqFXRdgw
mxMN5TcaEC/xKJe23nwTzP44iflLoL9ObeqOYvbR06xzplg7Fmzr2ynT0+in4IoZm/3RPwmuJDDh
ZGl55OYNAE8ydy34HPcRohcny/hy/3O31uLNS0RwmBhQGbdrhYoUBVkmCq461v3Zkwf8jMKYVyFa
la3KWW8Prefv2M+1Q2XAkAh5Hl7fmNJPAf6SDo2eEyVQoh00mAEOzNPA0Gql8qXQS/2gUtk45Xmf
/4bSb88VbVk6RuMwc8gu8QMWG1zoVuiXeQuhb9NfglD6VKvJyU/Vz/f3dusxovlARRY3NON+bvc2
0gMI2TJTc5pwuJRy6erCHlxq80uAnhB7/+1GL9IuoAaIfmRQcmoQWJj617jxLnGwNxe6dUlm7wNV
JsnWCiElDVWetaWYXJNsCD4GIbznYvcnksWwt9MiMZ4CeJP22uxbuwfDHEPXs4r0Kp/J2iilZjeG
bquq//lW8jOp9uCwW7uHrjnYr5ljapVHJEFckqoVsWt2kgggqZVdT1R+d5bW7QwtrdPj+QoA/J2j
V0Dvi2dWaGoBOmGw3D4R4ouJ4Nc7gzLjO8iJUwSXkPrcq2Fv+iFACjBhoB9Kf39xNdQIcvkOXhwG
18iHW/W58KVDEJXvJ6109NJzSk2yyzI8ik264yK27guOgeYfRRzu5fJrTdLQGKS1q3b+yW/LS23+
gXkHYAgcFap/vv/MNk4RUCSoMp3B+TUVTqFOVtF0aPZlmekkZfW5DoqDYFZ7mSCv9bbATStAIZ8H
e0L2sfQLYlPkUq2qgpPJwdmzBicxiquV6zsGeeNrZs0vlENnmi7u/q3RKMy006jaG06R+yCp5eoD
PMC21Ao7XZyNG3mzzvzn/ziZsKvKRmYAxQnk8igb4QWoxnGSm9Ng7KHXNl7y7EdJ1P/OXy9rQ0Kj
+arSy0T+wpgeGgTonq1Rb94e+syU6focMSBkuywaxuqUD6NfomwnNNYxhmzjUFfTmys7UKHqFIbh
YAb+uXzH1tD4vW4JshsyJwfz/AUMsGMCa5bT9lGFZvbNV5vlMLwzYxvNysUbFrLBG9shhyS4K60n
MbTS7hh3fUVVve13ee63rsTfvaOWQ/VqCeQK1DRs65iCpG95hzzILxK6gGpJC0fZMRBbN4Lbh2FC
ZZ5sYGkgBrkUlLZLr6HhDZ8jI9KdKdvVG978HiqexKv0k4E33V7xIgA/EiHY5w6Zd7Ey4dTUFHKV
dz3kPPfPab0ScoBQg/APM8krsFEeorobpqPpipGcPlLxVc5yzCzXZEzDAX2JPVHjtYFlPRXhS94V
QxzLk5qyWkihogfq3r4UvWSH+re2e0i0+Cx5e+QJ62CNtej48nwBmK8qu7lYDXJSMntHH4OOExLe
p1KutSMErIIt5kV7GEUzefJas4FTeZfjfXNrQQTMPpoCxXI8B7WKsrWEJHH70ST+ODQNsNS4dgpP
Otw/xK1NhTuBVJEixZq6sKfFUliTFaEV4DGQ/5+cv9DdibrqULz9/jNrxCMD6QTOfUUHFLQdJAod
cs1Wrnyoq/BrmO51F9blMpYgBaX0Sgd7haZSkoR2gCTWrh6G9UgVPJH+S+lpf/dkxrSFIOmukjlO
6dlUy7rc2cqtQ8MfQ2HEvNq6Ya8GYlGUIaYRFT87jh+s9L2uxLbXvr1dg+OfuSDp0mGXl5X2TioL
eO9l2jWl+BoKGd2i5jEYwjfbYZbBF0N8/1c2dWGvxtpUYqaNQlf23lt8Ut6MhxyZpvsXcCNkw6Wo
tE9n9NvsK28NFmP9mioMcKKkjFj5ttAp44e078MTur0io6jS9IcqUfaJSzxBJCuXpxJdwp3kbOsZ
0O0D8ofLAW+++NbCVAK9kArNjTLEFg3NFmLPNZPooLee06Z7uIGte/pXRg2OJeoKy+BAbOrUCIvO
dLoymJxhMhs7SUzjYwri6Fij0HdsqBTapVT0OwHdlmGjfkf3iICcCtFit6vB0ENfZNKx6iw7aX6D
WTikxoccCBB3tXjekxvY2ljIJOBVpY9AbLyI7MakyVIzh0u9zADeWfmXHFud1pKtmt6nUtkZYZNl
LsttvDqPQYGPEwGusbWLz5OSeBwyBS78rLDa4dAZmvekVab0Ko9eK77PUCV6j2Bk/droRqPZVl1G
aCDoYvYNXzpEdiX4upt34AyOcUYaeyGTFr9MWlO91A2B1mHwykg9mlVhDXZpmr5Gb5tGuS02omDu
PMAtg8LsK9w2zOStqZdktamRu1Rj5p+QDjBstQd0H5275tv9J7h1J2ifzePDDE6t6HMGoQavQ2fe
JWYdH1qdKekjGbHUPBX+IAZuEI054wqlmXxlUK/XHrK47HaM58Y9ISLCmgG2wxEtX0SrFEbTSS0U
xEN8aBGj0hvRRpPhNGT5QQv3Rss2gPV4PAwbPQ7qTasyhTiEHrrvYXqNe0g94VLVL0y+USEtav00
NF3/p1UqVG3FpLwwhD+ekqRMn6kOjjsR/Mbmg7mYDTlZ40xNeWv+5KiG/H8kiWPaZbhmcS0ehS4c
jpqVZU42jukpCzyofqc2tIW+kX7fP/t15gXp898MxQAeuzJ8glCnqTm13LEavmfTGXzlGMrjjpHf
uMnwAAKMBVABqcjS6vA9QpN1FuTyxqUyPmZCcTZU79wEe9INW9cIKCBwHE6WWuLCjicNJJ9C2A7u
CC9ZEnzvJeYH1JCH/j2N9sg9tvYOohTcBTk/kfYiUVHDJioLCx3QWC0ewa0yMVSfRHGv8bvOG6jj
k4iiLzZnQ8u8wez8spzSSnAKOf9ehh0UXr61YwK21pg12mY2blpvy09B7SvX5Am1r9r0/o+089iN
G2nX8BURYA5bkh0oyZKcw6YwY4+Zc+bVn4deWWxChP4zgFcDqLqKFb7whrt8lPylUA7Shb3VQhWB
pg7Jgn0jUaAtY92E7Rjf9VW6PAnYt34jFvFvqY75wWWirWiozTMAImCNKtbqHZJGLw+VXVFRoP0n
ArVFGQHVLQrnrhPJ+GHrpZNWvoM8mZtm2RB6UyqD50QCU30ozc7+bPZJ9ksXY1q5RWYqnYtpfHyt
eoJkF/PuSHjOoknGuZw6NE2kFircKWyb0HRL1O8Vv1PT5rmCHu5Vg2q9l+dajS+2WtE0mCtgc1XS
pwsqzQvsahlcxnJ6+4mGIw6aGBknKtybCwUCul0Di8PceS5OnaPRDcHe2DrARu8dNK5q8EJ8Scba
jDKmUl9iPwVm2aE/TPW8cKcuL1Dij6re11JjOc2ZHV9en9vePQIkAQEk6mzgezbHuxaG3sulKAIw
Sv/F6vQziQE+6ur0T1hJR+oTexsWgD6i/zRwaRRvNhFE6qkoImj3DZ/NtexRvZewp3THmX7u6/Pa
HYqTASkQouxNw9MyC3adBbYDM4mHrtEe0bDzB1KJ14fZXb5VroAjsdLJtssnDaMwMesNHOtXDaey
bJ7s8INZLgeBy+502BNUYv9YXG5WbkwNAuqJVkdogMvBvLyjzNbOAzy2rlI0cRD17UTTNHOoQtBf
BaqwfV2kHrXXcdLkIB/i8TRliBwCaCh9K1lmHHOnyXcmVfdjLW0P9uNO32yF3yItAZ6ZF3zbPsa1
q6C/VNlBie2FOJeDHL5fRDjMkNFlfDXR0Z/Hs6K39g8zK0xqz1Gv/NTDpU9Ok4PYhDdGRD4H99/e
bY55LyJXa9X9pqZVydxHfVIkd8IB1O0Vi9PLrgjH5SCZ2PvOpBIsAcBBMGmbWlO/RJ0xAle8k1c1
xHqRjUcqOL8LEFkHtbPdkag/o4OiENxvL/RBdZq0GvM+COMgRwYgnMVlKY/aoHvrRuWRNBSsBi2Y
zaUGTjyLzIIeZK6qfhMm15GS9OtHcG8iqI+v/SQkdG5QnhaIhtxBEizoi+VUtdFdLKpL2RZvf2xR
Xl491ijZ3lYBtSjjBywEXMaYvBubx8oYwPXbbw/rGAWmJjOi6XJz8IjD6nwCnwvdIu3Oc9h4Tfqb
9T29edFYKqhqqLZxHW8LHuaUWnIvV1qQt9mjSY90sYd3uRAH19Z6/W2iBhpVK/j2T8tqe5gtJ+9l
peula4/H4oM5t3l6TVS9atwiVab4mkaAgn3kRFD9fH2COzeYuprxrQXHNdXbbDxJSS006WDkdYrj
W1L0GwrPebHyj0qpPrWWdNazI8Wo9U9uJwvQCp7Eipy4KZVJ6KVaRtThCVSa6pNpg3czjYV+O3CK
sxRNCmabqe5bYZme1dz68fqEd04asEJqZbR8ADxsO/ChCSxErzIzWKLMuUQtlEdh50cB+t6yIqcB
aAl1OM7c5r2bS8BkfQeOqMp+LFlzjav4QUwtjOIvTp6eJQLB16e1O+CKGF+rqbTNNhcijkdYQmFU
GsxeaJwzi6Hs52IpT2X+KT9yF9h5zSmlUhH/05++ES62JwMR67jug9bsT9SrXYkn0EFIFVXh16e1
dzDIkfHBWJVsbir9lbrkZpFTJI7jOPUXowjvDHWOn8p2Tk9yUou7JA2N328flJx4FbQgjL2RinOg
Omahji7zRO3iVxM53e8OeCAAjcgR/wBDimTXaApIH6+Pu7es6IQb8CwRbbzZNPasm5WTqMmdtiQ/
NMsI302LXj9WIOyuoyLSg+Bl5yTQDmKO62EggNlsmbDosjZTkj4Y4tlH78ZP+/EADG/tjQHansYT
VBXg45sxsqbN2qmr5IDekDld4nGohY9Q+q8iTKMfZZllX8DcheDxleQpmkGqAf2fI0/SJ9lHoFU7
xWbX3PW6PV6jLIo/mtkonzQT/0CCkPFRS2Trl+TAo59jRf+MGLnqJiKaf81pBoMjcapLHOVq5aKS
+Ct2QhSJY9Rrk8GKSlcpBtPvUBfHxr6cHwV5vWcO09dRtcfCR3l89gytKPC+KypvAEn8pU4X51nV
IAvH+F78VOTEuXb0otyCxMFXURK7LlJqeVo8ph7hxOhWth0D0NZR5u3LPv2czwYgDgznPnbWpH+K
qKd/6OEg0QsepZM659JjMyTNOe7T6pMWUhyd52y5t0T7K04kyZOWdLyrhh5N5rLNi0CL+uhkT5p+
Z7VJ6UuytvryHqY/f/KbzaWN4DD1Bui/VK625Q1rFjOtHPJaUFwI71Wa27ULtdRGM90KvsM6UfME
4s5AB6O3gY21yqoLIbtFTfoql3nsQdrqXLsbHRdX2+lsyNMRdFjduQZBvK7JJ+D4lYX3Mv1eEJcb
9Ib0hfcy7H0zN+MHR6AuAh5cHjUkQqr4nzZtOu0+Y1OhF5CIUgaYZKWrwN/0EUq/VVKOKttPGcIk
7+dVunoeSuW9PQu025bMyNxClDMVWzaf6RtGY0j3dZ5kjWcPqW37SRX1IOSnzk4Bi8fl57mX9A/S
gPz4+fULY+90UdagO75qkN5Y2kSmPUCmX4ogl2fpXxnFH8Br2nSE+Ni5l8AScK8hQ0qpcNuiUPQ0
Tas07eH8JR4PKOZAlBGqL5oUHbxiOzEqRqsrv5BY6LaCkLV9bSmSzefrcxeLRE8MRWDVRySrnVeF
5wRZO0rOeAJto8e4J2tzwtC+pov0OZGj1l1qCac5BT5hOCSPml6+Pc0GuLzm2IRYxN6bgl1eDYY+
zbxeVQyvSzWj4pJMaXOxhvrI2XLnCCCtCJKL1xnl323IaiByJcVO1wWzHhefklgaPXxK0Ynh0omu
jTLqplfpke2NUpgePNc7oR0EK4rpq4ozGrybsGcV7pTLrDWu1qDdDemPOrtUqvww1Y3fYapMQpq0
b9ehI6nBsRCdtBXuvhVaGM0p7+K+ygOYMIESPdXjY9cdfb+dHYOvxiqcSYy8unK9vFeyCnnvgkr6
NZae1QkrXtRNFpS0fmfwSV8/1DunjUb1n0wQ3cUbtRF0A6VWseouqM3yyzzIlavH4j6eOm80zW+v
j7Vz3hiLEGDVUqUPuvleMFXCkvIPWkLh8mOwp/eRHH5tle5gW+wNw/VERKMqUMi2IKus5f+gJFgG
ZoYibaa65Aue1fx+fTI7tyGXIPAskAuotGwryWEZp6Y12VGQIygQpyPK1/pBcrvXMkZxhroLo5AY
bveBTOibjWES3aljuVy1Oh8vK1jjHEaa/A/GDnCeaWUhL5LQvJZrzYdzdLCYu9NcO+NwGCn9bCuR
TmLQnI1JsO0u9iSR+0XbHoRtO1uQi4oTRVb4p8z6crcDcYit3J4qhGLTIMxDv2tMv23fK+ZBC2pn
YzAQcCuVv7lCk14OBB4C7Zmmie8AvEZnZTHGy1In4ZdkdfN+8+5gl/OqrI6qt1AyuPKhGaaIisxy
eUks6TEe4oOAemfZVkEi+EM8YuS3m0terTIi0RTKkDpVH+qpOs+4mdpSeA97/PL6bHYW7g/Ez6E5
+4dt8XLhECQZhkVSresQD8tFqzPxLovV8CxnzdHC7c0KiU/kc6iDsHybq8/scxUlm9XSpEld8lo4
0B/GEQrekdPB3kD4yFMTQEBqLUe8nNOQW+jfUX2/au2a1XlNZ8Lajvys+PD64u0MZDMGDwbU/1tq
VMsNO1dNCvKouVrW72X4b8HIt0uPdDR2PhIJIpk3QC5n9RJ6OaG6WuQ6yjsk1JTmPm+0a9rLX+fy
SA3L5s9sQvPVvmBFpevI5WxDczMf63aSqjBoosLtizU3uZeWz4giuYV8N+kHu3zn/kGWdJUTMzBJ
uim91o0ykbWM1pW9cm+lzgUxwYNrYX+IFfdJKQML683C4aemLmYcwaFVzCoQSEoEOTYUB+DS9a9s
1422MBEDxki3YpJiHqpY1cMpMPPoORNWQIkUW8bey/sscIT8Q2vms9kc3K07m4Iu8Z+AhQ2objNi
rZmSwlRX+PSQndAYurR9+iRb48HLvrOEbAkWj+/EQm5bSJXeLKK2JYRd0wLSa/ggR8r314/RHuSF
YAhhLQCfIGy2TR1ZFDQWpgavuyINwWmshTXpqSgQiOhQvM/k6JEzrNwb6RTTweyyJIR8ggLdXROm
hgQjdhbF7xhWivGtVqLKuVMy20g87qBZeBNXAaaxQk/qAGl5uA+a1Wj5ScjthH7+6lt1UjJZPwKX
/gkYN/sCZTmyD4xe12Bvcw/ZmQTdwk6RASyzKvbT1qn/jTVn+JRHSr6g64EgiCtVnZ35cz7X2jlv
E2TMVAEM4aSAW5neq0NR10g4TGPnynyh2SvIKJGYnWZ9xRVnv2g1xP8sSZ39xiIjfI6m0pFcwa11
6sw20dAEpxx9imSFumFYT+8RocdOA//c7G4GMfNQSopwXCesLc2dbE26FJgePiYCeUZXGXI1uuC0
qOZ3ZbxgKIaARX4P5tngaeqN65yY2tEttHOaqPmvqGkqgzyxm6d8VPvYMVIjCZLWfoBqfQ7n9FPo
NE9F3Z5mJUITJoaD3S7FwcO+d6AoDBI+kKDS5d9cFg2+ZraSytbVbnB8bwDPVU9jdCTMt5MAcIX/
MY8Cs32jSTYKVR+pCOGsZ6nRpzx9THTnsRn7RXKH3Mg/NLFlHQlz7M5sbXVr2APcZgIN+6SzrCYK
oI77qTShF+64fXpUNNl5DlE+Y+3WJABE0Poz/qImDIsYzTnEg72Uu+94Iun0B4fneNafVTmNDmqc
t3PixeA/HPRoE+pbtJWYYmMeFRjccmNhy2I+Fk75X53rR+DO/XGQNVv9hm/72n3XR1I7JRaQ38Rv
nYh6jZWiiedIeXKUgd4+wLzxK+iXqByk0Rb3MI6EhJQtrCBN7eLcK5L6gB6yOLVRqL8Po67wQtkU
J2nRjvLt3ZEprtKB5sK4UXoXdZtXnSmJqzSPOAXMyX/paJ0jXf+NhMKXNM+/6Np8ZAT6p4j28oL8
000AlUawwSOz2TBKFUWL3aQpmIGpzPxKH8rC1buUJvPYQm53m3rBliCvZqd3zQqtBjd06FZDSDIk
L5H6IDGnJDkJvTdir5nLvnFNZSmSM+5zqGmUdMGeC8Ua5AtVYqTBZ2XqMuJOIy1xvJLs78IxosFV
knFRvcbRx6O23966kkEiQ7F6msBbfHkkunKWyik3pyAbpK+hKWHUUGEwrPuahrjVaNjIIBjRmyMD
RNeQq8P1G54kXdKXgyo9JR1Tz/Ig72y/LU+g+y9O/PZLhVFW9iKYhR3Yfc2KarHRpEEz2w+dKM4w
Y392XX96PTjYO3+cdGr/FP0pmmweUb2ta63TUip5Tvi+LcJvcGv8fDlKufY+FFvfgatAdfqmNGmH
GD42U5/d4RwG7I5XFOPBKfTLeYiCzMJgNXGW1JMGST6/PsGdUgAnHb7pSpYAWLht8TlqAS4AyN9d
J7qo8ZOI2lMnyfmzYeXDc9JMoYdLAGwRxGnQrB4TRcl9JH+Xo27c7dPED2GTgjmDjkX37+W+UWXi
LiMBwiOn3dVQTS/Ln0YzR3ZEJkA5surb/bB/jbYGnn+9FhXXJ2WOBN9BRyUWqjicjdsM2vVgeY3b
CHZFU4K6QMkR0My2NlXrRJGOTZu46PLlv3ERxlngGOWFaWK8XwbFoluCXEtYVNK7IibCQftG5743
w/h9ao4NmthO7ul9rJ80dO+9IYqSB2tuzI9iaLKHspjNy6jGyj9ArqX72TRLn0AL96JET71wkRyv
0EXyTqOvdK1irfLiUbPuDKMWZ8uWxDspmXpXrefQz7QRZ/ckzC82MvgIxlXzdTKq/i5UHQlGd1nE
V9OQQnAqeQK5HsHnnHjwG56hMz70huY7cx9dcC/NvVhK2ktSz9VHGz0Iv5YlcRmKpb2ks6H7why1
+0gFA9hGRXoh8SPcswazep7MeHiQwxl36LJWmXGMLNSq5wXcvwkKWe0e9HYKHxVnQkTHFsplSCI7
PkXxqFynUupOhZz9rlCS8iXaCO+EKkr0GprYt4fWRoql/yVV/FwzHMxPLbGeK3TLucjo+l2WMPuV
Yxd+nlStdeuusolkQw1tKvSXBBP6NFH4uxYgFb3KbgZ3jaXcvMi1UwTN6N6OwgrZJlM+ZRoev3XS
4cDQxRFWMKPi5bFS++WSKWh+E/9YGsT1ruzjc++YNd5BXU5DMfqvABxxXy0INCuFSHyBbkHQtknf
X4ZySp5i0wqfgFbi9dxNEPsl1Eq5ZMlXYqsuf3dC+e7kuoPW2zRPj2COSgTOJYuGSqlb6Zn6yAQF
a8Q4oZyn+VscOm0gCyQ/3SyFzVnUSXU2hhHjAzuyv8t2mJ0aXab5tES5sqLA+n+J8CcPjaxMeLrQ
Jl9xivxH11ima0czZ2m2JU/YRn8x2671+rBI/bYpe4/mlH1wee0c4tUlmtuCojnkk/X//3WIlVif
F4M4JRBl489mCVITB4pSOwjNb3MConIyKSLntXq+vSJHremqoaxXTjml7HY8KbN2P8JwKHRAsHgz
naaU6Kw/Qhvu3Ih0PlYRF1JEsBCbGzHSGn1O+6wPML69X3is9WnwajgMS/UrA6bw+lW1N9qf+dEd
WMF4m9FK3ShwT9GKO+zZobI8tfqzMj0BFAK0e8QO3HnviCXBeZDpkOpsi795MvDQYZYaKNn3WM7P
s3Aeq/RrMr2L5ehCW/Vgo+x9QagzSKshroUswDr3vzaKPChTPVtrLizyM08hxAj5Oi/tddS4Sh6l
Rvok6qNUcu/mp03Gc76q+N4UAnW0N9UmkfIANc/KVwb5ly6jCfj6V9s7AlR/FBosK1hxm/UYaahZ
4ZTHQbbAQ9LDSxVW99FYX948jEr0sxZPya9vgrpIcuxqgPtzlVVJ9ke4sL5ILYwbKpr5bx+Kav36
tRD6Acz18lvhoEVhoJ2d6zT3iRcvznC1oDA/D8V8JPp0mzIipEv+tiKwEQXfJvupCp+dxAD+/1h4
Ii/vlx4breaix/9DHgezkfom5FsZ6thmUpletJoWCbRDlrG8L2nmfpq7rHZTGY7227cEbVMCDk6W
jtrOZrPj0+Xoi5ragWP0g49LQ34256j5iA7aeNBI2tni8IgBk3NLYa67vaHUXslaBN/sAPiGeOwM
OflYK/OhefDeMESodIpW4sNNHkOK043lXCwB9u+AWTAqP6dUvA5itb3dAP4AuBthKCCBzWvSIwPZ
ylmINiTo1Xcz7k4ucUT5OFVSf7LKUBx8p50Ll6sPiACihNR9tht9tNJoWOoG3e1OVj01b++aSLyf
bPMqRfXX6tgoeq1dbRJeSISAZkGWEOpvJxgqmTkMAAPuyHi0f+fQRGt3CBOT6oU+RDPJ6wzUB7k+
+dT0oYTt7dSkT1ldVR9zI+z+ef2c731UEkRyfjShAA1vlpuEmDgLKmGQZlHxWdhL5mIqIL+5Br/2
/jDThJuHGt8WkpqJNhz7nCZJPaQArlSQUUeP2V4KBYmJPiOQIsTGt0miIUSqZ8A878YiB7GuzPJ7
sSgJ/HptuUfy/r7vl9aTm9g+F0k4uchCK99eX8ydZwDiEdrjIIlXPPGmbBlWUdwrxAtXtUsaN1ko
lM/Ol3iyDgDrO0g4AK8goldqPynx9uVOFhiVowMSLqmsWeM6y2PnZIzdEPks0IC/QGSeMlV7MjMp
+oYpbg+Ss2g5tYX4J5FqPTDaNv8311Vi0r7uZvmMUyTPiV02suMDZI1UVw1F1fmTVTurUXveuVpf
6zqSCJoYHhXygcltysoq3CqO5urU5ADnwYsKctXJ6sXDNCvldzueq38rIJ6folkq1LNJpjR4yH3A
AzQ0eMPu3FtYUMaDHv+ay6z4YvzJaZakhzZtCbCoF6UoCx9lbvOHkoRN6nW1Hn1vpVF8lZuCA1ol
DbmJjVlz7JeWxfRJbyzZjwwlfmwLui8XyPSIAuiJY3uW3acPJunHOa9S435UKbv/rBd1+WTXkmRg
NmZMzzDJ8mchT/V0skkdZT9UyqxBMFIqO88BqWe8my2n7HBJV5JgUcbY9vpaXQYP3BRpz+v7aueQ
UrQlgoEYsoMhnRtlWcAVD0EimeRR0i+ptv99fYi9rbs2/LiwKRjdvPdl0ZoLzDKg2yHuN8WCt7d2
Wgz59PowuzPhCuAZRuLuRjxBDI5Tjw2e7Etap+6gGM96NR2Uvv5og2xuWFhjwNBXGxPKqJtnPupq
aXSMSru2slLRiu19iHSgKr+azb9qWLtjNJ0Kq0GeuzvJqG/rxuK2xq9oTC7L8ElRvs3GT+wsXCGW
D2Q+npUc0EBu7yo4UiuAZeVDomG2DQ6Q1U9TLTGcK8SsyKXC/aSbrY8bmT9VimdVQ4DK4iMSrlSc
x4NPcPOlyWSALehIPiMVcAMMzkTZSZ2Wl0Gn1e9FM16asvmItexBsH+TXDDM6vFCB4cuwE0/r8MO
0URHJQx0+b0qP3UmIE9IL23l5tZFrT++vq9uooZ1tBWGT/UOkPU2slMKSj5hWerXlDpKXLXc+oIS
zodsOOjz7k4LadIVir9jXJPaoSaUQYR3vVnpVuiaNKwTBHVRUPELLexLzP30SeMCTgGujlMy//f6
TPc+39ojxb4dWbebDlUeWU05dJDfNCQcS+fUVOY5qo+I5XvTRDkZWBIbRYfS8TL8NzWasSZ+hQFY
mn44gQxNFg8Wgp64gxPFAKb7THk00lzBZmys6yOo/t73BPJHwrZ+0Rtckr3Y6CmrSJJrWraclw7O
j610NMXqzGo+oTnx+e2rCvmH3ArFBRjKmyujlNRercoOL/CiuO/j6F2KRE2a18H/MAykLNhmqELd
MBeNUM7seYSaIwO3am2c55zPVnjkq3FzyXIYSKkIhqgkr4CElx/PXkw9TXSZzgjT9dMm0s7c7vaH
t89l5TT8Ab1QRdiM0mV90jtaLK5GNNoexaWv9GX/y626P0hF9/aCw4nDdYuW4k0GnyipKWqnqYN+
KtwlL+/yPL5ItvCMI23LW2F6ng0GWjfc2rHfVigmBA4cKplG0CVLgVaEbBbfHFxEKt6MLv46S704
j6OaYsLSI1bt9pa+tuYIrr9gvq7YZ6TqC0w+UT14kCYI5AfJys7hxw+F+BY+AjnE9ssmmipnZY28
RCFMzqBRh76SZP/ISaP/DyOR/6OXR83rVrpJxfOyiUfMbqFVTJ+aJJqDkUTpIsNUub55I61ueMBX
6HoSO6+T/qssBCyw1LtCla66kJ/pTn/pRkyWyv7gidi50lZFIziepHu3Dra5LPRuULMocNSOuv9T
pD449VM7Ic4TfhFKdHr7rMDLUBJdbbFuMDOirkvauG2PU1x/TtT4YyPNntodAbR3Dgez4hzyFoAT
3PZrcCZt+jJF9GRBCAfzPReRD+znH/Lxv9fnszsQ9TOZxB5Fim2VNx+iMDeyfISz8VMyY7/J7wdK
3XZ0fn2cncsL6PCKAUJpHDLC5iZ2ImfOhzlFqnFI/KaE918cWcLtDUEf/48/1CrSuynN2E4Xkh2u
FASTLMlqvuEg/fP1WeytlkHZZyUFQqveytdFdarVKYlwQNOm9gap6VXXjvUk4HrQoTwk2kHQe1PG
4OYCUrLClXm+bkqDej9NmZogUNRZA50d59rMoWvbkdvKxnfHPspIdudngpGBLQ5ubwsTdCiZDNY0
Qs2GjOPbetn7dTXEYHUq9SQ6NTq4I/YOL5hvav9ISrMJN4+NbU6AmiYI6hGEhMcqq8Z/auGEPwyq
bJ0b6zqgmazPlUs5OthAvf4x9weHrkS2TZC5RRAKZU5Vs9fiu7amI0RH7jdQrtiDpq+7cwPjdJyd
0eujMTt4+fY+qgmwDyEoapE3+h8LllAxFKEhQIHWbcYvUY9AJm46ytUQB8d7PVYvcib2D4AA4lpS
JnB4mwV2ismCXIflqlFWBUiJabzXraT4PaFF5zazUb1forY6RZKkfMHD9wg+ubefED1AfX1l+nNp
vnwDyim2y86pMTlre48v4Br16GXDh6p4M8KLiVI5QY4QVd9bpfxkDCV5qNMsmJRH6GP+uLRuMR9t
mb0rBgVYdKBAR9xyV5xuyBr6rjZUS/MHR4QW7hF9YHcIMnUT+BMlp23PoVdLuZK0cg5iREZdKY87
P5SaI0l8W9vZGDgKcPND1rtlxLQdPmxInyENYUjtu6oNW81HtrLSAkSl88+4sEqx22lUvGiGLjIR
Ok5nH4eqbj7Yo9OlCDCqvX3XFCUZoFRZzjmhXbo84KkjnhpzshcXM73+rmok03KpqhnSuZStZ1Oq
L3pY9z/r3so/i7kSD3Kj9+Lb6CiTHMzdOCQPwu6a4becSNiWlWlnNV45qdF3SZikf0U5h+E1rYGE
enWDQdtdrJfpg8C2z/aWNh2/O1JjfobgpzVu25vh6GtxOJ9SdAyERzhXOC44yOIfJ1y6H3qmDh9h
C5rAydUovaixRPqnh/LquKJ+kNIweezi2XwG9Kt9yak/PjMZ8yFHA/Ni1IBj3GhoyvaUx7X8FfBB
YpziHNK61wj8ct26LYd3STgYqjdkSvMuibV+uqB62sRnnQqd/Z7ItQaf2XdxDgq2yI1TiR36eNX1
ofoptab62LfwRbErWn8UanW0v8e5NR5iuM0PkqUdgVvXQ7m9MwgEwMoAcYXHsnlH0QxBCkUfnCss
MS8yrjYN9gmZ6Ndv372rYYUwYehF9H1TK9Go36QZmXWA9YQ/15OnN4N55yg1ykfHgtR7dz08CNQE
1n83Dxscv6yeczNHPY+NWT/Pff4glGuiX+axfke11X/z7FYMI4Otu+GGNCXF2aLPcWNfYxkUw+zr
+keQ8Bk1zNfH2flWcHD+uATQd6A6/fKCNbuxVZvJLuFn55WL/9JzqSXn2mgu/8M4qJeudcTVJ2Cz
J/qhjGrkyxY6oagjLnbuy72TunmXHgQ8O9cf2DPoHWuTaO0dvpzQQIXEEqZkcw3p+LebaZVzyzp1
aB/MaGf/rQ8/Qs5UPPi3WTk7nYYxCiHSt+oSXp1CRKcwcdRrht3tSWnEcH59BdcV2pwqECFsdtYQ
5cdtjicbtWmM0oo4s+3Ci6Lu3GfOw5RNp75cG8vRQfdwb2eQ6XHCVJDIt6WPpVSTbFi4UocQ697u
vhznwhX5YSd+52hRnENlC6wnBchtg2bqpzZveju7i52CDFbVsndjH2uo9Arh2TIyhaFQJqjyVXjw
CW9HJrCAv0BKgRLyDbIVJwJdDdn3gWwJb+iHB2lW73UhvQN2f5Kr8izpxUGL5lZSiQ4DmM8V+79K
Cm2TjCqZkRiwpCJok+qxWtKL3NF4iu2HcY5+ytV0wX7onhaCWyyokZvVO1seg9d30u2XXQuFQHlJ
Q6g0b/vCOZpRcybNMl03K4bw2c1Pnejjb+jKHfkP3Z5GhiLxQPWLdb5pI+Y2/Hd5RmB/sBEC0iOh
B3YdDgdn/vYoMorFVcmMsA3Y7qCV9henQmObdlrf43NSAWpTm9CnDNn5rZHn319fwduzSN1pRZzC
IyPw39bpw0kth3gpl2AUyv00au8FSDKYxwraCNmnRA2PaGt7nwyAPlwyqndkcusP+qsWosV9p3aV
E8F3dtqTvUh03RJDuW+4Vk//w9y4pcFFgjy9Kbtg6EVxeipwJZ1+ALR2Q1PzbPEzJWdUkvnNlxoL
SR0EqhxdAeSPXs6rL6TOrKUGXNiQSTyl2nDGlnxxc8PQfpBgQSgx1SMuwt6m/HvQ9Vr4azHbioip
kdQ0MOIas9nxTsvmr68v4t7NQpiPyAA0blQEN2lTZ5V9l0BdCtQydKf4i728G4ripCW6tyA+Po9H
td29DYJkBmJ+XGN0ANZw/a85zZ01jo08gcuxAjGCMJQXX2Td/7A3/shHIXnMRb2laaoOQJkKYdm7
QtIHcMZd9X2ZEuEulMhPTjuovuN0/72+lLdql9yYa9gF5mg1bdye7hG1CDySK0zW7YSyazT2uBZi
lRb5dddW4lwVOQ0yPYwTutJmF/2r9oaw/R52VOP2WVrzSJbGh1qau39lnJ1Piwqo35UxIK89FXei
2ksLen8uqmvJt9qsjUdbH4sfsTb0n2vR9wnaHMmCMg80p8TrpUqgrgDOtScQtMJfLe1RPumU6c63
16e++1FXvXULliJ90U2IEbXNJGKg5tgFqp4VOf6M3gy5z+X1YdY/8zKyYIFpva7vEVqX26+60LxK
ezXN7yQxL895IU0fZOwxERdEKL/0i6kZQzfhVpsQWEimCnhsi/Xx/+tHGPLLDazKUWJFGf7s6dh9
adrlvSjCIMm1D01Zf+qa9ARk4WOk9r9fH3a9YLZzp7yAmzrgOS6F9RP8dW6aqVNaK8yRYaqA7TY8
zvfIWqDqozU9zmDV4vetpVxfH3TvvVqxRVg9EHvctFonac1n4qYP6DKf4ig9ATTzMh1F1ung0+7s
IKinMExoKtEG3dYbE15CJ+ulKAAZ8k8R62cCyA+6MhxkKzeriGop2QNBFMpSt8KlWQEbyBJAwIxO
CprCuWuwrqgU5YQNSJCOR3ia3eFgPUPtQunhBhk4dAJb07Ewr1ouok9yCn/NdZrRfJzsxvyEljhI
bw2Xw4MtevNugMtaxUXoe/yJZzZ7RQEkOqoiFsHY1RExYtlGno2q45Ey6870QHNAGgYKS0lzG+kP
PXLdguj7zmhEixBvvHysC21+0KY29DTA7d+StEDN/Y2bkg2CniZhKUCpW6UuItYuzZNYCQwr+aC0
6GdEMKYWPB2rj6+PdLMpiTqZl7U+jOBWtljmIivlWIX5dA3rOV0ppD/ziLaViJvkrdufkdATIG8H
nwjaYF3pv0932XVNqw0jSpc6FAL0szK3tlSJ9nwxHVzWt7uDCuXql7z6Vq04r5djSU6cFBI8kas9
FVdeMQ9BkgOQwc7C0beF8kAKSKi73Ri10QvZmluBSoLm1mXkIoLpteoB9/4WhYL6CC0jjjLK7aBh
N7FElE8xulU4Y7SJDroXrnqefV2m/BKKOIiH/EtY1UGt5V6iHhGebmeogyJdq72ryMoNH2fMbSsB
+VOuCsjnyoHTJxdBbxzhsm+/FcOsYRkoGxgK2+7Y1NsyXSu8djqTCpumuOlydCXuzYRLkeYAXqX0
JzYRYLkYkT73o6AI5nxpF53KlPIkzW+WHaebBLCct4sOBC3FzbfS4ha/2gE/JPB+TxMdPze2MHKe
myNo0vqHXjyUTIFGLEVPBVkaCh8vt7cwo6aOC75Gm0WdA7eFY3BCw0WOXK0dlDgYEb2M3XktS7tm
74zv9ST+P86uZElOnN0+ERFihi2QY83lctnljcKjGCQkIRDD09+DN7edmVEZ9feiV92lBKRP33CG
0tvHS4NwrKbOZVu/4rYteqv6a83ACx8U+SFkedCwwGs4BR1UXQzZvTakh8jv1bZB/bzpFatf3g9c
l1bBHboqRqDliAf59x3U4HtQXEnQ2ghLuqWKpDcq9YYrNZF/cRk0Q5CPQbL+TJzJYdZnlKj55hXM
rW2c0ScfTt65X5S5zJ38ebfb3W6yt2xzz2G6lr25mxyuLtmfmyH79f4Duxd2MRguK1sUuHjgHk6/
+kA0dAfAzYLM1yo2YAP/F9j+MFPA4WR0y8OW1JtknlU+RYTn3TDCpC/suorsqghtnB3nk/lEdVX9
0TLgb8McMl28/ysv/kh0L6HuhEEnyoR/Pws69By6/jB90SbOwuAzj1Q2dd/fX+QsSUYnDNlGSlb6
/9pf/HcRzZCILE2b7mHNeY+NWHQh1K2p/koSI4uKlT95O9+16hoO/aySXNfFdeyBerneLyfXigfi
Mwx6KrLntoNRUSIXP19G4dOsdmhzqFIC24mxg/aLGJfP7z/zWZ76VygHvCrkWiu07SSGxTJUbpPK
5mB7UF4BYIFXKJQIgtyZrjQbL7xd7HMAX3BHA4l8upIIjY0lBKqPCDNRmPNwQH6zapjKrKJCPEF/
LWmKkCVm2IJ50ivAJ5zIu9Kcu7CRkNsBM4EHBj7q9AonFUxd5YiURyTObuHVczzACAHwnfdf68Vl
0B0ANBFdlrPxrRCzGzoprGrR9ERLfylKTz27TXulyriwDHrtyHz+LnJmNKhR35apKtlBI+Imm6VP
hhCGU3Z0t3Mnm+RK/nhxuVXtGHN/TGNOW1StKyaPOCOw5zASyrrOxMiT2xjUxpZ8OK3DWYdcVIhp
Au7x07SuneshbEo4k5ByeGh6Jwutj4wh2Lz/nc6PHqzxoCCBRAh9/jPsM+QyDPMaI8B5/sPCLw6U
jyzxM9JtvFgAO3ztEjs7bngmxDBUGMDrIHc4OW5lYwbpMs+ggrJzAQjuj7oej9Gg77qEfXSrQxIN
ldM6hl6hGqeNtwrpciuGEnhVHVZI7Jb5rYUh2g0bo2v7cI2M/2QOWMpf0y3k+3iu08gZOrGBC4Df
HyCou5uWLTB7mWfSzDU8V+GV5PXiYhhJQ+oPOn1nczMmqUsrphaM8X9HwREo1W3gVRnVGxG7V7bh
2T29PhjQQogYYHecaZpEJhniTtfNMVL1uBnKOIaNEtqYH9yF6yrYgKu+B3b8aWePNyFnVWnAvC/9
Fwjfb2JLnut0vF9aTbNR2Qy+IVd2/tlZxprA06AfBKgfBmknl47hDmYvrm6PpZ3kvW4qUDoI5V2G
n0qvRMOz0I+1kOqsDXW0t5H7/3uxtg14l00AmB+43sEEnfTRFAQTiqwdu+RJM1reqjJgGwmzjZ+d
X4lrfoNnxxyaNGiuAT0Efs75RKbzqNUdxlp72VTpfZrU/sYrA/sF5N6yWBHkuyhpwRP3u+nb+5/2
fANh06wBE4uvgXP9DP8pT/uIi6isV8/ytkKzTcGU9drg4Pw8rMJwK9IEeHt0T0/eblknYDc5OA9d
oH8Cz/atcsSjjvtirNwCsPSPErrwLtHMX8WLcCzOQpipqZOim1YfVAgoRK0/EaI+HLmwxCo7Bgx4
Crbc+sT/eWkDi4emHaCXwCNRVOQYK7X169f3v8z5AcCYBW0zwKVB7j7TI2xQZTetgr6mqKfHxZse
gjLMo5lfuaLPIz6u5zWvXmsq7ICTc9ZCQt8dAHMFMYwWpHoaQRMulyUbqiudg4sLgUaLOIIEFkpW
/760xVg9sDooD0yTT8Gi9mWbZJhr7VDmX4nAlzY1dEJWJtU6Xjy9WWJ3DrRvZ33wyuULNNt+wCqH
5e9/nvMWBXYy/olApEVWfFaNjlBEW1ChLTejQs0ZwFASeix190ignRAHb8Pw6sU3dfjl/WUvPBp4
PSkWBdYVHqUn5zUuoxBtcBgFhC7NSgRF+OFcebILGw8lzFr2oc2DoebJ7oZwgK9Z2K21DNwVzANF
o73GhfnxB0G3GzBNKLyuz/Pvdkjh7CYnSNYf/NrVN8DYAL6e+h/2ScJHAgIZmHR8CjQXT1axAO2L
YEyWw1AtuQrIra2avFTsyoa7sLehjYP7HrcVGMJne7un/mId7R1sNzZZHZhv0NHL6yF5W5LhyqT5
wufBNwEOEX1FXBqn0Cb4NE2tZxtxaJSJodTuiJIVthYC06NpSn99+DOBiLV2w2Bad+6jqtgsof7h
hBCm9PXblKQWUiQquNLaubCrcf0ARUsgUYC9cBIbXDjETX6nm2PodvPz4ozRDaQtrrnPXFpl9YCE
lixUUc9uBspbOijM0g5AleylK6vchWLjldNzYREgpqCV5K06TWeDlSCQ/RBRzzn0ho7fLcgCvHAT
ONQX73+YC1sOHViweXFWIf92mtL2ZTmqXiHGMVYVgehu4njO6ZTmMvCuPNKFHQeE8Voak9WF6rT+
b2nMhipeUrTleS/zUY/zYwdDis0UKHEtWzj3DQUyZWV949TirjjLSIACkW2n3ODgNjw8tmlpNhi4
RpD6YcnGp3GdtfhFd6aEJIMft1NRIqWCuS8rrzz2hbwFg0hQmFcfnfMZwTSPJZ+gGHbAFOIHUfKz
IpRl8Ex5Di1grYkUz+9/0ktbZ+13gyuIGegZA3WeK3/gdvIPFZRqwkXdAhxzZYkLiSYKO6hXrqcA
o8aTg+alQ+kvEpYvUqgUAA60PHJA8duXYYy8Qjn9Vyn6+s70Eb2SaF7aRGgUoyW7PuBZ84rOYkyD
pmOHKQg+g2aLWb0qAPe+kv1dekBE+tVRcG1dnqbyZaJgz+gFCwhmkHfve7/fC0ckuy5woD9EFr4r
q8TP+6a65vN+ceU154SC9KqVtr6A/ySFrJrIAImh8BDwFBvzGeo8xQApNM2DLAznnMNN5f39cikE
rIKWIcaPq2jDyUU96KiH9GofHQz8j0zrRxsUiV3hiLTbgAXw9v5qFz4gpoEYr67TpXPh02lWDJLv
kAwmin7VTf+cUjiIzB7qhv9hIUwtoP6DegF29v++yEh0AcPUGJCDHv6dM4Fl9LxJWnklgF58HrRr
Qe5aaUOnd3boL+3c9wLT/v5X3x5IGEE+6Zot74UjDSocBproqCCLPyOQOcuQkpI3RxpNIKhWU+gi
hCj+9eOv7K/YIS5RUHdOI3TUpDYJYMh7gPYW9DEZtAsapyebBg5r+/eXurDNQ1wFgEpBz/58bpX6
3Gms9JMD1W5VHa3tljH3Zx3smYwNzBUMCkjEmKkD54tec1j428L7t5OzcosBfAOYAOSl0wZVTVzL
h2RCw9mHMw2sYmEffzc44yME5QovFPnQDrkOvrjGFsx4qABmULXcjbLDhgr3LoRegzDmyl66+LPA
OUIDAaksPKBO8sw2aa3bo0lyBGd5fkrqaJaHtBM0ztJ2puEj90Wonz1tMZ+q4x6ingtGLNsqlr8h
5wutzbj3FXw8SzE8tlL1bzaawjsQ9Rp9l0AYsP354a+48jKgkAlKDWiUJ1VfsAgNYvg8rW5mya0e
iS2W1GcF82N4ecKyOgcJor215sO4CcwogF1YyWeYlqG5+e/hNnAWE3FoGA43z6zfZAMILkOyq+uv
S3CNk3rh9KETgG+yurGiU3/yVSq4BbWIZuGewoJGqGm7NNfaVOdg2vWB8OERq/5aJ56s4TcDk11b
kgM1FTRfd6QD4jvVmTeoO+S036M+gtuWO9zFHf0azcE9C/srd96FRAX0cDCQEZjRZzkNMr4UFFaw
dDqUXQh/rehhEsvniUS3pPGPAzX8SoA+5yLjmf9qiqGTCuG704tHEjaF8dQ6ByC0vMPYlWwPRRn4
k6FbxXqkuiq13iaY3G+NhaNGuLDyAcS4JAN7ZimgxaNz5Pj26f09fSGgA5CALtMKUFhn+P9urWmU
fVlPHYJgZzKfP3GH5nxQH88KAVVbXWQQavEeTlbhcwgnqq6pjrMTkUzVaQS5V0cVg+YNNNsZK4bJ
+R+S/X8WXTOB/+QWYwh38g6Njn3A/c0wmh8NQljtNd/gXnkllF14iysUDycGOGbvbLDRuBWJuS8D
+LtDtxg+C9AnwgEVw4IYNQUfv7iQMK3bFl3582ZdH46LdBUgdzBuyhVm9akbFU3qb9/fGhcCwTrR
Q6cGo3N07U7SXteZKHDGY7Knfre1proDkPtKe+vSe0Ptj4wTaoyAhJ1GVGL7Ji2RHmGguSMLaTNo
b8IACLKX7z/LhaxvbZpgIAvHg3N+a2JLXPJptRx6+bLQIUtoDxG8MkMYurLShbiCmQKI+6gYcE+c
tmhsrRZ0F6b6WM2TewBOx2bgvJjdSq7jFSwCYOh3bYR3aU20UZD2rWMN9If+3emqm6deg+i9b+Qj
DAZiQH60b7KQ8Zw414L3hW+GqxqbfN3r5yg3jJZT5oKRt4/q5ReilDkuijY7lVT204c/Wgo4E3Ah
+Bcix2nUqKG5amnJjws6a/edDIcsncRzUMGDz+fJy/urrXvtJEkCcgmsN1zxq1LKyWqurBd3UYwc
lHIKAskZ39+LnWm2urG5B6nmbvn4OcaFgKXQDl+1xE9uQRtW8YyXHILx6YxBVg6mvYO3ZfkCwZLh
w34zOF1oIEOrCTyEc99Sp1MMoWhaDrBNfUhHu+GNu5+jayCYC1sRIR4THzRxwM457bAYOoUAQYJI
Hga1+yidJcrGqoNQZzWUmAw5ZGOD6Zri5KUtuQq9wAZhhdedRiqf1mOpAxhkp8HzoLbEdbbEuh8P
hxh2/f8ia7j8z3WyTEM5EYwND2n93dRtIcdr7+7iYyCsQw9kTdVP393cQbGqbaDx7ob9DfSs/rjE
Zq33YSl57AQUoyi5sRWAjTnZdjr1+ByLwTuEE9M3sg1S0F5V+iJCaXfvn6kLVwh6bWBSwIkbzIPT
tuvYMo/2upsOycwLiTEGrE+uBIlLLw1PsTYNLxHdmyVkpYK+9CF1JBR+5l2oxJ8OZO0rcf3iOpCE
BZxm1Yk6HfmkY9JymAmme9YPGab9wNMcUQwX77+wS6sA34hezwr/QIj9d5NpQQdZIYHcQ21kT8Pu
MS2dnP0vA0yQYlGJRoDcoaY42QJdbBUM0gd0tOKu3xFVmb2J6+nH+w9zoSsJ/MCKiMB0ERfv6TLw
SYbaExQc9pJqsDTA6a7JD5bYLeWZMvpz7fC7UJDfZnag5O3/eX/5880HsDLc1hBcATk/6wxOvEkF
8UR5ZLCXNEVk23i6b33C2g8PF7AQvLXXHjnapqcQS2kBkZK+Bi4I4u1TWj51FepBECPff57zvbEu
gwEdkGWYuJ9W8QvE7NNpZP5BKq+oRL815k2x5UpddJ4pYRXUfdCfvURXZRJwQCOhztQ4DVjnTQct
9ylPYzh3cB5+//gjIU0CdwXs2HP459RjfN9AeuzodjB6ziDShTfHZwOZTzXK4eODLajEoPUPJRpg
I89g5eVUmwnlMzu0ky/hwzzXe8q9aad8UB/ef7JLrxHIBHTkMe6Gbd1JShYvNReNBFetT83Wl4cF
/kMNNZh5XgmxlxYK0ZFDprk2ec5S6J7hznfht9Kagyee/Qgg+fpbGbRX1ll/8L/p0SoVhHQEiQq6
0ac5Zj3psaqDkB1HMw1HdwFE1JcEjc2FbNqu/Vku9Jpm9YWSGZtjlcRIYbiF+2M9Ef+5ck0/UND8
JnZgi3hIuikvkYoxKO1nkwoOSzhsHMa/GtyQy1jtk6g/OirdtKzd8sC7ci4uPT8SG3TwgDLEFz35
LY6uUOAaOEh11BE7V47NrV693hNXO3nHid52onee3t9Fl448MAbYq3jlCGMnJdggmE3q2QdIG56o
jR03SQRg8XTt2S7tIdwCZM3cLlgeL2QqAyeAukk0fwu672PwRXcgNfFrym8XHydYETMoUs4nvo32
1QQESHVModkqM9POSZczPtOnykzucuXGvgA2ADQohoLvakWEO+DkljPTNCW6Dv2DxbgvgWua6b94
k+5gnwCr9pvK+kTbDJYeS3jLK0hRF9RAR3cjUg41uve/5KXLaAW/gJsLF5+zXF9GA0wVGLQ1HNc/
uhAiJNK7ct1eWAImXeDjAlsJ8uFpJOCJ4F4nmuYY6FiioS2n9NWZpPf64SeBzTcYEgnYEeeCO0qH
oegFr45uPznbxZ/lC4Cd14RlL2xJXNlg5KwHbr1a/z36cNJN28F49SFWL0T8VPqLI2+EvTauvLgM
xpXAseHjnHXGiYZ4zYzdf3BsY3/7NUJcwVC0l3mkadRkCfS06ebjLxDyE3h5uIKQgJ08Wj8gGaYR
Comq03sT0pseehfvL3HhoIG9v764VYQPbY9/356uvGUeaQXYEP8kUyhMVSUwD2/vL/IXYHByJUD3
HM0AcCIBAj+tV0awzd2Az/yIs9vsQb+Um4mX9Raz9xcwjuGa6nVzMTog9MvVCmduyPLZJYN+9Sf/
LWjQ+33/F106Abij0ArBsV9VOf99bJF4NTpZBJYiFGqWmYQ8X1NMg46vPPmldTA9XLXZULyfIWNV
HFJIbsn2ADDJbtZpoev5SuS/tDEjJEbIzVHTohr491GapE6gm+H0B5OI7QBJcPmHcLqbnE/vv7JL
O2UdGeIrrvokp9carAsbBrNjKCJ4pKASH6kvN8B2Fu8vc+mNYeaKXb+atp7xBORkcPimGczPqjrU
VYt8KD28v8S5iDraDfjzqDRWWZCzBjtjI+vspMujUxJwHtQgTb2BrpT3JHVofiCZEPfjkJY6kzZx
xVY1paggcGQh8gthUH8PtrLf7qgrfTBE0Iz8WsY1bWDR5A3NDsJL5cO42PGPnsfg1yhsqzJnTBKY
lkdmYWgZ+f49HEr1c9KQ/q62sIFiftdOG9xNIixAcUUVNPvdmGZ1aAeIRUNcZ/7eRSNhmy6QJskn
2uEvoQ4nPyJ4EcLBKJndGNZQpSizCTAdkzkNvEgyN7QAkXRlPDZ5F0fqHoVQCT3TiMJTlA2C36Zj
PMwgQQduval7YDCAG6+hoR5YJNpoxrNHGo/kBdNGs+PubLrMwUuAlqHDBc/KAG6ieRDUkCLAMEab
PNYdWKyGWPp5EUP43EPeCzLbcq79TA7WUZlyuIdWgp2Tr30iyruYd0FfcBYJYGzSVGH02EpXXDnz
IHD9DWcngeg/Xx5qRf8elhIAdRVOdXpgPrePsRidt77zkkJ60eeI6F3lqmQLjrz30vjjbUrgP1iH
VB0cr6Yknyo/2ParCuvot0sG+LQ5kqjnm6FnX20yWAiE2O+UdH+SWb6OdVX0jNwlTXwLpyaTuXQA
ZQ7pzFwnwPxpvkm4unfaYETl5K5Ks1OwNbOPt57Q72Ps/3TC6YvpZhhmV9QUKCwLLfrXxDEGWCR7
YyEBnS0u+bIAOrSZJr/Pyr7/Sp1oyIdo+T6YkeWe9J7nfukLuEml2Dexv6U9cGbsL7UUqvw3UFH4
M7P+tnbn7jjWM5hAdQpDloqmeRUQ2JGVWy48uU3LkAPYz9zMQR2ehPauDM0ugRFWp9uHOgWEabDt
xmOoBb1Z/hCVVC+oE55plcJPNjLyJeE2ygah+Q9vhMmlEJt5JreAPzVFlELh0HFIdw9gbn+Qke5e
rYKliTOp8Meo5HjoPDtOGcDr5oH1auxgTCDNDamr6rYqg/6GVb4BYolGYskhtwnRht74zZz10iFv
VRL0D6MXm9+sGwaStZDTbgFvwsvJUVYImaXj1LKs70hUDDD2/tR4g3PbOgq2oqSayVNUzroAvmrZ
6MGLHns/HW/kQJsnUgqbR0ZjxuxYg9+ROPqrNZHKh1qO+zRpAfVcyrqwPLSFUyYEvmnpCLaJbyII
7VL4ymHot4He3nLnzVR+po4l+RKrsczsPMVbSmNvAjSr9G+DuFSbdpT2m+xs9TpMAwFhLGp1rjmx
W5dSD/Bi3+Yx2sR7AuGaGx6u38zMdbFU2s9G2kQPrVk8zPH8/ggJ8+QYt6F8tpK4W5glQBvG9o7Z
aJKMx2nh5BeHuN0elXnzaXA1RPSiIYaqOxk3LWcq7xquH3gaTsXkztiufdrBO40PS26Ndh46mGQX
uPXDojaYgi+IpwfuhcMBnaXxMbUlFJ4jq+dnAyEhBW5rHz8nym82o+nEA3V8RITebccHA422QzMJ
89nnavGKkAqkBnEzS+fOAs/mH/sxljF83oANhQpjK7KIRzUwbfBtKDrigWQgQveB20DKAoI3FQTK
SL881gxEtJfeVSHJpGjGDSrWctMzj+90pNM79Iz9bdtEUSbwP+X4YtgDgAfdtvA2UVuwyqIlj3xp
JBogtIHeCLXVVyIpCw9x3Qw6D9qwhb5OYpsIcnk05bcBeupsg5YYmmvEMd/byNafNIYjNhOgpyl4
WcDlOm+IwyW+G4WDaemZhUIIRcmD2yXANQylgrUnhBpDzNx8KPAtk0zmR8WE/uQvLB7v0E6I4EaC
C9v9JdvFa/cJGtT+Hb4GOlwAkYRMYXgxs6p/Dmld9wvNGOuxhabIeUznJjwulAHdBa1GMPb8qqQg
gY5R+eRy6kKKqY3HovbNsOwWCMGixE8b9rVj0NdKSrftC6cZ04cSTIi87Gn3WaVQwfIW+TgOTfqM
8snkEUiHh6UFuC2bBa6iEXFrC1wFbhrIa5hbuE/GT65dZii/CrhrmSTOeW3jgkIz8abX49sEM4jf
4IbiqJdSsB3+PgYkcSMEbDoUg0jMOAOZHNaq3/qlN+RAqVVv0AM394mLmAGLiN59YKWsv0g+QD8X
vRj21CfxUIg4mQrVp+UbGcpgL4PAySagK14Em8sv4yDJZm5SOuSh1aowlYTyr0/b3xaV440D3vZd
H4WyyesxJK9UO/4djrPdpEHZH8mU4EqFaeWWORXLK2+U2DnjZOFqV1fB3chxVTfzDKHZlNAqr2LS
HtHn7Q5Vn5DfaJepmwhujYfYx7EuZDOSBwcKzkfZYfiWcY03X9vGHPVo2V3KvHEX6YA/VPhxcY7L
WuCeoLb/Pk+e2Dvgfd5bTrwb2CnoorEYjLToRN0yPpZ/esnjm6pOkrcAWiCHGqZBEEVM/R1MAcIn
HYX0WzCl4VHa2clacesJmJZuZn8mcWHIODIwOToCMlo57IbZ0UXKww6Vtkp3unfZi8Qhzjgd+Baf
pdm3yh2fYOnrHZveCthBLq2bz5EIvtNQQEhuRkKVVTJpcK3i6x96kuiXENfD6yxYtQGIyrsHSK95
67jfqQ1vbfSbICOCW0wMeOtkeiayEh6dC/DktddnNTECx3OydOv3oXtkrgW6yIHBoqja6Q4WOjqL
RcLuq7Yb/6S4oTLTRWZLq8ndRQKXtueKCrG9HaFkg8HhD7T+w8MCHZNtHI4ejlhTy22owmRPYDuP
yFQqfmObxD1KJaG1pHxMPYTVhyTiwRcYGtFPkkDmNPPKbtjjNAR3jvTne9Cr4QYLn6/bshPuF6Y9
uek8yLL6C0luIe7Y9xtPRZMBRhoKKryr5W2KYdFNLG2KRGwiCaK2IzbeBHH3rA91vfMX42/RnvSL
qWzZXd1rOIfiB2Iy3My4texyj/M4HmKoA35juJseQL7XOdqy/CFxlnaX+HN1H/cp0AyAy9D9rGDf
pWVtd61rppvB8xDW2DLr47L0wNJTNaWfBHchLeUyEZmsdmNOkExbvoVb67Kv/DbcefitPuBvND7A
3qeWyLDRwyxcipwWH7Kqqg1GoxiDjeE45l69nhy/caG4CjXSDj5DY9U+9tC/y0nlN59CpCdjweAW
+jCYEuajdmrpwYPj9BdBwUi+IZOFmwepYzjCVl4rv1vSWrV3ppbAn9fxYaUJ79Q5E7Ic/Yyawd0l
zK393aSD8RGabUHOjB6RPRB4HJa4blLalEXsSvoIiW7a/0kB+3jVdZ284EKlP9Q8++FNFHuKPcF/
QMl9MPQTBJDL1vtFZCSnbOht6jyMM8TyfwGEXoe3ohoRzBiHqWs+mxixB9q8PCnw0TyVNbW31DnI
sy0MTmMybhFpmnuV4OOA1V2WLQQbok5sJzIjM+sV2AEZh5WOzNUqCLZBole/oppgzgYBnvQbXbn1
98Tlkt140UxHQHNGyfKe0vlXKPVkN7r2cPG5XVX+kvPSvlpiIOzhBRIxCzdb96qMK90HY01pDgDm
deV+4JpHd40XajRQ0Df4gcPhkMM4JQ6CoysSDJtcKDcBycTRxY2jLkLilzZt+4qyxkWjQsK7rRDp
IN4Y6Wb7EHRQ2i38bk68vJrq6Tus8W762QunFdog6k2pIHi5rZABhplX1xE5dqsnkODNWs1wBhmn
HVIr7JC0T5COZEDWjNM27dQc3GJHmDErnSYxdwtakuNhxk2zZD06bHbbTbFsHyMKlQIgD3uUiQpK
YhEUKmYZ3CTEIUBSEgM7soS7FPaeLbqe8JkW45DHHH3bzPNRz2WOpvq7shzOVkvrqZs+Bc76tm7h
/btfOr50ALrO9Y/KaQe68dphwquOyl8+Y376XJaVQDNPpM23GeZcCDO8RX0QUWAFN1XHltdUQHAM
73KEwmczCz3A/3cpIWtYT+G+ojLKKZPkSGID5KcGeOVBNIH4nSDbudEtCze1yxbo//tiJ0N/2jPW
RfdwjnOzWMXlfe9PD7Xr4Ez2ZitIdRSt+mMm++a7us5A+/9ZhdbJIHD4gH7498jxkTPB1iZ3oBux
mUIyFaOQMDEohw7bkNtNFWiWAdTZ5i0bvkLp/nfpq3tvZj/CssOFydBVkcHAsg6PkzkUHnaW81tc
jj7W89IiwAXx0HkwwgXZ+t4xAIkLFt+iBlw2i6UFXNvu4RmfbAAV8YtgRLQlpL9pR/dbXJoUt7Zj
8tAbjgkHeDlVzQP0pe3OLMmRouv5ySZLXk/4D8GI55ABdDDwF5+cLqEQ/VdT5sVNDK7B8Kjc+AFm
s3vFW283dyu0u1IHVF0/UhWidnCbZ6b7712tF+wLRA9HOs3R05APiNgfTe2Y05r+pJLIreugSSBr
/RkyQp8WzJU2nqSHlrg/0Y8EMMolL/CcfjGtfkrYEsKTLeaFE1V+NvjpfeW4E9LyDjE6beQOAy6x
aa0O8fQGwRhtvB2nYNyP7fxr1POD7iNcdS00DY0XPlj4ReVeC4ihgqTTtm8ZJHbKChciMv6Rzg9R
AECkVORL0iuQWaT41rGVv+mDVkwbdeBkvm0c8+QbP8qoByVtoUSY+WKOngFGGPaBij9zlBu5E/Dm
LhqiX6zTZtvQeNnDFG5A3t28TdZVX1WLqjiLphjHl0ScPfm9gJRyA0vUuod0OKutv4NWd3urOa4V
KVsRFF6n2ZcWPi1Hlpa06NLKIZktxfjauMLLFzjR7eLBjb4s9ezdamgx7tJRhE1edR5u+8VG9xp5
B3hanUNuvLaF6A1EgY8QSe0wqFC+2jGnGXagjg/fGchkOWbb08NoQ/AxFp8Wqk34nRkSFBCVbDYA
OzqPSwekiy7bOF9Cgh2A3lX/0qaug3lWG6Kr0PpHA9fC+2EYxhwjLdrkYFR3PyQEslHJG2fJNMS1
2sxtjX6ppDFzpuxMfxHYScrCD8omi2zEfxrUTRsZLC2kuSa9oRWvN8J0YPgA0V4QbtNtj072E4A5
w2ZinD6hIxJ9iqaufaC0euFthTuDP+tlgtvEMLR7A9LST7di3c04+O3v0kKZ0U2G7naRnfMAiLAp
eODQryF62VueLi1KTSjvwcgq3ZdR58Mjo4FCuufuwMEIDsbBGayhVJD5NHFzHzlDFnrjqtoI0ySr
f1Ko5+RjRW5Dr3pkQP9vZiJ/9/Uwb4Qb/YiaBZcdjnDY/FI+qijXl5DMbPssTcSYzZP54Uxw2p5E
m2H4e99BQp017lfCwyQjKpFofvi/5jYZsprHX1oR2aIKrJO7ZffZV1Ax6905yiZTvfhC2KLVXoyG
21Lu+KRvtZAb6sExMRn7z0Pk3QJYesO6ctcG4q4R0WsCSyYlmELUgXc1deMvYTrp3Fk4rrQQlnBt
jOLedZ5x/u8mL0FTcWm/o6MSZaxsIEBtGWyh57x0O7UnaccL4JnQUlx4lyeCoLcmnHEzxqjMFhY5
T2aE250tF7FBvYcCAj0pAcmLLBoGDUX5BaKZicmTSn9RzowXX0KhzSRQ/qK6DDPp8BsJFOGmWgab
T6OYCklEB6GCciyWxpOI38GMPoX+bNO+oJr5r36Z4kejYM4qN+o3TACg1uvYv6VR8ujKIchSz76F
ovGQH7qweqQ6AAV2GKr5dkSD7ZlOfn3r6Y7/QC+IfwJHu0QzkptMdmXwbMII0WQGrGZh/8fReSzH
rWNh+IlYxRy2DJ2VJcvShiXL18wkAILx6efTbGZxa8pud5PAOX+sizN23f3gTf52U1H0vlrer0j/
VJWVrRHrvfiYmM849myHrZI9wNPzY0OiVtxFPH7UHiKbavb10vrLfppDV/QxBRhAqHuxGkeukZqE
4T24C3p4Mgv45Y3mgOJXZ5cGKZI+93mjgheilsP7sCKamLlWu3SDYEd4hy0E4LFH69qr983Mj8Za
1AeSbUpuBBqjZ+HPWSgaJwYPfl6D8F/pNV7M7t682psccDwDshQz10O5u1Us2pIos5/bNjdaLqt1
9k/u2lFVUAyEh3Z7E0uz/1VSOqrC5W++jWTzu8jkreCp4cM+tjpEO8jrel2LnI+vtqQJ6ZoPK9/O
ijJgSS2df1x7fwzd71wKjF+tAnYKCfjAZLXXKG/D/9zNvs/9QaeBMdX3om4n4EB67i2lvoKlgE0Z
jSOfgn6DaVbpaAT8usv8n1karwvIfKpb+kbdqXLjtbXeqzUMY+KW/eMk5/pUFdaYYfUSBKDPfkLu
ETmTs5ENee0ljpWr1Kee4VDIpsg2w9rSIFp+CU8MULKFTp1lfitRFAJXCEwXMvps26BLrHmmdJLt
MiZfrz8shJWkYVE9AYA/qHW6WtRCJ5Vp/3ZYKrKpIGPabywncfHzxUa/LDdRFE3i98t4pd9yju1I
TEmkqken9520XcXdgPU28zrnySB+Ownt/Dlw8v21VY38ZXujzAjUbcmKK5hWzPa5MCbFKFT/yZ3+
1Z8pUx3K4qfinhan0d+sdM+dV8tgvkDg9XNTtpdmNf9NHs2UJHnPhStSQ4y/IRO8hMO4jetif2ec
ApxWwXut7V97FHJzi+GxBz2IBy31N8bQMmmiDRDCC1nxXYXKM/wduOKbO3FMgHvKRFnir8teEEsd
NPdLHdbHyGyfeBq5Z6e+SBbhfey7RRawv3DXWg6p8XtYnVg5VFwormM6YvvYIG0pIbtzouhifLG2
tXiI5ulW7sZDULNt61a/8P9pgW3N33KIuCiq/DvqnQP34RojrztFbcerQ7t6tQBNAOcMTT8kbjVy
nNtFD0kCTK+avE6ieszTQM83yklo+ZoceghCXILlQMb69quY9u7mRfmYUc7WZ+W66Nuyu05c5+JD
wyEn4Zjbaduy5kNxHCdrWLNKA6QPFbB0OVp//cn10lKVb8sitkvPUpxEpU29qDeqR/SEUzrnu0rk
ulUxc9zbXjHRc3rqZHFRflACNTFeYGjgTAC584YobagvOhclZioM2nUazFwvEzbAxEDgmYjZ1/8G
q/UyW8vjqtmPt7L/wNVkZru0GVvk8jX47ZSFKE0dePBkQEWXVO0CJDm3WzYo3LT5Tm+Ly+/eFrqP
nQAsD87eSMfFHcH1l+KqDNUn1tIU1FlGqAh9kPURxj0WjVmnfedc7I0n0nXb7n4MtjWpNnc9RrKd
0m00h0tVzX2ybdvbHvD6A/SqWHa1d9yGEOitmFfO3V4nkqj4swipc5Gquk1lZHMUYI3KqZU8Wflo
pUFjq2Tu2FxLo7viZh9TQ1rqwCjtH/EpPlJHw7Wx+yW/G4+IWVviWljWeB5nPV20DX4mDLR1Rh6E
B3tmINpL623vczN2hfzN8g6P50/8xbPujlurdtBj5KCODJcEihWsRjbik/JmKIxlbcooFnvAv7CZ
96e2W+VB2EF50xBywBI6vFhej+eMGqj63ohUcbTsOvrLBbqdqqC1z+vcu4coj/Yn/AY9cdJdXSTR
ZhbxWNvtQ2QYbRsbwVScN1rVjyRcNedWFSOAlzuGF1v54ZXnr3rqBzXcCTyhV6xI1ksEtvcThbEn
9uaChnqC8Pat3+zMHBp1lgYPXF82xc6p4w23qh36rGv86c5HtkJHamdi9G4aHsRECIoV3dKX144a
8qwQyofekM7ffvAwn5p+zrXDta2/lpzMWF8N/jXYB+fO6cry6OdW8VvkW3C3kcAsEsAQO5uctssE
p21qF0v/0VfzmNQOeH3d2eJYk839mGMyTDiRZlLLBpkFbSufSxypp2Wvhiv5Ikxu0lnqx3wkaCaW
8y4uuGl+9lkxjI96irqD48sg6XvHYm2tg0eXNM50beo8Y3yu07E3gpNeWv82rY6bzoLjpHCr+lQD
DrwUbVN++vT8dnE3bmsWia69X5ZR3jqI30emkdKFNbUKUgyAYi9tCLUeTtH0Tu1AeY1G7TMqlJt+
cIytPrRDPR2KtbSTrnHaq7LmIutttoZwCxbchp1OjHbeMk3K4m3e++U0jiL8KkA+j0Zr9VcVKeMU
gCgyeoD43MbS3i8htVwzZcTk8a19aSzxTOn1mdZBncrRmNLK0kPqm/30ZrgOWJPcp1Mt5ujY13N/
bkk0LzPagKYnKNXuad9HFyhryZlgo/0YuPt+X3tr8Ci6cflryX17agyg5maG8JzGrmHKFI375OVG
fdBDVz0vDbbhjhraP/BQ+UWwTBxNZDGHoA7L74Ip4LTP0n0OSsbgmoSJ30aFdDjXojmrcR1IOCy9
X8u+KZb8/1fW2czNpVWWcG/SIDBsjfIkQHh5KBBLvnliaZ54RsLT/FPlVK4yAiJGcVWDBCWuYZvf
PQvuc+00O49aRd5wYMvXFrliEokqPO6LrB5Df+qPzupOj5ttlw8/ZSQPc26pLqbIc/w7S10clmq2
E2/zePtIv09BTye+qtK8SoPO8BDK+GoSKEtUurK54/xoDB6Qjiwfedcvl8kO51TUyJWFboaODzpb
D8461Q9R0Ghw5mn3CPPifGb0mU7LtAbPAebTF7lZ9Se9sNVd37XAAVKCp+yBl1RVkJ8lLPiZYCrw
r3HgtYi5DUUb++PCH7zk63dLu2SFJVD7wDlRebeUVXBhJ6g+F9VynUTICFZlA5M1hf5FR7x8HqZx
zpjU9GHLOXqDTTv3gIfFe8edcN8gBuJlX4fprC27fc+VZ35aS9d/IAYwrHh0fXUmXtC5l4M9X6Dt
6++eYfc3jGYP2NaMd/jw85TNZ/zV5N56rF0lf/vGrFgwg/UHzCn4cxrHLjuE3ZV9h9kwfOv6URyQ
AvofnjK5NccJtf6lIxdzOve9WbUU73iSsDdq40W6zRZoZ2jl3vRbjJMXHWeSxcB8SVj7twly/vvB
puO72qMkH93jaDXSOA7hUvSvu8w3deyrhdGahTo3b2teVG0qJj2yKVn5ChdQNKEOztUYkYdf1XYv
slz58kUsTgBkFuGL+XGpGPuVmvkcbUc59Z+NWn0WVNMyuR4texEpEUL8U3MjLwM+7FJtcWNN3hh3
fUnfDlOQJ2O/wr93EhMCE/jZvmNXCVTfsUuatjzmq5hpveo7w7v4S+k87WMIyeTp2plTJWfBxyM/
xk9mHUT9GwBa02ZRse3TuRTrxku2tuaSMCYIM/NB8ci6J/HTz6w+aK3bMJTe02gZOoyLfnJJ31zK
vbo2eeuOd0aZF92JJmjLPrB86Rm0rarvJwiBL4vEVzf2C4mkhaGAeHS63ZdHxVXowY8vUmY1g2iU
QqtG71XZqujfOM1NRTR36O4XaRF+nlViss1TYBmAF+B0s81QXQg/GQJj347DUPthUpM5/9Wz4y1P
w+bVrwPc7wUki/s/KLZPutrLOgnMGZ50VaVuT+2U55B2hoSvRYjmWTAYlSxuO7oGP57nsK+ycfCw
XsqAcyc1o34xM2NzmVd7veb5qWjq0E1I7Qq2s70xqr+7fV8PTtx0YrCOnTEN8jGXZJwe+KWC9a20
1hZQpiHz4mbYfHcXe7ZXFRNS2FSJN/JlH6Ro1J8t8nR4tPLOhoJ3dtcngQS0OOv3Be/f5lpGk0a4
HX5PxarwhobofbAElpSJRlvOWu+62tuO5AK0bWI3jM6XAEpwSMbOsgUzjM7FnYlK/h1oq/hlFJEU
scaJUhyj1Vc97M3OK2jZXXN1ikUUd9xfzvfMhAiMtiw+eqeKLJp0QJtkpT18fneJcqrML6giwYCR
ZlXtn9pZ0WVxVrMj0xuDhuowF4653NOX5f1WNX9rNuhwqV7oQfIg8UOx6GQEaO4O1t6v76qYGUnN
1ldYBio5zcx30GDZREKxAGdTZnVQ5ZZ3JA4Y/nbYDYlgYKH/bo8Bizr3NPp6QLzgG00LVYuh/iRJ
oZBXi849fWwDxzUOE4pMAX7YdtYhhEFT2b7kQ3gzJ5iTZKx5224lY4DNficFTIqLaeKABnDPH81N
T9U51L0Ysx3RW8Oq5YXdVTY0gPQb/rgbhBsjilH7O01EyPzm1ykvRfcCr7E6t75qzS5td5wz2WLb
0joau9csDIoUcSSrQXnMaVxt7zMwpRW+tblbRIeFjX08cc307hUPOPfhTvOyeWE+tplTI4CpuCtd
0nIMPXXxtg0WxYrlUlTPZeSrIO4Yv+sbsoyO3aW2uvV+C8vCP/W5FNb9rOu+xVzjjmXKiu7bcRXu
oX929DpsR6UmaR+aeiYNxEAUz58fzganKALKPi4qw95iWwqSgqrON+rXRlribVm77dm3GyjyHwLj
HfO4vd4j5wqG18HyCh0vjZerxBVqr37temNOJKlqbNNOlyo42F4Oy8f1ULM3diH/60aTuV/aom6h
Wwdu/TiQQcONwHrzz15pTTxGcBlNtlFU4x3UbodtQqsuMfnajH6WThnUXVbmTY9qKvdClv2q1ssx
6Bo5pmqNAohy3nAjHapW/6qtSQfJrII2ZFW15/VcWdUcZbTeG0RNO7r86e/IOXCaSvrbH58+Ixwh
bh9p61XalUUcXVgi7V/ifmQK/2zq3er+LZu9sG/SKkmDk96Wz2nYf6JWZMcRb24D63puVgELAY6m
/aC7iM48+GnVHGpt2tOJYRoheriI5le0c/BcAssCK8WR15ZHoyz26RX0anNOoGXUjBjl7LmnpbTa
6WOFQFwSUaFi2rZ8+4y6ETkHdNWaPyqSHcF1504G96qZ1mh4KxoTKUbMU8ENW5Eh0KDGSnqb38BP
hL/BVcdl0CKAdFcjMBJZS/ElIp6gpJW9MbBYFU2fKKHD3yXZBW7mTF1oxnjtuIkH011J21wdhvF+
jUCrV+Vv88nxdHHtpKWrg9eYQ/uC3AQ4T6+yoUrSXqf5zVkD8ZsFybQg3qLa10DCgPXIC5ZFm1yk
tlctxcHbnF2i15EgSEK0hsiaPswJu3XnXp9n+kPFjDupq4xMEMM6nZoun1Xmr/mmj8FgswFEu0v8
tTnQkpPibVFjIst6z/82bFBuMrWB37wwQ/hWVqg2sN9605fVicsN/GsKF1mMSUWoqeElXuNzkyRG
rRv8qxxW/oePaCdPvchAhrkgh9r/lm0UDSfD7qCU8tVS06XyJkBIEO7NyULF6I++ZeHnrlatm1QP
kNcHZ7WL/AlhjVdfDFl27+ig6gSRi9lkk1/6exx5Ey+sNEkPynwj2gcgkFzncHUy/MFEOYD840xZ
WvRthGYnb4FS3PReOBJ7QJkH4xqB9QNiP6uyrXNAcXoQh6hZFx13izPX/ynGAQ99ljT1vYrAil7w
GYUyGWkWIKWRjJM8a6txqDLoe7tOZOPDrnSjWzjH0cag/dc1HANR5eSjymkQyyG9uJTOAoqDIaLI
H5xeLH2KHIVhLAjmjaG4jYr62S+2KP+Pw8z1/zQwz3dQ92UmnGEvLzhk3eLSkf2Vx6SYIXWKKZRy
vc9WTtu7Wrm/z3qfyDeDZNq3W7tWP1VINEnJuLfKOTgAhYJB8lWK6yLnHpkk4HaRYb5VHasXYNhH
NEeyyxpn96unUHqUstETqvuEH9m1WKhLwzIAsd1N/Td6/BmQHkpbCWzYON1aZ6SPatG1oUCeeapI
nTVpCIy4zMzrrmrtX6uxq6xL2TnKyWom8k9EdIyq/AiG/EEHYLNr/MthrPQkxjNGBROgrJD9HLsD
cN55MPPxbzG0ZZdNIfcbQmRDv3KYRM4JFsUlmhk5WveRz0hUTnzbNAsUxe78IXCw7lJqcld92kqz
3Q4TA7Z5cRmTwXNcz2i8V9HvoP8ESmzFfd2Xi6QGc5yNS4clab3fJUMae5JqFDegWMKXBjp5SQpq
g/94pNnjtUZWYz7JwGiMxPBbxj2/9nhz+Lu2IbPLaqgPlZTbX1vpQvBt1QjMKeba1pXQLbsCGivd
ESlQPbDYxCjVe3D7yrOWlPgMf8/YKdBAMlAXRUJwnU0V0joXAfHyRQW8R1Uwbi8mCu8C7FGop23z
DCp3Yeu+mX4R4fayUEFGRg/bSuSZykgoaK3RIsltzW8jkIl9sFTAAbTOujeuveOV1Ndt+RQdF7Nd
fiGOcUBHNQnsyVKjDEyLKG/3M4F0YhwwOcy5nfU+neGpDW5+Nxe6ydM5yO31DvmLE5CdVEJV1DRH
6szRgU3WyzJNRrJuQ9BlSxGsTkxNGNpEyRhXX4eWwzRRXlQFD7CUoj2UkyUakBXqO6jqaDxqXbR9
vyL4ofE6FNMf21azm8ixaCIMLMhPEsvPqVPsxxURYhUxRSYWUXwiY8oAZIZKma2EX4YS8C2Q3fbZ
16Xkg00DYUYt3aH20fKULpNiBXtFVB61/2CCWSRlUe3veYcuLbVHc5UXHihtpr47rRQqTPa2JPUs
BjPpNq3XrM7JpE4Lf1JlwvI1hekCg7T9LTp8pv+Qztr9H9sotxbouNOzegrcbuCDN+5KN2O0q826
Y+tH5TY0fPvPjpwClAMj0kbGHioWDnXZAzZ1/NPVcdAIdCH71jVHyeq98HaO89eMKphyQkC0KXPt
aeC+63c5nut6HqZLoyhFYV7Ma3lxm8g2DkiFaLduPLv+IHM56NM6CshyMZAafW/oGEt+ddvwb/4o
7Aoh3LpxulHt7hw5SMo8BqLs8wMNMoZKK3utwmvdjBEqhKlX7tuQ0waB2M9Zf+3eqLvPbVdmyT62
V6BRJhmZV+4m7WWdXwZfoikoco/V5EZoetjvu6KNG0SE8sh3BE3jEQ440x09aHWdRqRMT9Higrkx
sezW3TQRN3SiegHlmMU6AKVTgWOtWTgVbpTuwa7Xp9kyjT3d19Lav5Wbaxo4J9sQTznEZnfc63qS
yJH0DOdjDwbIEeZACgUPowEi/NZCW+wflbbzj8aMit/mPFdPgGNw420JzoASZWTIrSd8eISSe7Qd
+ishQEdHaIMamrruHxSd1sjDzHYYY+0a8+PszpXHWw5kaZmbFIlY7FUkRq91dVxXT+2PVIdxeFm1
K+HfeUvGeNoLx3gsbU9ET5tl6h4kuxtR2054H7LSpEH1IGgU309huVTdJ+114juSJmIrhQ4iuiAS
q9wXWh40+JDsQTIKYRVoGszdKc1vhbggOo1VYQNu7iLojmIRU/lPDYq77zgvYQFKXkNf19/gD94X
BIU8U3DTnTxjstJGulZaEqw+xa4ty0PnapiCrSpuWzv809TznWZll8+g8cNxRiF6KN1gyoThoc8a
mvzFcSSicllbYNfTdsoZtc8dtNe9wql1QIvmZ6AOBuFucwFd1YqeLj7TRONoTBpG0paXkTOCsLWK
5hEDvXSMyU4+4vkFrB9l8M+IzC4ZFmtJDOCDtK8nM6HeILrOBhD5OgzenSBs+Z9v2FYilYnAfiJs
/ejYqPDQ/NhLujroxJYexL3JhZ8CzzpfP/07l9pFKR1b+5afhF4IhF8YcK6ebLGk9AtQ2TCa9T1Q
7HsHg3kJto6nAceEe/VMpEgwV659nFRvcV32kfyPit08a+oWiUbZKL3EpJKQI9QL7y6oCj+KvXbq
P/apXLIhmtybNbX6uoVCpNwe893IIF6i8P3BDUaGnQSl0ZwSnjGS6O66XexWbvPuGOZ4C9hi4eL6
afsz2p3/IlfDOPRD5Z6srgSaQJO93PZuB49Xq/HpKze8J4c8AC6WdmralX1Px6080Nado/LvCShZ
1HBVov8J1Q22DI5F3wFruQc3JEh8R+4C7byNa5ZHuk3rzRyfwj3YZriyEi3WUMPrmhsLzGL32WQX
09VgPeHvc4wfBD5II0sL2NO1ZQOdI4Y2z46jksPZMbfUrvJ/rmlWyWZLJCvcWB/hOmKBsovyD9IW
IytAP7Om6dpDg5gCQbsoTs5KaZDJenASeWQfS5Ri14lc2bjztf01bySpdZHVp1IF9skvjPBEZECO
xKn+ed6DNg69ECKqt5aMJDQcxkF3mlvEornY7p1NGPFoFeSPdfsfw7Dfm3F5jZTCmhYdVDToM4/T
SxSU6dwFp8Hcs7r3LnWn/xOtfi5b/zTL7Z0p9+p14z2I72GOwi/Zer8royTSRwXHemRnM5dLzhTO
OXoKdFHx0/9IwmBGE39ezl45vW9FrWO7UHtMkPO1zXlLaHCT/BuIf91d+U5Q48dSiE+04wp3Xld9
dr5dQgsubHqz86HMiDF87G/QeE6iYHUYB77svMj03D8z/05Jjbsi5iQh9K6c3+ZhdfGRhb+oJ73j
sbNSugsO1iT+6wE5QeQYRpEMDYudAEu8YnG5TWhGh1A8sQFenFo841uDRKs0qFRxagr2O1sQF2i3
SKxLoBVcBfmjpwRvvFGhPPeOq/D53E0E3tG+4yVILDjzKrdPmA0us8KNsK+/16n7Vc4kLy3iCkdy
ieSQhSvbKo57DywlJjL3xgyF7qbuvvZ9uTkhFo4NsrEdhiauthyE2zvqKjqZ3v7BsPuae/MHE9qp
XMCOnGLMKFO4REN11zbDeCis6nWcpjfZNy9UNd5bVXlsFsjgLXCgEIs5T2yjfx21CFPkcTKZ2+WO
ZcNPgzD4p1fzCCT6tsFLxuGMgrU0/WcQ7wc1bsAJyM/4xo0myd39wG1/6OH7Cm/5qmbx4fpsGfQZ
Acrv2kyUDpu7PRJf/VA+T748Ky9IsZqlthtimgimLwRTrMoRe5hXm4/bsD96y8YZDjBtcrR0YAHF
5GY23hH0Zmdyrv8Fo3xmMjh1FAj5dYt2HDS4hdByffOjFNEp8NEQ9X7z2ZXr0ZjCdwZtGP8FUfsu
u8/CW7PC3x9Gv0ZF0938zrgfUAAlHogX8A7CJb8ESCrd5snb4VolqQaxVW3nBoNu1Idp26lfrYHG
f8kvEkPU7g+XfcU8trvzozmK07ZIAquD52iH/fc2Tpq+eSz4xzFAfdXtnrl7jS4zuprAvnWvD934
KqSbQVfdEAultT2ljr0lZtFmSxtmQunX1vaPXqvfq7xCS5f/IeEksVBaS3bSzdOJMsRpURXQ/n4V
5ErkI4BWv4l/WuFjg8d1iCOpd+dWm6hPAPKSXejj5i8vSF4P3kJ+6oQycVtOMrcojSkTigaouFti
iqBiAo8uICYpPNmRT/qJh5KvdIzO1rQAmFVnJEzX3t3OIcv0IM0pjZZhiVVuPs9NqY7NCLMQ2P12
0SP7vVdXV7GWNI80CJ1xWaB9JI2vP7qyyrZqfqCyNS6X9sFYWzQuIB3Vfj8PFZC8Ly7Cp4krbG6I
p+38LwTyA00tsfkjVBya8ViGeZZrVMgSCpuQfAxgdQJbePFr9Fytd5b7ePPz/dHGZweNcSWR8Co6
59Fmcks0BR5z9E1mZIzo/LTaFlqo+YnsmzVu+yWDA9cxQWBbQtbZj5L1wMX+AEB674XyYe7M8+ht
D2RyXMHc01mGjyXBh1m+ER2LyRQjstEfpKEvhLVcLGROLkgHNwQ7VJUFlbhG/YAhIlJ39rA9iVr8
29T+MrbTU9MC6JbTjbyOZwS0T/i/m9jMoeTVgGyNr+ml6sL7ACUVk8dRD81+J5vxdxvIJYkQZUmO
KlMKIkeoy7bkHW2y2GEG6zar/ta5ThSvS3VfOv3DpL7ZsIF6218YT///y9111IeWo/3QFubzWE9J
s+uPYTUPw26dm6B+rlA42l7NtGqjRgAbtFOj8oY4X9wXQ5cfGzBMajHZYEFs7pWF96UvzAMyVlqz
tjKI2woxcjsG3QHUes8qfIZdPBLVgKAhZ5gY9zTIc3lX4c3g+p9fFof/HJTypm3JDUPDQrbiQHwQ
hvhy7GrJGsE89+MovOBRri5lYHZnYpbGi2th/9FW9+IgZsn8TqaqFC9dZ16WfOIHlZAlXf8oQGvi
YPXvPPh+Cibnd27RMKtbk/uncd/V5r2sVtmkAig6bYpFHtsdmXu0rjettwsawSe1DtwfXp3ptcsK
ozgIuxQwD+JgoDs+RvXOdW+X92bdvUoHHqFGBjoG1V0h948ZeTsuLBgZOnq+VeuBVzlIeqvel3/o
yxDosr37JQqLk8pRXCD4mg+TwtTcdsVnHYVPdb394xqyE62Ca9eMj1jEvhgbX/VsnUBQ0cqZ3/ii
Ky6xMRUqv/cQMM8dOuixP9YOiI4TLMFdqesyZkxqcDIPnbzfvdWIh639O/rB4zgOn5aUj5MTHMOx
udva/qhGnerGT2zf+LICBM0y9NB46gNS9OLHkEevzGRtB9zR6jzsfIDRcL4XFv4nwomtH0GHQFis
XuZxm59JQzBuBOOZ2AltFGLtMt+AEXdEdm1TpbYKpnuW8/kIuwMEWjn6q8Gsep//JGepgdR3d5px
Hsziipr3uRER+kgXdYhrLyRkA+gc2t7VvA3zxQ+md+00OM5djhXMTc+mW7+09UALFWakYQ+/ZyZF
t8IVGUV1fWAAeZzLHymP3o6jq+5ZoPxY4SSEBxwPDMxnMPQlBl4+d7ACRyu0yFqTOFIHTsNk6ipN
lKuyYmF6qSUFuVErWuaukha+xKBI8CbUiQVLh9Rp9fGQ+tfQVnvKcXlgvFoyE70x40cAA+s816F8
DOCLS7W0mZTT7w5Z2aYEFg3Xed/Cqk7XcTQuQ0vMYDcekYU7SYcAJZlEBWUftRBsdaCxja7TfePm
qPi4dH6cIkmAnM7l9QDWT4jzamNHdi9TUJ2Gyif4FueUoxBfmtPYZIytbvyDl7eOhwbBOJlz8+Y3
zXdrikMpzRWlIwyvW0cP84gztscs4LpWe3LGLSk6pm+Qj6yZPJmNYTnHvrf/sUcmJcsB9lq65V/Q
TdeubL7mdvjPLJbgEVP2FwhjGLvL+luraTtQy/OZw1DiD0y9anzz6edrgLOP9dJ1H2ProcRomh77
KL02nsEGnSDtYqxdLcLBknyY9buL9/8Jkg6R8WjkD/0U2O+dvzRnb7R5VuioJamx317UqhnS6Zdw
Umph3CcBCXXBgzQjMIvymQYzlD7Ifmfz6JY2NKhEXvpm02r98pN1e0Axb54riA2c1+tkxI2MvCVp
sBq8+D1nnS8BNElOReS2BOH/ODqT7UaRIIp+EeckM2wl0CxZtuVxw7HLNiTznMDX91VvetHt6rIG
MiNevHejPqYOSpTHO7Xudek9I2Ra20rxjTJ7Kdd5p/9LxmV4tppJ7VUR4fvqozQJuyhJbllpk6ga
uqG7JZmYjZUHseVrKDIsyuxuGoNucWJihBwF9Mo+edQalW0mAfyXgLEiUabNQ7VdZBs9tJkf//hp
OdvBXLf5Ri7C4IaF1F5hbfleksW+9KV0Q9z0nP8NVUgEY0xbk/jRX1RTxbcoNcXJj5kjrNylmBHP
m8qe2G7uNoz3MHttmDgOzykl7IOUguwEoqh7ccYlDTiGta2KDZc6sFKwdhlW71Spkw/OU2asTpGH
DvHeSz4iqa/Qk/4Gd/iZhF5zCTh39q9LV97HI9rJvKD8LJUk78g+1e2YtHmYZDxdMqHscLKhu2S9
rra2VWJsteKIFEjxyuHerTxCRj/I6PaqpcvatKAFyrXFhOu70ZJ2192Hy5ignTv1h7KiSu4VgFPN
R/SzbiUMS11dkMFboOL9JiLZt3Zw6D8MdsQAXAsY2ppnp/PTM/LG/ORjjrnxjuFHZJYXDhaVdJfW
XwsNL5lQONGEQ8ZHGSv9TM2SbbOm6rYYE7UvxSfANZFNT3Equ20kdTP0qZTeOx79w4B9dJ9gDHnK
Eho6y9G6fgd3Pz+zWTi7FJWerMt6wGTL1PRfrFjeFZh1mxEfHWz+obW/NsLBmaFF8aINVoT1Q1uM
J1gpXlCYjUU20tS3kbC5Ks140D8V7u9NO0zsNcs94yfSFzswbQfDp7LcDVGg1/gub7JWSX/RTEXS
mpEKXkzSYrgGd33h7xctOTQjpL1UM0K9ds+GcOi8KdJTtXHi7OQuVEtWnMPRzJr8kqd3XIgua2oa
e8Rf4vYY9nG3FUbZ8fgpPxwjzHjkZgUFbrZnxQf6Y+Pyxbdd8sn40VclAOmV4SU3jAwaeD9NrE2W
9619ed9/XU6/C05vzN3ojUlFqtsPPJfpWhF1j5NTeEHCCgVO7JEE/ETvn3P64gCLL0R/hnMxtfw2
JX5aYymvpQnkTxd7o4O/haKDR8DVHmdRP1SqeEP2w9MZMxfGZZKsEhZMzKK5kLG/CBsjjOHsMgvQ
gksqv+y1e653bh+dyOkCskisCjGWr6aefjqZHCWqnGnSeXo9Kng6o2S1lpsFjVNchNs0Qc+9uTYM
+WCo9jOPMd0AfHkbMazc4PHMq2Zo7bXWZu8ynv+NUXOpJj09RNV032jOTkrma5Lz2bBWrqW8vzYb
XyQSx6rW+zHIVLkg+RbPRu5N1F5ZfcHfNZLZVLfCGoq1EHT6Y4NxPV+oSFnucstU7K/aCet7o6tk
XXTLP/JYOONMogeIXTLIXb0M3XKJ1zaqSpA52WUZrQ9mfJQdM3ONsd+g7U4bpkKAYkDJnGpDydBs
85mKA6U8W6TF18JV+8RrPF4DsPKIIbsQWtgUScB8Lbh/uZzebXe5VRXbcRxvy92Ta1E4rmieI46F
Xq11wt+B9JwXS5dnn0WdK8Jq9SGy6DKdGsm+rPMbASbtapnFYxfNNtQSLPp+haVORXloLgte2ig7
LoTM14uekx9SAZTwUPTGhhAtymNySwn7r5ra/U1yA/L9KD/agWKOIe1BI7oaeF69nKKKOyESPYP1
9DhGSl/5nfWWaZ4TkmuerqZb/0XOOO6x6p18ayIiZ/Y3DBI2gqPtMXuKZcHcChS9ad5Jq41+zprm
0Z8gm7jV8N3YLhsyYIPg35z2GoGctZs6m6iMtQ1pjtcyBVvHDemvZO/aSEEqPxjm8mHZzZeOdHpg
353ED8Z4H1v6Q5dgJsoga4jpbcis1yTWWIQonemcK5sfQXwJ7HFZHlPwFpdCkIYkgXhY5vQlLvEY
N3Cc0P4AYdcslDmAy7wAuhyYqcr+TO4fCge/Bb8dn2dLG+7ukjl760QfJChHcTLvuAVvrso3IxaW
JCG2aRBaJDO5hTx7GGL5GhFXA7Hy0viJtWUkaxww0qb47Or7jLI5eEteBs7YJiuFv2T2ph9HOgwh
UvPDnfPrmOmfeA2Cyhn9Hc6xQ6NNb5oRv+BYZG468vz5JgdGj1N6m8/ey+QuF+nzvHvuc+nV38KJ
PyLEeQqvmW4206Z1m5oqaKRFZtNJlk3h0JmreCCG03pv/GXVrtWSzyTxuWPlU0XPinIz3KpG3xuV
fobwdKnd7hFl8lQ67RPq4Z7H8dszGFnbfANWiTe8K19ul7YFP1CWeMzUZbLrWym1tatFb0zAdhlV
F3oCpoCiukXGwjMVZemVit/i+PXTwEpaBkW2/QtLKCUEViGSjaMM6zTOg2EilMQQrgy6KuXh6lMm
Gk66NbqkXZte7zw2VhsfLZFaaxteqJ8bzPt8SvolT6o1CCqgF8wgVuaofOZT7vA0g7VaGYv+mNi6
vp10UkYDP7Yux5QMmltdncwjh9n3POX5fIkH7IlVfW0UIeikIS3VZN5lYVem3ulHQ5eho2s/xrgU
6xmagTlxQcy4N/CkqbAeM3IlJKl9eRJGO6wF4gSDGpoP7rKPKp6fPc4o1ihZxGv8krhQ63y3hnuz
UmsDT4h4zGBT/rfQjPpivFfN+sekvB9ux02u6X91r797uAxXVtk+Vqm7FlV/LawRU5001hgKXtgC
dE4bmnQ0bPahPMbM4re2XO77D3QmOpbThtzm89a/3ybmWPwbRD2+qZh09Fwyp5vZLhdEwueswaUg
BdCUOHqzEvZNRdXir/Vl8dYYUpxTNRr5STk1n6dlf02V94BF880RrHcWLkZetLjX3DfXUWT+thPO
WDrVRHMpx1lhn3l9vCYBcaZKYlAmCZsnjFH5XUiRLPtl1F0GH+lTMQPhoFKc7PnsFWyVYbgRj1VQ
tcg9CTdeM+3zxn5m1K8zSDNE2DHACoccb0tfVNdGJ+yI1fvBm/xLXvjvHKXRylDOj2lnLwwITexC
2mvRzKdhSXIiG7UZ5j7uDoO5mObxEGXDIY5kWKl+PxTTweizg19qzHsw7A3eS1eYLiL9eKr5zvI7
CRmWXvdQWT4PoQyXPA41b3xvCjiG5fRuyeSNyjbdeyZtkY80RQAYoVRUM2lCSDNYaOuCpoMt3KlL
ZqPtrQd9MC+cJgT/SB+ESsp/Dbn+QNrTFCDwvLAf4tfPuKQXUc9rt1N1uNyziGYWvZVx8V7o3SsG
tCPMoCcHitu2schbDrgXpIHU28PoXuP2hj89sAa2Hu+pJrcNLXvZDaX/WSXmsfDNhwGKEl3tc5/1
eC57ntp6xkAwHmk40FAoXS9913zhVE6PNV61FVMrZ6eBvAqsHsKcIn0Z6zHTG+ZGDY/DoEy+rcUz
Pf+HNtrn3LVJgJpVgCqOOoqK+UAvKB5ERYpTLzSHgCZHBPc3TJXWZrABrCBsSTyf0kSbrkKjbFWC
uVKmqaNd6sHsVu+pZdVHh+guXVaHqgiS9ptZAsPaVGCDsh2CyeXaW5JmnUeLeupJj7HJYEif6Qvy
dUc/sRk9jPtd7o5bz22OBl5e9uG0zy7l3BbzAS69igCOPyKnZjnqct8iMw6a0W6XBM5Ya1f7SDgP
A9gWFDNZr6s6+ydV08GdK7aogONe1+trhpYXdFZzA6pHODJJX3AlTgS7fPOZm9s+WKm4VXXyEqnu
jFfkGY7O0ekwu+pJ5d7vXyobgf9AWRx3lUgxwqGca2B51pnpvNEA4LBOvP7gmJhRzGXKaMm1ISzn
6XkRGTQAghR1F5HZ8B+pRT+ZJGztIX4iyRAatfXZ4+BJJn8zl+5Vt+jo56bYqjE9YNtao9a8NmTg
qh7AmT+PVxxwitIn3yKeheSctuwMuvaG/2alzXs3uV9s9wlNFRH1BcPQc8sa/m3opseqqsOxYNle
XmPgq/tA+tHNS+1XNxlJkhZ2u0tacG0y9+/yptXtE9fb4gaitOq9KcwbqUBKF2rV0IpFXXTVR+eM
H3ErGsfZ1GnWMkNxt3WprxKb7OtoehN6Pu4gAaYqGbWX0ZuPc5k9GYv9MWfFL5Intq1J7D1MrOse
f2wqmj9l2m8Tg5AVN+mv0rEbsrQpFERUyCVgeGAWvtK75b0a5E46YmNIceszMDCih19okVxlKd2H
5RNNyhl2I34euZq4GqV3YD95CfkDmIChsAB6Co0hgXNGjRswYA0lkKPcyi8MFS948RgHWCDBJgfY
UvnVDTjDnI6vAcjPV+j/wcy1qeb71jL3XCbxhdLSWJWe/4IO/hUpZ8ZNlT37WNumHCYOpr77o1yv
ol78RIrVQ91iNkGKeUvB2yQXldEU6CZUGWB5QMpXrTl9OX2/wVJ4d1/PxW4afPgidfIXU2gn9XxN
gfOwuDDWA6/CIlvkx9qaQAYocvgWG9/Wcz7/mxroUzh3NxMK710IOmMTWmjHKr7d1NdrCQMN0Fvx
00+5/45tpj60mQ1XMc+IrMvJJc4+PHZjC3hHlPighuJKP0puDenB76pXvA/IXKq8aqhatebeFzp6
EqXffczT/N1Eyp1qH5N4M55n8qSyABDRVOqTjZ5sUa+O5GyJK47PedY2gZEi6xmdu5tzraVTSBc0
v/TT8tR37HHhT1XBHxJf46BTslOvZhTpJOoEDJVLj75signrqPvEwbCNqS1Zk02wbdjHVpOD7iJ9
u+RO2CrjmC2DCKpyPHjdBz0Qsag2JPSwLjAcR/m3zjZMsCfjiRe4kmN7TIAGWlJcHaapTsGjq7+l
tKqpvQARii/+3IPu4PBvnJVRfKdLfcnLZVcpa+Oy8RUPzq5RVF1+kBBMSMf5uFTF3qs0OLXGZhnh
sNm4prP2w9WYEXG+l3I5lGl+lWz/cJFu+8zbODUgUYYojmToEXt8Nyi3muWPddrbsphDZNWzurdH
OAOip2UpDvZkvnlzvbXudlnqAlsLmMZUTPPdcKx43Yvvr/tCC3VTPrrVB7YLxF+1gm25moefJOGd
qVDrveTDTei+GC29DnH0aaB2yZT8y7zxoHa29S1mI6p0+9exXwht4rMdX9243hoUkAWZthwv3WSk
O98+RaQoKpDqVvPjDWS1TGvvN3c9lNGZMXShNb9E0bjjs3vSPP85c91/U7Vss2J5TyRWvTiJgOwA
9ynSGx4PDmU2pFodv3O5TZz3uDEPwnTPlnZudR4a45gAOeL2WINSDTVjOLb5xNonEQwLaNj4LxrA
WSDvmSDxivu21fmtKmeNBAhVq8NrTJP1QELQQJJIu/qsFf1H5sY76EXMKiYGr8uaBn0zz83RTmBH
ptW2RVL0sq9qsC+D5RxBpMqU8SSoMYxm94jtVpivZt+tzJ6nFxVwkB3sg+SjlvljbAN0XHpygNnG
wOvPebUWI8Mh8w8TBNMpYlpACpLPJvroZxnmOQsW5XTEp0Hi1HuVmRNI18f32J5tPae37JmLbEwv
26GbLgkZmhnFAlN9ijtQMedDicbPsW8tNs2QdnZx3CpnFzHUYKsAw1e5HeoRWFm/tRP9oVTuxrIf
Sr0B3YcH/lO0byn8alv78ed0fXcesPp3hSwDgQFPQPaaaLQF+oMsExw1ZmiC/LUd3mFgb87UEMhD
VeCBm++T3vQvqz+K8r0dp7dF+/Pv8XVO7vaeZs48ymlqXR93QMyD16x7RYwpfZP2XxP/K8ZuVxvF
GlxgyGqsrX2HJ1xGcr+M21T0o4w46PJvySv1vofi17X3eQ7TD5VoJFlRxVWY6cEwbg2xSaadj65j
aMGSqEeKyBFS3uzAKRp/mHUcq9Gm4jWD+0jRZb5r4sfrycmRut76JKXd4hrbAr8lkz2e1Nmy1rKf
DrpFBmdMbwt0BfQUjJ7cZPlWqGcVPTYIDC2mn/hrkf8ckEKAOXZ1QlKnxtEW/8XI2qolfEmCrREX
eJ28be6hnF5q+5NJZzB5f0s8cBPaW8uis6xo98q3wTnwXbR8b9NRUXnC3+WzCiwskoQjQgeFhWTj
sxqsbWHp+6L7g4SybiK5aQC3uUUZeD1GUC/eSn9jNphClH/x7u9oijGtcK9t60PDuoxgMjDfrV39
XSbfE42n1d3K/kk3kZqN231JfZd/ehDspCL4CSR8ckIouLRKoMNxX9I7NELjQdagGVHjIJ9Tgx8b
0EusZiWtVmw9T8cJXYpwEngmndT96Raxnaf2NADWdFzOV2DL3sCHl9xs9eIMx65PEAzqQIztwY/d
s9QRbjxy//5LQp3W6umRe29Y16xzRk98bVz36FrDzofrJhQZsya+NnNxt2A0MfX3PdBCUpypU3O1
B5MpKpc5I7pXgtmsDi0ufWbsocfu4lQ5zG+dD5Phxb2gpreloZ8zBAxvejJN7DjeOO8dvToNcfPD
EfwRF4LvdSu2OvXZXet5qjxxNtoUsogCyQB7BavPEVPhSU2iC+2O8OAw6C9ROx+huiJsFvkPamC+
zTHrrx07D2LIX6k57HrZ7iyPg8PiRK9rtfH15Rsr8q1HL9jG7fSGQ5raHnWOz1EcfI0kXtrvzUwM
+FScozN5oWe5+AzxrH8yCOOu06uXPnXf3CQ9DGQfGHTTko/LydW94+wSzJkdUn/EaKti13dfxd0l
NFrupZjHW5liGyqjK3ZmXMst/WVuhHCUQuDZm2KYypUa5DnpoovfcpFTwr7UnMd9bRwIHe1mGx4h
KOJMW3ail6fJJNJJJAAHUxa2IGoCgX81DaCDENQFIW0esVrqHzDA7vapeJQjpTGDkgPJ/AweBx5L
WAMGlvKV76BqItbzCU5yYtQhR1SZwpRCriDxlmQshsb+W1JTrgtNuw06smA1P4wSMcORN8Xq2EG2
n6KPT3qkgtz01vosDk7O+pA02S/WHJRT+sPs7KeImQ7quDs9Ti7TXEFXAdmn5S8E/EK4tYjbxbFa
EIfQozDB3Nqq/3JynHeDhdbYfA0tDi692wC+DcbJJo5ODBDwjsa7S3UL23tz3z2AfsYx4jv5ER/u
vmqQLXvBs4h1M4k2SkuPqiLNONVhn/jfZaquydDtI7jS66V0XjxGkLHVktiRgF+A3liMiPPxUkzk
oHpekjBPbHu/5Mj82Bt2mWHuCeDFW5c9Kvc7NLNGWnTzuxfpXo3yqrVU3ElM2mPYaFqx8ngwij56
8PKSULm6TsJ+aDrLXVWlvZvgn3o2omlk37CUYQNtgsHVznaTHmYLWqeZ/qU+iCOyK48tuiT4aa5l
HBbAHA/s/ljhRtuIHDm/mb7AqWG690+t1DZu29BEeg9WhC/EdcWlbieEJlD460q/9w1ggCCP6fg9
G6iZ9DjUQb5h5Fj4iHUE0sFKiBy8n7tl17b2FZFt18/kjqZ0k0SoUzHtCsLecWaprmGwWKacv6ti
eIBv85h1Yx/mNSgkiT+aKR8x3oDQ4AYLOA6dZLkhY1OHDOMlr0gH13H0l+Q5NNeMEjwS4k1IY4Ty
5/2UY7axe14EdrsXdkex9qrHPM3fjETRjBTAxGC26eR9Rpw6EpdZOXg/XnGnXGSgH/x3oxjJhnbp
H+gZTKnFunbRBCepuMWThkkU2SucJo+eFe1hzm6WqbxVDvwRvcQihZPziMCzK6z8X5lMLxXMMtLg
Lw7dVakP5X42qH+GdqIl6c+ZIB/Yeia4y8Z6XnDhrwotf8PVjI+pwpGtIfMwOe67l05qGAMmHAKY
KyiXhP496HF+NC18SwYyQlUzKXWtcevoSgdpzlzAacVH25fPsVAP7YJI6y+YEe+JYOZrZFKHOH5w
ZnUyFv6PZtR+xa6gb+vl0aC/p4Wsqq1V0w9WA55yb+TyJXpGzqF8jCfPfKoj+Sq9iLIdVX5tsLBo
pXlJsxNJhr3aB7/Js8aT/9o13m8M/Vxa7DSdtHNsLCEO/l1c4LO3xRIQ0QmqId3oUNWW0T95AypW
zOodOTEJgLt3jCHklG0tHhLhfZlE/RkiYGLuazIB4zAi8qVPRm8/txlxUi9Cg3E5ultLBKxR+jc7
zPLMDPGU+W4452KfQNEpPc1aAYF7ajW7DyE39BuSf7vJvlPesF1COZuS66iTYJlS7TAlWbNruKQS
lu3gJPUZMJY61zN4T0oMOoE8Tb9cTwtFEWGP0vsAJgok8QIEI3bpJ+CKQA0S+2KYAzQbWeBUy3bI
BzDe1L8snQcGAea+XNpQWeMmY1puAWOgg89ITXevUAJfYmh6pI9O2tgcal289WIkPjpuKZui9egi
IGnTk8xnnRKeN8Ek9L9yu2KjWvfVoH5d8jmQuI/RvYDc2vaewnadaUVEsocKdMLOaraMrwgFm/iA
zUcjnuFtMNyhL8HYJXSwWBSLBKrzo6doCSwSLwzNrEdPyb/KKY5Uny67vuTCRKHoQyGVvq5E+SDm
mD4Zt09dTNuKFVYwQ+0OaaPyIJA33rZp5BDkfnqXz4233O1AkHTWBYGUhsziXLMaprvsAaAGzTDX
8cavpt56w5f44TrjJ135ldDig1z67Kj7ql1rNtChwkjNsPGqzzK3f4nLTuwnpnap8qogGZw/taou
EODMizmANJrrJt7d1ziGbpp8Wm6v0arSYtp5d2mE86wLvKHK7j/L0c12jKm7oJimJogXF1Vu2WgJ
bVycf+JVqlZpZpydnqd4ZtaoSf97EtVPPYDI4+rdLMVEfXMHNcy2FY6cEei14uqVs1jrup9so979
Qd+gw3JAPSFpOvUx05Hs244RRZ70ocVNxZx1Wy/5Yz7layqfczrpEwZYYDHoVi9uVw3nxRvVxtBi
aHxG6eGxIW6EZZijSMc88p1CoL+WRRkf2chBOo81CaGK9J+ZHOyudaARtI2zNfW7ZUg3G+qDhs8h
plSd3XGNLSTilExuDMFPRKH/CPzQniwehA4EhSnuQWWNJBpT+CStVnirLrIuSeZEkM38x7605LZV
JnPeqVV7z272QNr1K7MM/QJM8xcvh7kZG2Hu+WuBQkPz6OrhW9E35zoXEz/4aLexGdqef1d2FWEN
Q4EmPRdzS4HfZzJl30CKwQPJDYfHhoDB4ATkXRqx6SCJItDkzHVWxZLML/UkEutgqdbH1eoMs0+r
oWOg6T2futSsJ5sRWFQyNsBRk+ylWVv5Fm8P+MCWd74/Lbo+Gr+iZhYhiykxd27fSgp1tCkrrHsz
f+ts2dZMBy3zu+F2rFblPKQ3J3bMbpWY+tiexKTak/R8rHd8G446izAH9E4A9wgjAwqhnfX9l8cp
f0+/NPBUJTSbcRAkI1XqkF8gx3ImnJFiJXBwM2miGB9sDQIcF19Hr8K8m6FUmR+aORofXNtzzpp/
J0KSmFg5lRBbUgELeWnO90m2YwiGxAmwmtngvduOhXB4iEf2QNJxoKKsvJTo2jzMaHyFo4uvaawl
7N9SR+fnLbZiTgxdEOKxvWXFIM4wgnHxqyZgkYAVhfHct3fbvJe9DF06Hou69dkgpvnwSEoj+scw
t99mNQyQUXYCRvec/7oChKXup59Fh8+RZfDtxi/hqnbZXG4cokY3GmqYsjbv+Rq656LOXpPEal2N
VXvuzLkhp42X/JyNg8Zjl/hnH9vI2onTcQ+nOsGyLtRH43t1MPWyuLF+xNqhGXYXo0aoaRSkvLRn
zNQNRRJWmvpp+fTe7H6smPiVhdiqxhWA0zDOx5Sgj+y/8UAtqNp4dggz7aqybraWSduWmiD80I05
ghsAq0DfmjtBICYnnI1l88oPAfayMX7Kkw7+oF/XsBShY3i4+soeqg1oGYb5C0s/sbpqu7Y326Cx
G2eTEFrbZUNcEpOza/kR1XF+tXF6bxuZm+vOjpctXy/tDfr/cold07tE1KJbJ3PpTWv9WhBe35Nc
HL/NdMkxHVr1cNamTjyAgFSPqstzeo1MXEkHzzFDJhtmCrWz5O41tbfSbc3Aq6Ol3y3m/0Zzn5Xj
ROpJR/Q9yCQAy+UKI5NZBM0sl2fTH0uPYW+FdWAYLLBNWJ4xZkyCOfPQi5Dd9iM5h8IPulT+M7ye
BC7YP2wM9HzwKckjFlQSriG+DTe6dMYkvqO8tkIntpN9KU33myFJ/JJC6cJFmk5WQFcDFmM2HGMf
u1KEOud3w/glAzeAG8hfAiWXBrhsV5z8xaj2rc/3oxGYPJRoKmAU5tx9ccINIXba6dTF+MjZkISa
A8MaJ75DWi5eClw/vJM4XXGg3rDAZm+tAYmp7TPSeWblbUHhMotXcayd2TWkKO5MxI/MYDpoGHr6
pCUGBq4qufbWwi1bmPt+yD/7pMcbX/EJe0mHNWsCzeHj3tbTxDn3U3xhPMoRltDC5JMRgFw96DUZ
Qi2+o11siDZ5J+Sp9iZyrG2hAjsW1xgzNG0j/1p2e4e6rU+5QPpoGsJi0B7J6SEDDCUubwcATo9N
kgFZaREQIc9nhI0qn6qIJeyDg9bk3JCQ/xU+ueCVNB3QdiOw3qVP3lmq8IzHmSyBe+/bZP9Arv8x
n8kyVHP36njyS5uoRwljFTvDV1+o2wIhyT9VTvSi6YMVVJqDhFUDn9BxMrwIqyADQ5o5rG2Erobl
bKRBPGzp1TDsJsDZtckEb266k9DzLWXIZ6S7f8xrI6jDXkLkpGEDhBhZklJR+cBExQ88Ap4TlpE+
mMwPGKR8+5p8ykDAk6oKcC0zr6fm1fE0rIYs+sXW+uQ78WcM5bDXiA71/HmWjGH5ccDHDG3BDcKO
7sKxj6T5E1zlMfqbl+/8fNoQMd4OuJHYoffg9aRC1PJSeEwzmYlTEMh6V81RvrUnwgVN7j43i42D
A8m/wseixMjdRTKf4TvuQJ+FwBoaIeyRHewPBmStPq/0gty+5kXuZShEt8awC1CKMdbB0QFhCZea
p5sltjlWXRy7kaBJZf2zB3uLW6LcmJG24vpJQ5zuIuiA9my6Vmj/yESJ8sr1pb59bHYhoDwQJPWY
Cgt51XICJwPju2D5gsdiRae8tNvPMsqsP7+6y/CihYoh0a8AOEu5wkRlbBoj0Xf/9zcdQceXMa64
BUXlbeI4KkHKLzWTBL3b1+Y9dCXVZ+G3L4LVXA+pgajeAp7bZ76dUa5ZWEzZjVBss9YHZkeBc2sh
zG87vC97y2BhRKa72W/iV2SSme2iUWYComoR086l48VIK2PvG3Mdtk6bbCL2fLBqC/PrcPdFKq92
vvyxSO4flRswD9I3Q5zl1ynGdIyjuquOGsPdx7GnvU44Elea7jVPrKV3caOP+pGoccPl3uGO5GNF
y4XEJ/IXTy1/7awB8+wy8ztyEnvBv+ow204X+2Vh07yHo2IQxyQyzDeQ58N7XlbdZXCbKN85goVK
ukbMvGHnwEMLOv9YI0u/OQqruChxaZs1Eyu6f7kpGjneTFCtVLygt8eiavywSkS80ViThKKPDbNZ
x8x+7Y1bxGhqizO4J2s0TLx/lX5l6cC4MbMuYnmZjRt5xPNKrU5sIeoa6wp/w38Y6Nxf/UyxEapQ
bR8Uc26ccIp7ZLEEphaWCGw4X7lA6tk8WI7n7e18lL+KU/oWqcH5LmPpnjzLdvc1c8NTatTvjRHN
MlC+2QWuX1OpN+xvYe8PRludtdikMNrmuNTgM8J6QnqFv2Ec8tJ0yUMw8vEk88Glqu0kMMu+mEDd
t5T6TdG/+iWpNuZq2M0dm4Jfp6YNzQKgXitZ8rMCTqfjLKWuZ5eI+z04jFFWuVYtcOEBfX6nes10
EL8RSkpqi0C5JrB9k+YOlgqgeyXrDIMOxzNzAMrwXwCVnxkrSNYKDWPTRaPcEz745W7Qfgdf9X+d
nGuCgEa97d2sPSpHMPZgHeqM59OR94IktT8UpORLxNFyijEB71zTpJG07+dHkXjLyZmz6dWNgEC0
fv1TyvgVkZOhQdQVT309yVDgNDoqfyrYnVJ2sqRFyeXTVGeOvx7lRPnStcsngOtm55jF8KFUDnV7
iOGsr3LHAPm4tNW2hq2QbZqyGIYDz5+7LnD9Z2DkGfQz0eOGK0Al7ihsise0MMvrWOU0rTxj+hOj
gfx9KfBoMtJLke0rcz9OjFnSmEVZWjdsGUTpR1OzvHXdNu+2AS2tnerkGaBLFFT8x03rsuvJA+Fz
h37Trdvdx6D71UOhZozaqV1s4g4T/n8cnceS4zgWRb8IETQgSG7lfSpT6TeMdEXvHciv76Oe1URU
T49KIoFn7j0XdfmwzxglL12wk1T7JGqIXqdLU0bGOZtm/cLQUnDFg9Fjih0spNmmKxkk4ozrploi
1WBgHhU8PvwapA+ykywxhU4sQjH8yuLNj0kJuotWooujiuQhR5R5M7qG/DerCtYQbgraO/ak6Pgx
ZIH7mW3UV5nr/o38i7edysttHzn5XxqwThyJxdrhmB/fCC6EHNShUqggE707UmUf5Jn3m7RBSFJH
2WNVBt0GGQmR363/B8tZ4KNyxb71TdSSHdbAogYYBaqxug5UOns/NNuzq3i1EYLUCJ6zUca/YY/B
CygFAEKMvRkgS5gNEI/Z6GlowH4fbkwXa+k0eBig+yy8IbTBOJPqdlph28j3jP+/27vZYGj7ccWd
s+5jUkzdkTjnWdvfUTBWS8ka4Z3hJaa6Il6xE6n/FW0n12M5P5R2+NCzPVoCn6oeCDGSOzcRaulQ
jC+NHG9jNdZrPD4kDuWls/eE8dBObnGuRQ7AcwYUG5v4DtKiPtqwJtZW6FDXzexH6zDSF1KZfKY/
PkaabEK+yZxjOahZPNpVeiKSyjrSU+rVlJsBek4Jg3kAHef3+biMZ5P9S4CLLyWqDOuaorsx0y9U
lj+tzJ4DZXGL9Clde5Z8N/6IwTDfAaECCeZnZ8/lHJtTda6trD8J33UfIpCDG0128sUH0gQokhom
TnJvKWV0shM2q3YeMKBwM583DCVJJiJ7WQT9dIimmFFyBoPKtFjskgf7HTObWmUOyqrEAJw04wHX
I+pvtHE8IDkSdwtBUQgseOqfk7J/NQzndbSiLwS9l7yqsIsJsNGIm4hZCoJ3z6NyLdjE8uvZD9Ms
iRLz5W3Ip2hXKEbgnoJULPBGkJxgHwEYqBVVp7UUXH3LrhOfrtn/mzmRYAJgk3VVm25tYGNoK02i
s6DxMJZ28+FQW8r9wEBnfBE5UjCS4NHu28/QC+ttqODHLgbdJKdI+L90cQF/y3b+y301sArubi6I
haXRNx038MD+Oi2brw4h7TKihsK0Gb0WjBZXfhJC6ir7fO0M3dVQI5YyygWNMwKFJZzCqqDRUNNc
b1nU/Okp/+VkLkgbrC8q7N4bZX1GcXETjvkHweNUJPFHBhuNILzPoUMZFswhzbHotjGJCLVfURGM
86sYnatd4yGpqQ9R8xxrAx98X3EXyBH6jPLjl/Tu3szdFH75HapfxM7Sq/RxmkaiPSTuIVkXCBYM
5pm1BWTAJa9puqsbe/FlCNZPlTFsjdp/JmxULlLfQPpd88RnFea3qhefOg6Q7BpXN3HRTZSI5cXE
X011PssC0aCTcwam13GJCN+v4RXbzVVCJUIyL6NdQEr6wTEV4wI4nAFE0vqhBzu67oYeWkkKHW+y
KLjDjM1XbaOb622uk6y2mT9G7F8Z39Q/4NieRZv9DEU5/IyRbnaOFX14efoAhkD/uIOwsM02GnW3
P1HAhcOfOwYfszOaK/ow+c1g4FEolZXM+91xZ4r5cYxy/1rHgmBWJeRzgPng3W5qXpR4tC53k/vC
TCHZY63EcVZgskl7j4l6MHq40ZsQXm3k/d3bwJWRkxAzaGs6TV5RPFWdZvxWYF0LSwjhunj13BR7
baPKDc/Orx7dW+BD3HLhejq9vPopK/AIpMpVGuziaOVZVUcjnAh9jngIdqXLjtHNQPd4GUtTQRRF
JZL31G0/3NmUH0083/F5qAI1QZ2ZyU6XCtJZglBxN1NllDhv4o7WjHtlEYvUvTqt7jcVYJdN6RuY
Wdw6eypN/Zg0WOYsdmP4oLpNEbLabhpioJwugiygMK73CvQcTo5mE2HzZJjuo8GwcPMgmhynN3Os
rWto1uhqea8Wg0ozfgJG6nhKT9VsdGS+1sUWVRc2pcY92Cr6ghX7BKz1pETRsOHxgg22rJGvv7+U
U3f2WxsbiTN9dLIETUDAYu3DzS5q7a8LN4gfXNJB2QJP9pKRmLcxRGSubGHeWtjwGzyP9KICmwIT
uN2kcQ9r9+7xDsa/wphygKs1PQUc/op+n6LTYMplZiMEBzK9T+3cXDofAk025txM2C+UiMiS4F4R
WeghzqA+y5ym28U0Szxe8oG44njZWTBVaB8T3t6Y+hePHJPz4qVye5ZDXnMWBUYEBMwFiAKma5Ld
7zq5ezMJeXyeMkntlXhAzstUPdql065jU0V7x3PKFakDXB/auTkW1WQlud5UK86WM0Iq6wn+LQSI
hmokz4ECHx7phAMd28YL4TmIlLKhWmglaSOambu0JPDlLoHhZltLJvHrGI7csrYndMPVfSkZzPEB
oDwrPuqCZRPl067Jwl3suTwmXWViO7rb+ZzobQ49tWnrCDOsoGDYOhO7+lTXf2FH/+UrUHTEOSZP
NiLHjVU33Xq4Az9wIXzWRNIdelHVS1VXQN5DiFgd6QrglOdlidK5LvlAEVL4gzMyukQwenLTRMO+
Kw9Ox10FZurJq8wvBCn8S0i8BFjbogC2ZXs0i2kHebmmwixei7hpCIWI90Zr7DT2docUlm0ZVvgM
bOacZQYKJSD7ILAdsBY1++ZZYdmXic5WTdY5x7Ho/+UKKymIrk2aOxiE229TCSyiTqFQi7resje8
cpNBs2BJlWJfqDv0BQateDdK9EOGjb0V189jBs7wyCL3JSpFvQ5Nj74o64DYBiRmN9ZVltzWRpeS
cE7qAGOmyQN5qwXZCcS2OLMW3+p+izlZwKI9JYnPZyqHhCtrv+Mh5VCuyBGr6J2cQozLbkCPIfXs
bdICv1866X5V+ryugNwuDVK5Ta9D69EfCabJEBd8eQaZUyFPc4TaUYIjENo9eh5jIrsxjFVhDXrb
kHNNWY42cx6wF8zmiNAwyLMbq1uaUhuXOmYUhmREaJsXAZ77BCKP4X/uf7b18BEGCdFITvjhanKI
TOiGRkvzUdzRo1OVzwxrRiSCZMofDSwjJPD1z1E+BJQXoXp1K+7vesbHlmSEjQ/37R98y61vsbtO
4/y98DOMtg2sEomPE20jOBZ9yzJfbfkOkaU51Vsw9NROkGwt4mxX8WTjs8JUArAncXf9WMknYdvi
YPVJ8d6WkN5s+YBh6bsy0FW6eMurXooDPZmzsQfzlfjPWwtY/wqBk6iURJS32ifSvc7d30aKX93H
FrorBzunU24xb+g9XO6tYTRi3cqgXAsqnLt7yN8lUtnIAK1sBXaK9aOduEvLID8M72+0xPQP1cYS
TFIUk66hNh8mXEnngEBKCtgBvIyvCBpsk9cOyf8ySkC8M3gidqQj4rF3ASwlUcSP6yfklcvgxQjw
PYMF3t2lHqsZwgITzeSldKAghaUJ+q8NPvPJgsM3JO82nFvyzDGjRVlxGxt9swIcDFl04xosHtww
e+ssi3yPkIFQXhwkKDRG0+MHOYaQCgDmEK2HpufBtt5JH92JokU/QRBenYJSAcqLwdKAqebOyCRm
+9Ps4Ryl9d4HJ99GBPoh86mZdpOFtQzJPcn5gBMzWSeuKUc1Ykv2vKj8M+81cOvHkYRJH/VuBLQh
jtF0I59hsnJLx/QykHjQlc6BidVhLM2jJs4IP9iWVwFe5LxRIPEx/NewJ6pqvCfKLTriMDVRqyx2
FnSarLSRiPCCDiY+vqzULzLuDQ7b8rkt/OMU8kF7B3UfBmLHsHZGGh3sCm8G8NojWK7r5M3PHa5h
4Uw7zwu/a9p6AqfiK/nnV8eSu4gZUIKgcSaKnsTfsyQRuu+65OiaTyYHsE0bb/IyB/lzbz/N5vCM
5XDf2MaPEZdfUWtu25A8XZktaY83MRRy9NilczfcCIbABl50NHUpficv2qDIWIKXXOgQNTpOnyaq
rnDNlpNxakfEN7aHflwiYZ4WBpZ9Wz+y0l+MFT9mNxwC23hwCkqHSB0bMyQ6ht4IkUDhIvHEwW7e
1YJkH8FaWdnNo/CKrYX21QcGEfODVc6ENZJ9neb59m4TWbZ41BeQv1dZ85fz2/WoWgeSu4cZLJNr
Xvvc2tghsycZLoGooaNsD9SQO8e5FfzRgLQ0cy2apgIjLWLmAmoxe6RgZUQoOItoF4m/YZLfRK29
NTzSiyYL9giOUf/eM3uydOs73QGJ1hcbJ3Q5I8FaHvWPZq1En4vvGl/ayrKgcfnlFS40mv87adYA
v1OP0Sq2WZC5WPF8PIMhcmP/jVAflp/6qqxv1eIHNeezUVjIeR4bEmwSkR2aIN77pvNAzMEpraqH
YapWzLUWYea8hTNfoa/Dpym3bnXA0d+409mY5teWjIQU9/QKY2izwMePYZBMZALaGeXp7zKBwszW
wCk3M+WUE0KCwTZt+UyUMkZ048/Iw60c51drEpn/V0LX7mve+OuO8O+GiW07PNhYMSCOkimmTvfY
BHZUGxFaa2xCG8MtIYBkGK5tGhs/PI/zrWLrUGu+lJmx8OSixmFGlRRwS6O1pLcPS3D0KAnhzW0i
nHxe8ZUMMfWiv61atqSIe2OVQF8iWZ6hXQP4wkmblZ9zd2h8j1n4PPFnoynPU8inVFze5Td+MPr1
aJfH5dkl+Uon7FQ0xzuNJSqecTl5n8oRm6YNN0Qw8DtHy7sfgGnKSgq5t0YTjzBOCBdLlMXgBt0d
h8GQFd+46N6VY3D0E83o4v3sp3wbDzcCsz4azCTOPXHIeQfmz7sqHxi+XEizAKbwrwjeCW+0yUG9
m/7Nfg96fV9UzTHupm5dtYRHROjMYVSe5AgDIGHDXepjZCJ2sjrvqY9fMwStsz18K1kegYCwzPRK
tZ4rxIuFwTIk2lV1RnxkhKDK3xpuhMsiXhKKlBMllb7rLkBWjWKe9dtHq6yl5cOQqPUW09jWHtNX
gkrfvcB/jWTyr09Uux7x/c/C4qCn5wsyzT2eXocYxULoWZuW7HVZD78cBsechEsxA5sLfhOFDook
TCakq5pN3WA0m4Zqoyn/f38Pc93sgg5DdVa8y9qtvzGCfvmOvW5D3Lx+094cp3102vwe3cFBBWYi
8ZZzj1q5ddgbEEhA0OCageo2ubcp4V3QVz6akWQqmx5yD99ZGg470eDJt8x1Mz5VBrAU6ta1Zpna
5lj5xmiPzXVd5QX4H7VqMGJlZbol/MvkukVti0om6qZnGOYwbsR5cuU/ncIVA7M+xMDJhtlZm4a3
6WsiOsPpYLh4D/u2fMzHGo0I9QY/pmPfHP9NsN+ChbTueuPcNE8Tb2SuJeZt/I2N4y5rBZpvss8u
/39VIl5h7iJIb9xVSQIe1taTj5Ysd+LzzAXHQmHZtQAXpLmdM7lvUUCw6m8fcxfmi6rnvdMU33Gv
z7XyanJ2xpOQ+G688lsj6FpbArtLUX/VaXrqepZNrlezxfML9IH9Hre7XkRsQGMrAvhK8LxLrLBq
3nSg9LIk3tdgb44mYZ865ls7F2c9Vm9Vwo1qiMcoa8+G1t8iyHcxTkGPs7EjNNUow4ccUdWUpVcz
nbhwCrwY9tadrYv28vfeUdcgqq9WSU635ZHhmd4SfCNlgjQ8Mb+suNwzsoVwHfEcUY5d/KE/siH7
7rVbrYqhIBYvdV/MhEyVkNQ61Su5rxOZrewy+9f13tHtupXv4H4W+DhaCTGuitU2Uu2wLHS6y8Gh
mlHylc7swEWJbKHHqNoUCjCUNdwl9xusnozbCO1G+TfOm5JABpkQWK0sfWrua+nAj2beFufFztU+
4itw+/aVHKE/CPQceExRwrp9TtjNVrG7Y5+9qm3Cx/R8pLqKFpmNxCFy3IM/cKN3trELHOWs4oEo
aC1+0RNSYmFlDrnBZ+eOnqxYzVjin6VxTcSheQmmee8ZHAgMvxJkpIFMnmmYjaWPgzzCSU9iAXrs
uH0dynDPafUFuxbBDK/xgJe0FDnNzFjucVDsGWtu4W+/dTE4TAbvzVL5gVp6aCdax/7zUlRceXDT
Rr5u83lTk2Tr2grZGnDteShYFCS/EjXtIkmICUujPqEKF4/1kHe4J4VE16tp4kt3O47Ek4QKVids
IsR6ZrrkNYIO1B1GJb8NRANLafP0Via3LPBpKi5rq6exXQG0/ZHS23QAGlj1DWurbc42Ac0rPyte
IJI8y5Yp1BSdSATYIldQ61bHv0hRUHA57qfpyBO5N2I5+9YHnn9zMc4G9Z4+pCXTFyNrrxAO+C+J
hUyuOcxhwVGY9pvR9aFXVs2eqNWXkX5s0dbtp91DnTPLD9N3P1RS7ZxqPqBX5UcJ+fG1NJ9Lq37V
drWETgNfwr3bYj24GoQ4ArzMBHmCoXdsJsNb9B17fzsdnIVOKdfIh1IbBRfk5PmACN2WvOrY+GcT
A8CQfzXmrDKybFO3xT9sYS+dRfbE5L/Fo8C9QXSb05bMc2zGeoR1pEl71Ipzy3Wf7E7C3Ly7abxj
6Vireew+8YSfdYCtoc37gvwjApq88KHLva0j3FVdI+QO5aUYvFfIcZ9N3D+OLgsnIxV/NGjvQXbX
Aqp2K5tqD9IJ7pV7BFf8RY9qLzVa82VfZW/sKiamrDMLM7CMqQ6XOuu/c3DgDDIXoRYPjCjLR+WT
BHlXGfdMoyjeRk7PsTA2jTKXmY8f2xNHorB4IMrVNJvvasoPYzsedEo9GX+QnPuRyGBJDNXOwl8e
AP33NeILjxUEMgJS5R5l8tdx0xOVzi+tyWCGdOAXXz67ikR6n23LDmYu5b+ylNAw5T0T8qmagDwA
sgbgf2jQjcTINZtJLvPaO3nIPiykOCtg+Dty0lh7h9+FSdnSd6e8S9axRLAzTuuRGsKLcWUJsDIJ
Bw/0FTYZXAnBfUYJS07k4YsZhQc/nl69EqY+6XBx+EeF+JBM4UGS8qMy+dNCc7IMdFwVr0dO2ECP
4qJIQzrbYJOYEXEBFdkKnrkvIu+Q63LcEB2DaJY9o5dtPKM7drZ17bkPPIV0RlOeVQy91kmf/1RN
dbOt8Dd3zX+NQ3JCJfA1e33/TE7H2kzR5Aonfy48c1467nTVXbmxs+xPzjGB9p15SITz4GdiWDvu
/DC54Oiitn93RdPuPICZC8hJJzFGX75sb+5UvzG5+RtcF4NtOb36oeEsI8wMqrdhSagLjMQnkVkQ
pQCJLXKE64sBxyMzLrkpDQCUXFfOwUglnA9BCurgWM4mTUNvmXcGHdfwYMYj6rbo/kPS9eR9cGPI
fmQfdpJGTC8XvmFOZYjk5Rmu1uYx82ivXC9758uDctoSIuxUPi2t72Dn9X8KHe8I9jj3afPaIWmq
dY4oo3M+of8ANjf5awrzJ3cya+UJcSLB4w3UV4zftbnIYSKfGrkICOPHJHQeJOZIxrfrojePwRCt
oBEeG0IBV8zMWV0rJE39/A4hq6MpJ8RPgSvI0vCFmLVpBeQ63CQBgqvQaIBPekcvxFzkJTug+heQ
LXsZMGRTLSA8NjJ6SldYyr/9fP5H+/hXT9G5LbBcJS0XpBcM56IYXtAddIuRF3gxuJ6z69OpRXLK
KAeJkxwQfnjDrrbRPMF9s8rhs8uygwhs8IwpQui7vs9x9j4x12LCF8gijwmg2E11cWsAFqEd+GxS
cv9sQdGEWEqhrWpfLbNa50X5BbRu5VtXxUCuaQMGiwqnDROlheFpvWUlsJR9t2r77Mzy9pRi10+z
5FYP1r+gVTjk8X8E6dZCA4lzBjwLkoWByVGUb5PIgmmlzrYxrKUyyWPBaFWV85MTD48kpVFlIfka
0dfFFxaYG8F0UdUY+TAPjQHfXuACWBi8rSkwQDGFWwyVseH6+nLzGANWC9yUwi8P1M7nB+lychST
6sbc5WGKWJl7QPjSahOyn4osxE0APYI+X8EsoWWNRkwfP40L+zUrN6HnrSrOMzJTSC9BT13Hxlfh
ervh3ttyirmzt2e9nBE52bxH9/lOS8/OaGuh8iush21b6IUl611sztyh7a4jEjAs8K/RzRZW/x24
1pX1AtUIXwZK66jr91WEugLLSumxreuD9YwfJg7n7ySoEQ8VNFv9KiCKihX1peQTRnI455AQ2YGv
GofjpZ6HJ6KgnszK1IuRNNzOhmwP3NKu2QxbmFclcixGQYlByQ63aF/6BcpQhyGi8ABITM9mgkhB
hiEbYlzOpk5/rLrfSKWBUXurHjBjaNDVo+PzoQqiF13nMxpH4JFse+HXiOivVnwVqEF4PccLsUvH
YVYoM9FPomUmwadYyyomaNVdz2n7YCFm5bZ7aUbJxVmRlZbBZBC3nugP9D18kVhGMduRsaGL5GXg
+y1DyPlldukCVDGpt0iqZO2Lnq1BM55n5YDE6J+QpKxQwm4HbziRP0Q3G+381vvD4qt3rVd8MDB+
sODSJWb4E7vxfVF7H+zMSQi2e3yPTeNduskryMB0UdmZWjIeWnlJdS1S65TG0XMbUEQkLG3OUk0H
xsgQKsZr5Yl9X0bHQmDQLMZVDSWHLzT5UC4R5bM3kR2bxWhnTGaNHWK9Sfu/QzlicjG59qJ0eDdQ
fKmmz475kL02FlVwELJ8xKJ9cEDxGdH4xkELHyeUJ1vyxZgJQ8rIE88lE92lUpJ3sXmeI3FynGKV
N/nZlGgKknqXOHc7jt/AImf3nVvp2xwYb6GNgDUWzQwDD/9GOVnnseYFtXqDFdOME0Gzt3CCOLn6
dvPaxngVZSlvVtzJ1YjnpxHBo6RPGeqCW971/PWMVO88VcUHwD70K8p/IArgFRvJNhqZ3SFcvSco
A5kW/r4o5gC7YnJEXQU5aPK3YCYeGj//7Xnv+ADcc4B+qAnS9jJU7UtX0asl5TguMr+m5cLC4hGG
lNdMZIAobJTgwxvMYLQ9vzSV/zKX9S1yYLHXzl0VS+ljtCSJkIy06lS9JIRXLsuEdVhXOLwhA1OQ
DErQyanNet1FnEOTecVZtg9z9wmtVcrr3gxcG+QV2Z13w0R+rAzj3WKXPipUJdRbS4U1ybYN1tt2
relm/HfcR/fXznwZ2+jP6sxvFqgOwwfY+sqBCoqFH+Gkho6fTQXZZ2GxSz1keKMO/qUxY78INj6n
DCP3wFdHi6i+uLKvA7THlAFf5Dl/BWn2LJ+uU0tCmByc/uRT2QSIkbMmus5B8xKLnmBOPojsGOQM
vn7ylHdxYhRHsOknZIXJ2Szyy6hgZOR5sA9sghyA4lqTyJfw039pn++47eCe/jVfXaqVeq6Wo54/
Xa4BPKEX0/POOrb3RlK9l0bGMHyMn1GuLYswfDTLEfKhBebPdN6E495kKNbazOGq+kcnawCvmtWj
71mX8v7u1DFVMmpr9Ewx63K/cWKG0cFdvL1JJvcWsZNfhVN6m2t+xSgzH8aA4sXPHuVEFoVN5jQD
cIf98wpTNhrQ/81omfo0fe53nXr22kiBYhkMzrUgc6oDIRI2E0s5M7wmnf88ed173k0c+NVR9+Ux
nOVXDZYOcvO8yDz5pYCRsMhkdW/3eysYNiSM7kiSWE8OoFUxPUye82jz5xo7sh9766JMn1AB3VGQ
2C0mjxCL8MU140M86lVrJ3+hxbCJ5hPERQQ/N3JRLmWW9eTpsd/0Er6w5yBhET94Jt48TqaFnJW3
acrxiTBJlPyC280gj4YJiXrBrPAhjeDTT+V3nxa/XttcGo40lqW47mbphxu0puvZCp8LeFBQMxW3
guGeIkVH7znVOWt60nbwY2ZO8TwI9I3Q0QnAJNHZfsz6EVqyXSPd6nB/DeIYUlh67PWMoYOQMpxU
KFf4kk5pINduZR+crrwFqIaX9cAc3upPbjTd/K4uWSM07+zRJmC400WNOVpnK9lWXoFjhdFkTtwI
O29yxCqP+fk4GMuqZrQrh33UV99miPoiteQDQXtMuANICS6JkUEQi1WB56TAWD3meof8hGYTzz1t
/Q8Q02dnIjlpgG7FKqm5JUTPEFhMnT01UJZnX79x1n+kVuwwYcJO2TTlJSogCU75cwmBCwAUtnsB
7nhw25/+biW1VP5qpcRvmMbKHoBoODNcVvMV5uWbyjUOHX3EcYV2t/magPstc9c72K6F/Zgvy7gX
HZbFDeUyGpVudql96OkV5UfdhZieO+dN3nuPyPR+ReFeui7dWQW5Wpky0Vnox0bEr0YrnyOjOKt7
OOlkNv/8Kd12Ld5pzyBxTNUWuAFWzdgOIljaxHaMXOdBszU6W26bHD6IP84U3ryxVr0aKt3fWbV6
eiEW/Nt28oeqnfVyTiy9MoyeU9rWx1ilpyixlrh7nhxGpYzjWyjJU7AvB/PVz6v7BXgACHQupPdV
DozOEcUv44DJjgjPTU2rlOWvJRw1ztdX0cY7aywROukXZJ4fczf+dHP02gRwp2JJsgeQuLwf9y1F
zgLjpcNoAI5wN/Vn4G7vUVhDG5Ofg4pOUR1foNxgkWbT3PThkcXLFxFvqwKlsBlznQM+XZsSjQEg
7zNxw1vYbofRHrYwIs6zMe2RdX3XzA4JZLFAzI1/Ie0RuxTnSE7rqQ2aP48Cp7xPrSJjfo9r/a9h
unmnKftUE3EygGbgLZmDdAViftM042PfEcBA7ZKRoRqhC3WunZtcMtmDH6gO6AY2o8nYTE7MvWhR
rdi4hMQQEZGM9qP1uQ6Ni+5JQMnKdRCM68woF2J2j4lZ7sZ7Zvec74NaPleSM0sy2mwbQt6Iw56z
hixajmu/Zo3Zb0MPrKegit1DZFjnnf8JIeCUBZRtuY3vjVI4RPTSMaaGqTmOvPJNx8ZyHNxdaJj/
wtIg3M7ditRaR0IdpgL1MDH1CbHKs6p/mAtswTrtrXsufVrESHFtPkrisjkaR2b7Aqnjsp7K8Tw2
IdOKEbbDQZA+/9M2NQL5oaiqUxMlyRKO/rQbfUhLgz6BaV+WMv9ByLoyKv1KHtG085V+INkAwyJi
gRqHUl5OB5q+lXKrPcpY8J/FqRW4KUSX9cdhwIkZ2Ua98or+TfEK0SnhiGEdz5zB5qiC2L4q7jrY
GTwvyxOkMJ3FLGFA445emQhtwGf2hZSRXZb30W2K5hcXmfygKrzttnGxmgAJkirg8jKD8CfzKcFa
QJQS0QHljgD3aJXYtaCe8dTB18QZJoP/rs2iwuB2z36YH8VovZdj8YoWCK6UP17R4HfICuJb3KM1
KsS01LWrkYUKOnWkKgbZQy386jD3YAS7a9zlKwLquxVGkJ0hwquPp5n0QJJbkFrUpCvF0BqL+WB5
5q4bu1ucukvhZ1R/lENG/qyBB8k++aYKZgWnNhaIx6DrK4wyfMdd/H+mAo9YGDqL1J0uBWB+sLgt
iFBKqCF5dBNqA23dAgUWrJWb2iZyMMVmGWMqTTEHsO/EX0JAX2Um23qGGxf032RibUY/PA1letao
4HhnjnpKfoEhpTTC7cXw7DNj13f8leekJ/BvrruBQeVgrHiqaMuxN/hV84gn4TA241EoXLRNo/fq
/6XSwJxHdbBP4UhaIgtOGMTea2KDl5yCIDOwphAI+54TqFSNKH2YXb3BiH0LJlqrgv8s8SKgHOmn
r7FnM9Uxu5Oo6FW4Vqg8UuB5XY3lEt3ExjQYUKjxkejBvYpw++jCRHjR/zomWWpRpt2l3/VYnqIh
2nJynE1ecL8qjgXx8XEFYNbLuW/sosXxPbTfs1P/3l8Ms4d/IJMU4J3IbtS8bAXb8sLSgHWutLoH
AvZgptdjdkhyeFoOdLUj3KNkkxgBhnO/RYxqiEOjHWK0fOcZpQU4yspGMKbL40QoKRdGDSl5JHZV
AWsa8GzqtyHB3OKN6HYTTl9EoRXTfNUNN89KwfkHqA2fjFC4fNUZhzkLjWfP5KLG0Q1QwgYPjAHn
LSvvApeGeBxGy3yExRQjINVdXz7XViu34YQcNWk0LJ4Aax6A6wUiMLgSuDAx3qY7abNpsFz3UJsS
YQTnEm88QpmWXr0u3WZZdCzsSgPyBnG1T1YLz8go663RmOnaYwJO+4C/P6QsmfjfaUneaZCdUON+
ViI82kF8kIb12hrpavBIwySCJreC62QNy0gWi1QEO+/+6DZqPHGE7WVWvniJLJcV5AQUXUeRA5BA
wexXxg+z56cA2WkRyl0WEB4EwTVZ+K73OyGv8bGDrZI5+sDqBw3H/K41uItkwkIrh/4kRc0kOMK8
3eBB4p93CSRwxJyQCkDjYYTqc/AAiWiL3ktW3WOVOkwZQnKziqPthGtS81iNm5JdObl98WD27DO8
r6FwjjC1T06coacxEeXC934IBrpY4Z4x/xyE2X2x4VgUaLcW8cDFIOvpkYA9vvmmeW4HnABkBO9x
sT4h6iH/HMhLn4nHoe4RynWs7CJ6nyqqapx/BZ1r9FFY1q+G/b9IrOjPaIK/aXaOoNPWada81Bkg
2LJt6ZuGcWeUPplPA7K6CpLMOHhfaItenZox9jSvcuTRCzKTgaQQJNSqA0JRtIO8JfZ/HJ3HcuPI
FkS/CBEFj9qSBD1FipIos0FIrRFQ8N59/Tt4657WtEig6prMk+10ChaIRdySmuCwZwHSYeD2hexk
Df1nVxYQMhEvYRLbVd1IuATJvOAWt1GqAbGgkPCtzF2yMjXACPFNs9CBunM1rxsKUahx+YWR0MTa
0UOwUWGAnTr1bNpqFyDI5Rq6N016TeuYR2h+HbsRPWaO7srpCR36Jm0HMZV7LcFLdhkzYuj0GINp
lYz04OX9SUMcvQLU8imj9i/zyJBrWTfW/TuFGaeP/hbb5dnBSE3meryq7PRLa9hNp04DJy/bjj2N
gNeM50bmn0aFrA2/CsiVcpfYVPpuCfq28/o3iZAUkdfwwhf7bKQto2ylX6q4bXdMzi5ECP+JavzI
hPqLw+wIPPEUhqPFkNQ+WESnruqoumsNRJKyA30XcMPujNr5ElbyaEhWxO7unZva/s9mRMFnKqAG
C47SUO2tLH1EQkcfyiTEHdpTZNBbCx7B2clPvGMvdujCYKLjaoxiL4fEXRHlVqw8JJ0D57VnBj9O
SaqpsmJt7bA3IhDihJPovTSsP3rdERkT4yFWiGs9cA+mC/Acd8QB4Yb2n4oGi+SMimSlGXcC8LeP
1jV+NCt44Sn8mApeFbMvPsiXXoM8RR9set95me95ET70Et+NAzyBkEiDTXtM+AERuytniIQPBwK+
aN3+siqYX7C+7IjyU34Yo9rhhE7XoxY1e2eq38uqo91DgDy1TNJkgqTWAF/L11OemL2c6W12Iz9l
7Xb8hnXe/2kSQ4IRUDhyoV48HRt4uEywLc3cNC3iSqy/XMwdWoLILDXfldH7JLT/XGyq6MhhCok6
PcSazmRhzD5d/KwcfcuTr2HtNtHOjoOePiOgmCAkcTorQzMvTkHFHdXDlh81+z3VJeswvjDX0Va2
ihYav4Nwl5XYOoCBydjWMjY1HTrHpBZv4tEo2OTUt9pgWzk67lEQt+XrKSEKVuVhtcQuLR3AY651
HLz8WBtzfagahM6Tlpg7veoP+RjUJ4zDVzR5hGRwJqLE8f7yNP/Xt0v+BYVWL7mGwphpR4ZQzqmm
P8cMHiLo2Rl2WnvRgvLQZGR6Gjkgu2iHCeiZ9jI4DCkFCST46TlUtMd4+A16b9tk9VANJJUnzXb0
xGc4Mn2dyeNOSTo9Y9s6NPgpGJ+wTDQmBHiShBb+VwlvEfizqWa6RzqVzWS/MHgt53wL1fa7QeH1
FriKFBwLpYiy4Chilhqc7KqpGlVmwWyuL4iyMMZTCGYlTY1/jsm/2QSFAzv5jcHbw215kQDFyhWh
Nc+dzYAv0VF2t/KSmcM1NSb6xuFE2PyT1uuH2bRfPbbqjODDiFA5TtV69n6YvNerlkCrNUvwirq8
2WY9/CK3m/5qJ34fKWkQrpnvlYB72IN9ph7AMwy9gQTi5Cg0XIiNTB/klLMBG/MZf4Ei5alW3rMl
JZ+Z/drn490Og1fiiD8YQ51aS86HOqugefW7LC9v5Sj1A2M5AYgP4WHThRkGlTjYGnNhbICmGL7T
tx/OHLxQpFpr4eF6R0Qf7QBOXDyHEA+tSFAoKrrqkg3KGksV4pKZoSFU988mcN/aUb17EdXQ0LV3
nYxn/MrtpQiBTqGiAR4wwUKNmwmkKTJfk96dYF7ogAEaIT7Ynek0n6Fbf6kx/kvN6V+tm5cCKUgf
9CcnTauzXqtfM0p2doBrQPe0F6uP6LOmVy2Zuo0m5FuvkYIA05gbET8wogjzHLXyoDnlsdBzBl2u
+8gJJgwVMEAv4QFg35iX6qPxeJUqs/zyqva5h2keIFCvU33daRHbr6FHoq+x9zMbPhD9HyiYbVpr
CURdr9xjKEcRxWF/KEmn40ZGC1abEwrmXDJCAcok20sQ9ww7CoCm7LZZ0YgDttmfdpTOakoKfPwd
u+pichlaMMKgUqD9nxsHyUwPWXmQj5lGMJfwH4GdgS5SCx8i0yGh690vCwDI8En9lqXq27G0fY3H
BLWqe4aYQ9qTOKJC4jMbdOQejXcJR2OXwWJt+SpQycDgDe35EEF+reqG66W7GbNzSxcqR6bmr7Gd
j0PE+Ve6t4gq3IumesMe7WcMip+pr69YyF9lMq67QTvXQ3lvWueRpNG2zKabxhmQl8FH2mZPVQOD
prE2WL8l0FHwThAK02VSnjjuvZXT0e1cksZcxLxwm3QEd8FEbVkP1V6PxmvrjB9JY30qRsZ9DvKn
iI1vJzMuY5ZtTNIbw6R6KEQBYWjcBhxZjHGeWXpeMcnTDYsT5f0zb90lQXkayvnsJd19cMdb3dm/
CrWDjItTLOhHJWF7iWieLcuGehncBg0JBc8ss9NUYGSACWaP31hQoC1keFXC6UM16Z65H7mwLdZT
YOl9RITNiONjTL3dwFj9PNTZR5yk/3QjvkRhRzBNhpEVoA8ikVuASgurNyPrAjA7ZtKnRIc0TifQ
rgtb33pucUgD9YysV27xwmEqnNU1qiXltPhrM2fXOdkljuejbRoHD6CLbwXwhPANRr5wptgHaXSB
urYZB4xMU+SiQoGss/YUnmnA79059Lg3EAtZLw4x57esHItzlifqsOQoCFG8GLaQV8/Kj5nqdjM7
oB3QFARKoNBXQ1H/5k33PWhICgglfSmKAmxY3EgUfdq4sb3K8/WifUaVB61ZuHc5dfUhrJwrLwke
Nu9nMY4QtU7szHQTXfhIXaIqcusj0eMLttQrynfc1vU7qBSfzLlb4/QPw2IXYcwv4ViUy5BtQZ6B
PtGVwUM9Cuys2A0cyz1x13uH3OR2IeRQHY1Au3g57GrBTYL5lB4zn/wSRY9GMOC+qsrMD+AUr+zE
PZPH/gIyB6aC/qktrUWVF18Dk20GO2vCfo/V6IBlWvAo2EbwtEH9aWDbOW7wPidezOQOub1nPYJI
ovOlVFgGR1xBJwxIL3MLnqrvaEtMWjih4I1nE3BP454FdueHCyiDVcrBanjHCmLgnmhzsl0UN1eq
oHAfh5IiH/t05JiPhO0ZDQoQhZqZdkdw47av7P+sbHhwO/2LQnGpUoheZZYyaZ+LL5O12Gq0mydE
VS0WcVhqYci7M0CvqRzH8d1K38FoTZk6QjmJrHuodJtZkPqWDBP1ohx3gPdbf9Y7UAtaQY+nEbfY
8qzaWWHdca2jDYwDubMFEh+FOmbGVLbgq+XKnHE1d4RBInTpz+1s/DCT871C/Er++ChG9vZ2XFxZ
mt9LNRyAJrwPVnxovPZ3sJK3JG7PQeUeehS1c999xxNyI6/IoRejBF2HBLv7JTGNmH8Pmtnse45o
DEFo3jMVnFB9PnSt+ug6NkGgUhQWA1wYFkqPFYOi57Jvd1Vv4oj0xnBD+F4G+Ufd9JBH2apMxMuI
w8FqHMwByV9aOXfHcFuuVgbjMmTfr5XFP41Qv0IgNK7ZDSBLMGmEB6RtvfBQe5B8s6tyd0PCwXls
MJQlOjp8PBsc1w6TLPOJ6/nFGfCxME5jONuJfzT+CC5g9G+k0yP84ibT8NqvE6f6Uw09K6Qml7sL
GTEWOxu5MMObpUFXenEx3Rg25BBbgCv6n7DKrx5ctyFN70QNApecTBAGNYjfygDhPDUbmAprLR4O
zHNeJiV+Dcs8dFwlYN2/IPvszU67JtmwJaLywiD2oGMxdd1RW0998TMEHk4E2wBjDSIonEGINXVz
sfTooqb0Hi0xD7ajnReFewheyZvJ0THmk8lrREu7H/B+iFFeLcX2r4gvJvKpCjXeGE6+U3CQGFH0
hTLuYHvZk9vXA+lX/aPKrBdic5AcsVBgBsZHde9om+s5OQd5swixu0U/VbwxqgKzmVY3qtqb0gIw
N1jfJrJpDOiv5KsArI2Nw8ysz3LEc0L31AfS3SjyBILQeyYEsNgHmfMI04lfgIiMLADAn22y+TVm
SI8qAEMPZXjSHzTkVPDh8Z0gc/CHIaT4tPAexQJ5WG4TQ24Rd60zPKROcBCrK7RJGT216lp/FOT6
BMmTW7WPJsjfYwDMuRBPTSyx6pUXoQS4L/M2JAUQM8ZATjL8pG7yznztGmfyeRwBtjE7GvGbwo3k
f3vp3aohx0xMF2XNXJRLzyrlEdCmb7DDh+cx+olpHlVR4trNxz0NPzvD0v7GMXuH5I7etqTjjgHu
9sWnYfIMxh1feM540LUrhGxcMgO6IqJZG3b2+fDQo/atquatOcUfxmzthci3tFv7HudOaZfEjTnj
xtIt7mXorTFQ1FDSRdSga6fUvUxgqPt0FCsi4aii+46Fk8auYwqj16ovX6FErOKRE61g7w2VnXIU
Ku9IEg7qsbNq2TTpbUesO4XVmqX9hz2WSAhQegc85RGgaBlg5humaADzifNpbMlxiggMA7Ne7myb
EAJQRbYUXPz5LjUA3Qdcq5PV+bE7/9elyWtlQWClcngb1ORjlv2PXRQKZMEuMjV/oOM0CB+if5qX
/tUZAX7hOLKYsgSiUCemx24XzRGOO6Nm+NK4AcVr9zXH8pnAEGIMBEwh5VYHwgNeXVMQZ2osK0lE
CsZtgkUXgISBxjud3LD41zgzJ3OlDduKxZSp2e/jrGa4m+7OqSviGGgHn1gyXJ0Iaw5oTO1Ajg+U
LHhNeCsZZI465UHY1nenDUDahgB8J73CwNt+Ile7lS2yTBedyyooxI9bo7UKbOu/UpME1KfB75iV
0lcNW2Kd1LldwDQbCX/J1+K8lcD26Om8QxfPn9OM4LEv983QbHVwwbVdMzEvT8pK35MyvaN7eghg
gkyZN+aYtvukF4DzOVcFUfUOqIpEKXsT99He0dxfbwD0oHv9rlk0KGOXvNdoZXg8UeomEsNOotMQ
12KDEOsm8VOQELrhljg6ZY/zfzwlaA3afNzIaGA2AoAE8Bozj6MxLzVOdZ4mBFhAaneJE53S1vlg
6s68n2d5o9X6f7Ho/4M2Gax1E+Lb7BpHtFnsCBz537wkVXS9/eSUlEqpB4A9tMZk1auOiCQGkFtm
x4gVLJH64Rz+BHr6z1h8DnZof8e4X1D2m/PG1fE6WaN7iQ1t3yfuJwtXDimPAnLaNyiOe3bNeDG6
iwaWyU8GlpV5tdytHwWDgLPRVW9RGn+OFq7EKr25ScOwpBFkZDOkP1Ir7+wwebVx8BVD+ZllNgrR
5mXqs5PJwmHKu7ewi5aZw0mqaB/LeCsna8st7YeiuATNjXKGypMAG6iga93Fm2OnM2Q4ZbyMsXWs
4fWaDkkI+GAxx0kSpAgNgtOy4hPilcYDknQEwbruLhitC3+AESs4aCB/3ZRBQD/R6RHpnG3Z7cYr
ywH/JAb3hTSknaMFj1iK72pG7juwKBtsBrdexvCn12mf++AN5cAbi59bPWirsezfaWvJ2Unmem2k
hvLlctp07rtrNLd2JPM4Uzn+ovpgdk6OA0Y7hsvorNXwNFisbE2nNPaM5zvfKtDE6ymFFLnLXPsa
SMM5GvejctDZNsSZSik2wIi+7Kyn76zCex7zARbehJYr3SXQ3xFXo7evb0XUv+mzce+FfSMxo1sF
+UxAxYxKD2zaWmDyx5kAm1mY3wD2SEWbECSaUWtcIMP9FYHB7G9MsgsD1EcVAKWGHMvAl5Ex7TDS
HSeeb0FbUZjFam/2+ZecAQZGUwQLKkyGtXBHg1qJJDfQk5dmhn3VR8ZeKSCzQ/SfNjVfYCMRN9kH
x3Qhy8OH4DT6ijrx41nZpky56Ukch3TOucFsAWc6APOWwzBPM+RAI+vsGq9UG7DQnQMv8sck8f5g
kaIen/XIJukbtf8Q6n5o5+CcWpxQGHl7tSqbSqJWnbRTg2xOYeG22CA2jU7RCFlRPYdZmfwhYmGr
j51lfncYMiCayeavVGUBzZWdUa1SkhIjMoh/TmSFlw4a0KoBhFJiSdTqvT4x+cETmmCuSS0/1cgz
zPuiPaeOAG7ULBmlbXp16tHYCsQnjEYa++4lA1/mQl4mlUw/uKb90VjotnGqJodexNq3BnB4B32Q
oVTIQKe0e/Nqx8TX0485fqiGX4hg+gfOzv8IEsdiJkLSoKMovk8WPnpM4ku2ec2Myu41WFlcm7VN
7NXkJWgXM9arWI5xC9EYmCs7MJJbLeqEi6bgAUw6bZ/kAbdzYDoV0wmn8wfZyttcMKtNtPpn6CLx
lGASnU+WbsM152lfM36pL23DDGPtkZRVr6vRlejtUoUFKS6tI84+Eh3IsjZOFlLDjatR2vNwSmgK
nm7sp979sxFm93Z1pzPE96JZHavV4MkEUog7rcu2jGDJJA3t3vtElXxDtCs2CeiqtWE76yUkl6oa
bmeKL1uT8kflUBbrCbkBcsCcj6nqV2WF4MjS+QPXME28CYsI1eSJkTL79hr7CJEDR0fcB1tJeQSe
bT1b3TkPdDi+lvtpevGH6uJjGQWviSa+YK35yGg2pJl8s8ihKhu8JyeV/9Ba3RxkWojz1Jko0qfZ
de5ejLd3CnaAqs5c0GLjVkzDhK7epqy65U34Vhlk/eBa1WHozA1cBsp8pYWPiUzkdaH0yNcs+6Sl
gjR4kbLpc69WiuhO4+gKdFr9AcNtn8F3FEN9heJ6TWjwIMuIBOm/5fqxyH4SQxtI35KXNLBZDZEu
uS3KcofWB6U3GrzMfBY2J2iVgkbrx7xfa2SKXLCR5ngYCf+WBfsCuwrMC+y3Pf8Yc59A7AdMfWhN
qZD0SgqgDh6OWucpDXCKmIzZApWL8N4Y6zBPJgoKgA9optrX7IhgECJQTrIwp+fJ0PVtYBTXOLWO
DPi/tGjUzq3OmsCILWKIk1J/Dl2b8MtglO9dV94hjKN6nxcOd82vxCPPlIUqCkIOmY6NIJGiLj5G
K7+ktj3hCiogzHYPd9RvOt4GQ1b6U5ZPN+IdrwNZOVmsnbjFsbCbbD1i9yuY3S+28ZumRmdr5aUv
A3LcNJemPW6OXW18man4guyIzsttCWJEhTTWEdP9kqq3EQRnphH6XWN6n6tlI5bPF2sgvMpmoLih
06SmNLbGiJayznF8NyOgPf7uk6tlP0vChFJ5tpWN+ezk2UegMehME/InnHSZSZnRrZlRa+Wc3RQM
WBYG/WY1/S+RiZjQTeaERNMG/Y71CwtPojzDJuBIdfUV4pZDkPavAvXy4rVMHYnoPUELq+nnsXgt
qwkUEvrqlubTAZTZVMdmtnCSqjMw3J1Q81/ZTyc1d3urrg7sSw65Fd2JNf2rO5IWSddLrWaTZoSt
Yl2cyn9lnPloRDCPBLSI4S5DUUsOHKTeuYovpfT8kSC1looh7bFrhhADMhKPSmKe6WH8YXGjNdDk
O+JYqC3YIVrqnCBJOorK+G1rKn9Ed8SyJHoxU6CS0jI3bsb8vKPnsTZNWGm7pHXpAIf+ReuRgEbh
JWKLvSoSDtw5ingQkwR3bAxBpJleES+eCyIuSeOmbcAztNbsmoDYBULqtl+ZXthk2+P/sQHHI1Um
ICAG/9OoeDfbA1GQeY1zOR0AKJbLBieRADG7FOvHYhOm/vA2ekh0Q0Q1vavMJKUBkR+Iu9giNVvG
bjt6J+ye9nu/oFsD0bOsH+xdDtYZRc30og/igY5338646h2H3B8bo07rRxAUuikiDNXGOowBqlgw
G5I3ricIqMUdapzANj8zov9yHVIuvIGegFlGYTNFxP+FGhKgDC57NXJwCikgoUEj1cbkVUcQwChC
XsyBGDRm+Pwa1zaXP1bjXam4v5mlGH7rJCj5C/tXNiBWIKZ82gWAGWT3EYGehEbmOnrJqrkOfBw5
K3YR9Tvb6L71iss71W464BNfyfCf2eN5ihgECOueVilL9hZFe4e1Fi9TyX3bUMK48zFaMKWT91x3
IMeFiwGkwjGTlTvEtluEY9JnCFw/TBV+sdohgbCf3X3GSjSV2Y1opGJbxLrfGqHfKkiRwE0+4oZX
EkX2L4ECuIO7qfItl7Z1bMtvHBjbsGxhtuos7aSXbMti+nLL5A69fBt4QEEoQPSa4hWX1EtduD1n
arNhf3PS3Am3U48pdXaelN7siJA/4TZ/Kqf+rmfwR3Eljoo7NgcH3GeXodGOxDJ8l+B5yDZ7C0l6
1GtyRxiYxV57ZQkNqCUkPKegWm8cB1FuDSAvDR2kVuK9gWkzBdY71qFsbY3WodWya5Q5YDeWdCGX
X2ajmvFrYngHZyXQ/TSzGvY8mJ8dcNmUhzBtUxgaJ4aPYCJs4BspfoMVGtr3LqaQZ5y/Cyb3K7Wj
uzYy4q3nBwVicKwjzKABHE0QUHHu2yWp0KbuvitYZ9tQI4Ng7uxLri35PXwuWaaXB6EwA9vwjwhl
VZgSyulLAnVYMzH1udxATUtFBFJ8g2SDu2T07l7QXXWSwjzELTwqkBjK7hyH6hvCoLo0hUWydjsl
2P71+0gZ3SmJszpkEBH/X0S8bEb5UIKnXre/bX3hWA08xpahvWh5RiJPSpQf4L6N0ni7haW+YzEG
xCcgiET98pklHD9CH/tDMKe/IeZSDuoy27U170+QxREieFxKLfJI1sq8CbMsjwjDH5ThzbYa6o3O
ysvNnX1j9S+LZ2pozDOXNaUnEZJe623njksJwSBK7aZYUkF7rLsAXlhfduYGMJRaByB/nuyClNbE
8dDRehhCBsPGSyHbbF21LdWCaxN9O5JmwVL0YTkJvMQ6yjeE1nXMwD3BORjLdTYwX+Ozq1dOI3Fe
5fnPpGB4hNb0lablBRVqSxQKCROpfkvScdm7hjYjTKR1zW840y7Z7r3reciDKuGfUts8FnG5Dpzg
MBt8qbaMPhTLN6gt8za1kIFGPFOkC0EKxKhFTDwtIDwXi/3MLRfhHVnl69RZr3J0gQ8V2utAlVhH
CDZ6QBksiqA/I0VfD3N+7iG1rd1cTVsZWoQ4Ce4Ng83bMDEBpc2BYzDCtGSLodfTV2ma17RjXm4L
Au9QiZIzMTILkcFkwbGAuz8BXMhCCRMRgIawal/vlu1zOWMVH76zVH8nDmUPnvCkgKuoiJ8rYehJ
NAYzwVoOdXWme3giLRRpSFgCz/uvdIWJ3h4+nzHk1pZdeo8mmYQhOyyrHfnFXxLpwFpMoAZasiTX
RhSUaJOCbWCTlaVD3cFAZBwE1zHj3Q9pInlfNsJyrwfKxAApnQ1MgPZNw4V87yLrxUJcaNECIrsc
g20D6xolKCq1bpxOnq1Z24CPfFvY3aMhsQvdJ7L/uNMSf8rl4HcUpbCvt8Qd//BzA5Z0hjp605Jy
MIs3abqARhfFiRZNdCLk/8wkZ6w90mkRlSHhsVh3wYriKdJ7cgL7aeZDhSVtWd1fJFDWJvzWKBBo
njLcRaBUMdB1jLKnG56traiSN6ezn70KUIJhPs8VqinMoAybbarHfri0shr3IvZ+o5aVeh5NP7xw
9xgVqGCsdY+z3PjHs9n7WowWX43th5rTFw0JSaHCq9kEZ9HMnMCmtlWoYfdDnqlLmyGkihrkatMC
MwkC/JRsP8jqYqu3BnhIWlvJZFwO51l4EduUed52XvLROPVdlXnvd7jH2YVWXwkf0crEN8TmJXlp
9PwtM8Kr1yX7IbL+UOW9ZbN8hLX+Jtp+Hxq022PUu5tGWR/z4oAEU3lLGG2yIybkUPSRnySCd3SU
j9oazjGn6NbDbshjwDZSDRZrHRggWsf8uk/BfpLps63x3nZs0nqIDEM9ZeC5Er/QW96qBqzNrH0P
af2jpCAjxWTe0tTtwXWdQ2gH1zGx9gZcMVPjcvXMHyGxP4B2sV1AZ32STetpJgtqTvzcNB/wAR7I
6gy+LrA7FRzgshXXMC1OHfa03NIQ3WbPqo8+vAFCH399J8P8S4TBoWO4HowC6RLBOX0lWAgw1pHN
7yDVtbeAR4ea/dGVI7ATLjh3eFgJ9XlQB6coz3GfRf2WVUCFVmKiQIq6N6PDbMBL/FXJ2W8tFhoN
BezsNW/Mxi7slc9tmbq+ALyLrpeiRXP3jQ7vFMDmI6dt3qVM6DFwYAOb905J8phNdFcS9XR+mOpq
wihRJHU2CpVlacDEkyvh/+vtZPwxwzJ/QkhvbhQifoRiO3TwYOHY1Rywv+1nurNV25lvDVTBOnXh
WRA8aTftkiVZoUDLzHYLOKd+kSYD6DrSd1FrvZu4BQnow27oAPqhfA2uYUsMQoJGiU5XrS0z/Mxl
UB/BzdjbjtcCovEH4SrIBdxkFyf4urTilf3oviO3Hm1yFR5QnB5JIQD2EN1VsvhBwG2sBuZLyFdO
7D0+sRDv0aTsHKfFWwS/jW7pEWXWYSAWbkOWbgblypu2gUp/VTBDZ2EV4kGz3/aQf3ddML2yh0EN
HqbbTIBPUAULTt7JFOt2RQXvO5pIFkHJG2holt1NbWxlpR6DrogWLdCfKPnoxo7goqSctnHR+3mj
/UgsqKuCnkzO5rs91PgEy3e96q4aBn45sVBqncw3uYWDERR3o2HGCvVji92zmpGbOSGMdPKPaGdS
SZ4BV2Z4wUBBmJ+RfWiq2Rp29I2O/kiygp90fFddeQmTkd3DGJ7aKf7pzIwgPm+b81rkWr7Ngoj7
SPwN0vsy5VCtatt9UEyGPvoLe9Vj9H9ONJNro+KcsrPmpcTRC5GPwRX1Ul//ZPN0lDEpYlayTFGO
hGHvuqr9bGLX16HTeTybOtLDImMgOtmfeAxIq/SG00zAi0CAro807lmB4z2HCB9tc0wJrVPjuc0N
eo1+XucqP3mFvOCOGNd9EZH1ZQcrx2vOejHiNbMu6MvxfpAAv6I0PBPMeTMH7waIV2BYC3FbwNXx
25nyq0isD4CqDKShNzR19t/o1J8NxGsobd0zcsgZY4j1FJvlax+Xp65Lt2ErjkahvVSQlWNPnMvK
+8skf8MrDLxg6gd6JBObjMNCBK9dRu/uER0MX2j2zGMU4GjAveXiRoJ2UL0oVmgMkVjRehaRW5Xz
iHSSaWyJxxqo5iLYNW6R2/0msemuXavfk5/yasgMbLA7MS0Cray8JaxOzPVnJouG3Nre2rSCQNqo
018Es+KNNUXPTtd6zHL1o8TAlJUcpoMq2GIyTgMe0+A8rd67EmZmpbFSCOL0GbXarmQevg4Msdcr
79ti/rjqB+uz0dG7KGyM+uIr0UwINsYtnZmjtngokUEhEjOPMUeuj/mRLZWeE62iszFMDPutdjCB
BEgW9FCj5y6Q5igbU10FoHwY9EuvAWNIpazhkbZvRWvbfhpU8a/mECLPf4U0M9h3vfNjs/vbVQVJ
li2er70Ky3onNePdccK/YUjiJV74Wrgx/vlZvvIzeq7shdMQ6W+j4hnPwhPUx5AU5spEKFsSF9lC
5Go9NO3SkflaVGLaOMqF4Rn21yFK8abVvhg65zyPwCoMD2gswAQwWy7BPq2R+PYiaXHjdKs67TCO
2hIRKC7cYJDep3bac0jtWcfTvabRE08Q7tHaLVYG01h44MUjSlKm4NNwcYug8+tpyW3lUCMawPu1
surRWzYzlESyRCi679Bh9FEG5VUzu+m5CIFOjjgyjz27+vd0SNW/BCQdyiD7zctQKU8ll3Td60/R
2OwrsFlrU4zuhh0v1XUafKYNuVFjt1xxYeg8a0x5Vk6lAIi3Gc6meTr1kTzYHQoLvo6jqZX/wXyG
qAX1b83n9hkgcLGT4okEy69GRcUuM8FfogQVdGXRuXETloURxakOaJY8xEb35zx7OEsWnJVhgEEv
pCuTu1wzP8vJA0fRuL92h1IeALx3M7ORS9pBLOqG9jvXiLsdZiTgY+leIg89dz6E35FQ8GgFJPl+
cH7dBuA5QEiL+4PEHKmMcj971G+qttknONpwSZOIsVMZIxabD81sMzYv4VVl9HWtPewzmwleFH/N
WverifiSpt2HUCUHsDrPffuEL+zcechvU7t9QdAPwX5wnkaV7KUHCXshzXQAaN0UJh6+wVXHlbw2
svraYWYv0RFRwBelry9pzaIrKOL6+hzZwTEhZLwlj41GnkAbI3prtHRnaubVKoeT10Jl7JNS+Tqi
1zU9wkbmOkwxkzTlsmiJKMrzg5yRzkmVrWLXfnYR9HMfecba0+0TevvgxXKHTyItEkCoGQtrwTwZ
efeqoMPVIuqQFPAkxhu1sTtjpxnZq4FvZ1NHLXgSGERQxlmPjBk5qLPRfaGb1Y86Und4hfpj7voX
p2Wsk+VtRfGGxrFvsMokdXUM9PA+5kO0Mst2fMxR+6EN7QR1An+KV+HGVKYUO42zLC34kVEKPaC8
IGGGEsYWuIctYTquMBhruOorlwIZtkr+CHo6Z33k8gv27lkXAVLtmFdL1qbHk0ZV4WSu8zzlvctu
E/zWcZIuskVqqYgcJSy7oJMhvbjpfJk7Nqsk6EJhD83AxebNOVq68MKyYClfK54heEfdNixIRgln
YkVYNW5QLx3KBtwIwPEP3a1tDMTmW2JL0v+i7EcM7U+keSeW+e+WYT0szI3rss8hHQj+W9NxLi7+
JAYb9UEW3XYuECcxyzZwqwTEMwYp6TxmXDPGMf9zMNaTHjJem4a3W3bzCOsshALaa4f/cXQey7Ei
URD9IiLwBdv2Ri3vN4T0JOFdUUUBXz+nZzkxz6kbU/dm5sk6mTi2zblYTS0L/MlPd7kFlaOxiL3z
jWKaM6cl6z5suJdLLf+EnXynw9VgFT+0bY3S3XqHLuyeWWWTw44oqgG0VKyayH3BenGeVPPBpgUe
BrawTLgXV01nk8cnQMg3bOnqdUPKG0IwTzZXXa+e9rOsai590gmrdKi+OcrvGlrI1gnH2NGKWPZ3
NhHFFFCcbcBcD61sL1OMapNKClF4Oa6X6+LebcsIlSLchnX4zXVFEbJXBx98LeOlWJLsVweLOs0T
yL2qx3s3JCSzgipaMM2OwLxBir5zL8Ff5ZXJCgrOBUI4vhf+JE+idi9N8sUYcRyvXeBZVz3USG11
Jd8afwlYaRCn6kXxZOaY2whzZbX4L6ac13SOvLq4yLdJ4T5ya7wmfXVjkuoiRs6Vi/KeyUK9KY/6
kpyVfdZQP0T+kMhr3v96IMCAbN+3LWl7HQwoW0vKwoJMAi3ppLAH67ZvI+La494fgLHZ2GY0Ocjt
HA2fk+5OEt2JY0/YbcJ4CU/w2bBKEnFhE4MPiiBRwQkmdFjkGrHyTWrd5ot0tkUIGpbNS4h1vWSj
N3rmWPs0o1PKrm7jyGt2vQC4kgSC8Uwjy7k6Z4/O4h9rDN0hWL9/pozVDZH9hzFI3jpUAHo1zmVL
eDWDc8G7eE9qBuGGxDUMyuaq0yRXxoEz4zj2HPXYqzJZt1f+pmopuia3Vmw6xTGnb4q9oSaQN3qW
3sLVpk++kuVxkqzM8lg6Nxahw01bNV8i675cCDDBnB/sGpOCsOZTD1d2zjSaJxwmNQFljmRw14cC
h17Yf/NoZ1GWXC10MXy5tiiPzjT8zN18XKgv38YZgUSrWW41UhUlkUBw5rb4lRN50tq6z0s0aLzn
zwa6H/eB5VI9S4lH2uDPMku/9ez03fVpsUy98FeiydwIWdfnJOzp0gzyz9qFhZPKryyPcBkLLEJ2
m3M3l/J+upKIjXOzFOoOEejdsiukyevpsHIRvkG/7zPH+ggweiU1ZFYYrg3pLZxGnnWrqU/ioTEw
bE4J6wRvOWSacGq4MJdDn3oDEWfhsWwvpqNXxgrKP6Hc1wbzEa/FtN979C23bvwaS3w1uYmZS4o7
e44xB4PTcK5D8Sh9jASQUZphO/XLJci6k7fArgwcAAc2D2/wwbhZBcb25JOeGfZL6fwZif4LY+C5
NhXYWiqG+zT8yMvmOTaK6YzuT4pRz+NEnDJrbxPiweu0biYg3ddtodSv1kjLEuLREFg3niFC0+iH
1I/Sc2hrQxOLrm5o6bkLhP0IC4EYeMkyq18AMI+Fdc+xDofW9YdOuSS2qP97j2PCPkLnmgr7hzLG
lscgjo80EBV86OAo05R90YwfH+LGCqPfaUx8JhHvm3injWTbYzHEXzsV8k4SySFR8pBq+6TwWXKc
v6ut4HmKQpClhRVz5Ncfs66+4HuAeHBPpqw+GDHMWmDg22DFQTokC9nhDe0rjqVi+W4TDP3GMcdl
sOGvoOuGmc1GUyCapIcgmQ5OE7Eest+KDGUV6upZN1F2g0RsIA0BMqqT+HGI+/+rfc9+FR8Z39p1
DTeLDNzNZFMeMS97EmR7V8zsY3XxNw0DsXJD64ZrtZjtDUV8HAtSOA1kbSCsUe/SUlMh+ngtXS9/
9dOo3JPzs/ekH9gMXdPggzfKfdXiiU3YuqZZt4uclnuZLO1mUX18XuiuutS9+psS64Mb4CXRGm8Q
YeuFA8VdE4ADFIN6w8wMTEYx4Y+l9499BkcbzXDCQ/Q2SvXJ+AslzWLncnpbJ2b+CsbyD6vARqct
De+9WQWzlW/x07kHpsqrGdre6Xy+WhFJ2VDVwryHeNYxNKzbyGowvgY8KD2F5XskNdM5mEvDGmkp
h/8pq8dYQ2xylwe4HB0tv7B57ZA1l+WW4dGm0jljdtvmbvRsLSF2UJWC0BMe3qF8XvHZntJQHjIQ
FWkifpKs/awhnJOeoUCkF5pIUPLuGqzDASfIniXehtXQfmQa6Et/01/zCVcdrMrbm3YhyKPJjEUO
VqyJCkhE5uFsKWr6cgkWqV7e49DeK4snrr62MDUOFFH31YucDQW4QP7rmFsZMy8sTKoqorwsVnYW
PEAufwWj9SMayoB5bXA36r+K3o0dkBv272R/lQzRjcZNnYAnGcPgEsVIvxqW2kJHMo6+aasykD3C
aHvjtvn7FPnWsfV8ZwUE8jnHVptr588S44dbdf/KHFR/ssyfMrIOvZ/+cF+F+0KT0U6H6VfAutjW
Y9c8Bl59SotobTogmkPV8ual0Wtp+IX2DM1raSgzX6jUXIp+XLvUTeFloJiQcm/avxxv3AV0cWH0
IHrdLddQBrHEBrvNZppmqkugwNFt2VXObq4qQPY+U1ftAiDSgDmxKsmXOTXuilJU1ltYe/2iwGQX
3Le5Okd09JzyCNhBPeCK8ayIarL+MYJFvQ7aHLSxAR3m+/6WswQb29m8moYvv64HYt8z+aIFEPbi
+sXecUHXD57xvjoNSsMMT1Nn7eVEpR9qP07IwEa7c8NbpMy7hNNyKtutHWODbWLc4l5GRM5jldK9
EQj5P4r2kwSEKkCFrRom6oPMqosqSQVJTs18cVLY+05i9Wt8sdwUcFixsikfIDTOlXhe2Hz4H1OJ
CIkveJHRG/L9nZminI2rNV74PLfQcB7dPn+To3uVIdNPJ7ePowO8zgnYMZNAX1O/ZlbRhNgkr+Vz
bdHdluF4O2iGEWHDDoxmVEM/Gjjz5e6l4ECymTJKWEWQ7H2Od1XaIWRHbr/joPqb5XztMraTzf/p
RC1zCuzJ6AVV/105+dPUlr8jzst1PEywBorvKirw21SZpidq/JkLzVAaJq9zgw+IDPVDldN6aY3h
J/23H0EcTZsM6uMOM9O5DuBTGW5Kj9X/1vWQeApCKDVi4xhGR5OiH1HVcurxbkzRjKxOtSI0d5x3
qjwNZf2dLQJTEkUPljSnsVj+5Yv3yXFObH28qWuooVzs1Aftu6L/9oUjdjlFEutA6fdaM3EFPmgr
BPe93eJndjlPjxPeVNsqzTYifgoZ3aWYY3qdNeNuVTX+U6smtOf4nTK/ix1wmPLs8Lnsuw/dkFSK
SvZDxjPFZnSr8nFo4VqF08i0VSAtZ+JBFrhFBJ1qK6vsse8sIaYkjcQbqDuvpzikBnqIX/Ei0/CY
qGQPF3E+VgqHUQt9kgPaYz+Z56hWxINpK6Jv4Z7d0dkmKNIV3Y3mmZsU8dEGBJzmIT6GVD2n5GeU
BmAnY/9+6GbYSC1sTceeAPpMr91MqEe7YqNtukqCpbod3cKsQuE9xLPHarGDRYXMMG/tKnj28H/6
AUwspSGo+an+Hntu/za/h5eBd5xeeoLXH2X35zTyONfqoZzjY1g6dz2YFVYCRm1FFPIT25uxISWw
eCePHXkwxh+lRX1oxuJKS/+SUYbXztMT8jKbOYBKflDUxKvE3WIhbdD++7owJCLz8hl34gzz6kKr
VXF9xi2b0s4+uH38Y2MYGVtXv/KSo9xrgo7DaMOTtYmwLCy027bhPi3cvR32+7JXMEfnCghLN69t
HT7KcIp2iAqvDk6xjYkMuNBi2mp6+KwO6wH86rPO65fe9i+Rj72UJxbIXpxQ1eQd7fY6qrKJ7Tid
h/VV0Q0pfikgRHoiuVBxTdaDRisHm0Ef1K9dCgONfOSG5s81fYlm4xssyq31RqPjhRwi5G4yajTJ
BnQXDBKffmPO9BMF62IJD3HdX2Lt/WA4L/bW4u0qrrLNHMYC+208s6emOcsy/g07mOegGugH7Lyn
vCvKLeXlMSB4ht7GTTlfhDQMrJZJtjAEOyf51DyZboh83XTVlfTjmvqZdxSrBh7s68Inq5J0Y3uf
ulwwTgkkGtlHEDzVy57bsPnpIgGa2+v8S6onkLGUBv9TvtP9Y0x1z40Oig/lRVx/bt3w7icFU53K
cRSXaWwByxRQk7bZlA1wMGavQS4X8pISc7rn0FC99yLAq8/DqsYF7Yq1n/Z672tcHh3oFyq3rqod
wwt8o4hGwi7iKWytWdPZa56aBCKk/dhGEY8aF09j9Npn5E+4HbFCmnelfKISBtd+3H0pICxyBrMZ
Zd3dTAEROxyu6iKCPQHp+nq2cRV7WkVmGXv3Azz4Q+RMfwntc4XTPA16wsLHFMcH6ErDYxuTFKEV
gQrlEhZE5rUuVjHOfNsdsorgviRIl689lqwrftkuBAYaC/sOcwwAWVs9SsQ1zokLhkZ6x6m3U/i9
aKiWTV+fuhwzJUgg95FBP6PgyfH1bezUeu/4tj73XJiHCCbB1mN8JygBKJ+lIfNypnrDcRQf0NZd
XPwNfsHYkcNrvYsJO4SDLod1J7APENQR+Uljvwy34Ggts1p8u/xM4CHv69w37xV5r/2gXRCOhDle
l+Lqpe+jWDzVOegVR4Zo5UFpnVtVDBxw+kD+W5byI5vj8dMPLOBLMyr1MeptvNqjoSV9OzQzzq4g
FLsUwtFz20NRwRkArDtxxadVkrYwos8OXsECnoVXeK7tuvqIlnC4oTK15kVCoAnQxRDejBZbzk1J
HcVfRn8nUZer551myOthLyFen2pGKdSRPe3vGnpqyW7PSnX31NIYCTGmMYgHufDjPbtD95YH8Oe8
SGNDuZwl3ykpo0c5jBxu8tYvL2w80U3yQJv7Xlo8M8gfQIEde5HvxZBdM5t2f1u6zZxTGh6wek9L
NkaT+1JQ5MM2dS67Uwj0ZauJIeOapbcodlnX8faKH9jHZntFISKcAiySR/6by3xqQYYCxqVZaiIr
xLuFtWxmt3jS0BMhteU8zVMzs6uTbiYPorLDeKMZYO9Fb6cPNU7lPbbx4lYTkN2UQdTvrbmMb6cl
9XdN7DpvDIYwcKclJtZWttnehaL7kZoye23RB548g9nTjpuB2404IMw9GR1dvej3Ni37g1DSRQXV
/cGGmLfn5MjcSBbzGjdBTYIYUsZr5fHCbgaMSdNYcJBh7Q67NQCt3QGtKO3BZVgChNxAuUWoTDm9
TpneOBJklmrlSFQLN2qi1fAvKjP7ORuXeB14qb+lM6+9a2im2LFryi/SEc2DB76HRVgX4zSvs98x
7cWLBM985tUJZ7ktzhXdx5sMy8pDHY7Do7BU8Zl32XA0tWMeyKZG9/aoWDrBYH9cTAx6tyetYqV2
R9MWebbSq5uXJpXsGJULPCcbhkMNafIhDpJ441CMQNijp+ybLcPR43W4MQHSl5mFdUvqefjXdX7H
KZZwV+54zH+wKI9QD9qzn8/8AcuUX0Y3BB8TyXp7RcLvDFC9XzlwuW6zfCRiYF971to4WH45RAcH
Z8hoShuSFgpdG+/rAfN5ksfOMwYLUKel6+m9DAf1U1ohPMNgKncN38sxZVF3LqOMXaoKDXxlq0if
xczftqqLxP+s7TGCXOzNf97sgQqVWPyOtt/iBMNLEuMcVt6rgOBLhVXAZOteiW/ck+px1MR+fGJZ
41jmzEfocuuptqJHv/eXu8IvnROg8OVuMMQexZSYnVsOFa9itiXAGJ3yVY328trSNYPVZEjO1MZS
b0uq53YumogYQJcT6zIgeq2rMgojAR2hqcP9pBj748Bp7sOiDPaeI2HDUbNLuN+nAGI0o7MqyusE
HbPdAlW0sPFb6n03BNASCMOCZV1w/deLDUIn59iyBNoHmNwFmwzs39GQAlv7fRkfaqrhLqSS2bAG
I1goJ0565KGsuaO6OtjSqhzfO7WoH3i/BW/X3QJNV4PbQysJ7eME4O+GVwcjZOpOuKKk4cFDUZON
qE5+P29GJueZBrtNTCBv3bPlfpAyV+tJBdRO9X6wI+kEfMizqbcD7LORxCEg8pA8Pthp7B9koe1j
iDcFRUdXz5Chw+dkwB4Yden4kOM62hCoe/aTeqRYePzrsgozXNESRdYIiesuzLwDvd7t1iGsydDf
NVs7heyCdlGC1HWTs8OBmRz1KH901qEl+aN7dOHv7MowjLgeASvSoGW9ulynZIDyZh/UNklO6ArF
occZ9aKrnu2nG5A/GklrYUmPCMXk1FG+pV3WnkzN/0L4mm/BsFSHpAHBnHObnYldZ890bZrP2Z/m
fr/EUXM3iVD9I5op4LSl6Y0pYm89BhYpXkwMb5yG6r3vm79lYISawjTZ1C4003VLE9oxNKh+4B8F
m7ZuJvjDQKauT1bPVXrVSE88wf1DOQFJhs/PXuDuMB4jKfi7uIsrqrKD6ABuYJWrQKxmO4m/opQl
a9EySygiYPW6IEq3Tnw2ycK0LayXhQIcyI08M+RotlLribJGPHsPLkedDZdQ+SOkP313aSpxGl85
X6Zcxh/fxyqA12A8KkLARHOzemfwYPwNgdusdSnak1XiUCULDZi0U1Q3xx6n1HFq1JEqEQpZYL8W
r27rW6C8J2ld2ePLV+h4yIHlABYkrsb+qDTIqSiNrpYJf96oSLEOUXqwn6iTUjvXxa3Fwy3Su7DG
AzkVc7gjWxmeS12IG11Hv2lRfZdeaN92mvFlcGV2h5c8YJWOIK4T+yXqWOlDdok2NTmZbaQAlXe+
6HaxLvWp1GX+KOPojp6/K2RsiI9eYTT1Ik11oqfBYVPjNpe0CcxDMsAgM0giWymMecRuAbdgWcbV
kEBJBLPOLGsFxZubDPZ3HdfpYzah9YU9nGqeW7Rw+L78SLuQtV7UiPLY+Y6TrAo0tZ1JJvbmjJ8Q
huoE8UCjvj+WGm2F9G6yysOg26qkx9zndCjHOnbkGv1+OCBQWPeT0yHVjTXcZ3tkNdPFwHzJus03
pFwiSNSYzbg60vCXNHaN3YESmKrHDjPUgfrzAs32PFt6OoetneCTAMsugAuNtujpn7TG6Rd0Npk6
y9aEfMda7viZ9W0ORGENXL8AM9nCI9zGfOnk801LhWzvQy/GjGeH1XxvFVELODErYI05LDh39IPp
p0k2tMUk4HIspq5n3Hhym1Kh+9moiFGiTZqHKDfqpqMxad+hOy2bMEgRowKaX/IgwWDR5OG5I/J6
6GpOLVZBcIE+q2CrGYtJ+9T5Q5XxfXrVjORTtjAD7aU7GtOJo2PPUMv5LeVzGLn2JpURhUbj0jyM
I+GmiH3SQ2SAQBnmPeo76pT1QcIDEDgFO6uQhuhDbC/WGhUfK9MkHFy1YyGAcdvO8jVi+VpZVOC8
tx4NrThy+IB8Th60hZfBh5qMPNgOLdR7qwrij0nNwa5bpPgpqkXtbO18FJ34ZwoePk4IW3UlbTXc
cDSk6IUXy12WG4JdUUYZQUYXnAPH7RCwqD1nZXjNrtN0Wpg4OQfz6NwFdjV9x5AiX7uB5XFsGUE2
tP9QKYTBYNb35HOHM/YrdRdzrWH7auutqKdyH/lZuuvH+Yq5SqOEnaMVHSFM9a9NT6+NHOf80eQj
LjEnCHNK3abiXNDRwqfgN+oOxz+VgzQftWvX6V06TAiPoZiRO0kx8efCAE9ORXaL5p4+KpbfaEEE
uAmaJZRQVf3TgEaKDdpipTaBLvM3XlpMjyYKwptIS30/KuTPbW0vWDgsh0Y6lpB8RqVxbChGtX+r
TU4frfEtnG3ePJ1HkXtrmyw4NWLS+hfTmQmCIUd5BnvguXttzdYtteactmuvo64sNdGLP0lYl6FH
LzNusTOHA++uc3tns3BWWTs12NaJg8e2HUr8eYTjrG0M0p3i7SXbd1pekboVv2XyvGOMc+vAegwT
XuMlRHdl4k941hOTfYaMfnj+rnFDKEQfS+pVCzuupT0bcOxcfg4lQbwv+9s0rq2n2Vs4tnUu1xeJ
j/Z2NqSn6r4zP86kEJ2Jmx1nnaA5tily9Tylv/WUO9VBBikjrU4BZ6xahzk+7MP5gisFk62XXt8A
ifVZdknGUiWNxrVkdfyOdy/9AaU5B6sk8wy99EtIy9pYEJaRPeZpe4gmb6/xTHtsFWv9AS61/mWC
J/UnC3O1l6tkwatH3/BTjPL/tSS+fJgsvdwqY3MRpdCHt1WWYt0rFuvk2CI6pJomdcco50apmLJM
3IT9ez5TCm0IIJLiEP4LsQ/7vaF16C6S2ONzhzwIaO2E2QK4EnvcGv6q3fJyt5Df6fPmlKXqS2zr
f2E/x49xGnCMtamoUkFu3tlqw+4iLWbdzg1+uzleuK9VF1P5HQhDV6KyMF8MOeyMdnJhJnNmTr3I
2tkZfpOSRyQZ06JLP5Zr0iPnqL6eRGrvwM1NnOjtl4yD2UaVk9wGtaSMVTDfwAqfNspNvnpg9ccW
Z/9j7Lj6spRl9gc498qMlC2lyelIF8NQXIfTdGzrd9exypPGBHdxBnvchEg/x07HMK2TePlnQfsB
YQA9svdNcW+irHgR8G7XXu5KPJfXEIOJMKMUbL9RQZZpNyU1IjRvqadC0gLZ+nNIIx37ec48KDue
9g6LcCqBAWbAWTVytonQhlgBW+4NW6L4EhkP/zP4mUf81GaHpGle1VIGB2vuva1vjfWVDJJ/48Xy
91EbcAqeRP1Fkr34yMpgeNFeNR25X9kb4zZHRBr7zy4p2XH58Bu132fu9SgEh8lrqY8uyv5kVY26
1QG9aH1sRb82uu62qGAZG1lXdzkzjc0w7y8XmSD7ovSJT9FYH67Kwg0PZVYuy4hLqXULQMltkx2J
9k3fmFz6czjl9mEGhbAyvbY2EVMlbow2YvqHGd9V+d+UXsFaZZQelwjEbh96fEXxSEqk4FCMTd4+
1VWXnvKMyRnbKNhBSb4LHc55aDU4b08X0wp8PwIfS8ObyhVAVtJZbGSFc4l9AbEUKxhQsWr920FT
FkS2MbInIRUCJbL1psHGsimGJFoTM7i2BrWsrFs6w+HK+6dgKft943g3jZtATA9VwIMYHQ/sK/ed
4EAxdwZNP+G5FBTBhRXdtJrZRLM8Jdxmcb+uZGcPL2xLU4TJyH9GaKp2Lm3RB04u3rbymviVYZ70
pRshxY4/TVNEOHna5YUh6ndBxmM9wWt8Zsg+5/b8YpgvNnAZlm3vOBniOD1BXkaWilYjs5+WRH21
3BC1wgBaYtHE61RQWapGArURtbcPBRyF3WRXEXsMANqa4JKJwphTCzqWhCGzgVZw60ceiEFnVOfE
cv/qLLxXAhkjwrq4Uj356XbCdUENTHQKw/hgpGMfAXrUGIUYrCIPbO3Yq5fZhmPtCKz47O66k6pm
2udI+pPlItSwJrQN5ckr2l+2p+lTUXX1JxqHdadTghVTmXLEQeLD1HYUCsdTx/SBcl+zg3GluwYn
BU+4dl8plcAsUDZ/YHuTfV8EdAwhUhx4HT4YoJHrzsPEns8+UEDPrd7Los1fOfeFN6kL46EYRnwb
FjippSB6RH+eYTFspTdY5Dio+o2/jhvvNpFLjL2Aw6/LoWLXB/Yb/+rPelFvaax5zzKAH5R2zd69
CkBTWFvUYat03/mF95BlJTStqI53wZRFJ0Qc2pu06vapDc0GfcjbLuSzbq1SOSv+EkWlhMeuVGCB
6EDAbMYYzKOooW1SRvWcEV1jP5Xw3eKfCB8y9gz7aAwMgA82AIuyA1AnfQ0UqSReM7VYsa08OVUx
EgF8ppxnyNxiuqFY56ehZXCL0+SZrWFIqsYSRBpnm789DL2bcYzdYzWBRFklRvDhk9iF+pwW/5aS
ajtwXWznigAGARF18eV3TP/9TBdbMDrN3uKMssZ46EH7c+S97HS+RbUbt8tsjwdexRPNGBRYTYZI
8qKsmQLf7NULZXqYsfqeG4vKRjkQfvVSA1TBRMPOKyGe5XE4Yi4cMCd4PDXQeOMzkUUUjR5XXaSC
8xgMj0sBDyrXPqaIuJo4ypN9WA3KD9cVHoq7gOEDzSiR3T6+tp7JGew0VTrf8nqElU7GkUuZ+mHg
HMkwPsfpmY6D7Eb3NP4Ebd0etarLrymfEuZB7ERgA3vvUYkJnMJo1ydUhvrJLAgVJVDLrfCL6Nnm
iYNnjEBe4Pry2yKGc2S6zo9jQeym9KfpHZJmSxGDo1/GnqURcGxQA2Y0pzqjm4JXJuN8y0vvRVBw
c05cR90ZnwFag0SEr2U793AcmSEXCgOUsuV20Mplc5yd3Gq+FFLUG/xP4ykfbH0nufCIBXrUGhVJ
eIEPCco7BOPQkEXbuH3y11hu9woYtbvhMnAZ6gAkNUs50YvEljNmP0FZTe/vbCKod1ztI8Turj4K
1LHIBjbeMVpvhKlszl5Ffwoqm+NxmAdkeBNONXvIQXjweps8TcF0bscaTLEzJg9OMBc4SExB8puC
dqss5/tIdjd2F0NatMVf6+M2L2V+cYvS2+XhmB9B3lu059n5rnO79jwohSbp8SS+ok/9HUCCASVc
WYdATu5ZWv1LJ7JxM7CLX/Hl0nwVzC+aercjVh7+mW5zHtohIo2vktsmHgkwEG7GjCX4XyvlKHcD
VTHe6bZaTrY9TptQUBMLFpC0T0hMQmLFe2oqHKsNUUUWqWHI85OIsmw0n6YkXnhgg1CvO5l9gKX9
VlURUdVWf+WOIIDE0ogaCEydNT/ADoR2ceMzy7N6ImLiNcgKaULfBSSqryXUA10ufULhMQIhu62C
7rQqv6MRsMT14YOmb+gaVipzdvncx7smdH78KCr4NGVG5cfMWiSev8bMcu/CoPglP5ygFiCCV/wb
NmFZf1moqEKkEW5djz3j4LzWOL1vk7amqBsJ8Ixll3dRHn3HCdpDZbvdc5BbjK5BWdxihUF+WLLv
GRPqo6E1DWgXrhjYYNf1GS2sUnTDWyknUFQlOZZU5//CIUH1r2b8U3ihNdNJIz74cHyGVPUv9YGT
V8BA9glk/Scwt+yZZpxX2rbkU5pLJL8EtbcpS2hg155zi/TIAeWruPeb69/TLs+2I28w65HWZqe+
HQUFeQpI3XbCdbHuuN1Lab3HxGf2Fr8MfxvUVDkYkitLX+1HDbsy8vv+JHCdr0Y3e3Ov3z+zlb+v
i6nbYPnD+iY4J8TYLXNguWsBqnqj5qm+R/BMtmlGufNYVssu9lw4UWMWEhYUKbdYKmj3aVVfbivD
PJCzEznIksRfkVTFzdR7l3BxW8yZY/YgxjHaZXAeUJ8SPJ2T0XvCHa+ZK9SWVe17Fwjqmnw/v1ge
/PbWcQpa4aSNFCDx3HvRXcoHsp9dqMBZ0V8Pj5U8xOxozzO0GBCL8rnziqfQGhEB6+rGZRW8YwlA
GhGGyrptKUpHQuR0IsIz2T5s91li3zmLdRxSUFXNQiTLyt6L5QofjSBji1i3RFvpRU0c95eWTYwq
/rVuo12QNAmVXjp4d9tYmkemTXCPjo5QjAZMtKOpVnyxJZ6uqrrxCu+nmBOEq64dtrLognW1YBdQ
LpBIISDQ0HIhGDhwpyS60BeCY/3R7hfxwQEdpro9kcKYtXqL+yX7RVqjUUBEYlfH09FySqjTHSk2
10ZknWQgyFYn5uD33PVTThdNrKcWP/zExUZr+VnEbNn8QBU7FiwS0AUI6JNXlyyaFGtMz75aZTGj
QByrmHa8BRttgF9zTQmDtRuMIA6LGx1AhCm3bINoeemq4FawyzgCGhOcbdEHsHc/0kcFS5BFA5sV
YBqT6b/A+4TvetDBttYh9YINFV5ljI/BnxW9G3MR3NpSk/2CNb/MacHeEtiraf0f6TAnZJARN8nY
hN84QmDm+9V0JuWDb1cN7mWewzczABMLnS584ylsNviQ5UbQZo/ZKnliZUoGZyDPvmqmvkY3Rw+1
HSvgoVjpS9NarMtLAeUmMBkLZJY2J1y17BZkhh7PBOgfKvgTNyEgWAbtq/vWpbbVA3VzQ06XYG8i
+3euFYiLU56oExmHeFy1ILNXAObGiwXPaBtpM/+Eo+u9Ni4XYpyKqd6HggYNYEH2bW8RwEvK2Hoq
LLI2neX3P72O5w1pwHDNNxXcUHmD8r1Q4PsvolLjOKcdRwivYgdVE+Oi6AzRqXcS/xAstb51axLg
w4zOyBPffep7lR7doqrfXL/y8LVEWCdU3d8VhYRPnxaCwvkkibh1XBJYDH8zCy57Rg5UtEzaEEhX
UxCNd2Fel09toZOvKQ2YjkGXqlVHMpRVRDI9UeyVn+2our6ii35NRrm+REuJTTFsr+4nS8e3Qrni
hy2T9wn+UG3xhOHRTUktuTNeoTwpOhRRNe8Cm4d/ZWfeX+UkDcIMvCbJApQJk04OztN1TqKdIoPZ
ee9L413ol2eZRJj6aBrZTyfPsRJ9jCmGJb2UQzQfyKD5NTpF7IF4EmlSX1puxE1ZDfV9PHT9Vujm
XyZHbj4Ly7PnFwjzURm/TCwWNn0Z7ooO5krHHbLzwyw6WhXDST60xWtSlZQEWP3s92uVyv4NE8hV
OFnqbetxtRV6UCeiiwMPS8L9AEMULyU06m2UexHEcEHzO5o5L7eAnuTGDCRKMp66j4PyOLH0ZLud
8D+Ozmu5cWVZol+ECHjzSi9SpChDuReEpJHgumEaaLiv3wv77caNE2fmDEmgqjJzpes8KS/S+47S
iUuKT58vx0g2sOOtuOL8r2lhiPpNBfJy2zXytcgL/yNR7Kkl5na2CFwGdmV9lTrMiUBU/UPb8D6d
ywlHfho/jlhRCElgk6TJh3sjZdmKBBfe3y7y1rLvvLVqE2T4QVsHhzfFyu8b3rd1H7zPoxdx9RlG
gm/BT6ohduKwm3QJIi3vibd41QhKr1f8GvfwvAb3pegmXHgxJO88b15rS48ci8L5nhql5iOC4Ik1
igve5Ft/qWchwri93sc1IyYHtpHDdmJdyqIiVjeU4aWK5pTLHj3WMBUOYCreRNg8ih5yW5IU83MR
wLjiXylhsg+D/M/touKdsKKLamIS8uQX2NYHZM1yQ7eTeYi6rFwPXHs5LuRvg0zsS1Nwl/A6Vx7l
LGuuoxRQu1vTY42GW4Ysj+fJru4DGZVsdGbnAq+osi2XlmgbSSunyqYUd4E/+5ep7eGoVaX/WXB6
wG3U3htxdimZBJtRPLB1kJ2yLMzHVmlSWUCAZ5+Aar2Xc2NuqnbkHxjGr1h5NgUwBePNuc6N8TgZ
00+o5vQ1Lv1pn6XWiIcMNx5XfkpRBne8Yxig25Ycz4YLOi6hNmOKhfOx63r7B5xIchfG5LM4M4Gi
NinKYqX40xn+XGcceSXGyS9nDbGllozWCWIwm9LC9z415MSy3npm0v+NwjbegPIyVqgzdOqCmkfQ
GH5MuwVPW8T/tKzdG8BR7FtjMq9lV165aXVX1+whEc2CFBqiK+8EbTYs6ZHvgMtt/TSigdYUOPKs
WZi8xBvCTHBp+FuK1gheZGsUjxPrCCoPaaWvGSQYWcnK87tt3Ss+2pIXG9FQj8DchtCh/ebVLJ7M
coIaGmfgqPNoczZa5krZvVMBUHOi8pUnjtRjyPqVP7uimcixhgsPZx6wlNuQaOYMmmxlEYT/7EZP
r54lvgK7+okEXIKpjD2+mLLG/klAsjT6b3tgxF3ikrCrLQe+JVy40obPAYx+IBHWhHtHEnRLMqq9
I407tVXqHjej9e5kaAZhFfpvjT34v5nUcIZTfPJ7TBwjft9wZLQucnnGE0gmkkHch7uz+FDCQpEF
Ddog2JOrMt7Z6qaLq0wyQ5rHQK+hCoamZR09jrePpulLgrQDoBGipWe9jPHzMAc31w6t7WCpZCNq
+i58yjyxoRvykaJ5YpSQmz9A/mUb6m/CY4pHf5PQIs9ET8ubM4n4c2Sr4hNsWRNqqj65y+j8QYnM
uRfuUPOOctWr4eTtncpNZyutZPq148z4hl9nXeZKEd11XWNr1pLILlDxXcX5q15bjK3YbIJSbiOn
Lc4JtqE3b0jai1GJ6iEpMixytabWo6FzLF5PdmiOOyuw9QvGJ5C73HrNnQmzkltLHLRPnsH8zX8B
8+gYjLwM7ewUZo27GcOwfc+H3H01C9N8DnGxP9R0qWwDP+NC0YeuuabJhFmY59yM8Dw4v0B05C70
OVBWg0WeuBJglnUwvsLuTPkoimoVmSwoK/qfwo1yKzTANMbogJ0qZwYtMcwNTFa93y4ICQs8jWm/
FH7NQ2Zo8NLGw09SBIAAbbIbMcGR3purrQdVB59W4O4bA9C0C8KOCqUkxVIwWASAEcU4bjT7ADr2
hfMOV0/LJDEP2N+K3KMT8wnPcsYmE5YS5ShnB3MsnvG1OjRD9Oq549Fa0Ga8O2iLLUeWqNl8hOHC
tchx2HQB2lRN8zH0zc0ZXW5yM2N2UfX8wj0rInyCITwyEiDKdopeJaAujTRbcn+qyP8Y9YflMzN1
M41q6eS2vMKHeFWa+KbzST+YYW7/FpS8ADrPniYDAdOZ9TclTMQBnPod52h1rEirFBz2cObJK7oy
LnuUyZWRVTfVynEJUVrrdsr+IVKcmyYaV1or5iJgKRidOr2EtERxKOLp1kr15mC2YYqzYn4B1viC
J+I3SqGETlH00IcUdYUhUyuOrGzndT4x3wZPZAo8cVWX8x6YzF1RpvSJo+Oux2R01nGnOWEL78dr
w/6xxMm/8t2OB57A0+b3g7Oph8bFXl1FtOUCaU0J0sBjBuXVlc41nEX3BoYmEjtm/XyfzTJ3V4Np
NNRap96v3RFDdFQndnXnuaD4MCynQEMetd9RZBE23Wdchd+zE1dL0pGyoCwjGUbQnXHUZ7xXH8Sp
5nUkYUAUEtsS3GLcr00fLliApS63mrcqmWlupWqJPFDO1rSw03EEEOIFPejushIVqEbp3gSdw05q
g5BU3CxWJrUxmyawyec1LJyiCP0DhjSoVj2oRPq8zLVOBZwBnLTwwwDhjTacsUz+zX1JmRqp7c4y
giPJaIYJlS+uJfko25nqDxoU9twq3uRoXGkn/eARhIm0k+TvPf+HUWTedMi9930Eqlvn7IVh08La
5S3FEb3Eq1Y/YrKqN2E7HWWEopd0yPeh82nnyRPDabOOKvHKsYsgnqouYJvpummsp0qlV/xnOOrr
iRBP9Ca0CQMMCWv0uDOgLe6xCHgrP8HpavT2toqFtUdceR1DPoVZswEmJRPUKHCVGq349N3M3jAr
FaCRe8UxQH2pLn8XkbHvLWrvqwYDmhF359iLcFtFhOImlhYzd16GEPydHTLI1bNjrcgpXAc9yEO8
4B0Rt+AjQXxoQYCzxPG2ntmjDEf96zKQBQy7tL2X+h8U8+4ImpB6nGg5CI37Qo+KKCg7rgOF6Khp
Qr7kAgtQzTchFkRI8CkdqUb5zcgAII7IP4spb6e5zkLEm2g6BGpwp/iCXaVEVbOM9muoivlQmrWx
tklenKiEcMGcYuu3cvQgVYUJZAHk4FXqmeWHyINswwzI+cslXSAC70HONSzpZkTRK6JgP+vuG4fl
HR+auEfQQJNPaYaxZJhTPYmHLSsGDuwOKFnPrcnHoZolhvldWuMdUR3/aEhzOEzov7vZDZoDDHD3
QJxEsNlHILF5nL0Y01LNMdH/jlc/zG4ugcM/M2R77gZb7kRgVnetYqlKc8jPSdvjfUOJhznDBc3V
PMLd2E3ICaX3ShfenfCAkRjkWuiXWFqsx9jn5uKc3RqxoUjb17kbL9NMEUBnI/7ZfsX1LzU2JKid
nZWHfHe6lvun5YhbOpjjqQrxAikHwPLkdSgl1UOYoiAa8+DvCAK129SZ+E3Ct1knhj3ufSRBSLjk
s9zOew/HutqPcTnAzhiecVndMCA3Bxm27Z1sFBHcuUNmcv2fWFCA18ZFQkEj/gB2aJpFnLQ+txwL
tq5PbYEgycmjA85LV6TVU0fG4p4VKNjlSad+RS7gILjFtLFtGa9Ta+r2tVe8m8xkzMMUyovxHATB
Y99mAppIG6DFcO7JS/GIPscbCIy1bhHlQEzwTA3jbp/VFaJg/hgE1rUaPCBCvLMIFrd4KTW1KS2k
OdAp6ojtGFKQu5BbeNfho34LRs5wsyXNTea0l6KcH8K8cnd5M4/Ps4fgmbjdQi2jB12boE2aXlG9
zP1yM8xetOacOxxq4E5rEMBXp6hdqo3kLx8Y/0dPVlym9a8zhRdawbC6YFZfmT4PDeTcG0UVFzW2
19mFcJSE+iF1fLG3wChgR791U4szucsxZ7jReR5ED3M4GbalkbOlxuKFfyd2BYELcVyaAoLA7RgF
9dLEVZX47rz+y14ArCniEEXBbnwMpuKnjdCeuJGHBxbg8toPFLvVdlff4zLhMTSPLWGBpr/LujBa
lzacxz7oo3W2QHkmh56mgNJYuP2U0gZGtpgxdEJpZpx/4R5oMetX0SNbDdkpw0qXcTg4GeBYT1PB
+c+cQO0xDHbNVcM1D5TE2IxVlZNmgZmVoZ/eTHbzFIhh0ZfqR0wwySs8gCt3ATPpuXL+CoMz5dYG
hs5rwUFxCbT3S1fQawrleIeh5GVU+UtXxwcK0ydSp+KuZWNx97GQoF6M1v0Xxnm5LmVKKWiXPTSy
/6Y68kI8FjInTjLcR5K8Wkvk1AUkOvucpWVRHLCgIU6FxtIcmEOSDSxC83Pyx68aM06T0Ls08pJR
GNICB0OsbC9ZyXWKABQWAVNyhs73ClzB5Nb/CHbsg6GEq+2goAiDeqSltjYPuGE1bM425vO5T79L
Q31SK8U0PVAW0Ng97S8k08XQflNzzWxX4/eRDW5yI6JyuwgS5I10UZH5UE4RCDcKl4pLHLmEIAk3
gZrEKDIk+EngyAfl2uc9J3yy+EjiWfaB7YLEdUvYE1cMvy93vI8KfmN91BmbZIxMYohGdtf05bkY
qoeZjlrECLGuHEjBArdmK/vhjsYX0+HY7tkMchRUYGW8jWRoAj8R/N3ns1n7P/NIE6bfDvdWTalN
RvfiOA2XjOPxPSOjONFWBV5HuTTzhBryX2d/GRAxVsOogucq5gyYlQOYmTA18UdwIMGT+o3VB3df
0uSrSVdPMcZyBDUiPcimTKYBNBKdefw+tCJ76BQZBIDppE17PJjjkKzd0re3C86EA1OJdwTYB94f
1rN5fvGleKeDmRHKMv5k3D5AIVewMRZaaqJKGsJFtY/kxL8sWjwGx95S4bq1Y+TXKXrlviuP1jjd
Q4fBrUhXTlukivxdjD2l4EBaGZt67B6JPcgN4zmBqXzZGQamYWCOBDR4v5OTfcJX+zObFhVdRPaO
rDf8piKqNNVIu9ZUMJ5CgGZmz15dr/8LsLOClhP22q2GXw6ivAt9rBCFtYA2tfuYeRxYfJNMR6WX
3tuOd0QF0GCHRDithww8tNGivWFO/jOTlNPO9Dc44XjA7+RsF/fVylUD24TAsBG3qTiMgNm2YGgq
mCF2tZtrfFiuKs+qK6ZdoJLHFBQvzwqe1BlfBpYRsP/W1L87XkMfMuL8dpzbfzxqiC86LiFqVPFN
rcV8yGumT0gELozElWnTf4H9DcZNX621MJ/62mWPCX+CFuCbkzUQYIkm8c2WJVlKKWmWrjDBDn9S
GGjwBPRsYbIzBZ+yg83dViHpjenG1RNPX//OIHpq43ZHtvfb44jjd7gz+5T1pp25zPSt/BzrmNsy
7xb+nmjeGWaWVpUEoDT6S5qSvobkscG+RDUbNM5DbWChlQs8lyKRH4y4F17Hj01Pz23md/cjIdjI
mdVOzP5ngnq6xuEtdr01vGIp/4yXohN77m1uzwAcIovBwHeDZDfUCYhefe4YZo+oWEA+ypFKGeef
bSNHCr0gZQfvElbsrHq0X+1x3DFBM3XwxJGp2jEKsjDFVrVGF+KcxEdo9nML5K76SJzh1lDm0+fm
Z9I7737F2VpNfGpEg76V3b83IGjMHO1BsUyty3j4aifvRdQeVKrws27yr9hoN/Esjz2uAAuTb126
h0Z0tzavvgu6tFa+Dkoclr7CF0ozm92Z9xXDLXCIGDMprQVFDdqXOf7PpfclyIuzz5/MEtu8zg4v
pZo8ESgdTNHU2DDUTxwEvIOwY86bWY+1XypKxKIlpIK/ZuzL/NhAXtD42tb+ZMHF85qY+hbna3LA
cUaBeC7TkNZMt2cxNadrYZIrGkV2Qlu7jVJEK57LGLKG/pUisWwN0PEHDit1rTkxaF9ORxi/i83b
GpkxRcBRmAaWHv+lJBC8nuPEodiHfUJaXrfTXf+HwwQ/ZT9iHMIXYc7dc0Ve8zx33V4k86V2upsw
0IroE72wh/62tMgh/HBHtRrwyaNum7WV6hAq/Pxm+c6VsslDJSzY+9LDNVAX856X1a+vloxIk7/S
D8AebgJ7FS3s8bbegTE+tF2u7vwGs3UaJXBGcFkEQNLZ6OmcMeRzbYu7EvYj+Lr4terBlVNH/GIR
lWAC4WsPq6T6o9v9qfE8Ri+3zpfDvSariDWZJ2LUPQa5vKuXCvWY1FYZUz3gwvRfnJcKhaf+zCpa
NnOYDRyW90UaK2pdxk1c0goUCApOVYHhIRWLG3C8FAkdo3Hv/fQq2c0IBpvUatS2y+uzKzT/GSd6
qaT8a8UEwb8CndabDwkIBVz/dMRasf1sjzC6Mu7t00iLUErpCV61Zw61CGeAN1Ya9A0wQE74Q/Ns
gwHuvUAdSrd8FZ3lv06Q5tdEg9+KxHyx+8KELdGXh3TCEQzzYJ7a8WynNOmNdAKuupRdePDcClYW
leI4w3B2EbqnCG6VAgcF4uYWO+nKs6GLH5HNkCix4Kvee+dpvstYLVbEOpdOVgawCrBgE9n3sM6P
jiAUKE1c+xXwiybsSUHUzAaUj+pDmasT9b/Th6mbXak8+lo1ZE4wJh41bHemWVfHtDfvPce7+RFp
HlrPPB6RTkNb2TzTvjm51uPs+s85ShHrDu+JyUi3bl+cjMy/h+jwOY1Edbw6+SugFRlN+JzQas05
TkL6gWMlc1jjwC5PlGkzSMhfI7GKnR5a7zB0MJcNjj5VbD4nNaVD/kThsIqLYOu5DIl+Vt5oYrt2
vu/fN8JutlKFN3y/iIhReWC2jmFiziS9TGxYEGkot+NbvnzMAyhXMBBwlUutXVxA+QVljeis021i
z3xCtGvfYneA89XjHeU57DlwOEpsy7kav7PMvqSU+FA/EFevbkv80qVfLf1/MpluCVo4Q2tTbmQ1
ljvlUmSz+LZrfWGRP5t9/GTWLbUYrnOxPaYhFDGxY4++RCVIrbYprqljVnuV0lnGQvUwyPlV++i8
mtDCRkjxVsfZL0oErnIy+7T26eNc6+GcCE4CWeaY0HuLC5ARbLgTge4MpjFS60NdgJP1c7n3spj4
hFFfUtpUcFsurPU5O1lRgOuvhQKkMUuvsDo8Wf2MUdOPKVPNgU8kpfuLAe+Ex+Limfk7N3L29B54
V4XHsBg+PXSvVV8bX0JQS9k51QNAsA9P68voR28Lli8NcBCYs7M3MwBXeV9uU9P/9NDpN+YQcdtK
qFf1+c+p+AtKyx54Oq9t172vHP1jK+vBH/SPTiyepEJ+UZG8NEVRFIsgo67YYw5KGABcQ72i1BWp
pwj+KHlSa113XwTvGL1pCUHimT6xou3ykbRebsbnauChFEj9VefDSy/rDZ0Ieu07BIVrX11aolkb
YBv4Q9MS+Hlyk2l6jaaK1h/s8FBHKe8biEQV4b8652NoihZTd/1ipOKBcENwLCn54HxICN8u7atl
D/1ZIfzkzHPHEsc01ru+oWJAvtSNlmtty/oS+8MxGzGhKGR/RlPvmA4RKFQOzPS6pNUKaOO9MnNG
fv7h+SQoljT7J7o9Hwjk1Cw17cMkq3MpcomTk+tZFd9h7oML2eYf7sg1zu/8u0LXaPfw6UejAsQu
n1wx2/dRlb6g6L504fCEhgcsqHOYwA2PKd5o7ZbVZnROEi8NQyLEQTij37jD/I1t2HTq1dMZaLHG
hWE9APiBGOE0H21KRVKsbtjV3yvCtKsuU+dKoCwPCkinb9JA3M2PZcqkW48ptjgRP6rSf0dnfSun
wDyOEscCmDC4qHqBZc7UygTOiwWqdmPYXEeUtMZ7xOpXQg1Xum5YzaEjbgwUUDFEB+01lBXAAlr1
MKnGJP5ndt0DCGex+GPAQlDl81a7gDw65JJ10JHM9gI0Lf5fBM89UiwiwDcThLoDJEBWkTklPihF
yt2Q07ypXBvktQXGQQ/Wc95H/usY28S3af+NUoCXxIJ+ZBxQC04UdzVGU7QnzoMQXNYHayweMcpg
VPTYVJLe85gnAHemVRWthTE96yZ6sasGopabvdkdQCbcA1fPJ6Ac19+BN+5AkxtbSACEyhIURxs3
x+QW9CeLq9kkH1mCkjC4/EoVz431LKk+E7x5K9fkOMA8jAl9Qe92xfdcWfc44cNtbuFnz2KcoVkc
t/vOSikerh2selF8m+ZWk1SgikfnXHVYzwGOa/1PJ0QX7J1s0MmtPPhK8oYgoOXBoYpxX5Wje17u
GXsO1sdByOXbO9+NJvU/M7y4CNU2aoGfd7NyN96EYM32fW4F4vwEh4Yf+/OYJTYipvUVej0qRehd
4aIsMAf+WS3D8l69PD0hDnCfz8OYpncYVIWV/dSRmdxY0LNVM8B3Z0WaNsusBI08v2EwnA/C7THw
o39fJs+izayJeAiOw6dNWgvpi9iCGqNdoVoGXDf51jMNKZUwnD2/BoAiQlASZW5UXt04V9/FlBjs
6bMa14DYw53l24c2h4BGCoAntF9Z0d4rnX/40N/q2Q8InmVwTixQ7NhKUQVEMCJzcba8DPb8wf3d
2TZEvSjnA3Sjgazw9R37A5E0GiQRyr9UNb2mnHL2HYiFvQ4Xjxm0HFu53sH03LM2GfOwi05ojWTP
JzdeeSaOByN0vbVXI4x6RTr8o2Fn24bcE3RsFECJw1vCaYj5qO5XReu4W6JtPE6Xu9akNQiRORkZ
3tBm03mhZqAe04zI7EsF5Rv9NhRQlx6VCtPE+zEoLtniMnVBx7Ifi3rHeZCZtFvshQlDul2pF1pz
im07uOZ9mMRXamoFX2iS2fyPqx5Sl5b6NgzrfVe6V1N33YuB75yFTN0NPeyfqBl+RuXH7Bqzfo4j
71B1hcNAgfkmDNODQvB/DEqslJkIKtxrZsYRKiFdkM2mTWt4TO1MQLVDjIq5nUwTGFc5+C+6RVgz
U0n5xxgOn7NPSyNuGCQxat3I0s/uWgXUYHRxLI9lZrzw5HdWZmC528kTz64n+ztEFXdPSS6lghZf
3gC0+L5Bb6ICVHUbili471n6w8aYvpkM/iF1vxA3+IMa/VmLAZDlAJtMNYSZ/ZDMjGJ/kdTHogdz
gjexlZoFH10e9c7ex7h9IMGCCZgscWhNf3IK3OeuMrOnPE29zTQYT8n/Hatl9TZY8bCRgidwYxgJ
cfQqpO1Z05HRdfUh8Vv5FOp22YoAwQT6ubPyx7KXBzdzg42NPRXq28y/qbaiDfOJ2Fl4bPe9bf1z
YhAr/ej8Qw30F21i3gvhQZBwvhlx8RpGjXgUFWRn4TNs8KYx9kPhVmsXr+YJnh9w/NJzIJJTODTX
k4GCVIp1js/2GeQC2k7dLqIhloJoNC49B7FNFboXLJcNc+D0Eqqo31rwnlZVK4/E6XHFVIwjdeU/
E2ZbgO4D/jjjDZb6dBgEs0Hg8w6LMk7stbKpxCi7WzCW+yguwlUQ+U/AlW5ETpoT98QvTcw+VuWu
MkF9SMpr+4xnWefC8IIghdV2CRK5T0FosGawsq6LPNg3DZCWqjvSb/CD+/JsxjTDl/y5eFPYb8oy
fh7A7yc+64+ZyM8CcQH5IgOfp2gQIJ57F7rtP9WTfScc+6yNJqUUiCBKpEhcSNw4O7I7FHPVOZfC
gl6RSunuhBXoK6G5eeU78Kn7AY5bJitrLU0OLkUT7C1naf4F+gLl0sF6ZSF6YtHvmsOs237t1x62
36A4w11LdlPnXHtoKGusfyD8qNxbu/VidKKZ6LdVnHzqnkJOpxiPSIS4tu2yuKlBE7FnV+afiY46
A2WhkaS54AmsQzeJlog8sm/TFpu5gOMXNqniJx3wnTeKF5uGCIZfzg69o3z4bzh0gHoaW9lU1xIv
48nTaLAxhgleavIKSTzjG0vfI3cKDeZ8hBZKudWnzHiid0X1ngUi3IwFZ6858LyjNCqfPat22kO3
dKAFZH9XFIFBHwiTc9/6fxxbFKifmjh7HBw4MQYrFCuw4ErpdZ2Zb3XuNTujSiesMi0aWGqtFOWY
O5wnJJl6S+zwZF/g3/SbIFbvAIr5xIzhli38H84Y851C6L0jf55tmcy4qLGpbaMAD6TKx/YhMLnT
Q++4KDThc6YaEJwW9EA5FHdtZr9RD0NpWAi9qwjlWzZ0apd441KiFP0zTeu77YE7JrLjRbt4cPFG
jKQ3IlBiXR3uqyVGVXA95c9OAAQs//Cat2sWOO8tnLcXA0L3CucW677HooytqrzLEucyx/lw0Y3R
bHpfLUg7p73yxbA+a081DzrKsJAEBI9XVmkTPVXTBJ8uvQtGMHmZ22/SUDxbhrFPPInNhgvUpljA
rNK0fiNv6KGG0EAv1XvRjvANQ06XYT+iRnuIV3XxbPlxfpcuGm8rGr7zrt6lWS6OyjX3MCimLQ19
l7Rtq4MfWdGRL8Zf2HeMtQ0oaS+R2GGD2zAGn87gtfvMKO6kb7yaZepchaoZnQbmAD7MZ/ypT41r
8+fQ8N4nEjB6YKIejyJ85HZscrYCDVYVHwHMT+avxjnaoM5lQdQQ69XJGHjnRAMFsPR9o2LqaGmb
giLmltFurDI+v6IH+RE5mPcXmGIw07jaRQ8Rd7pd0XELDvLo5KTGtU1oA/QS2gzCkSCy7bjGJq+r
R0CL3d6uynf6coKtOVhnvy6+tfAJrEscOakVPibLzjgG7k8NEhB6M6i1dDE5QUzmf9mywmMtQlii
z5PJ+RiU5dGJsKFhtmsPIqvlydTgiBDf8IsZJr8cSD/3uHCpAuPQ0ugGuoXm9V6202/MOLnFrnHC
Kfql85IXQGOfgrDKDr6Oj5ZWHyU75nmIEzLn7djuenf4lxpACrI2xBMeUWTumFNzZxSgcri1fCNp
PtnSOWIhe6tSRYwBT1CYaUh5SmDEps9jvBkdCSLRDT/FQG0IuK8ZFy18ZWPmM65kiJmQ89smm+b8
wQFajLM2fZwZKSg9wcIPYgz8fGIw8fsyvSYJ9Rrt0Nek7JV8mMjWPYvI0len8sFQGamHTE+QduXI
CQNxFCfT2vY9qtMd5VnrCXv5rsxiA6nOG6Mnr5/zpyZ0nwPKaUkyFcY6K8bF2gkfg8gDQSQL+dys
C7bk7GUWoMBzUop3XJj6fW86bPbW4LNKxk3zaMeU2XPL8nbAKTnKm7Hcl3n/YS5V7H43PdRwDJlt
tMNfks7DCnjILYzCeGc4zrA36XJCkverZ2El831MeGT59bpXtThCg7C+0hPzY1ZmuuVplG5B0L1z
ETAeYkfQAMMXbsuw/2uOyL0sea+Y58n6zdS9BKboz1NFHt6BJXciZRkcO7oFjwQB7wsPTZwkL4kC
RX+n5Z9iCnuYz26NkZ0iMhG87/uvcuAAV0VsIxw/g1NnIT3QWGVPjQcqEJosD3Au1/VPGlGu45je
A7o9i27U38zeooslYTcTXkbGxw7I+qr6jz4gTF4tgJ829WyEcdfpjiNuum2W9nTWIdlt3QVzhaa/
/HeX4bNZgiKmFcreVx1TV+yRkUNrYrcSnFY5mCDo18linW8Is+M+gxuLoqxqOOtJ/+vnyzDDwcQo
JRp0T2STq514IPzLvZypaR0L3zo7JRug9NL0y0oVJc8G9hykpOxXpGENzsh/5SO9RnZ1zruKTqB0
Ps0mCgnQm/LdGcZdCYF7F1iTwYJnvIup3TdL42mC9dwfeDBDO9/EDZ1AFqtYDXx5KcAQG0s49N5z
wPS7wtwmfvdFMHXYFlmUHsrOIAFpBnfaGV9bztpqCu/bNqpWxH1JJOXjI+9e1l8vvBYNaK0Mc8tJ
mvVDCjoGGkfk7Pxh6O8DFtXAZADhkCpPhEXrLeDLgOEZPqg/BhPDWXALnSi/1xXC5WTDJrCt+QPD
w7zlUTI9QfXXa3p1cLEVJeEIWRL71a68d/lt7JzINzaW73uvod/gA4po/h476HYj9TS4nsK22dhz
p+k+Eii8PTTjIrK7o1MUv0NWXPnNnlm2m0PYgfxwSQ6xyEYbA24OJML+5Ej+jvxyqQLDs7ZvMOuA
TSIMjDcFyrJjI177YODgeNnvchEhSbfAGWlbd0Ol67yNe5ttzAViSu06/dMovI+17Rd4TwHMzHZD
rNc1HjqSQNvMIheH58i81jy2EXoVvXyNRajDp0K3p3QMvwS7fVjI+kGXs+Z2AcZHAnxfQ6s4WnhO
VwA4ML3naFwVbidgiDMB+L5dK1sPx2Gwbv2Eqbzt4Tv5nuZBSoprDrS/liUqsx+nf7MZPUeSs9RS
g5Jo5zGSebgvXBy4yuaGIn2cTBMel03fGzgbKjDZDDThphvQFT2AHBe00mWdT8uIKKWKn6TVf2YG
+RPpcbgXTlwDECK7mfIj3c7AYvoeejIrxqubemeHc+3WNGnzCTW/NDxTnGUTjzdPr0p7x0uOMtOA
3mcUDfJL1AQNSL65+mxmPAx1gy8iz4dyW3XQleou/MknMvF53FmnaaFhG2TlSaioY7dYjWijM8nF
zMzh9USYb65IxPHsv58pgD5JNR2cOf6jswUBJ8ApakjsEcOgw2Ni+b+0ZqqnNljeNLqP1/UkPnyh
whMYkX5Tdy3I5366D4qSnR8Q2gmjAXgkHiqbFiQBep7ZbDTwGJcRRnLfsqirikIeBIXHjuM2lsME
YXevCQR60mB4OKM8wslCxGfNEyg6cUkMWLTy8a1hA8jXITZysZ6iwn2pfd9+56lVH/IsVvChavtg
QR3daqmpOpyF3nKjMT7yXsU3gXvvi5FQMQ7U8idu7Pkk44H5MwpingZZgCvNCfItPuUctXOYTWgJ
ZmNwgp+40NaGPZ85njmPNbZ4fkFmcPP02D8ilVbZnht59U6csY2+BguPqNYyX9cRpmovq0mhFoz8
DYbPxn2y1JhdYHNXcg+4Z9jTqVh+1j0QwlWrZfxc68r+DNMu+xxGDsdT46K8e43lniISqIx4U+Fd
BtnSD9JOJceAycRdHfEAyYPuI0iblsec5qXCVE2WPnULUg+V4TmH/zg7k+W4kWXb/sqxM76wCwSA
AOLZu2+QfSYz2VOkNIFRFIW+7/H1b+GMSsk00nSrZiUVgwCi8XD3vXZB7mgD2bDdgyLAOyfpkC7E
fTR9b7AxXLPrsL4RqWJZb1b4iua2ui7BjdwK/Lk3vekHv1Rb1+S3tMRZ+gJdCzqVkdyx+jVoA00s
pKpOhTuVR/Y3b5vZ4MFQPcFKkWVyDY60PaCZlAsjZD+tq4o4M6tepGZlV7HfiNlui8aT2eqN2+Mv
mQHg1m1z3FQt6KOefrsVBurMuzK8GoY0wMoWCvjOCVN6JgvlrJuatYrDWP6U5/1JTxz/ybbiX5Gq
1AIhIWLjWQiuuzRLQhIc6Q2BEBf6bY0egzZPDP1apDZZs7LsXDvV9kBWwkvHH/pEKYuwh8pyUWDg
0FhRv8PUTiCl4B+IBhb25nk1LIupw2o3C+ZFIPUD4j4sb6rEulaQYlZeZMV7AOneg/Jk8BBhDIEy
y0v8A+QddUNcXIIGT+1NSjwD/ynh+koVBxpXgjD4PctGmoD0Kr6pHTOsV6LNCowk3AilKzLL+lE0
eDGQ5BfuzTia5Sn3kAFQcSJG69wwgPo1aq+GU6fcMklAk83oH+sgTUkn0QOAzq50w+8mHk5cZlAU
gHlC7gZq3iSiIcQlXQSVdB/msXFdZ3kAxT+Sx6prvZVGWpkQL0cjRNGnB+LTdNe+Zto3bav72wCT
4hM/ltpp6xkbPyEibyajoSlB1Ncm3b86/kZRTGhD6WkgB7j0prakhGiAEQhbzqzczvv7Mp+w0Wpi
51YPnORkA9GBU1TAk6zTMEez6oQnMzKbB2pQP6MByzppC7Uv24yMid1pxgJymssR3OY7306QXGEu
srIMKCuN0+T3Wm/ab7UU5dJ30fWqGZolZEtJG1H778pVCC+HKHyjziWXveFUByvT30Ynxi2adPHs
8wYuCV7gwA4pSSsKjVINtoXo6FXdPxkF84/SWfk0uHV8PS+LO/iokNVItjyQK6VJW/bm3gpV8l3P
qSQsmrLtAfphi7C2bY8TNJI1FNlpTPUf3IXY63tR2ys6//uHyMKHy6jaU+G37VVUYoyZhFb2o4Fr
u1FhDnA+GMmjuvykZewSgYOCIcNhN886nq8kfk1N3ztp9xqDjubESCE24mSAk1ZA29JahhR9lkrU
qoda0NvHyvc7ZIMWt0hgY4b53Ov1oRH5TgP9h/mY8LkRx2BNByvfN+Qa7R1qrOIJpYpx6iOfbAm1
fZrVVnDryjUKIEHOaBCnWpPYNWbQF4c+eOiSTu1sFasV1L5p8e9//ff/+79vw//x32HGJKOfZ//K
WgqyYdbU//Nv69//Qqow/9f9r//5t5SWNKXu2KZlGa60HdPkz99e78PM5y8b/8VKd2yEEf4BC0YA
MJFuIANHcv3982GcC8MISA6uaVi6btlnwyA05M+iQdvFBGYxyqDBpegQ6FdNlcHXDLvsMciyZvP5
qOrjqCiMLQMrAJvnU2ejIgURskQ9uXPEu4GBjP5iFadgZo/9KlnlLne6zwe88JiECg73ESmEwev8
820mcUfRQA7Zvqnp2af1aUE8uheeYy3ccNjiLbL9fED7wxPOr5MXOo8pLH3+8398vobijYr9BB/Y
PDgmZvksO7UhHbP+fJiPs8TSUdeQl6K6AQrsbBgn7ltyXEV8GHsr3Um90I+FowX7z0cxPr4+ih9C
CIBT4ANs1/jzaUam6ICGvwHlahHlfOvreKNRzrYF9QGgxT7CXkfDfhWyw3BV0t0N627pIlql2jZ2
3boUyV9/Ud6uhfQX/opUrpin2D9fcBtB7ss9UnicTgbsDP+aZmpygz2n5heL5NLHZD3qrsDrlXvN
2VijBolHjamzz2KxHtPYf8jaisbaHIXy52/60ki2MFgbpmmYSpx9T4192e6Q4R2ykUxy7/u/3bKq
X6lbfbW/GPOU/3ODYVaatjBdIcDXq/mb/+MFkudxglgzksNQ0cuFQC/HMNoMV7oA8wDiCa8YEubL
umr7H6Q2jvmYrUSRrA3M6Khnll88+aWZjH8OX9Jgnrnn7zgpYkhZftPsp06/MqR+jOzi5vOXa4hL
j+yYumkqgnRmz5+PnPM6bGscw4OGghEhUSSRV1Squnb6urm3S7PY9eVIjzDtOHSzxCb3xxmEW3Io
88zSOnz+C116ZsmQyqFrV2dy/fn7BAV8WKCRqGBLs/6O1A53KWzIo2T1+Tjz/Dz71IYwJSVBBFOW
df5ue8wGYtKj/h4eQ76DCNvB0gv7LX6oFJJj193h115e6RXZGtU0+vXnw8sLw7PLC9e0eUge9s/H
BJIoHadwwz3kw02Q0tIICDNIn9P49PlAF1YPbbiWDuTaoU3zfPWAs9aahN62HfnH6ju9S27w3MIH
v64N0QwPnw924amYqAZWT7bp2NQW/nwq9GgQJYe03SfeyWm+28X3AYJJ4D/+L4ahv1DYhoX++XyZ
qt4dQiid7T5HgIvV59In+aV1Pk0wt5+PJC7s8oJJKByppKE+fCegGl4wxFNC2O8P9SrIA+RONipD
3GuckD5ENzF7mrjTvtwznzSqKm044UfQGHtsr0lN0WLQdasMaV14slVGp72XzjA9JHABOQJkMS/F
kA7XIppLY9iHoJ/BAu9Nd1FcR2PuugT07DU6PSgPcqjiW1GSoP1iOVxYdoIFR4Dl6Lopz2OezhEd
PU8al5YcUHqfgOIa/dj4YkO7MBmFKdz5UJaKNX426zNQ8jRw4v5pBMFODcXR835Oplh//tEujcIB
yL9MeQqH57MQ1K6MMlPbF67nnYamN17IapI4KuT/ItaAmKmYg2yewrTPhkKj1mkZ7o97L6fnt213
g1fsPn+aCxuVqbM/mbahG9aHqImOa7/GCE1DsJwniHUquU7N1sLdGBUCl8/kqkPksSZ8FBS+mZ2f
D+9+3KhMnWKjEDygYVpn5/xUolycqeNoXBFCGLRhwypBo9IqpR/JKSpEO3bBxSlqlp+PfGFKMiNt
aRMwuuzT82f+x2EMUNHDxLyASkOQJT2AWUG9/XyISw/HnGerEgYh9/lMEaULbyPou72Z0tlMeyPe
twGAlhx34BI/LRIfX7zOC3PTRNssXfobJS/17HVaoAHarKvKvYrFJgchiCLyrtTG73//YELHPoB/
HWWe35RkBAc4EFOMGLi4TjqvXlumOy5DIDrrpqTupsa6uRvAuXzx0S49H6GKJdj9DcfRz6Li1pes
Ppy/DkPblHSvUKQ32tbZVFFCh/HnD3lhbzbn7ybxG7dZ7mfvshuyqUP+DDvRy47YITR3eGM6c79h
oi0SGZIb1+zs+fNBLz4g8bVl0EOD4vlsUDJQSC9bvGryVt57WfBLQ/dGQ/YXYdCFYTjaLF3ZSiiH
C+Gfk98uwsCvRdrtirCeFiGY3rK3kdlbX+z7F05sGHzKnINrYvnzHbnrc2rUPoq1FBO730UUuRMM
9DnDRH9kiuavgvf8xZgXVh23TWJOIf+zvM9f4WAKVNZDcmjgDVAKyySeA04bLhy9ejON2YY2srSd
GWfe+99+PGmYQpoGEnamzvmW4pBdcOJAOnsKT8NdHxvlcyvI5yHUzu3xiwv9x0/IYBY7JtsXAdj5
ddcKSjk5lXR2RZVdmSaq+bKrV0WgXv7+obgbzNGJw2c8n5EjhdCE1hCFQElszay6SQWppzr84t1d
uBzNeYI5WGXLJDY/+2wFkIOeCsu07yCAUBA1guyWhGn9yF7XUT1Pu2xfpJFvHN2kbVFO9OVvsozx
c2q6Lv0SmUVTDlpV2OSfv4CPc3j+xRR3UH4rbuPzh/jHQZE7OjwPaOz7Zgw2nV08zTCKsJcUFuy/
jqalsBxqgix+FwHJ2VBRQcofiomzy8PKv0ecWGzZC9BPmZ0RfrG9fVwmjMUj8VBszh8OJ0QFDTVF
H4cy41ta/qrhj5A+X9U+qh3aA4glv9i7Px64km17/hgm0AT3PAaMkllGLgJ/H2to7GndoWao//z8
W11YFPO+5iqoOqbzIW0g7CRUYnKm/ZRMe3cCQaiqfeZ/FbVcGMaGecHtyuQ2wtv7c0r0hAp+Bwlm
59fyhPCBSjneemb9xRu7PIzr6A6qats4v1zVNe9sztTvJqqDWoNg2Hprq68SIBfmt02kMAcpiivj
fxbmP+Y3xPceEV9IIzSazqxaO1CmbYvCiPbVlLs0ErAjRHa6pJPTPAtnZWoDzyxBwKU0WcOJrEwa
PcxjgLiuxaL+iwl+Yb7ZrE3HkmTPBNvXnx/JwKirajko9qnrmjcxgo17ajLj/vMZ9zFKIFU8x0Au
W7Cjn59wNeYSBgQ1/zDp2mtFnL3SK7dc+6HrPYBo+2Gxf34x5KXXyG1AMs117sLnMXM60viYZCrc
0wtvSNrh5BEQyCJ2tS/e4IX5xyWHxlwiSUnF/ewNqhEkozdm5o4MyYYO9kNZW+soMr4IRi58KLIx
pNyhL5FePL/l0MOVxX3Ml3En2j1iY+WCFfj8K33c7HDUsOdUFxlMi9zHn3OhVT62IJDY9wBuuX4m
V45W08RKL0yMJBBGl7Wq/PTh80E/vj5WkztfRHWyMLzAs0ErDDBccOj7vgnuBXcqBGn7lqr758MY
88/5M9fk4vKJ3oD9SFgf8nhUoEk0ZV14wG4xX2MilB6gPNknEON37FTj0hbwV8rGyta8hmWetNGp
ypu/z7+7juD+bbNdMVfOM9ayce0KfDJ12wRVJ6RWc+XpEdYr49RvPn/kC2+Wd0phgcOSvMn5xtgo
On8aWfT7SjbpKpY0V5RcC+5qjAO+OJI/TE62EIOUN4+EWPpDzsk2kfLTbpgcbKOz3vQUY2Hc1Jqh
+Nu1xjjchJmepJ3IEJ8dKSOQrB6kN5alY3fqmmctc6/w8/lilA9bxzwKDiHsvpRkPtyfAPjQhOgQ
y4hhljEp+5eYyrtxRiFYxY+//EjzWA4TwpkvGNSd/pz+eWC0ZEpEPAMHyz2dz+DzOJpXVpcG278f
inU9U/V1C57g2cvLo5H+dvjRh1rPuoccKchSjUFw7zTl8MVqu/QG2fHJC3Jgcnuap+Y/TkvcKXTw
0JzJeoEBYEI7MYyHRQDuiRXx1XX+4mAOB7/DROcWdbZtRT6NRvVYjrssde7SZnyDG/HSuOIeT5q/
3YT5Wu6cnyPBSnnr/Dphdxkh0+QGexsRCA1f9Z2E/vD5Z7q0ltiDWVC8vzmN++e7o7k6dXuPBkcs
bvoTLhN4eVaT/cXx+GFzYBHZFt94ng4ft8O8QEmBbLajL6NYF+OE0pNOFRqjPn8YQz/fdlGqUzci
P8ddkw6js0lXYmAwSIHSK817e1wV1VC+un1bxwtVUPKnS6TSkDtmnoOwuXKaH2D363yLQQHQlM9/
lwuPTAhHH4YhKSuTX/3zxcal7C06Avw9KuMdYh5rLKnvf5V8uTAbGYXVbEpBXHCefBlAk6d5ZviH
vEavEkc8KesbEwID8oZe6cbd5091cTyHBAXdhaYtxdkGkrpmJ1IsFvcKaftiGukIplF7CEqDdu6v
QvoLc5NaFKVWwsX5Dnq21LihdxCmfUyCJ1Qy4HhCiCTDt8+f6NJ3os1gLk+bJF/O17NsgwoOtqbt
NYzcTn0b6jB09Na9pneQXeSLwf7zgv4IDJih80Yv2UEkKo+zZ1Kt6obW11LOFC9aJ4jkKtXqdLmX
5crypbWWbMqbJAr3NPA/iXD6hsVMvAzwo1/FA2Qet6+Wucr3tsI7z0czL9Ge902ywI/+ts1bZ90N
dP+4mQloIoyz3QRYkDaj+j2xkmzp58EMJ/HfW3RvT2WSvtilY2/rqvhWGPLNHt13Iqgnkw7FAUl5
EJT7gdZVlAZWv+iD4GCrno5lyO60+YFXpGs5DfJXDeMh9I4+bJyCXi2zoykndUETCfvWMelTaroS
VAa98WS2TNx34tlVzqTOGYe/s1C8WpX/moxmsnWL6jFyZbVJe7pmXb3aaqMRvXmm+RR5ylgXTTuu
wVm7ywlcHihpfIGR3olyS/wULWlypy40AU9NbiOvu3UrWvFk9h5mCpRk0b7XaPBmH21wrW6KL2R6
oMIDGqbpb2Ua897kN6bAEdgBADS6s+M83wZ+ufNMLFwD+kB1OFI5CSQyWdtIC66owNMNhp2YiiPU
N9baTQM8IdJ7jF6WtKB/Gzrrxev84xSKh1IUryiUZ9NP7RZrki2YwwUU+m2rqTtQmb94VyAnYWRD
yPavgJ9fgb091GZ+0mhrH9zkZ52hjJjanWcEJx8MP1RkBorH/oghMtK2+nfpYbZhPAUxBW0R3Ixw
U5tpOFoD8LLQAR+U4Urtc9szovcgM++syVnUOAAs4eP8jLzxDi4cld7Jvu+nHAvgiv6NElfY2D2Y
YfUYVN3KUtH3srLvjcZY9rJ6oGh6KipnAwtxBzgRMkOzAcIDY6vONmEC4FrL93HtnSZz+GGO+jc/
mHZGpL91XXoTimKn04iGO9dWYSYKfnmTQeJFirCjcr/0pNw36Att1/vtdKOzpBpBJ7ypYyvU7EDn
veF1uc2GaSkxeKZM4m7p9VyN6Rvo1KM2utiCd0hNohKoJrDUQRU/ASJvm0rcd6Z2RWVxHbgIgSF1
oOce6VhWto2Vt37Vj0Bs6xj6OKzldGWV6bDNTE5jPF0NDOaKZDWVdIWjJqEtv9Rh5AfWU9S19YpQ
JVzDbdHovjZJoQlF01VWVFdRnvIIVJBA9C5Ru26dBphaIZcyj/aJdhe7SJ4tByZVNxrWBlEnfyXK
tp4+WdemBsMz14LH1HXeOM+RtWNQR3PqcBqS5zEFvBv08AvJ5w4bzwdoB1pk3YScgHWAnyuEgsys
n2d4OUi3p7oZSqgmzqOleb8Gn6Y4aAZPUCtpCSjDhxQbiET6RwPgyBhZd7VZJuvYM39RIf0OxxXx
cLsjdEaWhgRDFz/6Zno1YgjB0n4oPZRLSP0PZBHFjchK6DG+icVlBMZv6tKDl+MTPEGH6FrbvDFM
XgHOzSvwUneOKGj1T5Yijq5y44dhGWtMW17pNRFsmC684JH5YtQ4qqvGvq5696RBOgyU9UgLW76s
TDrG+zI4jVLdDJn1aNErR7PVlvRRu/KN9keNcCfvy4d4yh8nFa0CCyZ6bdyytF88eCBZ7a7BzQF1
ZFpZ3TGz30Njgt4ca6+5IXa5Vn3PC/sUtg0te8NV3I2/rTzAWiGIfjtV8phCldxYkCto5UR7YNU5
WX0NrL5j0fDZ3kAIWY3eAEqmxyGF/r7SYdVFLf4kCtGcioCSovLRK9gHKnontRwfAk0yQ5KjymjS
bu19I/zbqsErMsrwV5iw0jQTGppNT7+dZuxMj7BqadugtLvEuJm0/Dt+fhhMCEDFXb7KPQBlbbm0
omIX2O1VIZFC6mP9DC5hp+nTScnurm7BZcUSdSv8NqBn3+hBDtGm5OZC1P7OHtpZZGTuKeo9xbAy
C9q7QttNEQDNuct5TaQU7VWcYkzWF68RsH3QzjCj0B8I2awqDTaArayrepBrYFIryDT7HllG0XJG
xM7K0OQ7AHtYVO0AJ7CH36t7/lXslPTt2+LRHzjSxuTaQt1ER5vPZkMYVOevqUBP48rxkAXtNXL2
Zlk4xWOt5Nq1670odMxh2s3g6DcI1AG7DOWDLav7GMqEU9D/2EWIdfTyHXMcMI+A0qYBH6gMR4+Z
5WYU6t5MPcC+tncTldFRjg5gGRZ9M115kfNN87SVcPKVUYanwNOOTj8DJcWe9O8L7nO/kG5tuf19
Mwq512iJxPPRXzr6sOz0HEtODaJIFFaLXPg7jLNfIDtSxIvIOJblorFaZObdk9RA7NNJjM9evTJo
1lw6EfLfAor5yipMFAxlYR3yQKxbLz7WDZ0LVXyAs4as1cveCo6AHDDgakoNgBNdw0UAT3KaEuSh
Z5/PQDSOoYW0O97kOQweqQXhvdm4LjDz4ovg8kNGiNhIEa9w1aGs8SG35fUpIPheNfsKlRLgwJVd
O7sJ+yzDRM0KPn9MvuiFuhT8KcqW3LO4nVgf7gs+lUvDnUJSQGoJdfV5tpi3lPZFqutjIcWhNYFK
EyULckGUn/+8DOCO1cNw8QeIC/6y9t9pMToaCGaAOdISv8ohM2IpUAJDxGMis5AL+8P3z0PP+epz
FnhKXu98P1Ykrs8Dz1FDzj0NutohhJiNpQe83L0rPUdJI8YbV8eUJmr1d6/4Kv//sd+Mh6fThFSs
4jb7IeQ1irgYnGac9r0kYtHDd7vB1kL5xQnf32tVN+uqKjd10d4No0RhqK9076ui54WpRW6WBiJu
0XRfnadyUEv0IX08/sF0Sho2PX0k+pFvWK12a50IGecUAyvdFInP56/9wh1GMqKlFOU6smNnN1Jq
X0TF0ANI/5l83pJY9i6bBs9ffz7OhYsZLTwmaCqKH9yzzy5mQQbfQ68bZz+6dBp1ibKWheaUuE4n
N0gOhuPnw11YOJJyDndsZhRFXfPPCV06emD3OAjv+kEnrDG9mJ7XacA6PC+/yFB8zKVSbKGRzXWR
u5NFOE8UD+AmlJ9m1j7Puyvyj2xp31uzBmKPCCuzrgLje9+mq0z466z9+w2CyeLYpBUUaZjzhZu4
Y9l1Rh3t2wLQJ37YPUQ1NG9fZLD4SeLj+vznSOcfkLsmNPJCmNjNWA3yANB0Udr4P4q8q57HaRgn
bIcT8bNXFcxFbiI36NmmCrcULkoUbrIBuIeDdbpfl4/BJEcdYGBa3iLBUveghxKao6P8umtVsCGf
yRUgy+A8uVAFCvon6OVpkWlsez2x9l6ALjS3YrVxRoENcYhZ9os5yGOLGPsNlC0eWQb/Wyrt5qlO
WvSSZW2j9AXOpu3zThmnpgX2MkVcQQC6YYXRVZypNCr3YJjS8FmRqJmKtZG5ec+NDbxB81iVmMQ6
SOHzdShKpK/Kza0fuOZoMOyUSwTbeDpxxJhvDNetXliy2UOuW56xhPDcGxt7RG20iNCDt3AKUVUT
QVWyW+BL7IabLopHVH9TU6l1Uceus8r6zEjhhw7t79gu5N3kGgjv86bor1EmhHQnlLxoXmMIc8XC
ty8jAIjqK62pMNdLNT3Yjr7haEtk4PW1QCUFYBeiyy6oPfNFlWQFFxr38DtPyyYFsGKy8PEtE7rt
bYL81Zgo+dqpBBtQ9Ptms0vpqQr29ZB528jP7bnGKFxuzZGI1kik+nRrDb71kAF0und1d9xx9cOZ
cuTAeffYWvwFyzLHGzOJh6u6iMDpaP2Y/FR62YGm6LmgqgGDAFLE0RulZihbaWA3LzJr45PZps2T
RqLgW9iK5hmTqZmSlQHEAtwD8VIFCiJ9WSEn7eBWkSUpQoysMY3n4AibdegP9gahi6gWGsYgKzjC
3DG6DibVAL0ZCH0EBr/STRAR4KUWuCr98kSnnlInLu7MdtCfW6TPm9opgp01yKmhsX7yf3khbkVr
u2gQ/uhRV6VLibLM2QStEm+pU9NSacVmcVX7bnOTDLBeNc+duoUP0AohfPCul2DB0EkRfcnAADxC
FASHSsl011mJdVfBHv7RBhMBmgNraVE4dfic25NVrM229yGEalniIh9VKJNzH3/whZNW4Q6lZP4Q
GdVAorGQAVSgKLoeEczk90k0AtC0UHuuLCsaT1UaAAqOqcBuSqe2v9GgaP+0crTSZgY0YxFhXvhi
wWNLFxPcmCfPExXsHpEj1LMR9+hcML2EDv9CwptqqlTcwg1M3Q2tlF24aOqiSzZjjHcrJOk+QebK
GlwmehRtlJPVe01Y/VOQN1ixdbHhYMsq9V9t6LivdDEO4J6DcBoXQ9fSbUQ2ofbJbkh375eWxMnJ
DZe5S2BUIuf4BaAjPxlS81a60/qAcRC2c8t3/Y2OQvcxaWK51eAFHBxm5W2Qy/RamEV9BwNi2pNi
yp6yAqtZq9Oj555a/q2dqezUF665hpIAbq0LxLIf6vbAaoTv1qZcEcJ6fJH15NwOMBEImTT8HdZ2
XwHVmzKL9SO07tlORmNDTy+BfBGk2zCvH60U5arUR4mWOTJSOHRN0R5lmuNKGGuqfjAR9PFcXTjb
T/Tpuuhr0Fc6UBYCaZhlzzQ5FuoYATR9j1Qo8yvPGJyXTHmwtbJiqHFeMoaThHS+LDKSyACksAYH
oB73cOhHb2blcuXXoxFmRmOCbjPCm9w3viPKTyC2i1htY+GnmzwjlQs2yxyLQySq6qDDhAYnjWxo
NVh+fD+ocnggP+mcMB92IU4bZnAkz4IEzyotAK6qBjjY5v7WdhrEkDZcxZ9jV5RPWpuba+iMwOGQ
6gO8EXRzcuPpHzCoc+CTYvzg6k7GSyoLcHuFa90o38NnzUg1j9RyR5qxZ00vbNsPb8u5spLHpg80
FEfnQqVIz4G8YnBqlKW7LOo22JRu6l7rJfaMfKrhlLYAgzij9JWU2qwb88vt1GjyVXVttqLqIDHt
tvCQr43y1OT1c9L3zxhED1dVYeFJgBvHOCsYZ6F80tTdegx0/UAe6LawrJ5MTpYjrWwxScPGFsCK
4WoH6jQkMfGCQaY3SFTBJCDAoIK/9woazsLuIekLUHf4QO1jmZnpkxvHiA3Rl3H25ji+YGGNs2+e
1Ue6RUNgajTdH2OjT65r6E+7hv96bDs8EUczil/LyarWmWWE22LKySCqzKsWUyHVQtgBIA8F2zom
eXSIawdjiLxv9khF4diRcTKetCH1+0XhZ966gGNGe7ENJ0tQ2uwHN31sx6i+r8i8X8WNUb34WD/o
J81C27oKgMohQvQC/3dZB+W2xm+Fi2ZbGM/V0OOxHkRqk7pxvp2y8K3UqXqPY2BvHCYsUFo/c1ej
Oap17sjmKQ4M9OAWadCGfBQQY7IoQt9zCAdIoJ1RXQ+mkez0KhyWlomGF0PmRi7qPtK2RW3568FM
IJDnhnXbJWilcO3JXjurPkXFwPNpmO9hQ5nzK7QieMkdI3jyNATwa+H2eIjhHEUOujXuGBlLK0dM
Wxhs/oozHbsWXcf8xwMmU+cDTjaa02wH0dfED5kZbUytkpveFeUxrGNacrA9N5ZOmpuvbM8/Mzsb
l/g9KlaT59xWSYM9L55bK1969Fsiz54TOZnXbHp4Jnde7Bm08ENRCINAvbtZC+W2kPntlAvz9zRi
KGKYngEbONDLZZX17Y0KQoP2fvTYO6p2+9zpjAMwTpq3AllIYx1rmX4oSuzfll0OUwNPUbntWMxs
sVaBBFYJ8g/ORHrBmcpHw4jjA2467bFkEhGGhCMTSCFfhSXfhf1VoLXFsmSP/12MOisa8MeAwfIY
gauGvNOUnMxlaoVHNdgebDng9odAePX3iJY+Ntap2NGegXlv0GmPbk1wmzqmtQGf5BxUCxaUakJP
+lEvAG6ldbFw8bD4nplWd5Chq8/2yGiCW6e56cu0XUcOTjNV3oqjS6nmjuKXi1Qb5ybOFUHHV0a9
QKvG4DZJiaGtEAWzhDOzDDUh03VftuFexsAZ6HuqoNOhmojbQA0bBBD5Efgwue3eksYOrpYqIDUz
twnNcNvejI6d/K7CzmuW5HbSTWl1zcZ2CwID6mZ3bVWht9fqun4r+7p/qePCf2bu9OuhzUe51IVn
PqLWBeFB2G1tBoKUky1BrOg4MNtQLdAAx1ULt11ve4djUXMQ/4U6kU5f1v4+1+QAE1P/FU11iY8S
eBWbqHbTO7m/1pndsDYTo9UXmT/2qzEEWoet2g/HAHTRULWA9MI6P/E9zXg/yeaxBet6srQ2XjlR
0d+3qZFhzxfSs09MXKAO8alM49kDZqqScfYzlV1y0If4W9DWYYcNl6OefEv4GHLGAiD9mMLq03tx
15CKos+3SqkOir49mu1MAikzTBq6AhhKgQ/tpGNSUltJPK4t1dUHSgwNdkBZ9u5nZbv2hqq5ryO6
vHUgUaS743kf9sWtxGibPYXcNtt8+BAXAd6Ptj2emoS9nziq3WALn72OpVF9GzDEWmtaTKPDoNgg
qwyvDnrVM0Ai2WsT2/mGDXLamWH/jeYqA68KVeLMoPsbGsi2pJ/Vpizany6atFUcdu95Spzd+GNz
XYxYGfVYcsooau99h+alPoXSAK4l3mDvCe2wVFr0Frhu8uzlofcUcxlpsYRoZ0JPnPc4i84dnm3i
VSdmUXX0Qr3YdgYgy9buy4Z4lj4KfBgdAiNE9yQO7eIpLML0qgD3BBR0MivmrQNdMrGD29HA74J1
7nAI25D+hv+4DBbRwY5q7daue8lxzE9bx0Y93RSZD3B3Ugnl4jC+NmtUQAuqZxVGloNYAdfxQIAg
d12OLginZNLzXZpEuAAn5LfHWnuXiaVvHGuKNrpmxvWS4oxCbhYYGGAk1AYaQGEnM7arHSXw6VqG
+ECt8jwDsV6RL47GDrNoX3/I4BJwNcPrIh+G7p7D8KprnWrJnB2+mb6ON7vnsz7a9t3NcQcnQrjW
Yd5vQgscodP1zaLBnoyQFlfGBQ2NwdoF2bBFnVYjkrJxLBJtt+rInT62ILYJXgc7OwBV6HaR55ev
oWNjP0kYu1NtSaMYrw/yb+g98Bu3WwTl7vWEne0Sa2r7t5dmxt7S1HOJ81key24FEaQ6BiDql4Iy
8ykpynpn8uO4exhAnPoCHrRhDZQrU6ycEjshzpDiRL4qWGbQQ4+4C6QwSeh/uzUmYb85ObG+x1Z5
W+pEgapUUNkRHm392L8NKWtssWOtfoSOM90mxI1009aHmmULXUI3e2yFXP/g80qgEZZ0jsw7hRSB
OXGhcG4L9GzfyLaTv08Kb1kD6WO5e8NGRXG2KQqbUqvvsqfTPbxuE99YDloY0YUNeNwMOY9Jj2f7
VLOHgxxLwHut1/pbQ3BvSCZXHGXR3Ii67kF31jm2cFr/C4ZUsYkd8IBT4WMsllSHGpwOv2j6HgwF
4B8lvo8TzRppMENtKPFwTEXBpq0bYPCzFa8FNvWKJsJTotivepztsDsZplUShsamxWpqocDG4VPP
BX7ox3op0IooSj7ck3O/iG9bS2J+juJq0f1/zs6jOW4my6K/CBHIhN9WoTy9pzYISpTgvUvg18/B
txoVGWSoZ9Ux0S0QqATy5Xv3nks83Il6xDrWfXY/RYjjIKs795WkpUWdXdySVD0cBsh2zmxLmIKz
h/2q7Zhx5enGdE0K6EqbfGhxOX16uDPIeG5UwxQgKgfrkHqkDLjp3G5EY8i1nFtrU5sGe6vUkLfn
GP5THJqrPAfih5x4YSiO+lVFUDJyfhKvW/oYvouAdUNaQLomB7k6CivrfHKrtIPdKwzhVg7NvC9v
A1mrnVnM7oZvHWfmKQnXHo0Z9k35EmjTvJrKxNqUwLIsWM1QlLA04n2xmF8zcgFEExNHbN1aA4Vg
6/XEXPHDMd+YYdtFnbci6/mOOFeO25JHYNV8JkizvdR7h6FSUDy4Y6zt8Guba0D1/NkuWVgqK/Ef
ZYA7bbsJfpK1afmNKsjco2cAsYX41VZbBjSmpvPHt8lDIk3alpTiRz3l9QOSReyL3SqormNKwFQQ
/wLM3Nwxlfk91XZ1gaA3eRRjbl/YKQSVTIbxMVTDa2blDB3jeYkZwV7MyHlkeDxPccJSzx6bomGm
i//5OCEnu0giaKKMu5aj7Ji/gK0ZdpodSAHazUlP/TAOu8gQP2iqp5ewM2iBhRG6wzbvLvKYYfbK
HmD8m11nX8QdqZMTfjI/qhmtSfyBazkF75qYxCrvTOsi0TKO9gv1jiixZ5q5VGNOBS+ujbv2BoHU
+6zrOXKyRLslAuGuaDglMnfVLsZ4rjh6MdZlYGheIv7gA08k70ZmFsVAlXa8cHlZBddQtgCwexlH
j6gt7/kwB1cuqqvfSenSnUlDAzjqiErBbHSJDEQJ0HiswySjz78eGrddzTM3kpYOtKHGhoo/awSM
gLAiBpq0m13Y661vhHPq04q/7W0C1cFK/ULlO24YGpWAh0vzklRo8uwHoyVf2COfe6VoM1wAAjpM
oO9g0ivIP8EkgbaGY+YXBEhzLgRbbdES2ekB4vAhytfZaFvPelsRCtiSEbpmT8mIlEUVZC0ZYJql
ebRkq+qgm64O/GsOKIDZMtK6eNVMEb3juoYsTc3fR+1vBFS/QxoPBwqh9uAaPXtVJsYYcGX66BVE
kQ2ekrsYDxtNINJZmZ7eDsGU/ykdY76Yx1pcdR054k7WbSiuEt9sPfNFNMgPppHghd6U71nYXmpe
WD4FCfFMoZO8tR0PazLDJR8IaPU4W5x3poRWqmXtayQasUG+1mQ1jCsbV5nArMxq3UxGdSkZaUAq
De9j0MjCCePL2JuGfWsgkjDKgOjxEXaAXBqeYxEfjIj/utm0hzaS476WMJN61HZvLQFCnE+98eTE
4Hx9jItiR66ksa0kYi54Yz1VbadbJNXK/D7877uFTuNNDj1Z6/SBxaE3teoaTrJcGeliChqAUGgl
MK8uZfvCewxNC8bLqo5BDkYTBw4mJD9dGcpN1Jt3GZbSQ54B9cqthRiV9rJ4sBRyQCtc3jpFoF9X
0MFbegC+svMApU9Q+pnLx8yZS9Zc0vZ+Etrhuk9yoMhdKq+xBQ6+hzn2mPfz9FpB4ty02oi/LGby
bCbD5Hve9CL5X/m0tkzfrjLAZMlc/hQJ8dVLY/KHmIufLpMGYHOJeOkZ2ZCQlVnTxoBxTJOqITU4
JcKKgqgrEfOQYk9fOidNKrLqd5x2FCSCOwdfO16lpdWQqGJn21av6MyOmUceiattZqQ72xHR7AoX
to1Hs/xDxDcfyizEpp9Znc6ZILZWTplZ2ymGGYwJrD9loIXoRI/M74w2uSIEXNwOtayvbH6V3RwL
uZOV5Z5E5IrrlCwk3yjraTtG5KgUulZfJig6FiCsNt8mEKi26I/ybdi2bwOdxIswCuU1+PZ5gQI3
0TaIYutyrlq1oQGfXYF+VT7zvAKtCk5kbQSY15tFdJzxRfmyQS9G9A0U6YEYNrul7lRIg32OouOV
qDpjY3QknyfjIH2njpacsb6w95AFIXcWBpP1bFziSebYE3tSlfR9scT4BLbBrDiFw1t7eMUNlUWn
cp6mbRLVwUG06p1QP2PrZnOxR5wEXsIyohOu1ZG6ycw5M8TzVdJiUx0DIH4SpygnGw7jhyDUm6sx
qCYLSy5imtT0mkst84hxIZxx1ecO//Vo6Da9qI2dFo/pjRhItrEFsCyVDpxoVMlrMsbjdDMuo42h
djFJSwLjdSnYvaZuU7h2vE7jub1OjDramknf7eei67dTgB4HSubvvjA4wFhRuZUTJZVWKDZxFVYX
tSwodevYvhKqeDMD+u6Gxp6+6jvg9HbBKaYkf4Ik8fDBm/pfGsftDYF9ZK4p7U/b9W+oLoIjBapx
Z6W2tx4y/ltlSj+TQoTFbVMvKs2D4V0tM67OFGt7Dp2TV/T3ImcjjPI4Xw99/SiChgOVNRInQ2bL
ena8fuMiYLqPE7QYStjqsjBIC0lqgziigu/mkLBHaOjZ0QVRuGVcf2V02h90uctPnHtICpEJ5D1n
ZjH0HdqpZoQsXLbrzoqmddEW4yqLSQLqJSz9yhi600T8N9HlALFBRyEma8tHHoi+Dvh8rDJdPHbD
MJKlTQQs84LEZ0I+X/UiG+8sYKpQobMWfUlFljlJiVsCv8yN0xUPrTa/h1bUnMKAPxJVAnVsHsO1
ZkWvurAncscEW1KO8cTGqoHGi+j0XjaxkfuVkWS7kDTwtWa39a4LWnBirasI6pqNVcLkdBtk+paX
nm9HySAshYIKd9IU124gXruuvqL7Dkw/tRyi45z7WVKTlREfmNZ1vI3TU2LgIgoPpA+QhZbO/Kga
vayk9x6JD9nHLpCoguSv0SQmy20YwiXFSBmaW/N1Z9T3dov6sJ7x1c8zQwh+6XiHmrImmM/+3c+0
YL1Me2QsNWzw5SCsWfKlao0sOWUJkrcT51UaKNUSrUJbMykOarGkTEY79DNTPVnX9GJORtXTBIbe
lakI97ej3RYMFS91Ndp3/G/iR50+8IqULUriqcr2haL5MdTaLXQbVL3CezLr4DGx1FsVcnQdSmIC
CKNDHda3xmuSGOPG0eArTRp69NpU1QvfFv2uk+6OnUFfK9SgW7fzqidS3mnOe/O1kHl/lRqmc4Cp
c9PiOvRFGBPCitphNdjubaGRk9YF6mEMhmAz5CRTxGBofwHbIWddpu9z6j738yJEKwjZyyY5rOhi
WkuITrw2SqW91SpPfucSUx5zJfdGt6aL0S6jzWiFCmg2ZA48VfWNniLM6oAAP7SGka31OqD81eF4
2jpyDA/I/0Mca0CUhXw0vULd9Ogy8W+0fBPI87qO3Nk9VdR8Pusk4J/Lc+KLkMTW3szbyOmMYb9Z
k7yVqHg5n/8yBpVwsiD9lHTjfmPGaD6mWhcP8GYgeMrmvQmd8kcSaPrjkKVgYehgPsuYUPPBKO/6
RttXpngJO4ulHMy/o0D/rdm66RuOMjbC0htfr/R4jVI2Peo5oxytthy41P24cUv3ZpA9WguAOk7b
V3eymKlAcl1BKnUfQopjOqvBO95+Y93wsy4cnvroNURIwHK5GpeIN2Xm4aUp53uOgL84377ONXM9
FjO+RNECMO+78qK0Z++nrnfTwYzcpwFJ5wotvsOXv3MvE4+vmo7P5CC7gdz5QMFZLpr2VXeNKypy
4K4OAcu+HheT30kOM7KJpk0/D8FrQuqwn+nRr4KP2doYFuheOo7WUaQwDZtCaPfxbBV7pxMk/cn8
mVq82A5tzawCOmI9zNSPdikvCOQhTikJOfyRIdItDFe01SqvDmTqzU+APp/xpaVkcgaEvMzooVb8
0PydqXxgvKavGgP+bBqFF27AdwKF4x5a74z8EnlUFj2jlzAgJgLxrkfxQP42p2tDu2avhJDczfaB
6V5yrQ1xsBHk56AD1JpHEtyMK7PJWxgyg3eyOpVdxpIThYbvg+o8KXehzgXqsuw2Ea+KndTaEXRp
Rdda6Sc77dzjNBWU8oPdhXslmNT0DSTsKMVRlC0h6XMxI7+r9Dzdka8jD7p05b5JU2NnafjVu9Ez
9nbeS1/rObWkGrtpwiHqUQW1ftkaCdMBvYF6kA3OhuNVcKG74bABFkt7kcSt8MKiLnoQlrA3wHl3
Nae8DajHbA8blxTspBLtryFNg+2sT8UuM0p9h8Z+wurHrL41SfDQBCRhpSQTyejJseofldCq+9rl
nFxCtQ6EUx4znRKE9UWoVzEyvMWAPYYkZUSgqen0M/2pZ3Zp4jzTXZK3vO+kkK5LTbs06Q/yya29
VWK1d4YqfzDaFJuiMuf1VA7mtREjuQtIr3uuA7rwHc2pkj4xtZHStxMil22v6dT5DA7Nsmb6XtLD
QLRx0ryADB3ZOHvZEUZD7kZOIG9PBEWETHgGLO/nE+eqHtzTY+Ul5hFuU/pQ42sjZqKTS48UEa9F
pGrueVXn27npoLPuckYNTvwjZqBOB2hgMMvpdR2BoPwl1fiHzihnEtsJ74LWovZZNJzKIPhtzANC
pZokgMzeVPZGc8zyT9+QoSw7+y3x7HCft9K+NoE9bjniqxUpZAyYI+wPekL/TQOm94JBcNi5Mnpq
E5IJkbSCf1OEwRI/wChMrmqC3vymn5odg5p8zTgOeTNwdVohZv6HtnNC3hx5JQ0KImDjwQAaV2Mk
Ho27sC4VBb3WbCYoTmuGaNV2sJw/E1RpIB7oQOlw/RFkPv5JbM/z5dTcuhqzUNsZ1FbZVrLW2phm
WFOPO7AZKM49EayECp4Ia/3t2AjBVWe3b4yjrJMTJbgtTVrQnRG9pszN/JpgPbhmC3Cz4kzeAmZB
8mIT0GK3gtBcgsGGufxhWISlRyhI/KZEb05UAjFN3pBcZI2B9qV0buAsg8Wx6mmnSYOpb1A41zic
5VZUTXDBGO9J61zqZQKCtp1e1I/ku6RbcwLIDIcYc79JCHA4i+uxZM6ntRyA7Krgm5OYRE+x6giS
I6G0qeb5ShHitcLs4yGb1ssTAth0A2Wb+AtRwT2ngXaR0XdE90oQAvyz/pA4TME7S9MJaFO3Vmg0
K2q24DgoIZl6Mb1A4nHgFCq2cZheWpZuF/gg+uFlaaetUmtJew9fqwDGvy2EzlTQzjaSDER00uYV
KqB5PxBkS/qAxbSvL4poHYx292uqHPPCGbLyAhnPxBhVq7xri5SOXd6QdZqFun5oTQt5u9XaK4fU
MpscN56HLNPkMh9ZP8kAUlx18jB3XuH4vJPDlohfuF+wS17LaZakEDDgcDNSMgc8Mxs1MSFkbUwv
/+kLsoYBfBTmwWnI9K7Z2B2ZqoJ81lVlKoQyktAGDnhpR1vWNnr7KeunGds7Xb0ii/Lbian2gelZ
ByE2zwe2dRm/YDWd8Hj0FjFAbVBeYHlSV0Eg3L0XGdNez534HvjXVIBrGFCMzLNdk19v1L5lZIO9
diO2+3wctRcGGAM5RUl5KI0hwz4h0nEVYpr1ZR5JbVW7LYz+GGMvMUB1feonQXCD1npQOnu0LL7d
0tVYFXD8Dgg7E5IKLfuyjyKa25lIkpumHoKdxjTxD3J6EwwzAZmZ6205Ngw7FevpsVPML2lul+XB
1qhLVjEh9pvUsYs1mIFoDU9BP5Y5rVy+WoqBO4HnsR2w7S86vRXkAgDLs8mwEzDgvhuwaE1lFt62
Te1dN31T/AbBy4wvsMlCtdiI6KWOu9YiKW9yEdmHVWnSz/Cs2zk08LGb3XRVxGnuKyM0HmtRdu+5
KaZTZRYpKgtJkqYduasgVsZV7zAikLlAAYg0rN6V8GI3Wa2i30Mmp8NgIDSoIWFfyqnL94ZJcMJU
1u2WUWd8TxizdnRmodY0FUrf7Yo/KkJRQysmXojeA9kwSxNKa8r7snSc5Go0h2xXmeRgGYoVa3Yj
1WI4VerGjbTpNmLIy9hPsIpLEFJBTJjjUHsRCeYIfqbQadKTl02kdI36MFwR44Vur0smPtNJgTxB
FBUpaENo3xLp5V5aWgqWauxRcH8t2vxEIwpWwVr0mhi1Lf1MI6o1qh0jrYkOCtBxU+3jKFg33TZ2
vtFxf2bDhF7C/zk0GhEdn8mds6gAyy676JjBx442FXUQXYLCI7WvkrHPDKnGkGAxZtH6TtNXpCc6
1Zr8H/PX13f8ifoW7ggtHuCSiyP07I4Lq0fhkvTOPku0TT31L2ZSf3OznzxU0FD4w3X2aWyE5wJf
LJhuF0tz33T1yqZa0fBnSaPaaOPh65tZntqZghvtNkYIxIcuzuUzzW2pSmWZg7T3Hs3/uvuVcPYv
rP1QPnnq4etLfXZTdIMgBiAphox6dlOZEmNbhY5GmqfxkmuNdQztWTx4+pDeh5Eu/oc7M2mNe9yV
4DGeXS5FGpjxrkMzn+8zlj0ION8er7qs3oAl+saD+YkU3DNx3LsAxKREM/23dFkZ2mBG7AaHNpwe
68ikcWfswQDspRXed874Ywijb/T/n6ilAY7qDJssZgfyHFsm4tnIugwXJDom3xW4kIoIM5RGI/7f
fzfTNg2YJza243NYEb+mXRa9Sg5x1V52hXfUIFMm+Byh7d19falPH6NnYQOGtwhe6+wdZ4acM5/u
QAcldGckaUYrpJhkW9IbaCQdx/a3bnb/w4O0dNaJs8A7PqjpyR2JGhJN4TxmUttoiWa8dW5ongqT
XvbX9/fZ2wbAg9Mnqi5dnC8TyagwcQrdOKDKoEYWkRNfmo1BQAIqmCkGh96FiV9hirR2X1/5k48W
9nXWCpgXYH7i7Mkmtp24mWqHvZcW9Y8AVePlhAbim6ss79T518RBxbJwraSHG/nv10DWHCyyrleH
IsYF/8qsfCMDdx+Y0PzpyWadc+zldzyST2/N+g83QKv+Aw2UsXKHMqMn44KRuO4Gu2lM/x2awPL4
j4XtWh85iKMysxq5XX9waMiRiKylu8pAF//1b/TZG40HFMsFAK2PLOGSY7Ks2yJfhpXxbWX3BD+W
xH7Tba1O/3opwfojbAnRog4L4uyHyge2HbeYkwMr0leoK8px6WaZ39zRJ5s218EED/eHfvgHlLiS
Xaa3Fnul3TsPzpQeVZqgWS8Ppt1t5kXNmcT0w+oLNXNO+PoeP64LocPmAw0ByBwC2tmSbxHZKMfO
9cOIQCKp0Va74pv3+eMvxiWAtqPb4hl+WO/wYTqXFkl4sOx+N8Ukf1XBxTx/R9f+uHMKRG2ODTgJ
O8cHp1dOXFCWlKQ1GoIo85/mYlRGvDdwRPvnR0aHQhgen26Tn+xszxxbO0V5YHI/SGmxm/s4Xv95
Wxbw3lnei3kJL/HZyjMZxZpt5Ab7OuqfTVfbpYO5ZSpJVy19qSztm1/os0fnItIARmJTNZ6Xpy0+
xyGdJprryT7tsHtkpY9UZhmQfP3oPlkKJlpRfeEn2hQBZ1VhmOrmVJOYtIfhuFZB+dIY1jq0xPPX
l/nkfpiLGSZV1OL6c88u47Y6IHsjHw9JSOA6nbaCsyX5tfhqvlkLn1zJhRjIpq9j3YCA/Pe3fAjF
UCmdtQBGqN9M0kOlU1JdI45qtqlOwszXd/bJA1x4r0Dj2BdhXJ2tPbhEtGKGYjoINWxKUtAilHNT
a36zRS1v/d9bFC+sAerVNCCpfEBzJES+N7Mb2wAcRgZRtRkde0JK8Th7PwgdfmkCGgRf39lnT/I/
9DegGkyo55D22SXRRO+BuJUz0FBEskukooTH/JwRDfDT7RE6/w8Pk5YfeCkXLj1Qq79/PGzcBXHI
vXeIMDDuzJhwYxxB8SYZ+U9f391n33hPp6THfk/t+2EvMTHTJqjb82NYCDQlRh/yMCd5W+kE6lol
kv40NrSHBHLwNp9publ07L65308eMe+CgReS6oOBy9n9ygw6oGFXE/iDjm5v7IZ7QUvZR8tSE3JU
fhfb8en1DKopkJo65dzZ3oIQgHkNmXIsVgGYnhz5n7qDy6f9rvj+WBELDK4Wm6hYHIvn73vnahpR
Njq8ET16isxmVTDdV1O368b4prWaTeiM3xQ7H19EqXMxvjILDxAC/9naYeHUlVdVe9E5fogGLkvd
bcLA4Ot18/ER/n2Z5c7/H2BrmGOUdiUliFAnp8VVgOCQNqWe3H59nc9uB1QdXks2T5zKZ7dTi2mU
Id3VA1AGFKj2SXXOCgHjN+bVz27HIidmObUvYK3lz/h/t4OYJsZ1bHn7piZibsSWgHnioCUBg3nz
n6s3qdvsoDaIVUFpdXZLUe7YUcpB5uA1UBtXiYy6NwR98V0Ol+/P14/vYxXFO+2AQGUboKw/Lwkm
Iiw83ieix9uueC26sZr9eAb0/80b/Nl1KEUFWEjWM2XO389vqBJNOnRx90T7IImMqebr+69vZXks
f3/6pQH0jOKDvopk9/z7EonEoRVXmEnn0A02LUt6Q37r+zDZ8VE683igvTw9fn3NT27LWGJtFkw1
/IHzpkdsT8gLnSE5mIkNJWVyj71jPn99jU/ui8JwQWfxG31MtimnxBhMpy4PkYPkOq/8dNp7OnQW
8taQ+Cbf3NInK9209OVqrkWT6vyT5Ew51bbWAedALfKEKWdJjWPuiF7cvSnLrNz8++1ZhHUBQSW9
50OilZ7hThFWy7EoDuhEO1hOf8+Bm925kkGfTwkzvRWzBhjq6+t+ep80qgxeaZ7rOWxNqxI565Jm
BBZ/6ybBc3EZIgrfJbokKhEb3jf3+d9re7Y+YSjQGRDoPnjEZ5tYOxkMsfU+OSAyUmR2Wq3KVxbp
r+NaFFFXHNNBH10am7rYjvOIecVELaatUBGrAsFTl10pxpHQYkpIqycAru5z5S25rlgPZmsNJUPT
Xr9+SNbyR338oz22wIWE8OGlwoVmiWjS55NvrX6Uq2tzXa8QnKwGX197q58YQ9bXDw93v7IVecar
54uLi5W7er26Wl8Yx2J19fb2eF+tb7P16fRk+U/9v/+GFtFaoAvobi6b6N+vfNrzscc8mhwDAi/A
FpHqha6DOva26g39LR/s+ZuoF+uT5wFgERSbkJyuz1tYCCpdI9Ga/oC7HL2KPUwPXtwLjLxF8k1d
+cmlKD4o8lwY9AbftL9vbqrVcvykXHUKd5240S6bG2YN3Tfr8vPLuBIUoP0JBYIlKexSI48vGBxn
qVuJKcGEd/AWAMzXq+m/dvPZanIXfP6CTlkOA8bft1TKQmcyxtd/HKZdn8qTHhFSnKG0Jui7RIW5
stpT0k+PRBRGK7zJO0MPj1EqvtlhP5ZdoCGWMwJlrWRpn60bF/mqJxYgZ5xMzVYnvufYE+qFEA54
5wOxg8R/48n2Z8+ct18/g08+O1TtMGhJDqNNeI5PZ1CezZZysOw7iHgbUuhplUgH4Eb9zcvx2Q/L
IAN+JjkiHInO9sOZvr+bdOTRkzK/C7BhKTFtcYT8+w3RGzf59xmW0GE9e5aV08W4KwbtMFiYkZvI
dY7D2MpLnbQwd7Csx6+fH9Dej98krmRTli80f3KIzuqjuevtuEQwf3C0jFGrDlGq0oAVr0zhRXCe
ZlUnfueVRbfr6+iKhShPGI5IUS/n1GI4OGuLgmtaU/t4606E+jZNhvfECO/jzNnVFsqASs4JCoUp
8XsJt6nvhmcHenAztHfYt0a/mqMCz3eh3zaeeRmRf5Z68QsCMW07N3kFXrv6Qwgdo8Iaa1ndvs8k
eu8RkUM2yBNOibjfkRfMuY6GrAVwEFUq2aLUzLZx5Omk45aup4hhR12MinOKkT+Zbow7SqCzjUsw
aBFynkelpuLHLPB1rMeoVoc+DYCHtbW2c2OnbfyhHapdYMEepCqCg8YX7caoWv0Om9FGDSnGWuSM
c8+/H0KZ8AOrItrUVeDsAEmtijjhDywNNDu+dJT4YQrd3k9snAcnk+Xz1OGVYuzfWKbvTONwxcFU
HgNd07eIQdjYBiR/ypPDdQYb3+/mBvstkU7w4+bkVcRl8QS8KgKMMXByRBb2oySMHR90/XtALbfL
ElRYcfcSoW7e6ZE53iRI3N5CDG0RZwkrB04C5EsQVcY8IYh/9mFirCym3ek6Tqf2OBtTvnNSyH04
suob2tSczTEljLuZKD6k2Og4ICE0b7ic1A4RfrrpMEb5vLzZkyXHBmHTuJ+n8RRSS9yGffWbJHkm
Mml9LUYNnXjS0wbXEldt5Aies8/0GbvUaLbQDlKs8Aq/w6aaXbtazd3c7lu81XvPQQPrOUAy0WDh
kCnBHwajoa0Q7dgXOq/UfTYP1SHxWGuy0c2XqhSoDrDmrr0eoZsnvOzQNNK5HM3OWqWZVTAeHcOt
EcrypSvdYg8JxngKUs3Ym9rQ4SDRuv1UIB/AgYB7OW/04TpEdbPmS9c+CTSUJNUM4YOqp9tppkPY
BwBGg9KM7sB+oEpt1bNel/Ufy+zHRy9IDWTKEwRIBzeUjRx8zaR2QANuaI8lhrd3hHOCyPAyi3+y
juzdDOKm2wwtWyhvFaHAGyDWhkFgdgBNCVsLKAsjGLwjyZj9A6NeMHOh5tlXtCu9d3oD2l2d9NUB
TQK6DdWnQ7OKJmt6HytRSjLt9WQ9Sn5BYc/KF24Y2xsr87o/jp7WTx7eUEbmTTk9Stx6hFwjDjbL
Kt3lszE/u1kR7ZQVT9d1HRDi3GrND6gYtzj++A3F6MGaDxQq1JZQ7bSp7be0RZxA6loVX+B3xT6h
0vJPzc5y39HSh2AZjaiAjNdOIeyZWV6XRY+0LM+YpLNK24eBMte3vSnzlyrGFwasNHcYrztNG1ZY
4/or6hl5kcY0NlGN2ye9tXOAorPrh0FW7ZPWTH7F1hDX68Sb5UM8pcofOze5dCmofeTH1Stzc6gY
M0qICQrQljERqqckbK7zen5GtWuBKgFzDNAiivWNBWQQrww8hHXcIFvLx07/pRx4dTQItQPIxXzL
P4jh2q2634OTj0gpHZW9xkmqrhzV4WK2KxWtDT3osbRZdKfCNLZ1vwSnc223/EtN2SQ7bDgFrCI6
9o7uNSkmzrHe5rUoCApOsCE2deW+zmHYr93MNXdGbacXUuTF4KM9lb6lJ8aObPHc7xDjNEeaNei+
M15+GlSWFa9cLWmLleZlzrChv1n+drUe3W9AxgSfU1HOkFXaTm2qsq+PU2LzhAlwt1dpaE53shTR
FpZ8BiikwfVjQplIVnnFnGg/G1G7YyXwKhnh8JB5GVOpMJl1h8gVNzjhcKq3hkBTP7XqF9/p4N1M
NRpisYu7BlNsH/1Rfd1dB1FUHD2O2qhKjerYGq3O6zDxp0dBet93nngXnRq2VVLPd9FkyidDQzG0
ipwGTXA3i/xnKTrgQF0K7bEaMJyvKhdXmNsT0iy9brhz4Ar4QvTm5VSQR4ou0pMbFNxxu+ulafll
O9KVAcVreX7O23LDZyi5bhqo+CgKcfdgBNDcI4Fv2jUE4spehUkBOCkaMWyPbmFezBwP9iLCVxkm
GgBMN+5NjICepfY24YtgUPvmTZmjFYMxncbrpoigGmIbY0Dx4qTobNRgi3fVzgXObjleDXHTDOzg
WXFF4rT+EueqOqJLjtkDMe65xbgr3Fpn+3ValO326FsNpIoIGOZ6ipuDdIv3KcvBJxT8OyFx18ii
FFYZrL3SEfhxqmDaaOgK9hWiVh9QSINGDWFmmpsnF4lpQ4L4KkvSJ2mKH4Whv3eVgd9tig5MjYlv
n4WNwp0sdBLt14UGVtGAfpW1NE8M90+DvH3XBDqmjSqd1loUBhteH8yV5CKhW9N78dNJSTiCwtRc
tXXAhyjEfX47igZVHAHxuFb10e+GotlV6RCd0rTHMY4/YoMoNz1kTmwex8n5GdXaS02ENwVgc+sq
5e6qeHqdi0j5fSeQzSV1tQlzvs+wK0S2weA9njrYEqsuKGE6NeCZ+iSaf/VogVeDcORWhR71VOXg
gQ3TatOYZrutK/If0sjs9jXZ4JQTkUkI6RBuCP3FsReUahMT64sqGuYX9t9j0aY6Nvp68lUCQQrO
fuunTnMzpumtKlv0c1nsF5nmPEAvmfZB5WSbuMXsZs3QpwEY71TiHs1RATxG3fl7sK3ywdD68WKM
bFT6uBBOLTYRLHaKOWOPQ7OxGaobZey3plsDDo0nPwRGOhSOuuPboy6svr8vRkhMbqN+5O0gd1Nv
Q3bqMP4BrKjWsdXxvZygipkT2A/A0msS1fn/m+TaZ6WOPrsHExO3D6Pb3w+DVe+soLwEnBWDB0JZ
HlIM3ZuaM+/xyKrcT2QX+xaezZfE7e7YcKe1M2YCNhpAclFyVm1LxIC2BIs2aUuWoGZ7tBNhAJtS
PIdmeXQgku4bm7j5nq3khIFSoN1v7jhWjTfuNGl32AOXQqoON8ms+m2CFvMltawfCfSrfWfiXUo5
iq3TYDJWcabFl/1st8fRicJdBnyr0LQbtMUYycHVBkmeP7s5q0Crsl9puuz3HczWfureuiiwIEZn
BMPHkeLQ4to72an0MATWK8xrpLhDGq4nWhHr2qrydU7k3obDt7fvnSE/yHqseFUAvcQW4Up2Fkqf
wDq66sOVm1bljrIh2hKXekKgWvkhHoQLwEzhetbgItmN3lyIGhgSXcW3yW77t6blJJxpzbzVaowL
OEMcbjyyT25P+68h0/CoDBAr9AMZO1cZBmPgqxe98OIrjT4URLNcY0EHwAVG9waeVsVbx/6Q1oaL
gXdSf2DJlI91rd1McjYfxgy7s+otubG6Wof+kdzU5FSs4giEgjDGl7Lh6ahMUkyNjrOt4mzij7HA
HLpGfE/np/BzQyM5o4Ai7vUlMvP4/0g7sya3kewK/5WJfscY++JwzwMJkCBZxdoX6QVRm7Dvmdh+
vT/0jO1WdYfkth+mYxQlikQRyLx57znfMcChDe0b/Z6buKqeheHuqSVxEdvjw8KDvFel4NsbgZ+V
WkcUrJu2VEVcQ9yU9aMG3307zIb5tHisj1A5xq0n4HitYMlTldPCFXB2fUTd18i79U1qxc4xUhp8
RFV7PWkQl3RQbXed7aFYzcw5mGk4YMJ38tAqpXe1sN4FiuiTeDMyHr/OGxPyCSa6tm4+ZDrhJbFR
wPdlV+6USKVPWKe3Ztw5F1bniW07zOaOWYN+x87FD5VG3bEefTh8QZCIk+lkz4p9EQ99/6RT621S
yrarzAVYP8r4DnjvIclQWdexCCw9fwHWEON5MG/aRCmPokz1+0ZGHJ5rioEIkXRWoaTUsxYOOoFy
p0jvnybXe1Tq5KmIGntXLNoHvq0yxPDbbwel04JulVkDkOKhzE2DG5c1KI2lGSa6DQ+YK9t4o433
gSFQQ1F1miJ564wqR3e4hIFZDAu1jnIr4lHzF8sZT0oM5qZx8uqu8BLYoZ2u3w858dCsoTFS9aU/
OQUAbfTZDiydZniO6zoYDQcYmuteJqsJZG7mE0M9ZROp5p0uhzbIUwsoRspHvuvBqmA9saVvd1DC
LHkuW/lNK80H/tIt8INDypJOGnVrsBXHzfgNoe7gZ0O9hEVXwwRT92vHAMukUM7g95dAMcyvLSLw
TaRoLfM7J/MhpEm8hF69pWk5bVDy30CJzjcSitW2WpqHrp+0tdbI2D8n9dYsjAuxcEs1pYVEU2O4
a6pLCzR+5W/YirdV4olQcM98EIkO3wOGOxCLZ3OFddfTKcvNFP2enHkQU2gqwoLvk1RlQDPlw1sB
5kCOgqrIb9o263YCi8F51GcHUHqDp8xzgB9grGwVK/lqKKXJB2XqOtjVfGOPLCV6GlNDKLC2BzxC
xVbrdWoh5jmeZ7Xo0ms8Zw3Dt5KvyN57+fjeRRprh50/albypQQZsBXSUkFDp6FsrIdFg3nRJ/MV
qKGnvsjalxiEnC/It9/ALzDvhOsooeK68xHfj8pxACW1UqL2N5IIqsNSDCdtxsAjxey9dlohQ4i/
zrZhgdo0YEsfKM6jiyHNj/FQRHdyxmLAhohLHGj3rpSKfRqa8asucDE7XQqBrq1OsY79h0NckHY9
iEBHfxNDX0Bj1O6i3DGDfMDrAmvH9sVch0pHbbyzOhHf1Ionw6rq9+rgnjtz/hYP1ZWK0TwUS/xU
MH76mDQUUoWiVQAQWgzd3Ixs7T1WjQXshNYW17g8qtCOQY0kEsY6h5aoPo1e0ftDxJcWVYC0hsz1
lcnYKXm8hA5QRMCzyZsrpiTIOy/1tbwp2LIwEwgowFuRjilLmMfBJtIgVvQ1N65mpxCWlrusYzF2
sIRvaA8Mu8607wGffS0rCi5TNd+sIbmzWugsi7Ufkwy2TNVWd01SjMcmanbEYaT7JE36W2HL/r6b
rBfwE2lAwJ1DKSvu+W3h+W6iep9NID4sXHD7lmHZrqhgFnSqWsNexjIpUBXuC5rzl2oKRhy2Hm0p
URxTB5vv0HcX3ej88/+4lnzsO+NmtNWv6cThvR++GJm41Xse1jnzsP8PzW2kqQ7sbce6YrgIqbUz
K7DLmVHuB2MBueMl/eppknCMCqXtt66xctJkPtqX4zRHj0VjlixtSf+IH5uiQ7HMszNrp6kQChWR
DeIypmFfWJLeKhQxNynLh9k15h3KHaxIWmfuAa9y2BroYHGqe4rh++2dvlxwc2tHp17a59Zu90rX
H/Mlv+kbmT84lbhvODEF+TQ8ZS1Hv9HF976U5Ilgj2Ck7d3gU8aMa2VP2kQuh9q4x7mY6H1yuhvk
l/U3M2UTwavu5GwTvdF8q7FuOteFYD4576gLOh97Hn+pcy9s8NGbpjM6n86OuZWunLfwUzrf0Djj
q1W/cHhKmk1BjCxwbDJanBkDnpVb4wV1uwytWXMOSg00vGOPuCNf2/Vzm5rKaTOqmFRvr40sjsJh
qe76Rcdb3XVWUGnNs9CLYWfoHOtccn63VPj38FgwitWeuO8bRHCtXTy0M2Gco9dQk6pDE9SaQUGl
VAngSJgqeFzj7EtfODHO9OWcMJPficV7n4Ze3STu9KYmk30Zx+6FXtuzP5IJvQHnuJaoWMYn3a2x
oVevMOBLSPCRsl8aqwncwb4SjmWsg4LrKVLg8ANeO7CpAp8DWYKaAeybV+nXUI06ClCvhKhUp9zN
ZBkU7uCAtVaeQE7ylOcA3UpcanE902OzaPEKFtupiTaGnCUMGfuUq2vsR19fOHHinXSlj9f9GGEB
GA3OF6WyjYjFSFW6sy0s80zlrDAX2LCj2LEOrMpwLQxchiQugiHFJwVmi4qNIxcyOBqiWX4nYiw9
rFkgaZJ3ujhdkDYuRhxGMYVfogiFpKM9WVVP6IHwrlAC8+I4gv0omnST5/UDvp0vtZRPGkaGbTlD
iWG/nm4VxYK00QzQczKXrFQjaW69MblT+ZABy5ayc63xveiG/D0jHdJ36S4fkMAXgdmwy2TNirJR
70Y0HFssXNO2HcWHl4HDQgccn6Vevo9u3/qtivnYLdIdnL2bLl9gXnbjU6+mr/gZCsx31XI7aATJ
rL77QGrsAm2RnD03OSpCYl9x7TFQ3cX+sLT0Ix7cu1onKXvDHj3tRkKfTRO/pM5x7ZjZ5b1XEjOi
2RO2PjEUmyFx82PvGjWAOW1FK5flgQftw+7aLx7JvGFMrsh+LNLipirad42B9k6Ll6uZ0xH/zLhc
VZIr7czuXWmRoTl0gc75EL1UZivPXWk/TWAPI6WY6P3EGNSSdg66sZu3hpZ8aRGTR5h5/axqxE6M
pBVkWfcBseoQUykHwoyJA4pG7aSDtkXLU4TlyEB9M5TVfNHpxo2MYG1wMJwLQgv6Or3WtFoL6jK3
wQWT5NMJgWHaShADDbfqWOUXlKwaxKT+HEfidRxlEq5daLUm56SLsVpqZsxBRZXJibgmETRR/DCk
iqR6huGj0oA+SyjzylbY7ePYZfYFRq7r2dD0KyS8xolO/h12i/Ymagpna3hdElYNJlm6m6AcF8Pd
MLdognyMvYC+wK1RY4KvZPGmS6w9i1HDYIHfMxKBld/zGoTTRfRs55z09IoNRzOHm6qP6VBylN3g
G9J9d1BDb0hsKPRayi+Q09JKMnfq2byp87iiBoX963Y9Ke6ygMQXc5hcTLEe5hZudgirc+ZQUY2A
4IbBRTTVuMYhK2UXysw+GzBHttHkPFOfv9PBuiZRKPH7rmFBBGdzTQMaHuEE1akv8FnEab2Ab7M4
NkJJCc1UFxfDYtZbghG8WycDVlIOdbxblAwINkyhV9R47X6wlgX/ofc69b1HJyUtMa2VML8nBCpn
LPqmHxt6eS5hWGzQWlYH5NiN3054jEvUCLgJ6Q4Hlpt6eCmHONoZeFS/0uf+RlFLMaEld9FUtEc5
GVINCmqOO6hvRkg3/tqO3MuhoSga0uJDZq7pM0gxjtID8ydVo6EbGcEa7aev81pIjmklT6MBJqCc
xse2qKZnnZXZLxpPIyRjZSJg6MTC2Z0YaYLjaPphh/P0ulDLl1qYItnQB3cvtMrugrZdictsknCn
lUwF/lBg/KoyN966sd3SJRZHBAPnObayjYDDn+0kWVtfaJVC3eoGXjZbLXlSHfjfoq7yoEpYQWib
nIEn7uu2w9mWksS8QHuCUWdSMkCtJCRIf8qETq++utQaUnU0+vAUxUW59Txsv/MKJkzaLswdupJT
78ESS+/SXg3nQqU346CujvWmulVT8xvKectXTMf6qhawaNmPoRc12b7UsP8zKWjPS9tjl9NMvJdT
zf6N5Je2mupsYeeYfhsPz1bmqbvCzZgEIQ/bQnk0D3abR1gl68ckdZNXFXfqLqlplfQaOBIM9O4X
3L6AMe1EviGF8YLZmaZTVdOs6bOmXmGx3i2FYLRfTFl8EYNyPfzmUO50bHyJVRwTzVUOGcfcp3JY
eH4ar6UDrUdmqLaoeZlphEVbE4XXwXmMJR1fGK/Lls4Tagd7YpNmoLvpLGoOS9ag0VQByNZpy8tM
GICNmkW86VGj+EMOzI3BYrI3vAFUVhcPD+QCFfRN7XjPovvCdG0OBN4vn7rLxanUvDoJXHTDkbcA
Gq8ox+BUtGWzq4QxvQJBkL5rZfLGcsSTY4gvVWG3h8SCqKi22W2qei1DDMzcwTAkbUCmpbpjLy2h
pdU0TjkgbDQVckpvwuRAHEp6WdW+C0DOjKCaOpS4ePeq1cTvbV4DVbKTmbQ4+4HzzodIgXqKxuqu
Y9OkTd043W4Q7anQrbXhV9Na0oYEahqPKpou13jTxlmDuOq2O4uyZDcrZLT1w7whQI45mQXRNecV
287s5a7tC6pXju2bYaziMC48Gl3K6Bwbzn6bhbUo8wjDiulv+iJjj7aq9FSnzUfrRa8TvlCfbenM
sFDZ6t54VKSr0iqgfaRBofYB6Y4MMqopcGR0alwCo7LGfXfVYrrndekFrWQtFKiCsHt4BHN2nJno
XMp9mw8ldvM+5+nQ8CF7BAa4FaemHOXZLlZgkacgx+D/GwqhYVlfusR4Sn1rOWp5GNIGrrUtb+Ge
s8qnZPI1s8mx2SALmb2EBc9zjJu861HO2LQMmUUfu9zVGEcsLFSRmoO3W2yfIcC8unIvTDPyq1YV
e5MGGVsqWAVn3fuKerpPa9jWrep0SIDzgUvNCyqsEaD8Su2P+QR5ozqcqKHQCjp+uiAGq0Rhvsvj
FjQqY99Dldv9Ta6kc0DaCbW/rsOUiM2Ygs+jLZ65HcVBlUYHPbHvhNITlSdie48BfzzG0i2vx0kt
YDja1skyYOZs2HDflWh8ds0Ow6s0OhIbmquFp1eOyd7kY/l9297HVgMXviV7QVdLILmaCmeHGdno
xMqVbozM0zqmW5F3Hqz+LPLZ3uM2lz4D5prdQU/ak7XWb3RC6guj1yIi4JTxHMUMsae6ve/U5qZ3
UEtFTd1B5MAa5SgAb7VxFwu67rCHVtRIN1xKp9RPuamnYV/art92NHB6tXvvs3ne080INQBEG5JL
OPyP1mup4lpWZydCq1t+IazA2NhTThgBiHwtATo0y3s1I4zQMqn9TOZXW6Agz+bQv89ON+L4b16T
fH6etOXSXtjpaCSRd5bXNwRg0f3PXEIH44gRL+M+kg+Jr0jZ4e1WfWIMDWA34qCUDDdmM34srrFs
+8UDaW9O70nFLN6SkArdhORQxyNQrkcljU4+LDMbv4LRwkEoMg38oEoVz1TNvdf7MQcqP43po14P
LdKHZfySI61AyU2WwEGKBfJjBKgNZPQDoduwkCp7J0SvbE1vfuSVyr2qS4sWWn+OcvWBW03xwYww
GnHbKgRbASpDTLsydw4FHrJ1BjVuC8MSz4TVDvtUYcXAna0EUDevm6W4N/V8BszqkOjWCsgDFhU8
wZHdKzQHOIyYznZd6SgB6mbQOItFfOTSvAO3Hwh6AOsdp5mge6d75IDhBehse9xYCmfBtMgL2MW1
sSkz5jyyTW864dzhS0Q3MuhhDoctmBbGaJ0jgQxl3buonTC1m1cOHdWOH/MWDvutx3FuJQCOEJrr
J4uDPwDsliaYo6BokpNPOlIbuDlLhGfIbSZgBWZQ6oE+jzfFGhzHEepNLkXNqJEae8qPeaE92SoY
JBXkEw9+3gapAf101cQHYgbuBdE63jntclGRUxeWitb5IEPJ3SNW4alumpsItR4xSSzcurESWOum
2rVkxOzAhdkXSeE+NnRwbpjMZzzftGjcRbv20u4G9j4LBcS/wwhrY2tFnRZaUSm4qPmSvArM+2n7
OrcWIZ0OcxgLLoKvK1rul1UeH2xdHwI0avRNPHe5bHOiDqx+pHmg5zTNy8hDlDKWxUbt2cGzFNRb
WkfPjSojYDNxFTROH59S03trG+djrGd3h9oV7ChcnO2YMaYc9PKhsPPmncQ3YEclyNvZYpL4E3XR
qkD7vUINYLqreirSeLT/qKY+aYu8uFNZRV2kS1rT30M4Q2MwpdV45xaOCq+8w1Cngxu6QghR65va
lsuDlzXe4zpE/rJAo063Q2J640/8R5+Fxp8/1yc5vYNFl99isVq33D1eqMBavJ9I3D+L4j6/xSe9
mJxnPUa05YXz1FJMTzsjbfd2shCmaY1PYlIvOLv+zNnxk+vS13Tm3+nqKSUGFRA1O3A+f1NiHXrK
wi7842/1sxLu05V9lomWSlwiB1Wc0IwrjusZWSnQpDX9Z8L9z9q+9X0QhuLk81RcYp/d9kJZPFL+
9OmQr1l5Sz3fZHGRbXNDPOPKe//xRf3Zb+437TJyd0f9g4+DBkfB7oX1ZR5KeTCmtKbHWc1/Ud23
XtLv3+XTfTfHo9TnJXXCJI4ZFiwXBaTMucxuvNq6/b9ckGutAmn82p/10cugRo6RGQAEYPPwiA+6
dekJR0//oi5yDWLHhWuxviGlNqxPIlSTKUUHoYnx5UJ8JNBAlUOVmYQ/vprP99z6Lp6Dg19FLYxf
+pMsEkW2Z0553x6KBB2d1iQf6OpBMEbi+cdv9JvA8vdL1ud3Wj/J7x6hvMM66sxiOtgev7itV6rm
F+SzmvFC1qxbBX3LUx3USpTVdzJePJgrmXDqPaGdqH/g/4AlLcp4uIubFfduuUX+JdJzO33O2yGF
41O0MYy2GX0FAKWJ8lWFvVqGCwiuU25rknDQMSIFlDZgx8Q/b4aJUmMInSiO90OtDt5OG+TEGAzQ
zbZCd2X4Kbi9evUALkR2mJO0YeXm+hw0cd4D318iQMoiTps7UGplvNeVyZwP+tLT5igmt9vFEh0Q
jVpn/KI4lOZXhl1p3+zY9E4a8T/3xpTlHzqj+zo0EL2NB7vTiKVWyo59alg89bojEZfuJEWCtU0Y
ItS+k9t0ucnr7HN0Pt6EuER4bXf/4+/rT24M27W4M7A7rNabTzvMHJXsz6acD5nSD0e2ZP1pmSxg
psZc5H/9VkffzLsh7l7N859uQrtKyhU1Eh1yJamPzNVRkbZmf26H8a862bgLEQDzXh6uOQvZ3vd3
4cyGQdFr5QeOKGe8IntnsIOpsZ5yTltd3LwpMnv88W9y3ZC+v/GBVrgqv0fsf94f9mqEhHo2G0ip
Oe5PRxUu6UaRQIOQH5dhphmMoBdDPALD5tigJPlPFuD1i/r09us3uBpauWDtsxWAcS4zL6k6B+lS
fNfE063CWEZHSmQu9xpF5hWh6dQPP77qP94/BmwaLCtY3xHbfrYciXamZ1gsziFd0xQMM5HXywjj
qajEz9zVf/ZWlq7yJjgDVkDI998pAjfKfjQCKEaJzknicHI54MC+e/rrl4ReiMUYLz/r5afKY6IB
TmWFn27KE+U2go4F6nJSngT9zZ/89vT1M3/+1iCBaP8MoWSJ/v6aGqphNOWIGWvRMdXI5CIfcEES
GRypU3+XjdxSm6QrQC/Ds2W9QkEvn/Jxjm48axypOtuBfMCE2Y676XMaBRsrI/YWu75B8B9BR5MG
4kN4zy51YM6co+eWVDIOw/DHX2JJsOdPrulPvibcGzphtLgT2Dc/fU3LYKAgm8kLbfp2uGCGbvl4
p5zAdCrtJzXin70VAxTMEzx0qw3m+9+eLHLDmVUZHxZndDaTytyBnhetc91I/R/fFJ/LUQefOKgM
roiiCovWp5sCNPmcEUmRHTHMl1/Ttu2OVteAYaMdyAG873JEJA7Oux7a9f/hrT3L4ByAKfIP1jDs
xoRcEN13cHOzvABGFp1ZrEcf3ShhZFVCs3isxzD2UO3++J0/V5BcNF+iRyYYJYP1h9xSzuJuP8pq
QBcZv9PeOMqCqbWlEkip/YwZ8yffpbmCM2wTt6T5h6vEu2rUXgT4ZxkZTk7zsbGtXYan8MeX9LO3
WS/5d+VJbZTweq0uPdRkrKPs3A9DG6bYTP9/b/PpuWbqJNwhMmhFR2bjew5hkBsL4TsWkNa9/+29
/u1t+vf4o77+53LR/+M/+PNbzbOTxon49Md/7D/q80v50f/H+qr//lvfv+Yf55dBfLSf/8p3r+Df
/df7+i/i5bs/BBWdkvlGfnTz7UcvC/Hbv84nXP/m//aHf/v47V9BM/Tx6y9vtaxY1m4/mNBUv/zr
R4f3X39x+Nb+7ff//L9+tl7ir79sl4+35G+3H418LdK3z6/7eOnFr79o7t/ddeFcn1dwHGzIv/xt
/PjtJ/rfVSIUAYJgESJl1eRJr+pOJL/+Yml/R2rruo7pwgrBFMnS1ddy/ZHp/h0jLzaGlRWBZtt0
fvmvz/fdF/Q/X9jfKlle15iz+l9/Mdhnv1v41yUfhAAfDzsdiB88P9/fh0s98dEylyCRhHGso2NO
oSdzGjkCbEXjHsizbcDpq4OvYFKv+6eyz5Otmg5L0BhocEE493SyUfXibjvEsMc2Aq0FqvT8IAT5
sElJf9SK/CVJPX8Wt8y6OTmraDJvLW98Y3SwgkKVG15wUsvs4IjYIYIFhW7u6qdYVG3YmhAWauJc
CDxkKKDq9103I+FmQpIWDN0zcgNc9UWup0rDJJ6wsIM0UcmYovdG4JbFOrFKVqWRXg1dYt1WKtEh
THCQPrmtr0RFt52narcgI3KbZrgiigGxVZYeK4ux1JTnt4uMwd075anIO2fj2H2yR3JJyG4EQW5s
eiZOgolleipBO6/dxpM0CtqBRYyXxfMwvURMbxskKlgYcK+CjHyGt+vHlnOkLv6mQzI/yoYYLa1+
t73f0kuTb31fPotG1/cjze+tnoVjjlgo1ssrZ/DGTWt5l95UbbPBHYJodQAwJy1Upw4Ki8yKlnAd
D3/DvtWW16xQnowSg0vl9jstm469OgeeXqUbDrPPXWHBq9rl1Qd6IHOfaTYUktjg7AKy2QD54K++
rCEj67jWDtGYHVMqI4SB8qEnfQgM7VfTOsyE8HKrkYCW5Lu56wrCMrytXWW9783dGAg6sjLmMF4y
vnJN8tLqPLdDDDk30Sh2Y1d+zY0OCcNNkWt3aUpTsqBvQKhF9Spd1JwcZm6zkUAxHcjmhOl70wHU
pONc9DvWbL9aW4J0w9A5tRkQ3bq/KjOFDPghLX0n5aInxDarLgvPu+IvRgbw9pxmM7o9PVSqEgWa
xgQOnOhRaBMBUZY3nEpj2A4l4RpjaXr7kV5wbLXJtk3jJihq7kpT+aixkGz0YyfGp5iycQPcVt/o
y1c7XY5qT7cy8obLRsSvoF0vVtv2QY7zIYmw2ylJC5p0Ag9bSHuL8lhudMKkNvkwnc20PVjtdIl7
6Uzcitg7JHiMDQRi1xguE7v/hjz8DDQ2HF3wNHF0gMddxU5Kt4pGPs/uc7Og6c4KzFnYZrelgeVF
JYHE7IjhANqmbsplVaEW8bG244CN+OtcaQydIsJFjdXJ1QORavmfmkMXLmJ5aEXmXciWFFtZEA6k
KvsJpurGzPTHeEabF1tEeeKkmlxnB6ovkJjcA2pWpjkL0oxqsFBRI2nYLLlDeqDUtuCUrxYw3fHY
XLZug+eOQRP2tGnTVwCfdTqPWytlAShbwQNvjRDWNAQnVqJkPrkj4aTjylVSZKZRulveiYrrDgZY
kibldgLOjWAoE0HtMlfoZxsh8qJdRqa4mSNBWXscOkfbJVPSMM7zLnCFkAPgNOZWubCRRJ/j6SJW
G+2SFLxjr0vMakV+tI2pxDJRRtQ/JRNy446YGiNM03vmKGUAV6I5tBo4OOJ6zFiqtJEtiPvSvRs8
T+4JiWWcLpkxKEbV7Ee9IqwWU1KK9i20LBrvHMczX6/2VRxlJ62SJvEUpFV0jG5VAsiBuheuHznz
VVku6aYt5q2nlrvBnBR6eFWo62NIGbNxTOOlSpkDk2cbZNNyxVO8+E7k0hwj3spRDI85KCFMRYwE
Ky2ZCSTpWqH38hGhq0lqyz2BlwIquPs2qIxOFU/ckbeSBt4QigYFxPqlOC5gatKt3zJjhnU+3moO
+Yg58aUXuhKBBpdiOprnriNi1NSuG8s7G8b0ZqRZTxN7VIMEHda9uobgDffd7PRX2hAP1wXyGFVY
+cka9PMEVHhvGvK9LEuL0a6Xn+a5QOQ9VfamJItxQ0iRvfUm1qlhGB+wNZGlozWBk+MrRMTOWK1Q
QLE5pec793UP9pNHQKEV2fmK68grsmrP0WJfDFKTYcc4SU/ID6tQbuideZFn0kUdm1yps/IsFtLH
jZGVd6goqjy9eJfjsBxgEWxjMFKQxqFDOCV67l5n1xNk55mNOLQ1SVMJ/qitNjqzb/LfXVMANROj
rYTe4n5g5gNnSzsGgrFNqAgpo9gsKtspryAxhOSbu6HSN1fdRLJ9aYBQH0hLxTMYZDYT6SxfMt+5
mixEpFFv5gEE7YeUNVHmYAI5ybUHwYo2Se04KVZB6EcUOuP4Ne31HbNDANg9hPdETZLNnDbmPslK
HI0S903dk1+ClBpJAKawLIUO7kTT3vGWb2o/viiyK7a6o61A/tuOsb3iliZyUvcQicQNmtZ5KT2L
SfrAtzgXzUkz5EVeD3kovRPTvGWvDCcyic6tQ6MkdQlKN5JDaQ5fMwUpi3FdMDrcTinxeehdERuJ
Q4UfEAemdSQ2nSAU032sFQSBCCU2g0yiULMT/F5jtSP0ZiIyN4QWaoGd15nNmiSnW3mWXxDYHdp6
PN45jXVfd4m9nYaOvleGFAL5NHatxdnm5dyFaxSJIbRlxyjM2ADNMpEW13uN5HEczX15yhcxXkUW
j0JmrbjQ3CJ50QnsTDp4NHAfa9m+EJV80YVyLDBetjqzxgxTHOK5rPUXGzuOybgkIDho3mEUr/14
qdSg7FO/nEo9HA0+wzRmFfGhY+Z77ddJGN1WpqbC9odYfcjGgvwdDhYjacuyaDHWZGILiSuDn2Eg
sKmjc6Sy+wyqguMAowjJq0E/jdoB9/ZLaWn1gTSS1QXaXw5pX/lxIyvGHlMILma4QB6KYjhLWV3H
mMFE013CSY12TcQUDKvkS2OkRUieBL3+HD3+yEiTx5+8stltTwuPgBp73iE15yMNR+Cxeh9g5GbL
xuWhMzraqhU6+SbpUqq4mqA7tgffQlnBKisGooZQgroJsoMpUW+9QnwjVag4N57x1V3ktB9IC91N
Xdmum6oaIsIaldjceTBk0Ijl/a5LZuWSk+y+X9rsqQNRQaah2QbKUvbbbLHajaA+pMkzX1WVik28
1C5jx7uiwg+Q9RaHkVgIH7AolrzEweiXTbtGAMLKPcRqqJW9f75FKXF/1zrK58keQxMJ0C0K4WAx
GVIy7gzmzikoOhyGsiYJX+X8kKW+YrXqsSjJItSHsbglzCLdxFUij2SJovdzzT70xnmr5QaW59Vp
G5F0t2Nifgd0h+lNW+TY/nlaFYDtTU0+ieO28TFv3+269baL3cRH8psvaqu29msHmFis4UgHE8my
WZ/xMF9wSMFwWtv5NROirVNJB6PQslPRzeyyKJMo/kW8HfN2Cmngt9timV44XSyX3qhdtvg38XVU
Yd1xgHDmJjAN9YDQ91YlxvgECvyAlSA7lRZMQr8HwHCyUoyl7Lcx6QZ9e6Wk8SXwckEMSNqfbHxR
YbeYPXfwBJTCRBsB8sTa5QN8y5nkg6HxfCRgL3xQJZSdc7DKvjrixf9AKOIGHtx8HqkZgoaJV0Cj
Ix40FnmOkSbf+jEl+gmyqT8UbliNhYI7vSVLcTQJiW3Uo46wdlMjvwq6VrnKOpGdlxl4eWz5ElUO
MtoPddlPS/mEEnmil0VmYs+Ul5wxujG2sf0t7qzOlMeGPMWgX9ZjBK5EZElEwRSZXCkCJ8ueD5Me
kYBKQPA4ql/rVOiY3i3k1DOKyBIwjl1iiBExGVodicUobljibKollEMxvWStqNNADNHGK7C8zlA8
dtocWhg5dxHdIafX2R0tygdi2dLFtYKyNiUmu/ookOjvjG4v5jUXrE9RLimkei2cY2olW6NGtQ+J
e0gZ2g/q0WJXcH3Q35HyQfdD0U12VdQiJhWUBmnabbNovOxExBmheKyblpx5r3pNgVAgIpEckvRF
hGBfo23WGw3dqjbfmuisfR2Q+0txlakz4rGm58hUab5kdcJsgHJaV3y3UUnLJAIT2juBXNWISLaP
3NfC7Gps1TPaU4d0SCKI0Uw9MqxH0SnmB69vzCAq59ViUQpfRzgfEGt7MGesfuRBAwPYQIGIHQ1z
JZFvQ4cRKmu6O6e6njmXYdSyt+gUs6ABO49ACBmw5bb7iYHzGg9GQgPpvk4y3OHQ3RpomfxkdV/a
Ynpz2gqPLIqNuavMo5ThQBPxpM7RfZmN8XqIPMkIXa4344BrvpmKHtYWVXKnoc+xlGrblHhh+0Hz
tZmiGpj/14Z8Yw7tzYZhntjlUXSaS+MOAHF+hvdRc078Zj6Y1Ij+SDAAyiPF2icYvVQjvozyDAuq
Smzrf1J3ZsuNK1mW/ZX6AaQBjsGBxyZAUiRFzUNILzCFFHLM8/z1tcB7OzPyZleWlbVZm/VLmEQi
NBF0P37O3mtjhcUzYRXJM56zhDxVkghWxaTNMAltBfEgC+pXRCGxD7sB7/rs7SeIchTQCv1YnfkE
CXNIn5wPjRUM/TWKf0f0fD/rF0FDw8s4MblpR36HVdHk24PlFwnBWmU41wdr0dGTyTcPRbFpIHkt
xvCl0lPE39RNhOyeVPQrZga+AYCwJdrhfsG9tpGqqU4E6N7iBfUOcmqPOjsrLtmNpmLTFw55Ew5L
cUwIKdiKXdPVH7ZmvTdZurPrcB9P5dbs6h3u7d6PInf252H+BEL1rfXlqYKURp0+sNPgBRJOizfW
QqjYSt5CyMuID9L4oX7SZsmIkkQ/HPXixSWPl+QGSjC13CPNxzCpxtsB/x2gYY6hsU4MVzZWQSVr
woukdwThQ07SJJEslHc1OIyNuVp3adR9Vgbi0d5NAeCAOElAHTDUExYehFyHKIJjMLUDCaoHKkdR
b70wuZ10a5/GmY/ppbgaIhoSepw/KYC8q8vMyr0Pr9beGplOrEbp10BOkZ/X8Tly11OEaK/DtHoK
NffKRGzbdtWAPzUkUWnstlgD9gYB0XarPqRVNwfXSn9MDEt3pjW91SQNIoUbTkhpPlrStomPRmtF
BHByatj38qzE1mZ8KY9y3lQYlVYV/EZpOJhGu3yKqjTcyJD2TK3RHYlHDGjkDJFIhjkkIUIqmJq+
xB5GlqiW6ltLFGpnZ/RQ4pJEux7Dq78U4nVqrFs7ifStW1d3M4Z7zGwfRYR3wc1LwoCyYcJFSTgX
hs7BcD9SJxNXrtlvOQYi82TKGs7ow5lnoR9UoS/xiLgeSUnkOrIKwxVIEnKSlPTRbeKAocc/OPlL
Gec66u0kDBxZf6dkCGF4o1BM9F1TPaJZN3ljopgdO5Y6A2UcUQBQV2g0acpDfGoPXxNymmNLzerb
afSepirZk454IG1vhUcTxdTvrJDILY0xKBpVqoClwv9IhDnpHcWbMDKGaQiUF2VhSS0KXxt42pk3
uVngwY1HIDaJYx5L3L1FGNonLOKHgq73YUbXFTgqwyUHOsaPLKKHWHCzbQkYQ7uv4moIHDE/Npgk
+5pQSn6YJZsep9T5iRjI2NpJubBqwgzK2je1KJB02Wko1BeiNkIXY9oci3xP6dLQhvuG44Vh14bg
I0ev2Hotm2XlNqehLV/sOk4Ru88nWkkPo0vzplhtzTYvGN4XotQ9Ii0wswx78ELbRsX29nKFaMvE
T7B4CUaOgY7kVsPE1ZNj5JthuI1GEjkyAz2bmHgDVaHz7PZ0WAb2fKrttjpS9J9r9CiH2WoflpaR
V9ZrIbHAXb3N8b/3peyeTGO7kL2GUKsej0PZn2KvYf/VOW32eosyUbi3TpeQLWSp98ayd2PSvMg0
/UwXcdOSC1INH5j704ApETZ/s4L9UtxQUbCCOMO0LeihdQUhWbOdclax3qPUTlFtEoNqdfkOvz0y
xtL+WWviZ7jw/s8kIdY8QqrvW1u/pyAQYWJnAdbTAHZyGNgs0LAE7GUPQ/su7Gd5Y0/5Hhkk9jXD
pNpAZwox4cqp1V1nob5tmiTntxw2ZkIGUNa07PGIhCvR7TlZd6SpvqB4wbk4xA+lQTPGjaLpOrIW
uCVWJJGtq62zDPF+dkn9mep1C7WibdWSP4do88oxblqXfcxNQBkSyIbP0UpeWWiDNLHVGdPonU1C
1mnsW3c3FYjE52X6nmLtNGtqPOTptMvGxt2KgbWNFKB1loxzamGyuOB/UdwXd9MsoWmURDsTObdJ
k+rR6b1wE3PIOVB30E7RPzGyt8TtWBFqwYpGhImPcXDJIXPoz1hUWnPHWi5abBBL7SBYrCCAMu+K
pRZgH498I6J73bDO77K6C7SKYXpnzwFyxJFk3HjaG25D5B6m5ErLXnsjumIHu8LbQGU1vZpuGQVS
jbqf9CZnN6s8dWl2FWEB28PHN3aZ7ZCkl3OwGpK7MplYWPnCfGc2CECHWBZJY8YZez3Y7qsF7IN8
9nHZEw5e4iamrck+6iCcDxodpI5jta8JiOJzIUpa7km1R6d37U1OeuK0e19ZGrk9S/Fe1HN0bejq
ZWRsA4mrW3Ng0yw6h6SIQgYIz2PCASxLr+nBG9taSFK9XO2jxCUdGD2FWJLvKivMyQ1qX/t0+G4t
XNCqS28Suj67zmve7TUsdWkpcfNKYoWsAB7QSvYFJnmK8xTqxAiMKyVOrJb83mFFanVLX8mloUCs
FHmKHa9WAoNg1NLpTqQ6NrnhyCZxIwpr3IVxG9SeJmjpZ1UwGrS3ZF4e9bJK/CVJdpFug/2KJzbn
pbqjv/1o9NAhTELC2FE1gS6YiEmG3XTOMjATcz48cxq5UiaxYzGeRH+UyXfHva/S+QEbNWWtnnxz
i1S+aEFFGOG4Y/2Z/YgDCyMQkDUo7X3N1DGTpM5q2c2u3Lmm+UOLLKiKDElkWJdBP2GnIRv4rgiJ
jL58NkXWu66V15Fb3TPNnXw37jW/TbUvAgPu8tUIpgw6H+4y0DPNd5OoziCSGqxP9hXx208wFxrf
Ekm2ne0TcU3hDRnqG9yVpJA/EgBHgx099bo5mgMCZ2fnpTT/9LzTkCPP+SaVqtu7IeFm0RhfWYtI
A0WLYaOX8MWaOYMJ+kEqahoUZCVHIjnx7iu3usR20CRwXPL7tEw7X6unD9FfHJpqL8NeJ1cvAiy4
aJtpWkhR532ZKyc7puDJvLiyr5wWjdt6e3BiyatbhEbcj0V+1kWenhOyuzZGXzZ7ZH5+qHnebqY/
iLyKKiXpZppwaGlVn1Z7jaB3e0nx7MXduTLNYd9M4jY2wiebNQrsBreupT7NKKE/ouNOHspQQDDK
8EFwjjEEJYM+JQ9diJktHAugJxNxjjnf9Epz0DXkLh6UurOOAKJwJ7aKtz4NJZJiKNKjEh945HzR
KRewP/CMOcuhGOKFXtUiDiYHe8eY3zFHjTsRJ/meiDWa7eM19UBPoB092B5zaZAY4QN/4WaXm0Li
kZJndgBcfkb5MNY4oDmFvSt0tzs3GQG7TaS+aviQ7RfOFmfbc27Z8KgRG+ek1OxuXOUZe1Zuch3d
7LVwMaWOZr7tRPwJBofg4XQMmUWbt+HQRUFPGBOuOJrqpEPfZGTT0YtpM2vawwM40ZfAX44+38eR
s9yLzHzMzO4qL3ey68fNUFf5IfUw4jvqFa8vaenNq+GlA0Yu5bDE8r9FdT8r5zXuabFlFWFFs3RJ
DaYOdXSOGdTy/tCSvWoxPdSzDBdh1z5mrYfrWVAI1B0qfwgZ8VYfvQdbEE2VMTYxNP7zQkAAPAFW
W5f3QDpxWsHDbcALTeROATXjDmiWwOjqB8xVlqIrs8QwO7Bdbqoe+JFuzwxFxM/aOCVjIbdDyj0y
1vXOLXIiozBQXzG93BHF9QzfJaV9BpNKZK9GPNSnw5DZEPJSdqa8LwJnaeQOz1ulf8HKrlkGGVJC
sHmAaNZSDIRbR2MTWUan3w292va89mxz8T4uGHlMwnzJu1vTZvQZVnim5tehzEJ6a7oiLVM+YGd1
OB57qc8cIAjzxLtDg4Ph7snrGGHpY9afDGXlu7CeTR9+1LsOjy5c3O4YG4yeytblm1cNuRd68+xO
3ZMxC8eva3hIUdUqykJtpi8lcNRxFG9G82YZ6ApyEo8Is+t136Q9E6D354zEYYM+VbExmlfMk+YG
lZRLiXasqNAnlOG6O8y7kXtxdPKPJLY+8csXtN15u0XSeXcrrDuF1gISYckcam4VIhtd1EaFGYzS
djkjpZjbwDJsEwZJFO7Vo4ymejup8Y7+PIZrcTbIumtt7IplGNIHjexo33iKiNL4PdKqc1r+XPo9
Kk54EY18jfLuRl/6Zi+s9H2JzG9+c8OvJ/GoCs5+oTk8zAw1rwblfWfNdBIhLatC/jCZX4Zhc59N
/bVn0uFL+/GhmJNrzZjZaXvfzvoGJWhxgDMjD4U9chD2qmmrWvNVhx2E/KMiUpXtau3bFqUuNgXS
TSzL07waW4DiReImMmbDh6XLqN1yqr3RYl0yFtKLUWwFcYohlpb1ltB6HFbeLikLcULU6c9QAty8
H/aFa6yZGUMaONp0xqO5AOz38Ffr4WtLMIm/6OZrrGy2YZ3KY0luMzPkvDVH6oYvsKmmqjvl1CPd
vHyVM8mUpmBoxqDwddZrRYajWUMIIpvcrbJPUI7Hcc7CoMUKBlehoQFAUQKC+FmXtTgU4WMRa/B7
7F+57ZVH/EWvCJXy4So1iEgfDRwpM3OtkY2PMo2Qy0Crw1uzS1PCRgF25bH1YygtgxzNlt4ti8bg
fXXDeBgL7tdstj+brvFWGsiPKkqJ9yZ2flNFruRgkDibxQQrpJOUK4msAKVb0EpqAPATL/lB2AzN
g+xp3eBoimM5jOHR71kUAjwxEpehVWMz62l5JrBa8mh8BF0w71PAKZWU17TkUDhU8ZEF5rMtwGgS
sbUXjkv/P3f3raNY8wosSDCfADGOL02mAS/JndsqKu4tnPiWQ+ldAYbaW9ih/b7FAaVCKiFLO+Mg
OTSEnOpdEkILjA5OLKnDQxp0Id2vZrEfp8nIYXwVOGdTiiYjHg+izV+Knt5C6onXNMu+tcQ8VUv/
Euflj5EQdlIrOEG19XwmwtsvMdc0EdICoVNjTJDbaRl86QXwspkYVKw5haT3XX/ZIyWP3XDSdBpx
Y5CUTo56eRUv+Sfo2+vOQwA4SxCyM+lcK4/J2MaexRSrbMtt3+k7lr3+MGjhbeG6L9E63+01Yki8
ZZuhUvHttvss8viHaStvn1p0CazySi/wW+tYY63J1/M+D1yO1f7K5TNlfCuR+gKbSo6NUOhBMIJD
vT8a7bzrqrzfeq6Um5EDhDcS/jSMEQzPloH4oSeLdMPmTqMGigZp5d0ETMGgvYQPUIEUBBUHFQdG
zbfE9xaYi8FLmGd3FainMa8638sktx5jDKbM6LOTIE8E70CLYnZqs8MUuZ+yd45r5qA/wi/Yppz0
t6bOLL5XfX0yxsFPOUNtyhxP/GzrJzTih1mBNp1Nfo8B9AFeI7zSIj115JUihGFqbmjJ1wjFJDAW
cpHqrPsxce/sIB4UnBnyCi0MEl+pLx/4HTu/iIqMETLHPcfRZOBkLeNEQm/7CZ8ZBumiII6W1XU3
1CSItykHdzjqy5WwPyvblj4ra7oF0ptuHVtZe61PX1uAln4aR8V2iqs7BHrsOyw+W8FZmkBkcI9x
kQQxmKkDdc8MwWLcu5rFT1YZgiMNJWz2s9EkYhtFrDBOSQ70IXZcaVcvYkLfg+rPh+Og8/ubCxiS
9LGY3MmHsDkykQKsGRXTuBdu+CZ2maxW8i7OwI4ijDQiALjdmlRuPiy6gURRFd6mgPESqHV5RspI
Y9Fpgopc5rQuMEiiJ2BISE3mgkoOndqmLXrbtbL3QziUECa5saK28Z0UcjDetDRIFsQthkxaRjPc
lDN8EPiTLmonkKGYOmFuyPDRYWRZlbIIaAe+5lqxRizTYWgeRmsEFhQBsGwLgKxVfVs4BHUQ1tPT
UlyukiZveR8l6lqXe7JRF3z39CxzozgYzKmPjmbcGJN4iVdTqchDzMXDJ68shlLCQEWz/t1U0Az9
R5jRmRi2vbf6sS1r48oSo17yXhvGTTETI695i75hJA+ik+0yHwmsZRCG1Gfr9dYPRjsPaAawzfXG
4xg+0WnDCux9GRCPz06kHfTZ1B55oa9SrXohN/iLtIyt6NtdLzhNipqxe90hJkL+lW9l8hrZ3HoW
6bX0MgTFUTPupsm8BvjD5IvJK1BqFxhPhG3QbKqd3qd3hW2eySeg/iwlt5/zpbcMNkuvQG83hLjr
tl2xHqdgpumN9Vx7s0NAKgon3oSc08E8xDTv9KgIBIopzCewlUvTWumJXxprI3KM4rVcsi3AtIE2
Aqqd3GUea3MIjpavQXWBnecI5Ax+9GbRr5O6Y4RuPnehqnetZpxTt/1VswoHSyc5csZYBlWv3Ydx
9J0szj5LpXsswm6XDN0TJym7tWn8oQ5wksrvGNdobXkjdVqbYpTmE5wFCh/QIKG4Bi2V0/drP4yh
Ad8LIsEZrPxU6cDZcyfZkSafBHq1i+YFzBiHZzQ3auNZuEQt6SnfsmmpehOVbWnOzPIEbLfIa4mz
n2S/Zx4HUrvaSWZXvtt576mhvhJTvoyIqjA8v9pIeZTztaSkow0C3ZzQjkmVQd4oq2dThZ8IRabT
sGDD9kzrE3LaI3LBY1jVTD+X4iEbbHmwYkB0KoowIBgGywlrjC1ebEzamw4kEe14fG4LkzXLMPPH
1Ju+6Kdqe80yzxlZxxt20q+5tLTtQisapQ5653mYjmSCwQpS/c+J7OU9reZzs75ALH4Q18B87d1+
EhvHzLI9Tl6/SFE2xusi1Li1C0Cmg/hVUpRWw0Ovoelg3q74CZMAhFADedjxjlOfnMRCFx/xI+UT
UkPGW/t2lWUAPWS5X622Le/vEuTKxlDtwS01bVONy5O5ENPejHgFQpSAeESDORnWlZCWomF1X+Ob
3aLemKMw22pGKPc9d9VGUl5UeNGTm3ladF+59LwLQRCAYUNkoGS8x5XDAI7tlqw+SsbVlN20q593
6J6h9UxUNCna+pTATUWvEEqgBsMQxk/G+wRCNqiKqn0QiQVVyVEGop4eMqKSBMdyxzHQusVrdAJr
sqrY+Vb5qMwVwuGH0mGwf87q4cckGJeQCuBtEHEYmwxVNjV7CpsjZ1WswCFEhfdpWwgJ02K5zbPF
4sCOctvIcmio5Zs+IADRl3ZvyjLeEXnv632R+AS804WbwO/WVnHt6PxBBF834GTtZPbGpZflZzvd
X2Inuqqc6tPB1I0BP8SY76Cc6iTLq9daN4wuoWZMtBxKlCN5aAKUAliMMKA+p8nyLJvyAC6Xv077
OAzJTUIl4GD5vkaFEuRe7+AmoXzBczIwooy+EOa8AgO9GWOISWWI4VcX2Zk/fgPLCskkoUF7YEvs
Mp5Bro5Co+45RQBxgDBQ/TjFr0aU0xEo6AZI1W/CgbCMcsiD0h5bzkjyFA/NczguNYkB4EdoxuVT
ickQxgSs3QoOOJAaiD4jd3a8laWHIbD2fkKOOscTXcJaiA2t+2cQb7CVZBj7Yil/ROY6llT2oQSK
KgoaxpaMS5Dk0+uMDuDAFMcxmE/1vED33axvavOpml/DMfqBAALtAH1WY0LpBuZzr+XtlplmdD3G
byEsbUgOdCOQlCWa91Azq4xWPUPPfZdQ7B1USesUaw7t1VnusMAvW/LtsZyHMVD4PN9GQhbkvZxR
m99VOh6SGU0MehYKh8nqT0nI9KQGt8GLlm5R0SpwWnGBEbl+Gowapkjfoq6K5LayVq1J725Ulweo
dKmwAEVuUpOe0MJUN8UYRJo8fS8lumMNGoMOmdoBsYGgNIPsjorwl5M6DxwZqOnb9mCwMmWF/ZAt
iO8QIFHkhfjV8+IA3PY+955p5DHOn3UGMGwfWmiLWzqFFHOgFnwUe7+ghX82I8pZZBEbiIukkXd9
708mjfU2+VIaE2dpMx5C77AZeZh+59gzGhLvszFyZLBeLT39zrLpJZdWTsg3tsJIIGFIPUMd0cM+
LqbGIZy/tt0gZZ4stM5qphEFphFwMyj4HFNiCNGfjSIAUu2CnoepnBXkeEtHY4TZOHsHHFBKdMFO
H41mA/ic+fe4HKvOkb4RI/sAaIT0NyZysSoOIvWGa30GVM8mpevd1sTX+UDxuzx44MaiBpQTMxMg
2nIGp7y+JhF9DxWO/U7Y43nqzRAYcsYX0DyDMwEnXLq1U6C1HC/7fjjEbvUzb0LeJUj5xtFDZ9YJ
SFQEMJQNmkmlldvc7cv9pCWZH//w+vZaGhVQMDN6HSu0qW2evRlOc2LG+JJZaEtwUsNJkKeuzPZq
6c4N25uJKnaepj3b4SEMe4ql/j2TTBpD0AE0Qb2MXiRnk9jxnrtE3RPUyFSzpfvSZ85XT8lPPnnE
HNt9r8cB5WFeMdKjgTmiWK+apD4ShRH0lvaA9Xm3dN21lcqdRXshhMlLdwg+Fjm+Z5ZKWJ/aAQk3
emxmNCyobXSFmjHwkjjfJhqnwTixaRAs5U/NzomIRNBcW+4TXrqHxYqrIAQNDRew/jFpMrouNG9X
i6Y7NKm5bkTryKNBcmt/daM2b8MqQdydjvo+0gRhF/xaWogG1gw5LMftneiFszejGeZGxal5JfgC
Yf4U/Xh20BshykN4kAp5FDHQmpbcNlDXyxXngiIwDVriKjvDxKAl0YPXbIjy8etRvWrlOmJidDNG
1tvU8qbVpM4G5ThBCk3h2C3lN2Eg4VVY0PlJKs3cLsw6fdMxMpiuM1F2cx9UHUsWOrE9baMj7/h7
UTM0rnPWnZrpWlRpdBldG15oIlmlBZh+y7T3tFI53VqZ/OVaYUFnkOiJquUf4Ighx9jotRutI2vG
LeArc8Pw65eVxe8hQMpdM1hHrLkH5aETiRwLySynHNr3dK3gy3mHMY+Xk0K2G+DwdUhE8CLuxrSg
Yzd7eAB08rvgp4/LZkBBSac1hSjoINEtwuFe1eR0TKCmA9EDzwHf2oC18YcK5IqToxmA4F0xYNDP
dogwrKedwaglI9WCTQkq6xS9ZjMaVStZf6PLMBVMiR1zpJ0yK73SDPmYj+zQVZU+zJLiq5g7/jQK
nn/U0oMajrHdI+ZCre9icGM6uvZSt/NkMOSwHrq2OcwmSl/XFFgXQj3ZhlpeX81a9E73BEegdq1K
75gkSQ1OEZ487Np3ZrBwGQYw4JiWo+E8td2HiuMHLWv1Q44qellnJ2UEIZDVuvVlRMVKv5pexpwe
qM0eqzLvrlTzSFTzfu2VbiNrFUAzoSegr4S8piwUH5xYJln7ZRXfOOSfBIkXfeKdY/S1z0wnD2g3
bbPO+iUWckhqN6LJmH3oukWTaOAoFc++rSknMArsBqZoxY2YnF0olHdER3YNTD6nZs6Jw5APbZ/u
J+FBzymXF9klCwi69DsmE2pTkIXhe6vER4inGoDNIVN7gOmd9hIaKB9CEQrSazL9GMZMXTI2pbnm
JWFa3ezLTIs4LjBX08VtblCEZxQWNMh7KgzAz2jnD1Moa+7SGi3icES0p7aLmcdBVUG0xiVxTj0a
cvHyIkxwRSDyDi5yQcPpty1l98ad5bWMCYbJSusH1RlrFEXgkWppvI9SRPJVOF0xdhw2vTtke87M
W0TSX22VGXuNgaFaKMKj+BnFJJkE0ubgWzAOQkLKQWkBYlfMx0ja8MMEgQs5HWXul29dsTC4tfmQ
oEbhdPxFRsJI4CUSGYCCHP7L6rPVdLY0M8yCJYTFshgQNF061jM7Q9jHfbBoq37NGBB95puuM780
4pkbT27HFKuJ6Ip92U2M6ACvykF76xJq5X45eBojunZtk+BVumpFsWwcmRUbYgeirRMRT6EBW+8m
bSsEGiSdiACfoAMH4jUDlnhiCUaq0tk/YEA628X7BtNvnwUaV71By5FGubGvnOsueunz6Fiz76rJ
zYNeW346sniMnOirWtvreZ/RbYcJFoZHUHAv+DvokoK3sb33ynXzP3JM/1+Z8P7JtRc8/q+n//gu
m/84P+6e/j+w65mY1/5ru96m+Vji7Heb3nr9HzY9DqR/ky7sARL9JH6r1Vf3p09Pk+bfPB4xLYAV
hI9KPIH/26f3N9KZXBrFq+ucKIg11vtPn55mmn8j0dPGjHax65FG/D8x6nFo+yefnkPcHZ5bx4QC
woe6Kax/9ulZvVuOmRjoVLvg+Eyj0a4MfjBMU2X81hkOjQYZ/TT0BJrnpMR1N9M2B5NtMw/liXBw
HgBzuk+VYm/LG3CV/aAzum4K83lhaoChi2mEXejmszUCkr88awyO+OPZIiesAJrmnxeH/cBWE9vf
XlVOyEzs4Z6pwHDvRiN+KEMh8FwfuzxRrYfXfLLqQ98LuEUYD+h0OsuXTbE3a9NYbBo0e8ffPsRA
sD7atO4x5wgpKCxo4xhW2cMZRlOzRUy26bzkFyPV5H1Juvuk6GxFxqIERao22hQ9JFOmvZk6eWV6
DOID15e17WttPluCGL88bbWryo6yG2fxWvIO8vBx1ukKpWWUvpeCmI7pDpKd88m0+k6Bhbx8ECU8
MvBUWjXy8kgJlQlm9IAiq7PIdVJibG9Zzdrbyizuu3Zgb10fGseRuatrVn88drnicu3l2b9fe3kc
AeK4/+1W/9P5+bvT8684lPX+4R7UDUGXhNmM9Zf7B5mMS/+5RF7CfDQlbiY9etNcny7/qKGCG9eY
dUUGBA+6zGp+e+Yvj/3j//XNyOm2/unGVf0sopJZfV5dtOX9c5ZWYjPkRnNaZqN/xlyV+0sviiMn
zv55aHXLN6YqO1yepQPKiLo/j1V/1F3kQIR/6LC3+2ujr6a7uO74LJpvZmatfzynpHMX56MJfJYr
VVU9pr2ob1P8OHNUmnfLIp61jjsfQvwa2pF2dxw0y+u5QjVTmm30k1nsZjSU8UbGXLNbZI4vRoNN
+u//8PZfyAqEc4PNYj4oDN7A4Er/gnLKnJlSPkVabVIwHNyiic6yi/78J8+MZt8UNq0DGQy8x35N
E++WSqrqKSc8k1n1ZJ6azJkQaV5ViFg2Dvj5MxBz0G99A2308jnmk1Xh2KHuUQJK1aA1nK49QJCj
sRfruzgvDRl4E9EVi0KkWzhQsdESqseBQIRH6qcmQx+t6pwN13bGM7M2rCFThAB3XiyxHYwebF/T
Cr90OnV2118hGufiVA/uFuK8c9IKtfbDx/m9K5bHcTb7x8vjDD//G7aPgEy0+pJ/A1ZY0pHAN8BV
OBfswrqU/+6fV3TNSpNIl62kIP0Yyrr/6doEMC2dY92489CcCglxn+JihXTZN6NZZ195U77VozM+
0xu0dnSo1dHo7Pau8GwGousVzMBUUi2fMXW5T0dhuXWKGRtAJMpdhSboJdGdxwbJytfoDI/IJ6eX
RAD1rJxBHL2wm261hcGttbTTp0CAvX7NzlMZc3e3vyvmEsKG6D77YsTHmdYe/QKlBZMh5kdGvEwR
ys4AfIMyuy0RQ0OJvyFSitGQYJhSjgNI8shIfeE21fekxfd9Z/Qfo7lytRpOMHisZ793M0X9YRVb
FMzt7SSWao+NIr/WGzKZUCq3hwgc0nU/Ei8akWV16zY5o1EXya5GI5cUBWN4Ck27PWQTt+bl01jG
1a0xuWfpRePT5SHyvijVrObBDEs8exrwfyuv7dPlSbST0SrbxlRM/LNZl/o1cv7ijt/AZgpRhH43
Txho15y/3E36GyOvi7vLJXrsslSvl7gGTa9/XDJnWo6eMSlR8Y7TybC3jpukz43uiudx+e0Tl9ZG
bibPJOyY6zOXTzi2i8eUtkganRGrYY3kg8YBibTpzOtUkCi9aSAVXh75n15TlkI+eNpMgFqDDt1D
A3tVYW19KsbpMpnKtw4q8ic6H9aRQpw23fqsRSbWrcrb0+Wzyz918WvA4/lorZcX5fRRgIM9X566
fOkGgR0gBxjYnDLkGxxs+jyp/prKUTsULj4rU0TuG/qipyisjQeaBMsZW2dERyeTb6ENtNWOxvpm
FqW8Z0V5a9ev08h+Djxdn4+5UuYL/SgGMzyOdk7bgabCsTr082uU6P6g9qXlAqad1N60cWBvxmLf
UlZdPvg3T9mXi//9f//Xa9KuxCpLJgY41X98m3+97l9/lL9c83/53/ltXWM/2Sr+qkJvBmGjjAdr
8lzEZm104JX07poBcn2YJObnlF4z3Xa+ZoIJOe7r+h+XMsr889K8zv5xqep7+dtX1RLh7i+XEsgR
3l0uVWjk/v5V/08/wOXSyw+A31b8/dLLD8AWZ++qJW180PbGvUukACpZG0xDalwj65nBjvOpOzTT
VawDEgjlaL+MCKe2YU0w2OVZUTmc9lC0ny7POqbzkI5De3d5MhtIssjjl1Yl5Xn0zBvCw/aIWHpo
+W18BGOk3ZI73zzRcyyxoJfNYSqy9gmiQ76PrMwILs+OSaLOU5R/enXbPF0eojmTgSx5vFyOBz3C
m6p315fnDMfVAjkKC9UwX4xoTnkwB4JkLs964aBDgWr3lyczc21fZml95aXYpebhdchyeZZCkQax
fjrnWrtPnMndXj4dRzJjewJGT5dP49ncSangEhCIcQ/G7hwybH0lDrY5dhoRUJeremXTd86M4ery
rIrCTwNp6u1YDOML3zfs2vRco3j345rAQdehRa7Za9JMSrpkSKn8FUom5rzWceo0fusm8Z3Q4RHY
Mb+lmbr5c+khYCqm9mus7SMdX4O5f5YSLtMN1zDN67OTMe1GVOy+2Zq2G+a5+UJHgWbU0ZKndP2+
Ybegja/sa8seCP/qXJMpb7o8MFmbkNnp9is9epr+nWF8MrDdawQX8HdPn4fcCr+7fLmvETa/AzmH
7OvJ/FlBGQ40Kki0Z2W0X1iXr9H3FBjoKtLf1u8yTkx1lEdVQbGaMaTr42NdkbSgN4N+SzYewSoN
+2k4AYsei9n8amk9hm7JED2155Otp9kHuHamTYY9PjaN5mxJQka3ZcS3S1ogjMURcmth2s/m4u7y
yOUfVKP/Sdt5LMetbGv6iRABb6ZkecMyJEVSE4S0JcF7j6e/X2ZJKh2dHX170D0QApm5AFLFAjJz
rd80vDumHM2+XwMylIqNXq+6yg1eUYoLX33YmV5SuxfZVSjT2+RN+dOMDcqrDkAdoX0jwOiApmHb
5zmLUHiN85coskycWuJvYWVkqPTSZdb8tR3M6EQPJnGIVBizC+OAMWC33WoyBuQDikHbVBYFSce3
i6u/ixK1vZZV0V7Zf6gbUhAkb0VTDgwJwLjQ8OyN7OtSFeSOAwvvOAVkgjMn37djcSiCpD2Bv2pu
hwDziFCFznkMKRE9BkM8uOsgMt1d13wrO7V4qo2cnHiVgFoXTR1Kwe3QByw4dawcuq2uIwoxYzj2
oJZtdWrqGm7IPO6cPpvfWblC+CQfzsasnt49b/jmtVaxC72ZP0ha/jw4Zk4XKBScbZP5U4Fo6D6w
g+YytVH1NCQRNWZaDvXby/CrK20ra9MFOCPcfrll4BqwfbEmMhZ9qy4TpYGKIH4Qbq/NKXKhEwIg
aFe6jUarWgb5/MkGMLgtqwF75yi5HZqgm1foIaPPqEwDROzaIp/VwAKds+5njGaR0o8KEzwsl3ll
Nx26vLu6lBJdfxeaOJzVsWWf/BnATOeO07uRzcqyRQtkLZtISB8tON+PTjvMC4v11t5BXvIhZlJe
9PFEJXVyU2UvR/5uy85AZ7VT2OHTEDrjzscU9liUqrqMsFt+KVCAf8iq0PyHD4EyrWn+mIzshLin
/tHyh3hk7iku9pz1aKD+uryJC3XZB830EjuUO5VkMqjXt7AFCvOHNxd/XD6qeXEZW6VbN2MzoTPW
oJg9Zwfk8fV1FNTdHktefTdhUbKZPLd4QuTQWJZO1l5Rh8HjCF7K22grAo4U1V/DOTwoNa6NVMIW
QxU5nLTRxsDH5x+4eT+AaeXvLsR3UDcqmnMQ5ZdhbCSn3jS1tV0nOJDl0adMxQ6m7Mrpc6FmS7O1
wre+G+qt19f60guz+d/6ZXyq5bd4u2D6kfcJTOPv+9zu7wJqAv0aoeHh7gMYwPyyvJjtCnU8PUId
unMwQnVq6yFVkvmlyGYPnI1RQUxUnLWmsOg1Sw0kV2/g5GgX+RnR234Rgpd9jRQEAnCtc7/MgbOP
C/ShDVLV+7bzir2D7eJjM+blW042B/KbHvLx04w7NAdAAk6HSjThrCzVMfCe/dDPrhTN9nFmF28B
2ExyPBkZSZhimGlYnxx3Mta1CxWbDbX1yQozY9GU9bCRTbBMEH1B2R5kE3HrAwS9+WIPafLJrFey
t+uH7qza7TUVNzR7Vd3L+7OvPVRTrl9SdyQ9H+cwutraP1WJA141Bp5gFy1qjJnzcY9Q8Sg54RX2
RwQzyvgy6NNLaVEo9FJt/pJi4wzAYbQvkWFpezYQrE/FQK5ium5MoN0w7lqjJeCu+Qh62DbTSgbA
sUb/w52rgzHH4UXeUms6jEjyDDMQMVOYWgQOu8Rr7T4ldJo77YZGf9W0ynPBVxOntOB/EphuG7xR
srMMlnGQ+V9lxK1LDN7veR+ADTDt6l+x934Mjp9RB0ryNv86AVNyFIil3WQ+F4YdvAMeGRZVrk5P
WmT6W782oHJhNHEJ0iSB8dZgNDDmrvojwuEeFnaQjhfTBQE11tZzg3rPY+eU5VY2jS5pt1Dqo0el
UMxn2QfD0dJ0rNQpueaF0q9gnkC5At34Ic8U0kc/z+IqvXYsQqBpwHNu8A2N/dHZFaKVTllywG6N
1ZSLhMUtRI7IgzuDw3Xcpt1T2tcOUIfVQ6pV2gEo5zYxclzzRNdtUPQLj+t1K+ezQLwcer6YVd7o
h45H21jI1/9IH2UhLGhb74JGdntFnduhwImzbdaN7bWgjHbt3+WQPDSIIGzskQqwB41rM1KAf7RG
B4dNE6BLFRrTewaVdxGNHQ+NaM4dRA93UD+xJ1qnHeK/rDKG8DEyhOqT5QyAQ+u039k9cn3dXK8A
V31qY/M7jNPiCd+J4mkSB3nmVnO0sXD6DSvHsqGrWy/mZNXbsgyf+7GGQep0Bd+2TDGevN50T3BA
qZYL1qnQWTopcHTLYar5zyrDyhoTYPpip9znerjyYx23EdG8754bxYKQpChH2VWGzeb2BalJCJ/7
Rjdu++Xb1jiPyiX52HRvO+qhrNL62lYOM5wSH6AvGm+WBQx2cpFLGePSeEPZkcJpnTpAADr32Wji
ZZr3/KpaPtnL2gSOjXgSbbUz7aU/wJHDgIRZuC2BmIoHKu2m8tiGyvKPh8wrJzYJgdOvwKp6p9uv
2xs6nDOEw5fIN6krPVT1V9lMHMxc7k05qnmBQf4RgYHeHmBXz/6+a9CmQrHGW0aiKftQbmHGvbdl
pzzgIzOQ9aQaXkHdaUddP6axykweRs2ysKJ/piRF/F5VgW4qWYjGVO7DBmafvp81fCcT00IC1lcS
8HsjyNsmSqFPThXWJxpkwFnP65NFkQFEfzZ+cVzqdjzp3/RYBVMSDO1LhRAc1Xct3wUt9Megbppd
hiXxDoODfFlU+vQ5aVD1sjRjk04+MAdQjUFH1b9U4Cr40QHD5ulzrSvui+WQ5MDgIUS4BhZj09ax
uu4CZRmN55aa6TIfaqDQWs9S3LSU4Ui6R6zKI5cqfXeOST9fcZc79ukwvVdpZa3t3kehAwfpd7/M
fsQ0T6WVTYvEELjuoh6PI+WzYyDOyh7a7WDAppEDZIAHaPPR1LLkpTOEgj49aBlqLn6W5UteAcnB
rFreH/I0w7V445GdLsWA7JIHOAXJIStr5HpUPEGmaSQV6VRZulYaBQvtiHkOivtKa3WK+I05nCxS
fyxBdPUfF5kbrY2/pWBFhYxVeg5NK98p7jCuvNJQXm2/+CQjxL14uD9pMNMea6t2X8JR4LKd1PmW
Rjn4P1/5TO6OemGGjE45DNOu0st5ZSnaGcc7pJFUHyRQrFrP8iBksiA82WfZslM3X6QetjWqk1vP
rU0Wi2xNRvH/GiJL8a2lghjEbvnPrFF9dPm0X6IhsJdmlDkHS6ntndrxcSpgOC4KjiuPMW5Snxu/
P+bYTx8a6GwLP5jCR7NTkkPF4uONJCq0e3KeVW2OJ89Iv3mVZ7zFE5QExJfmpYwaZ+2fzHU+Og34
9mACj1/61Jof/26H1qgtx4lnfOkoFFdl22rzK9k86zRpeKGy7uggbfAzgKf5WLr21U42w8zaeukY
PNdII2L2U52o2VK0/s+LwijyHxv0eO4XwSoKnpFfsO4XxW2NyVxXb1oI3ED5c8va67m7KIpO3Y5j
ZO9lV5STL7iNynYY19ZmjM2jXeg6JVgjZQ8RtVd5qGLsfdyojvbkT5orAEEMesgGyEGkDtmUBf20
tDyMAaknDx9qeJTrxxkRboCNlr9udav/6Os/uh179P8lGoENf51VnlB5idFpaXPzSVc9WLFjqy1R
9rYc8m/1jOaY8ihHJ4THoN0cKm9MwGuZLnYuQf1hVcoWDHPzMgNrOLZCFogbVh92hE1Tz+x1cIYx
eKUutE7IfXxUBt+fNMhfCzSbNqHSkhcU60Yj0EFgC8aGXGyOVoqMHNMIXgAsNtvEorgeps9OWvpX
Lxs3tzVoz/oV1t4ZBBDQtQJLcXMuzJe81UH7DvDTPUorteYGGLHR7PC1soLBfsv1JN2l02Qu8P0k
bLY/28Re0AD2n6IABqa83LbMicqIHR9YiolnCnk/FjJK2G7DhKauG+WWPyf2PWIUIILxjGrf76dP
hqsWieyhCey/w33YRc/6oxyS11ipeuqT4TXVOnODa034rFETPnZJfHL1LiNtZaJL2KAmsInrOIJv
Q/4I7amTL0cHMarDnUTwfCk3/kYyUFSyeOvIjX+Qp87ZzPKVTBHIiLHqz4nhg0sViYIJQO8isxuD
iQiPYKcR2N+hBEIGxwgRCDE5pUrZ4AhvXbpMoUR564uKA1au+UH22YM2nTvbBLPlrwfL1K5hX1dU
cMphCTEb0ZYUxLgaJf1JZWUmEpPDFnkRgLPU2TLYDYjFoctiItTF8IyG3KkleXobnWcoNCXerPCH
DSc/WGIG+eOAW/nR7j4bJmQ82V3Y5XgLyH6fpd4fAWb83QqMaYeV67QXpZB90rfT3vOMAeHl6Its
3fv/alplm6LgJ65A9/Wkzrmz04I9UnvKibeXeW7EoaKw+lCzYts6QRUoUJ89PpHeHuHjyzaMlV3O
3jHtApNVCgd5MXeaS7Dy0OHTC4XLeOky/7NS660tWctkM+ELdPZ8xG9S3e3ekQZ7lTvpcXqDOhR/
Txp+sDq13Skjt/lAkSSCWBzxILIEX4AuCnfAfZ13qB2ye9Iq4I/5GC2Vfqg+1LL4p1UK/zx6TnqW
V6OrDpwIYYszpmbJg2kWOemowsQ/KIeJqFXO3tOZCedUb1/A0VV4tDnd9zyjkKNYz65uXjQLza5L
gp0fXJ4OZ98RLgDL2AldaCW8jmFYWCSI6/2ElMum9JmovkTTImfVfphTVz1Ulk+COnZfjL5naY9W
FFh80o6HzCvVn6dzbbjrtPZf5MB/jYrbzNhwP0zkUBaGBcJSfvtMzM1A3Vc4I9++jemDDYz9Kr+L
yEGM61z19cdaDlZq+1GR/yMB1GjXAK/Kgzo4r+RdhPmaWSGMBmxTNXp7H5f5Rc2DgCyrWuOHa5KH
sxmTXROVsKI34Jd4XUDGhIvyCHKjwTd9K/vQ7AwuetQC7nUq93ZfOTB0ovRksRa73cquRgRCRwdM
tbiNPFRh/UPpvXpL1TJ24CC5INrJdG+aKbZOvqpEcDozYHNmFzzdYrzJ13fIcl5uTVY15qkGrb+s
ChjpvG5NCLX8TUIf4offdjFywGY87KbKWnqDGxwTYwpQZOPMTuYCcQQxCmhraYURzIB7zK39b8My
xsUF7GgUJpaNbbNpTcRgXLSlHuSz3SExMN1OZbsC8rTyfw/LB/7+/MuQmFtlyMmsE12p9uT1SqSa
BgwUG2RXfp7+3U6QcnIfZW9U4jqu2Ajh6EAWoiBbZhOZ88GwXRdGWdSvullw6MWmCLFcNvK1AQLV
GupjJ2MsEROGoLBlzK2mKCqTIm4y7PoIpEPfjS2EBRM0w6rOO2CoEQCPqCKDf+s0eQsv+VgHVLCY
J4q039a95T/JVmawFDCTaL4Ngj5+wFRL398fhKIbofQNAdpX4gGSA7enCMFbqLhVlos9lXtwQmdC
sYKietdFXxnLz2SJFLb0rR2scU5Gu9MTDqRivdXFvfpIZdjdyYWV4uAWGE7Ws6UN0QUe87Nc6lUe
Xl2Nk1Kz9pWV3FoAEkAGBmdVIE4kq+iGpjV/LjuIYK31gfaOtfYQOEbZpH+SaVbDRZvD9liAyfSu
ZfFB2zZV+RXKqVm4KDUfReAwibQHmU7GJCfYIya5ue15ERC9NeVgUMG2xyCi3TZ1D8d4HH4Ez3jv
mD86TfliD1b+ZrNtB1uHJEQMWJN1C6oufckSXHNHqAeV6Xxys3qJ4X2+LbJwmfm80B9wQNcOocg+
JGwiDog78XIytSxc6/mt5OqaOMF7WPeRtqQeWzSOsRtUVM5kM658FzzmhIQrxVhZkS2ar8CGimc5
PrXJFxY2/a08m0c13I5RtW6V34zcfZezr5F5MJM9Wdim6Zemd5xFV2TZIUo7/0lhu3XLlIVJ/hC4
8/8SEYmI2gPMIe/RlbHyhNDJz3uIn/K/R4Rw3Cp9TF+i3AfsQ75YCHe574qdRY8z+nUHXnGU1A3q
gEPs4dKFcir1uH4516P33hbzjzT30nNGTuNi1saLjJrDtl2FdjKtZTPhIapIAzy7s9Xg4cuaLhi5
Wdj1I1aULZYE4t5Vd1D12X0zmnTcljV7bg+1r5g8dgVrEGNgzwkvjqqMz8EITDwYh2EV9PP4zEI2
eoqa9ixbMsLOrG+ZMqcH16Y64eHKu+41WNIyopuD6pnNj7iVjPYjS32MhAanbFYl0AVAMOHD7aeJ
n4Fb0dFLmwFSHldhyJgDDM4g3ohml5rTOYeSfo93VSFyneakCsRvgLaQvpX/n3tIyJYobPWVzR78
vfRIL05zUb7NHWmp2WoHfm0hKDZb0ZkqibmKoyY49rHrbxKS8zurqId9q2j4J3Zx++TCGFtaQ6te
2gA+dFpp+WsYgzdvMjP9MFLnH8uFEdqZwU6JI4gTuXKMJg0tngaStGKH3ve5Vy7uZILNTtFCUU1E
Bg324Pinaf2ORa+3kDl1Ndd3TdBXrxnrxp3dkO6WOfXeMnad6LfQRtvxP0CfXuTUf8cHZvtaAjp/
UI1wRqthgBboGpQNVQ1OFv9A4o/eWY66WWMCMsqBNSb2/Fw1g3rke/ds5l6NMWtvvWOj5R1kLJu3
hBegXuNw3oI3amrzAo0C8TARqyMa8jCyUUVjnVGfAslDpsUfmWlO7735CS5Q+oasbXeIEj2FHEXZ
qmauXqgthZJfUa1fZ2+J67WHGQftR9lN3j1GLTSZdgGK1aIkIzxJh69oRbTvCYDrx9Bz5mttYWRs
Nql2pI4fb7VCHbaOR92zzLR0FVMqv0YFMrOAKM0329F+zKpafpvw2wUaSbEBP0bhmBhgKD5/xXm2
W3sZz4zVbArUlD/SsE224nuNPa/mfLiFf7SazntOYA0f2igeUAuiP2cZjJxn1J7y0tXOo03eqBMD
es2+WHfUYa9UGpSzNEU3KHY/ytgrVtCX8o28XvNIyHrFZh6CfKMNaEc0zDvvszhLnSZ4d2N/Rn9L
Ud7kWSz6/h/GyZ82eEKKFHt2an1Bs/n//COxmtnpqj9uZckV1bJ8l7oIQcZtpaWPHHRyP2Oz7jNn
BjQWQIOe4vosK7KGVea7Cv7Lz2jW2ySpwqpZy2F5+H1FBn92jSUFIlwaJV0028nbi8WE3FtG5XQC
rmceZZc7pc7G+B0h++BQ3iJk/F/3kBH5r4j7PdBM+5xF7U5WNGWl01ZgQahO267vfW2C+V3RGkfZ
Ffnh8OSW3vpeGW2MQllPqpVjZ651e1MN3u5VZyVGqc/10oNRWM3JEgdZjRb9qFNk7FFYlTzI0cZp
b30yDPckbavUFgxWTTnabpRCEmGllhnks2Xf/WC1ds8cXrLaJfZ+uMfWffMWhaW2uXfdw9KwWwZz
rCVUoVQl3fRlXzzJBK48cy20bdsxO/7VP4owOVgzKOMb4DIIbLr7e+jvABl+7//PW8urjaguDwGK
vkXb8KFQTvrHn3AfGqqSHJxoGqr1q9kO/a0pF13YLsVHNDEWeA47B6+rAIq48VUeQoReVkOFGfG9
L3ZR+c/aFE3s33Hi8qj0QSujGXJFy9I8DMd5Vo/3qj1CMYAINYxof/ffy+2/+++lfrk+lP1Dox8H
bOB2Q0xxg4fqyREHO6n8JxNhpMmftYPsl13ykPQ5Qvm9QylXxKplahkPFtS+TWr1X2WfgVz/wQi8
VZf1/QuV74pN9UtIdvkFRPxXtrbJUQ41+I4vtMk117KZ9DGW9g4mL7IJUNQ6Nn37JlsQqL2jPvRP
2ZQutCCJvuKBiLkEOsF4h0XWCWlIG4kbLfwKK/KSKUP4OtmBi7ifYaxgvbjv4krTSPKlk8IpDAXq
W7N0BcVf65spEOEDIuEneaZavrJJUuNbLKJY04CClH2/Y+XlaOf2gMfQi2ad7KyabAA3lFMVanQc
FB88/BkQzRi6zZx03kmOaAGFpKD7kI3USQlTaudz788W8vUFVQpHzwoy116z5kUFFW1WE8oD6LWv
KZngvxyMxZMCuljhdXPsfQidXWe6a82ezafU8Y3bwXIidYtwHimy/+hvM1XZRsALkWl3tdUkhLSj
skQ80msjrOz6bNcrXX2wFbNfkCn2222AdGoxRN8L1Qm+BKH37b9PAPqGX0ZT+WPIrqhhADkeL4WC
ZYKoTbgOom1qEzxpQR+/9kW7nEQJo/bMbGuqcD1TfinU7Jt8z057H5R29h1htNvJ757/PvmXGL9a
6D4CCwNie63RZS8YRS+LrPPPshVhzvbIRqzZQvTLXmIXGlWlQo6UTbTrhyf4P6SmNEwxws55DJUx
XfWUFw5FBO+1cfNhU0HwfKpNJVomzji9MOeimTIo7Rcrou6qaSgouMMFUbz2R2LobwOJ2Helw2Qk
9IL2ivUDUt1qgs+5ogDPAP2SqtX33m2prdewoJFPa84lTnOH3FS8RzkQ4HPcG5nxqcMHHClodpBe
bmcfoKqRfOTKZOzchYO2AFrJiN2Gah2tishFjUtXVGyoOEPf8r/OCrfSzmGs/3scahLqORaj/+e4
YCxPJnoM29asoh3st3I94bF6hRWtQsjMnG+NzYSUdN8NdOYRlegxW4lSc1XVmbGjipo81TOapGFW
jO+xnp9kLEuWPYpE0wcOuNkixLX6ScUgAoalc5ycpn/JqLry5AfZgepB/9INGjrBQ4DaqRj1CyXY
qrqD8YYYHYcSAwt3xqyC7/Yj8okPaTi7V0FtP2gGUlOthxh4M9ZvPZLgG0QRldVsjSB21K9Ji3Bx
bVj9kv9MhNqsV7/4iP0pXtJ8US3Yz0PtO8fBV7WTWiE+64mBwJu+J+SLr5qXqftJxaH1diN+kB10
wxkk4Nd4jLQFiq3FtRCy6kFQ/DwrBqW4BomnLuTZX6P/t3GxuDO1Mu48JNayEBo3UhF9yosvvdEO
B9kCcuGtFatHkMJBLp00TP9s54+N60fPt4Ae3XRdx+lINuMmTo9KlX6SrTzBU2dMPZPyP9ZMcfrZ
8+p5bVl+yrurnz7/6lazeV6bCBKv0967d8vo/+jWbTjFcIHKFe/H8TxDFjnoRX1UzGQ6u33J/8L2
6rOqpiSlgYgjB42g4RKXFHMhr8jd5HvbBwmLY7LXfAn1lWE4ZO6AmhxvffK0zl1RZ9VXmhiVrWl0
uaKM83fETbxV6QYFZeqy2OvqEMCuEu3WZAFzO/1jKApRniIDjU6+q/4av18vz7QadzKtbP9Jc0OI
Q4iqK4UI9ACLPF0NolwrR5BdR2xZtu/Df1wjT+XhPpw7ADAXdt+/dmnU29ZiTND+6zs1PlsBSg3y
b2EDt6DIrGtPfw3wNnZgqDY/B/TK/XmFFzHDwu6HgQsNdFP5oQZgwsubbhH2eGnMHV+VLlan+DlD
JXqacIzKANGVT51SmAu9aDaQ5Y2HKNE0LIS68SmIsudAtPK6Hl+SNdYN2ovsQMb6UoW8X2UXSYsE
YQHVZi4i2lVgpsNoRWlGXBDqiQb/GQ2N1EKt2LRd/EpN9Yq6f4/I/KWGx3tFIS8nFddCfRdj8kCh
Fy5aMqDTI0JiLJXwHelPclB26UreLjCOQe9fRBhYg5BCRH+EFGXelW+po+lPvcbGfRzm4q2r1HkD
hRl/ATFak59clGbbbeWoGuQfidnYp9GAB2xqK7Me0u3Pj7FGymkxe0zBTYwozyTAGKQVsnMXjdnZ
c4PP+M1i2QDNGDTK77hAtmWg2/gf8FHinbxWXhblTbDprGVrJpT50KfdaPEcfTL8Zhf0Q/3F65QA
G4cZYVPyERegbaS4xICNhuoDM6B+7mvVO0Q14glygJTtIUy0kdmb0l5rIAujDm3zxX1P7I5SEAmr
lcvrYtPDgrglHFXIxgi02186EKVu+DUp5xxusOvuSJPFV0vlvxs3dfQVEf8QWr83sPP2p92ED89S
za1sgxenWX2t07leR6hieGWkvciDNpgLclLGpRDJwRj+zANlBzSURUTrRdUiSFHPkKMWiM+1miTD
Qo42Xufu0SOFUSeCp0AtL04GZT+lOj46o7rti9k8KXnSU+Jzk5UzVJQGZGcBwcpI7HYvW03imyf0
erOjLbJ+KXhDSj2d0OeFRnIPcdu8oXioRYshg2HZ4qGCumb77CS9DnzZaPC76YxNq5b98z0CJukz
i9f/ikiFDbDV5GRssg28H8pCQ4a6Qp3nwxJoF3nNrs6LVY5u+sOkFdrGaUpqHhIpFYKT3/TqoOKR
pAIHurd5KdSXZMyai1FhaaSSt0jQrF/KnJFjMH1HnfaWsqPZ5KXO30LgOXO8hlBh0N7cRmXZLOJl
v+/+7L/H533zBWlDkxdHbZcviZtjyyPq2yGviLU+IYFW3wramoErHigbxW6KN83lMVa7kGfZSV4D
E11w0W0gpXJk9m+AYuAXobOkfbBJJy89gESoEWR58WhT3gtM8yr32HIwGQMhVfDnoNyiJ2ASl34E
OQLlpn4uD2mqWVfH6N9kgt9IsJliI1Dd+klt/tHf92W9dlrtS2Y15dOk6eWCb178uZnZawso0RSY
Xzq3017NbspWAbvxvZo3No8baiO24TsvpheubuvkmeS56kXRchDLY22eYP33aAO0qHur/GmvfVWj
Iak5V00wfjPQcbJ1IxLSwpDIvcYhQFcomMGWvw1A/Vkt/xmQl+ma0v+O0eqHQdH0bQ51b9EjTXXk
BTTttAwtB9MOs2uSrWxF8Y8tNlPPvKgQG9XLjzxU6pWnIpYmm6XGRFcrwSdWwd4eGUP1ESfq6gPk
Ob6cuYLjVtGvIq+3LrNZfJMYqNgnB0flKUWjKrEuStrd+pNB7x5ZQaRHT+3bX5v/DLlRyhXObhp1
BDLER2lEq6ktom+qMOvRkIe8gFF0NkxU0QZJzPoKllZD6rb56O3Ue8kq/tqz33xkM5aaRWeGe8NO
y7NZmejEFJO1xiGhfrxNtA5aNOx7kU28TclyZjUEl9PK7DM8vGoFGdFcqKOHNYPVgTo2tfEyuU6M
bTzgsUuKJd45N4JPujeWrCiV5lqVmXcMahNDNVryoFI4WgqQ3kI25wlZ0hsJAIZK+TgC4Te0wn/j
pYvZgGkbh7mMp8OkgzbzWk1/M6P+rGmI7InQKljftlpTADphpbTW99KfgyMfRHToiheYjBQcTS84
yu77oXYUEo6yItQ5UKEtu/YxKdWNldwm5QGeCki/6czZbJOMtO+uVsnKXeyo5N6qsMrPmldlR7lx
8jQE4b222avkL9lbGogauSmkeBa29QF8HfJ08tRBb2fDLp7dabSQy5GswIw2R61nOzc2ulcIhcj+
EDeTW7/pN+ObSr/SgqBVpzzd2UYXPpvW8AH6jC2raPVg/XeoCAh5cPEn+j1qilE/FvbYYlQGZ5iq
VEK8w5IANwB9gLIErk0Za/JeyvyaC0TbvV82fb44O+X2nggHXDaiPpnxpQIa47s1E7jm2hsbrClF
7L5b6EOav5VT/DXD2ONHdZibcvzBwuVbkjbuJ3kt+0W1qPyrBubgIUpV4ytI9aUjEP9G3ezzCcup
gX0A25UmuIaNybZPQ2t09HT83swiBCFslAeriKmfoLrckXr6MlrIo4GRCwBSo2UHdfibG2DCwUwP
DWyw1YVeGfyOY95unCi3tnWaDuSVOuSVUOh8HiO8U+sSkhWot+qJCvanHgDsxYna4tRWQ4XeB28E
luPFwqs7c2dNuv7WeF9ld2e31sZDqndppZA8daOxkiPYS736asIqerzVHjWE3pdqhOIN3MlUXTfo
3C81dnA/x/UIUS1vAFDNSxkh16DLtpK+Gjmzt9KBoy5ks4TsdxjhGzxI+iuLbvWKQc2DHJQHX61O
1GBCuP9F/4LASvBoGT57nRAnQSof+laZTDDTrVYmeMehGIdCSLFI0MhB0tw+yImxzdPplIxCC//X
NBl19niK4R7dZlY8z0cZcWsGYjRlVE6p/3KPtMohdPU5El6CHeOOHVowZjCsZb4OLaiRupKtVfGq
7dIWqq3bbvuhumoCwDyLQyRAzbKZmUm3RS7xWqX6n/23iD75akL6WN8ffruxWJF4ZoSbBFDxhXxB
yFfFPabFg2hgKZ+7j4g2JAs5gq5G+OjfMEZU7fAGzfNkmyDeL38j1lPAwQOcPLdC0P/+C8rR26+q
uO9xgItXr80+tS6RLZMZsRr1IUpPTraRzSqyvBOPcHiyKSbeM2t5yvZeXjuU5v727ktnJd/i4paP
x64DTdPoNfhb5LkbdH0UFGs80ljYMOLtArnOUaPgJM88ceaoTcu89qvv3+LSoAm2RaR++StW3skT
1/91T3n3v+4k4O3LBhxhhRnRLs8L67UwvY2s8tsIDi1Lts07djl/9Ft2goC9Eoarzgo7FqLQlCT5
SLcTB9090c77JJi2spe80rkwzecgsEisSvUAltIUmMqNUtY/yxdYaeuPvTr+HSEXQvKie4SWfc6c
LgNQFilNt/fEcxJE4nO9fbrywVFbNX60QFP+/Mhrpy/IBWB3IfBnuolZSjCTVhhHtqY3oAk8fDRc
MSNR8CNAMFtvtfBpHM2nSWDZWRiNW43S2ALghfFWwWV8LKGHY8tJU/fSnVsq7hV5cWQ4x2ZcJVqE
asPkoLodzThfOGZwlAc5IM9QU+I1VRngENhZyX2SDyd8FdZKBSyTvlYc5JmJpaKh6fGxifmNI1VF
06tDKMo0CgrqpTsiWpUXx7ZOu93oBtO6CLv4EoF7fHQLd/jIxuAshJh/6BOzFeiif7wQKnYw9w/k
CI19Og740ZFa3gwUfB+jJumfY9Fn51/5iTECKTR4SEbgE4a9qnSXeKSNjnM5AQIXg+Iw2W34EBeG
sa9qHTxZHB1r27W2vUnSzSrT8NmqvBAugPUWw6BBqXYMn+8RPRJcBTLXoIHLbL6NxsC3+kJf5h7m
7gGQsY8KMxS8+cR0lVdgAMnRy/5Rx967HmP1SRk79RqZybUGOPyRsp29XV6KZtsh9fqfl8v+++W+
Fv1xuaoiP5aKn27FOfqeiTKvOjiUx7qxyNeH7bPR6s4xKxvQn6Jfnsk+KxMSDGkxrOUAluYs3rTU
/Vz/D1tnshwpEmXRL8IMcHDwLRBzhOYhUxtMSknM88zX96EW3ZvelFWqsiRFBD689+69ZzSzg1nE
2kXjun3BiEv6tey1Xezwx/++9n//+P++VquGnuZ/lahtkXA9qRpUhGsecR4fkqwfL1hm6xDMWzpe
wgkXwKvs1RHU460dxL7B0/cxSbIvyRQZ7xpq3LOTQayowmh4JWaNSHrN/t7+KoTEkUT1+DqT6Ezc
sqvsS6pMMhLXaQTm+L9fJAcZCuF//71rG/6qUktx1IeEhrBRvSelJJW3qvs7iwTCdyCsTmKWb6Vt
pA+6lr7/99UV5+jJ6kPiW7f/p3DIIF1ipGQiFvGRoMU8aCCNMGlZ13PKD/hjpy/caKv3Mau6K1Gw
hf/fl1mcxJaI/BSF+TMzPyToE2Wpj7fpQh6KuMd/wiR/aYt/cQMHTK+yDxN1+G42l+VUtlNyKdAb
ctGd5p45GP9q9NmPWQoSL7Y/1bVGFKvj5N212v783xf/+2O+9A8c98HkmgfOSSgbE1G1XawdrEEW
3mhRYSM+BqD3mKztG/zfeBfV5StHWH9zNePd5qp6IXTVG6zSPSiMgHCTyEGOp7fYJnzbAr9EEw4T
ExxViNM2Oe4pEQw9DpRdvvpEs1N+khFQFRlcEDd5BJdA4Wkn7BWkzJEk/Yh25T4xMUKuXIgddyV0
sOyand0Xh4X4pEtfknFaZdEdKJVwr89MeDN1HCqBRM5WszeOwwueczQ8OY2RKFIfcNdvuoEYBV1E
2+Oz63rijXn9yTNIi1Mo43YXpnbtxYhg/aVUxSmMzTJwCUQtreFFJSNFS4WTYK53ED6sdV0xWCPU
U8ZRRdPzXIXXfMzw7VUat69ZwF3QyFImvgYipyYvjcOrJKvGPJstk/ZckEXgoNnVp/iq4szPNDmT
m9pmBwZEx2icx/cIWgDBzX+cMGOonrZ/Ggg9Hl3xcw006iGDr/cqR/EHSUXlMzs72WH645IpR2vo
JbTR+7uLXgcFGXXRGGLgQSXj6dpn3uvE8o19flizRg+iAihPiD0WUQlzA2+2ETHljdAuUQfaS7MI
JI6JNel657Gjm2GRHLcr+u6lYp0Hcy/q+6UsH8fSftAt8xBaYcrxo2FQTTz4HLW/VMXCnTED2zr3
2bXMUOJUxHHXhAKjJmQuaBYAMAsbaEPyF6wFLuFTo3jPdJP7s8xxKesWztLVKN5MMC4SCyGZIRBu
VJRU1JXhSVH3tUsLDlIn+HoRP+DjZspBsEzNJpwi8hqihV0+hdDPxfTC3f03mbV7cDJknTovy+zc
ZxNFmcMYuZmbAZzJ4FFnnrQGzIAOBTEeEeNE1YdRQHc3LJKld3E0JafZIlW/oFHSuRslt+TQ7Dvi
JA3I1QmQHc9Q5ZEc6wZ6gzT9hGHXIOxjKpc9cS/EUsQOWSsy7e4diZRlFQBVNDPcq0FfgzznB5X6
sLNSWBYxfsM4hzCyiLuYxc2b+tBbC5qB5BghMAcNR/56ahBp5pjjjbHBM6P414VGsxe76lsQUx80
bUnQQP/b8wi85zBjfDG7ZyNdsgPSiGpv0m9DHCYSAo0VSYLR/E3cHNG4gD2DLpRMdM5mPRbgGWhR
O51JmLOOjbpY32mEAeehmRP1RkNIz22RM0BiWQi6hXxBDvqjHtk3pwu/NQWMRJ9S39Bp6KdR9qML
Qn6X0g5GeuCpKJdDL7MHp3Jpsnf48QToO6H1MEH7lJFk+e3CAK3m5k0a1guhrGjFEGx6NnRID56D
7lNTRRSV/E6L5fdxQ7bocQhdQBGqP9c6Mwn76vYwJrJKP6psunFXYxJJiNXLhDeGztnFFf14CCu5
sXIV2Cmz2Bmx8hjXx750OublagbDI34nWAMhcepSPElzJbG4HJTXj8OPUyxPkeV+j5CeYfKQSlub
ZLym5pe55j9ljzJwgnuCZp4XoEbir7BZojdwArvpLhjUcKzCBvMYbj+aA75ECcdD1iusHXNmPRd4
p9plYciAg9uOGmL5p2urapZC2ZN6uuyXpr1Mdro5QkjlWpcX/JN/q4SI5jaqH9IkxfgcVifHsT45
N/wxo8p1yJ3nFj/sjMbGfzYe+6T9Ey3CIdRXe0a9+tSjc60etT4jGFLMt1Xa4NXL8Vpo4d+wqp/N
CrhoVbZfsi3XvZsnn1CjqxWAXzX28CNM/cca/gg/X5rhpFza6y5tXisnrAUy3IiHMIIBIxqeZduF
w1SDzFJKj7GkIQ3tiC1m0UFIZVZ+amv7R+Y9Ybm9BGuXL9FOuDGlQLME9Aeeipk8uzY3050hpz0S
2NnD+zsFMcH6DnQzck/rQ/hXrose1AXJbmTSnxWeQILto13iwlpZWqLaewspn8O9tGt5PPRErz1k
uJOeGz7aGUVC9/ohIgzUusTNLF1YUhA6XSDrRDoBBQrR2pkIjoKZSGWvmqv1AZPRm8VlUInB8WRX
EG7Tgxhbsi+pqTZoSFXw7Oyx5aA42BuKI1r0e2dts+O/BGAwDcN/A2X/jtJ2EvYQlAWBaWEWZ3sm
sDACZPfgGFPMLA85X71eECFRvybuHHB8VP48v8Xtos4OjXPfpd8aksp0aOMMaDXyAShKQa4rrrDU
CVoYFqSwZ7iYh4epMUg8z6P3ke/1iP3kXiNWIhiBN/qiHC+a3tkBOz3B8YUBu68udtB/SUqPWjYW
Z018CwvhOW6bpyTSwgMU+/loJdojlj2aghiuKYA2Hw8ouEkz7lMDMA+cslUAiXVmYd+UNC8T+AvC
1Y9klWZPGbKF8EebWAJruO6I3J8IWyIHPj03EXn/uF8nP1yGO3oTmtdJ+2WN2VcGBJ06e6dOcJ6/
tMROJavJnQX/LQny165PMNPn+8pZ92WLfHwWQ7inDXaVFY+ftMZXO+3+xCRk173YmdRio7Dho7aU
gbxG25/XD2kJKCsDxw0DMCfCCYc04S7Oxh4uDvVwi1XTb8z8u0qSaD/jNAwW3rpl4i5ABNxf7Mpv
WHSjI+cu0VHo+qZ0U4kkKFwxEVtJUIZoXsFbd7628oNRRNxl8SdBwdzfVl3RcS9pmEURez/z7JqB
4DDFB86MLJi65Fe2FCsuQz6bOG56SaFnhk4U9LN+1yrciAxDrT2VSOrB4PObxJhu1UiM7xCmj2bF
fUqfXjPRICju8icdjSfcOuMGC/xxKoVzCBW5yn1jP3TtMV0sYiARhVp9+UZDeSsKwfH0I7rAFoOr
MHtvdOzGt7JZEYAp1DEzs5uuvSUyuTa8hV4U9eXZwhvryVF/GUciwjs9fkP4L46iPgx61B4aGX81
iH49opezg0Xmg5vdYwAKD7A990RsHVwSA4JCG/guFWyjY46QYXvKuJBzP7Pg3vXjXYjZmeDR5oOR
2a8s86PRVGd0uV6+6kngDOa/sqqPhiw/IPJ1gTOiD7IEO5XR7p0kfJBp9ZPnjzVX4n2Wwlkw7eVO
65xmNxjjY2NiGxrNCMJTDOuVuTGGU+qKYFb6HsUC/mIi8chmRuMzzhNp1Gu3W8po2Yd5CckuvInc
KvAnM893svlZIOYP1iW8WK72Y9lV7Js9w4CCTpccnttMnbVc/MJHSs7FBykFr1kMPpISBFmIOT/A
on0YAQCSvp+dhIngyJlui1tL7rzLwwL8M7DCZvX7FmOcwQ2UK1KonvNRoLuaROvPyJjZUVGDcOC5
LGKmeMoLdZIcu/odDyGhIGKLipncfakfEyL6SYv1J11RmbtDvCdqncdr7p/7BnK4PWmvU4VktVpl
tN0RkA5PBoIJ88tW9rwvGyhrGXFD67ID00mZ6vCS1mY41pr9T0WEBMX9zEQh1h+6LIa1sTr1wxrr
ZWBX2SFdDOtumppDWgMqtiYS2YF5Jz4CmdF3QS8FJHz+zVW7m3TL+tNY6tQsg7NfyUgMirD6jjP3
U+uHDwOSOljp15brwv2WtyriHCVbOl5dg5SIynHJYrTpTHBEj4v5OizsRFjR7kTdhF6UYWR0aJMf
clkQgT2B1zM7mT6QL0i0A/MoMdwrCyRKk9Sw8xh/xzkc01729+6KaZ5QAlqhBF9YYLaYaAX2kGY7
LTeM/TxZb4V9VxCDlc5/7Sx8TF3dDDYwcUmrYifC95zk211TOI9GGIX71eQ5rAzue8UcspqQ8WGc
bUyWkXgkiBJxAVGSpFBB3wgGZrTcNPNPKezU0xHgAojri53CEMECQSHjrMRflHSasK5GAbkMYI5o
7mzLrj5lCwmhkxmA9DPOYVfewFluRuwe+o9Et9S47MhqSUtwLtOfaLQVmigNwYz6MEKmuFicyNNy
aMfG9WnJ6enALK4ziX4VZc2MOvCiuvQSlYBvGxOXZy8iHCrd3q5N23NS47CEXPkje6kv/ZnIBvs4
RdV1itov7iL9kSD/ZU/MIbPyXA1nkUL5daFQ2TmpN4NgCNHLuwlQCXIcoH4xd7IwMzmQGu4VaiSJ
Vj43mUkeOkhyUmOWPSFv67EvnBTVUPbsOPhSBDCAQJkaHueOtksHD8JYhL4T3Xp0a/LM7bU522Ol
4xsu/dkZ1W00wV6bExJQ/cs2JUupYvSjyKkl1+sjJByXgg/IiW5GyAULVClJ1/0bp/A+UV35JxP6
MdzyL1LZ5cGmWzQ1jMzd1B6LvCBDMn3vSCaCkUPxX1oWTSKQxGgo90phdHAoG0YarX6YfE7XqVTh
jnhadbAI6cdSKX1WxMS1TvcMTeAAjbAvudlrZTfGoUBzBPKiG3ZasVtWh6dBQqGpixQaGtxQXABK
rpIOJWybqRMAUhWWs8W8dGFknSBYZN7K/XsYR55SYZBKn+Gx0eKNQ+F8riRLQFmqCdxnBsKk504f
I400mVGRJSolHrF7Y20+TGPYr3L5Ye6KvYBsTwClFKOdMuNTNfw0YfhPwzH1AjjorW94NS7smkTM
f2QVVhjG6ZS4bkiX1+wgGM4FaT3ljCAKFMFcaBtQlf9XFzX5Si+0igrPJrnoeQJ2k28MrDA/cn5r
gebuaMozNlnYT00+QifrHiCNVXtLub/ohTE3OuUbikr7YKbJY6KKddenyX0pxMSEay5B5eaHtDf1
fe2whztU2wrSp8vIqa6p7Bw9N/2MT2gSVnlorOQBIcB4NXvY3+ECNhYxYJBr+rGeUod+L8NbllxZ
o2V3LQqYdEANkWjmBTIQO6VNh8vMwFWvDzHE1Bw+n5/2vPl63FuAxDbkGo0KX2iy3lWm8ZKraNzV
ln5nGQYlg2Ud67lbffaTOSjUwkZiDoDb4vuG4G7wxTE5gYb4zIs2vYbgd7i/Mv6cuoEqJuW27VbW
2TSn15qh3PY5UBaQAM7aCu/WnA1y5QofxL3zwtH3ZBuRu3PCLd/pT0m4LyECgALQQOqgaOmWD8lb
3tv/LFRvvqvn4lzZekgEf3KFAzhTzNzbhvVQwGwPWqPUGThY3+zXSzCvm2C2TC+466GHrcY+rK0/
htnqRzkun1bBbzqtltwXhWSfsZZAtuu6Tyv5gbN+32ZdcSkiLkDd9NUmWPAX0+WCHg13s5yfjEd9
llwCKQNMUGlZhdy3Hl3l2eRkeG4rnidt2xIi0AfDDIJECgFzoic8KHG5u8OzCtKN/xeFNKCQg0KX
BD3CxnjL3TbccatgbA5bUJN3YcUJbIdq9JstlCQer/bQzHuZm6w4ApTT4ctMnPIQZ+TtEk9NpByG
njIiniJnFqFF95UxAhBMi7ukVcRiW87ixRPnP3aEByYn6li29b8xUd6UkFJdEjZy1kJTXjWoEDbs
B2Ag3H7SwlwCG25S5jRfk5tjye5kdA7n9pjFr409Cj9R2WV1dVQZvQOsZU59GZbIXcct1pmoOrpE
8G66g14yI7B7MXIsIJ+2Mjom6hzG89M8xFiIRpcsTBPCKihcdULpcypXHNRIR65hYz+x5eRrg6lr
5U2Zl+JciGk5mgNfb8b0KdOm/NIBAyf6MDmXE/CUmBw5AB4lWyWUnWFuvaZml1s5D8Dw6ExEug4s
ObsfvtrkMHcFf3OhVWnIzKMCcAINUQC8wdrOy2dBtaVVIJ9qOwEAAgbQ6BGZmkyuXRysB2UD/2zc
8H3o6AzUij5aR+Hh1YSQuFvZmUc2MsaF4jdOi/sNznjuad/ALUvSXV81wPfiFinBCrCd/uqbo2dO
gECpO8bF8J1pcFAL2CjWPGkHhzJ7JxJ2f2eNgTmFHNZrkhg+CBMyz2PjhL2+3llW7GNV2NkWX1EJ
+w4bKUannCZGGpkgjIgz5bEnqEDaO0pf/eIb6wQ3ZsHMFjI+Puq47ZRgbQmKauKInDMR/8txmXWU
T8SvR3qi7R1W+tQfNKrfIMEnj+TUfhbbRLRBS+PzvNPclfVDsqJP1x2V7OWSJkE2xUdkX1u/N1eX
dvh216U54yO4lcImOlG8mWX36VjZHhq1OFrR2nBToUfaNLgbK06S2CFfQDdJwwaw7YcjI+A8cTt4
0kMeaCm4lGYYaGPS607i+O/siOnsuutxbWhFFUgcunQK0pGdD5l17u4bQCbwC2Ku/emGJekGY0e8
1iiIzcyvbZcKT2TklW8EpkTP58Bd2JtT9RylYXpxybh0K5UFeNbphrFYkEXLQ9JhF62TFEcwz0uh
5n1htS91LRKPUcUbrizoxoZOo7+9ZRjrgtb1yrlASkXQld9aHGV5UhHe/uVstO02aWZMlhgGJdzc
aeS9F+Mv/Hig8OGFo7cLAG9D0I1oCpBp59ULsEaVq7+lrvhE9KQK2rB+jVxFbI2D4KgauILFNrI1
czjrrbb4mJ7uMHC/M8pmaDA5AYo+6edY+EbCgYJ+sTme8+Kvi9Rajc92of80GZjLMYN2MCbzsc5b
RdMz20Wa5juy+mvKER+NTH22gmQ/9RUA4LRCXCaxivcOFQIqMwieTk7hK5mlbqb7f2mV86upbSzU
mfcxhmCVOx+zpX9o1n+4l/XBHNv3ZJZc5Bv7r0zbV5fnmtDEzOtmMlEx1JIhlfyWKYZQ9NQE8QrU
kebU7xNGNyhE3Xuy8419imuJ1sS5cttxD5O3ChrZnHOLXSnJhkubxgzlKt5J6jFQxwVLedrRN76S
g3cDXuUUTBCn6a6CrxxC6Qlk177KqKr9YWWPmtyEPQ45f9ALyohVmbcVlRHaSjZOROVaPXwmNMCC
tpxMb53is64Nzx1kaH+doHFVVfSECft7PIsqUj6ZaGS8CF9UZKYq0EHYyD03pkKc6SWFnCJ8oJgn
zPrU9tNZK9jQpRVDCTSq31LU+0pM6QGCAQxGhln4Rk6RY55khcYJ4aOf9AVPnaP9mOPZjQ9o6t51
o8iO6fSk2xDXpmQoD1Z0t/R1ua96YjTDRD/Uth4kKQrQIioFOmr7kOOc5ZrAGyCF8UU1bBz1zMRl
KZ7qvPxI1g4Wjwq/aDyZO9lkRzXE1ASTHDaEHk49DdqXXt8iZIerwf7ctLtWJ/zGnQC4porzXlQo
jLWeRrrR/SmtFqGOPgYr2gQxt99GEzWUte0FDfPqhVxFRiS7vlP1qw/qkCgjyYPlittcOTdklfWR
SnSv8wH7JbJcekTaS7+AUurC5TqqYmeqZh9n619TAGBM2g8mCb7T3aEIRCufai8ky279gsa3sTz7
qPZoXIN3jVz3GA3qp8Q74Q9bn1OfmZxsYM5YobRUaf2gDzdrNfLj3DQ/dRUsLRqYHslRPoBBNJxT
3ANl1EXJQncTyo/oF6H4hpG9mllXHaDYTjtzJEhvrtrD7L6Qr+PSKJV/ChNBlE6KAeU6Abrzd63T
RS7X+mQWDIInVkQoi/jSCflSh2x55frTZZTXaD3gAUfuQxgV57pXxpM5ulBVwwVYWyaCSfo1KZKe
2XHaA05jymlSlgzrTlM7tPT6uede4iJt0Gpu3WRO/bMsF2yB7vImWntr2RSRGQ9SNW8vKD+GjGoM
e+h2ziSrE+bwCpY5zMduLhCc8LO1MJ8uZt8Aa4GNQKuAc9HWfvPiZrdFdZhMml8Jl9BVDtl5dXHD
wAOH9CJqeowTkth0JUEKs07DuC+QqVXhJ+l/GDs+O+6gyKCP7lCUsmzZTukGVv7YONrOyrg6uI72
ZcRUhGTwQikrpA9ZLsrKY0kDbpeRhupiqUSvS6oBU9TAHh0aLt14lII+SJk82zQZKJ8Wr5+cLNBb
QrpzJsx+0SwVnl+mTHVN40lLP4t4Ub65zC0wDYclHls+vdMlQHl8clasRwTqkRVbfLdgcfklHLJh
V3qYOipkz6hg0tSkym4luhGOR2KJBg9H+AsDHhyDyb9hX4KTijkTqumiz9tjy8UsKVzAxRVgaAZy
bdR957NrB3Vee9EEuK1K5Y3zLQ4c9KygDjJfKnE1oxJWZFLTV6rurXHTxPecjvmk+x1tBL1tdQIL
bLCwpTp3WX/uydkv6qYl3n49g51L/zuTAOaar4Wx3nTo5PwoO9+Nwr0OrrML3fyE88yXhLFcuqGB
cU8SmScbRIGOnbzaJoQ1wyiHvZ3Fz4AHLtRrK58Pb2WbLJ+UUBjj5UhOI+lgaTc+litHfGnrjzWU
dUYO/X6ciiAkXztklpY65ZmxCWlGQAy9ctjwDXjnZE2nlrYcykuDD64Y44eYmyEIPgyMas6/8nD6
MQruW61pvVSEXaWkAAfptDxw6PGZp2myd6WpQ+rS/FBqt9Gp3voNgkImJEEDhAqwf/0uRnQHnz7r
aORgHPL7cL5PpuqlRumk4p099uMu74z1An7olqvHyFI/bTJvas/sQ2bqls6mLym4Gx02k504kFa0
T8JHJwiVDPG6jlsh9MjemCXhrIw3rDV6aqrJTxrzfiXepAhdYBnPehwuHtXB2/Y9bGd4HXXFBxCd
3Db/QCR7KKPui5RVm/3SDZC03khRIshKz94YaZ8Zr7h+aoYTzUb3n4LXDs3yeR6TQxVyubesFSPL
xGFKecejOPhauJlZjOQDkRMjfT712TqlLeNFEHqrL1uXAop2nlcQcxVZUesjdWK1VFSiRX1dGJSf
t0OgV7BsxF8zKTEqWKRbi6XCoZ2f4KLf8WnqPuxsKOoJY5VpjL8NYR10gB4uVbor/g5Jc22z9H3V
WfKD09xP9rx4XLK+iYZllGXgcZbQWXsokb4b18ATeTj1cHPO6krtkZV9DKtxxvFH5Gv+TtQvW9/A
bbTGxKMb3Bp1S/PgIQbVUFgnWcZ3Ypiba6iNlOjpFCJAA1Bp85tjCwPQGdoVAFYI8K6EAm3RClJM
9yif7qwxmv3ZLunPFheSo1RfGng5OR4At+6Nlnl8OiFdGuskDoQQbOlcZHbrhLvSQDoL3+a3eitF
8VqYtIKSDBFZZN0SqhEdsGTjbqy82I6vvSJdW3zNRIL6iWmRU52wpJe82TFH8MbQQQM2vBfWmrGc
DAvNEL/8SgpUslk4kGd/cmeOvYTx/75T8UwXct4PFSgDjek/cgok4yzh9UQGIXvGsKBO6K/tlN6t
NqaP/5ZnYvwJHR1nCsOItoxPsc2ePobGFcPNBgXoAkut15SEKx/dnbeO61NevITjbD2REhNgcHB9
wtu5fxvx02C7pPlTIeYd3ZwU+XNvN6emxVFZFePN2Mb6//3KMnGE1zrlyaCka2uqLwOuiT/EJDgB
fKNw5UEs1vZDEto1b9CE3u13DuktNfe6nuiLyrK1XdaLQ6n6E+3eB2b/P2Ms3+Joebbq/NXV6xOt
8B9Hr+6nRmBBczJyfqpGBC2swM5+NhwnuyjZ3bfRHfViuzNnFMirvGk2xmAkjT1TQ1of0JqzbfHS
n7PaDOoZMxJCRHZLUn/1qJBs1IAjAnOSdO12VxfFd9zWB+Sr2YdTTdupUt5nvUNcgAQnk4jC1+mI
uzGNJsVeKMdp3+IPCSSpQ77SOXrwYnC7zSJB/3FTQ2IOLloro9ZGB+wMMU/uJO+aaIuh7cf7sJ/4
dOa48SNVv9M7ohvJjLhT4gxf7U0joWIhTpmbkXVrKZ98I5+5M7v6Tc766DtJXAdr/ER0MP0rtUB5
TillGBXbI2XfUN7XaGPyTSnRRQbUJTOGktxQwpa/C5kn7kJXKm44lxJhfRZbEikaU64e5vdCGrCq
qsy3FrS/mp3vF6c3PXOlfyPqF03rb2UEnADZ0qOyabyTCtp5lnTehjK562ozQLht7nswaQEk4nRE
1k8rhhsByTOC6jSPoO86fwaX/vac5c8IYnxSZkn/nqfrWFYAQqf+ebR1kp4jsNxrcp9mTHZTcJme
1nWIE6DUjImE0VuUB7liqTZF/WoadBgILxtVf7cUaBhSlwM4dtvvSYcAXpgmioTlWEVu7Us9T/ZF
eG3WYluo0OUbtX4Jy35JNt5yArHIVsNxqtPnZIj2CY1dr9KH79FqHkbs3x5QtGCLiJvgf0AdQ60e
l52/6iZrZAYgVesrxYxrXDVreNBdqIG01l8c3Dt8m5c+/ZSJWv3GmlM2IeOTieoZzmzpjamJhKHX
oaymTBcjcZFlfT9YISIavT43FJzMHrvd9r6yYxA4O4m9KqrfuUfWVLbrR28q387aFyr+i1aEn5UV
75r4QZlZSLw1Adi94WAFIg+rxNmTzuW9AuBEpqA/yzwPol49bHdTYt9dL4I+64lZWsfZ1D7XlMyc
ufgzo3wcZwZVU8sYcyB4rG3gQJOGNe8aXT4ZXXuu+qne/5e3vawIqybg9lLR6K8dm+tyqOOONRe/
rIonN8rqQ+RYnPnzSquZblsuxE2ZRGEb5PCMVpjRr+EqXHR8LkRMm4ElB2SrMv0c175iaEE7uVha
clr19Qvp9yu7IhlCfV4znLb+rVC+PKeyv6YOaqBL15Zg6i87G36bSXFCmOMzcXbL0UEi6deDYXmG
+hrnGudSVrgvXXwbt6wqt7hMc8MmH9HWHdL80Z146eT9fnUTo70pbB+2tmQ8VMe0rA/uEr6VSfxh
VNk3pbTY2OWYlTrG6+YhoqPekypKSEbuk1pnYdPlOK1nGhvzrN7tvAAJR7L2xUnjVye5V6GFJMuK
meUsuNiyu96qT6JCsqrC1xTvhWdIwiItcl4HsrhhD5K3lOi+kOSWE8QsA5QYIY9X8tIqUjxzGh4o
jZ6TLvxhm/hlAvGSzGJn0cFfmvJoil2ZI7MznCPNkrlOyJ8hRrJ0qgsYXeQmaP8sbix+36UkyBKv
l6qcqMUifZlXkwlQ+aFr7JTbw7bwAaYO8+qhK5qDLMdbSNyunZD6tZhXLLT3jtW/KsQKoCwbnMxe
18EFobUN7tZZrZ6xTUszrfk3u6T1xyZKOkYPEBifQ5gVyCIRPMbb5GchfgIQQIx9OOHIyL4lSiCS
g7qfGuNHWFJOJxnKmLLvX2M0akR+MbOG1uVtZ4o7un/LxGyJP+RQAfb8PKWEZwsarVFvnSWdCwXf
yBMSpZ0Mhwfa2czF+zupv0cqZ1RM/8ReAU8XOSFuURUgr8h4VGoyX5h0s8v7Zs7GXRLKPA82uwQ+
d38xky8C9vA2OlXQaRodgyGHS95xra8Xk3SE6pcIhVOYJ09ZzfbQJy5JB9SXyzgFCAUhBWCPCySE
267C+Oiep7ZJiRexmJv2NdNWFAvtUk27aNMI0hQ+qNHcdW1ln/aDxhZkaATnAmIOdM2G7gdkeS7X
R5txGoqozDlyTzs4xnK1KLrz9aqElZwyJU7RAtO6ULEImK2iHGr6U5ePzyU1E4MWGiEu/RKknYS/
RQhDe3UYLOfNXimbAMJ4KMLRufXaexMP+XnsoxHqhhK7bKjm3TAN7Ck4dHrhmveiYTjs0k0oxnbX
Z5N1hYxUmiVpnimPrQtugsCMFY10e6hbvAv5GF5qa+zuJAI2yOSA32LUuZ0WTFmhk9SiXVO9NSBg
cHyELai0aEl5GGRaMAsekVthJHDIlNBKUpYxpuJ8TnAcI6/w9JQ28wpVExzHxKWFUHH0PhVmN3f8
6xTM6h1eq8/qf+szlwF5FkMy0MtzNwy7ZFrRAPYifxmKhGeGll066ArnTfiGjJg2hnpNBAAyYyJW
MWwWZC39X0xT7MRax40Fwww9Bn8x1vu2QktEnp9nTmws2fTYwGnWiih9gAUeui5TKQvsesoTHEcU
C5CtNnE4HVe3759dBAO+wVLAugtPtG9+YbOy9GvtUVk63b+h0niNfKcpvaEoFGD8shI1YPKr5+wx
Mks+SV1zndg6MEWhxK4yzJrEm1s90SW6OKSOgh/DEBf1aLyzEIaWZZBkaxfkIrzVI+UjR167frtS
d//0gvG+Y5OruXXWJgchxSxZA5E458rYySVCTFq5wSqp0RiVtLYgYwbWLh5f/Tjga/RAOvyqxS28
eqzPOVj209Q3e6smn56LpelrBmFyoXXC8oCDe6RU6W3RP5I3dg8I7oUQoC8oX3LPDdR3GpRcxQgM
3enYtfVy+R+ezms5cW6Jwk+kKuVwi20wzmEc8I0KgVHOWU9/vtb8cy6mPMYgpL17d1y9+qoeI4E7
1K+KYt53Ugmg2kCaAHIgGvuiLQnhX9A7MIlVzOhg/G9pe3902/jDqIdngFBENSRsDHM6gwsijLJv
C8elJqeeS0q68tOyjReBuvUtZPgTM0tounVHyuj2fCwzO5gSmGHGiNyHulU7Cueu81bWdlCYcaD4
RUCzMeHr/GJM2bdSDRfX8g5DPN+r2GZrNoIZZyOr5/PcfCmj82U39n2roCu7+az71SHttLPnptAz
dege59Cayslphp+hYkhC1245cUEVDZesHH7qtrtKp/hF1Z19VwIFybMAytxAfsJ8d47hlZ/tz1jX
jk05nyunCNq6+aNEF4Itu+5foyo+j00WMJP+u1dBiI0Xg2HFkcZPM3/IsCwgrVFzy7kxkgCW5ssM
2Nc3qUrKOIMkcJfw7JOwK8WT76JwU6cpmdAuu1pK5cmK/ZN82FmYgOzRtZNCwT/CK40FiKLhmHBS
cOTGs17nASPrAJcZf2iMlbL6GfDhRh3Vj3aZjnPXXYy+fVxmB5ht/iu/L776HYPanc1ALpEo6ZdZ
PvuZfp6c/pg01a+ZUkNT4CU2xjOU4UeYAB4zcd2KPJDXYqhE+6R4ijTvBH1GUM+jkFcFYSrBtftS
LOmXBkS7mI54U+ee1Job61Q5dbo/nZP8XHp6UUdvqxbKXi6hFeFWNew7rTIDZ+6PHZwrRe3eJfmy
vjexvZMeOUA3S7yd9FZvtS9nfobL/iBvMYzl2FIjxDt5Ky3uJJ6OjK4LbBvkonXQSu8Ud92PPC+H
9opBkc9FF8J8m9//XT4WfDKWM3NXLw0Db9z0qFXU7Cr97EGT3TMr3mrHS+xQVGMeLgfiGLOhlNou
s2JDlWBiW5dzn0RnmF9DklY044bVMxNZA4ojwPXtgRFqzG7lS+h2vY9ybyebJ7LQZ+3XYhz+7ads
+LI4nyVlYxjkN1kyvbYZdWiEQYRCdkA+qnY5YJNxv5T9s8UUvPXzLJHS9Mc0ae7qFhshbBQsgCwC
UWdgLYckMt81/utlSUCGJniYMvMka9j7SKAjpzvfN3l1WFIzKFIOczjmH7V2gfL3BMzqAMgSjFi4
89r5VknKQztqQdN2H5P1DSzs3fFpnO42Br1XuvYse7uELCw30DI1xwvkG+jDpcw/TxdVId+JnTeb
a/y/bqBlnGGII5WLzMR9NUjWMjeKIK7OGJ8mH5V/o8+wchmbxb1q/kl+psb4Vozgz5OUoafcpTxe
2MKzFjHDTo3OYzSfcUs3tOZ8+ApTZENjXRm5OTKSjxYEW0vKvCDwW57unYB3BRAjXUzdPCzKdG7M
97msP+Jow6owBa5Tv2J9ukDJH+g636+kAcDr3TwBn1yiOy32rxljwmjPLJiG7B6ygGtDQZZhbh40
G1Y0LQg5H/L1zF4Jwj+jafxYMejUpX70o7+HigTUve54n41OySrswnM5dj/yZK2iSeVyp3R/V0Rv
+0uuaFczNHxDxG3lzEJPK+uxhxJ5XW1mU1xkoRghU07pj2zielA4MF6fr0vWtN7JZJPHsqDvhx3p
rcOsJ/g/CcTlLl0jnHEGRW5MM38FhHtOm/AsG+wgzCXzY2gPf67GnhYxmOlL9SEax0u75EHS0rDi
9+W2KalkzTPKoQzcWTn12bMZF3/EBFSKgQmJD/VWNLdhjhednMQmzzJmjoG79vgqGpNwBDA3Tv47
2Jt5hvMFPdrSr0St8VpUmNEyvTlvj96yFwUnd5gk1VMSkhxmUUUlyaN3UxoMxZ7ZHkeVzbVHzm2Y
4WvH72YGLUhnop1CzjeiXi1ntR/PTnaT2/VnOs/EvDyPplmBktk3jPG5b7rpQn9rQOoYI1kkqLDb
2c+/VBadZidi/rkjoRbdm010NjGipJwCEwyVNI1IBgqN2Jj9UVZfU+qfojyracw0FusgAtLM/mm4
0zVQx/wWIzqT2p18AiUH1ljSv1a/nEVDinqQn4maBPL/6aYwXm1t/LNaF1FuQ+seVnujai915n9W
6B8xCuRHY637oUPpKPIl30O9ZavF3s4P6Ykf4KAbpuP6UVkZuTWfDiEAo6/o4qBUswBMyVvrfED/
fAJReGCK4VPZE8LrYQBPKoq4uRMRSwr1POTTpcj3i6kevcmnN4HTncIr1xfWNt5ZSfr3pSZRcMmK
37YauBT1I3mfnGZfdNVsNC8JaLlIi1cbYWuUs9wf0WXJp+XU3yKjFdsnSzvX6idBlPcIQeI50qG9
hYp/w7S/29CEIo4lEOvmsJCiR+URHbiei+NIQqN2QX8knXFYn5wJZPRlYFQQEp+RtPN7yMDVHElb
2Dr6wM+ELR+DtqogOWOyVqR6nx0gC7U/HuXhIWy8lCGZsDh/KpfpnMY8WVZP+BH9RteVl8X2T+uL
cmihXgLfceX6wI+RHnlJRI4A4knVEm4BaNS6NKsKz4pvLdrWY38xYHmQ9RvqryrR3nViJa3wXxkY
f6YEzzBh/1SNNSXNzTzNx1juQY6CfEdKEmVItOu66rZys/++V/d/VRe54aOqqu7kMr6naZskUR+j
Bd3M7rh1Bpltck8HzYvNd64KWi6+PpTevHY9AT2r4EWYl9ZZLkb3YQj3BHZaVisd2AIyHqp+VLzs
jeaUTdOEn6Ij1FismfMS0eonToRIa52GZ9f5UNXm7d9platkEzySRk/LNGRGoCtkL+Tt6tDfFnOy
Kz3t7JjIeHcQvaqDPcrM+ibS7EeuHlgFAtJHAXR6n2mpnUVxiXcIUEoj8M0Ghxsxb6JRuyed8alF
e9FaPmN12vZL1F7WJCfF/b+jJapKDqeRpXcWtW/RyL7+dye6mLg6AaHXX9yq4PjBlTYqzimHTCjv
E4hg4r3oDjk7vT4/xeADRGxqH69NS39t8p0hm/TvJYqeTW08yTquT63pn3712mcJ3UH2g4h/xpWK
Mf3ylVclNAN83NWQk7mltxtmH0U/aNlyFrFOVdy7XLltS32bqgwwde7JXJ5y0c/RNL0V7fQ5/DLm
BiodkKYDmIL4D7WjjazWZBYHZajuTZ/JxLhIC80tTRI+WEv1Swbw20j34rTKoWP4G5GDjfbJrXV/
M8p53Yw75TRnVYs/7HokUwwIc+GbQdQEiY5RnywiSu/+Sr5NixYKr9q5VdQzCf0iy98bvIgQS102
Dnzoxm5IUP0LCDlUp93tTG19ivm8eC44nObRkUqvFt3luneYZGirCQR9sIrA9pvrxZwfU6f9EeNF
Z3Pg91REM+ZgdXbAXNdjjrHVjnPibTsaJkRq9KQ+SKgA1o/paN5dQ2yyfmevxZ+F/YfZVEeRm7/P
aSl3OaRH8gJsBedx+J6U7mOkFqer4LwkUJDVUlikBE+S5mdai5IXWSijEr9zyJ500MKi/JVChoKO
e3FiVfg/RdWP6DjDip9n1QaoY546mlWSYFCXI1SLZ3357nUQzNCBrM5gH2Nc54QRuMp+xFHXEYDV
xPxnXkSaW8M/dMVOLKVRQduLK8sVG10CFIyAGIOe6TaG2b3RL3ASP1B8Nl/7Gtvqe1U5oh7mHlIi
LV5VBRHWZUKVNHp1gm8CZSW2dRnS87TJWyxsw/hBVaF4xctiDZIGNSLnxqY8ODMbW5SjgX0O03kX
gej0Q+fgkOvb0HB/34DMiEPjJgF8mzQ9vG31piXMk2w2AzPPDvutp0SVQNpBMt5DXlXUyqkkgKTK
fwbTfnQT68erbgwcP6Zh7BNQiKIIPdNi6Lbz64flr5IrJ8/4iNviWivhwPLnY90ZuJQxLhiqt+oe
FTg2vUI7ui29mH8L4OR0CZebhVvVsjqIJ4BE2lHuaMxIwgtnIBLZMyqVeRSUkAa66fnbAv0CIIvf
3qt+FPJGvIeBH3fg9AAfoEqY2RAorMdYbsXdkS+V+5V7pDPh2sht+H3AqCQ7iOOC9fOytnPo/w7U
QkPrKxzTP6V7I5/K7DQweASyZ+ta0cmyG/xqn3n2c+c6lHrj9fWIaHocewppTFriXLZE6m7292/Z
s6GER5oTzsttPpbHdUkw9rLtMKdDtwNDYYjkKeUDra+Bz6RvuXOX1ZGfRj8AJSKFzNxBeVrafwKx
PKs8hdhVw++fxcnLI59MJ8Zq1LNnpiFsHIM+I5bXTgvo+KeLvKltSAkPzruYzKbGoE3NISMIQopE
NlcvLp8eILkHxY26EC1sEEJ1FOj8Pnlbpd33GKYgZzAsmgNDkv6aj3Y6qxESag33IAC38v8ZeGtf
RbdywGdz2sYzZCsdl13Vo0s4kjtb4JJ7+V1O+0ik6brjuaD8Zaj+Nu2Zn0CAi4AG4uwwQOCrynfi
gok9yEv3rasDJ6U31Jxo6edp5TEKyz/1QCb92dl6T5MCrUFtcAf9RZ2h+0j076y7bzzWjI2NqlvH
HL7kHMiZkJ+a3v7IHSD0OUdiXD5lV0T+1i1YmvEYugohobMz4YmYK1i8ZW9EkkRuwBd+G8z+xe4b
viiyZYTBkeo5fT9ijcSe2V4ezODR5FGw4OIPACrf+0tLIwARC9pDfhqNcZMx/Ez8dImi1Iq4nsRD
plC3s+ygTf66+anv76n+3XSga8PeuPewdKM7Ho02IqodKT9gJoz0t6puGDp/rzrKtfhDIi+r/LM2
S5zuaWTbidTJOjkVKSz+yXugDHqkTHEFrWtMxwLeRZ0EFJmflQwS2Fq4VbNHsZ7iFIpfX2YTg0SA
cKv9UWJvsbCSOBmuQFEfRT/Orb8D070T1SoO95Dsmbl5EK1bKvUp9bWAvrUbdVAZbITjbNt3Of3v
jO3A3fibB5ELti3j1EAcwVG0aVWVpvy/jlViL08jLVjiBCuMgrCQ9rLKYNtjOBwnYQ2E9GM19x9V
392p7bCLeuJ1bKgoA1Fsbmq+yMQac0g+neLb6eugJH6j/IJOab9DcNFY5lAp0F4zcfHMMPIYRr7l
2GGUmWcQ1OTTFObqzoy2adPxIS+Ycu+DZMosotyK6R5kPZiLKpD84Ueu4kwMNAEoPGFINdc7uKiS
2Gw/ND0QXQgk+qhoKaDQ7km0j606X0n6LLdFZ9PBJ7to6qyEH76Pnvcmyl4UkdVOT3MMYANlpqh0
clj+nSg3iAZ+wSC9wRZP/h11OYYXMY+t5396w+cQoaeQ5x7gyaBq32H50QMhDJP0JWtRHnxCHHkz
zzeL5r2LU7yqpQWzpwCE1QrnTYJNz7dZTPKkMNriVr2vYboE7wosGh4lZnHTcDiCjtdoC0A5SbgP
8el5YJyYPzPXHkQcXqF4ims4UyTjFho6ep20QLZ2TttAU6nDAE0tgcmM1q9RGDc0Uu8Vd/okR9c3
pPjc+idV7RtnMfaiT/7pFYjyXxUNdl1OnOibWrNZT+1epYVNpF2fQ2CfLD+nk4Hkd55e/4grLj+5
tHwDWJjt0NjXCzh6yUt1KnM0cyx4TlbUxZhy2cQzmLBNCpo0iDNiJ5BN3TZproHNcfB+V2UB1Och
biPp11wj7VWzKMYRjozDMsU/db0R8RJDPTpugNNHub58FAsDhexh0IczzTJBwdBbyzzI7lep+0Bz
IkXH+QyjJk2Dyz25598WC83Ykh/baE/ZteXa1Z1lR7tecbuti/2sCB3RiPK2mORPOe+WRjsumfql
TjsxtAsjpFalp6nNLqcvXVSFRGESzYqBK2MHcpMS9EWzk1BM7IycMJhG38eM2dX/qSA5kEmlnP3+
RqySbOi6FkOyMJYne9Rn+ySum+yPZ6FPyx/JxIJROc0ZQtKetRbwUhaddXFyQ7/eg7Dc5YNkavtL
EpI1j14UwSSI/yoO9ZjrO0V3d5L2puJ0yqYiABN70kKbvpT8kSrcTl/mfYet9RB0xZnOXbLrfZNK
mHGRX1OMqu9UrzNZPAfxBmb7DufFWjugDHyuAa8VofoiXyFJeUngp+pDP9ef4ifTyxwslnsC/Ek4
1D3KnYmPTINwAAVfNBSHkvQ9yc8XgGiBhwmyMUGQ+l2ntcJ8cEJQo/2x2B61ButdzfTdphje/la+
cSmHi1Qb8siTfL7ECzA0/qrITY+c0HvyYqSnsbtXB+Vkxofut3G9N7lPyfYZWvupgQ7kQrEzXXp8
o4hmV/o/NQwkVOzfi3I7ohskY+gYyZduPscRD8SvQzSvtRLFzw+msR9vPUU/yXvlwh4Oqk0+VNKI
XU1Trn+bmc5WnkyKEiUhjdyD5cV7P2ZiIa8vDsYXOabS9OrZ2L354lJSkSeZI5vJFLisCF7GAAlN
zm/0NVnRfV5lW70cztHCyrNGtto9We4MOp0qrf5t9+QOGBTMtpdsu2Q2Hb/6rtyHHJmvtBl25e7e
mL2b1se9LpSTLLg5Tg+F4l2nKE/5iDoxrwsogFh/WEDohVKuRGJCTInck4orCvcMHc7+n/X3rjr4
89tMygMuxPcSRHCL7E8LKUu8+hyJGgADwCT1Kq/LRxJJJ3gA3mmxgrZw2gCNw/zTNAue+CjlJ5r2
Nc89y8aYaR14o3tKquMUTR+ykqrjPECqdi0LLo+Qeu6fevpN87/vbBbj3KoATBLwvTj9IAIf9Ly6
kX0a2Xl5UrmyWuRPI7DMviXqU4EtpwEFYWJ39lUxycqo9nNRTleFSzLGJU2Ze6S2EYT/FrejLdGm
e8S1WDVuRTXbPfTEtyJZsoNgNzGF3b2pegepZjUTsI0igDgsWFryDj0JnEG9bobqAcqLo15lASl5
3MC9ZhgHCSOBIR+xMO9jnJNBRg2IC7oGm1qqHmdQ6PQH0wN29rUIkETyKzkuyR/SjLymKwBfXMN7
RStWTIwuQeQ/n9SWnr6B8nfjn/75qjCs7Wk22slXi3SarhoY8Bgl9KQsqM6ZI94j0aG/fDrtx5AQ
TywDDLajdi6LLS2HP5Iyl9fdkXbiAk+T6ppkfuJpPNL7sinbgSmemaQsqHVw7IrqLqZ9Y+hvOpyB
chiP8nbyogfztnVUOM3qg6iROE6eIFqgHE7doOfkoBmje92ML3QKY+WHn2Sc9oai3IgqHHDagF7F
R9K2Gk8z8ZRSvVns6KUCifPPW/d9Quu8fmjBttEVKEl+CuCXhMHsmx6zRDLkdT3HywPw9G8RuAwH
u6Gg3gzanegSeU0ZVLSRe904RJx4GGMFX5U23sp5Eg0M8+5Z9fQrRi49p5zFOceNLem2j+ZdhUCL
lIpgO/7wMEfKteZpn1OKhzyfRd9VnXOISUdU+HTOt0lZSl61YpYTvvOyfB0+RGuI2sy5G0jQFb5w
VUd++0bv00bEXX53eMsUzl/p8CISurTlcbyVb1Y6BF+EWPSKqhU/WQoserg15oxZ1Nmq6CWPIpVW
erBo0HLfldEITF87tn7709BJMpbDm6yIORtvHmz8ctSwxar6ZhXTp3yLXClh/UT5u1X+5NPEQNvu
f3+RO5J3aAZNkPO97tvfcvDHNNnqRn4vz7C+NUoejRkmSKRCTOFs62fIpSxV/ZGFWvM1g/49AgxG
N1i2/4FFqHvsegOwJ0qT3aozwgdNbT8l79RgoUROuxbco3We3fAsJpipvOejHDg5DqGhn8Or2ljo
8k1vQXmcpNIBs0Mf/iQ3heb/SA17rXoAunzzvQRkVmDP1qeInZ27GyWLXiP+r5agQxUcXBL68jd5
rY0I/S9rdaShR1YZPuSYFpYZxJX7Xfd3/2rKbrVc5ioK5rx4TSaIhOqDVlSf8m6JSFcd0ak3Zq0c
GB57tshXea66c0PmRHN4ZfkGPzo1Hy1M40Vdv0c29E16GvgkICleA+5cgDJhsMbourSix96c3gYA
1FUVbUrVgH1SffDjV9Ojho73MlnaOQqV18wKehxdMQJFiCTVSsL0S7qtizeO9kUgBqL8UwyL535m
+FOMXDhSa4vlimetgWytn/fyvhT3e/ThaaBThIb/B6ph172km/FY5O+zpt+DegeDT9wmF5ULOF76
PZTbWlJH5L9rvC3CzzevJg++FB8ejAgj3Khkhu/NtgxAUt1Uvncf4qR7U/S5FO6vyiiN0ca1JNGc
1tWXZt/OFFRqD6KSuj7QwfDKcCF03XKMiFIZzXdsJvum75M7+QiwWdKEziEpQvJv3TOaCTfDOUwq
Cc1+28JJYBAjw0RL1J3+cZk4IzfeSoAvL+ZmRdkDNhu0fGU3JzqRiMGIosz5QzZH7sFPy9u5ZRCt
vCkl/O2m9s22mHjK88qbCM4OzsRsbyN916gqyvLImkU0ATgoavidvyKyj0QhzcIYQM+960r32U5q
AClc0zLbP0A96LQjG9OwOUucvLWanLWZkeTTRZ5+muJXJ6bxiTuUO7UWFqyn6TqJwNejd6HNOqlD
u7dypsEOxa/dVacSt9jVw4dQBSzPc4stFqZtGA67vVrBM5apR8kjZxbVL0qPA11HaggfEQkX0fB/
D6H7jUJftbMc2J4EDSAA+r6hI2DoEYqffO6DSVOV/F9skZxtx6WBX2V4Gs0isb+CS8bUec5zqgoV
vh3fFLrjHynR+x25hyG+xRjcSc0oBH2FF5QHclL15hFuHNjvflzjoRL4F0UBOb5ScBCzMVosoTIz
T8iBVmL1zJfnuKTXNex+xKwZHjUGjxE6UfO4ppjWdCsFrhpcHXM+3iSkUllXKXNWlCybo0SlEjy0
xfyoaM21xGeS2pViKKX6R5tGaTe7qhlPppDA6MYyqLwOmEICrVp3K8kV6b9uM+VVajU5zVitr7//
TRFL90Xr/FSwmVLIk7qhJG5sW39JQrKX5IKlhCCJEflZg1oMNUJNSgzyN7lZCV8k9tP8myEaf6RY
pwNvkCKvbX4CAP9Yq5eyu/p3Gre/4p0Il7lrwNSQHASFYkA/4ZbG1Zo0IqkitRypTBfaDOFJe7dU
fJf01DfuWjVa68AQ3yelRT6YJAypFqkPo3SoaYTVRxruivXuqwJHBldI3iHCJVVlIdvEH4Ik7nqF
yECixZylinYLSduoWR5Iuq7TaR3Lp9vJGgB0uy9yBSnIyFqkcFTaGmlhtqDO8l/ZnkVt903a7yQ9
vq6tFHy8AUD3UP5ZYzz2zfSXj278keeUUqIGRqMUgqmI3pQMn8nwfteEn13nV+NsvEgMuQaNy+S+
TOllTTL0df8uiYYEOian8p7l4nJFCf6nLNzaTbfvYiqhJPClfBQl6nual/CDdLdmFW0lbSU7Jivm
CWcho2jY2X1tAz40kVPWrJ6VVx2orWxnko876qh7naqpVFrHNg+UlmyV8C/EzBaD0LpXHtNc+VoG
MntG+7RuOSD21z6hkfSf3yrALtTDzp+VvRjLhSNqZ8mXM77J4ZaXaOwPMtU5SJQrbo6c3lBhZgtu
sBSsUhehj5YfRiLDcX4Wq+jmpJGWr15VPyIK99D3QU2pHtfjtyqKSL1bPPtTXAM6xCkIoq0yyXV/
6Ur8FtP7LC5mPy0vU0szZq/cwBN5v1Z5xDv0oXRNq59YnkLqgrUjxRiaye2DfL2h/bXg5tjfgfWB
3aO7AOa8Vd3mNvQ7Wmy7ixT4owlUbnyUSotojdLuvqGNFrutW9q1M/sPkiUUyZOTJenFSpmhhOgg
2sGnIQWZh0dfHT4ExuF7DN5p3mV3mhjEF+dFPkVpl6isfJX/m3W8y4vpVv62YsfAEkQOfM7ci8CW
5NuYfwAsmPYy/7TumBzcqX4Jo+mryaKdWbj7EiY3TWgQPuSikqQsE+fVmyEYQcnIrcnrcnCa4Qju
9d3YTfZ8kmq8HC75g2BxJKuxXHov3TCF+k3OWKlRo+deGAtxku+te/0mqjxaWQAYC0BOritvkJhF
QFWZTLsasr9qE8DvoIZfcufx7D11MGot5N5l8WWPNNBfN/LdchGrzOjh8HkTyBsxcpIcHquS4dYN
rYAehe6abSsCSUE5SMha7oA6JlsYokKcJhnIFtmt/P6pqrJr10jAlujnjNKcj17L0ofIzw4FoRct
ZLfULOD/1YEYJmf65s4e6GMQ3jlVvolaQNpb50hZrmPLoc3QRZ7ak2SuIoNGpY2ZT3u8AcC0wGgk
GM/dV7OmTYT8oaTZ1wdo9Pam7lWmLOMrI1CQF1EmcYxdHkW3Tc+802MM1jDkQE+iOlGl3fj3J8zX
r7Sn/i2+O8O7bIn8XcRCfqawgC5O+RTZsgUkveeWKqJDqnCQ6TgyOu1O8DQiVoL2E/UtBJttrTzL
/3sNeAteE/1B3+Zz09W3NFWsGEFRN6L7RYV4i/HQAeoRi9vAnae41ZtZOCepisprUjOR6qitGM8a
B2wpBpiZ67WwXxXGI4zpW7G5ogPWaLhRy4MGMpDPirwksf3bZ8N2cae9AK9EDFwrpbm4vxW5XTLr
FbIzKDZ4YpS6BgBxYIWqLtzDpbJNBhZVjJ637LI830dpefDNE5v9IXagFDsjh4h2pegaptPrpTCv
ksLbiWGTEFy+UA6LnIGWxrieZaP7TVZYKh7yU97i+d5NQyVEjrcA9gQBQJVEwAJbyQJLtSUeSdQV
9pUMeStJRIj0SsFMk0RlvHw3pvEYj6/0dlNQxyrwJykBSS7T7O2nJoS5QpxkXFYpXAwaPpLxO/T2
W6zYJ7lJUQWMO0BOrKtFGR7tnCmEk/IqKylP6dvur22pB9VdN1DeXiY+dRMLVpz/Pq6abwasz2KD
7GoE3PlYDCPMTsVvHYVvduY+z3UF06QUucbVaXBgVllGhopRN5GjKWYntDpQdDgi1QWEGPQ/bwlQ
BVlUuU8R91HE0d1Ziv0hGzfMz5mn/LHS9JoeJ4auVF/oXdG5xCw0lU+v1NQ2JCzXUtyq5MRUui3H
db4aiHuAywUrcINkJ/QQu8ax7sR0S87WFUBO2U9AZv+CN+D2vK6j+UFAYvR7HAWeFE3psW3oQQUT
hmz0PQNRKuNKsSmj4HEI8NRkVH1XvIt20h1xNaxnyT9IjCmGL6Mb1euS997MA7E4k+586M2a/5FM
iji/wNg3aTL9WZM1fGTUClHT8Eux0yXxjuk9aY9MDId44ayG2ud/ClJWQYuayxW0ZyfxyWR1RUNS
42KuuH/n1/q5gyEFGP58MMHOsd827WOGDh8J9TmR0tXNI38exRAWUDWQEpVILOqaBlZ/Iyu66iUp
dbRht/HnaK1NCbJpRUGlPiFJuLxJLl18Gs/FN3aWcDv6xb1UE2geO40xrnaVF++xcRGtJueodcev
1n6ThV03T0RyMSIBsUjRbCnp4u+L1TmTO/9n3BjP8WF2DBwBTKAqd3IKxUtZFRwFPXlrZXh7qp8U
9PaW5fwRkPdq/tBAgg1Wh53Wqcco4+Qo3UXzorfZYzgr2yaRhkDf9Zae1Ka8keSX7Iu+RBRU/ro7
kWfvS8vcyiXlX94awGdJjkBYgXDKqrau+ejq5fV6+hz6bHNa7IghZJfkMVf5QlfRKQov029otNsk
HdePysdHDqxaO68zTSUie3JAcukp1XJGa6DwOVJK8u5Vzp/VYYzrjVxRcoRx4u4hyFpLNnIi16q4
xbgFCHNhHGZrZJ+gHgikZFq35YtjZfQFevvRVvDyqYPgQ3lYSnmPMqSn5VZKNZ1tHgYy9hoD4xOy
VUSpeA7SMaNemqamThFZQeyCneqn15GF1o1m24eASoGHTkPxpMA6F4vth0OSpRzPPiaU+cLEViVD
BmXWSwk9mnkeMK82qmdEmck8FdrpnuvJuSraV6Vsv9I6OTeuf1ivZSPxtI7AzbnQXoIbhR12y+qp
sBjbU8zvFjSa6lAFXr+A6SPWUvWb0rDuaaI8LoL/9aOvijlIFDI7/ER5sJBJykqnbOMbqV1KDV0e
fy1Mev13O96IjpZfxav4MwzqCj9ZogEduWzY6GND/l20dbZkn5kO6d9fa1/TrgvDxL3AYtYamRmS
aeusd7mguAMCwaNU8+4TxcmxEwUkx1HMLqTr5JjyP1IAlfeVUMjlJlgKUpliSARBbnTljRK7dxIz
yOckYgT1eptWNZOE2XlRffE4HjzmD7ggKglDpfLnQQvH4E+4JcpfOYziW7nZts6akz0ltMHDdcY+
iMbo6REQARUsX5femjpj9Co4vv5TJuJPCAbWgtE1ydvHfzAjeZo8Ml67yF5LlnEB95KzMLJnWtWs
1TRX/ZA8TXPy+8+kJ6F7mHhdMzUGZTVvxpgz7Jr4LFou4mrIXTrZe9hX72JdSCzdkoTbyfGQtzF2
7hfgPTZH3ii6w80YMeDpAPPJAogv0WaPNaZOQFiib6rZvW5H9H9f0TNN2TZm7jd+ix5n11Dfg5BG
TfNeN4xW9SXfJDeij9ZtCjbAtD0IJ97/KlWcrrA85JRFx7J+nIDpduNXqc0XUuMH1psI/EeiQnH7
vBimlz557jxSoLJPftQ+twYsoaKHdboukHLVB3nf9LBg8yTEGFM6EG+sTlETD3sYDrdSYRRNIZvF
TLJP6IflZmg+W/0g09XOFpRDffhWAMYQwEZTdk9mwzA7D1voy7g8e3oRcZR/K9RJhFwE2FHgZAmV
665mFhceiLxhhfwWvaCSYKEnISdoX9qovkp6xQadpCjC9S/t0PgLYzmSG9ly8VsHp9/33bRdq9I/
Sph/S71brJFgHsOH0tC/19sys/nYVcm9Tdt5ZvUAblkhyE/PGw1eMWqFYuilTltIBpzccjan1U3F
YdlQaIGNEo77h6TnrZq5EA0aKTj35V4JFWev+8oLpMf6dRf6kGOWCiyNQ21eVXr9a0VW8WJrcOAn
6j6vSv+JsVH0AChMrHAK96Z34JGCrhEuV6A3ZnlUgfW8Ok22LZKmuXFcJiGbXpNc96ma7+LRZLKE
Pu/aEUxbWIzJXvEbBVLqfjMtRfgKnTySNr5EoM3IzrhQB29NI6zuSqDxOhDZWVXGP5Gh/VqVpuwr
M4PPEPjaTRlVdyazyPaTnwrrsAG5UZu72wkUyqTfg9z7bvonnQfYwHnE+BXGWdwkg7/Pc9CI+lhF
r9rYbhIH3nWGDtMoBnVpZNGm5meDCTc4N61Ajol+tp9NfzLvtWoCxdVbz0mmCHm4t82M7i33B2tr
5IAc1ebGSiodsojEuiLgg6h14ygF0PfuTcv15lpzPDgD6QuhB5+BtIpefmZDY2yWsDskGd3To7Pc
Rv2oEaXSF0Lg78MB9NxOxnPbkOGxGamzLcVFgsEhu2ZY5PQ4A04ptex6aOtzBgtWVs0wuamsNQMY
ryHtUjc0nQ6Apodro4W8Jh/zcdNU8wBNqEsF3UnujJlirW2WxY2tRPbVzJBaBtKgVzr6Q+0x/DA0
77ozYJcvsg8YXqAyK4znPBv2aTybG4850PBAu2+aZ4y8rzn1dvZEK6EG0zyNlqOmX1m4b+owB4Y7
PTCtCoK8yEhu9OZDoagdp/F971TTFZCjB0j9PzRYCDe9O/JhOPoVy74d6/hcNBHTrfr8HdLbTDL/
xbVTO7s0dRvcOPqg4GnS0AYzz5ebH2pIl+fSKrBX09veq19wheDGTV53PcZqv4FMe9vG5acvzS8G
dCB1zZwKjoLhwRLlu332sPj0YSoq+oHJt//j6kx7G1W6LfyLkJiHrzZ4jp3EmTpfUHc6DRTFUMzw
6+9DXum+V1dH6pM4sw1Vu/Ze61lrYEmKQ5ZOcsucPACqLIYcs/OCP3cZtKcKI/ao0+uRGvJ9kRxz
i4tGwi5IZ4yNhn1sF3M6AY1llZbYuU1caMAIfqdDZ1yxbdOUmZPk2HMHJMEQDvZv4pLdXYcpcHW7
nyjWoulP0i8Xn31sk9k92rC6QQhmTge9cQCJVfXF95Btx86s7+KexbSIBRwdZyF0omxPniHlTssh
/8WsyBsBzzJayftezA6lOQZ0cb3aaJb7MS/yZlSTfcoTFQG6wRaiakJRAIwbgxmmgztupsR6IYoY
ZDOn5CzGtJkSwjGKCUAVk6qS4SdtycOYefpu0HFLJHWybQTiTAOs/qJKJyKdDJxEi7S+GQdygpvD
UBTVQTeKcuOU2YSf91l3bWOf8ZvhLKH5yG8xdCDuTH2e9xOl1mKMOKUq0M390It9bAzzBvDIn+Wf
2cwfYGlJj/BsElKgR0+QNGQ37jBsc6nBZjZXsZo1jrva4nLxSrEfkzXhMEeJlOnm24gdcjWa6tiW
T83CX+1Zrbdh3H7LZ7vd2pJMXQIqFH7ZOWas+FtbKtyF870KSqQri9J2OhHf1lOlZtJ/UsJeigks
ghJYE5vxWnjI9eMJQlLQoGXMDGwAa9iAXpcFgE/DCMupdnYj0sq0k0jNLfJoUGvuSuOXTaP8FDtD
NEj4ADOQ0XBxkhejX2Zk72axtbOZUb63+NvAMc8oRKqjH7eYb7NxVw0GkUUAJ4wRWqw1EGXg40Dj
csiTpr+LUHeCNVt2EhtXTRA3iYWw62DYWL4Kwtoz6DXnXoUaHc+JI/oC3u+/IMYe1RPnVMg3SzrJ
QeY9YoMZ8MKQzKe08MIxbRJ0Yv5TjfPcaiBP9gKi4yzpnte9zYucBVt3LEnnvLJlGhvXY7oo8bFt
jOaeBvp1XBv5KdQdlLwL/mKB56XXTWYaZQi9ewxb13hzFf7wnH2fjkCc1h43OEEUZml/BkqHFOk0
t7Eo34wR9QBJMJrMxwiky93VBh/cdArI2VX/QB9D76+DT3IOrbDTrh4jc7bg5JURZLDN4w7ZI6nR
hADNAfh1xPEPRvnlaN6OuZrWOU9aw/XneVxqGsAkcDcOFnfzXxWTjNy7oLhaTgixY+wXdvxMmEx4
h4LgBghBFXISavz5XF9rtEAvrueywPvTASki0ZoCertwUQDaNri8oFDHwdB2TW+/0gVsuGqnDijc
SYnpbjyItookRSWlQCD2gG6/0pbfcIRmYZeUsoHlRYFjPPRSY9hFAy/K5JPrdgffIpzVmx9Neera
LNvxZ2PkM/tfvesQR1fqn23cRWKukYkx2nOn5A94oDpqyrci6c1TXUjz1NtWvlWOzkAtn05177Pc
DBDLHDLdNcADEzcdmNqKvgHwlEBaO9/x61PpWwdrWsY9VuOnysBNOWkggFyQhmyWFuBX3VnIdALB
zmF9M6ZJf6T0DzbmpEilznp1+vk+gLfzDUHO0Bqt9p2MlI/SBsloY31WvfHL0JMlXArAvboBVh2j
lC77j2pkkMDcbCASNauQOWCmbDPG1m3QcDwtLcKOXia30nZj3pyBUWAUIonNyYx9F3cvI4zDbSrl
s+wl0M/1n9Qy1QkGD1a9XH0rm3IU6sLNaXGimMVlaIV9rNTSngJdtae2yW8kLULK5ADUC4Dwfc5s
f8AxVWmnqRQ1EN7m6KBW2IAYZ6BsItQyoeBHcqM4IxSx9STzZWv7nCcWpay956qD6WHnN3QAFQUx
2Yh3iib66XQ0LpdCnLJcedSnuhojXmU6y+uzmBdptdMs/T4ug4gop9kJp5GpvtUbjNRLTL2uVXWc
3+KK9SoHpRNU1IpGzvJQVyew29VpqBzaSBRXciY4Ix8na2Om3tY04TtOJVmAVZkTQlOcvbGHeEaJ
aC39l2NxvZFAcbFRLdUNe+GYwweuPC6d2H6TPvYC2tK71CI3KdCuCGSQ7E67pY3DcTFeCp9wqZII
twplwHqVDLXHsaumVdo4bR7pdcFAYVjgkxqbbjJD1gkKjrTa1Dhj5zkfohw3y1a3wSoN/5KVKkZ+
SbrD7Xq1LCCTgNEL2SsMDj/30mvCHvTlwn/Y6DPkxLSVYIRb5rSJPW9sythtqhGeUq29xdEPLb+7
iAHsVamdLUvC7Z1aqHoixw8TXxpr/hLLgomhrz5cyhOv9XeasFbaGftQmphW6LVZNJM5wQLoXBAC
GwBlxacmoaIMBk+y1n4bLld2YOk8R/ZnZvAK9UFwbZzJjryG9t2KYrTnbaxRmEhioOreJSmAfMoi
PRWCYEb9rZHY3Dczt93JHArYKFM1ADU06Y9ufx7V1w/VP5/l9Lzenhi5+n7elCL3gOGsn/CfL/j5
2sxQ+Cbrp9FFmqfR95Ip5bqZOuvrXSJmQN/GnlHm42EJGm/rrmgXywxejHF6SMgf4P7nOZgI5WzL
pqU4pzbIe3sLaGDcqo6IjKBvty1k4pStYS7FHOl699CLhJ7WhDSmll1PpiSNRtHuOzqh5rqyBi4h
SxT3qHWcMRJj+W/IvCdhFvE5SdM9gXfQK/34O5+DxyX423U4HuNc9/bJMqMwBdYwdfaNXVzblOUl
bYOX2kcv1aBoypb60LHZE8WWHrqEyTu9eRmZC/CSyjuxFbRGuRsGlCrl2DnkRmUfUhfeZk7MqKvV
hx+pAIqPI8aAupJKR5rWOZH+r5YUsg0+1fbkl8HW1mJv3/ivCd2QbceccTMQE3noNVJ1Ugw29sgM
GAQ/cdWLd5gH/CYl+RjYad4dknU5EXscJBu42xPNotXYGhqL7VwWjcWrnI1LiUAfhedydtW+n4P6
7BmOita1fE6MdEvsmL4teoMVPtRAXm4rxbQQJ1S/jWemyYkNSkk+tj45FT24H0mmn2XIZ68xJDSq
5tuvtdsIvwq30CEbWxrIYIsHJ3lutZe8JZhu0KzQWmVgplaZJH0sFxpPF8cPwlGVwKm7Bha5Kkhc
HvxtUdtvugmaqyibq2voz2DRSfYq2PgXuz5h/Xkv5vFVFd1HPBbQQ4vslJPfzBKDHD+e0UDYU3Mz
FaX9sp62oSBaEPOXb80U84ZokrL6Z2RT6KXCjvQmhoEvt7pbidAYxosBUnsTV3RSQYE9TrVLsaaI
XstR4qJI2Uq9b7azWF5rL+W50FcoWr4eLuo0iJTb7N0p605mntw8zn8orTSOaXUyb50q/pPpyzEg
TyoMdLmptOBqdVMXMY770sYuJRMZDPtiOkdtyEIsHyjIayI6kViGmuz97bRkNAvpzO0S7VBSOR06
5f8jlKSW8UKsqkaZipC25npoXPXR6n2w9UcjFLZxDkR1H1sfgYgEQ262D7VFlOA0DY/taD8F5XKr
YX9tYo/4DYQ09DGi1rCJCGnBU9BjQTTtHFEbHBpd1XCYECL5+0JON5KzT2ru7o3pfLhBfukGEGjw
Vtj61bl0LH6ibzwNcEVNQzB9Hx5miauTCEOtK86u7jwgCIRy2KgmTIT/SHdzQ9bd8GhZ/a+E3t22
pmtZxQ5FAOxmOhZm1Gs897FEFppnbnkBqj/oTxmBXabg5WZ208bNVymIRALaZm6Mgi7AULfnRf/0
yPvNZHVpKnltTN/ejUHSbtglD+/mjEA0s/KeGxVymhsc03rOIrcbhpCkHJP+Ywo6KR/44a7fP5Ko
Q6jX334azVOlka/aetVH4bpbwwf92M53rdQZknOvZw1RQg2BHH2esCXReN4son9Etx/ZFdBNHLGP
vuYfAZoWUTv2Z8NFzjg0Zz3H8FPK+JFk3YE/O9hpmRvltLk3hmdoYZWQC+KZyggXq34vnfaptRrE
CMR+lMVcMn6oQ11Syymu7x3fZIcBiGiJlFrV+2cY4t7azVUJ959pvwcdBT5HjEeAZYeg9FXk48CH
lX2xNSfY9Q2hkXlivLC63pbZBXBGt2wtwQZH3DIHzRyDFs6TTb6B6w8ycdi+14fYppXR1SDp412T
tWdKKldABAfYohi3IyIhkjBEDtNsBMWhWbBYKVImNl0KYGuiGHBZEk2bP8nonicHTGVqYwpKLk1n
cZrI5h16UfR6GrTBxjOefl6vWFTUXQyTi3pvrofCMlAfSmMvMtsbaVGHRrJ5dF0TwgPaZg6QM4NE
rY2eL3S3LHlry/jTI019qeVb6yJPyaujgelnz2mnPf33H40+2P959+cDtaPvKjE4h34cy3LXia4n
6ZGQgO08mmvjvf7PYxk98vPSyIz+5vomMUwx2+DaI0pb6GzTHDSnn3/8cthbQPwPmhs8KV3MB5tX
n6Y2TXBlV+goTq03V79EoN9cvXhR9oCuz3dPIgO2ZWAyecQ8mrKezKe89HGsdUR0aXYaEMYrgN17
cRHlMB0Dy8KOW70nGdDAkVBFKpAAiBSTLFg29K69fk+q6GGxNAk8lYK6Mj+1lN8DzOkXl21yalw9
0tqKxB8PHuaQlkewoPIUP+MVKzmTUD4BgMu2JAE8iq7T75Z9RdVCrsNYwb0d61/C0kkanZM9WX35
sRKpT+TKBljwtJ/7CRA/RsSxs1tOthJgnxfNcB1Hwqi27VBK1Ijmkx50L2VR3UgRwvWgkoM+ld12
UJq+j7se0K+dPSy2KCNoyQycuGM3Ah3e4hryCGz9m7rh6DfwT8y618KENstGdT31vfMdm0Ub4VmF
+5XBVtPjJ6B4TZhO9Y3aDPN2YooQ3IuzIS/QW0ujm4iLLBRx9bBmf6x5Ap5fPdYVrDToo6YXP/mm
9mSw5KJ/eOwTta8m19hMxfzGZK8hICt5CDpOmXPclJvKN74QfHw2zkdhUBMi/uUX7C9jLzB8c/wX
5V7v3EhrStQGwbhnXlFsYe5qCzxxZTlfi8M0zJ+Tf5blPEiNXCP8Z5GB9J5iYLpryTcE0tfSv7Qj
fSYzoCXmluUxmNoz0Gh5yJ0ILCvxMD1P2yjomWgjVkUb9HpWRrr56jvVuVBQyB1FF6p2Fm2/fvPC
6a5pC8t57S4TiRZcWr+7z4pJRgvZcEj8+09MWpp1Z40x9baDI1F1abmtYwQMaxaR7Kgtgta6T061
C+BMHa211leJFs1xssvH5tER3UkYxY7ZrEYkBE1AqGjc+wRsatPwy7WZRWat8d0gtN78PL9jo+Ff
cwk5stwuHFj1SKfwPop7nSQnK9CXg+f6DW3I8aJrzd7px4+Zmc3O6pKnpNfj7aTRJ50AY26cus4v
jgnlO8uNK2V9cyIyg8zbvCZVpuuWg8SWHNV856gB2bgZ+njcmUs1Xdj4n0gEqfa9khcI2mnYlcCL
fEUUvB47Lwld+q2uc3LRCtYhDaEzlQu4aC8oCW0PFjq/LrEvCNEdeP/FN81mGRKRaS62f51Tan+R
FnTk5ob8IYOEu1iDe0wGK1lWvUlcsN3zlMfid1nNToSGmVRTZoQVdG+VsDKRR5Tv2mCZNrMz+A8+
2yrr9ogMYH1XmXnd7znZ0AmZH34+4+fx3JMc5uuCfEo+WQ+nNVqbpHACMQF069xoYTtp2cJBQjkP
3vx7UMR7mqVpP/z8A1XR+c9bRbumLxLntfl5jJzKGd9Rc/1/n1sslIqD3+KtK11tDn8+3GSdOs+W
BJno9y3yOb792AefduX/Jm2Ua0WATp+IlXww17d+3kUg3F5c8h1/3vt5HOqFT4w2TQjMNeBcuUFo
qy++2P3nfXLlLlWaOMfZcMyHOcBbsyScN+fBfOjNhBZw5imDFqFPSvZ/HwTHA9QkL8zo58GfL86Y
mHjUcSfGfC7pEisCyci107h+56SImzmk/nePeikRQa6f8vO13DjjLk5Jhih6O3jIaY1udWH7oVf1
/IVC5wBTrR8ZuGhPTdMefz5gLVn80DkIN8ypefx56Ofrg8D+0tIyOfy89/O4ikmDIf/FCH++qK5G
e0d0JJH3//ttbXM8AlrIr2oB2soynl4g/JLlMPbVeViDWTp7BkPMBzNE4yCKu/GZFVwdm7LnDJ7J
OOSUXFy0eD7kGssc4WZq24/OCznP+6yRnPp0RgOVqJ4hr1By16CNnaYuceqhwkX3sbMFbAlgG096
2zS7JMY+BVhUA/O8IEHPKmDKA9TLPG0PCvrIJkaNsvUN+WshCnW0W3I5aF6R87StNab/iyQ5yEyf
1kIyl1QpQx78cmPv0RcsLMxTmqw/0zo/KsKQAN+3u2RaAmJGhrD1caWpMuYmyS7Mu8eV6Tz5BR2N
gNZDScFOssdDv+7JOUH1i6kzwOEkwz31rDMZAVKSRGRPkFxbn0afLowXe9c66XdBnN1Mzbnm/bAb
1QLnRyYPpkvsjmbdu5jIrFxZ3hYdykdMeBSuEIzJbUxzwlVAvzUsqySfM+I5FglVfZ8stzbP+arG
h3fQdu9mAdPKAKKT4diye5T6uf8+ZMSbGl59LHq5t6byEKRPs5THftTkwXfig+vqybZ2ZjwrjII7
x7p6ZXfou+7DSv2rp/yRKO72RJCizjLNOsiw/dVDDCtFcymk9Z4ojzqfl5PDF9oDft9kemQMSGnc
Yd0ukRcyd2ACfMsnYD6L5ByF0J/ed3EAgl8O9G3an+HRZDwEMJZsTkERr7dtkXzTAiG0puHGkOVV
82qI0d4bkIc2gteDoKXisN52rGVOMsNcV7fOVZes/m1JqHgTuQxjFvpe1x88oT2Q0NSEhUoeS/O3
iEmoIWI+JXDeY+OeoIyuub9BCwRqorG7iU2yNjNjftNG9QorU5ILw4RI9dqAbVQPMd9zEK7LL48r
MrXWAWwxuCCes2+/cEiQpJQipI0MwWr4TmcTFy4bYFPxQuMT5NSgw2+2/YjN+lSlnJCCgT6chUsn
rDHB84sgSArApma0RhE2omHr/nq1o20StVo5Sxt1xrK31BRWZaaOPegyxRy0Gdk2U2dtZgcd7ed5
Ny79vmSwc3E1OkGD8zbbzOhtDUDF0F46LX3y++xoethhcSNN84roNfU3wmtuZifDapyhqBRHRl9w
Dd4rz8rR76lbkhQ7xqPnAQDJxqcvtQt6ckCLjllhy5GYwJT3qVDMpMkSzV+Msnkmc21tFL35ss52
nH7RsbYax06fiIh8KenQpaE+G69d49wJdN011nCKy4JRAJBcQS6aaswLE5Qg5J5jrq8hjyfFUy6n
Atot6dkUDHVz8JXC/+KTvNF0j56ocSWho2Yx3bf1+DapuMV6Mn0YWRP6vIjoCeadlw9Mwqet5wcg
OWzYf333KWH+QoxNrx5J46AktYe4th4SsOKeUfxzOnUZXbvmbAslFqpmNuT91rBwpRsuzfHWr4k+
i7Hd06AiiM4xc6bteX4xbQWOpfKcjUF/71zZoOvV4l19vbsVo/ked8MelK46AvBhLFB94piBLF4b
L2Bxy8P4MiLZxW0AQnRNf7CtBc62W77lVNq6T/N+EhU0G7bgqr9gi5V0bqg9nd6HOSufWjq4wp2P
mmQdSecUD91KmK8qdV8aspQYy2GoInfYaRc2aMfD7/82MsPyoRSeCABnjEhTWKluF6xpfp26Cj0J
c3L/4G6DGFe2/+z6wYtgsstEV92g59db/bao9sp+SP8GWuU+9927mqDy1AtZBCr5q6fisWuYNAQG
Y0Of+Kz16tUL2mMFiWQZ43rR0gGG2P4aFC5KAE+90pZA70kfBSI4/98xjCBsIKV1Ioc5zLT5w8dH
Qx/9kSBR/DsEJG7ANFKQEd0gYj/MO7iXzjMXFVIJ0laEsDeLo5P6DeucTioNlcB+z4yOAJo2pX9G
DvFoDL+cplMhgZOkFHpZ02w8g7ZnSecbPNP8ZpNyneL0avlRvcE/DrNOMmoYFi0goIk6U/shHUTo
GNku8IKHirHkxkvUK1Xh0bMYxVpvqxBpTggndl3Pj0jSY9baPJp69Rm4XNi9+4hE+01Z6u+84DDT
Fnlo4Wm4KF73lvHc9kgFik9fFFz43fRFH++hT6LKE58UeOd+9I5jIiLXGdmwZeJtQWHfPYRBixR3
x8slhmamcfl8Hjuwj8puMUQWLJb5eIOR9Cnlg17nL5Pxx20qJCJDcUycmiAdAwCH2vUe/XlksjeZ
2HsX/kPEdwD2Yc+7us4+fKPE9Z5AL8awG3C8cZLfDEsPjjfzJ5iEOnWif++75lIJiUiSjErfK88G
Cgs30X6lgflGOuUvR3B5aCv2nOj3DWTs92AaWlQIvBpTqn/Vrf7Rc25BdA3LJN8U0EvIybhIEsQL
c2JeNV/QVpwIc8bEfy/zgcSWrn+jyQtAKnuz6dFsC2HehSN+KbQaRHTiUWfC3gj5ZDf6c2XiSEgp
WeoWtg5Y4orYZLF8xjVjTn6xYw9lePTMLy1mzpYx60ltiiKnuZMONEd+8Vk37JgtaPiKrYWYKiqo
vTvXO+kVJKh0zUF3+g9A2AyOrPlzdDtOVqV8js2mo3NNX5YtbDug3uBYzDBd57KilXQ0++uivEjk
55zWn2HQoDOArJeK8E41M1wnQ2rXZaa2dachguzsbGk4G+eyf50n4xpo7NJewzPrdj1Rz7yh58Wp
t4y3MXdfpIpx+DlnypMoX4YbI6XqmiSXjG6gz0gzdu6NFrjsc9otmcQLFfKDmShaeICyt2NtP87c
u2ZJl574DBJH/xFk2oWtjmcKxPjYpLdc1wS5tXOoDfJ9gn24KV19N8XtxUMljsqMunLkVNz27qvp
cGsVM+PbJVhjjQvnLSlBklWSwTQmn0/60McGALiVl83RWqrXhXbXVFf1YazBmtvNyU51FnvnTQiR
h4Y5XAcXgBIeCgorVE31DIsgS7sQ0s1bvXBOb9P5oyOHLR2q08J2MbUZy2MSDaMUO9rTZ9zX7UZO
gbYGsGOMQs1Lz8UfRY/gqrdCTpOgv4jGrNIbpq6YSDLMBp12+GHTUltKiJ0kKR3p/6Ms+RA+hOCF
aITVmmFNq9Cg8t48voI+RoBVBN5I085nZNLrEGInR/cBMhJbH605rkMaH/nDYuBX133xWWNTjm0m
cdxNc/Jsm8vJqqvfueZyhzFbrkscEGbwVOj+dzFNPudOxAwAo6hdR/HK2OVfSi2w7jgdmSU+p3mN
4jqwXgpAInFbHTN/RCCBWrvRudi1ZF9k3Y5+wRPJx8umXHC92UO+7RLxd5kUE8X5e+zee3MIdS48
nAOLd3TboxDOo26bZQgbtooYv8FNcyB0xEhWtktHUVPlwU20dBD4L0x0dbD0K5FhMqznNb6qLLzI
cr4nw/pILfc9Vu5FNN25L7vPwa6RyOKycgYqs776FA5Pq5U4+ADRjtgWETh2mdNYWIVLbkpuxzw/
uyanfl0ar9D7o6EUt9SrUI9JHN5UwdNc3r2lQGSxDpj9idOPPlykNWogHrdtZ/WsEpzuSm/giF6M
eIC/Cbd8cxz7kFQkUvmIAvF8POptvEZhrN1exz7ajmQCJ8EwWsVz2xmXbAbbN8bebWnmm1J9fbEn
7ZfOTk3O5DUVXGbLINmLkGNyAf4SrfWgK5d4EbI+pn74jvvgzdfSSDTpMZ7Lv5k1c28D0e3Z2jH5
bzwWi0hfs7w01e17P6fADh7oS55n4C6CyAQKlwkGvs7AhxC9OuZWBkZyjb0HpktfKG+pnZhqqr80
GLel112mQj4a2vRqmcMnOytpwYfMNGnXLvhTEUt4KfpJ3ZenAFz0StGMaTtplVNs/WpkRpGABNbN
g9cWn42bwyrLaTMybvA02PdVPu2GktA3rbtTqD5JtbwFiboGc3zw8wkASreTc9axCA5ndH4RgsKL
Vo8WCj0qKd0s3nFVfVqx2sd5rm+EsUS5w5+P/pFmeUNsKrN0vbbpe6x9tuZoBCwLVdacoDIhc8if
pTD4e5NX5IWCxhtZZQBcH40+5aiBZSiW3dE16A7a7kTjkdyQQPhRbWD1cGg7ut6dUMANgQ8wXNuj
Psi/mgD53JgBP4ahxrgQcl/QziP685XYL4RivCK+5WEek1G3ppg3KJJIEzplWvoSo0QASHlOPetu
j8XBqeMB8vVyTTqLcqIhCkiLbWIlmctlctbOA/Vp7Lk78rWaJQ6L2eTwa013MiIc2lL2frbMvZWN
RDbDtLXCcrABodDqHVl6f57ETPOgjCN9Y4/MUoFlxDae9NU6vioOvJm0eyYbbYNfs2w0sQ6UmM84
9Lo0FjnH9fodpRodG3KoA8u4EQW2s8R6xaaZs+FuopBlCk8p9eDo/p2+AbdTOX5YffXllB0zVde6
wdJhyV4WRlQ17DNyevyOkfBqdm76N8ulVVnkA4oIwj+ZAMSAGItPb/gMCPCCp8aAjfAv5B+xfev6
R3oE+yTod8Q3PLsgGFm2dNqMwCg5MHJMEeNV14ZHhYYmJJDzMNKfs3r/xUnbnNze98K3oyyw5A4f
brXxNU5ZGU1BG+v8pg3qY+3092yyrcicvzgMcd7zCZGpkANQwZQpckcUqlo4GA1rZXFtDVjZqU9Q
82QAiG5RQTaMz2PxrGbG7v10q0oZjfPwRZ4adT11OQcfsl1tvD3w4ucpex3olO5b078mecLIaCSB
cDYOqCqxV9dPmklDczb87zIFpN9ivdnYySnJljsSGRO4TU2BCQusTl6zWfuTTjDeBus7l+Q5xihI
JrIhyeJwNiV7Bq1KevSpZW/8hC6rJj6nyu72HngGWKfUJ+T9dANqIG0+Z5rt7ctuSum4LB/LMnyr
GQVLyRojgDBVq/Y4nvIP9rxd0sQvaUoPuFA9AN3B+wqc4U7O0K5lpq+S577Uit16ndgl10g+x+Sb
4vDoF4bGWhv/ThbzceGoKFP1qMOm2wAQ+wbAFxIUzz4W95t4qI72Ij6IEiLxEF0EmFgEkuj/hr5i
NZFLiP6PrVmlKvTG4Kkt7X+Fm99TlrzNML+qFQdpydPSpseFjF23KukTeRDHujrqiKhZPwjsjnTT
1DisN4iT4sMwh0lie//HvQ8sl0O0yvyHXxU52Edcl8dad5yN3U2/NNAXefzde7O76Qa2FHvcd3g4
OQYjWKiN5JMxO9LEqsBwTWxHAKnNTJlp5zUAGbs5aL5JVigPsHxxza97VR9nLy5MOao659pJF8BX
cdAXaNAlDLspsaNBda9yDOPO+jbXvSHxGVXH2fy4rp2DttxVzO8Ta+gza8XRlli4Iyf+T9evDsZc
oWCfyG2NuxOkK/Y3Tqsbb0CBM6jVlcqsvPpTzP7NcU+6lpE2r4wY0QZXuNHX72CM9Dpd9vNAm3Ae
qK36FpBNkvu/7frATPl1yM12Jzm1B9hjzBKMXQ02hBh2umaTSahpCgY6L9qdJ8dTS4wfy8G0b2X7
4idjiCvpiyhXfKMvjR85c2wcda/455bMb3P1Wwa5ePDwpKYrBXXhSH/OSu3esyyy7FN29dL/Pefb
pAVnH4/3HpF6IbJHzUc4XHWEhKdDG6XxpdY1hNY0Lfd1PDNcrAxEFOIF6NNBmHnKiogLWw5kR8kS
BbmRDO9DoXGarfuTm2Bt7Po/+qj+qIAslCyv/tneZIG/D43RqLcM2o4BGo5E1fvKLepdzXB6K6Qz
HPzSJokNaYWXEiWAyhJ+QX8u19NKV58NoQ6+nB581zsGSMo6xy9xVogr+T87hn+M12acuJU1b9xa
XjpdXKplvs5kU3LBdB8eEM68tMAN2Vi6iSeza3IIrVTcZvFJKRpvHLIX1gtlFME/y4vxrtsfnuFt
lRJPLhx2fah8hvilybQ3stNizQdS7BqCKNrRj4v9FM00x45WEtxNf3zpvN7cgBGUR8BcaONMUoOK
BslKM6HjFw71cXNvy6dcl2x9rFh0cbk/iTY10AzLgZBeCghG4jY66IGAkhH9na4zm6j6U6mccuuw
hI1UhcmE8pcoPGD0HGNDoVd7txhDD62NKUaSzXrvQxrBU4+TFwv3U73amoMEXLbkltS04KbR4Ypm
LROReF5Sl/hFFWdhEnQn9kd8EY4Xb/WK5EA94UVCJmwT7QVcuFcV1EpffPvthytjrEzalJDr5T3R
VtsFmncvXcykqhyJgJrFBT7CFAqXIxHsyVXj64gd4/u9NnveUa9WknsEBa57AFgdFX7DFEyZj1Ne
YR+a7Y8KDHNIUXw1pYkqhnJPOLAvnKr76/R4NCfV+hsC0CGFj2q6LajmURr/7apgRoIOjMPhPLys
+ZrkXI9Hy2kPdUU5lcgl3rVIXEf6bzS0WnM70Y8xzfg4NjoVmS3fkLNPqREZtPhJb+fHGqdxGW9V
S3vPoiDpiv7AxfnH7l6avvmwhbwjq0B2hq8tnLKhu65ZLo7vxtveYXX5mXIOnKTQPhILdG7Rse5U
MSBBIV7Qr0jMNf6HqDNbjhOJ0vATEQEkCcltAbVrXyz5hrDcEsm+r08/X3kmYm4cdlttlaogOedf
2wOpVreRQqHWepvSmyNZhNJLEJmVpx4/5Q5Z1CuhfmTbdkGOaK0rfo2qS8NOCCvqFR+evfjvsIGK
vZRPbM4HLBqVfma+o67YMB0uXm6csemI/qftYxvLB9cxeOjgtxvgMKopfxP4LKMJ01jCEjZio9dg
/qJYT0uSMn/mBfo2Z3oC2o6QHvmUf6HeM6cyCSH5Qg/lQQgtoYMxBWUTdXnQCf6kG2EErxYh6/lF
JumxNfXAAjrHgTGCWCRWHtipkoEex1cyTFRIJXgR+VaTXLUqQiK/nssiftvQcQT0/Pl7aSwPo+GY
14Rno75p9/3MvBZKelefg4C7bPsls956X3PqHChO2K9YJo/iNsQvDvcvQJCLvaP35nlXipoZcTHA
iizjsGrr1Z/TaDZQPYGBZqEtXWioLKUdVwEfeBKIw1+Mb1zJeDpp2roBA6NPfN6UvWYxp6qRJMPR
MGrWn3x5WlBxFM1E+JFjvVBRwU+9AMToyqR8u2oTzCmWzTMMC6ViSIt64ICQ9sWcBTV52+w4NB3O
72n6DQOFmyPBP2OiWRYViJnRZXD4vdxl3X1pJkzjWzR2nnluUvsH3eZ46qUPyqfYyZYUS4WRBbmD
AS+pfW5yLghrwFtSr9WZReqqitjbSaqU92gRI9nQob1mpQrIN7FCWqUPhSj60+DZ10301T6nn1qq
+IASlWopLFrJ7P5pZq8Jpm48aWDDXWeC7zSO9MKsNwvQJDNc/bg5mLQNEzA/BGtlfyS80bwQGsVR
p79g5QnsiXaYNMPz1KUzoUC4RWJJysFN1l+67hdo0T7euk/Kc4JN0EiGiAh4KH82Em86Wv4t95en
9u2GM3wPBJM3TFc2u7QFwOYTDptlhFswbvosLVO9Q/e556y/KA9yxxrX23LSXtQcvwx1Sw2C8r9L
c3yhi6uKfI9oeSe5Kyy8cZJg3C49jhsoP/6OkItnA3PpPjgRS4ZRtKwchnv8Dbz78WYdWSMuStBN
POVSnRZ0moH2fOSbigdVTnufUATuQb0geUU6UKQN9/cg9sWwdsdBYeNre+MoFKEYpHfuCtJUd01u
BaSq8EEPDGEUvL316GJXsfyZV06c9gvIQeJ2oqpZWDB0RIGIprs4DR16iNPdYB5Am92FONS2A9BU
TuEdvHT5pCk54TOeSLlzTbCg1ED/kU830Z7ghWCzA6JjAOUTzPZ5vvEw4ZoYaCPNdeYCXZc0lDvs
zLONgbGw14iY/+SpMj/sWP3UvU0b7+ayX5gIa5fVce7IyrquFooFc1ieYzxz+VLLo2GBKjgr0gzP
tecjAeIfBP5beyw3mATdcrc1VzGgrNTpZoYx/fVoPfQ9eQRyt8UGIfXmN32bjNWQ7OYi8a+0U0HN
+nNaknBctPkBJ2lP8Y8V2Z5T7bQH1z8RDm/4CE4XjGohWvYQd/aFeKonbwTtVNbCjue9k26/BmZZ
pExyfKSTYZMp9zAWvsdutySR3KplZzXbC6qhXS4gNeI6ftLOhrKsRtpOUj62oBGJLkVYgs2/N0Nl
kihe9e2hWFEiMYaGFgThIfayZ6QdIeL90PWMYkf0x6snZz/oqxntorU9Ivek8Ddl+6eN6lE09quY
rGcH7pA0wG+sitSl6fnkNMNl0wLummfMuaSBfh518Qhe9dl2CpZvKckjdtgMCFDNb8WOwwE3JtKt
tbo4ZvqurQxBlTuc00r/tOQIAfjCS7ua8PTR+l7S9T9TjUE2APeO1Ua/IaOemFrCkSu6vqeY4l1V
Y1eIccSd/Xq+CpnMB0KEX83yw8EvUDu5CGyNPCkfyFbUC7JX1HUpWiv9VhkdJdMExTHqFoo4g57q
Cjt+92bpM3FTqYjKd3V/a8NccO9nH/0cD5fEMP6b1+qK276GNLeP1KTPoUtUcyhjj7j/kjEGhDAE
J2dC2DTNzhJPMnNwYHjrEtj0WxbH0lzdkwQi7yk5j7BSiUAhfvJ8BxV1Qzb9pol12xYjWGoGfPqi
qcStJsTG3A/lgt7NNcEC5ET14yKeCaNEGEyGzpnGGGgXMyZqpiIv2GtPiyafAWa4NPl8xWRaEWoV
vJTxzPhW+QsNny6y6OJAb3S9WqxJer46bT7ubQfHUG+ZeG23s2Fa5RH6BGAUDwuIZ33aZmCcWscU
i1Tgvson2SfOMGh2k4PZwysP7u1aVYV+H0cGMt8x8v2kFuOcD9aLWxI9PjtHIymW8wJWGbn3Zj83
4QA/E2xYLdPG95gtCZ416OdsFHeyKELBk8Hsp/EOE6lzEBzWBur+rAGdGDD7T49MCs/9OjJOpEQl
aLgJsC/g3aZnXrJMIySoiYu10Bi+MPTTLD3SEZBORBeCJvWjg58ga+nH3Qyc+M5y51DmCi2H1mCZ
AXt7AX1c/yWd0kTWvP6dO3Y/f0Qp0Bvm+5YK9GqCn9TGW7tz8aIxkQZ+M/MJws3bJoAuWVDQRz/F
giePxtWJFZYKHETpu7ZWNYhdM9yKw2m+zaqJQmDQDWtLj1s68s8lGzNXj7Ox171xNl3vTweuZ5FD
cHUq+xTrqr1zU052pXt8UQB2YZOhgLJxhYxNHkdK8pw34+yo67FhrTaPpm0+xTJG0ZAYEvPxxpDR
3+w5/34psdBAmSuMGu42P0JWzWyjOHjk7Zd/X/Lvd7W91GcKYBBncnHf/s5v3P/7KhRgzKBgyVGF
eyKdNVNb0C5+ccxi0ubNdFOh6lFOOkP5anhUtSHqmWCaXGLpcuvcNr/WcnJC3XlL2CjzWVUQmqIj
I5l+VNTXy9/KcPxLvV45+VgpJEHO/TCEpURRQ1AjCF8r2523YFpCAIloaWO6xsMh+Unp9GrS5K7p
Pep7i+7i3uoY+moLgT3bc5Ylj0oV82WBKagrBirlOUdEPATbmSeNhe/NKgsf4M7zQ1lRnT3E4tvB
fakcNw3cHtOlnBUGgWnCCrK8DWsLg2reLO9olSTWpRMnXzC300IjjwHm50rsW15/9fPHWg/8G0Z/
KjosAmz3gpo569tA6BERmYybt1y/tdvNV1utH27j61NnjJCgC4NsaqOIyMz25ulqMbqNWFXlLdkw
fZxMb32p8Fo5lTCh6xXhVqaewmYcwKmgXIdk+wZ5n7hC1LrPm/iRoNj95srn0aWcgcTIpy2d2Kpm
p2NhNb5kPCcH09EDDqSMZwMtsv6YWSiHgO4E+DO7kLefBk7wJUNkjhf4biG6CsurgyrAX+58w2FE
m/WDMeo/ZPZVZ7TM5fnf79RgK4hVr0kPmZwvrnR8/Hs3u9H//tZ0MXmyjaLuvl2p//7GwuD/f19k
dwKJlSSF4t+l+++q/feF///HdE6eWoIa9v+u3f+/wn3sSsVOeg8KF9z/Xtjt7VJfRxoTbhZC86BG
4/Dvv+FOu1rJ9mOUqBdLRgjWYX4pBVW8zKNvdstlK2urpS8868M2nSjezSvaJepjnm2wIaSqFhuZ
xFSwh5xEPE9ejHwEFaleKSSLU5hGKSMYhx4fuv7TGKDi/MAVY0fdBXZDJcE0G1FKK3RtLPI8m6sO
3GyJtHerIy62n6YxRjAsiIdtQ45ejEFXPSTjut4nPr40yUkQarMmZxYcb61+rQOCuoFonMzINJKh
ezGr31yugor2nNFsqNRzng2f3vxSWAV70EbSX2XrHbXHkK9aUCjX0kktE+9FK3s83vR0SsEdUk9D
b+baUiuJJ241z+WNtBk7DbsvuRVy58yAmqz2njShN3+MWxx2iEKXbu8uZUX/8bNlqG9uJZvrimAS
fGEXd8RP1MbiubK8kiahsQ7V7B9tunIIMmeUN5giXQkJiIKAiQuMYp6x7k+UscM3lUxhcAEBRHmU
iDh++m3Dz6Jibkj5tahSNNGsjvMGuVJtoM6qF/tZDJAL6G2D1tDxTpEqtls8Y08AuHno1n2VpvmD
v/psadQ5xVWDZqZ4LYbqz1qM5dOcH8GgSJlAc3xxJ/O7bNuJ6RBvi+dmOBXBFCb+iWtf8n/Za4n0
oo/UsFag6BYBeI2y9k0JkYHFJj22SyVgNM1TP85T5DnuXV71QDyxYtKr/LCeIOScyWRkmKbjTGEF
ViVEYOsKKVDL7ujR+zH3KQ+COL/j5v/BnIQiOs5+Lduw7drsU20ctUCwrs82NPr4H1S9FlgjePhN
FfsSvk7OnC5r8AaYaQQXdAZqFLvJrJ9GXyAdM1d6rDiiCPP6jslmEB2i8WRS92nSmIHTHSzLfXPV
39HsH+ycMYUaO7UbejK9R1yljlhPRUVTezoQyAGI3RNLaRwsD/vOAorkevikRwpC9+XLMvafyizr
Axcmmb8QfXADSO4RQSHNSccXLxXvmTXI0O27rzhneyh9Ll3TU809SDN94H+UWPRuMNPhmLiM0XN7
X69zHtkANUdb/+Hou2XTY3DiDUDUBYuRUCydX6gwSI4eyYVWkHgxxoGZsUeI4cqj9AHjrL41V4aE
Bahj7hZO2FvI+TrwetLZhvqcF6o6//vjhjSa1z7efG0QMYZrn0mHs89usdrnyXXILPM7GmwI38/X
co0ah15iI5eHwkoLDEYzapieVzczi50dRqIjDh1SF4aHZVr0YVlrhFQoMjDmsjPzdYvhHDGcIWob
Nl5Mjkgtdf3jQHqL+VML0GbbzvZWmcPl43zODlOd3i2D5yPcS5lrEvnhELqx7xoSFX3fwLJn8bOr
CfSOcLkpqBtGAk5BzLKkR/z7Dk7nkcwPQ2Osy3DOXSxsLJujf+w80meaBrV/0Rmhg3+WoAr/VsLj
cVFMifFQY1VaBzWftJkte7/30n3F7XDQAqCgeZUyAWbGuWrmWUIdXR1UHYaMIZXM/t2sTlZp/h7L
6SHtt/m1MIzPfE1/2/4Q8yAk36SwmwfJcMIkCA1u6Pq+69x3O/eeeajBfsAchYVnMZsydrITM1xj
etDhuJavaBdPGSrityRBmJEs6QEk8JfTFvWxlZzjrq/xpU2et6vIX4AqxFTlpEOQtfgGdU+Ez4xB
bl7Z8/XPiBcDpR+rZtbezH4p8wwZUqxD6V2GI4Wk9vU3rikIFsvHQdF1uM3rBwJfzlmrjpPrurfm
KxEq6nVzhQF3/ZLleE+oRXORLT+u9MYXv07p4+7mV1/XLCjO1OzjyhUHPJXsX+TlcJTN4toTJAMw
RJRZ4vWkKi7Vk0Y7nHjNg5n1+3IzGtoSkp+y4nlPqO2BEeJF2BLtgE8CjWaENvz+h9I1n4zH9CWf
tvMixiXKtgzYRtuoOPyOImocV8am9m7Tk7e+5Oc1YzARnSQSEi8XxOorJEjGq/D/2CSJcAh1722S
IdOVUNF0CLq9bHE7ESpiqNG65AZbZZFPCR7VcC3QthGrg1vJy9KjFNOn1eOTMcQC512UJH84ryrP
q1uk76vfmxeriQeS/p4ru9uQlUxP5SStXWGY6ArWAdMOg/6QEx67srZIEv54DFr7LnYftdOCr5NK
527ZN+Y+pGspVgY1RY6Yn+zG+COyJLTxX6+9vtcEKZtrT5SDxdrhOOMb1ld3cyGbaiSJ+fSzVf5H
Og/3SdafWkrS/aq7tNtw72XcWCNGCVxChDcgbYeHY/8gju8JE3cXOF6+7oSsf2z7OPr9Obbz+0wS
xbNBCoRjQkj9Wt+V8WCH6xb67qTD9KbYJIyHUrjtoETDkFoj6pKj/VKt21NMiktW/tkgLCvhdnsR
o9eNSZPOHnI/nkKwuWuegCvoBie9wrEb1LYX8cglqmF0wlytX5tdPyxpfKm0XUTj5FG3Yt6b8dof
S2N9QJtK0JludsY8XT3M0Ezx0HFkY2QIhxLFMkWVpguyuNjEVqQYEx1fPrFxGqPF27G2H6KcAKR0
fm3n4h2A9OZPdt8zo0mifuwoWmJOrR2MW2uP+zUbnwpTEXaJL7zKeCO1nN+rAl+SKvI33FzXMjWW
KB7Xv8RXfVq2fZ0zuE0js54TKOqQhrwP2RLVYhPls/TmXhuyJ6bXMHfWRIVHntv7hTh5jjVwjBy7
JNwDSQ3WMae8KojL+2pwSyIMkzvAv/eU6SKlOpM8tPHBrCO1Ojf5VxHYXf6mQd4CYJNrVd0clVMX
1vX4XgKa44gXOzzV93mfRD6OUtE1H8ihoS44uCMQyv2Uu/o0WxZ8c3G0a8gKJPCjCw0X59CDk9vd
42v4ZqxsMUzPBUwnUHElLTwnZIGNgu8tRzHBc2UPyOu7mHnJ5guDhCm/oQypcuy/ssPNXnP4TuNA
rnkSi91AGuk/ARRQpZPeLxm6ReRLxEH1SOh0N1v3KwywYemHbhqxESFHjDYS2glDtPZZdvPgdFUS
JUtb4iOwdISFHsceRwlznYVFl0oC0Ki83OW0XIP092Hdm87JhVzPTHbCrWaOQ/LC8WFaj0J34pK2
6bivFEU9prA8TvLNhMOHyqu0hfe5Ssml7nnkKDAb3C1RMqOiMFCzF+qk6hHFpSyYzy37nucjEoYY
FYEB8AUKw+2U0qi11AbKnvR9MVGKGh0OH6bl3exxfPq4Ce2+fWjqB7Na0ih2SrR9mY8KC8jZ6o+r
r/kZKusxMVFielMMoeDB5DtMwD6Z08O4qsBdcH4QecmlsdXBuBrfDVBQ1NDJ17bao4YCZrzkcAhJ
gfywvOVlzJxjfUvDaHuOYTuxf+ay+JmTrv4iWDzdrbVxXxv1AplyXvssC/ziN5kODOwwBrsBJ+tY
RtC6IOxoK9mOgtQ1zUvTb000ZlMIWYww03kZ/EScR7babI5BkWInkGXhBgVkWGqhj1uJ4UPXvusX
go7M+d/J4UWpZz1Im3e2WtOwt73r4gkA+mJGk7uyn5ElwCCfqhrKF6QHapltudNe1BrFhyi209QA
BuPcYMH6pyDU+tdGNsFhcY2r7dvZKR1+Msd1L0jFrZOu1VPcxNleDbhs9Fzu1WKdMM3E0WY1eYgG
gBjftQ6RIyAEMArSH8VL6xf0C9f5XpjJl9D2S1svjHNosl9kSRSU1Rmob/+lCbV+DnGdI0cWJUQM
t8NQ5939smR3KdtQLbyF0j6Hbj+LZAC4nnVLr65lcFn5CsWTWkn6seR7vZqEuqWOEeQdrtc4NcCK
xvs4mbJ9uQhE9J1ConrE7ckWyTcMykm0gd8h8I7f2lugdW8Y7xQmljsQ5fcqvkk3ULEU0IQEb0w3
WnNfFT5KEhhpVEwda1+mYfP60GUqDWse/8ylKa/w9q0IBDqu3GgUJ14t0fB8sLv4OOTyR5avi21A
EZCk2IFZAu9jymfj85P6FUDkw6vIsEpumxZxf0EuP+zEpIGQAbzVTZSTTRHY7Gs7u7BEQPrlpxhQ
G9K2sLf4oPvJRUyRjl8Ez5Ez2YdZRpbSEreoDlmCzG543Mr0VPbOS2o0vyylHbRCGul6BhJERZ+D
/cEmvW5rnX3GOuPS/oLFAeEGS+wQrohIzlnCYV5B5K4N9LKqPqucN9snl8fsrhkZCJtXfpomzb39
hBCKrY3RQ/8yUTKfjfTQkVpKAItPZk/ZnKT4ESOcf1FDONXC5T7dWiyVzRISiXCcSyQfjhs7IJ/Y
A2rffHTwIKAiLh/HTulwGsSlq7Jn7a5PJEQ913g1d9LoP8qUnWBBKDo45zW1k71l2rtRkMyVEirk
3koqBuflNi1lCy2gSYVDLzGyIVI+Iuomts59dehbqw26sr0M1OtSPfrRc1DEnsTBnhL/1HnRqEmy
T0UNGQakOKbFr27keWbYDhPyxCLtEbHNc4d6lT+F/gdx5T4ChfI3xQ7/tf50h4AN//bgy2PcvnPJ
h/Vm1hc2NMX2mJCEggzaoC0m1m9NAXx2cwgyzo8vVObe3V4PLdxsvGo6s9uRWl9VBNoiaU4HBg+u
2d/JbHwjKgwRi7sHw5afGiHssVtij3goUEBmZPCA+Zi3vh8sy0uNqvIw5jN2l7z+KBDNOQ3T4coY
jjnWzfZjq26lAFSX6LIPnRXvizVlT6JpfiMEUV3zZ/UwPk6kiOjmWjuIgXOBBSrnthrQk1vxYU11
s7cMae/aOU3ChiQA3xfnObUeodjIBtyA2DHKYyxVXY3kn+yIhVFq6AHR5eKCKnugcmW2XywXqgnL
bCu3b4cKneOAiW7ylgNO+m/HNt61tpmuppiZxJ6IhHDKX3p+ye0ZZ1+nS5Q3XWRRmROQn/ftSSjU
luh/5O3viz2SOzJ3X5V2LlNb/s3wtCG62VvdgleyDagOpGeG19tl3q9bGBduC5vjtdxs8sr8CcHr
hhaXHQ5mvg07+VxM5DH4HQVkBTUrADHtDVOCtSUaMZiyuTgBa/I8j1GUdlBqkHZ6H+dgZwTCPlGw
hIquiT/zuMcOXq0s0thOsJsDJWTYHLiWuOYQ0yzdb7pJLPj15FcNCB0Q4nhnITKL9IqpAz0EFNqC
wnQ15r05tM8qg12ciNiB20ubHRL8//wswb3cJVeSxX46ldznlEphQkfQtBFYttcTFEO3yFCKHkrQ
qDcMUmWYVvIvArl+v0pFs/HBaDdc2M7Q7M3k+u8SXqbprRHjNTM45pvJA3oDVx4hb+YSpdrN7tQw
bmGgaZfHHr+TMti22rk6V75+6yrr7yhiBL81lr0RQTJOSlYlrzVCYaImM/BHw8Q2T8yJ5woXJ11s
IiR35CtN9E3v6XCqf5Uenq914huLnDVcZmhyBreCAcqjsh7ye71C+yeVVwcuPaxpi47P5+jpi6LA
g4kDzSzTKijiZ2OjE501GXUvTm9Ukj/AL31QWjPWuZJYjwZtCZXHCOqARIxZspz5qKyHbb3bMEUc
i+VzKp3HLRZxkMyx3svRu0D5IsF13ZdtYduamSVYvusjOEI0Day7DtwpEjZSipffzozIRBtk8sn2
yfByL+JSciIylLawL+p5N2T1/VwsH3N183OhIzNEEwGJtpFFInCoFdu13Yh7myVpNL3qYRFGR5JP
OE8/c+0+tfb6agpxSmPvTRJ3XzommXjqnNvGJcHUs5eDI3Z5HqjcTxlV7aCbSRwlHBRZ1iiSvZiW
v6pXeAF/zMV+XUT6ynzOjyuS87jlf7qBw6E1hld/Gk7JCNjme1+bIkV2ruovSRd0qfyNCZ73tO/s
99Lis+1zKOQe2+QRsSJ2Y7CvGORz6kgoM40+LEeS35mIW/tk2TzZ3I3pUTaL3PeG5JPC4ugq+aeY
J/PQEFCJ6IC6IO8Rg8TVIq45SmfWoRSByFzmFqEJ9R1vpLyurQGKwx55cEq8gKhM5xhnXrOSzWpg
0TxLnf7nCfFfoc3tAA5jh5lHWM1iPI+WS1B33YogsdFiejGuPo+GdCNPzJNr4pAoivHLt5EoxjWv
CCgauHv7ay+4nXmAkBIn4729rBpjKMY5YzGP2YSPG1d1GbIM8Xp846GKM5Oxbsufe7fMXw06L711
JjjjNM+mewHN4KYLJmbsa1w3v9U6DqdUVuujhZIq1n4RFdr/6ya/p1bAmuwkPttTMaMr7mcizCzP
CTZ3/vHdfV81SE+N8ozcC6RtFWUAyoHxLN5oo/Hj13hTNIAsj8IqsxdRsx/FLab2rSz4aIjIABww
q0hNhMfonH7ZBhy/wEDDdvwr0QmaFK/PT7JwoBIXXTLWsrAgZrIi6QNjJv32k2D+GJKVwrSAZxha
HCmZkntIly5m6VfZH+IZ9MkqACWwl+cEFHkudqvavpAHSkaP21L0F7cvtsVNXpX2pa4aOisAlzfV
3nckWcYuY3r/Tsg+jyxNbqwtma6hgkj28nCGis8tLWMkXWRmmDXAUm+rC3S5eazM/hL3ZXXnxyht
1tqUYWUA2c352JwpIQ1IiEa5IxhoiSwJ2hI/rVcWIIfTL3dRr75sSbKi5g0bUfplxjOupakiBYCr
SnUlYqVeJIelQZPpJ+d58WpKU+pD3rY3M5/4QQTIGgjZSdJyQrrSzSiezB+qRHFBNzei/KZlWfV6
onVvEhCr4JRo9wsr5VVnwjpuQSer7Jrb5rtCWLfzmjLlKWIPoVtlxyn3ynAQFdmDg/y1/nMdJTU+
fAjOzUGZg92SaGYWK1B2M3I9HySxb49LiV2m9hhMVxyfZoEE35sjtMgSu3n2im2btbnDm9RWJ6IS
nhufLI+kJyCNwLlflpiZ62PAdfh4RDKlGnY/LTgZKq4F80/sw+IULHLCp26Qu2GXxvo0To0bkmGN
5q8tLoqs0mOP2geZti5JjLSv/ahLAl77lOBccYDVYZZcRnb/97Imn4RE+3NVgSrlIzmLuLRB426x
BVtcBIvO1M4s4k9hzHyejfpMfHwWQ9lpfPnxBoBh/ta17YRqqu7SzrsQbeeCxwOpMDsPrzmCwReZ
R3PqgGV2sKl+zeKM2PDHNlBs8sBmdM9KiXE9Tj9XKtgyc3qqJ3G12+2CUuJzKgRNaqUkiponE6pi
DqYeZWeOr50gtedtXOdD3J+cTKM0mj5XD5WKo+I5kpBW0uAtytuGvtPNG6MkWZ+k06pgxgQAAHxs
uwGHiZze0dX/3QgYZ2PAj+sZIHiQfgwFqdgPo1BnWmkK6Nb0qpIeXwWPmyq1crRu/hkS1D1U9InF
SWZGmcohC3ISh3qm5Uu+VB+E/EQW8qwTAoyz10nvaZpel4ni9jL3HxHdE6Y9kNnnr/2hSsfqAXrw
rq+7jzgGEan7vIzKYXtVDWavrZPrDnAIdn1Z3JOzMkYgQj6miG+CG1+MtFqOmSLPdCHxI0GrR/nv
3dRjHhC6Dihizi/ELnx5fr2eJ8deA9tAl8z4RstJpWW4jsqGLGqPfZfqa5etl8Q1lnPmEiUpDNga
Kc2jPWJGaWqD/HMfZVjiZ5eyXnuKJrgSkXdage+0uFMqNAxmcYCFeR7m7YNLazlamXVOOrs6iIEl
onQy624QUBIaJfMu96D3yaH5O7QoY03B4FBVzxaipTPWvuKIUJNwMftGVCbEDAKpicRmeEknoLZ1
68nuID4j9+z3ntzW0SFLgVy2HoaRyaNFUFdNC2Y8srzYuEUaTgXZX9K5KdSQ4qVgMCTu3CoAlIk9
soWGXtNbrtMYqA7Kt0EF7VFyKlZDQ9KUzsWZv+YMl38OeAer6TwVXX/UJf+i098ph94m6MuMiwHh
yeQhlfBAYI8DuuAIAfue2ae5NC2uHz/OP0pn4TIWFAWTBJHuU/ZKYJTlXCZA9TPiJk7mTzVsn410
+0M5qB+DACdyn516n1neRZc8ruHPQjLeyMIu8WTKrybFGKN84mSrVl9nx6TpF1SCeAxScUeIM1Sn
Hrids5X7Jee1Es7l3VcFaWpL1j11YNAYEGxg92m7bRIa9QF63ic9k9rvDy5toLVzKTrgX3TYbJoj
iceYoejlSMtz62XiQvmPkBnRGEP+V2SrfrBdEOihBOZpmafCfuXQ7mklP/hVg9Gu4b1EIeZemtm/
wWD0/ZDCRIJi7gBFrofGrdC8klzOYYgsL+tppUnSU58M+m/mMomP8n6ME4cQF/+yJSYqYq+65d2R
Oh7TGOjbq95lA542qA6cY8zPoH22u//PH5BKY8wjFx8hp5nzZILprLP2z+CrnPZzhOceek4xHmAb
ADkG8Vc0e2LVN1CM/DOx7N/rZGrGpxaaVuMIqNTR2KanPCORvffsz9Uct6iNOdPxsO4lgyDeBFCL
fHE+fTxvdCMk7+3YEmlsjc+MroSdZLfQpZkioJj7a55yxpfcfuXTdnkb/AsP2MDZ4pZsdR6qK861
0a5JXEqJ08bQGg4+JQaZiy7A85m63Z4sgJGngI2XOepz8VprLm452aQxTcTprQSstQ6Rm8TifZFt
9bga7s/qlMa59/KMlBteU0GfOyuglldpqd9unR67doojLTM7MACQV66RUNb6hgy15X5q+q90NUNx
W36LmdWil/q17X06FiU6JuaVPQKoAbTUsGBCrXAxtNinGH+RNRnkK8BvN8R2XFc1fhlEK2GDdENv
IkqnT8ZjvHA6psgX+x4q16+Mn3Fo7jQZ+Qe0tQ9JLZZwXHyyFqvyURG+RnYifVMsy/6y2mGSt9Qh
0yIBS9P6BwtTWdoNGZus/m9DSjOu5vyQpypos7zdg2d8qVjVQWqz43YDiJQoMoHUcJ+PuKFxdo3n
nMwahqMBKqqdvjyqoy6dIx5X5c4BwVERZhKeMga3HxvDF229584iQQO3iUko9kgKpS5wiY/mwU7W
ap/Z7oUUsoc6JvCw9Edy6chNUGo42LO0gzImKoI8VWLexp53MStem82tI87hp6E2Hm5yWzfhKenM
AIWLm3yDw5YDWRuWfJurjlEUMquafX2WIKDUYcMm4v+1kEAMKxjBjGnfaR9TkOdjxZm/SfWfhSaQ
GDfvQA8UYjyfkPYyRj0MEYyZwyNg06MhIjHnSy1pEYb5JR5vQ+af+79WLdMrP8OM0Vll3Ehhlgrv
lK1IoJyU2AS3vDOJEz7iNngcY9e8/A9X57UbORIt2y8iQE/mq8o7lbx7IWRaTNpMevP1Z1FzcQ9w
XoTpac20uqpI7owdsaKww2dMs4Q43IHrEAHMTY+Zcs5EKTkd0/dX9Qozf8waXwTnttDnwXL9dQ/+
kWAaSVtfl3ANUHFUUEy8CNatJ9hhkpofI04mKXXfldcfK5yMIl2OlHFn3uo5RnlWw2cCduDFyzjs
FDYEaUlxyEhEdR3iojUHRTbVa8YN/O0lrsWQz8W+qsn9I3v4ixQF6Q0aNzfBxVxZ43mRDOjseM3r
QmA9oZWKmyrCEJDypNsJMW7GOnwbxmzccJy/jysGSRHVD6NXf3JchvpkB8z3+jY0APDIRj2FIuAN
TUnbyEerVDgPDXMrACXw5qK9lzQYuD0WjoD+ANfiDS666jrj5F43Eo0d2+djaQZcke74CzOHCsKZ
lmGPlAfm98V9gYkt1duKXiwnZaXVONAY2u5izT3IHqBhVhI/CUtcfCsM9r0M9mKYH3sQqKj2IVla
2fw0ON8Rg2prm8GizrrxI+UIckmDFOmY+e7QefoAIumKQXrYDDoEXw5XoUq4rc1Fc0asGG6kmK+V
dtN1Pbu/YlRP0RJcRhcoFgjPtTG9r7ofV9aUvw5d9h540r+R5yLiHQmN5LezJ6I5Swe8a1xqabyY
w/xMFDbbjuMyoCsEeVdiw4jtB3uCAZR4+gfYfchGqdu0Rn3HVAIddwluNs1w7nzeAOyOr0HFIdfq
Dy7bIpQTPoyvo+z39pB5qynHNc/mmUp4fpg+rJkQPAqW6egw4+xaAUY3tPmA2lX77GaD4TDmNrWV
ctoRXmeTQg0u6udp1B+2JZsd9XPuitrP/iYqCZJUjqNPPWpYxNu7AXj7JUXgrLqWCNM49NzYebTL
WuALgva+scMGxiPLL9a2nzmvZJN5r3W1NSUCgRsSLW1LAOZKEw9QGdHFudYcNHrg3MWd7o3f1sjN
zaTNdq9c+dz6fnfC9IOSG52MwNsYiWATOnkDsfHqnnAmDRk1cZxdu7Ach+W1YJ4PqBYKYy87zIFL
QJ5ck2VTJo+PhA5QTKKk7g4Rz5ebNIe+bGUeOlJcb9XSfpRPICRSttFxbHPoyK+O1W+5EgIstSY9
GK55lf3MTazO0t2i74aNx2nka8wxd8+ErW+iWy9w2p2L5MDR2Zr3rdE8YPbn4dVFOAYmGmQAC6+i
OoAsx9zo2zz4xqY75U1s0Vbb/AzFfPWqSXIKeMukVhdh4/838jvhZbcsOihn5bGEm/XJ6kO0ZvPW
jdggZPTBb3O6Xxx1bkh9zam9yzjJ9KnGwuboVcngagRksp3OPwayeeiBrVYRgAe/08+Z6l/z2pm3
lovP19Av2sdo5uQfxgjMxdWvbYAOPY/dHjKkKSDOaRfhTmmBH0zt57TFb0WZNzLHOGabcLw2+Uw5
Lajx1goglkoE8CUgmkYt4dFEPoU4RMhEYytCvuBe+olUx+l8HFuO7jwDyxDIc8g+yzh3nfXri24D
cLFAwtJPacAHnq3wBkHsO/TJB2HQLlT0ZixIsqyZDpPd08sy0INCnBl/XMRfXLiJuya9dMLaMlll
i/dOboaxei0niBZF3r/i2YFKFu3wle4zvoWJtoMHRU0RK1Cc/JkfsE3Ltb8RHU+AKOUzl1vZzI/N
Mtj2Hb5Nxdu6wXIbeFeoAus23FlanNsEKJsRWucPfOdqZYe00cRVRn5m5pNdLg4Ikh3cJ+oPhR09
IXmyYgmJszPq7rJS3Iejbe6t8j2KRkrijUefVZXOUfGzTH85TjpyZMY7MIxWuuoaj/mjHz67cmSW
8aeHjuVLpgVBlmz8Zwfdg4mfqLdM0vRJom+HgXfZ4sSzCgLvF08aHATUxTKrYGNY8cXy+3JTpsEd
3QweMoh5zMIYriBpIcRghws0Lv1plZJDg015nArFFBm5R9cXu3wGSZ5hG2Ad9wvT6r2JojNaLCcY
nCwzBx4ImIQGOZjMEQJbG52p5Xo1M9fYBWb9ZbvZlk6itS8ew25Uq6Aon4clJOt5JVebr3ZjRG44
a35yn4u0p70MDMBr6T6MiToaDB039mx9mEniHmono2LCRs/1COe61QshYTqZKrrSSlGue8rBkDrs
m8Q4eQ7eCzSV1yoFRV+1JTesryZGBIeMfjWzh37m/pEQUL0x1ET+vgeTKDGPJPLdSdsXX1VrRTV3
VvLgDpjsbtKRdq4kRIjvr0ZyCorRZtSZ8r0yL2BerlJ77+PUUJDp1WRA1ZMavS9yAJ+GxUiXE2cG
OAdQv1ne1LSLn2JLwDTaSsVZA+DCZ67yBHhXTaQxKZ7sntaQhthSOlnWNe7jfVBiPK9TcirOQkrR
JbEMj/hRG8dPUhEim9wA6RzAHpvrJ9uiHM3OqIxI8VTMfvlM7m95ed5MLrjDkAWIZfMSCanQxdvo
osLst+1be9O5Ucyl7W3Vq5Fi8DGSjg0dxPHehlmtmTlC7E7l7Px4SEE0bZKUsIr3GOq8IY2fzhmO
9Bn1uHPRz8kUbyKd3AqfxeYc3ICjDv7eQ3Bod9Jrh1P73o+1x90ZLR1FEftRdhdO+UOTmYgG2OTt
Kts4LTpPXtCGZc23Offo1STbg9Vbz8iIiE/OfNZev5MROmMQsozEUWMV89pmSXNTxb1a5xbCY8xH
QXUE4gP/4lU9A8JYc1qprjZlhLmLJ4LXLnWPTaW3PhburmAZxL4Nk3E7svowv+boH9AfxiPRVqQE
foAXPDkUB23rWh8wLK6SwQUS5u+LOUcDkNUtpRDEzK363pH+YVEdEh+OfsmIWXXdLasyPmgdw4Ys
/gWte5napf+i7A4h51MnXLlmdWlwhavYpgCsDfZDd2sN/u00O7vaYFgBWXBDKRzmmYZGEa1ula+u
hTWRJI2A5PfR3Zz5HGzwxGJQhpXtOUe5aIRBu+8DPHq2RfVIsliTyop3OrDsf5PE2mkHBGuzzVgk
734+XyF/bBofq6slNJcJxMuK0ws7Jf+mbzlfeOxGrIxZBTAEj0YHu177mphY/mqH5AOByRsHXyBR
z+EhhyteukDZloswMuarYdJ9hYxiRt0RCLHANzbuOxZ1eWxfmZN6numDR+RKnKuI62xe/BUJIq9b
4VfARmTF9pHj9hU2HPC97rEWjE2o8T9DrdvN7LC/bJDxN5nfblpzuoY2xrox5ZxEBmkVOfFPb9Gv
MI+rBLZIgn/JnvA3sQS9wnFZNRV9Gf3YweG967GFUnticeIAL+EmJqvu+deZjYJ91pStC9VR4NSW
H6nr0WNuf8k6eo6iE3MUlcEC1CHNRY6JEAc4fS6sU5PxArjyYTQDnskGDtfIdJ6nqD9Y6rfn/WBn
w13PmIuP3G72nV6M0f7sbhHpWY7GSY/hOqPCpWsvTmPTbuGD2srk+M2fxK6ffkfBImJIe+dYuZRT
dDreU9u1orB62PQOf2qmmxUtIvG+63h3AsURUkenYbFCEcLEoUDDO21SOwuRlsLCi7UEd02UMDvN
wLyF4t7sGdGq+FN2DIn0B9Ly4Du/mPz3vo6xt/EHGAIST+cAbF/qBsBGWdAZkgZ8gkdgaCL15GVI
S5a9A2Vg5Q7Q2RrsfOZ6pFukf6L08WVJaVXypP76uypxiBLRbEERsDLOFCtd/Hx77D5no6Ynxwmt
Z5KM4zYlGDtFFBTlWt6No7BWZTczt9OQt4qG4mtAq1rHBXoZtZhrq15cXQvA2IAzcdNY+KxNrd/I
c5jHkF2KOVIq1jGqbtxOlhe0/9mhbKVp1Ic2B/vA/kVi0QIlgCN8Yh/h51Tu1v6xkGZzae2mPdLt
tQswxV7sCL5B2ZhLkGT53RyS4Wr50O77JimPjVGVx//+6Z0BWh57Th/Qafi3f1/4SVr0e8dfa0OD
eXvhg81ZbPah/eXGiyqN/L2j5xbcsDIejIhsZE+j9iUIqKKZdc1yA1110P7EA4Dn5xLzfRhYP62y
XBpvZtO8xYYT/xLXQSCfYxKeWXZvN+CwzMYhMMwY6eZt9lJyKFunou7uzKotdjF/LXQnPuGQdCL+
uqm3ozARCkNisR5oEUHmKrWxtdnjKdTt//uSZtl4+vt3cX9iDRke/34vVeGjwsy++z/f/vebXleG
R1mf//f/EvJYPxGnJi4+iYaMXsuND3tDyXL0xDQPk+z/f7E6H8RMWO5dJ3dOfR/a/33xl182eZbj
FeW8hyL7WgxUZP39+7/vjYc4RGsPxZvstY0Lq7ufapKNhnMnDLYokZ4OIeyEXVcCWwQXOvKWzsCt
mpCDG0RDybmIR38BJzeiA8GyWd7Ps3dMqtw/tqb9JVw+eQkOlaPkwIrRD07nUdUoZDnZkbWms9gD
P0WhC3b6JUJAz1l5/Psn679EgVgHgJr2wKeao7Sc5jiRLzj+/bKo23yPPAtkrGiOw/IdleDeHcz0
f6VBM/JMlqwrVMbjYsS3Ekbk7HJWj5N/P0VkOrCQSfJIdnMaml+K76PT3LbLNUQJmMMPItSlUg3s
uzAB8wy7AjpR01SbnkAreaTOOM6mNEC6No5x/O/Lsu9v7cS8gaYfHYshN/77UsUNIkHRYTol6IS+
x2bm71uy5VvMxbI108crHA8yNylIBqM/u94KWI3cFd10mJFbjh4F7Wp01KkcoDB23dkwf7Vp1cek
MFjS+Zi3rDE44pLj2dviTY+suD433GcPpVFuFbH/Iy431ASW52r6JFfcbyf5V7XS4m+ZLdY54obV
i2RbgmZgjIInSZpfLDNkc3wAh52QOaH3ICLQ40c2r7R/Qk8bQPGD/fT7au36lrPWQ0aUMkAxNa35
CWkNj6rXfDLnmhcKrUSD8C5H+cGdIlyhK4lTwhEp1vhWRz2BTXEojNAghWikSFbZ4GHFxo+8dl1/
SYjQg9vYG9cEyaFz4BLWVCNc1ObN2FKK3niIcOz3T4GqkpNJHfJK4suxwpWqFU/HCkroQp8Mse9h
JyVC3uWPdOsa80Lg9MettjqOA5TzIeWGw4ofkaKNfyoS5cEfgF5r/FtuTcWaap+Rl87MIyC7YdNE
2FDXkiZLONPzuFHRcyK897SI9qqs3irnVFHPMfoZtCrqN0oOdhzVjS2csps+/ScjjnCQGEsOu7Ah
xEc5VPtWe8dRE6twSgJeoxudC6DtcZPY58JI2R+J6KCbEuAQmcruiftcbyJ0dcNd59g/bCq7NZP8
jgWy5FotuxUkkefAgjtPlIafkJWDrumdjJk8axZPVRisrbKkB7t9FLH4BNqdbYIquaKRxGRa3osk
jOi3S1baAHPZDjuRFd3SR7ZLeNexIXj3HnZ3qeKjasWtdOiTxVDItKDWoh/gAStCdbr117XM7yun
vQ1751dyi0OvB1lnJihXULmpdDf32D01LPFQ+eUqFsXDVPberlXTtvGSh8ZfBOki3CROdElHba/t
8MiD4rarmkdDif7GbkDcFfY9AYcX2/cew6VwbukCQCNkQCQ92JNa5jGKL9KgMkTSdj7HcPw0BGFi
Ypsh/Mo5TEJRcXXx6i+t55ikAyROWRLLmtoeEmT0qwQIWddmYcRUlIdvuqhehZG+AuXCkki1L0ND
azmPEF950uXfKe8jaynnDSc4QtvAgG9DK74Zbdj3oxvepwP/s7LF2OT08IVgFxubbHlqjpoAvOMh
uOGFaOLiXgf9N0O3c2O+WpmDhZw6y3gws12GFhGZYCamlEdsT/mNm38rdkhZJn+HWYpDoZpta0RP
s4LKW7ibjhXshXiBggJ3yKtyH7TBK3VobA1iDhdNxJgyIQaGw0+XzhQ9COTJSF0tmJC4tsk5JNE9
G5+Kgwp5dmWwhPfJ0BhAlRjgLIemRO9Qxdjt6yK6jeyWulv8jTvHZU8QsjxLYYz1EkzAmPrsFA22
0jjpWDIadf9OLxafAXvlly6MscTdFEN6xbwPwtT8NFtQMq2wv2WC7avGZAcuZGbB6blvggpUJBrw
rZQLb9xS/bhOZ2xM+rG1z50JIFMBq6t8t80OEq5/rDsF6rLgrFk7D8S3cUDm8KNd5r2snbZhSAQx
nPsvfOlnzOvDUiZKIgr4Yl7EHhBC0C4NLuSq8GAQz813N5vfbDDijWwFWg/LPrbMTNkThznWpytW
4vxDz9LClo1cOUX8VsOw7UZqE7XtYhYspvep9x9cVFoOJ8WxT3FMiqhgABoERsQxx4c8t99KNflx
CKLbmmN5RFL1EBUtiJ9ZbDL+byzA5o9yRLou5mJA9gvvcRzC9Bv0lVTosM5F+WXz9ORt4AWtLeYe
z+JJkZkvfjiTVgusF1k1G7ONb1uhn3rL8LeZOg+OiHddDUUH49Um8RuOFhjb6m43K4Xeq9lfIlIn
ychu0T64BGbcuHnwp0eza09+nv3g7sN1U2D2bIdndgSHMoWaMVp3eTXVq2RBZLpFQIPk7OydXn0G
UCB8L95Ozj62h0vZzvEdRHyAf3YAeAjpCB4+uSsKaxnjpOtenZhVgg43Y5weq3Kpwx6jfWaF4zYT
OAOKgf0sQDQawuCFQny9zA08rrYEWeAPFQ6aoFnlNpbEOZ2PQYTRUCdANkxiUINMXjCZQm6aovSI
C2NvNvZ9k10BSNXPBJjHR6AbYHPCmbs1pBE1SIlRntZQ8EGO6ZVb4BHAX1vzYuFI5WwHAbvKq/sy
EcVVaA6aTltDU+vWVODQrT6JkOVn2R96xU090DEN4uSuSW2J69+X+oNlR7BqSU5XQlnnuZcYqyvg
N47Q5jV1YtyuoUTOIhmvou4h+iRvfGpzymi8wuOlmyM0Jd7MIjZXqfOIxYGtTM4sGLXBuWSWiJZd
P60mePbTclhZ9CYQ5GAetAzSmBEQg3H4iBN3PNdag56s2dDwsu0Kctv4NnCn4Btg+5U/AXUzz+DH
2fimwx6dE0CDG9FY358HBns4vTaDmDNta0rkQn4EV5noACWipWuX3V0uG9ycUcfFZaWb3p+6u79/
H8Q0xmi7RfYT3R2Z7GYtfUxMuSRSElMYv42MKwDt5G4qQ3k/LF8Qo8+yohPdrv3wdhk2yqlM7o2Y
tCQPMGap5Zd6+cKRvWb7TC/x2FOqbE9Cbf9+t7OyaN3Sbc3BkO/j8sYaFI0NaqUfn3qd34sZm4NH
Ea2fcGhCxvPRwKaESzRH52bcxkGS+r7gQrUORWQfK9k/d3FA+Ql5oTULjQePa2JvT6Ox+G4CvBzp
OpwrdJKWvgXuL8+RAgFJkgrWZh2/1ItfvBt8SkrXLBTC21oprG+JPIrnGvI7E5b7pnvi5qJYmkG8
8Gzpfw10qE1ERmnNJmJ4tm1ota7x9PeLgU6WkT3xqtZZtU9Na3yuIZkKvCePf7/K23gbjF60ky6m
wzoLRhz0rsTH4t2mInSuctbls3aNf15V1Je/X82dsOn40nLn2PLBdXv1zFXBHdVED6plqp5tZ3Jx
XvXj7u93zXFazeYQrANDJdC4Q/XMp6XfKYyZ+N+0fjajMDkkk+8sFmsSkD7jj4fN85hZEEggfOvn
IhwnPhWsQ6Y0gFWIy/ClydLq1McNcZEhvLCdyq4cL8GMy+zWzGqP6IW1tUPc95nHg3bk5GQ53NtH
ZqBv38eLduryUn0A7DkCW2UJUpTZ1SvnaDPlAmHAHU5VG0znqu4c6CAhTSxz/Q6yhZBk4q+qgZaC
korPfe9NBj619slQuXGnuGAdvruKjPAlV2CUMk5XAwGCPUc8sIaU1N+0VGGxkJ8eC4ea1Wh4hVuO
WzBMmbv47OPJ2U0kElhJoe/BlCFb43w3+dBtiEBwrFscCzEr/Z2OA4cuVYwVIGQx6MY5CwTsLZUr
qkMbh9u2TTZYGW2k4SjeJJK5NQA8MDX9XalZ5zdOGG24kdKqe6tk+WrbmYs0Ej6yyWQQLB2eJhbU
DBgFaodV/pLNY72mJvBeBsQ+TeoXi6VP0q6Gn4zS5oGFXl+nXJatXAZPyJkl5zsREBvlmRpBN2Ro
4bGlfqN5utLr7m6owHgB/4fxFndkGXnMW9FiELZIozdj+5Y57aOh+XBXUMPoeJPnPriN3ArwLvsO
tx/JX5yUIksQcSJb2MXfGfcvz+VqEgML+Mkh/1o3imWD44E1dY0NdxWeI2J6dDnGtOOweFzgKvXY
cznp2LfFOAQQKREgpac2cmCP4AcXEu6fsTZg0wm2f5bnP9ijf28ZCoyo730NIZw2GRnrFP4GdAXr
kCvZY7lord3yNKQYs94Z72Bho/3ged9siJGhiw4OW2ztwsECJDaSDQbUxnuZuB8yhAOplYWPgliT
FXNKLpNSUgFRPWYMhYULQYFj2z5XTOdGxOYoEL3J3QYftMPua86tO3wArHxEzXqRdOiQBJA5yV7Y
SjOuZf59Uy8kC/LJNe2FSFaI920UbIA4AV7VoyCGREzWMw1wJZjREkShUE+/ObNs7oTXGoCpdDgg
BhEwy9jt2WVW35VO+fgaLTUmLoeoPDP4vGENTDhhB8AjW7vitp8wUaJe4k+6j7M8WyMNf8nZFxsb
0zgTAMR3VdwxyD9lFRhORyA9aTXceULcYLJSm6kyOWAKciElKKoOYI7ZWt9VZL9FcTDsjJy8F+XK
rCOGedUXxXgqE9rHfJ5FMqA9lxKDh9bB1U4jp1r3SYvW5N5pt/s1RfTVZMYPqAE5Le5Jydq6sPpL
Nphvqcf8NMUGFbz2bVfC1kVRlzDaEO1HsMDJMOyd2h02Tv49z2m+Qqdai3D4lfMmhYm/yuVl4O04
8AOhhRWfukn2WtZvQobDIeTzDlbyNuSPumkL2rSwiM918l730XMqvOeuqa1NWuor7uvbMRp/WGXU
+9q32VImXwm3ocNIS2KicLtFOU59XiXU0ba6mkn8DHliM9sd61/xBoB0O3rdqVHcbUJ7oPbVWfNw
cXfcXuB7bwLSSXvE4yca9hqTQ37mKOOtI1YRAwvBpA6UIR+Dm+AlS+lmZyuIfo0zMims5JYoDpjp
iSNt694BRQMiwdxqzimGAJ/bXGH3K+IOSGThKteA4IJ05qk3sylADFi7jqb8qOABGTOgKGzhHGD3
VVAwmRXeXbRwa7IpuNox0RCH9x4ovH0ScqQKJEowubMcT+Dhr6d29vjghq/zQPIbn/5Vu0AUbRwG
iOkTcxiorA2IF1xpqbnlqsAOjVr2MVsDc617pezptaVPJB5w8KDJEMrAc8+Ord44kCEGpY2VlyBb
eaHETGtowMcZpzT4xfWEQJOlV0VWYB/yX5WUBIRYFIhwEy1OkYFh5OxyO+MJp2hXLRD+qZk7FS3G
jByxe8sB9TKVpJS19FO0ofzVjPWb9L1rlk2PKmmh9kbp8zQV3jpTwZvLM2Fq5ue0mRctZqBIIGDX
VifmfWAGj/OgOMokiz8cO2M3UwnjZfpU2+0LSUWSt3QIy6SmKgAvO+w5pTcuiRJkSpdkPqYAJkkK
LUtaQfz4l80K+rfvIxnOlKJb5hertbKJFbi0GDteNe5DaYBl8J6CJBJrfwhhnYOSmBIL+mERHvI+
xvrA5F5Y4HPAmOIDx/zjBewYmQ1WtCPhinDMx6gPn9g83BZiokEsFwdkW37cqdtZhv1c9PJfblbR
hlTZzAK+NYa7XLj3jKFobVmLGFn+s1v6bpwfPJ5fSRpfg7FBi54Lkj4GVfXMaejmH04t/W1IvhCz
v0VeEPZVO5ePGaYfbiXnqDSuthed0rx99zL6LP2eI1lcfIw+SpN27XUPWJiZsd/ytMZaFrs46wz/
QukJ6oYmUD2n1XmK1bhbAmwbfRv4vDL5wrrxJ+cfJT1LPc3Aj23Q0g2bbQU1BgdnJ4CltN0WhhCr
viU4UsDkBnD1HiRcaSgNkjAxz8EOaIboyu+8z/7VFh+H2HolZLYuqDCHKcD04iB5ZmE4rpxBfcAO
QBoc68fUlQe3u0uwRrHxwSvkwx5pG/42VhM/TQVYVFYsT1lIoiMXZNAtbKuIISFtl0XmncI6++LG
u/ZNFshUxx/tGpGIs9ERevMlE+24161+bMzuye+7FUH6p955MPU8UkJF+F5YxTONMcfY9r4MGZ7G
lieE0RAirRr6WP3uUkcc9Ic8WEOQPbct0o/rHBoe23tWrqeeGnGe4fYu8AEKDXhR+uqmZWjQGAq4
yttrz6FpN8D8i0ouzjExr3PoNWuCfbQHyo+sas8uJWc8IVFILfu17exzWMY1CtIi87sdNxpJA8qv
Knl8CE3RhHI9e18XmO2WHEMzoLBCbuPmiYJpOcwwtpsvoDUwfGt25reJiGG37rNh+BSUFHHOw1ag
JvCeswRzbIDuHItdkc4shIcPq+Geq7BF2ALEGqFNu7lMLj8C51aDW1hFS8it9JoCHSh5D7p5PPmG
uMdO9Zjhe9sIIaku9anmpqwrT0PMedwLlflbWW6/owWLHFpyJ5z6lZQKFVsjlXeh+GxRF2luMfW9
qJ5an5KFMWVXhKAeeN+Vx+nfdswzpaoDl6vtfMTQtNjJ8DTmb7svPRhYLop6kyE6tzUcvCpKD9yF
gKREbyJOk02dcJ+YDMhenjRZoSsN7jXMNmaF/8n230fq7VE0ct4ycBdqobIYP1FiMryqbD1FBm7Q
pjtOy9nIw5ESDkw/fFSePJvRrumtT9TDufFQTd23SfffTlwfcBFcE9vamlnykaNvhB2E1lSgyWYD
0MBPq8XmE/VwnAIGqjmxvzvu3WXqgn4N7Rfl9Z/FxB3bKFJOAO0PtbjkX5HEs/pVmtEFv/sLvdOM
san1iqj5gxHe8vMff8RVOFf116QwkzmKko56BqXugJSrxiZfu6aH2Y32kTmKNnnl7Ein4bM19I71
++Zvz5KXKHPcT0xnfge3copb8sZT5X9CZd1IX7yEcf/kcxUHtZnjaPoBZwOucAaok3ILM1VK9Z73
e0XWvABc2YUlwm8DNoHa8xvyfHjRvfQseqDSXpRucFeYCN4B4jWxBt51zHI0u+n0qOO2OzbBvZcn
Yl2VxgclecMeqScZ59NUNTPQEYDUdtze6yz4Ql2/Om44rue5vp88fYny7NHzgcmbkjrC6cWcorUV
mP6aHs2XIOe0AblcxKiwOCbh55Dq9Kvww6IUaI1oK2G+cH9yMKOQqf4gS0dWvHU+nRgbghFiEkuJ
u3eyW5kxZ5sMFd337Jc6bfSeAqgEhxWFXX5FDBcteTPNOMdCgBqJB7g40IipTjB85F19mAqmkzBq
3t1WAqt3/iWz/Qw90994BawP6T40YnoiW7qzzP4ZuGJ3YZ1ATTnWt66Rz6qmXcGw8D1U915FsatC
bexEuJb2HWUdL3oY916yOD4bIdYhlXBj8TkK/YaRqQDTYZywWvy0qOfHllwRnnfOCm1uYpiO2JNr
wnYhy/K0wxQA4e8yE0+9aWzuNn5U4PSoi33qUvEDgg+pocR8278HmfzqsDGsei/X1O3h3Zric5BR
W2Kx0xzc265DPPfTAOTtSGNpRfnYJEHpqTfAjmTrSHKslj/ND+IPwXjilwmRGMhsY8O6pvAQGXJJ
R43kKHHjVPUzObBDP9lyV1sZ/seMouy0+jfGBP6dQePFozIXQCCFFIeqxd7FC0Qo9aHNJOMvnGnN
h74Mq3edL92eKZkEH/ofZ8P8mGX5rwD3QN4+eLLZTXWw1YnveVsbgj9DAOlFVd/PMj5WdryHVrWi
3OpipFAn67pms+P5H+Y0H5KsfMjmQe/SQP6YM9YtNnMMI/plbKSPYy731m4nTrELL5OSkscgip4Y
1BlJTUvDHKB2odzPVhjRrZsla+yCjJDx3K7pfj56dXOOTQYaiBfWznHQVnkuJlQDgBCk4a3OrauT
VCCDuuADEqg8hcXATxhiXdTDv7DS35WvJpD6cg0ZjQUaKMt132V81tNmA0Pq3YyHbFc3FuaiZMZs
mHJzSJ2Sg+xcrqW266MZM5500CtMsgReQ9MnQEy6fegXaxbB/9oZeG3yghim43QXDwt7MRDxbZHU
ief5T4n5CbHL5z+ZNkMXkWno8fQFUBGUYrvRjTRC9NRLhcHs3ubo8yYpa9zp6y6rkfa69hFH0r1w
x9NQ7ruGeMRQtIJvkeEdQ6jOWEyB2Ivr3DxOvvEmBtPF50flVxS92zWQlFGNSF/OM7rf0kkOMjh1
u+YQhjiN9HFsNAvkNB93KrK7c+9cCgOfTTuGcivJu9ezyYubMtKHzrEbG07c8EcC/7Un8kxeKaYS
1iok2WfOybQ5m2urS4mnkcrIe0EMPXNfUxXjz9KnvAv1jzN4D5xdq6uLX5KtAUtdX7CQm4z04Mfi
aMTkhi0LZ3abQjiBzm8vZ5l4bRm/UYHhJKlPLN3UXvHODPV8HYLRX7fjk5t02IO4UMLZPA0OkUNz
uHVJ1R+jcTob9uyDFnIfSRei2ncGrlKUEC+GhzKVeGG9YIcJgv7hFzOFCGyk5m2kJnhtcfrqy3Cn
wLvgWwaa1HsgSNLKX49MPKhG2Y8fOPWO1btuZ6wUJDFlMJ3qrCcpnECYcWZnO3bobG7QPs6Cj0cm
hxej5qEtnZ59Hj3t3O5+bY5NEP5tgej+XSxWSoTzaG8nHWev6qdRi7myB8Y87Ydz4IhrOAn6g0QB
6iitvgHgrMbA5PwWsqUzbAK19XTpfSs4Wm2mD2YLaER12WYvmjr6H47ObCt1JYqiX5QxqpJK90or
CAiigr5kKB7T932+/s7c19uco5BU7WatuUiJnSfwIKcYmZcrkbHL9cwH43BIPA9tMNwVMnVroerk
HQZT/JIY+MfHR221HV2tX63LStt4Y5QfmOd8G63A71qDp/Aqwgb77pm2lRO2J0a3F9e8ZCZgte24
oIEkl4jNJw3juBiIIpuJFrB2cLAyhXvLbJyZ2qVywfN4U8J2KHLPHZ2MyJBFNOAjmIp/AO+h7q8c
uNi86HxoJEtphAZ5eXqLqtQne4aEoRH7JNGQ7idC1fM0yGe9jXcqHpEJoXCCLmYyl0U/7SAP3mkt
ev/I4t2d1jJkR8m8raLi6vejo8hsjmFuFvk6Y3h2kJCHVlOE26jjcDtWvf+WCfgdY6l2zG+yrTQb
WFCBCUDJL5D2u2RbIqsv0D8sScxCbTuvPhDOhe0xV1jEx+4vrsNziXt92Y02Epk4fmscar8w3sUK
a1VuN/mmxEUpMGSuBcQpxnr4zMgny8rnibCUgXmD6c0wsPpd6sajirRnVnMr31aXAsHzJnLwAZCf
FfhfNvPtOgm/u5hFJtCJE9/os5fG3i4t2Wv7LD97dB+rSKuQNvbJKvNZm1YcgGLiOdNFBozJrH65
LXRh/SL9LteRvtE1pGK+txkT3g8f5gBHj8I9PRwDhAkwnEbgQaSr5s2zaU0/YZ8alH0r6SZXdOew
qZpqE8X6u4X7gplO/DAD7L59CUjVMHj5LKhua2v+tovmzi/tcKpWJEgK56I8/Wtys3fVP6Z6/K6j
pN0XSf49EJE3RPj44TZE+nBE1dWuuYk+K9s5iH78DA3cgKgWMHQB7qR9E78pq90l0nOottpc67Xt
LU7ZDbjzLn74iH07AxmXL4sWoH/UM6/E4nXNuuhGShhyCmfLyu5d46cFRk8i8UQJxW+B2F2TpzrQ
TlhR1nRUaLgqR6B+X+T+GDwRIDwtIs4Hu5Gf7H8HjhjgEhPN+TJmcBq0ur+EMPYajYPBrYMgoI3L
HztGg9yN7V0z4HWqzuTF7+xN3PRz7ghqEg5Y0iOq8klCYFpPwtrrqeTv5C2lrBmeBTIKxu0evHmL
9yLL1cHrH4VG6CxheHNNz8ZYRf/IoPwMiIxeWGhbeRkwiqW5YlzZTduyR5rLjIvdb9N8DibIGR0B
+NIw9e+xrwlyZnw6+e1COPq44hxqyPU5StM+y5DkP2cOjbV4yo0w2NQzoUBkr0Oe0jaEkViWlcMU
1/9NXPlbYgpaqCHlgq1N7GhNhaoB2BoKLfw51SxvYcshi6sT6a9Fad9yoA3UejH7x4GnSXfnkXBe
s+hKvbuvc6bxe8V+NVKp986iOqeM2FH/edyQHV0SPteFP2LK0w1rN9TjQeVAHNVxiHCZSWRlCyli
8TQ2JWdZCqw5iinqMK/yj6bpuWFFKoIA5aNjzY0vSXppgvMVNQaGA0Q1lJpLoeILG71prVHpLBvj
1LtaxyauwNnYiseT77rZ2o4g1BeWPOJHJKM279hgGNaBAMF8axfWKcx5bCH76LvC6vhaxBxXWbL8
GVjnFyGjvUJQmGmu7z2h1waIIcVfPVjOS40jfBEYr2NC+eQz157wuW2yjNBeTDyNpt54fJAZ68Wv
y9aGBf1EWT1nZ4ZWdHYpN5BMfsdDvBURboeS2JluWHFSd8ueVEG6DzYZBW8Us7pjFho7e5T6prfq
q/S1vdOJNaih1QBzw0xebRzpiI6iHyMiyykyi1c/xnUz2Km+zPCtFH3D81GQj0RkujH9tqSrgX5C
FZJ0wbZz8+04ZqQglt2fUXFKWkkELIAn1iwxUEZkcxslh1ndm7uu6u9RVNxAjn2puPz07W00YqvN
a3lVSazwODbHOIK2AgDgFAQY0OqR/qr2+k0U6ObKv47JqNZmMSKUk/5ZVmCFvfgz8kqqrZZbisge
ynwXeXE+AelDRvwzOGzly8m4FJVOxRo3pEMkySV3Kf5rfForDAPc5SzxVyayV8x0jOOYxv+aA9bd
knUvav1k5XnJb2QV34W+TSwd44Hg0rGdcesp0qJSZCd0ISPkiLp/RfBb8RYlLaQitPXAywNa8IhV
iajzcIEIbtmYTMthU7MTfmlrBcKxMCkmKnlqG+ts8GdiXRCMohmWJT5+Oj2PqTflFg4DaWd9+8vW
5HUoigtoDnDM0VVyU208XLZMpIE6GrEe7Gm6kUDhEUhQWnFvL5sRFZLRjzNAz9mXccaP1GX4ddG/
Sdr3hsAkb9YQ8aOD8E5iVpp+imLR6i0InKXko6y6aCvr4n2qi11fo6hyyUGhpkxzHvuEMoQwoS3m
dAgxQ3vQ4ZOzMKsnfVr7DiZpQxhkTlop75pstedEi/bSCZNNj2RmGcO1WAv+rpXmxe89k9FdHmUf
jBeqJ1fuTIuBAXt1Mh+ItDQC7b2pBSNWZTL7kupuleWH8pVgP8eJmzAfLFocZ0NWxwskdZ9sNs4B
PU1FDcmWR1R0e8X/+hIdp+3CyPxpM9V6wXYVMdo46i1dvAM2q0j+mnmGkw9MuIaAA0G46b9e6gq3
mn4VhwEg9JpUj2TlKLLsKxCFGW7YdTBwUksm+MqAWYUQeHpqLcFVURuXdLQZt9bRwJIAuLMHhE/w
L4leeOoqK1jKYJALlfrH0TfZ3w08Zx2WlkRzQ8wZ6XygIL7mjfh/g0RDr82JDemybpEWu3qJFQgJ
icnxlqJlTwxuITet7gPIg4I8z5FdJ4GfVugW5wHqzFo6yuMd3wzz6Vy3VgOLqN1xR5hEiWBRh0aB
sMdBOtlVb0U73mwB6jMQ+KobTnkGRORh6eln0L1VkwP7zv/w3f5KRM0vHMLZRG3Ipe1zoZTiYbTN
zTERLHhS/xtSbPlmL70l+w/IiDXVpekzjbRqmIClny45HpgS8mJdC2EjkaGUDgLCWAOmQnQCLFM9
Nk2591WV9YPwyT2wmV2dYYomTTDXrjUHFUwOUB2Y7vv0hoh7EdrdVlFqMlsSCIeZNzfTD1zW94jw
r4ZNNE/kDkwUehENLiU3Wi4vmQcS3Z/CdeIPt8SPAH8Folwkj9Kvrqof381CHiNCYhYftd2QeA3W
RUn9Jbfb194EJWx0O1YTT5mTPk31sLcCJJuj/evG4Ydo7fc85dj0BfJQgxch+mVExLftsjAos4b2
hPYDZmXc2dwagCeh6PnQkf7/B2SpQ1uT0V1LKEMmczOABB3G5CA6JKKaUmjsMhuhG/PmEelxaMAA
xV3Nsoq7wpxIWMqTi4G4LlGsbHx19zvcV3XyWmIhYHmw7NgwtDI6MJjHJWUPhzBuTh5JdVURPMEq
3mlR/eL6+k5vGOvjY5iiW8SaQQ+BcxrhEcoCxcE8LmEjH5OoBo6kvAVa+OFNw7m2N1PZ7+KiODtD
v8nNfBeE0SqcEReGf6ha+I5kzdFnaUH4NUwU5R2CQZQnuH/jL/Acb73lnwHlYzN58gJ5jm3/ErVb
ynFkK33zatjt3vGd97xj7lXg7dDz96DNyY4tYILxSlgjxhm7IubRjbdjBYptioqlWRJ7ECScBjVJ
M7XVw8ethm3SRKeuqyAbT0ytxJegqg2Y/sAC3dsQHaOB0xd8FW9qHj1y85+RCJJ6GQKlXfWrHHiz
pRG3ZP3ic2Z+GGU55WyEES5NjeBp1vPSgOI6i6DCwVZYtihGmg5w5ZB88AQcYhtjnvdWFvG7AA8Z
JMY5IOzJkulX2YLJBIaOaUbtSpa7/Zjca/NTZumDfT3Zbt54HmNOXMnrOMu6Ne8BxAEcRszUzkgF
POx6a7rz0qDkoY5eC55SXvFxken5HbDlkxrTQ9pzqoRqfDA2fosJctXG6gT3kWy4EbkDqFJce2ol
qizF2gd4T2X2qrP9E7GwUCAz/B5VwOcwDqdkKoxti+hwEZuzPlgeex2Y/1j8s8kaHoW6arH72rXG
K44gpvJJ+1vi5h7Bd/g5BHq4LYspExcgUR9yTl0vGFoQirUMbRLT4m2SSrFmYbev3OpfpbQ/XHFP
NM+gwxMb+J6pHTKL7qKVubFwvPbEFJEWh4g+BPw4YRAoREm3cuP+Xs/R1b6v/rIYQ78zIurrn1Em
IvmeiQUOf1xrQu4aPXR2dUq3D9NmAcsvLkYY4sEL289xmTvbTNLahhVJAkw3ci19L/t2xcNONm4e
7lp32PuxjR1iAA4vCaO08hlaMrLZLXCeME4IqQ/M4KHX8l+kcEa2UfyBpHOjJy43dwUVUeCMa6Zq
x8r/qPLqSiHxnaZR82QJdv0wqghUie/GBDc8SxHfFsMdlcpLoj1VOu1SEfdnmudvTZM1XfjIdN8+
RIzMsaupBVNxf+El09aMDeoyBdwOEEWuUCxTl+/mnD894NwxxuBiJO426+3PpDcvVis+CxZUK0zI
vqZOnVP/xR3Bhzny4MwcH25s7AoeQtH+hcT3cb4Np+yrfJM1LbTPes9s87fEHW7NqH7sMHyNTHHN
SBmkECegwy4/iJ5+tg086S5UOp8cgc7U1hadiq+yfcR02mb+yrQQtnM2/dHevRqO6pdM1V1hbdlh
kLO+jQAHdhAqlvNvTc5ssnUKwZY8eFbxdGKRc9LTck1bt0cDO2O3fquKegGvSk88O52wiTx6qWXe
KQUQkbDuMkbiJqetrdLDwJU14sfmS10PYnjQJiKApayXGQdHAlls2U/ueXLgAeQAmBSAk3x6cWvj
LZLWV+jFMYfR+IsLp14MFao0HQcEzc2+7ifA7iBgoprnaihgERPelzGXRZR9tQKBNg/n3tBu/b69
kNzeQXLNt4xe3hy+zEnPXnsm9LiliQtU6P+jLlsh522Q4VgUg7YLJyakzfT7YUUoZry22vQHU8+6
TLotHS6BqPaCa2XNEs7lpkjTlyH/Rnkadla5cQsnWoeK995y/A+pJy9xrmFLMjGdTjBJ8GiRpj69
+GyJ2bS9AV/kJYZvZCXVjUi5v5aYVxolEsjltLYbmvgIPdmibqiTvlFLwtsNWx3JRkAIlfFOfses
saKnspq5CPL2ukFcNmOxId0XpsR9nXBgga9eTOm0EB0BMSHRPNTD9BXUSQzSgn+ZFNbSrIrLCD9o
VVQ80Q7fPYLalc7tvsrAGMJl1ddWkL+FtX+MJvfYdTviyW5p1271vDv3/vDsl+kTWrWK4KxthE4t
ab1v+qtCqmDpDQRBOP6XpoVsEmAYlhgnFgERWmMj1tAkdkrrCLbT2IhCBcbEzKteoBkhLm4baiQs
6KNcD+yQpqjrATU2OJWiuGXOUG5b1H2VlR6kY8tlnxJt4NJEYxWGHc4ssSn/WXl0VJU8GjEDxqmX
zwPnU2sb67gB34XoT2ufkGwjoie1OIlZM+UlVPPG+tJiBzECpNq8CJ6zugGoKVEj1O2tr/g2yyhD
5HIE5Ew7R32/iPVX5eC8zaJ0b9QNNr1Lx7k2kW+70J3gb34Hx7y9BB3zbKr5jyHuj1GlkfCtoNH4
X72r9p5VvHmZ+VwAE1gJfUJuC4i/pC059Cx2V25TnHNHftcaksaSVVqrOixB+XFieaQEPloBeCJV
/PJZ8a9Xv1lifBSWXW8TzX6jDM8q11radPaLcMD8HlW7QbFmV5gwtbotFk2b8oB2oMlGVP7UNwUf
ujQxDGRkxo8B6b8hVnwxdreMU20BfpZ/72LOnxOzcOFnCz1VH4rqTmtYJNO+L1r6yi4XV7bTTyHb
W7JF7mpA1O2TADLZ5j3E7txyV6wJGiBMgbQMnbE55rFFlzZQNd3DNHRvZj/hTUi8TY7VTrkRdHIA
fjZfiir+33KtQv/cY0wNgx8m+cbCHaGPtFS5rO3+8IC9+Rr5qrA7CT+HLB86K1VCjhOAB30TGUHR
YhOD1lwp8+IISlFKAch9LeI+INkqItXVReKyDI5i4hrXdA/DEAAO5jlXnGEXgRGfOeVPN7kXEwMQ
J1DZomo5J+E/5ErxUtTacbSHU0DikAw3rRzWvjb8UUMVu9ZnWi4/CMm8tWb4EJW1bYW7HRpWmZqx
gpg9vFW+eebP0dZeDjg5sfy9j1paSIM8N5McDymas/dci+JTU0yi0hzTXte8FTmSZGnm31XTPTUG
rAe/pfyoSTWHwyTwBpwjszoJrtuNaTi/WaOwklsHUgNY8TNyxuSVb8KGQkLXdmPj4NF29U0zkJ3D
eMEe3MeUUtBYv1kIO3FWcMaSRWKSFQcrAL8mQO/7ojjCCDs7kfchQKY17nQ1W3Nct3r0qsoSSLr9
RCNIZmHqf5HYcCcbneAUZ+mgpiscBRuPRQ7bJ+1NiukXjxrWteKJSRUQ2a67pGG4EyVFSOxSyiQ4
N2uWGTXAdd8+sHU44ZeM9mnkveukqy7FyBANrhSC8Ydo/b/axb3fhE9goVi7ELpZ4OV5M+F4eQFK
BrYkaxq8fQJhyLCfy9a4iLxtmVsSIOJopElVJLLljOYTWR8LI6D4Y7kVgXRdtKxIeJKdNed1CpEQ
g7djTfuCHMJJQ+ZgyX7YobDGUpSh1Ip646SNxkdrZiMbcmw6nkSuKs/m1FGdW6fOI1UDcbXdj78u
84OVTyKkNWeKCXs4FqDkevwTwilveAU+8qm4FAkNOpGi/8BrnYceqWpDyBlakJTaHoMZsmw2p321
dGttW7fuAdnpEgQLuVEB+4CEa1+M+4luEqUijnSjrTeV3R/1+iv25yxbQ14SUjUbKZizTuvKu+Iv
h1zbMqkyR1xPNqEIvuYY68Ao5KJySQCOqnMXBueqMpjXU1FRmTxsPOv6bOqpbaKqAW0Q7fNGdP3Z
JJk+lu6H7q9J27vqoUcODJS7KfwYC/cN+zdeFFo3WQ9nzcsvhptsO1jRwMZCLXz3wo/KTi4qrz9U
2v4lJGRgOwslcERu8l0S+7A6rn0dnes+WpeKXjogkYJU9TNgxBibF/fw/MJhsQaIgkivSL1fmf4r
BIjnvGdqO5QspNMEv0P0E3bBxtKie1qQHNEROLBxik+rrX6KYlo2PaSKuBIfvmmdeSVmwg6T37CU
KF5tuGruWRCbuaoLH01D3t7BFzAvlvqtLP03I0m2QvSbUHd/a5Uyv4iHY86Ax1XeS5Lq9w7BGVCn
deKGGxtQKPpsFr2zsbGK2t9J61eQXEYSGvBnofcF+O92dM+q+qhl9i2yr9Qhic636WgrCm1mX7ME
ZI1h8g/jywZ9GxqrQA7LqD5Tq01PPp0yydUvg+O9On6MML0gsE/Un700d6gquGoqij2zTg99b+wT
mIHwsN13Q3Pxp/OuhiWeB5E9cmv6MMdLARTBs4e9p5S9noWTkVH+hRiOktF9ZIn4Aan5g5V7g6vl
PqI1wDDIM4mI8d2syveSc53c7a+h8S5KCxiXBGwMFQFCVh88NDmS6AB8pX2zi/aH7wdxU7OEF4i5
3IPB3OQpkzWEcYFIN9LpuOl7mstutLbc6gc5gQUJ//zKKham4X/U3Y6ycRvKGqY6Swk+yzn4oc/W
uS7+ApojvYyA+8yTO+NW1GA5BqPyl5OpngzvmUCSH1sn6YYg3CDyvh3XuxErtceMseR0xGCDqk8K
cScTk1mdJY7MMZikSGa5zU8ouo/Batd1C7JYvMDDf7EEBVVBBVkdyRq9T6Szzw0VjQB7sNC8dRml
1VC9l6Q9NCI8JDG2YHnXi3FtIPANIRxK1LLCseh/o7Ohjz+o2A4e47a8B+xjWE8RWNI6be4E3P0p
e2eNNuMIGxJAc7GJ8CvwBgT2gVNuRwezE6bxMv9wpTjJytmkub7rouQcK3efUuU2lJI6C0ISOeMz
1h0No060NhWFs+xCxhOp9gGtKVq+DRwRwFT2eqv+qXA61Hb1sDuXcZZ7aWeObly/yZFe2JzrwTxb
lmOMomfunxg3MEskMREq/id2C7ZK9SmsV2GQ0Lrk8x45oXKrKtI3f3sHblAseS6NlMQC9nbX/J5j
uxQxR5LtERDmoK8OQ+zw/oiEFa5jXdhri6IdPySD+jjs4Hp3W867U2vRAetQiL0ORrKjzTDVBm0V
c4UKanYVjcbC0HUsCf1TP0Znohh+6wrbRNODoPbNZxdqQ3hK4Ngu2WB6LITzM3BBbMpNCnPI/HNQ
QPYCPVQdf49JMEIdpUTuXJiYZc1+26D74MiVbvhrBNz9nAsQ3Ybn3Ovf61o+RxNT9QwNJz6kAct4
ixilDIntCcY/03FQxA78OunJDsRnVlpn5shM9KsjmyaGx957xeMxVcEdojMwqto7+j4FQKNxFI/A
1pxZpT7TG+nIIH3/RLgynu1mfPdrBuOehfRM5vA50qvCf1z5QbuYHIeZIO6Wh+uidJXc+BRs/zqZ
H50+4nSbfx8/eXdrXt7YQjQvQ7azY4sZhu/saQhuKR3NqgD7zeBJ7JugwsNLM7NEOk4kps5AloFw
OLvnwxJZ/FCFT1apXWKh/qzh5lbVV9Sg4cVFBRXapomfuoF8HfFddFgZiox3PAGINuJHsxSk47a7
sqO5h7VZMDAjZckSw9HR4xfy6nnf7DmMDruGn315tCzYyTYkXTJNCvNxS84Adrf+o3CRVHQDy3wN
4bkeDt85o81OT5796dQ7I7Ljvu02lMTnJs9ZWJdY3xUDrYEfLVMuzytJ5TFnGG7+DzGolEWrfUSN
f2KFVAvt3jt9yRuFRiAwu5OWg5Cb/HctxjWI9vVPl2yXi/HLLTlPInh9INRcyGFEeddBxroTw6Ru
zkOufEWc+bnOGoCHFSweKkxmz94NQ+HV64Wk7Iq+OslOxg5/6nQ0F1Hj/TgY2fBa3SYHa3dXH4iv
erdjBitk/jVLgU5UNdbH/P4PcGAXdQgJX9g4Sfwm+1GU4ROYD0bbCJSn0rnJ7ERLxEfd5sGG8BcU
3yC+gGuShzBBgoESSBJ6fHBD9Ec9ItNoIIGrq1m8x9WTMbvbvUDPt/VD7xXLrJjpJO7SJShkk4/a
eHan7Ckx5tWEvrKnCbEmUMgFgV1fmKIxcg/GPOuXN60J7iMHdmo56zonBMeN6HQwZYYW42sc4vXS
ZGbfzC8WcRO+OmKufgK9cetdOnhSuUDWlYCw6OH7CXcb324tKJ/YRegeb10+3aK0eM9NqoO2UvUS
Iw1scx7FdMjWHYzIFcvNV8YoGxGChkjJUmNch8497sNtW2i3UKtoD1nsW+Vf5Mq/hoeVkcVHJq37
CCbG18W8kCAuqZPvyqxfx2gbDOGp8sclybDvKCy+XOgG+ivBXA9cYjXNdLVEX/duG/nabksN828D
NGNKfoVb4Ayqkacl9UtleK9dNr6KsT3ZY8Jy3A04q0nbGbBturn1DzT6l4GkXMGKkQrKrevkO1IW
/hRTHkvg65uF8K71ETN46jXn0eTUgVBIoCxyJ1BPQHrVXu3cOYHQuOjGa4QvirPJxI/S0sbJ7Dkh
ec8SJGKxX6SUym5m5v0QgbtBMmb5/mfg4zTT+cgHAkRhEUcnZbv82eS1IBMAzB/qe2nCJqjCDrCs
O7wzGmLAuhgz8T5h+Ms6+08zx2AVJNPD0M49vnVe6ghDEzPNOS1y4HZb2DGGl1FrlkXDBhQO7xFm
9XvRuo8aVNPKFp9OyqzJhevTzBpe/DqELjPzlki2KvWIQnVDWX4Ie5Lj7GpuMQd/YeW8LmOF0oIZ
OVCPYGf2Lutj51GN9S8//zadyUtCtOPWL9I/x3D+Mpr8qEHhmnZoCKyy25hYpalAzRvbBkbPa3Tp
X47GBAl1PxHD0rhkZvVVTTz1PSmusyV8JSNvbWOUw8ybkZYKvq60kDl7kArL+VgvJANY1q81/1Nd
VI+xFq9Vj3NE/lN5cMjj5iUpul+TBmCVWvUv4qAdfKgVJvmVV5dfeEhI9+k8nqdriCWY+R12JqNC
BAqbkZzdCxZ5tJlGi8E0vkfOW4SNn4Bz8uWahPgkfiLHsS9Zon8BsEMZ0X2HXfsskF4Ujo6mlYuV
W9hHRogwwjP4Kp3R+Q7r9loo7zTK8OLognxWErgqgtlAAS0RQaAZ6ZphnUTta6bbf8pproPt7kJl
vvGX/8Ss/FCPscsndcrQSBwODHZSaJmcgW1AKR/gVndZaL4YLKmhUajvMYq/5DIP/FOHZXuBK+Ia
jOFLqgHiEoZ3bsPhiZUdOselwQKZLWv/69b1qRT2tkdOC5udE5KHM+RHHn3vj1H2OH3rch5nl4S1
KF6JYLxHiUKyiDGBZOdd5mOgSkkXt+jKyxKUSFTehr7ky7WMT1ddWxPaKtuXhcFhvUyl9VteU0f7
9pyJx87RwZB5464kugIRVDlhbioKSk6mt6He/CXtdAsndq3teDC6OdVRzum3xADrOV9G69l3C1YC
xGpWGm/uJQFWApisBxXt8ipl4DVKRD1Su/kpKzkIdLTrNvDqOE/JqWzmfYzn8nhBOXYyDj7qALZZ
RY64urq3Mv1wcrxQ89b4QKLjsHI9cY9b/sNESsxwWUQ8I+Vg4hX7KMJNMUiOh8yBNZeazr+pOOWm
+qsrVNPebJYClcax6j/XE2ZIh+1qn1RE3aC5JVUkGJjSW8ImUSUm7Q1ZCG+6RWkPBVbDqpRk9RHw
qVibLtN/s0XOlcT9HKU1byuJ00I7zm0Kb8hng9ZMwZuf0Z6Cd5Qs79E6J7qzwIE2g+1H1CPYihD5
8ixN5HH52t0uk0tlZMO68Ijecrdtme9lrb9SwzEJ7vkVfZ3khfDihundwXzI1r9HfEG3AL7eXulU
YnU8f/ZGtsrDV6kKb52n+q/RBmctYgGEdmuDxv45wCDI2Li7k7b+bIt7Y2kIM2vGYyam0oHDv6km
tEUo4/l8qqjnM1Vxumid/M6aZz8KqqReGT1zUYlZU10nPKFZU1FnuJdBsQQsB0KxUkv+evEsxGot
LFf2r6OjyrQiZnUYG++T7b/Vrffpzi4oXDgIBzykvxbJlLkGrDHn8Qj07soSZ85nwhFiPQGRrNaI
Fo8CMjndL4V2NFhfds7gIkqeSnWIItEzC4lYn9nsZpmgvzQ25pS8gCtnkhKUiHBTMk1dQnamMuiI
6bPrEx8HdqDJ4/zjXOCoWfAhAXXvWVrmNlG7dlisMYkcJ5sUxsjr2KNG2bth4aEcnPJPaeXJmTD9
utBRrd64aFF4JP4czR8usrUttK/eUn8d+qVaMVub0tmPVuqs9bHthoJ1bpP1aC0hBqXkRtlaTcM8
iZ2uwKUYNSh6NhJYfr1n2Vkr5U88zwPVU4jHc4n19U0TxSr1NRKdrdskwOMXxlesk0taBRfhmW9C
hu9m0zZAPMOHn+komaDTpBjqUwe1a8OQ10m16+Sj6hO485y+eh/MBA7rGG484fwbuOOrFI38mHm8
dzgl8FtKlgxch6zhXonzNklGDaGYL0ByVBwlEuqdvAiV7RA1nC1uhAWDGJx69UUMBlo7B6qgUSfH
gqIY0QSqxoJ5tG655cauI7Zdgk6+R4G5rgfeAi1lqDQw68nCiqUJtXYEbnxZlzltTu2/+H7IhwXk
nKgV8yPndhRN/IIA/MuqKCQU4+156UbQsVtsxtDWVzkzRpMnmLsh+tGG/BGz7oMdF52iU9LHPEBT
qb2jFOwXYTwE37C0WTTl68pW7YfQRzhlDfRtF66/rTIy6nnMNYzTsP/VE9I6lvu12GcWAQmFAx4B
RUJVl+nJjG/NRP8MeNx+UyT8MMybZrBvekGlysJtVFdJq7vuBkIolciTtZ8wAwg0wCiC4B980mG8
IMstfqa2ZAIuKjzKjNQ8F/SV6kWz7aZKA4nd8al6zaaxYG1KgzlJNcO2PRTG62RArNvkfrKa2ZXY
rnrOqtoGBtIFF1OErAxdMhtB6WPqH4XFQ9be3ImFFaqoTeEY1a5AadWUOmq9oHgeMorzwLO9Ta07
05uWqhT84wkhN/tKndqptsj5Kh3OocIS28kqt8pi5BPbGEjS50Q6YhWXRruaGtzdYOWYmUyRtmui
D3gCMXBegPQev4bb/AvMnvnX2ZlaeYhd7bsVTbsyxfzmZiF/NU54Pw9g5spXr+uKteEY905TzPOp
41CvEBOKb3dVJoa5CIOAayqJ3hm2PqTq4fcZ3kc1CTjtNCjqLslBWIV19dL24SvE0WsYgOVLQv8r
dc9eTkKuHpIiZcSAmfCLWNAubLoiVHhqF1s+b0UeDkvQxldiZtc4Avbp6NzwmAPTYBodogysnBgD
KLqHkWX7oOf9xh7QdqBXJnOPIm8FzuyAx/BJZ07Zl0iQzaZUK53fsJr20H+r4JHq+lEfQmwEwXTj
kT8jR1jIcrg6HtNpbU7F1clkpB2DSo2ZRUPQJzO5R596D0ZJRVxD6ZVDuQSyWa7KkqogHBhj9X8O
CdMRei4lRLZl6QOkNOKTq4RgQOPq/7Qi1DnCWhJ+uvEQCrXHo8kEOdLIXGET1BjuZ9mQnmZDbkBP
wcs96t496TTvmvczPs5o0LZpnNBhD3Zj1tbUQciVt25059BblGSqSveJMpjD+Pm2tfLXQBu/TOp8
NSGngVfEDCL+yWN0i8IBHh+Y6Kb198rVXnuoBmEmX8Q0/eAuG7rqpywbEKf+xHp19jx76Vnq7sEH
RkGjn3wxG83YerQMgqFcjD9lihu1hR84K0U6b9foi2ESn4kRsdYz+gfKxafJzZ+80DmVRg8BMIDP
nudy7Y/sktKO1Cw8d1+jyQWF7ZPUQAGaLlRITqtdp+tUnz7rS1rlDImZBrKPmHMmzSnnXa9hTgu7
8nvy7ek/xs5rKZJlzdKvsm1fT5z2EB5irM8xG1IrNAnUTRhFgYfW4SGefr6o3i1Ot9nY3GBVFFBA
ZrpY/1rfgk0IyTzgoFJy155Cjhy49FgMCoK+nLLfxgzZEw71xgEsDh3fuZ0Vu3XkzDuEzAV3HZeM
B/pz2uXrBwc3G/kGQEqlUNZKu9UXzlUKlUZ05dZPfwJdJI3jvZLUrKhSL+6nQZ15zDiBgVvbxDMI
D5eI/E0zyvdF9GW3OxADuh9zvn/g+vAJjnPugwOfnK+gCh7b1ru1i+Xxrp07MXBHCc32fpouPJOW
m0HgrETPSmUtarRVvEVB/+G8JaJ7mfyEnd5nATOD6D0eCdmEofyV9sxdXMdbP9GLBEmV9j/Onvkv
C0gBaVDuMKPzGPF7nqL+3ovJRIH0OtkmXj0eZtQMaqlWxUNropOieM+HebQehfY3tPbsa7P66WsX
q4KRX2bzF2o9pwu3D9cJHRwDOO1pjl78OdiS57pmuv2UKScqktI1RPd9F4trpoihEWG5o+qFBqYW
W5VF39uNTzSWlVycaZXLgv0Y+w8o+gyhwlbcoHK+1N5Mv3X63RTWU+zTfEA90q9M+UAQuRGGdHaj
K7MZZTtm3VjhKGpaXJrA5bIrkBviFpBsKfx6gINw4wfJoQXZ0GOXL4jfGK310Q3WuTXe/bqnuyHK
CTBXM1029a4uCPBm1d6OhjdqdI8iY0CVrKQIvgKfvGXb3hctO4FOH5UKXC7LT0aOybBWzlmoccct
i1zXSMbbFuPrTNsbMCdEbDNAE8P9Nej3sF7j+nsGQsRFoNrkSf0znLKH1LeOUUDKOLIoBZ3slWdR
s0jy65lp9sYw4JNFte43VqleBl6+0teviEX7af5hktoPsNLYDjK57Qa0kRifMM4WgZKs/OA+NxHH
/LkHjWDkV67Nv3qjmXGKWs+8KPhVTVAPqjG8T7MvMyn2Q4rNFDWdfacxiWlE22IufqnfVW8C3vZU
TJxEAkpJnK6+TkO+9sC2IjcBlJ8TIMKa+IfmaNbDL54zQRAhYo0wAY4ZUOYSeWlpH2UN++nM50bq
lUrbb6cmVVmXCAKGXS+OSvYjamRJ1HRIXHAIc4sXn87tA2zoZKOq+c7kuSIHOWy5Rh5opsarOxN8
9Ww8J9qAQTDq3TBCi00EKB8yFLsyphcL0/tlxuAQJNNPGzgvrQJMOJI0wKQEcH1E4pYNfU+aiGeU
y/clvNKbZLVolPvlRA1rsjUTuW0/6wgyp5E2p7GZvENgP6ZG8GHawWPWOh9ZPUQbnJuB6WRbkLfA
DDmgtzIF/jAhr0FUOkQ47tb0TBzdNP3VAR43sArEoCQWfNcP3wkcODDkunHsmgHfcldEF4I/2O76
+7kgx1zZ/V0y6o8xm9pzqOv7QqUgpusIS1HJxIh6Q4TESHgpoQTDx4uxiGYUEUYhir4TQG6xtjXh
T0DeztVcSBkOyVg2+yD0P127OPeQdZyMGF5X4TQLAL+hsaz4DJzEgX8NTSY6tOBQsLYKpQWyZYIw
GQ2s7np67TRJ2i71T4qxxLEcrG0WtPFONwRQ0u4Jj6m3HTSyN1CaBKHj0yNLwUbeWOuAgyajaPRS
R1TcW1DvSIECGCVJBdJVXzw3d9ZTcDvXQASSSjx2CQri7DgQV7hFS8k9yX4rF+lAZsQbM4d3VNRG
zYKYc9cbd8qu5nWYz4hqIb6ACckEoNmPbBig3TZ7WCIaIrcyDgKLV9BKDOjFLojEtczqr8nq9hNI
BOa3lQtW2HIkxiEsGgGpessF9ExPfeMt1+IprNZcQ5VgnpyA/l2lhbrSufBYdUuUmkjlegzBhTYf
TV7YjH7kd0+cQOQDD/CMM7RtPrMg+zVoHzu/Fx1q0/Vv0vCe5BsWooks1aC6U6jeZdNcXPqHm4r1
VHLIXWESexfeDM3RRAtGOucYwLqZoETaAAHIRd4ZZzJK0VtlPCZqvMqMuaSego2oaSeDh+ou5/v1
Kp3CYh3iucDfxQsR89U50yP/vXJP9awg5XnniKPoiqCvh+U05KraqLtKykevwHmCjPFNm8wqQjRW
rN9OsOyAyvi0FK8okFVMcdzqZyJaLKqur2/2sq7umhT7nQrNfiNxrkVx9qNL9MWwWHPqHG5ZbuN+
xouAvDY8jKgIZPUgQZkpd48U+l5mh7cUibHosMdCToFgKs1r65pfZlfdRcTRT8KGRDA26l4T3g2A
4GN7CFsAKc1XIrK3yn3nyX7vLz8Q8/MttxVu7oAF8vbJQ/rFcEMbXCyIsBbdxOSa1FbtvoyI98v1
jPgOXqsEUr8xK3A0QcXNJOCX2DdqW41sJqY4pQI5mMQpVFKH7jdiOyLX/oq6omCrYWgwelpcBScL
SsFN6cOICwAvOHjTg7q9ltFYrevXTk7FPo8aBxSyt+8U3aKTqK5wI+nOGsgLJDwKGovIJp1omJFj
cy4Rv8cByd3IEWQa/AqAh4eDOysm8eYtw/UJ3PaMjQ8FZ0C1EIa9GVRdrI3aeeCm8dLFQDEo2Sy3
MCRNt+Y0nz1DG5mJuYf3KHXfeYnnJZ/OHaWpE+WVqAdYljNkFjd4sweyrUlz4rv+QMUnjy7RHgAe
MwwsOgpsPcLsFStm5hg2IQz3o9XyE3rSE6We2f0UY52G9CE789hZNPB4nk0+QC1YTQQkw7mvJ3YE
znkdpTLJu4/fxaUMdYX9gt5XNH2rvDXh2a2nrPqIPF5NfYN3rCwp4RynfEe7ICCAiuuVYdmrLvyO
6nRvjlO5IT7O5QgTIJ4rFxYxlx8LvVbgnL6RLtO3aKB+D/HXEB0hsok4HvrtRsTM5gXCdQ4zl4sC
WUqa5pxVVabPcc4lUDrTV0c/9SplijEIkCdtTnldlaV0IgSUp3pUcNOotJv6YZWTBOSWNfQnkwQc
p1h2udSxtz0tWyT3QMW4y2gN18u7NdK6uwRt/RQHIyNLirHxSeIwGgZ354z87skvRCUY6Lo1MkzL
PqnN/oFG5hzLmYfJAMt5EfXPFn77lkV39ZtblecNluL4HQTPlz2Bl5nIH1mcXyaZewxE510XE7vP
cnvXzIX1gmVzYeyWgRBny+ACUMc8WlhLH8kh3FlMDp9VjzuqXMyiNJz4m0i7wVFGeJ4l7g2PgoB8
tsXVNeyOaSm9DGkEaCCcjODJ7ePH0YJhEBfsdbDNmBG283s00pxUMzhfLm0pIJxJrYGvbLgdaEKl
quUFDPKEF77MPxvZX4KOuEha0k8cQ/zz4f0SVoRbw7EAyR1gNWAb0rAAbCGh1bTYkoAltaGQ8Wy/
xMTfPdNZgRlAvFjRUsOkEG2ZdTxluN68AMfzLHjqYOt9U1A1UCq4R/T4Q+d6PLAEBYCo5kdufSvV
VZ90haktW6XcCJ6dN3D5agwmjG+POia9yljOt0ds6+RMKURATXROBEL6dewXT2HAzNhonUfDWKru
bBgtAKE+I7O/aKMRh7DjRF27IGAButx32IUt04b3Eem9sp09xoGAE1h1FYa87zx9rn08wA3yvmrN
26pPH6QH33rk5tuXKbChvvzytHpuSvuJgd5GeUmw0nn7bvbvARl7u+PFUGXt/QAdh2q1SN5kBsPl
pMqbGw5uMeXc6S9S6mxo9c9BFBS7uEzmyedimnM/MkrDib2kX4XhbAqbXQLjnsfRZjg0G1nxlEkq
7zrF5Y90gAwXM6fFDcsTqRqmk/a80wDQw06GY6ZtljiEuNyFT9eB6ZIuvvlith7TpQ9+MkAhqaZ4
4I5wbuKvSte7MnlogJisKEw7Gg6XsAm1cJFoOJn7P0v4vIzRCdTHSLquKz+J9WeQnSkFnSYGei4+
VGqwf1Zy+GGL9Jm6y4QDK5tC22Gk0dogJsFVliR86LQ8r+50pt9GpU/QHfEhuISHhu5FZ921FdH7
AJ6IlEax9YiWupFpbQIK3zqYIoYE/4ps8GEJGzQFAqNsbElC1783mmINMJL9VrV6LaJqV5SsI7Vv
P1oAlg1N60jHyBCkgbVQqBD6Rrb5jRFoTi2YClYMsYtNbjU7gV2e5BgzXZv2SbeJXu1fjsc1P6ax
i4UNFGK+tA4lZGZLEpa2CwzFYamNFYMNnnGzxENUUU62shTDv45M8cT9GncpVhOEpcaf3yhjhu2K
8trZZnvwAU+LlHlNLEPgUX5zW4m2A6w0VK9BegUfcSjd7mzn/rDmgg1MM/C/oe891Rop2VDM9rLF
IouNn3Egz6WNF4CZToT1qmywZ128mwW7MCegcYPRJ973STju4Y6tRR4zg60YsjR5fPUj78V9CPzw
dZwkLSIhqM3SPPVmdzQwPN4VUux42tZrl9DmivA9+Hjs23mQfFYKRkXr7CNGPyuz46g0B/Ri9qnY
WoVN3tNGjauM7GiLxn+VA46cwFmcqDV5O7J0wjQOWC86ucxRLaCkZcv91PK9bczBnLwp1sqYHKYV
M6xqHGIURmQera7aWG3jbi2K8cgtm1QjActznEd6o4Z1mwygvi1xcqys3cY1nSsWGW3SgDF2nIog
4slmu9JVlT6w/G8WRdEe5VNqdv1z345f8EF+cf/v2W+yJzVBUFKquVBLWYqCNEFkz2tdQXbwDZ+X
hO0yqO0jzgoSPObcNjvp4exUif0Q6xBqBx/u2PmLnZTxexqPy7PY3fnsvTu/qZvnRPabYlLHbr6L
PMrvYhIHmzSyUgq4Ek7IDe15jUhRIbzGZq1GWuag/DmQeroAYZI9IzlVdsXOMKB7l6r8Ti1rp5m3
PtntdDVbItgmjpCVJEWO2cajXsDPYspjtmEBSW1KCpQ+TB5HV5y9oXGOKvPu7BE7T5tUJAwmeYYJ
tdZTarIUc4dhup2YlnusSvdNpRY3MplvDZnn29pqPmdU6pMixH76/SeqjtjrbMYKgOQ52/NfI7XS
5Ywem4BUcptDyAzFinrazEOf+lkcNX3uHXvJ2Q1Nf++r6DwJIGujaMy1gaaANRjgFdZZd9N3AUPH
2nuKFZp1b8mAzS/eudGWyzBjFR8ghKzqZzdr8/WQp/MBxfTBEC4vBN/cTBguBF1xTFuneef28wkj
r6T9effnH//yj3/9l8/xf6uv8r7MJlUW7T/+lb9/lhXdHirq/ttf/3H7obuv+vfn/MfH/PNn/GP3
Vd5+5F/t//OD1k//5/kPEJN/XJ62z//9I5fv6D++Ot/BX9/h+qP7+Ke/bArAf9ND/9VMj1/gGLrf
3wk/y/KR/7//+MfX76/yTFzu739+lj0DQr6aisviz7/+6fDr73+aZvD7l/Vvv6vl6//1j8uP+vc/
wcE30x+r8qPt/sdnffHOv/9pWH9DG/CDIPB9E7CZ7cs//xi+fv+T/zewt1YQOLbwHY+b4p9/FGXT
Rfy34m+e7eKPgvMpBS3EfFILlYJ/cv5mS6CffD3Lk57kSPrnv//4//RQ/udD+0fR5/dlXHQtny2l
+ecf1b895ssPSKkiXwxGkBf4XmC7lrv8++fHY1woPt78Xx7xsw69fZU0EqqfO3ZnOPbTccBT0UZT
8rDw4nrBS8pO6prO8jh4SNiuR0X8dibwvxppHcrCsr66tjhIgp43/GzFTrfdIe/H7tGfpq1enHoO
esUm8JJyE1rF+KisdhP23XRXRQ7TkDg+I7XcF24IA9HR/VpwZtkyT311nbrj1i+m05zQX9nGw2Fi
IkaoQV8clG2IFBR1pSYI02RM4tPvl1PC0AphqY2OyphNhnTcRubuPVwcWVYvkw83fbXq7NaNVfuz
qDFs1qa8AygMlipLmuvSVyim7TCiHS2yNzLm/ZA5Lsq7UwX0p7lI6BORI61QAKomPWde9NebsnPI
BC/va3EWKhGz7Bkghfqa/HUKgU3oXG7YqMYLM6vxgol8b7gVveRT/iTmlt+8ry8gbmsSAznH887c
h7NJDH+S7sURBre6IaIsrnNGel8I3YQDZe5GKKydYnYBrio6TMCmNq7h9+zPsjkXAwc7Mj7ZgQnm
C5J2fdsNkX+Gj3/Tqji+R9S0bx0SS7//ZhsAgdKYwhcnZACeyO7UJUF8Trx+x2VPvPquvSt5mp4A
vX2aHBJfGpt4qZwkmceItg2tBO5lm/0J0rPTNNY57rFA2anOL516NOzpnuG5sScJD0c4T+zNvHyV
WTNp1fkZQ4F37ukufiqSwVpP2A4sXakVVJ3w/vebSGbu5m3AoYwoVevbdHkTwBvdNehAN9QXUxlo
3nVEjs7oNGcrdfWhlnhlYSB6/UX42Zs/WFev1wy6zKS5NL1oltSQv+BhI+87s3tzBZrpscHJGq85
7HM69bPwRBgd+cVHNDWiGTQpp6wzidX8HGYR32KTAW/OZqgYlj3R2x6GsJsdKqyiyDjGAtbpzX/5
O6WiO/CUt0QDjdPvNzIJDVrt7PPSOLX//a4+yxtALv4WPKGmjtk3onOnrehs+3Wwzbvkq5/DeD8p
55PADwgUFWfRrVfq6FZdZ8/VOwJQP7Juso7xTGXlUFfkituWVOwUoGuXExMl362CU6DVf33TVzml
ZUBG//P9Cor4iejaj8ZuxI5RenP5/cbQUXuxUo+EUTpz6fIncPVB8clFeCnobQyI8fQSE5UK9Krv
BibTk6c3clLxpqveAzNBDXboZ4haul3qysZpPbx0A1MU+Kf8zgwABIxBGnnJgOj5NPSsciI0AJ+g
BDe1BEOoh+AS5s4ZucpmQkVYLq5sMJH8RwGF8ahj2UzDtHaGR22zVTo46U6YQtX595/81gXCVHK7
DKdZnANQ7ecud0qSnTA/Mx8UcI/7+sYt5JPhuOnt7zd0P2W3FoPWrapw4VqVlcEO5sxdArneeVYV
xjsr4e6aK/gNtEfjAuP4DN+4thDxLXnP+FQebKweF9vYuXZVw0yGPgjr4DRJf5dG87SuTLLseuap
vdepDO4mc1f4/Y4imtvKj7sbE7TeKacMt0JlvemZUWyLfnqDIbcPDFIoEdBnjPLIUnxr9VKiGGw6
kkCbuJMUbXAoX5flqy0F+Xwi7g2T6q1PhNOtw3qTT/qUJ8wuw6B+6vv5XDgmGoeQG462aodwj847
ElILTOTGIPwMZPOl1GUWUF+cIiWUgcKaJ0XAk4MRuNPhHauZIBUkZvyu/GlQy3usGCeu2vJq+rj+
CcD01wQexA1lfzB+LP9jisJL1q79JSZelZBOZJs8irK0MEFZ67DpTFaS5qR95h4DC2fV8lLzpuJC
eQiW2u44SPngZHO0jgf7gof6saOFrMrCpwbH5bp2rHNpd6e4b05phK85kZBNWp+R4U6YLXUrVfoq
0WK87BIpUpE4hPHPbvo+O2CdxvyAeC2RJz2bq3ukgjUQl7t+cu5VUo5rWxoXIH47T3LTZV4RRRBC
i+nJbYmnGYzvV2p07r0QHA7x8ZObSdI2NHtNdnpGdd9Ukvrkpq9RS/LiYo6FPhpmunbb8hQKRM7U
TV+CvgFJLpOfgGe8sJwPFp5+z4NdGdJwUEY+7cNeFUJdHFZeBhi1CH+YaCdmP6Co6/RiyLG/aeS4
lo28nSm44NZXcGkkFDq7+AKnONhMdpTuosJ64/5KmRXPAQ8uKS4GXHZtR7C2bTdOLjKQfX6zxW7c
X3oXNUflAwW7wXA0CdoeWku96Sg6G75fcSceAbKJD13DkvMyPC7h6FNrD/IiMz5ADW6apkdyGeoj
4wTGB7g11iXGM0JLWOkWa1dNF8oqH4iexeP7CLaLoDqrN7Rz38aOPtEmeRTeBh0ROjDVTPjs/ArG
V0FIbZzUq+/LV3rLmJPORx+MIVdvEMA0hBmJYgorwCrhn+KosFE9Gacmzx6dZWTpdn0MMZMVMaUS
DQbyZNgoCDU4xokUQErpcEfM4jIoM7tQZ6sOdtoRUZC0O7e+okFdxru4Z0xsBRXnsGSPteXaUK+9
6n3rkdRZcxS+Wa0aK19+wG7v+eN4yjAarselKy1oLzn9n6fAQ9enahEd0ts6jfhRprp8JvP8wULD
2uqMxPXd6pumwVuh6XXtJHrdOHEZdTqxMkQM02vwynumq9umA3sRgWHfu7QSXHCHI9YOBOhcMG+A
jLiyd2C7RjXMl5JaOuzIBBpzWgaBfqq70EwXMz4PyzDEATg4m5fxZPYvWWc9OOT6ogD752gzUzNp
5MTvxY0qK+pjCagf/5krNtjSohtBEeNRCvJ5PXlcLnJwR2fNiE7T8lECGu4qmxwrHS5q4Apfjg4F
xG6zpqaTAXk353fZ8obB2JPt+/Hx97twweR3dRxSBdUsVMg5r3cZYKMNY2kLqDKlQjPsglMZhXfw
fRhNuWG66Ur3YRQ5p83yfsKvFc7duRyB56oFpFU0LJem2yLc+yy4asaics2pQDqlMWbpKMdqkebR
Lkxf3crG0JqiW9rBtXHKvZp+537KK5EsRHJMjIG7zjBpF70UT/i8n5raPRlTuW9GsApQtGGVxT3P
w/DT9Ex5hr+hn6mY3SGM2G8QA/t9ZVPBY7LMvQHxj+F85fGpTOS9rpflouYTHe5pnCeo4NrSvxjt
PcdXTKFwJ8+N3b/WHG1Wg2eS70l83B3muBsBLmh7vDOrJthS5pDcBKI56mpwaCzDLObK7hgbTnz0
6uK+9nL5BEtM3giDkS0RY+uxQdql+zP7GAbxNYwVrXxtog+OKRDlB8u+HSNj7XGQ2xBQyxAbvF06
EGPPMjzIGQz+wWrrszbmeIdKFWGhxagbEynGrs2wSuqJ7d3kQOZhKm+E4R5tXhNMK3dh+NQpajYL
7Dt1ZBzStvoJ6z/Ek1Rqg9SzY5x+/8lu/I/G6veBR4A10L79PAalg7dCZpuctOnRrw1214EsLnkp
/K7N/CCoIQUORy6nNtojUpx8aOgISgRrr9Em9c6mJyIVdnRHrHM1sB2SHblQ8EN0XtKioYU4Qtaj
ADLAb802/1wk7RcGJyh2dmrsK+hZSdTjACiISyw2kXM9EOv1ChkQeBcUxRSCcXBbbzVUElLTGMAG
liaTRWDMLHdT93pTo8btkcsb/OtkSF0MnITcrf5x6qqZGauP+aSHrFkmFRRWa7jlQrDRxHOJFSNd
DPXWICpjhk5ynwTRtzXO9H01FUbkUryU0w+gvOUWOgx0ppwOI9xOJCkw9QKHsHPkZdPZ5TGrC3oP
Guqk7pOCZHCaYBGeXPQq0RH1NL6EXKYQpIGVhfbmYPleXhQk2llhlnYM82BXFNN7lr7jEkNANwHI
p2796c52RXnFWm6TwyfJHTvV45zkK6u3jHWkenqbGKgmc3+fAwk42Yn/6InU5hnTP7iGWpqrlcfy
K4JjRCourkFSOiyXWtGvQ1nTVpRKn5mRbnrKoTZehmKpDRAzA3rzNM5qK8jmXtp+PFhGMa1ngcnF
gvl+aecjMk938epk39raX6cxuPC8MU7oQwNAr8eqjTCMth4Q5/ivNyXu556zFXQxDCqzO5agMCsa
bZkbVq2MgCjzeleoW7FKqNHKFv8j0TmzqLZq9ihBkwXmsLzGsdGPoBBFdKfb4GfsB/XOnbJPL+oH
VmDQQYmDvUdwLq8FqUa07xnBuTOarz6w891Q3WIpzpk5DRCszAXnno0vlO9hpVH6MckRo90Zxq0V
7l0wYUSbemZNRkizH/JcVmYH5mlAw0TC+I6HDKM9O6uvu+Rku96P0ahOaaLAmZvtmzOzJsUOhEM7
oS6jab3PsPffzTE+urX4AfAJqsdDgwDHYKxjNfG6ahUuLauuD2xJi1/8eKvW0PDaq5FzqY6OuEHp
A2OUJlvy9zkMaMrPnBsfGqVLLeJWepRS8kG7UUZfdQvmILEUsUCqKHU5W1ubJxPBIzirU+NzJyG0
UltAgEyPkx8m2bw4pcO6F1Zymcxpb6bUQlUDaXXHgIGri+FIN8gtDyAvBGdgkyrpauE0IOAykEuf
/HHnkVRZ1zSY3IxvuMzxP6eSYJzAomBFFejD+tpmBEAyrMcQBFDgEV6q2Xjz03SrWwdOzjBjjcDU
vyYxCfCPvqvWM18aXN4rg/shPh5i3rEgoiBKoY8WdaDWt4VVbWcVqTo0AXrp6NEOD0nPmIlFEiJh
9SV6QlM2tm+SJ20uQ14qV+VzCJrz4qsbA3UEzkHjIUwQv+8W0wHZiGSxtbK+DXwRNyf9X/KdFJsB
FjZ2OL1OWmzYlWnqLd5mKluBzW87gaLSJ7RndvWrCe8AG9Gn9IqJXbV+nQxdbDKTsqMktweOixR3
OuVD0IMjZvnCcyqbbGvgyQ5yT24D8JSnFoj82GFmgkAtDgArMOXg/qdUHa8HABgYFJA/bM+oN6KU
A+JrRcTQM+sXy8dhUzWPAC42iZgpjebIRD8oB9biLYSrMEG17Ib5pc4JrOhevkIXkUyrW2OVedAP
BL1qpybwn+uu/Zxm/66zuaUxHqWrU7+YaeDvbMPHSZan7/ZgvjnAxBbihty6EBo5VfGdtL1KdxxQ
YXKlvzyLtq3asT8xaw9r6leZM3bBZTQd2usF/e6GlDvsHZggIvAYJrGWkheZGulMKTq9ARnx2JvB
sYxlsLVCZpqELnlZVnsdTVy5PuAhgP8MzDUF7o/0AvP1PXQohPddBd7I4sxJwAO4kzVVL02T8mvX
5XWOkqfSHU4LVxswS0Oqp2djbN7HUOhdPYvnUkQfUWH+yOlaJIGDl1PKNw4uIYsHnRCjQc9WiwEX
jCwBToI5LWz6lcKWVmS042DexUP6RGzDgln8Rf085Hn5auhvWccYfNu9k8l7N/A6ykjofDTUSec4
l2pg1SvbHrbY3TGfO8mRrW3p1A7vW7/5VGMbMZlgTSABz6yv6KN9XOrbnAVnxxdmgJCWoGtltk+z
kmic734VGIgP0mzCtfTpx9StB9WGoAEd9tMaAvdKx65gNiftVWkq4rN2jq5CWQqnVkKAyYDCIuUA
FIGY6EhyfB359icqJ2uhGTMbTJ2rbqdxZ+bYq53ch53ZMhtP0C7DLP+aCBL1hrpzaNByepaWqVG/
Ztz3N3QxOqubQQ9yl5ou0TMAJSU0vVSx2GYAO/EqSe+wMSryIoJd7hBWxK31kMPZcjjXkHCyXSA+
ETOobWv2D9JkWU3HJtqES1K5GmG/DnNLxZcxf4etl62YQHE6J/m1KiRDrDRYTFaAyTOHm2qSeMbN
gHx8Q6kvJ2I0N8bZimsbJmPVeduRp3SIedCShDJgYB0LbzjPPcUkM8Z7yW9XqkNSwsqpj8awdBlT
Q59qCqT8PRCG/bRUHBZOTKB2KK/TjPkg4aFISppyhcMTa1LmESwIbDTlA1CoDDw4NqeisjqwzQXb
oD7ToJRwWR6T6D7DJ+DjUW7sD36xa6khy6RYUNeOl483qV3PJ0FVBSEdA6jcyZhT7JmvhuHQYQIE
S4C78CIsOqoaWYTz3tsyAn/XuZUfKrPb2V35zhJ8H7N3MF6aM25eMxkwNETYOMCU2+7bkt2TT8wY
J9trkHXsr9XPIcNqTcjRN695qE7C+ZQ0Tks50/zX7U2N5tPgdKosvWty7EyGrfE3qjWxYCrL2ROd
5COco695qPcRRtq6JuBjjcNr3GMIjut6NZYQT+shwJnH+q48GF+SPE5T6O9SENGfp/Y9CtyLYfQ0
YVahPoL9Z2qqwSGi8h4puDsT4HqE8kt41Ypdai2+ipGKabyPVZ6t8Kldh8I6OHX8XTvNzznGZgmR
rZ+5XqY5IUweAeHCeozw+QvkBjtdelAFIRusY5DJMT63AZRYCd84wC4cpNGGtYRpMrtkoZsbmtlf
eZCBwcISyIOPwKzGLa3D/mrIyBhFtUM+pTZ/RrojObs8ZypnuJ+j9uTrikMqr1zwfdlN3QAqjyo0
48j8xRSPoJVFek5zw07SId32BHjQSckjQOf+dCvoiXOyLRz7ex7jx9gAujLlxbfRpMNxiMSpYZeE
XFWdQimfYgvTno54PCsahKxG37kRPCJdU1xrnwuarvdTHNe7gaeTSU/ZWF1V75BRUulTa3zFPZZu
asthIzHG9UJu5Yu5r1D1KTTKZy+vgWmaTya8L2PitufFe12EzFhZI5ORounZP5mzy3XEjm6dIdpD
DWDeDt5WgyQE0/OtEceRFM5CdE8kNVezT11cqm67sQBR0zGbNq1xVfXT3gNcklIXM9FtGHHz5cue
Imc4m5Z5Vw5cYFy/2P3+Xhvtf0O09ZviavjDLoATdlPYTX5mn36Wccv9A7nUxi+2Cos0RzxUlySN
PtyIcJEV6R/4iz6Uqc+TZKMKc3ufZ+Z7oINhnZfy3dDGh5zA4KUF6prkTG6Pw36JFXOVGSDwD9Vj
y6iE5hA8VWP3irfrODTiJBNz30TLvtRQhVYDkW/M+oD68JSU6d5tm3nfwLqIh3hjmLRZFA3u8PGd
Zj1wTO4r6UzMvDG7TGcGtzWYD28Jszn1/NNP1ENJGgRcXGcO3I8r8kJtWq3DwDk4Wu7dxekCIKpQ
AfYHQXVUamMnKjum5fVwMglx1WV6SwkUclCoviYXal3nXHLSLL0LYbsn2zx64NvhH28U+/OiVL91
nPNuwkaFmOYxYjjZz3rEgFdWmCxEnh092X+MDjnVrIJTbYJAmEgzlANqjrp1ckUQOjk0hpttIgsK
bRVUv8BNHNDarX0JplTUt/3QYinBat4sVMEeSzfhCgq/Gsp36RDh8mhoSKScPGhOg1rBSStyZoRj
y12nFiw1EQNusNX45A75Chro1THobqzZUW9oUlMVWl5aLbB7+VCidhC45f483HFcWxUUvLZZe4yT
8SX9v9ydx3LjSrZFvwgRQCbslAQ9KUqiRJkJQq7gvUkAX98L9w/e9A26o2/XLUcCmcfsvTbetCwi
t7ertmmd7zIPFAYTKOLC6g/b6T74HlfZiIZME70PYpI8lUq/TOCX/bjH8h8FPp8qB3L2UzZ7UA2+
c2lO3ojVxABYMgY5UoHgm+UGDnCrPiBJlv4iHynRdPhNik6rLc562S4o9/7LAYZgaYL7nuZAt8Jr
LyKKrnm+dJX+lbBZGzzvsdGohWkblszkr3Yk5dN8Y0CJtz5DixwQW8nY6kr3vjGn7NcIEaDY2NSJ
q7sgyXgX8rmjToOofpAuGvmmVi1hDPGDUTibkN91XQtxBLNNnY8MuAz1sxUREtrfJyqhVZ6Ta5PM
S/lSPSFPaVgYgslSafELeYy/D6Os1iaM2pkuWUbTMYOlxKhTboVMEEuhM3VrMKh5cJznYCvInVkj
0n2Ton+F6r2fGnxNrXQ2CSIcVyNWhjUCqkrTtRanD7NZPNo9nZCfW+BwMrrmQmNRprkTAIUi3KQt
fIgUSZeICO4NHAcA70BYXSo2LkHJYDCyM7ISoAi6IECjY2jL5qTR52e5tCpx9I5gG16NKH8g+pjX
tGcm0DN99QI6/DCDUJzEMHDbLMGdLx5mBszusFA9bF0e2M7vQKDsowmfGrOozzr+gXbCBzSk+9H4
lqj67N55XSC06KiONTEnXmwmpKcA9DMatPlAJfcZ3uVkCa+0zChaty6hV5RX+wr+d5VVB1A3L54Y
n9i8YT7EwxDfRVe+h4F3d0rEZ3Sy5zJsnyElsrBf99Brx9A4j4QBebX7oatmz19thzts2rp2zqKA
1MnOAe0T6CM9uzVv6Ha3Sl+IntklzKyzE6iNu9wzzWAsppfkuSR3jfyPctsB6cU6iIFg0TyWHJfI
Tdt14HWslbBr5x4/rdRCDTcQnzvslLVjl48IIlqUfPPeMRDD1jzQcx/ckpBjP1feuZi7Y9Ry7wMd
TdZeY9zYQ67JIN2XObkXwvlaHvXILJ7rdppJn6YfQLIcxPNDrfItEM4PL0l+tSpHZGyyVVlYfYNV
+E4Y3kJF6Buz1qMnOp7+NNgS16RWYL9/i4CL1cLAFji/JgsOKtP6PlqDvcJeMzkB0x7rrVLocMs4
y7cTxK61zN9na6zJsGTJk+Li9ZMesicrNeKkqBTIjWMkMXwZxKtQXeoG/nfoEVMe7Uck79TrHOFd
zMFQDShsG1d7YIp0kq7+WI3eFV9du6mNItia2N7QahbPQTvznbB8db4z3cbB2bJVGaMXXZn5pmTk
yeYseZzChaaCBjircR12Spu2WiJf3JZKOoIqESfErM9V9NKjbNXsnFeSvGhkCG+diaJaMeXdhnYN
bolJGG7gL4WPEXXjLS0g5neC3ELCeo+eq72aDMqN6CCN9iNfPNse7asguyMjw7JxWCmN7qNdpGJL
S2Egq57+bPGo292hx+Ss2bPYG7zhgea9gN7bTHWxI0ZR+KzI2N1KhG1lgcyDTykvqEzdea9qDJvm
xAqrte2fsmZ3VFokHAwRbG/QH2Xn7CE9xB7CsknHo21yYICSmzg0EnEaNYkn2hwPDcZ0QODsiiUE
jgyoP5sC60GkWb8HmPcVmrzgY8GuM9Ibsm87s2VnXuyqOU/xj5rLzKs6BBpstmoq5QYpmF+PLJDZ
zRZHlxxwZgqQfOMD+04mxuM97oddb2TEUAikMHP4NU/uJg3cdaWcgo2O5ZOPA6ZDG9Wm64nRyNN9
PWt8vxmsl0FhbW/uaWwzqdBz6GDFcFEMzCwr3Ocg3kIa2DgDUJS6JQ20kTCD4L3EVbCVyn1tMAJO
7nThX/9F1XchSoLKNuPDaOtDXOntiTlp6lJ2hPQbgWB/KXmjbYtVLvbsSqpdP8whK8foXg3xo1hu
hYYSNyW/fN8HEcEJrX2fsvm5Mzou3+If4T1HdLnX3uELHBOeNWKbGaCHebcRy4iMyiqxnPMAbGJT
zCy0bEp4pyYSuAaQ4Tcdjpu2e44ImEB4iPFTzcU3XO1nQNCg0QEMAnzyUUftHNclPRS/miMw72fM
/ebI/oF3sDZN5Nw9AsLK0d6jrDuBbviElGpsLLf4MJEZ1S1ekRixDrQK3DLRgbUM54nB2k71D24c
bBpbXmOeopnku530rG4blqxBh4QlmY27NfyPstA6X70xv2WVug7L3D7JmnMG/7G30M2MjLpmiHRw
qHwXCU5hMESh8FipZuv0zVnMQe5nffnZm+HRYg/BvNG6F/imZjc/eZFxXmgsSJseZEC1oofga0k0
5V7ssxMy5B1U/Y3rAYBl0LCSVYg9IDLuytaV3yGkXqEjSU/utFyEII7CnAE7spmTrLir5XjvSusN
Yl4siuk6sSsLVPnSlThsI+6gLIWeoVQBv2iC9TR3X7PlfNSA4EFPhfhkSEUmI54CxPuJquixTbQY
b4Dr7lCXmkgnF7L5HxwqbwWR2lrX0fBg4r7DS80YrmnBmqYk2gXCfUr7HR6bZeVck0y8I41z1ZXd
fEACMx/t3hSITbIHC+s4TbWd+P3MErB3L22VvxqdWfuWMXMN445garFikKdeXGZFK/GjOUzLWBrE
W/Ra61GzUKARL7ll6Zf5EvM1k2ysHvWMrGcnwzJf56jytp4VQw1ebjgL/SbrkIvCzBkMOAUofDoM
Il3nL83GkPwj6OqFkq042uV0CfQyPQ+By1O/KG+x8PMxFN4B76bYaD2O/lLBZe0mGJrejN5mQkiA
EchhpJFso7Dxi5TxMhPL1aiN340yPj2m87bWvBSiwqKq0K4AWkWNnnyoqEeU5vEnJU4EkpE65Ihv
Ha/5SWGkoh9eMYgcj3kpj1OZDKjm2rfEQHUD53kDNfcINgVziVGzuSJ/Y0BegCzuCYk8M6DcohpL
qu/SeY5LL9nlWKMDYe6brDkQcMv0GyV6i7K2mVnQFdkpxxM2zZBPuP3Z8rm7bLG6lDx8ZWZ8EjL9
XDT6v7nIj4mtEdxr1Ed2cDRBXnQoJZ90bh69WJ1bVuiN7gRrWbDvHafg7IXvKQxZ5oJAM+FlftgV
+XL2c+04X6xU6o2HLGFDuAsAoIJTszKtZfkT+AH9J3efi+eLnnhy6/xIs/zpsJ0yZr259abnXCKM
plkht1lg/yNyZ2RAgtBkSYDaMokbLiIMf2INXyW1hNgF9n0oHC7Sbsg2sTsmDxK/NHMChCZd4kue
jo0+A8RqMTj0kfGM3gGMuyHrJzaY6xKpRY1TGx9Ft5tb94OeMj14YfotsD3GEQbLnnSEVUDMT111
OLanF5Rb9m6oIR8YqbOdClvzKVYPpWsHhMzPDFmCLykNAg9MZIOG0I4p20pbOjsdi9YH/x8AFCJH
6TrRrCxgppD4IMQCqybAHuV2I+8don4/06Zii/bgl0iYETwLFG2T+Erf0Z9Rg5OLCqCfr9vFogiO
vWyDIzlJr6GdP1QBwTVqZNXoTCkDNEJUW+If/K42/iHqynbE8X3Qx/HNRi1Dgrzazd5H4pXUzSpK
Nwh4vh2pRvabqBI1QNpraRAMWkjsfUX5xEpw5bCsd9DJHVNhvnJPc822PXZr+6uo9V9889q2xsJf
1PXb4DKy6Z35EA6GxbIyJRP1KR/BLbple9MxKJTpXF9YJHZ+Z7libU694zPtjzeAU/U1WxoPcSFq
S8rMBqfVzPyIUKsT4hTyJSQ5dVmxlxoDM2vI1VaE1l/Wuerhv/9y+p6CdsHNlm/GRDdW5DpTuzh9
scmIXcsOJb4lrN82adR2nEDxJp41b22gEmsSln/dTHuz56R7mJkUrtqtcrTvOpDzWc7Zq6FNHzS9
ciOc5mUkkg7oNCPnKex+cCc4m6Dq3oh0vJmkqg1N9BaxUfPRo79PPqp5a6VgQRSDIkSqHuGspEzt
SLSBf5Fr2IbLBbvLKGlqnCvCDALHFasRWUDIQrN7MsvwgmD/ASQvtYF2bOexPTROcI6kOCP6/9Mx
J+fml1cEf5odvqMqeTNN6nxz/po968IyYjcIHUoTZp8mfYhrLsYx824F81WWh4c56vaWV548EQS+
nYDGa4zdwCFolQLbPQenS6p4UsF/5ZMclXljf/Uv78Z3jJXoB0cUN4EiWaxglhIh/EGDQzceWbgA
mPUOeX3VaLEmnHNFpv0ZkoJjLttLmLx2NV5KJzS8s8vM0fYakvwANmiN81IVbEkZsQN60g8l67qW
UcxebyIw0+nQMID+skaYeYOl7QiuIUdchLAqTbVL5/I9mmlkQeF+4QXk+cfAuZoSJi7NhIGCb59r
qowYEBp+FVQcerHpN2WD8KhxfiS7oINwE3PNwp2dnme21Kl7UqYGIiHMf3rWYs2biCItyyw+GWAP
kTdbDxNKZDkZmMOXm4TAyoYNP5c4q8Ithd1XG8n0h6Pqo6y0/TwgH+y7e45deW026Tss5mTbpexr
VH+FqHcLAzIabFBsQ/iVtQQ36U3jg2aFACreXJ7r5U3IhnD27Vq+62NBSdExZpWI2eC6ZLETbUXf
g+3qOBOy/puwQsLcvGlnpC6kdG7xgAKmr17MsflFPxDR/Wr3QoGT6ItDWf3a8z7WgF6rGIVGiNab
pZJ58Ub9b/JtWwdZ3OXbIqjwmKNxqmwleJXyb60h75eSg7BUNDfskWvg7ZUC0R0O4VXlPQamKX2v
bUCSVHooJ5UtV2Re3M1oftUHe4vW+EFNtIlj+d2190C1TEzVeZrHbbcAPVTRYX6lBGYfCYHhJQoj
uqZ4rxOMR5aa+lcRDQ0lqceyCpxxdLKDEpm7Ghz9St7pBqJNSxxoba0Vh17hNbwAeXWInFr6Vopn
T5bPg5m8wSB4mbJRsk7BEArzwjdT89MkJQX+vH1k+XIUs35Son8cwadECNC2cfBiV+or1b3Pasmn
MmrSPkj9YHZeyv4x1h/YjeApZAXgtuvWqT4KJ3vA8PUcQ25gLvgxTnwmg1sBOKL4XaH75WXwDfAO
XvRO3kzZsQRN4bLbTPop3jyG8Yht4U6oa7lkOCBkXzeNh5b8v0m5+87Zc+5rC/iR/hMj1Eflv/Zm
4Gk0RElIYMTSu8b7MIJkNTA1TAYEublqvkMjhwEzfijHUWvy4PccYPm69tQuatsfiSPbtY0v9Gk0
lIrZVIUaKOjt36ZOH0zunC6EiGVSRZMXZcEmIx8DQdA1zkGrWO51QH5caL25jtzAOqajxwbePBOw
WmxGMT3Z2RAcie1ioJMDjhm5GhEwDGtDtSQpJ3hHO2ZFraaX+2xhFSTEhyVahl/YjLFOj+ln6nXT
TjgdSkw2Rho3+WCw2M+sf5Vt38ipU+uM2TYxUX8OK4VVPWKAzvXc5eOYDj0xj2F3HdUP3TxA2Jsy
7CdZ9d9IVs4L9Ex6pH9HRHkFFZz4FCQnep7iT0HHMNBE7Rw2rCur5tMKCVVMlT0zUrd3DV8lKVhK
C8+yMP1+1Mz9VDjHsIF44sUBwPVaXiqRb4RJbpfbhb+ko9HkVS5Nus3jyLqBfjGB+6Q3uwLnGNF0
ub1lSPvQp5zYqBf/5lxNWxknx5lYIAJhnokFZohfzOeuM51rEy3xj6m3inh41rBf2ImK6dNNXHUo
WiKM2RJd2AEToi7VH/U7NGSPgD8vq44sxKx1Zi9PyhRRYv8Gw/xEAh4SMQftt8PHz0vv+NILH9iM
e8e+SRvfGJ4CQZqg47Z/CKV9NKWYxqNkg+Fw2g3wXfgnuaedRG8yyaOcyAjHfrryLHZlGYEXsJD8
2vb+LLP5pzO5l7F2iUrNgBiGRdLVVOonidH5tpd9oIApdyxMSONaVCI9162NtOt5Iog4KjTUkDoY
Jl1A97InwODFxHdl26jVtAkoMK6XUyvFDqy1vJvYDabm0+NTgFBhRtdExtsxGpNHY84/K0QGaTTV
W2SS3WXibfJZSpOlAaEcg/c+7+eceFzzmLT8jRxnRvNUsUEJTO8xIUR9FRJKycIZnTnPjI3D3I+d
fFNrbuF7VoHkwi7eJWF93hjuDGcOdq2ozxXjivY7bMyzrXrNdyuBoGykN6lQf2zs9iuGod9CxWS+
rvmVjZ2Ok13DzWGjgyYJZPyYCbrtMoJdE2yalvg1iwEsAvDTxt11+HN6RghgVbf/AV6gQ2CKGGPU
pinDNmlMF6e/5qGjoY4YsXp7zW6yVPXUexaJ1sQYNbP35eqg+utM37d29hp39VMxOiyMK/wRKRBv
RKbWlqExKBJzQEvv3j3yMECql7f/omgnR1wrneVJPWLZZ36Fxjp7szkx2eQ3525K75RltIac4xvJ
In0izlTyozilp9VgulcmOiEWpVJsm13vgbzQ+0HtcybabNzzfeO2P2nn/KUTUzArNn+8Ivk2MkTq
ZZe81w6KU8x8oCB069/Qf7mDe3Y1mBUVwXQGBvM+0J9rvWh3piRyshPkC+FlKbaYrA9jKfpzJYtP
va7Ea8r+RaSwmKOpPUbxcK/igK9eQxlplSSOpCRX80EnKFx79FvmdA25KHsWkEGwN02AvbAbmGY1
iowD7RoouRy1xgKDrKlaZ3cFn+7RDKIJXrT+qnnm15wS9Qjym9DgdEFtT+KpyCMIxtwdZmidjWF6
KTUTgDUzT96gYp0MsB+YBUsXL40x38GfwwHKsrMhMT0b5ZeWYxuDhYB+eOWl3a30qm4X6Yh0WI2h
IAB2mRO1RN4AopVQ7obAexuE0tbCqh9hFYSbsasuepMdCm3+szoyU/DW7muwN6tOn/bexKBGKPcP
jMov/xnXDED1+ZHMAKbwXUNJE2Yn29SwrNQzk0mRPGmiOoRj72zcvn2N4JR1Yf3acdYyQwIpVd2r
VLLE85wPgn0+e4Md1vI/apjtunYF8pkhrMWpodgm7eKEKzt4om0ibELXHllEfIamD+/jmvds6zLh
PQ4jc3WmR1eR05RQ+RVJ/VrM9SM5Ducwr46aPl2bzKKRXgJ7SqTcrT2eapIFBhU/NH2CApU0TRSr
/jwBfNVszTs22ibR3IUvLbdyCA+mNj6g3bzoOXECUHIAUWyteEYgYXQwGQlvsklfhrZsZF5Nhgkp
1eSumizB1HIVg7S6RgHOmzk6J5IO1ChquX4lxR0FvctP0PvfJXLcx8oIWEILnzq20L7RlfdKVn9G
zIClLo2H5pjlGArHfqywXw//kOq5GEFG+Dj1kUBUa9UltMFWjO61JuA4lSjiwMZFNEspWFoSn2tz
fNRbjDSxRWKNLcwvE0xHHWoaudZuuhOt89c57kIVYr+ghfxh6fD4VUJC2Eqzqo+JQdRE/Zkx9D5Y
oSIbs/rtQwQSLoxVwEDIOizovoFNFVFnIfmYoFc1+0dKwnxKCEpgZPPpQAQ3SJMh3NB9XTxdvbae
pOWhNvCLysMv56FF5xroO2CmWnfsRfZcVvLVJjCoMk6G7dycbmI/XVKXiYyvVJ7TtI0PhSKhPQ71
DyuqYbZLGOm1a31MdkfapsreHbpO0ho4gFUcsRmgQ16XfOv4LfIfYwTAlFmkA7l1zdIfdUan5zkb
VbGDB90dOjcBiMO/QlPoDw1T0oxJTc/VS/dT3GSlLp3RnISBIksM+suonawWYVsK7mube/pLvYy1
+Tk+djLw1/pwt5ldIScBKpg0ODzrG+tcNIYp2wiRHqraLn3bHKu1O3CDL6sIq4N8kJRE48Bp8ErA
krql4MA58SnjFGfyMM8kG9FYDLV6TFyA/IBJM1bcOU9K5B4ZoC3ApVYcsGfXq4KWghop3Zd9hKDZ
cOD/wklwkbA3mbmL85o7SmH1HnH/t6pce4YtfqhZslg9FmnlHd0e3Z2XPYqS7hI7CQsLLyaK/IEu
1d40Xf9b9si520lBXQz5I3KoUZs4yLsqBssoeiySsRkOHPQ8ZOIOM7N2hOO7EQLcRpcP3OkbyxJ3
tJjRi4tMbJV5lrYNm1o/uEg8Ih5tJ9B18jisys/wNR5tyz4OBTJT6dBVxsSQu2n4svA82z66kGSG
Vs3s/xlTxQghss1D1Wev7JC6Ry1UCGTxwK2qaBlFxURHOYZ8FyNFm9EmO9fLxt0Mk30JkRK3Uq8P
TTCfB3sMVphmueJ1Z1/qPTXDhPwar/JOKetzysq7pkV0HNmuUhqRZ4Qq+YsH1yPoYC1Txbyhtz+Z
l+p8245+CWCLbF3kfSgbu+HiduC/aj4Rp39n5Z5guy0fOwq7PnC191rZHJ4/wFc2Bv9y3+ZsDOvh
S0K+mCgjMZNgJZOpvXMMPp8UkEHqFsW1qMdXRKEROsGEqasKt57ZWyjJInDlo3kHvunuzLZWa2Kv
EN/l84MNR+oy2RzRFYXmIJvgwPobYUawRHxTIOJ9lMTTr0TeQxSC9qe6F2UGOwDavChaQFXnsV9B
4fMYG9+DGZf70iLTd+pxvrQReBmrv7mheHRRSTIUM26dmFvfGwEhw6iZR+RNiQm0LE7NbWKNL8vJ
RDbzt/aDDk127bM4BZ7zyegk8xEAtgQWRlBhBnakJIWgx+H0Y1F3LLPi1e7qZldWBrolEVyYR6Zs
f9TnzGQO644Om9WtARnyAYQJH4XWlXAfI0QZRG7fnBDmU+p9zDK7jnr07In+XY3MfbPlxKCLbFWj
1kS1IJhBpUXWK4O6Dd9iBQ8w1PdzMu/Jab6w/fijmFoA+d5PV3xPdo+ubtZvdhajOUPzpwxCWy2T
dXU8/uMrnDZO2NzamAlk7PxogFBNxgLYEY51wDNtu/yeYJcPHHr/WEv4SF13bspXnPS9dUkYx9Y7
Rn5rDzIDU/T5HBbc0RrUSIbWrvRVERe+sMVeeDhW2oowbNc5ikLf5IF8x3ugfBeWTSWZ5jL8qbP0
3cry57ycO6heAWApMb3nuXehGX7Up2EbGtzyH87k4P4dH1m83r2KZ6Rj8a5ZDcQrOZJjqDMOluyZ
cj1hVKO/NpZ6DBc1ZBuk36FVvZrNizciyeJbfW3N/r2wCWkOi9d0Ro4uXZIZEkmKVDtad9ThK4Cd
9OFO8l3MMKPA8D2W1iYnrLmit/SdaY+ad0cWHFlsJOM6TZVv4xTap1Udu7HZCdVcCJfw7Paw/Eaa
J9EMzm9Gabw7DlNZe7LuRnJAiPaG6goIewItG3DzCKx6xfmzJCNDJHEX1Ytlv9bRawR2vaX1HXrq
mmgRl6OeWuud4+t9eSAg5Sme+GR7iO/zXzOT89Ea+6mjgUl+qV3A1Vew/IHqRvFCoIqu1jyfymVp
1qS3CcutdNAShEtpiqJnHLwPIRDmSlnvIT8RnSRJ2h2AjhT5MnDhbhKldcQsecBVyzK/eySwKF6n
3NmOjcKYAc42sAAdEXDDI08xYQXWtmzsZBPNlIhQILNF6TEYkLMSbqMQU5wNm2DW5nOmY+wA7Wlq
xm5B1q5N7Cpz5nC5Bu6FWtPxcwF9unHeHHTQjA9PYceyVw1xv6+n9rOv6m8xWEi8uALTVsjzf0QR
p0Wr36cjCnr+ZF0WnQD1UgGPi12CWz1zjlIx5wbceZOzl/huzgyRS2fsFRjZhOxLpKHPPO2nSo+P
edMU+7bJ/XZKudYTa1fEWXcYWJu7pS9F2Lxah1nIAORtscPA9GFpcgf18wqWIdzW5MXYevTqLC+w
M+Ha6c0IVKLcNgWxf4Yg7wnqnuS5x0ks/lTA0lSeyokOz+RLTgh09AzdenAGlz0/J2PqeTsjIXU4
y96wljik8nG0ssMDbwShSZuOg1u84k1dcHr13pC8w12V7/EhEjlrXwNT1qDgihuz2xXU/1XSgRmu
FHtN5trv1Ir0qU3+3POFUh+xQ8bIz8CcTXhUeZdEFKTJy/fAJEVJ6/V9xSUOySq7LlzcCTFaz5jR
qNtT0rtvJaJwHFyw7XPtZ9T5gTngBsNTEdiK52BgEEEY4j1g06BFynyuvelq17TDuny06uItLuQL
xd4pXECISZbvDcaoi4d6FGwjPDKQ/AE9BXPzGv/yd2W0Nprl9LmD3oJhGXMOzSu+nVit9cw7Sc4L
Lvf63Y54G52BoQofD1UtbyR247yLk61nj78l+z/mpXWCXgUZyyDQS5cIBFr4kGhkMdd1eYk+094M
umwJBtNwkrRVulMRHoFaNddicJ+4okhMUi0OSr4SnXU5sL/ide6RHuYa1aKDVNliJkyTSidf2gfW
f9ijTXHvnXZjpzbaYnIpIjv8pnRHm0QBtEpsJgL8oYJe/+2cSlvrI5T40b03SYLfG0ZfyYpAqmrP
5rVoGx10eXdbvqEJiSH5mndnnAZfFLOvsUdhj8uHiHiuK3V+z3h+5nTQ12lsks8d/qvQMyB5Dydy
b8h+LafH0YyvtUVwJunZDLIbciw4g2uyn2leERmVyCQm5NCLuuVW2OTqxIuxkVz6mgc1mue/tpz+
4lnUpzotWjKH8+ug0ehqll/YZHdAPTRLWtpwPeyasnoZEWL5hqUTkFmFD2Mw3mCiXw3sjKqxbsTz
hQR/QY8rRXYZW3UfBvPiNvNOiolwGVziZujuOWIeImLYyZLwbpqiGXWQJtYwP5AKQGrioBziTzkA
2I1Hwhj0mAiHOi4e0nwrRctuUGeAI0nS2VAVf2qlQf6BRccqZ+z4yn3BV2tgySv+AjIbbWEJ8q2K
3wTwgVX0B1c60U13hq/GCiHMhaxsKt5QFQ144IFzQwcjuxzfvd+2ziHSIIZBLWGByftkcbIRQYW2
TFD4q8+mo9TPIvlIrZxsNZrXBN4SotyGiLtFFI2pRebHGmgWTirzMhvyUTcZA+eTs48ievVCp6Of
wIuaxByDgVnBDUa5npFRg6eKzTL2Wp45xq8OTd41QEdbZ0+meDFqNPdm2K9r5gdsoTmsi+EB4BSy
hLFst30rJcN15oe9VwIK0b90EjqhQvOg29iiR8vZlj0mxppRshX8ywLGRqiXRiQpyf6/DzSjhICx
90gx/hkoBizocIFp/bSZYe2rcfoKAg5Pg9Mw1cWtw04tcThYnDHLwiFUHs0EN0kTTDcIAOORhfC+
HMwXymrc7/lMPaLZtt8DejQRB+XZk7S8DzfrONgV8/TunJkWoYrizwjwHgtPPRKEiU2ca3RsxJkE
2XMECqzWGDFJmre1GNpbLZxz2k/bRmJKhITVs2VYdV73XPYjypgo/WhEThBietCCgdgICpI8t/Tt
NLDeBFgz1VzLVWWaO20ml9pyruHE82YHLqtdNXzCR2k2Y0LGAN/Xxsq0U5fegSJg1zZR/GCVFMz2
0TrNG5r0YV3RG2xaxqYehaZr0rFD6v1Q+oj4IGqY09Y7XNUlVMDEgh9Z73hIfvoiL3ecnsg/iOj1
DGoW2JmFCbjVtNNr0VFitUDUrXy4iZYqz44JTwyCcFMkKFHDmMQOHIdTFtzxyJ/YY2JZyWkm6vgV
GuAztEsuZEQFjuH+YOp7HOz8tvygJakWPC19Xe6Nfita1/SZkDqMndjChvOJGVGPVFqwcsiGmxlD
3mNQk/hlUe3dtjy6WvNq5NGhmhQDXOuWdVLfVI64I3tDnpA91qRBrFxcc8dc6+9NWMPLa4E9zwI9
ZsecntGHTwhDihCuhdSQoY1xsj2POfuP7jSxVXLZF6/6pB1xEiW/eoh9VYHxYKY5iU1l2i9RMyCA
ktErwkNwlwj5O8USL0Z4OGiolRm08x3D3+krxoy5R+Rkjbxlqa8QzKja/S/R5JPRjbeO8S7QmSC7
j83eW5s9mXGu96ra8kwww78MHTkirfTXK4qDh3qEBqToaV6gnDckpaj4GuTBF7N7ne2ZcUIc7cea
e+kdZB8smPuXamDFJL3RW0F5+RyH1zkeKh881aGo8gd8xtnWmhOE6KX3yMVwXV4WV/FiZ4KumWhf
FM2wKmFsbDSZItYk9oJfu69Zu5Lx0aPT4K02UO8Ps9wbEYsAb4FELJtB4ZF+Z5gHwsCsovzLwrjf
smow4nDyg1FBVI0xNUl/ZN1wmDIY/nbz5Dljsy1T71NH3uwvlaBpTgCc2BBQJwd+lc4DUZ+QByHX
qY4LHzL8S5OrXS49BYU2prCE41kMZJHiNAUt6Jxc0N1FYbyj1PrK0zYiMrp6wfjWGChOR51uTDa+
TAUMUaompJ/ojJBu1w3uvGTsib9e0OyONtzacjw5oR7sl19KU2NG9VpsjaaHNsjRhg7vVBl8houI
W3dX46eGorEGsE9Bh+C4K+cbYWdXXgowfIzT+4mCuMLGyvoldEE39J8aych4MvYMVk76yJZVYnjF
o44FpJzUenSzXWKXJ1Vn9rqJwV0affLbTfOZMYS1QRkOV0Hdy1Ln74cFpYuy/ZjhVmp5uCIAIhjK
qFe0tuRiFcFGzIO/zGFkrH912jLidmGPasyzCkzTgyJAHpw3smUQgjRPO4JHXpXMXomh4zpZFnqH
hFQUhk4/Xlmpg7AjXEVJ5juiZjXNH6XIJwZJWnywIidCim+fi4BIbUHh2RFBRd3zgGON1bOLqJgO
BPhksPYo80rD/eMye6L23IsOVLMdYcAwzM+J4DgWnUBhSIKdgq0xVMiGKriaXJpUfukIpdmFHplU
J4QUG6ARb1Mz0eAGd2RpyCslojfWt6iQP90ZO5mO53ZNJv1jEzLs4X6N10N3xoP/OQlqRN8hi6ve
lImzC6pa35WNYrwIhtwLZnbq03hMHPOGTQajvWd84T7/y8rqrCXoMkXSDNuO7SA9DaFRgZ08xwzR
QBjb066QPFhdjDJy+OzZVa/R9DBAFeDCActgyrVs8LO6+5M0RbD+v/MJd/8v4YP/4+48tuPGsm37
L7ePHPDnoMvwPoIMGqmDIcrAe4+vvxOgXmYqq55qVPd2MGhEMYgADs7ee625LON38MHTlwEs+Pdf
wIPTT3yAB03rD0NVLeGoQlNN09H1//nJHeQ7qgbyRtr0H0yadvaf3EFF0/+wNV11aD4JS9ccwf+H
S2QCDyqa8YeqqgbAQpqEmmEK8d+QBw0Qhn/jDkrd0G1hE8FgS0e1VE3jVfydO6gJJSsyH3y+wyDN
KsjUpAruC7GTeLCIK2gfcmd4bLv4JTS5oWi11RGS45g9z0L/BJozeXjgoQXzfc8yDi4Ab9GwGYx6
rbfDxhZy7ye4KhjpsOI8k/0AtStKfvDMuGm6dTSr8BDI/JaJW2A3X//2RvzELP4dq2iAbvzHH4dI
gXNIB9l0JADIX/84cqk1GbqdfGgwq7YqG1qWGTU5+kF4c9EoIkRbjNjkq2WKT6Lj9vTGJ18p7kmU
780yfFaof3uUj4kfbxBBHzGZ1e5V63UCKWkDReFmKib0g2BSDbQ48JkPIlgx1Phi5NW1arL9UDvs
EYBbM+bP7MXv/0IwmP/6BwriVhxLaCaTkF//wKLE6jA6TAg1tsShHlx9cjdsqHqD4eyRPm1A9F17
iBQPv/+9uvpvfjEbLEPTIVZq6j9xlW5rannV52iRjRfST/H2p4eyciGWdEujfRmZTAZk3GYZJpmR
8VCqHujFnxLF3/jSYg5Y7nUG6bI5d2a7jIqn378++9++Pmk4UjW5+aRp/npiekeQdxPVRNSB/beq
/o1Sc5Oo+672T9YwHPHuHXq7P4M3ThaBv5bCOpEtvVHLb3qrbQYmSVlf78PmjUb0NhjiTUOl3RnN
W1RjNPOCG3/V6Cq03Hh854z8QmOnhuaDyI17QQqHTm7BiFhMy+tP+sRzGZp+D/LmFW7goQpDRmPg
ULDolJW5b8n/6qHgiuMoQDqfmUw9Gpqkc0rWjK3aX/QgeS2T5BJCodNcsa6homF6OjsU6Grw6fcn
zxTT2fkLRjotCtKWbCxYtVgUWBZ+PXuqTEBPRB2SlbE4W7W4CZ/73hd7JWpOupZBvHxvVPOmtMGz
Dlow9N3PzmDSB2ovmke2aX5P6F9RquCS3tHCmIDwxzrS32vP5+GLR921lvSzp0nn56jSNogPZAxf
ncoo9ukpq/nKkxb2KAAjGFtNkKUx/ASe2XccQAn2TVpNC1gHy9wZ777dfsGx+txqycFEK9sTMZZ0
aPsUaO2oQbGhjnc7Y5sas3SpJB01EvvBu9Mly1ITkLOwgRTZCqr7GmLxucerWdnBU8Sl6tbKxmIH
J7a2mh8dM72psb9LvE8KzjALE1vk5leX3/GoZfY3q7QZSI7LPrdJubDWmokQ1tXOatfsAFfuHFIw
CVptVOsi1YwGerS3QS/ZtUTGrb3TXOfzbBEPPWE1KGdVZZNXJ8a+l6Cyt35JbOWbKFugGtk6C/0T
VkUEJhVsG+J9Qpz10kaCGy6kmx2zYDikirOpPfKv8JqtIYcuPfildlzsfdTdvVpgYiUFLHC2RUaM
RzBcQh2hYTzuPfSRmNB2uNbzkxGWZ4x2NKqIw6kjBvpFc1IC+UUv3C8Os0vQfiK4sc07krH72gCm
DPWlWjFwxXGyJySabbB2zAp5QLKyMlx0qyl1s1fu3Q4DVlxtFTe7BJ33jFYLIdKxbxs4ndGSOKht
R4iZR4rDd9rs11C11uNEgOhGqITej5RsDxcEXG6t0T7Lu95mV9cqn8Le3Lhj/iQIoPIN/HotDuXW
Um8u0T8RkTmKEn4Trb3zWX+EE61szblTILyW2rOXmzfq7I3HeIa8x292Y22GQVsbBvNxkRxHmO9I
ocSdtN1zCKtUtP0xH6Nviijext5djbq8D9OqiyJG4Pdsq9fGtM+m25wsLf1c6TmKieSI6ueMwpdk
h134lq80jWtESdi0PiiOdQidDpwCbNkHMnbXouANhfVYFhnO3QefVtWQsNUlHdEc6REozzlIIK2W
d7MM3ms3fSpGuRYlLIp0eIkrmpGc3rXZGFs3S1b0iJYoOumsqS8Esm2zAnWnwGYB01vGxRO+Jbhm
PjL64pb4ylaP3HvvBO+hCxLAAPJVh+9gAs6FTjsncr/A3b7ndnMCrriyBg00EMJDx6rOnp+sG7vc
tpJ1OEIpkMc4UmT2VErj3Hk4WcEltl86jEMPKdTAtBCr3okAtzJuGoozsFCEpD/sovhOZ/+pSKkA
FHbJdOO5cHmu4hngvr3nSvTYHexIee8D3tzSvPV9fGzi7lT5gmTX4qlKzJfyO90plKWlrj10B0+e
Tad+lbCUoxADik/alUrSyoi3DPvyWxYQeEUD7SF1o+eQAngtkplqdugsefeM4EcP7H+ZOeTAumKr
mtkVOe+qDLRDSzIPPNKjnVnnhNFeZO3KNHsyEIgA41BfSA+6Jw4zvTjfZCLfKWbD9MhEMpRPWwmT
fVY40vFF3v1DRiWpl1X67pZWtGTbEoyUk649gO+L5UFImEiikHBAU4wSLnR44YBpFeZGRej1wMAV
mw3SSRk/lVW5DZ0hQV1j3nRVnJFf/7BUe63m9r3HulXn1rtStbsu0ndKTWjKSABTGCl7NVb2es8K
IyVgzGDJ4PrFYBLdQDOjNfjgZagwjUcoBA+hGNcIh5iltAujzJ9oE1ciPPZjeepz5dBRKgLf3btT
slBQv+At29Lf3Ola8JohIW0bDJ2mjilu0tH38pWo2R/MS5e1KG6lo50qekchzJ3sMfcA4WBLfEi+
2EHMdlW5MDW6C8NZKXZ5AMQRYtUiu1qizaHpMI7OKmn1tWph8ulQxhZAhPzgBnIRg+AnFMVbCFWr
Ulf3TjcsDJXiymq3o1FgOo1veuscNMrCVqOTVGlHK/FPeSC3RJuj0N64sUPCQrgjPG+juP1dj+2r
2yT7mufA75/Qmvh3D2iaabbNk9oEmfjrAzrJwy5M49Z5iBlouNWLhGfjkrNg0AHGajsVmUM4BUjB
HWgNdKarrr6Z6nun3E0aFrlHPfPfwun/bxZ/lFfTmfj/kOfPlOZfhl9qv+kHPmo/Q/tDtaVBZUVn
yDSoQf6s/f4QumUS6eMYOltoVWPf/pM5L7Q/NH5AZeeq66ZN6uifpZ8l/oA2LAVPFs3RDanL/6by
0/jnf9/l2Q73Nb9ItYg845WAn//1IhINGio3y+ENOO1ne4QJvdQ3uolJIK/aS5ma5a0vy/AyegzT
I1Qj4GWJ5PKD6kjAS7rr7fGilqnxTJMeyXtRNAesVfrHp2OMED/Nh2Sfd0N5qwoIaUyF4uVoWlej
QDfmIFwlOBDBA1xPFl9brscse9MjNsRjYiyApmDY1FC0mmU9XjFeE4GaFs1u/mm6K4g1k5hVqEkW
rQlJjqcL/zYIqkNUq+EOrMykNirvtlRJG9IrlQXCVJiiUc2tVMahN+lq+zBAIgy9vId3pzJuaVj0
HABNTWGQqiVB8ltRhHrOdLFfhCOBSEqzcdu8eY2NL/lYJoyNtJB2Wd9jsXkPBj9DNUjHhTuXhHU9
yc6NMz4SqAaYHSR2l1s0wRLlKLVxnaPTO80HpfH2BPHw8oa1mdrNc+fIVa1J+pNxmtVrm7S+U+0M
tKksyzyQcz8gWv5k+lMmjUQC7Pnskvx824MbZLrA+2CKnjJeg7VZO/2lxOUPPM1pDmo2/khHArs1
kdG/nt7nkLQsA38AfqfSf6JbeSJkQ+Cob1Jcttm4iZtHnUtzO7LyrMpKGTHEkgqi67pypX+grsOu
0I+MLfRd40kciMiR/0Otq2nGv1ywNFFU1bY109AFfZVfL1hmoQ7dXd9a5kpqnZqCJGi3BiAUJnb2
GkuAkVhbNWnmnz7eaN+O1TXWv/6E1hvOVGRqh/kwVr5+0CJdBz42TNLU8qUBNXOkhxwesTObzz1A
8Pp7H4B5e2gr9ji6Dlec2Dr/5ErYGPRBzQZRmyMgtSv4T/q45+EZSaLZ3VhuqqKsLu1Xop00QKm2
sRN+edMQOFwrnQEAZwfPadkW4Jf5NIOcvvN8JtSelzXLLEEBNY4dwfFAJZ39fIG4KtnghI8Vn3CE
KMc8LrJt48hym7ul0UA4KpfR6FWXLGu1pWaM3dJxKuzwopMr2BjGcwDnTuYAN6Kci6qMwJ/O733m
1PrWakpGfTinDLjpBvYDXtF1AMbd1KZ6rKaDMhZUW22sbtC+nsE4ey/A5EHDRrkgSLQEnWlrZ691
GBRVyFQEM6FMSsCEBtvTKdcpb1ITb2BFUTZQETihdSbcmcRsNqWO70V4cp0LKoiAycjQX6v5bs3r
1DtoJfslVCOLIgkfud8m41Gw8l0NIE6ZOVsEeat26K2da6r/oZWg6782WVgn6W9MMR8U2rpDnuv0
MP76VzRHim9NEVmqQJc2v87LIpDLcMl8L51I89a205hX20MDkRVNkj6d7EErjQejTujcA1olUHda
zAx2aVSR9mTTUI/zl5g9wGN1iKO1UtV4Hp1LSrvlPq+joHtgtBJyl4rCurWksTzWsg3YL+JeWxiG
bSycQMxxcxZhhtakIupPBjjWTREmhzQugi1NmHyRF1n9aNc44RJcMEDM0TMkQziehAepFKfitZq0
DoMsBqLyVN54ZXysXMdZqINza1HJwFwpAcLq070lct3mTceABCjKeK4jPzil8WkQPYk8ilmTnukS
tz5SnMCD8HwZf/XJBR57+tEfLz2z0LB1KIphaY5YBaaFrK+KHPD6Dy/0nZexZ1z08fajnvTgEDbl
fugsf4/gcZ2TQ9eGMrlWdoJvDkLKiqfTy8/VE5rHFoSwe8ingwjB3CHi1LdmjlNychNqWqDeYIdf
9SQyXss4PwsWSnM3Ej+wm2+hAc8RqJLxMeiD/pHYwK2off80H4qk237cmtP/Nf8XJFsQAWaXxTYq
03MrsddJC8C+MYqz0hqqvQn7XtuoTD423qTDVFPMDLWt3aNIxCuJ7ACcgZKSMUzfokcurAwRQqZO
43E8LeQEdtjLVGMnGY089Ky4tx4yxzsUetevh7IF0ezq/kUZ2uygBS9FT1OS9cdYdaZgDfEhXy7m
DIU5TYH4hCV3p470mtUsbiJk+Q1BKDWl5cmGENeDpeoq+l+EbXhhsvEj1/6mjd27itq6qNvmDTpV
+GCpg37NQwrGCJDsJnJwq5Pp7t2TLujIVlLGlsUXPTod0eoigqPLoPlcBrjts84ctoCG0qtpEzKK
yv3FysUlNiGPpWXY7wKlu33cRx1FQBB25dHr0Iq5vRCAYOEF2kEnNhZqwf3HWj9fRB65M5sGJdbE
Iem+YUOXYOCROZSiNV4Nj7z5cWC15ZEY5HmDQdXm+akodsdoERM+8pZua4RpusLnW6/4+e6Ejmp4
yCJhAXyFGDhY8M+roXxtc4E0b7oDcIYivRnkWbdq45nq9yXS8obXarnlKqUzyjB+1A7zQTWldiA/
LNv8bdv5b1rd5rQI/dWymxcpIUkwmhvdhnT+0QnGTTYQGtqjeU+wSTVGlq3FgOZxXkmUNPj56XxS
maWdmxiBttcEQODA1Md98QV8L37P+Ws9Z4f2UG0ER3+MgmMFuWrfVLg7nRxybes1xaEGhoImL84x
ZfAp2e+Q4+tCWXr2e5HGwUmj/GtJp1SFN3xu+vGAfcS4DIW/z/uyfpRt/NzmEfF0whDLsoLzpJex
mq5dGA7o0xJ9PZBfC92M3rsqyuzsjo22+v1pY9P9r+eN3jnruiHYbpv29P2/Le7Qh3vw3egGw6Dq
V4ZiiFNQKCqh5bW/8G2rOHnlmiKXfYBt6Z+QjVlbhr7uGc7YskLLfcyR+XLXNwxvOwR+RSm5sNyM
bAFQbWBGYZDs2rxYqm0AI0t3MCQitmkWIYqpJw1WEFehCaEpC8Qmx6y0HdXsouqM0BMzOUZ2ql87
vwch5KfAEcXnns3zLiMh6TL4aANSrQKM4QIXqfumAt4qrL1n0A6b33nN8w+qMrrX+Y2fPjMrOGj6
uOv9NrpaSl4d7Nx+DFsHpOt00HLxLWTevWYGSeqnNqif5nuLCPgr+w15QrZub5ppT0O02ric//z5
jMwHX7aXJGAvKkFML0I1GplEvqVWm2OyYFY6n2FtOs1KZnv7rpQH/E5vWHaqm53HKKeT2No6XlU/
jbg8M//KyVYf5wMMjR6UZWJt2qzgEcNzQG3K4BI7w43sL8BEsuFJPFQFLttQWtP0w+XZRrM6z0OS
g8lUzjLDAWekDvsotdhSWBlisDh/MqYAy9KJvYkTmT3hbgn2LPrjw/zdxktwgaQQEpUsfEmbojyP
KUvfXs2BfjcypkoJCs3BWqXgLEWok01VjxrBNSkMfngJzbJZNwmK0lqWKz0qi8u8ANpjvufiAntB
SdQWQXMxMuesOmN7F6DUIietEPG6JJ+OBbS9aV/0sa2g+zZeoPsHy86wgmvTGunWgd7b5TrEclyb
5XQ5+F1EW8Bx+msA0AQwxJRSCeQDc6vhX53A/3mIqITgkgZHawC0Q2pgv436pLoVGZWGgVpsvn4I
osAPZMlsO19co/S/lIpCyE7iPFJQhQ+izo6lKvXnqrHQnTkA7vPGaA4Ix2Fj26q3rjIe3Ir2Mtdf
qI5whnY8wOsstA9IuaxD++dH89dq0eKlCbTXj29Wxr4vzXSp6i7qd72rLkNYNztlQGcZMMx/jK2v
XeGnd9Ut433Whl9jODZbJLsPBSKsc26/S5dAi5b8vYsPdANhOtkHe8srk/VYdaCcgK2v2aNiE9Ia
Ru0JGHGQZxE4gSjblKbtPw3GK4qch654yUZ0A/NbF0rvKQx9gf2SpyXk3xjdhuZa30ROt1o17Pdu
yhhjNZNrLFB0ty12+h97dxiuX0BEJhPpNL02pBGvhNoRJYWUWaeka4ImvVexCkQuN24BIz1cWMOb
gPa9TqQYl2SytGeCT7qz6w1g6zpzb9sWX5q+DsDNWqcNmPfa7qxtTYbEcuhJlGV4ca37PtkJTymX
uYUYmA1Jcu+KfNipJVOETOmAas1VaZUDPkwJS7kNbeNhtk56wGmWdc8daMMue8imJmJAsbzq5utO
sxSiJSzZYXsK+IMNCqCpMFLDfcRI9kE1lOpx/iiVvo4LgFu5KghM2NQYqxaqDAes26Oib0og16tR
HfsVK6IYFuS9eM/SU2559tWYCjrPaX4e9Fwf9w1Qo3Gq7efXSjmnoXGb1oDy5voFYFVRga+JLr2Z
J9+mD+Bzl1s/6diph2VN+lDqNhjSMRv2dVMfVCu7UUy5t5QZFHIVgEFdJl0akalyq/MWQr+/LIk7
P7pBNx7onRdrT2mRrkcozAmYHFg1UQCif9+BflSPnoL2JrDxZsrQelQG8q1GgccskjCYGU6Pe5gi
NjyeCDUW7k3co/7lr4NvUQXZCmKa+WttpG18VMVGb1Rb23Z7woWM4S324L3zVoSXUivsJ93ud20h
8vOAp2gBFq0/pZ86Qx0XbRxE+8Gzir1TFtpGjzT3asn3MPjEvjtYkFfdvHx8hMonGKLkjmPEhTEX
1mvgCtWuTvEazbvm+dCIcZPrGRa6ikSnqbthG2idP3bMeaxQCE+VpTXGBmWTYV8ti7NkZP6T44/l
ZpwELGmb5rt6lPh3HN6V2BbRVdgtrhI/Mc9IhffmiB0M7oN+gUGmUE3TVVft/BZ2rfkI014doBss
dIWCp0R35o4uDznHPcwfZQNq8o/Ko+s6ntpCSenRU4KyPh3A09GuF9Zwnuxr0OhMaNVt9JSFCkMY
S/hLM9B4jrtVr7GSQq4d83RSwTviuTAa79iwdZxScNoVRj0HY0MJc7IiYdsPrG6d9gU7genqh5//
VIvOjE4qktN9nWqbepzGFgb/nfTKYIeBr92bWXcvEDdcdPq9h4/z6DRwtEN/Sh7LWxP3iUR5pmXo
hzrpbwc1v3kEOBytgpm2693N6fKdD5ijb4NXtZDS+FLb0jnTDa9dlw7eLjJvoc5NDSer6flv9FCc
9OlB3RX0ciBGNwth9xdRmA1hRwwK1ommndMmezcL/GioIcHGJhZuhmUU2xHa16mbUAphA46SrbtO
TNXZ11MhrHkyX8eY/x4ISZuKGSzLiuJtWEnlwRpr/Tlvih/+FzblytYcMl97aDyNGKkMgWqQa09d
ZGZ7G5jHAsApSwyQvEDiL2Lrnp2yocSDGaEXFIRKLZPcKdnBuiGeD8AmXoJ9vHtXRsM7zQehGve4
DHHs+SHl9tSwMzUMqLQSrGMTfQ7wHn4K6g5VcwhmjBaVzQwlSm8Yid8Uraa0Tnz7kIzYUdBQqsvf
b1E1/ddp/LS112zLUJF5CDQm9hRQ+vctquJnPCbbxl8lVTnsk6avAfw6RHJBgWya/HthpgnlOnaN
xACNiUlvpMtKAFul4X6Soi0PKp6ujcztU2AgTPCtqjUgsATyPE6Hg6oF4uNDMxnV1ceOxQqtl94P
3A0GnX5VTBWUn/ZbHaQ6Uo7uXPdecXVdlNZZAV4i0W/jQERHRDzdtgjZv+gdc1cjyfNlE+o4+KyK
jtlU9NlNgdB9HJBIEArzkI59sZ57FBmY2N2IV+oBm+rXrDSgNZdSu/QRqWguptC5QnSVPN4GPenW
Vphbt8BqfkTY8ZZ9VEgb5xHRk10As9u26ivlbX8jBEJWMN+JqHmcnw0VWVMEVWZ7ISGNeVy/57Cj
5ztfBi3JgGsHIf3SybT4+ePSGPwTUYgE5hGiuJrXtUAllFlj1/LR26o8fO69W+SfDHnuWlQQoVW7
6/nWnQ9SA+XtMlHybEieHfkU+xC3/LYPASURdYpUpckplAb++swDvqiSCP3kVdt0Ors+e26r0zXY
szY8ktBKyVh2CPoZi0uZOz2JGKs+cPJPsGTTFwUP+iMzy5JFSKkObiXiy9wVwG2S/QcpkPVrcu10
eaJUMyY/kSbQc81d279VUKYSi7iorIjmSrDvlagcVyIqsj2UkLkXW/GoPFAIvJPE0x8G2uAnq/Lf
0shEJUPhJUKkq3/2wTvsdSbZn0eZO95GTgw0E+fkZT74ufCpIOlP0vAfGdQWyYG6NznkY25nD/OH
matH8NHYOsACYptjGzpJaTriEZAT+7kYzf3OWfrCbfYOb9SqzEx3DZkmw+F0oBGGVH5qtldTs73R
kxbkccHjZTSJNSWJRI8QNI+BLA+/v9FnNdqvJbzOE4/OC2ouKRiB/nqf16ZXWDApYYrX7iNBK/Gp
UJ3o5EwfBVXzPdY8OnvTl+ZvWk5p0HZnivpXe2H+CBM2+wdUr15X04NNXZcHUA1U1XfP2vTomQ8W
AFGGKJMWRbJdTBPlBLja2FQa+FTNyoggzNcVAS7UUhPB1UodaqZOsXayYSkeak15aVzPWhUgwVeG
ae/Yyqk3lCtyaTMcuEUgJoAOsDalDfOCTtTtY4dSZ6mNMFp+f+5QWnByfjl5AHNw6SOIpAcCYegf
dXylDfzi2pcrP6k29rSIWxrdQUvNwqVH0s9JMVtepU87f5C0v82WSGXZcVfjBCJsUF1YNQGobeXW
t4yUtlUk3kYiARdZY6ab3szGNZuLgaviPJdCLcvBNcfqoxMBQCZ9yOSBq/7M7fe9KEKAikXDtqBp
f84i5ndAHbx4aQJNgaClse/WTXONV4phW2k9BowQlx/NLCPsEWNObTMyYlhpNXfTkEVOZAOkdddy
zX0ptm0pgG9FWY38Pf9aV7a5/2iZ2rTGzaJmB234xOJGFqi7yQRnuuVOq1tKVQToFKhejjvDTG7m
jVv1Y83vkg4na454fphKI7MC3r4gRcVeQNXlovTsH1VXJF/ViYLugjIEtj4EmfGchxp8R3wMyyQm
uUoJ2+oW4ZLfpr2+qhLPPvaOJNRRukclT08hHsUnkfbRCniuP43MBnZQK78LcV/+2RxP1eQmigAf
F5l7TaYcxqlTnKdJAxVPrv8qsUk2oXuqDdYJooa3auNuoEdJIqjCzeKh5Fp4de6fPIzweZtoxME4
6iqz2aQQxIPgHpv/SiR1Rzc0AHDEud5msk33PZgnNNS9ulQTXb/OB8OzHhIp5fmvL/l6iM+BINtt
XeOwmr+BB7JdmxP9MKQUW8ZV+52Fvz+Rc6CtIeCQZ6K249lUUQ9J31+beT68NZOKkjjFO7I5JFHA
UvkvBpJqxuBJC9B7BE3c7EzsH9OJ8EldAMwA6KlmBnqvwc/egtO8v577BDpz5p+7JyrlaKmo3rkr
8EDUU1kmWReXZTkYuGOYIjm9bj7o2JumMt1cIcNy9m7Iu69o3UZXAOLYIXZeiFF0vAaC2couooEd
iCvoJHsLKQfWS0cP3M2C7wJq3EkdaB9NaigtrY29O2X4Bm045WElbLN78SP1LHk2+oqLYNqhu5ld
bWGzHQOAvyQ/fvZVP4UMpSfXoR6+SBdbQEdY62bu7s8HYyijLTPIq2Z1N7WjcdzULi+Zpv/suFWx
YyLRDIGPbLidvHeF5AJqjADlH4pnVR0+ERV6UoBGLYABk8s7/bb5984HXeWPHTNv87Ev7tpU2dGf
2BkTy5GMzeQ8gkI9uzG0O6XtCD6I/WqJ2wPRf6t4e6F75gUgM9Xdc1HbFaBPNSRBBFXNwWBLVDM0
eRN6893ipxe66Ri7pnf3mRIPk/8Ur1jUpAM5cwV+yT7Hq+x6O1+ZtiY2qsRAj5+nv6h1RfvkOt4X
1YuC9zJsT4qfd3vO7HvnS3ude110VJxhEsBhBE60Kr2qo96si5hbyeq0dWb24SlJgGKmMfplblp/
P9gZ/evaiKdYINM7GQkY3o9mQGrV1XouXQXDv33daLxxpv9Ks1I+EMBtPgx5cu/thDg10twgTMf+
SkOos8dd5m6zAF+NW7bNbmJsmluty1d4nSkEKsi/S78zxslcXS6QPLsLE78cz982Hw6IkwJuGCaO
+Vr19GIV9llyLxPZAfN012mOOix02h5k7GOCJQbM4/8rYuaPROvsQpMUKsbMbxqahJUZGvIY6vZj
n5TDU5s29oNC+tSW4X/6H57v+O//5Rll6RZ0HhXNh63rk+rj7xv5rEYM2dM5Wf0cDArvczsPK2iM
PzCVK9aFkU8hv50mHkg3QTMN3q+wPA+nI0BZs1OafQNP+KJHZDGiVqPYjFeuZ8dbDCr5a9+j0ujG
vtmPBCUiQPyZbD8PBhXNKjcxkmj0bgxlvCH5WifB3s6l/RoSXA9KOdzQphyxJxM+xqk1bh+PI3A+
wStYAGNtO1lA7m2RfaIISVTX+4QbPuJlTq1tdgRcp/XPTb7a1lB2pXOMiujZjiuXaQ0leD8U7oFH
XbYyinhnqPhVJLT+LuJxY4d70imsA8Ez1TEJ/SlQOYaNIaguDdUk8TEa7QWyFXGeD6NBDd7lWbPQ
aa/Qah9DY9PXcjWmDcNN9ct83cL/8E6x8J6Vxr0ocVIdMqgI9yisrq4yfv54L0YkPM9eD/+fh2pc
KwufDdR3QxrPeADVs8xhL+PRRZM41u2zbZjBRkQu7MAOux74toG3oam/fjwwmfyUAKJ662kIc0Au
vUFbQSafe3JpoNg7DvGdtXY0B61dmAl+LIsLl8kAs6Q+vA+Elp6tzvwGdguaaFnoa0dhktOraC+b
qlfes96GQaskZ2tCt9PO+WJQJt3MaBwvNhQ6BDy2tm00u0URmpkjl3THDMVV1n0mnrvOsH8OS7VY
H55oRJ5CYMxY9Rttp+gWMNC00QF9aD0UaHSJzEgu88B1mKo3lpBVIQmYaXU93c7VOoK5hkEH+G8v
xmRt1tnK1E0oiYl+DehFsJes3FXedcP+o/FSODgnlXLUjhQv3/SwT+6xl2UrjwvsgYyK8cyLfAPE
DxHM6uLD/AvcoE23Au0oKUJ9dMhjpDcFUU41ToR7bHpEYOX+lygykU3IykDOHL6QEGGcY8N5nc/u
/BlvwlvO2P3gjCTSC1LEdg0r6ILGHHyvMKGbHILSIIlkaoIFnwVQYMOXyovdKe4aA5e/LqxGeUGL
BAPCK16qZBhXuYjxylE1HlLXY7/YqMe51REQZrxgNkysZRa4u0LFs8i+Uv3E8vFWyUDcIiqZytLr
I+Hf1cm8JiW952y0tLUzD4UZDHz7mJsT+P4phaH9LvBM2kHwXmFjX9VmQWPIDvvVR5slxwk2+RuM
a6ZBHqOo9FB586k0p+T6IUg3ZZDsGYTY31A3vwqNHh9UI5uohxrvzzwzlr04DnS3zmokkSNXabX+
2KZF9oJ6ZOEz0TpkYEEORHv//Gj+mghzLPhaw8gD3DddIQizK912q3XBBOTx4zsWKurtvCNIRl/f
fjSNzFpD2xG1KbQbfYlM3Q8ccfqrFKtqmHcfd2sYKAcSQhbzXlQv3VsdaBssBXKvgMC25r0vfsPo
SHxYdJw/KgvaakqkykWl6tZKb8ZqYwgvf3U5v5g3yAofOBKIMz178fSePk5EbVmPeQ8lR/Dgx+2C
NbaxKSuNz54bu4fGL/eGlRNtMjQd2ezTPRxhml3SN1Y3uq/qz2hCHChzvrqRulJf9SZmJk+lNUWe
AIB3k/5jRwNzyGb0ItOvkkvSSlqyvac6ZpZ3sblMNx8P33Eg1qbG+3/omvSRzkp/KpIGVawO8F2X
2llEg8eKCJKkiEbw9lCWSZOKf8qTrIELEj45TqbAQ50zrfVGV3+e99Z4h+F8mUS/zY38rOvf5q3k
76s181d3Di0DHoMm42qWCou21j/dOVE/NFnQDkSJunamPrROcbM8MK5O4RivkdPs+nDQVn3hM9ya
hjnB/xJ2HstxK9sS/SJEoOAKmLa39JSbIGThvcfXv4Xqc+89Il9Ikw42pZBINFBVe+/MlVDvJ2OI
z/lcNxfrOpTBR/JoeABm/5O042rHAaM9Lu9cMeTrMOgRMegp1UnVYjMKUsfG0A7cpO4KtFwdRWHZ
lT7nB/S5lhHBjoMQEXYy/DZP6ROZKdz0wIC03m1PQ0GwaVo7/oW0sJqeUfH45+vxvoViUPBjVNKl
yxkP/efvBwP0Cg06+qDfcrSje91heVf7c1CKbSej6rMmQn1r6bpGFHJK5x3Q8Ja+EbvJGA47Iav0
PsoDTGfLV6yA7EbZQKzc8lZ9T5RBt1X990ojUkVtjG5JYVMRRJ2ZvxIWY6jFYXIN7XCCQhGJDc2/
fhsIcG31Uin7LeGftwpziMiCbpHJbwjVinc1HMTd7SHOmqyES0HjOyPMextpAXmzgw0iSQsOXQ3U
MpyKYB0tg66qxIigKpk/X051+/zeC8A9yU2mI9binPX29kpTO8H25+KnUoP22g17bONc2a7zPNoU
zjckdPbZ7SZxbDtkVPVAQpFHgG5KV/IYLnl0um0NCAOjiPH09NMuEdHJyEVFadvgXyEtekkMfoe5
ZncYSud5mDiLpE7cvjgDWXFyYdva21QO/VlG2UbNy0VKbqQT52AJ/NanrySpLypoP6hPIvtUdjOd
/3h0944+WyizxhI05ZRh642HS2rY8i9dE2G/ay0bDgcnnYaJIOJcvNWROzaeJc3S1awCJVas8d9m
3deACMKt0BzrXr3oMrXvoS18EgN9h0j/DOWwYKSdSOeg+9Gzmxaw5pvlkXWz9jH2lhwNfVybeZh/
jl1r2tmWDI+NI7dFU3aPoWifaRFG34gas1Ydvq/bCNW3nF0ErgV8RJs/5RaIOLuH07FoKWtkPWdH
Kx7pNhE1bcrmkegXF3GSZ20CfRbXKhbhnaGBK3Ya1FOVi2h32cEsDK2dM+lPRRYC98zrk9XH04Nl
lPamzxiVqpcmtK0TBqYvvl1Nx6wpIftVIEHINDCBlmDJWsRA3oylHVpcvqk17/ug18MdVsbyoS4h
AwXOj9sKHQHNTc2+e6opbgp00buAGvtEuhfCPGxrXXocF4R6Ywfw8kttbu4QqCZrpbVUR4cg0ZfG
ZrUmH6w+Tm3ETbAM8SEFIYOBe/+/Pl6ScaHViLaQrbyMXVBcb/dm1AwfW7jzG093CExyZfLqIpB1
fYoEn/Tbq5Eb2dnRczJtvBiWrgTQw6LN8E2NgWoia26XMCC5JWo15yKi0jyQxEyy3pK112Zm9VwR
43JwaqcCMu8CGjBzg0jdASeCASLOJz5xNXTs91npowH12Lc3UVNECFr2YWSW/9rh88ZfJ6Uw7vhd
oVB3xrxTE2Q8Ochi4yfWGkhlaMdOHg3dvRa0YpcPtEPZaz6FCA7cGkGjy5GBThEbsXpbWeWPP68v
ShP0Zn0xbQh6eLo9i2fnTaN2qqapn4i/ZErfoSSUXXtxZP55RM6/U/ritGbZ68Osh5HDiDqUpb4e
IbVuitJdCrzScS7QK2mKLaLemZC2lQg67S6vTRST0ozvgUt25Be3e4sI2wfW0nLteIxuAO3qh3GZ
lw7MPOhBhexmADfLLAKbl6/tmrNo2/vpfo7mVy+pnaua6QMj69YIfUB8jjbk0qXxYLbViO9um+v8
w+r27rVi2BCIPW3JoG0evHK+qvP9IJ1zBejr3HtGjTQg++BDSrwbvJQ+B7JVJNYOgj/hXpJRcz+K
U9RTThmxS6upms5FDVwCh2L5uSIaftVqJSTEfn5oFwLanz8bob8TidM+9yQWH0RwuvduSWunokrZ
2JD54Vk4F8tgQU2NkimHuNtE8xa1rs5UeUKm5cFm2tC7zdc57TXgXotQL8gQekTcuBcHTM0+dJo8
2dUReiL4VjBuOmSi4Rzs69yOOXPkawzX1AuR9ZJmmX5WfgcMfPOe+S28znqKNgkd0A2YVnTTUVht
1ZzILWb3TLJeie6l+Zi4ZMHF9kU1l9Opfa4C/44CEWIwg991WHXWgzrFd4PXXWbfPksShdS2Qoo7
hLgKVYa1tIzNyUlhyWEID8JFgEuzBCEUk3c+8x4NM5NuH7L9zpDVDPvGICx+OWaS7vuk5jW6vPCN
+L7EgMxaWj3CLmie1Es9Mi5L/Y+VY0ItWwrc2gqLk9Zc3AwXRQfg/ZWdYTg30ljCKnC+zQZdQun5
/WrSR+2Cp0zjYdG9DdgQ09hK3yj3nVM9aT4FDHTe5CVCRbky0FN+ddLkmOntaUzagy5n6wViCPCo
OB6fBgrhjfoqd43dn+8h93cmAsdTEz0OO+PibEf1rS+75r8mWpJ1o840+sS3cr6JwKkpj4EvHsvJ
ij9EILGPyHNAFkZa/di6ENEmj0as5YbDfjRrcZN4z5le8FMyFVXfcxL6Aura26TMXF1mD7S4oKDY
JUr7kmiFcxGb3jcsbS6ySUFYn1NrGwRJ3SHTwFdPYHMvWuIvE1wi4s2OZaDNmntn1Pc5koML1T5b
STedBzf594s2D9TJXSmPGuc/jOoO+Sh9+AkNEjeM2j24f787WfazXnbbdnnRUDjSu0zuJ6bu+iJE
joEz3U6ArjGbe/DpwzMWkVVQt2d+fRJTaP7vJ8DDLtDoxVXiP8oJuSIj3pbPtOmuyLXPagiM9rTk
jsnIAK4BISOSQ+Vi1g/NPO3mRESb3po5eRb4k7V0bh/1PIdd3zbJX2wl7+X95mKB0vFb2YA4QG78
/ml7xJ/MreWg5gDqQrgKvsOS3ENcIM/9lNZn8j2S623cLDrvHun/r0zzzUtc2/1L7tFF90sQsyR+
1yt0MXdkFRV0xLoIEpVRttdWJzfTrZ2tjHDRmOXXTISk6EHZJ1uKtg+3++tke9a26Iwvf76TjXcd
R1NYWNCYKi61pKEsYP++kxGthEkl7ZuhYpCzjT+IriCBH2fsSijIfs7RE94i65dtZR9G5GVhXO7t
pkSNGZvDxXbRG5pHQSvqiRMkHa3GPDhVMtzHjhxPsNi/TamrXzgr4AtCQrTi+Jb/ZVF334qbEcB6
PJNMVTwbjof7xviDGTSvRWmAiLe6Yt94euGvWXmIuCHDjAFyA45DT87RlJFlITO7v3LtCefZe6Vj
7jwRpyc1f6PqB4dDO+iFSMX1UCXlkxgr7yX25Sen1P2r+rM8nO78BB61Lo5eNLdfGqrR9bQ45EfZ
JUCTAZIrBV4ntUOAzn9bzDUH56WvTsATceu9xMXlp819rDUE3TUuGSdKnUDWpvPMUPniTn14Sqyk
O95aIqHjh3fJVLL0gVbaK8HapBstWQbxo5vr3fn24N26Elbfo9+fmTBaYWxcpUysoyc0Ap1L++wL
QghJxx72g6+j13JOw1z+EIMFytItLsEyVrEjMhAfoDFEB6PQgSbMsBoQpX3GHmYvjXjmXa/ZsxLc
4LnoHyYbKWtM00LpCIQISfG0CgSqevDrzzetfCsoYCuRutAlWYIMcq23y29ij2VbDFq8u1kKiNbV
7+kQEhEzcsBq+qBg0PmfF781Nkbhfy3F4F/s3pIvglYzeUpGvMlELD/h8C6BWpnxXuYt7K9cfx17
sz/pGsqIwUINrD6eHvzCQQNmcSjdfGKq68YHwijClVNO093ANT1NdU0JEkIgnsV4mAmaVc+J2u8r
0WzQc4ujEVoVaaQGoFPS4KBXRIk8GoD1QyBcFuP9e5g6A9L2Zt4Pecrg1qjnnTY66LQJSgKRDpaa
N4BQvTXHbQIKspoU4cQjEYzZ/QAig9yI1NnIAcdam8nLrUlfAPTY6boA/WcY341pJHuO/uK6NoC3
rswmS+7+/DmJ/+ex5Ki10F+WxgWknTfzDNfsSZSdnHJ3uynB7ZGUon83S8gW3pIYIDrn0UsJnVau
qWCklS0FhxDkXw07KbzBo1lLfVeaOKpFjR9PrU5uhZEzgbKw0SOOXsooVbloPW7/T6WRCB/KzuW2
rYFagY64FggO1MBcmU0IQdIKPQeQ5pV3emNM17LVDj68A8pIKJ3cS9UYVTvla/tf1aW+Kv3m0Ejp
8YKyM50pnehlj2zPLgdGoh6HFU4UEnmWx1t3i/ouN766k0/O3lCOiEya/iXp5gAhM43FvvYA9aek
8d6sBZRo12KOrHNWRpRBT7d+ZgBk7pq7sntgZEv6nE37ycsAVvCwtU+j5LPUU/yl5Alx0FBzORRO
ZCMtNSlJbhXToSvn2/HazfVBneIKhs0PN3mxPVOqKXVmSPlkReQVac3IMJGMTqnDKltRCHJ6GwgF
doDhQxBDo6cuRmRnV4EYNKs7+ehr3PGc+z9WIts7hMZcqb98K2bKUJVbq0CfRZ6Xth9zoKbjMLCM
lI34eTteOJ9DGtNXd8i4RwbL+KeNWscLE1Q1UFtC2pRGul5G75Pm3349ek/jkVHmr3SqK7yyv+jm
4D6ZDP2Agii4Mj0n30VqzMOnpuGkO4uD7cdw63LzdgrTtNLYzoKwKTeYonXocWNt1E2lXpTeQJ3P
Bln2WzG79K6BKuC7RJKou9Gu7Wzmp019V2AUUDMQ4RGkWw0evess3oxBLO+U3piwKGDVeeTuoiPg
EnUNZhvpM4rgr5OXt+shArldx0N2DJR6vdK+hiRv7W7t136GPJvSAPGyQtuOqCPXAf3f7RQl+wCn
8oU+jrEXJDWujGnz5+dZHXT+XdZKaQjddXGmmzbTf/NNWetmNbY1TAzbvjRt61B1iA2rMXzurVfs
vICbq5xkNBpruG678nVIi3CNjlR+zPX83gMVnpaVOMfLSxe3Ah32U2bM2r6KYvMVloKzjrObpypG
QkWQhUBoJx2ge8FlRC5/1t0e80Ef0rxFrmnuu6U3nbfIRINaRv9slF1gNOhtEH1rsDorKMN0TkZd
pFTjcENIszIO6kzVjM69mdN7L0tSuxp3cu6maEadFPvVrmh14ie9mAdN/YlPFt828DhXWNH8oe0R
07o5bqJDPZsIRLTmZ7bMwJVlTn1lEqiLylk6zMK6b3/+JMS7SfHyUZgmDyC9cdcSbwFMZjS4hW5Y
/jYZXCCnRR/e+SQo3LnLizSD+zx3jKP6fmjG0V2KaZ6gMPwKyF4TtAxpcZxmkZxN20/AVyGwQcXz
K6QFdggCGF2hnsP+WVaMevLYMpyE3T1Pk4AVLyAEKBGP/ki+nQOM8YuqHhvry202gvUBgXwmcI0V
TD9ofdk7PRt+9a0OQoiV/M4M6Jd7CZiPBOt42NfuB1JKmjEvPwJiyzaBDVoqSLSzavvNeGJce5J3
TmhvG/rWm0Qz3SMnO21/M5yyLYMl/9TXXYCvGE51GJXFCbwp/3Z68NquF4ccPO8Mn0fvf/T2MF08
PPFml/Z3ah+5NbSy9nM+lx74y6X2L23np/rDckgG4mqRoKgXCMzZUVXoXTaRPmxDuPacdml+AWTE
LRA+5xCAVwkpPhaD/jM4gXB7M4c6RLURdl1sJx+ReW4JZ0fafLJpKG+gISwNMEm+6J4yZonV8JtT
IKx5HTZZhXXAYFcxk5hTLkIQQl0xmMHUWc0JZUdGaXxt+gnOfkz8zwRxrEIBdijiYtiKYtg1jT6s
VbdGxH69u626ntsfvFLE+7Ca/Oe8R+DcdOO+r4f0wXXwX6EjKj+nrE4XJcHUiM5lpj0xzV1moFqg
iU+340UD02hDUAZ0aDeo7icpgeZWEGOUotIYEZMon1MzySckQ+mRkCPrkSxyQZZbo31Pi5HkQmA+
FFkFP46wz2FCYCtznx83/5SO6ekv9j5DebN/W9MAmcE3MxkGuJLl682a1vUpATRFO+1Cv9+okXxm
WiSFFHN4zENCWDTTOfrpjFI9RRqrRTG8cO0fu5xPKSpsF4Bq2cfMO6Lx2ps8aAwUQLL98jNQVUwf
fs2FuNZ6EX2ZuUVXIG7PNhHPR9y89nMg0OqHwHiYRWb+XZwRzZwgaNirt1pTofZ1Bn3nLvooC3Dr
6XavMtgZD5MaNZaFzX1f24REARHGap8SQrK0ADu2quPNutKELhkyWHB3RQe8OGtQ+PlBIJ7ssu3Y
/ODvCVNaZ5NQvrZqyTdQ4lg3cfCamZsQLTwjmWPXRM2DMBtuZ53UtobJWrn4SaxhIDstaR/IgmNA
B0xMWZX00ab1a+svzpz1L/R34rWgRc6wxeleqg41YKzn3V1YRHh4EhyUONroYxCQsXjktR5Hb1Jx
bFVPW59g2/vf0UPP7ZspTkscVpmlIYEGKDhZi1EOhiuENxCth2zEpWbMk/sgeezKzCo4trNS00EI
r+orPKnlDnjdxEaE6uv2YLQdopGlpVGndbPCGo4ac6S3IkXyjPEN7PNs/SJbqEJ1raORrbpiO7PV
cZLXEIDWxgOyAIiLAE1CL3eufvS1mcPyJafE7+SCI06Gn03aT1/8MiZlO4flpErQPqCO6uoChHI/
21zGAc/mcpSMSsb+t8/e6emWREPq7npAhoRGLydND0n47We3nbi8dH73IDRKEzAzmHLi/AG74CWO
BEz3vCz+OXs0ieke8Adw6RZOcdyal46ImB2RsOleXR0xxNYGmgu8dB02p0wLdnsFGLDiglGeT4rS
MDsDesEW0vsMHThm8aSq3KZdv8L05SdbNgnSgGVgHeJ+kqfboTYdUXHTmoh/Blb5zSjLfOVcg8zD
zJEFpXFRwvqRkbfvZuKi/OmGsOpNX039za5O/7s/pkN01KS/j4LuqppQbOnaleDLxmnss5IyptFk
XcoyucZtj/Ri8bzbUX20W30PUYunNjb7B7Qu7T7uu+LMUvrPC+21sFzNMLSZ/uFQ4S5u1t2CFqia
2KLD0xx8pcFozPARXCGzvCmC/TfGZzsctE3ljE+3Zc8ajfu5sNJTsjR5s7CwLn8+E7wzKsPnIQUR
mzLFliPNt20qQbVX+CKmWLIHGJ+LVfImuyJsqSBPpxbbm0UynuxNbPmwUdSyNmkXT0zoNGbLP5Pv
op05Y+mwx27faYpZPwfJUec8+KxbYbBBYbLrLI9Lgv5dEWcSrePvjITes7pgfQ3baVrdDmuuXsVH
OnyHZnQH5IHDkNwVJXRttKPlXu9im4jGsFoNjGo/DrVZX0LH7q6qbz2SJCwyEWAOtLpvPqroXOC3
Gc2Zc0BOtupfruDbti7DAJMe3+JSoLUs3l5BQLt5ggBzJj6pI60zb+VJvdj//Uq9tdB0kYxdZP7O
H60HvycBWx1UkEDPqwih+Q4ODTgSPX25TVQK1yN4wcGRE2spFyoifZsjcSNKIhAWOI96qedrNNDQ
uT3EoZ/rT32WpmuLhtf29s3CMMtDX4FQGRtL7mr2YZZ8siV86a4aYb3mwQkw+UelKwlTMCxzJT+a
fpr9rRZ4d62W87/JbMuTGPRspeD4d+PQayubbcpdL7ZFxt0nT/zI6zDV1hUhO+tKb4ItuuYGrhFS
hDGzFvuJdridFSjLoZFFwYPpjD/VsLU3yD+y3MbbUgfQS/O750zk+UUH5X7fDtPRw1mw7nXL3gel
Zj1nSXs/0Hg9hot03+jL7T9Vb0fbue7K4HJbo0guuRFqVLVqtIkHV0QKPr34s5pPgDIicsWyPvbY
xqHRVdDb6pH7enkhUd7dT/n4A15TvQ2N9iy6qkXIn7fx1sebtwYVMd+l8zjfRaa5V4azOaqeard1
17dCkSlld1UPvR1gI3E6ODp/uW/fWhs88OF0xGzKDcfR3923sVuNneNCxLpZzhsvWP9voqW+Ui/5
xF+JtW5aGe1wUZ4HdcBXL6bfwKb1m3pL0EJyGZyk2HgaZdvgBtd5RPBgayGoUHTearTH4dj8h0dl
zu2Tqsurodhk3JdXTyDy82litBPJNjm5xoeQOk8ptJPeST6gVEReUQ72WbjJo6DV8pkN2F3ZKflQ
w7ykidBTeewco4WjgElyeTc5BGb9+dKZb4VGXDohFmaU4VLSem9v46A352U4R8RbbJA1R4rnYXTw
nTlBtk9pGz70ZPD1LVEWkCMbsF7/6dt61rDzieJ4VMpD9hX9W4Lb5aQtakm9SvMLmcjN1c8M6y5p
sjsARKcojc2LM/XcZ73n3Gn5Llp2d9drL/iYqGhGf/7L8OKdcohfkL6+RyHholBldft9eJFUmo0d
pGG8jHzs1j1DpkPEs05WTVjeo+fKd01ulveDXaLrievXIdZ9uqMZcXTF4IGoStA3jl65cVUvKDds
HcM7jaYo6E/DYhUo7XrcJKZFzBF0m+3CpzvoQFM+RVI/IFOftzFsj32TEjqDSsbC0MyLKEGMQe7B
8GMiEcza6XbiIo86ZaW3npF+Ii/zseyx4t1aOLf1I2wF00oywteBToonApVtng7PIgn5azp+T3WQ
+/Ot8m5/9XAOCamzaFH46Kgvf7+Sbi9GD+insx6G9jsmS//ZApVx9G2kPBNIkOegNdvnTCLl0516
PfSAcvPID9dMEM2TNfmkGoL0ZWLVNI+yFjXFT0b8iiGPdZFlT3URiZ1jFw6BqgC7fbeqD/6Cb7Jw
GNycg2mq0/IEHlEKu/lIKhUcdY75LoFDBw+cwzqBaco4LHdPKIbzQ4FFeQ02eT6haXWOC1FpKVRA
PjG9GauC1mgOV8xWHTqPCWAW+wgZW/NHgv7w4c8XcLk+/660lutHOa4zPNUNzvxvZjRGxdEic6Sz
JhQm28w+Dtoph/VTZZO9zrzvf/7f3sEL1X/HgJ9amEORYb6RzIGbMfLCYCW5YXa6tPgeYTrAL2/Z
O9+05vthus8nzXmRHrDuxAk2flynexhl2o55UUXUyaqJMIX2nKaTIvsJPz4+KKWbbNyXeWim2zsj
6I62CwlkCs3xYV4c/QC0mm1aye4vj7NcOua/X0RuFvw1UIDI4cD/9ftNSP5dPzcZAT0ZYMiT8jxo
HDg46eF+gP6gwyE17Fs73U03IPm8h7TvgbpxmNrQQPcXQ02/pxShwbG8LUQ1HLLUYZAhCu9ec8Zp
P1tQ19RbDI3tClQvwTAMDGLAU+AItOU8PlrGr6irmrOWokCSTEPX1YBwCJUHmVNLhWXM5E0FJo6Y
m9q32CsD3KCZ53qsaWpUzquN5I12+SAfQw2xiBWEzOf+KydIgq+3bdzjSGMXKeqWljGNWoaGKvoo
GM4dwAmJWU/0vYIKacX3MJn1fW1r1U7BlG7CDTeHMS0SlFHNQiPqlhecCdVZvVVfTc1f7nghlpvs
zccluMQ6ghODOIa3awbSIo+w89jnhDYN53mwanATEvlDm66zuPxANKnzo7XMk0RXDstlIWTFgy7X
VN/FnXIpcoKM1mblaaSbD4+1Qxmzib2rVMpFm3Ax5X4njEFeqMdWTuc/lcAGDzfIFhX63mfKfFGf
Zp5a4zoPwoRuQt8cRgA7aDpJgQGCy1x7dlAaGlNI7HxqT9RC0H7UywDGEhcJUcoto1Q1zzLRt62z
FNl6aoJOH2V2by5i5mYYXyJJvJlrLtxrfRj2IJDHlarP1YxBh/62Raeb7RhKxtw55PbRc9IvCSvQ
3jMj/xRZ/suNZKAl/QsUxIJ7NUgOQysphnuyA25iUrKoaXwsP+bYoiXq+sncR8tbawQYcLt1aqf9
kS/8PDJRuSeXkj5d3ibCvAfsAN87dZpXdvGN0jw1ImgpDBFDK4kbLr+Nk+uasbJ7dzqVCW2xwNKP
qumsbtTetIuN6k8I2WG3A6QCEELg/SRLfhf29jWcc7KTpvqx8wuT2GQmEbcaFP+FeewBFXi+hemy
4cQPvD/8Fsn0YzcTwakmsbH58c9Lo3x3drcAgSH0Zg0G944s7PdFJCgaiNAz+RTMnYoDJK9938z9
q6Cb92QH+hqzDmldxOHtFYQnrufh2Ets5Zhx6ElnL6j3/EfN8VdyFutBEyBgW+Fd/dra9CJpibds
25P6Sr1YtS/2fRdnazdvxDFgznZVL6Xj/fNV5HD8ggUlXoJ4H8PPj1NZXuy2sI5B71GDj1n1ILKu
I7witA5srgv1G7TyVBG803C0u8EtWz28am0WAKmEid0aNPYDK/xgLwImpWLSktVCWw16vBwcVrhr
8pGaqQHaJ2d/L7zoa0IeHOT9uiavtl94sP0ojNU4z/GWXIdxzQOs73SbBlHaxB45XQVhAy5x9oU7
afdFNz3ihPNOkZ+UfznpvzMxk1DisbGhBKdr49CP+/2T6zJrhABmcWyKTYviiPi9Kfylk+a1K0tJ
oFMSB+eChWJdL1GdHslH9+YIztufEg22YN3CohqnTxioQLx7hXtQbw1qyZDj49ZuB/9sSuMaWtFO
rdYKfkIPjNHYf47sQREWL3OcRjvbTC9z7rlrCG097dppZ9RV+xDGDoROpwFDEejcSVih/3Ih3OUX
/W1hXZgXUreWdBHDMK03tzCx71ZLwki7vrWS0LyzoFZacvHDuL+xqCoLtU5IeDmPblg9WM3kr/Jg
2LZzmp8yes+RE+BBJtGRNCjr1tC3LQmtvBaQJ90U57JP6ktUufjpZhM0P22m1Qz4J0S/+YFub7YO
Eiv4AAQyW8cG0tIwb5KdmolZub0ddVTPQ+Q/DK6Ez1Xq3t6AxdamZbS3eyA4fSq8A8QtJp6dH+1I
ltgGE5yXpDX0eyd77Dk/PzVhd/DpVtwNGTZhzQBr5T8hMCuvjRt+awKP23Q07F2IQrcdvOxlKnN7
nbdAj5ezOV2NaV06Pc2ohXfJieYyp2Dn3KK69lpXX3xf+5bD3MGQjlhUqYi1IevOQ5DBmkHYm8Q5
o9YFgFJjaYKf6xT3ZJNI4X+JKhD5jEfcv7QX3qEOgEbQh2HWqFPTYtZ/8/mGrU80txXR8CxikmKW
Ij+fHcQ7qlj1tMbe43r8Htpk9k2zVZ2Q2AEeMNJ8n/fhNiZxbdOnrjihbu9OCK9qSWQAvbNXTmoV
XhgP0ks6aK8j2qZzkrjyMx/LpoiNCARXR5LYbO2GoJi+yLBviSCNzWODGgZF89IKLwW6zcSRx4QW
87aYxm6jDoYGeJm1QZuOHjMTlC6tf4wmQa0G7Pu48l9QcLQXY9IwLS5vKQiNvzSx3LfiGK6ci+SC
lE5HAKZ9621wSiIAQ9Z04sXa6Jng9HptNGF+T1tXO8dSfMO/pO3ABhAOSMiJNhfz2SIY8DD28lNt
tiUtTFmcEaaxj5mjcaia3LuTCKsBgzUP3rIeupw41WjcDlocwO69U7nZfUms3b5INR9RbQjpAwnV
oR217JoYCdGfQwSjs0oewolkqGi0cZfS7BoKX/tSmOF3QsyCAwNavGLu4gmX6a+Ajv0plUClTRHd
JeNggMz3ScxzsbO2Rfno+MkzXeRuy/YZHmfbQewA4zcveuvrMORfGFS19zIrkU9n2cCDEzk8GXB4
z31J1JLLk0dvkQCDZWZwLnTv20QVCzs20bYc6VwIbn5wV45FiC+erwy8cVvK327dlT0oh8p/mKy+
Ps2912/obG+DpZ43s7+lFdnvOjw2UTsW9ROeKPSmbwk/ZuNJcLzEYkbGLFc3guRkpdEmHqwtqgTC
qZ3K+jjNrU15ZXXbKmz6s6219nNSTMB4RfQwmKH9zIM+byQVAe7g3FvHKYEx9WJWJDLWXLfmhNtp
sTICtPzsutN4r/6wCU5dqMUkfM0Bicoz7RwNfUMSmrhYtKSgpiCVR/+UZj9VJ7NroQgWTadvhUHC
AjFmixwvguSQd8CcrHDau7FWkvRgEuUjwXBZ3ig/2Zk4c5Dlr5ryHhVyxCHlrjDpy8HwM7/kfbXH
OdH9LOT8Us5Y9v98Lnpf4dP4sJ0lEMxgh6V0/H131QhIlSYqlH/6aGB3q6vsoAP6c8Pu9tVuc9Sz
ywtRoWRso1QpMHz1KyjfpzmqI6LM4AimqTbeYzPDQCdsc2sKZtDD7NGnaLjasB9pSdoW8w1Cmu40
t5kxcSBH9Mdr4sRIa+ksX0PTOy4iHJTgjv7q1fDLYjr8HNQKdnlXA3MJax6m1PxBsjXd+cV0hx47
/JZDyWPxn+inzfPGbGwP51qADjkgYMkOPjbQCh46N47/YlEzlkbS7zsyfnUa5zqoVBQJznLo/FdD
WKf5PWkd+uWEEKuVcmjXTZ2jJ6cfXnguLPghkLtplNMxahJ4BFnNrax3Ym9PDJsyB9mx6IFlj8Q3
R655HslAOUWTztkjS7LHroG21nOg8ZZLmxWm8Te92rtqjR+fqAMmsngO6Rq84Wh5WYyZM4JNrrQ2
thwG5GB6cdeXEup+SppjO9gp3C+KnVkfh22l03gJxma61Jm+pHeTq163rrnmSa4OrlYhAm8qcRVe
3m9d8/Dn+9V4d47n53UlsHu4aFjK3v68dQxlax7RDGU547KoRc/CKXwYDe1OvRmHzLmvpxa+XE77
oq2mLZFL6D+jhA3IK3DJZ+a+8Egnme2QpJ3lxdXN9BRiZFelkh1l+Nr7ydlqUe7s0imKQTX54i99
DePdrsWv4jGC55CJ1poYxN/vHs83Swk8piED1iRMrCPLeRkrm73x1U6CezcqT77fY2wuSUJPhD68
BoJRXBzE2Xc6p8Cysm8zWI1N16FxiRNPHOOWHqvS7miOgNnr/00YvvRP3/WPmbY5aKJsg/r+vT/O
yCZnSGgmkLe61O49KmOAyQHboz+sRNOlK8OYo4+hEx8yMivYMkLkc0tx36fea0zyis0unSUVEhk3
wr1ZBdEqHBztoFr2sZeO61tqAFXwZ+EGB9UZyFrvW2nn8aNlUes0c0Oeecds0y+S5NjY8U999NtD
gol2N3TF95zG8L2fJ9/NAgsc0QLcm2H8aNf93Rzp4TeZWSF6u+QENuJFMrDZCCuInttNgyJ+xy8W
PhpFp63H0Cg/or0PcMcw9rXrJegAlA/buJYRZt0E8lzY6blxMu/Bqugp4X5EFdd/TRhfvELbHR56
qb90MngUfVG+llZFzniYt6fUl4iZZLkaosy+ZYvYZJStOdDmW0g0r8r3AsIpWbs1SH2AKgp0B7XS
uqfXAZeekYtTJOWFTd99stLgYzJl5TO4vIeg6vCfRgWelkVXUBD3s6W9uk4pTLecefKXzBbauSKi
a+VDuV13hZ+hgOD4p1mYMzzJTeX4dbMTVeiecsNABON17mqaaK5uOvpm+ghlwspa0Oltaj+PUgux
RABdzheeUMCFe3DrQGxLLaz2bsJYz+ylsSHKyH7B5WSvosgrvviO+zwbTvOLWFoAP2Kq5TfBb7ZO
8VkuI7PqgJ2lobFLHespIspkuA+MzNG+pvn/sXVeS3ICWxb9IiLwkK/lfbtqI70Q3TJ4n0DC188C
aUY3bswLKii61F1FJZnn7L324+KPLmyMpQggIH2YyF/LKqpgMYA7PtQp7sxEGltSxCzCVDz9QaEw
w7UerWoPfl8V5+riTPTclf2jnrjwV5ENZnEmUlFk7S8lVffDJDs4CC1eeloEbuXdDOz6GBr19mTM
9ZVllzf5nGkZWIn5LV8ODTLYeFKLT8Kr65cibu9Q36bvHj7iTdUWwPhbr14nhkd0vBqNA6UyxoFZ
4dokPpFmmf9LzE3qpVO9bFhnf8KDPQ8m5awlICEl93lVehBuCiO9erHkr/ZmEXBJpNvy6buVTf2J
dhN+KwQ3/zakEN9pYbebwIdp/MeNCAvfvwgdLdUfancTAMZeBARF4lPesYdxa2etSxMbFmyBCGdb
ySF59kZxTtKheo8119yS2uI/RJP9oEXQJpKZoesb2WoM+iHYhW3s/Jm+aZVFEKZnPdglNrul8+bI
pt/bdpXApnK0L9TWzMOXokRiNm8TGvCnRc0rfEV1NCiCS5pN8ZrvEOju0n1YshlUbj0KGZxRpCPM
qEVEhCkOVKsj0RV6+0tABfLdUAMoTRcJ2VzycPUmfFh8tRgXuNt65Xgw6kTDPhrVu9hw8ke7aAnJ
KhjNDwMMxXZs0wda23B6J/tFA5v05tbdw5KIU+cWAuNxspCPSPWI0d69OR5VPUlQ2ZOVhP0q6Kry
Ldcr0KBp/S2pu2hT1loL0BrMcISe72+qRZaO0R5kRHJJ1IR9GjEF3ZKfWppYLwEANzQYhDbr43Hy
ne6HY2k/We94HyQwhGtKJNoZTFJOpTTR9pnC1kesUfqcVnV4HoW8L0vkf0KIjG4KQPAOmmTf0af8
Bte/Wf0pOVCvRgJBEXSprJIsLR6WRynyJsdjTdHHzbjzTC6LvE9UsHPSGhNUOPQ3s3SiFYoa0rOD
8XtjJcaWmg8xfmGNUlkO2lvAk0PrEdE6CayIRm2ghrH0Sx3UL39QLAk1ryP+2/M4s4zHDPNX3LsS
SZYWn6WffyuTtDvVXWqtBkt2rwgLfliNoCsRB+FfVAfwdnDEV2pjw2UkilGQsYJoFjlSWLW7IiyG
u2ZzTRKxoa0sarkbu0nDn8AF6oPM/QlvfgbnfK4mdElorFvbAbw9tdFuaW9xCXTbVIfHtDQJU746
9mBUW6vJvw+2Fqx1xEJX6rPdg5IUZyovP3lT6931iuC80QeyqbpquzBYCzcZdj0FmzWGUesdzUWx
mqv7l4AJWUp3HPlDspOh9mr8wWdg4fzRw0w4p0XN4Fo5pFgp08eSFt4SirwHbSAGAedTs40bkmr8
xPplpyk8koKBKyx1SHAzS502WXhYaAR0Oytu3dqr6/tUPimWXDMrS04aQSam5SRPOWaKCnn/+Q9b
DxPwD5S0EDfn1xn4iM5QZHAYCBne9HCKNyLwj25ruj991b+rxOSbw+R8QoX5FGNeYEVH+66jbXbS
siE8hUP+/oeLADIYeQ0FyEW4myF1hVVr2iHquDT/MVHP1wOBn84WL8bsc7a08pIDNyraabiyqJK3
xhTPPdW75b+PKelqNYmHf65s2Iq3ZfBJrTGEcmKvlyFmiIzfBWJVLEXIdmgR8LEjpjbWwNzeAr2z
74n47WgTbNaZBqHFKK4lTbK1X43RhcJpSWkMUMw8tBaUaAL7YRhgYZMvsqsxyUa+la6z8l640j/7
frjOp+qil6baDSr+QbeEtpw53QyIZ4cAMIWHqe5oEANoJI23tZFkbyp/FmU3dE/oc1Cohi3W/u5S
FPiT1nwbMpIoRWKjp9RxM/hypIYz/Zp0fuPJhnnjUKWRuokCNQU62yLL1ImsydKIaChVXGpBSbA1
PGM75vMsdGA1N1rg40z0NdRHDSoqtRFtFECqTdiXBBfh+IydK3TnfdUNCeUN2moR0awbn8zSfW24
ZESH5TnBOiBjVNeOrR0D11tbdvA29fWwgiwtVtrPJkUeSKMj2iny4qFwfGY5wfVD/kvrILs0n6Eb
PhYxyv9OHQTJBFplP8A4q7X60wXcqVfDr8ormC+nj4YXnoW3x8F67MhyE8Fw7kjNtf3R2Q6T/JpS
ylz5xETLlNk9L6Z1UBgZ1tKqXxU1nEwjR+UB5oDx7ZSRVTvWzy5cIOHuQa9ftJBFaICPSnciRdtm
VXRkwZTK43Yw3JRBxo3XEEvRZPZKuT8DmvdrKQIYQDPL3J9m+l2Z4YdooVxk4270WFQVQGDs1jlR
zQo3nqKp7tsWhSgb0EBe6C9Rvs47O9yaIIL2sMN+ElV5BPqI63Jy+ucsm54MFvOVG13oxH3Tihou
ebhP3JSKHn6jiIuGNOiJ0bd7jMhv05T+pvryQYFOJ07gKHqxyWTFMrCswRt2lzgd75ZMj6FunNzU
+zZaNRII/v6AZM5mnJeOTNwoJYlfRNisGavoSXTcmxKLZK+m4KVk9t3WtfnT1FCNtymYTt6xYDLh
P62bCLVcXduHfijeFX/mqImLp9c/J6IUBGbfFQQwnXZ+9FYbZb2z7fQwwYdaW2MbIif1+FiIMdCz
blhLryJMY3xyffM9seStTkL/7kT5Z4OgfzNKQFyCcsgKlTlek/6J3t4WvQLVIfPQyvKol8VmmP3p
Lnb1xppCWrSsJXy6AlWGfSK300v1aNmE6QbA0TtuJ1Mk7nbZN6sjhb4RtM4tQRd1zSUrTyvLGrA9
+OjBXO6laUcoE6rZWGB8+kSISXuoN5EZdCsqGuEasDDD7SB+93M0suy4+gbjqS/Mn+TUvWfdSTjP
Jm5ijLJMoyviFGgJ4kxAuA2YVsP2ANepnbNbquvQ5+aqpzMJbJCsEVOv0q0RN9WhDeUl0rRxX2r6
935x+QkECiC7GM0gTlY3uph8lSqSy2nkFckP03DMdW+01SoZz6lGrAiDAoqZqFSrmjmL6vrXqg2z
tWO6X0miE+Wgn1Fw1sBVrRMomSEHVDjRj0863tC8ygFrVg+e3fH5jwjrcJE+Apt9DoX5jeyzdDUl
zjUwwoBLgeDBFl9r0N3aDGA/Xu54p6feunDpRAyBOgeeCcZEKH0nonjcGsNEU7cfXklp0sGIxL/i
SENk7a6MKjhi+DhKOvhgkFKJo6N6c5MRyL1D4kmYuggFDMzJ8H6q8TIoPVo1Tm1SSkguEbqd+Vpo
aO150S0ftwXG/6qBymfW6ZdXJ+99le8Mn6wcA+jENiuTxzQbo0PnVncrjQG8qxeDP3c7djPXK9ZI
DSBwStMt/uCI8EZHOzQ1GbSR+AC/hxqSejbGgI3AvLnJbCBWLuTUEk8xQLbfEi/bOoQbhw+kFnuR
VC/8O+3TqYxmyfV9IiAkc+hsIlleTxGwUqhJl9zJashnu5quzyZjxsIsAr9LkBNObsp1APKJ6L7y
5JcktgdWgEbeF2oXZi86PevIbKKT5FzdyUYGdM/HyDReehRtVC6h0VjkFDuOv62sHsy/hSiljqrX
ciq3ZV4MGNHAVwnnh2mn5taJCQrENKadjB91A9hSOl5yDAzHW3cs41dWAJ7Lrik3WY1z13TBdJwF
1KEMsk1BDK9L/h5mKHgwwAPKYMi5gGPrOlnxuzti+WUGWhx6N+72XW2oDSLV6NTcUye7wxEvXl1t
vCcRIwuA9XitmBBZ0un33PiPjpH+aMUwXrNx+CVcvqSS0JB1bHBiT2/KpnTKpVK428FxNyO2oRMw
dSTjsp/WFF47MDTwXliqrJMEGoQfsVjwCLDd8K6XK9+MsdoaMTbXIuCeY9VrUxAlTksCBx1/TE6L
YAMeApm4wDEKo3erJYC/7fo3YsOcLI0MZV2HdoePam5/eCsShu3TyKey0pPygADVA+1vrAWEiHnV
jsxMl1i/+gwdVldB7Q7sA4Yb8MEAAIle1PcYVLIzMLSNMNL2kLtwkgNAZH6bVlckzCQE6F+RTiU2
K8s1paLfjhP+mIS2Hu3uPtT6xdFyQubU1ZHR65h5tMDVc96ad6r3DH52tIdCCC7PzJ/hhmTotnEs
DrZ1ZHU2rpMhMz9NJNm+mWivg8sgDHv6ZPpBcWpN8jdcl87KVDjf41Hm24gi/c5Mw6dW2eE73n5q
IXSChIui3y3r7zm/zC5wrC86xNuGXx/Djl2tcmRArjlSTosu9L6+Ikm0WapeugDBal+palOMPV84
9cGysbzURcQ7j0Ues9uNWYW3GXPSQtCkrXLb0NZYGbqNlVashIuPYSr8577vk1Nj2ARx95FC0Gwm
N3PepGBoN5POt4LRUVwFEeWnvo7wGrE3UXXsk3g4dlHiHXQu25DlN2BLZiNuYZiHYOjBbfOeCo8B
iPXOFntMcdTiODuTWTbmIFp9r70WgUvUHUM92Vz6BhMu0WWV8dXHfr3pvGxvDCTAyQ7ZZxe536WT
fUkxnIVe4UaMvB26OrMuf0xJGkLkG9KVLebkKm1G4mE8U6l+GMPhMORFvAHOdLBFQcqKw1rIyJ14
hxS6vTZRe3dmgjPAiHhfFJq5s+bdaaq2JDito6ByXln6GVdbRqzLrMR97eRYXxsfr8nybOO04dUJ
8Se7rum8pmSpstqzrFPouwrkWON8umZwCoO+ftPQKx/wW8T7kCzOj6bR1lSHnU+KwQxr0MsvYtKj
J8W8Z9XMTxRO+LvI8vHZTgFRxXaRbpfjU/dIPVBBOAAI46JHoy6rfvmEWpyHQJPUyFx77WQIOTO0
umeLyFRuiIFQm8Qt/Y2NqFihWXqFt9o+unX7Bm6zf5dxVRxTgZMvmqr+3fYbIiC4uxzL+dm8rV+a
QfMe8SHZ97ZFHTgfnoh4uZge96zlhwhk6RB4MLcfMWmQ8jNET/2UN7dE1zZwOaInAG/R03J8Sj41
c6IE+n9HoCs++LJLL8IMUioDPunybZWT6YQOYhVZ4fS0bFyZ/cYLo+Dft38PmWb94E3RdPlzwnw8
RjDrT5l3+3dIQ7IZy/KsQRliFtx9IynHWhMfWx7MKZNHV/cafv2RVE3yCVjdGwhc9eLLdDEXQ8ON
r73vFw9jMhPmGby+Ci+8ZHbevekSeHXWSxuiSzC9GfTRlhM01aVrmVdb00q1a17rOrIBumh9r7eP
Ua9Na80Mve+lcPaEJHb7scx1VgFQ4Lthcq4T/KV3RAMAqvN3aAUYI1ubZofI9HevVd2eIo+Av6or
aLQG7WInIB9gktWOVYxk/YiqwilyH3J9Ku+ida3HUM/2XaBDRStaEk6t8RwJoX9nNLSo9zXuib6Z
cTcFcpP5uFlSYZgSlZ2LwcjvQhLW7g4ti3Tax3nQ5mtVxdO3KWnubRnGFKHFLqFRFq7iaeRLHqaf
4djbK7vyJZ32Mt1KswHu6g89iXw9XkZm+cOMPLI06jYJYyRljFxeQfloO80jVs13snCXdMmAewtL
GnzI5phScL3YRcV1nU/1zzZxV5Npab9N6d1q3RwvUkfAGgxUWmQWNNRu4PtlhhQvTuN2G6PG2lrZ
trH3BAmScaNRltS7CrW3PxyH0vEuWaTUrjT8+MnRlLnq3MZ8UJHobqHV1Ss0KcWHylD3lP3o7EtZ
lR+dUb84Zvu96bpD5XXGfdINbZXVY3qy2/k9lQUJhY2X75Zn49zf2VgXKE/g241E3238PhIv3OLV
OqS58ubomLcmUqMO7TiJdQBpZe92VM27utqNNOnfWd3Vnvxq2tqbh1DrHDOXfMSNiplwfgKALNHC
hvPKes3ZFOH0aKJk2vdG77/2afPI88ZXqg39Sqvj5qmhSH2ioKO2RePI74WBWHA+g2KYt05Rh1wH
zbUJHZqmXfoWhDJ/Gke3JVMHC5VNoQtaO0s/MllSMwyfSgTYjxoK9ms+AWZpDe2xTWVAI7J8s5Vr
PcjdmORNxJoyqQ6T3dzNIRfjrXPCbFcBxMbk5Wv73GGoAjx0AU2rMVXwDf4SdgM9ItJrmPMuNVpg
+yKdPpYnCjhP42gRSEg47EWbN7Z0tPOykVx07arw/XlumfcbbZTRAfn86zCTrgqv+LvRZuYVzlJB
A8lI05OFuXw5ZSFi/TtvOdbJ/Ey8R/7WoOYm2Wki3iP4bMFOoM7FiGyONtXuGFFcUdIbEnp9hCFn
/pRW8dwXev3lT+VPzXea20iwyiYNxk1jVxozCcocXLX9Zdiz4IM2PD+OS7fnPjY/rJIspFsfjkRY
FmBul4OWZVFXRm7aJx7ipUF34YNWoEKXhw0KgUtkf3dqIPBRh7Sq9OpHLxvqR1/O1Cez+V3Phybh
4O2sUut59M3ovJyxnEt+QLoHfBGtYdFq1baULEtBvt76RPorLiRzU+Jy3HWGbZ4q7qg3VbbFpjKa
6Du67YPJZOWXVbrvVE2HN8oq9D7Qg1wyHZKp3ZvImAie+9DE9LCcCkDyVlSZ/Jg6rnM3dporylpv
Y1mK1aRDtTAHefJR8NIpN6QfinxTjFdCEFYHLC+V5F23KgnvVUiXbDmFxKdL5sXWO+HV/pa+IE3t
vNcfxqpp1/MLoZUO3jCEnPXWs197JGTHFJL1TiZe8VldfMeSn5kTxbuAnJVjO1DN7aPiSiSU/FRF
Ya2tySdeWYON5bQ6AmJyHGib8K4QYjiuPVuqbQqZbTu2JW/wvOkoBKfIYB9AsVjPce2pQ/gZ6HF/
CUYumqLVyju16fIuLVLShPOy7KgWLgopst/9yqiPI5pxSF1JDHioRA2yPFw2qBjiM5SHlaNcejOh
kV2XjfSDv4+WXdwTe7sQ6SmrXARS+AC4r1n0MRJEF6vBLvpXFhFiXYY1OqUiLdYEGlnMMTRY3Eyh
v/G1KVfh6FsP2rzWAU76RFdBrSjbkUZL8eSkGyVL2EFmj169ZaHKF0TSTkUOmbXHsG2Nx2UzJIHD
AlclKKtTk6CQLI4uRU3drCdww3bE55Q7+mnZ0Dml4jNvLEcBjFkOSs9XO0eGL/9OWR4t5y0/AV3k
f09e9v/r6WV32XTUEbeVSVRaX0/lI8vn+hrKeFe2QfkYDCoRrGMh5tQhhMF8Prg8UwvEfYbTXZa9
5fjy8/AUxpVrxhG2QV4uIej00e0oWmVx87oc+vcDWQICt5Zk0yzHNEu95BXKJu6CvOF68ziVFJ7z
yNrqBDccIdeAgQ771zym+N+r/meXevWH3dmIgqpdbwnxWkmiPCpmPrjHx1tY69YG3vhIBrD1s+lb
cIf+iDE6nTnxTo3W0v4apiZjZA/Mc5ZmwYsaWmtXDnPe9ey5yeyeW3oLz5CljJBx81LXZv3C6qOj
XKZoecy78RQ8C3Aou6qZwTVB0b+4CKKigCYo/C1jk9qwI5pOuxAh/HMIzbMZlMkPQRN0VTi41IkK
LQ8tdF5QiHFzwDGTPFcToWgD6+dXuE/fYswNnmqCD5u0jr0Mgm4fl1P+TcUFcJY0+5TYi7ekeYTI
PHXWbbkZvQblcNPpSn96JpgAMiRY7BHt86gVU82vOX3iGTNe0tZ8ls3IfFWSsC3T70ZSu9/jwChJ
poSeXpWYN7RR6++OivKdbiHsWALVptoJTg04o5nVo2+ajJtnr8NI0bPpJ2746rzspTqZuA5ld3d2
WiyH0ENPu7asH+qeigHVsvJpGN3iiQRUY+cPjbWOZgRTIfKjHlOGji0AtLKM5mbg/JA6G7xfuwa5
JPyf3ViEPzqv+mjocd8z1kyH0fC8PaSg7BVu0etygj/HJcRDWb6MfE+OcKDC/VgR/ern4qqUGf5I
GrddUTbyn0KTtJS+GYtdGJXMfywqSPN/4qY1l7ez81vKBU3muI9ja8KvtJA/aENQPsGcz9ZtlqSv
Xg1uGrbAedlEpgW7QWbfCqUIVFPzYqahxgfLJdNAyyPI23r1jAMzCXxo4/GV+1r6IrIW+DEmRaMY
iXI07/gph/n7WfD1H7ujFc3DfsptqVW19jpGA1dDEsY/O9R2ozkhkPSRFkSGuc+rPn8dSuhRghJZ
SoAa9SjWjZb4Qfoct6kWQmZru2eYNAFThhzS9yS/RW40MUxG+i4WVvstNbTThFHkLv0qu5buxLU7
H2dF+iJQIwB5qR7yIvy7UUggV3E2ih2YBeIhpdZB4Jfjw7JBzYtTHHj+lnvssUWM/pyAYnmuy8eW
eQAc0ux7XzviafAsotJy73dqSvG0bGiQDzvc4Mnm3zESH0/wTO84SukAlS5tfld1x4CYd5JhWeCZ
KBW8tPB2gk6/ZiqydaTgiqq0O4WJfaPbJExYdr1mVToenKb7aFo9ukUZYbdwoZkHWHl67SWr/j76
wS2jpZw6trflkTE/igdAKI6vjE2otOfQk+omZKJuAS2L27Ib911DuaJ8z0DlrfCoDQ8OPYGHNiep
2iXzZDP2fcbnwe5yTDXab0O4+DkpaTkFPpIFZump1rmiKD21Th085VbjHums2msuQ6KoNL+7loSX
wqRqxIw/rY7hRK7wCAAFyAr3fM0bkovedfSwyHagVB2R/VWxTtXMxGKmNyVPVVE6m8GWP0Qa5rdm
VL+yJIlfKY6xBiokWtap/jIIXloDiquazrhVgfPCTNvn1cspoNbv2JiJQgKmI0KaNtAjirUe2PYm
Ux3mmEw7wDEtrl01/OemqafvPYD52jBwyGl27ZGP4Jurdgwx+WSWg6J6eThOgX8hnbjqdJ4gAOmF
fCXnzC9/bnONT6t31LOeDqTy6f5vtMdFDgod12vXN9O+iOySMh6xwpICn6xLmkIUgUhzZaNZFTlD
HRMFm2b7ZnliOSZZiPIuz08vJ8pQhySx7AdWhp+b0sMTIhx1qMLCvJpEd9KHtBTXvTKvyzEXiN3f
R/OxIWvFqs1tawtiyGZ8mQ/+O6dkLac3hn769wJ/XmU+jSAMdTJymjH/fnR5dtmkIwn1oodq/F8/
++8FaNwOq0DFHVk6/Fb/33nmINZNAHLhz0/Np+kwERDHg9tE/Tz++VvQZA0rQNpq7dSt2NltbV8l
stA9s5sHJ9SGU067ZMpv2mCdvQCxVcjS92BYgbstVDcQ+WbLY2NSzKeNhSBwctOTClsy/NoSADKo
6GmaIwZKxppA82C3ps0biyovKqlvTpKU1voJo+JXJ7T33o6RMiSZ01N8S4Jd0/X9zSNc1Mb+fZoC
IzCAQGAxNJ083vNlGFlEO+M2D371cC4fdOLknpaNDTBB1l19cWuH5k60Gc2wf6YBV1wiU7w1vt49
C08OV0tI4HTDD0cl3zUwRAdM68Zj2hAnaQNOM3LLPXudPewVBkWASBfGuvij6yr/ZOZ2svHHtN7a
YopnV9eGTDekFMo5tW3ZbBntrLVhttnDjMRvKtBUpew9/r/+qWnqek2ShMksvHNvedHdA4Lpu86w
37Kp53NqpPHuJa8J+WaIKREnYZqqrHQ6srDHIzISrmhQIrX1cSOnsNyh3lp7CvkUJu525eHSN23i
uXLE8Lk19s+YyklgzaiTpKav3T1cIfuss9uNqKsQqWRpn9DVuKyVebZqSiC0dfERz3tNSjxKJsLt
8lwX+8jzoPZQR1Bltmqt6ZdpWdD7ll1z2aaMvKdl8x/7kDoZ7Odnemyhp3+7rpd4JEDPzwS2yjcW
IQvrHpPCMxk20XNl8weVcftI4kL0nE2ZurC8/fPccha+1cknqzxA7/ZnEwZmtwm6CLDu/x1bHmHR
Gi5FM/zHcdEBDvOWjRZI2rdmQwvif18pVmHOzMyBYWHSKQyqsH4Ke5Qn8VAYZDLp5bl4t8im2i5X
Xl/X8dMwkKCRqwc0SsFn1L5Plt0zD6F8Plmes3EUzW2yc8otNRBamNC2McFWzzFV0eOokl+WR8AB
AchPAbEXT4kKIba42S5gkrUK23F8orU3Urfsoj0owXSVD+O+9asCrjPfSUjZZJ5Yvf+Yj7F/rSqS
AbsmP9dl8TABFrt4cQPQIlFIaS08dV5ZymyzHNRH/e/TbpZg69WiyMHUEsAd5kf+bZaXccv3hPSF
u46Sn4wqcvC44+1Hs4v3fhVN3xAcsB71qGW4IM2bMPLReXA8SWj6agHMacuOUSBCDr4kCOan0HjN
iQXcQ3bhHoaVQZpZugprur/mMPYrvcqAffU0JkRRTyePJt+67B47szC3o0EluwyN8V1RjMOCNVg0
oYoRaMeeMDXvzfQQM49YA0nG5SzY/O4eCgEssnk3htuH97cfznyKX0ZqtjsRaO2bpig+SiBKslDX
9ktZuvoALhOenQGEdu4Z7od0LWAaaE8u8Ift1xlcAllPHqiYVHvEueIQiEStSkTfEb0svz0MpYfC
JO1nkBV21EIaNCDmTV6HW3BL4TlotL+H/MEg4Kq4CCev9NUwQfitp+FFovo4dmDQkH4JUdD7txIM
FqytEWhwzr9NVqfNNp0hhZVTGycv0IlCEMtWh8DH+D4fXhacy8YxmGKmAVZoYYUNbLWBTO20M99D
E85YHGNIsM2keafDtRwmvpU5Azla8RweE7uauyNmAz3VvItEM31YEmQcuqW0IdrH/zpe5DZMxf88
PUVxQrm0ORVJNp3R5U7n5ZEYI8kKKEPrNObngKSTP8eHxFJn8LdVrH1RjsSibIW/iPb9gh2P2iZP
39yeAIuo8q1tkiQBN47kYPpd8t5mw0fSQiz1q0leGQclQZ+88csj3S0VdWVFSWEBPimJIy8MacxZ
2kmaMaShjjg5wET4UwcGfpv5ETU+wFN17NOJDQXHojJCt8wnl0R6djZyHUvf8nBK3Bvw8pzh4jAy
9aC0WQIPxmWOi4ORvK/6s+4yiDHUH1tt5hu6bvZgNgNfIlY7JNd/BrHRbTPR3tWAgQ/LBd19yuKn
3M13TOiMYxyF6tLrlbosj5aNmnf/HCsH0rMDonxgc1AUKmUiLqzt/26sTIpLBkWRVmq2q/v6kuUw
S2Yfiht4ODhreGlo5o9lrX4n895yvMiJBDBweAUJt9aRcLJcWFfdm8S26zCclnUZHJj5kk6Y0xnQ
02Y4ESEGslqtLLOYHouq+72w/ZTNm2w1kyDFfrzXY+6fYY98YypoA75krf+JKSY9Jo75McQquziO
hOZojlxOoj/mqOtrXdOPTRbv0xLJMSX0U2m4/qmyg3fSXuCZ+JaxjVuf3vPglnhsOhrwQkKexZ9i
IGVfzenPhU2zsmkKdB4xFFyN0K5j5P1MjPAlanR1zDUqfYk5HjxzVSZxu0kiI147nfk19MnLkPhE
KcT4n1vtaLXw0OxKv3BdHJrSvOU+97b8BkFplvRwKfZ6gySHiOzd5GLjMQhHnazpoTa0OVpH3bQ8
gQIXCHM9uqaBZO+rZB6Ih+5JFll/BjtdJrChB1y6JKNHGzNlglD4xzFt2o0q70NF1tfktpi6nfBX
2pTymCRk2hCs3q5kCLsUHt2qI3ZilfjFp2jqzYgKf+T7lIRevooi966Hytt24bDvQGtsMpNc2HwQ
x2jgrq0R/rkOmRCPKbXngSaKr/y3zCnbtZ7nj6DkycmKW3dtxUm8aZkdQV8ln5REmsuUgK8TfsIt
MRBnIlIo8RkQlKhRPNQlWekiLq5tYjkrs3wjL3XYmRBX84Lia5LHxcatIE2mFa33Bgh57IZrwv+e
S3TKGzb8jY51UqrH5TyG7hZsgfNWpK++PtfAUXFfQcp1TyrsiMu2t6lFToWPuR/8xYffyuK9ouvI
TC1Pae2zC7joWaKNv0Y/cZmbR7RJZGnaR4wNLwpTOeTebVyL7j1psd/Q9lznOaLI3NMV/WL96ogi
PFZYhS2yyN2JgoEqTKbKTSgPYeS5q6Rl6gr1u0topoupBYim+yaNBRSuGaWZsSAFS3g4JPMORjcs
gXU22ESTFUhdsQU9Z3F30ROq/32Tb2TNst7XhqdOtq9WWNbrOlWkiqT0Auh4oWWlFXEGo7YeSUbN
4zY71ZH90wvTDpUXEBYQCxprOrmHAmim3S9K4EcFaDpU+rUog986TZpVSft/L121bQ2qOuRxrInw
TrcxUS3I+VJjjVgazzPCd0KbapwBAzWLAdV3VSLD1+3xLpXVnClfrWysPi6TWUz8VbFJQOszCR7e
mkhowBSSAygV7ZZYVN6c1ZwoWHt4rFocYJ3PDTnWWlSovZYgLw6fGl9oOwv5IMFL3JE6q8cdKmmH
+X67RdZQPvN7xOKlHIW7rup+3PQx6yHPRxOWtAcznJqH0SU3hIRiRZvhaPQCfoYdvVAmo/dr78oI
KQyghvOo0YUknSZbJbb83jG/s1RycyfXOWuCkQrR3qUoHCDTA7qUCkVg4ECC1yidBa0WbJgI3ln+
3gJnhIo3dN2l0+vxFMRi3ZYFK3BYXhesK0TgJOIIFOpTaTNyQs0JWYgck5iVPlHRpHMHXbHLdK/f
O7bxVdBcuYqBP2giMXWXwsi4M7ONdWRcYtfS6FlFdaud/4et91huXOm6KJ8IEfBmSoLeiKRsaYIo
qXThXSJhn74XoL/j60FPUKJUoiSCSJw8Z++14TVcJxbjp5gxYJCtvJZuqlSy8p4lonhiCrjGQLsp
GEQ8ZSXeHE1MygVC5aqopEcLpbV8V1LhCalPxMcnfxkXyotVD83WVGaqRjS+SpuujpEnkz88G7wt
ZsHmeI7zcjoPSQQA9X+Pl4+6KVX8lLbr7xd6Bf2yNJKaGCyp+SJWybCemoNmxLtGiAkeB+5r2Wgr
DeHtNWCpOLsE1tq0uo5Ka2OR8sydRgvnkCMWQHe7yocUEqXCOFQPtZcRnXLVuvGKNR6CiUnzAYZe
njmHIFUZz3Ov34zcjFaaV2ONYrBKNNO2jL15QGMjVsK40Dhbt+u9owncfnEUFML9rhu8g3bsRqug
SkGIRYOfVYHCGhAEGNlHRBj93B9La6ZWApJsQA6qKJICtLsQN0/PDD+YIRoKOGuSx7NbicgJOUXT
XCdtehKxsFYhQD1CKBXzrLukwykhbV4RHZqYNVC1vfgPy/vOmAQ2Ho1L3ag/OpXrgzkVwvSWSRk6
7p0ZyT3Qx+qSdThtSb3EqIUsq8m5kusakmrgaOIpSJrLyP/ap7O2I89ioMPwUCrW/Yk+ONL0hhgp
vFlak3kskSGLL8rIzCTIHbgXrDvro0E7iLamLUGDIfNpmSD89mqGqes2omaPUKuyPluYCs66Gnxj
mkInYYTs1SLzJbKyYccoCQUod1PmejaLCWtIinxboQ6aEAHJ/KgM2hUTv77r0KPnSvGtYaPewnYD
tByiA6VPjtAXDh8m1WPpfVaMGrd0KHjJMh2dLdulY6tU/4Igd9iTeJLpluddJ6v4abX+MtLYv9Ot
R8SJuGnVEtHo58GQfUppPdx6TPZW63JqDGE8WNTEugi0bB+RpnI32LeFnn2LrepuRgLyeaAr0AGQ
8QCIod+uEuw3NqSFz49s0ddPcogdJCNcBSIkoapTGnThkYN6qcZ+7ThwtmXIdiiLdrU+PrVlZlyW
gxCdcVFEVa1bzcs3WIf+7ws2ozZmAvN/HM1qGzhUuct//t/3Lh8ZNY3UxCB46//vWyMYEAjXixKT
pWWAtUEy/vuky3M5nX6tbYCsyzf/f34kV79+jF3bb+rwJy6KfkPBsAkJq/0LVCJd6Qg0PqQH8bYp
omE2drrrQe/NBwbHeKNFZn7TO11u20mlvxICEgSvOcuymlck8cNJVVcEAOHnGZ33PnZc1rucns6o
roKCWR8+iSt6IIoPLRJPEZeBNNXoWJs51ugsy//kBYRtCw3iSa8TGljgK5tsq1nR9DyqGd0Z2VvH
ulJPuOC8p6pX9ReGtCpCWaEcl4eV7Xk+DshotzysbYU0O4GrDe3AsFdnwWeIefRsi/yH+Xz/Qhde
f1j5roweY+pmLxA0spfKTv9zG6U7L59qDFVucLpmW8cK7zWxELnd5LT4uv9gNB9aEhvXWR1mq0r+
I6aHkVo1+wrigsRr2au+0spbU/fOEf/w2oBpclcAQGRkCG2ANWYru27yW3IhI6bwXS8edrqSuvco
BAVTF8oc4otFKgJwCy7lK+yxIaRJ1e3KjuKsE7s+ZNxf65+9Jkr26Vw2vTSvWSW3mUNwjQr+ZRXm
1Q5WLNieg9vYf13sgivbCd+cgJqSyGjkjAHjabSSdZXvuPSsP5iR15Fw94YetU9ZKPvXGUjUOgwx
0fdHu8yZ9lObErZZ9rpfV5gHRE/pH1D0vteeejOVOZFCR4ZeXgozfzApespbsRummn1zt0/a2k9w
KJXpdJRa9G43waemUQFppXIoS/CgTX8F/0AyDBrmMW1WAm8IUO4trt5bIqD7WuqdkJ7X2itvInxM
NE8bYrLWU0ZwoxMDyiybJzfM7rp+bLmcAZ7/B6bvwOn7aimQc2GIVemxljQ2O8NmX9ABynoDc8MN
2+5WrZRjJiBJTQ+tmCC+VAcn8PEMA9EfcJ+NDMfTAKVU1N1RjlAP0KqXnMRJPysPFK8o9vCepPlk
r5o+OxsjWwP1EudQlEq32ie6/bcGYEsw33PZV+CgHUwXbmeTPVls4YpcAcTdajqSXjZ9hhJezHfe
V+wWrD+W8bCHYm/HOiL30uaS09hYaWtzQEfkSBJObLHKO+9bnS7I1Q91pr8iNX5vYwAGmFu2ZY54
rs3+hJZ507rhyHj7zWTBnDcniHzOcTzP7eot+Z6bGlutqzQ32KN2A4Pbe/RyFbbFuVKcu+14N0dX
DvRS5gQ9+pMWDGvv0FVjSR95YApnyyd8Hu5Q3Quy4rx+eI5NWhTqiDcvoJSvsbMrt56l31R39KXx
RjoTzoXs2MfVa0/NFYhgcwKa9kP8zpGL/AivbUO83pOaMKWKCIHF+cSgOs4/SgpnxFXPXVZTcnXs
9F2NW02vHtyUVkCjWJ+1yWjBJFsRrRio+ZrbC+PKWfoc0S5zavXNKRgZy7kZOL9edIGaVcZltSpV
8x+GZ2AJf4u8QPdSIHqzWX0YLG+Ugg3CIFHkU+b2kjCMLG7+jqp3yLV4Y1EBgiDySUMh9HmwUWtR
2SSsiandHCustjn79jAD0OVRDnv6rSfd0QLSQKQRlOMU90kYHN3PfrAPDAEUe3pMXv7VmMMbkLUD
Krh1SrbNMJoXDIubihF42DL6sqb5ZPqe1e6Q727j0WYyYTL3ET4wtH0+4mDuVXJ5hrvq0F3vI1om
Bjbu9oWbCInbAVkwn0xop3WjsmuNdQ3iyLR3u+QLC+AmNSF6NXzVqSwEKzResTyxnE9+Gdkb0WZP
XOZwOlm4MsZpMRzOIrlkanx3eLs4NpHbrfskQu+jG8iZi9m+FuVt36oryxCHwejObW0eNE3Zl3py
dtwLu6eD1cty7aRogUb5t7Bz46Tp/yrl00IpuK801kbRab6uK5BPvqWufdVuyt4Jb+WUbVGIPiyr
IURyxHTZdSfPzv4wrUBkaYQI96PLYKsv1NlbEJQ7AOMJO2QU/7Ey/JlavF06WiOaxh8Ij+D2dcUX
cvRDZXPR1gLtpcNs3EAQTQb9LDTEBLpyrDdHR6kRRgXvgumldcsvlGEaHhWyADj18s9ojUeBJaz0
ypP1jY1oG1b9VePGhPMrzyKcFFyXgyJRHp3LYmCkoPimLAk3SfuPsZ7QhJY7A0YQPpqbVYEAZ6eH
5CTZQZADtIh+IJ+OYbjN++lqB2aMlSzlRETHQlpntcaN4ITcJMAexIAIu+HF8vg3ZFrZu9/RFL0b
YXKdPDqvw38FlRKY/bUU78gq2lMRhj96EGzTISU9QAuJlRquFnxyyCPFYKON4P0maW10NaAopDQm
21dX0TDy55vpWnWowm1UEsiDzwUIxB6gFK5AiYU6dE9a1/9ly4LQRJNww4LSl1FyM0vl2BtkkLvl
fr7bqGnwoSnSd3OsMY76Npo4jhw6d3ZGlgP3lh004Wuop9jgFPHRNaQzOC/Ite7qoHnb2nhKO+vL
kLzzOmAJMKpXVZTi+xB/yiy4JzYlBCKOjdGATfcQ/U86OiYzbz4BwVwrFHH4+rONjkda4W4HNHdF
4+BQkOI9GX/NwPpn9wI7ZeM8Shou2oDyDjbUh54NI5w4aIqFpHFlWrfB7P8gBqBbSOss0pvHaGof
VnFmE+yusHSHuE/yvTHxbupoisQMu50yvZq2dUMYsSmL/oRwDfu6BKFCp1cvaQzCevlKdrAVdoLK
lrqq+lTc9OMO+Is4WkVj24X80OlU029Mblyum/1N8XfSK7tiT30TRfHfFMQ3l1iLFZsMKgHDfjUF
Nuei1VZ1Y4qVA8+hiK+xytSwY58oSm8jhkHbw+fxRy9xdlbm7timBL4n9atezLw3K6XXmP4UUfOq
OqD9jYhODQUVTpqrGhsxToppZ9vqX7UK4QvrG9SG6xi7jEUxHjKtCNKVreh+SP0p/1gQsiwUikZP
IyVFGg1hYezqjaZl267v1hgSDIJzgAJulVHdNEO0a+Jm2yYMWzFGpU64SeJ0i3TYzLYpT5vwRBPo
ZENEftRkm1ZPt6lIDqkV+LlJS3xcNxFqfo1hOFHDDWP31HKYeABabnJU4BIpS7GjW51OYHhMbrBN
5aP+20S95mPh3Rlms60zuW8dY9N0OWeKyEB9h9Z1q5XBLnK+CvZOMRpoG1n0UPYHvVDP0pi2UfzK
zz6nQN4Z+GxVZQQPG95ZGY8jjMsRVGvY27tAM3ZQWFgx9W3Tj9vBRWwbO9sqKbdERm8q4ot1bmeN
6xvluEnL4UBi0j7DudvRxsgT7d7y0zXD3EboA3Cy+dnsXhfKvrGQ7zQvBb3ckdtHgDadpvAhTDvG
/DR3JJmF3MFLw9n0KRveId4zS9iopYlgNN6E1bVjChL0yUGq0PQn7RDMjQa8AyHuDbZ524x8PeQG
6C1UNOCcQMaNIc9AzK9GmHJh99tYjw8VQJ3erpCIdTvNkb6ZjFslttcFLJGoIHmKN/hII0rQNXDq
JyKTd0NN5JujbrA3bUe0FxZ7ZbC5ftM4NIXB+lf2ZhDDHnzGVugIKkp3V+omUczuBohmZU1zluPG
JCQ6ocXiJNc4bzYToJRSt1EZO3ulBeOc6PyLMZmklwKJFO1pDM3TxlTZgGXEhYUxtXq86ZoevYf6
7EJknb9eOor/UGJwnMUaa84hUzA8Z6NfKdklDZwDGzggyWCureklbP3Zyq0ZJ1Ua+9mEO6umOn/+
fZwo2TNU3JvI/aLW3KVVeTCBmqQSYf5k7UNy2dmgHzsnI4gwBvm0Lgx9L4mUKbuSHUNzCs38nHbm
qazifYhzhcS275K9lcabN1LHXWtZOzsbfGrGOdV6JC2scTepovpxGF0berXQHQ5Kou5dMmxq5ZB3
jq9a32k6+mlVby3FOqYkOg6xe+D69Xt13yjiOGcKprw67kBZ565S498wa1qydltQdZa97acYdQES
vzdlc8bdHNafAzlMBefNULVNPikbJOg4phSiJy3OqSd2s2GDHvlkQYgE4angqkX8sBxwUe6VMmPQ
1aGbnZOYEzCDh4pdF7nJUbhjxvXJ3MOEN1GpG0gxzsU2S0IKmKFeJJI8F6kTSKwAMXHiXIQ1Pvqm
+8PQCIfNzE5ccgCXg9Cs7QLhkMoUnTOcIk2eVh99vxctXf4Mtf+SKSSZ1JwmC51HW2UOsVtkhUU4
qvAHFLRWtVphrwvT1sSitooDoR2FQRTCUJz0/C+6PUxlJZlJ3RikRyubvjAXjp8065UnN/JKX1OB
IJDPjt+EHsAhjxQ2OrL/KoFiJOEAWt67Rg6b3mQ+jDp/FV4TrK/eUP0hha1mvffUswpg4Gx24Xvd
V8arRVsbobLra3qYkDnZqucl9mHJDFoemkgZ50LxWzYKIRAEXn9k2vhimZNgbJWpxdaW5CXSI+iX
V6GoBKdgIDWJgvFfzoDjHA52ynvIi9E9saxhaMjPZhypR3K6PG4XLR2ZPNpRbA5bMJWjv2BpCHCI
9ixQG6M2h1tRkNMB0oECvIyLNasPKXMa9IIlyceBU0Jrf05gRrDELYeMkfmPXbDbNPjXjZMRFD9T
fZpITdGqBumOLfhTpbC/wY3Q7jAjmiwVDPEDWva/z5XpBPnkXr1mi4/xQA4BtQMHHMfosDuG8SzV
GSAb8LJkXCpEKf6/h6JvRyzF2ZC+Zz2b+FLmizk7fQ5zGDJju5chPG3T6LL5ZtcwrAb25StB664z
JaJYmROKegm9uVC56//+QmNHKR7JY6CNP1FeWdcE42XnYm2aezbRQZoAl+d49iXGcfloOchaYsGx
mwEeBEC3Vd8Rka5m4qB7on36fWEG4f5Yzqvbkns7mkpCJcPBvLOr7y56Fu6hkQSn5TCMdXAqnPjv
EJO3JLWZfhTPX9WvKs28q2UjPlkO0mSZYPZyXB7Vs4CpKuyried0vwTnLOSYCl0nzO3wr8z02vDv
v+SLaNT+1J5Tcr+Oo4s2qQrDsNRk78RPEssP/d+v9PvYbdUUTugQbpevLL8TQS93sG4x/QzGPLdu
pOoIq8aF/irHK4ban851xH7sjXlSqqKWBwGIQtJTlY2NHPG64MPqOnuIIeoOyyM7NL+juu5x9MkB
w6BR+2JmYnWm+Sp4cfZxPHrnzq7/5fpY7JZHy8HSiAH3lw+xlNe+Wop1645YA5LKeIeMSQz9oO9c
K+zupn7vxaBfPYtRKzCi7oxKnw2FXtU4LUOyyGjjL5/ndz+oAVbBgba1NibjU9QJJKjo25fXd3ml
eW+yi9URIuJuwMZr62I7BmR343c3URDNh94MmVHIxELphQwG13Ag/ajWDXKCcS0sh7rHqqCjLvXz
hOBWTTNYA4KaXng+ycS3AbzAvBIW5UwTP8o0fEmL6EWR0ZYoIX3f0QvfIb/Ff1nNTJ958REp4iun
ow+nqgoXqjKQesVzo9DpDoHXMfjxhj0thvhV5KzBJtqn35ig1JoE1h3aQy0vzo2paLI1IX8RGcEf
Hwdo6d3kK57P9KTFZFCzxl4xbO+qUssfxYRooOpCBXcDuctGQOah2xJNNvdy9SExL0xvjIupDv9m
Bz59s/4lkhhRbUr1fdvDERC6Q2O5Wt6Vr3YW6FsGRLTw4dmNjdHvKqUNJIm8LBj4qNxjGb0Fkeki
fE8ekD6PrTaNxxj+KTfbIkc/n3jHoEufYjbsRCRg+DXmQ1+HbLOTWp9WFomTPum3WE7nysZTC1gF
Ja7vYeKHGGmETT0mbFbSsz33ucm0HzFRY0QnfQbbuMUaWU407DSvZfPmVGskdc7pl5Bl6xkxwKJl
zyEK+mpqH7w0rS0x8Y4DYuIY9tscYdWOnb2Xcf7uIVBWZx6eoTOG7cwkezMi90qHSdhTfMEmXV8K
3uSXBtvVKZVIU5pSLS/0XAzfpKG6yr3qXEfg8ggFU3ezju5ctds0ljqtFSSnTsSlahpC0iPSh2iD
38DDXpHlnHLkf0e7Vtx5j19/N35roH9wFgaQmyL4d4X5Xz2CTyHFNnlKZAh6SkzOU9YO/Ok5L9tO
LcziVDWV99q6M/KfHHOHLVJokNWnO4a6lwgg/d4DFuVZAJFFlxloTW13p2qaXBcDXtVEEmWDd+PG
y5XQe0MZrKS3GMLhFDZPntncQ9Vqj0i24CynJnq5+WHBLfqi0yJzqIDU6jb2g3OYf2OQ1tEoIsRo
8A/02qQvaSTP3G5Q2zVSKZk5Nc7O9Uu9dA5tiqQtnu/4hmLQ8KY2QxHt4nXPZHhMofL0oC5O0Cx9
g+3R3NniXZK5f12n/Bkbr9kt56PNsnLfwcuitZlEBxCL7T5pOAU68pYmQJm8nMVIEwxh5ubUmHxp
vaSOn58uTIAhGlXUXXg3ypUgt/ioq7g9EDxk59+TRYhNcYQITI5X0G+HPj2GqRscrCWxlqD4bjMC
hVjZwzy7nmrkzph8T8tHjScZCzJw1PWuX6mNoqgrkeb1sZTGcSlXlkM1j+nCPH432/md7cWwwzv5
XCIxw7lf0ACtXfse54GxsvJW7guEXwFzGRh/xXhwVKaIS7liZh5uTEYaGcXgemF6ap1mMlIdd07m
JGjLSJDRajvFMAmksnLsnwSXIpY2cFoWE8S5RujtwD2afQgmbHwElfY+DiJ5UivS1t2RvL7Q8Cx6
uCOZ5mG3X4BXbulonyp90CsJRTXRsE60hSl9HkSdHttWR13lkEyKpRcFo6vD/omC+CFN6kpmFOi3
cddN6Z7wR8Sv+W05LNHKs2Rhfo96evydaRpaAqNrd1g/x2udkXe5LMK/C6pKpMRay9CLLOvpAKxP
0Xtkdb0Yf9/PveXlOwDXeL71nmyJuU4BTvijSBxTSqMaF28+IEAszk6ndLee8NTdsjT8ctgqG2EZ
ahPjNuYxf04JN6TWS/M3OCPPR/2QAoav3Pq2YA8A8nawjOZlUKms7qLZe7UR6VUTFvldMZYlIt/s
h2c6QApiqziKZLAfQYA4gDXuRmYKjSa3zvZaluvXEOsUflrPeA/HNmK6/VFzcTx3gCRyLxXbLEPq
bzHv2bQJcI6ULqs/IePbaWNKCEXZHpbgrpS59J5kkNH7QhMWPqtFH9/tpER+SLYdpLFw1ebAoVeh
EukXQIH2aezRmMyUBqenRYl4gDSARPEuy+c8IIOXIcmMfRlZL0v5FgH7ZTNOYQ2oYJ+wjJApOV6X
0ybiDC26TVuQbX0pjnnaBFfbMJwrdr2ZlRq5+kfuqsZ+KWFCED1qkJC6SovqSaWs3JqJQJxtdn20
saCUYwFnQNEVtMr/75OCDo9ONkgKAGRZuaz5M0KxuAVh7LhrhtI8yBAhfClCmsVIEOlKVpIJtFTe
c+rNELjaybFfliVoObSx7a2HmgFYPJIxtoaYcJC27hyFokVPaSNoxjk0UpxcIB3Bs/kirG8cPXLT
TbM6Yw7qheinXro0XVsxNTbE2HRlTEC9rdkYdVh+zPIVINg5csZjq2PLWtXQ8bjR1sFRixm9DRWh
wJ6iPqtgyU96nJg3R2o/UcwIYd+bc94lW4wbGmIc+sNl4bNR2oBjdINmZ0n9QRZesDNHBPVLxDGc
pvbAVsN2/T5PVOaHpXmgL3Rfio/YwkrVWd20iWrrGOKL+0xLBSi60xf3nIbHdhqJ0VSnwKK2M5hK
zMuX7HuxDdEG4fmrW2RL8HmmESGP64Xw9tOs9nMKIFpPdfbWDjiH66p0brqF1kwfvIL7ZGsDO4HH
4gY+TNoIZov1Fc/Z1ZLRwgGb6BNC4Pi6LA9mFX0vJy8StH5lZIZbClHvpqQfIi0ZfNoUwzKTJ6by
b8Bs2EGE9c3SFfOmk2w0AVKZWaYjLXkrW2LH51+40DPtVAMMARFIH87uC7pc3dtC2XMS7TTqfYaH
KxanQg1ejPnVBu67JnfqasehdrOn6itkt3m2VS/bGhHKXd4cEHPm+9pyKCWpl7JJ4t+Q3DQ27oQ1
tTtz2TjW3VYvtZuT4KT9PT+DQCCd2+JObIm6tbQI1usc6xDFAPF0iXa0cAhj6riLUJVnb2WLY6iv
p4l86u5N2EHyAk6Z/66SbNJjIyhI/sNNotzD6Duaf1VS3fNjlFQnHBDq1ZwyxdciLbigsgQLSWYE
4RvW8+CUOKu08FJ2TcK4w3LfwrS/o2CZHlFi+XlItAqLRluqz8smmFxyly5Prq6tCo0iaqPx01a1
jMZcXJyAx6+JTkh9x+yzt9AkFbx8o7rV/hgYqDCpMClTxN6zU4tevivOgy1eVcMrrxPgxT2OsHej
zt+N2PPbmRipIMBcJckE/Tpkpt7M9eRyo3Vrjbun0dzjeW1bFjjcGKQa0E1YExiqXcLC0/dDP9D0
VvTMzymFQXrmW9I3943GVeCkMvLRkB+55Vk9RpHuc0KHsNc1knHAu6L0C0qMRzwqWhEdDay3GQyC
q5tIWmWWcxs86XCLC7Dwl4H6lUcm7o8+PzfUvc/ypcsGQlDzurg5VbJOJaQa/XlowxL0X11eOtIz
f7+xyR24rvOymNsRQAedU1FHk3oNagcBoduh0YP84Ie68kdRO6gl4UekapxwDV9ODo6HoMY4ONhV
oB0i1y74a6MArhcHrWAqV4xZWIEWcFDtB+lzXljWA/WM/WjKHKzTADaimO9fKFqPgUsEPYyd77KO
41fXS91blZh7RNHxa6L1c1VHicZNkNleZL2B55yH5daf5VHhVgY0ULch8oAvWhopWHVFr80zC9wv
iI7CGgfT/1ZaFSM8RmViTKba9T0xfbWgvTLjJ4vaR9miOhqqb3PmX1N3wNBhmHLuJug1bF2xhmHm
3lcjYGP6dPTxqZqjERvZEig8MQ7yoKjXxLMiLWwT3+pkuw2tSHl4XK1LvSND8emNnvFoAGNsPGZs
m+VhphcN3FOmfACdvF3s5e+k+N3qvB4vXBfWyzB5X8mYikubVtFmhDy9s4XLycNJcRpRC+9NSQZK
0IXG0erGFyQlOVNrdkZ4X2eMUMwAPMzOTTw0GzsssMtMXbkT3asYsuoMvuAET0bs0rkdNFrfLAnc
ezIcT3moZNd4DnwalO4qyKKxiGDYc/dm6GfRfLfi6CVIrPyeZsaH1VcBSl4nPKiKM767EXMnl6lz
oI9ibc3tyMCU+pkeGbhVpdubiaGvpmBEDWeNfBPZeTpJKtoenX606/suI0O7+eEXdu8YKPNdHaXl
JraQvC4LeOjo6hcTWgcutQ0dmq4wUmAVdHem5/WBxZkm45in5wmb0M5IJGrlpppzEvRyq9N/2+e6
UtKfbhrUIqhmAQLHRxbDGlBEHh8phQZaBk+JleTszrCltih2bBEb7+iNcaPOhWLnxiD0G3TAjF1+
yqrbZ43sblOaAzRumaewrXLWQsnqg94nTHYy49pG0cmYqLGX94VmgyVeEqyB3G7ERCyzRjsboXP0
CKOfxE70XakGxU7nxcO/B54GQnW8znXrv6Ycy1M1FWI/zYGpejG+mdLI7gWYmK0GnQf8jnkaQuI8
ChrAZqhzewjASbZBjrrFMO9G5aTooaDbxYb5l8JCnIlea87LR4qdEM0rVH3tRLxtkgxjozfbyhHd
4odWn/jeSWPXFwWgb6Nqmq6mPJvKO5S9jTtV+mUphG2nw4JHh1afN23GvB11hzSBBEw/SHWK6bXR
Kc9+lw7T4kUNoc8xOwnfXboIhDLpzNJy9WdpWNpNvW/x99JPrpk3StJleioc2SN0CWxOSWMpu36A
CyH6KfGrGBDQkCjEtGZG4x6x8LSZV78DbTWO8LluhgRuvoC/+xkSnmu6QNU+uIR84PJ0kRBde0Dq
m07Ng3VhNaBpyrbfaDJq1z37mmbb6+R9LbsKo3TK7dRaCUrKPjkpbZGw3WaySGcUpTDL7pCSdsw1
8tOO3vdCgjcaIGO5SiE5OWSxB2+la8LFV51kJ7ChxaC+N6qnkcY9DtEJocn/HUg6iZmqhF9FQf6q
Du3tVuBXwYvQpbAjqQ/inB52wcDIt2pUtkttzCaGfkMFCh8W/T7tcTF6WgMTLem4w8nsEUc26GAQ
+8v9dsjFP6T6HSFhGhrpxgx2bQjh3RIt2moBuyAhvnidBxR0fq+UEQtr6a71whBPGWgQBhnXLHW9
MwJU7nN6lSTNxi1RLhDg0VDBsGCLpuz2YTucpWKdGSFQdhvdI6ydF4FoHD6ee+6WgEi2xxZyTntv
1t+p6QDJ9Eo8oayaGnJ4kv6GnL2saltwCDp9AOlxj/qBOZ3o7tR+70vPwMZ3uzf77tlFDNRzdm9G
5faPVFd2E9kfbxTxcwJXz57Va0GQzgeMsuStajaWW9fYmVmivVh0p47mXL6Jotzbpldu6gnzhqbH
z8T+1Id6ju3GpiR/rwHePaztqmGvl2c0UpMom1H/+W0X6EP5kcUddfRQDIB9J1KqWDbB1dr9W1FH
t4rB7lEvU1iQlHmbIFGZZFQx3sKpPGVO9rdzZsBlnc+TzDY4xFYDNEsXj0TK+BYKzE/zFrTKaPpJ
OgwrpRewaV3swLWiMEW12YgHShgf6Tdod02qfK4SF8/Gxgxrbr0Uel3pyoMN5V8MwnrG24tiMzZW
Q1vMwW7Nl1eQHyCwXzSd2q8TwBUMUKv+0hgu7SHHtPbQOhk3kGrLbCT4BGL5FVH5aBojEi8s39ls
/mTcalfjNBnHMR6Ma5gYN1PGzTHVEndTm+wMYLwhzp3L3aluz7SKjdc6UOxrkt1RHLerXGbKLZvo
1wgFIa5WYeUpKpKL9HZQrnYa+q5tvcolv5HE3mct11M/crr4I3XYZAMMdI+uxOk7ggCNnKpc/zaT
ohwtuOXSrNKFQuhP6UFszpLw4HnMs6OunV0cuDKmXvtmuJq/aIpSXtrQcndhXfQHYuI3Mp0y+DNR
cQOKg1QkxjUtNVzTJvfVANWeq5WfepHHj9+fiRBvo5YeHFT4vqcI1sQT9Xf6OqMS9bK4LJWylmbg
IgdCGbvMjwfEC4qKlXPZ3ZSFkBvFUF2mN/QynVhBjce2zF8eNq35lLbpPzsH1Ok6in2RUyPvSCn/
8w61r3SypMLO5Jsuc0xiEIqwN5jvgKVBIcwfgIImcGI6y9RQLlppeBPyCMZCMrIhz7FjDL+ceayw
XA5hXmfwF+bGnFEW2CxSz3ktcvUTO6z9D/0LlCjLfXHGxtoimxyJUaKVvRwEGGyYkk6/+k32bMHg
vk8FgZMTyIpHng2HNqQ6s4L+Y3l3alHKlKlwh92yZqeyEZS2Y/X7EO4ofcoKPHY58AdVGHZ4dV6M
JNiYLSb11O3fec7kmNAv2Qasl8coTv6STSHXhF1o22jemxPd6j1R+MuV5VnlDt7m1FxNM2ZPTTqC
V0QXwZ70qTZiOmj28C+pdOuENDR6Tr2qJ04Hhq2iPOI2Et+wwx5K14vvkQ/6JBbrJgZwUlQhlI8Q
n7liy61nT3QthmllWNJ4ZXCLXs5W+ZwiB8BNva+17MuQZC3tCkuy85vw3a/dftJOmkl/YvmIl5DU
lrj4qlkF6ICgCPnfzLhPiwoLFgQgtbYGf7RyLP+CiI4oXNB+0W20lJJRC0h5kaLEKlIcsnMLbum+
JQOqnFVjTgO2l7zDTE5cCrGe9l4B83oapVqAubdoPo90zkvFfCb+Nt8I7KiIXJWahlf/WHJN/x+u
zmPJbWVbol+ECHgzpbft1W6CkIUHquCBr38LRen0izthkJSOTjcJVO3aO3OlcCRplIjKD+kksFiS
aReuMs862+FYHCbsApDUmc26HN/VrSlEXS5alQAfndNfYEbBI2MLHi4CMrjhuufGMrGu6QZJu/+u
LjUomRuKOOEnoCKrkMXJzrnMYY2v8YElm0SIrl0l6fh7cFl51OmZWtFfcbaS+y4zyp2OxWcTB88A
tayfyQuCJeeXj1kqIcXAMVN372eO/ezC9zibooUbvZyIoRBXO1TkAR43zNzYNZCqqhkcOKajkYrf
WD/rF1031syS/Ef1iu1mBtoAHE+9nBvaegCs9C0iuB74Ns0fYETNI9YR5+C4tKVv8d2QV12IMJ0F
kMolLOTf3qaeMWPHDqAWxFGH/LV0ptTJiYqyvXSDuL2l3s8QUa3briePwdW889eDmwkU8o18o6yO
+YV5pf6w078784cqXPQyAo8eaClOITs8qRMq/ujkXKMEVUdVkHh4ZKnTNyYU5ksZkqGW9Vn5LKqe
ZjwXgn0k7K9fq5HX10OSNZs8Bvzv6NRrUHhXnW4m70KCPGh0TOlEZtr3Y2M6+BeSn3j9jAO1Nqgo
y9qHrd+HOw2DISeT5bsG2hzD9ojNbezq9xk4xzd98JsjAMUNcu0J3bQP7aod64c0Htv7Pnn4eke9
PQ9YpaqRjZHOfr+xEuZotcGRg4kIombLsQ/u0Ok7WwT2IUCbtcmcFkSEhyDAwsezgfMD5bFKIcp1
g1HcG4/MUht+FsrtenlWe7K4d5+z0vauJZLAAajGpsR4jOIF5TFNMvsaa8BtUtedPyuX+jhymvBk
aaRzqa1BKSTIm8nYEvJC0r/xWnkwOHkfgsSrH3FIl7uxiNINlxoiljRq93Pu0xfpIuqGOASrtFzW
dRXbGzd2rR1dQue5sblmpB39CL6pW8UmisTYsZJH6NT7+E4ri+rRd8S6ciCiqx2z9ZnwVh54OWJG
8GUO6VUbgvbR0Cr5mi8AD/pgY0MnwHYs51k4dPOA9AD5cnWHQXw1CsaHvX8xs8IHxkgmz9fLRECP
JS7AWMNeIlRH3eItWTVH1c2X/NYnGFJ3oMzqS5OO4oLIfx7SPWGf/FTEw9A8GfjS4zg36Kd2zb06
uHnB2H/3Kp1Svg3uRqvDGb4sNt2y+HQuati+EYzPQhfkqnTxqjqVxwjTSZ/wcEEQJTpVvXJlCM4z
OqulqlH/xPKQ0wLEywZnUv0BWbNAEJg+/h4tlid6C+2mrcqUfxaY7abEFMmq3RMp4IcY3p0S+5jf
vvpmt2TaY9uqK+sJJjCNoHRGD16H2XZsgMS6c3fJHJo+ucd0bqZrRWnBwNLoOeY3TZfeVcwucXfi
DYYNRNkFaCK+N8OCI1/cQMFG9/nVBs+T+aNqP6TNJ6gyT/VJfKJSGs956rTXsAtpw2VIyWgOkK1V
60tofPsaxbSSov4uHaviRTd1hBAJpHJOe3D/HeM+SfT0SaIUCYrpsUun/ED4E+PvxETVxrHrWnlN
ejIiV26DqDHvbbN/i4cUx0vRi2tXZM+uZ81oAJ/SZZBDH1Hel/eIowN+ZXoAKLzPN83UUiZVcK8v
M5mvJmIupyXziSRZPlvHkt89HO91bLp0Z8kzH1Pk8ZbZ4DQX1belnVh50fjCeLBfT43xA4UIehG1
UI1IhEZE6z5QN0k6jOyeqa9gNc72Me3D38QZJrcTZkiYDhA7VPkRm4tSfEXkKS+EHfs6tz3gt4xx
gjb5mMiYhpYu8gW/TZO9PcuIH8V+/ltwMTcrmgXRsfw1ttt2V9ZMz0Fwjtfbgl8aXvY4prM4mkQm
rsK8yo/2wjBQPWuByZr4wCxZq/fM5VeeZsaeg+H4O9XB1woMZbE2UUNLg4Y+S2zduvo+rbtbGJ06
eFLrF9imBMGpOuK4Ab3/kxHRlADHArHDA+0uzeJHXmkQ8juaXSE6URVQPM+ELMsiabf2cmqam9g8
q2d53s1Mq4jLlExXLj1ti8RqDy2x6aQJOIlx6JFGl7m4D5f5jOqx8Dd9pvApoVTQQENm5WZ2V1Ti
WV13JmD2VRQN3Spfor84WB64EwZOWLwK445oDwEEVYlAotCv9lkyv+peXd3pVoO7pxICMXmWgyPL
GGgYjC1SMLCrUOlZPOyY6pmw8AuHVrAnOcTFXSrsg1/qVI29c1dJb35Ck7AV5nSFbJys4aSItxp/
/y60C8TyYQE4wSsnAvmQa6iHxDUM6Haztfl6L8aJ7NnTRk0psqPuscTqMzx5I9TTMxzjYtPMGh2O
sE4JYiO3Uf2BehmENEmoiZSCL4BczDqAh6N3Tjg6YQ8tDz6jpNsz9dK1ig8QCsH+6/0wdrN1Omv5
fmoxseNYJj/dBfjQsg3ZAKXOcJ85BZBOcCUDVawnJ/skgLK9U3fW8sohMO/sWSSpLzKoaVFiuSJg
xdcA2GpjnMGFRwCGHSo6QIN8aSenjDdhjGB5xp2S9OjyXQZlF8Y0BAcvQUsNETNrAxQhXphlDezN
4Ru3lDhEDFGRXvJ/3A/Y7HdKeEhaqgnZ2DPkVpZ2/TgapyZM7LX6p8KM6XPUZAgQvejeG4kY4ftM
prx7xRQgzn7pH9Tpw/Of7bQXxO+Rt9uG1tnx8ujBbbv4guTZXglh99CEwhT/GoFlwkJ40NQdjJos
+9WnIJQB3DgwYGE8L2OQJMKiArxjOHa01c/CwP8awzZfTY4cDtAySzqQPJRVYJx62umFPz6pZQQQ
zVOK5jmB13n1ZcjkL7IyyA1JFe08XS8JKPUTIoRM1KyC00tLV619SbIgIY+WojWawCikgbEeQyk+
tAAfjOC6mFCkXoXV76NY+GCcr5FZBy8qF8rO9D/dkjTekpRyDOsesbZdtofUtbO9Yyb+U+sNdnad
bUrZcRTiatqaAHNheJ+jiN6gPt+ri1hrg3skQ9lqHK5hnE3vflmax3TGBDpEnv7BT/WKfudXnfg4
3IMIgSLXxtdDnroD/gubaLWYRnKXTO9Tkv9WX6UrK/qqud0c9CR07zVHz2H+Sf8E+ttZ0ziYzsxg
cCNuQFBUj2VVLxwiAy/l0BGFRl1DZIf8QWx2+b0fXugOGj8wyXN4ztyMHlE63zlFDISW49gd2Srh
Qd1buoV1wG9IwlIvnaVyhyz2OIUmEBkSUVa2McT3Y0EC56onReacs2VLrfb2MSzxFYQsdsxc/Fqe
NCAmHlhNkpXXZfLQkJO7JltoiQ8meq9KkmOjR9pv/6dvp+hdBu338p6D8mbl2k7yjJb5kLFHPNqA
NJfM2CXWgJSGsOYGVF9lZxHTkNr2Hyq8ElzL7whM0Kp8CGN64+s8GSlJQBtsKjf+OXqF8xGWJXsc
iADIGf3+Fh/WOMW9dA3cyy2ftC865kd+tktkBg/GwlFlxI/zPHBlgjPGEKUNVzNcJEjRAEuQSc0J
HV8C1GOkYVPEKOm1yjmlg9edRCBxLwGWCUx+SOmkBNVK+RqaLSIFvKTMQrJrw31374gwZCxu/WZd
6A5J5WHxWsaAuWl4WMJjbic7PXKS8u8w0+kbR8vKpx4XY7foDdTmqvoaAoLR1gA/xNev1cfZHh41
Mn+622kGopPMU/0zNC3tvtGse83Igq3p18zkOJnl1dR/F8VUmvRD2vL7UDhL5o/uVE+sD+atCveA
RlwM1yFDLvwVifQ1wplyii16hJRg7SMyxHK5+efvZCSVq8Jm9JYk4Z8YE/NzOC4zCpctWcl4OFco
gfSMD+6qayMWvIbsswm1Hy1v663yg2k7uLDqVMIx9TIeEHYf26nWJEu4LyFd74fbccnu0+nBZ84c
IYGa7BV8Unc/R4xm/diytmSCsQhVIYKjCsZiS147QlRGSJphBoTNr9OAo5VkDVsNfj+99W0k9pBW
8ca3o7lW2xCJqimz/H8PapPykJHpcXPVJC1arYuHnaHBDluZfhScb0s4jKHkJgyGJ4xvbgKjn8no
Oo0JWXERyTKqXQFADNG4hZVkaV6oqRli0M8gE87+pjJ2i+oYaECAjRgsCxPAbO8mSYxmwf7VT117
Kkg4XQWA8QTjGPJG7MTZkbTNMR6c5wPcIaymDMrubpczCINkP2com8rUd17rAa2dp8fTQR16Clb9
VdVh0y5J0ahIo33FgZGt44TE40wjJwcJLglB5GIZS8UhW2BuLmrvJfOWEykUp00pU2Od+k135Njg
rgJfh5hdBlg6o8fbMYEfiXw9Ov4P6Fuih/i7WlnTOhMnGioIEFGYPAxzHG5ySFrE9szeCfkaC5+G
UsDt8aPVStElC+DOc4lzTg9o2Xuu0zzhI/XvQxI3LDRT/RITyhh0Jt1WMCPwAYzAUEqtb6QgPMSc
duFHeCSbFAOdxcoDHYfEi46T+jowOtv7ipCSmxS8l/1W06t2V8+N/pQuvy5z7aJGn8wcNPMuptxI
H+cp9oyz08rsQpT0EWBreHAM62c7xxJL3oi3mw5Af9FjzmhPfpw9iMSoCZuIMcWSlGOJyr+kU5df
w6TVOYNn4jMhMSP3S7JI4+FT/ZqLkf+eBJ1d1sppfftuGYfYYkZmHfe0gpf+bjtx9vYFaRVh4r8H
rV28p3p58GzyomTY6ZvbJ3RTf9tBDn7M1zAq2h0yP41e1Kh0OWZZr9UwyVwmSurZ/7wMWn5yAks/
AUSC+vGdFFuFaZVbNcPLY/KTPJtu1ZdCWltCcsmaPEb9IK8jx0by/EwJvMPXuAz4TrUkdu5Nl1jn
peB3M+LI+mDC6lKGYlsA3dg4Bu5rb3kQaffWSIk93CLcGr9CeWJIs6aNiE8AH8etRPufDXkUgCq2
XavXO8/Iu31fJs7x9oncdomxoZZYPkdqhcfOqfMzXvSrpo3ZSzQlT8Cup7dhED8LpsFB3D9Xy0hC
DuHiziVsxsaCp+RBYNW9h3DGvwyphrTgRTIU2WGEkTT/UAKPL/cHU+xsL4ljK9OuvlWL8+LQGiwX
4ZD1oCTFOvIT+D2YcIYg79Zidmy0xk/qAJwG8uA5sDNgT9xnYO7v7dYJ1mXlcWqAdWqGaXohf49Y
5ERUxNEAbGhsLCqq7DMsEmsB3gOMUt4YzcSQLPz6h5nJCgxqx2TODppNNWczxVjncXlpPsqK+jjM
ebHvHRxcng+GODeRGS8DKNNFYOpaVK9pZWm43oDogCYmHKyyn6Akt3dTR2+goXYriYhLswKjsJ4B
2V18NLdWvYj8raP31G+E9l0mpyEzQnzXRFg8hbbuXIaFTT4wz/3bO0tqhkCdmEGgyIQIXNautdJo
20Xo7VmXrOM48rXNXuk8Y+sINkVuDbu15o9kOI9O8TMlG7sGXdpWjX5n4SgHKRfRMdNq2W5UXxJ2
wTZkV2JYjeh7pRqT/Xz1UQdkV7qMqKZkgE5/yDm+L8pPBnFrOuXbsmf/NaR4qqRlXqWbfxBrIz6Y
o6HocVH/NQ360SynePX89onjr/4ZzFe07otsC/Ct2kfdtGueWOSyfPhZhfh2o7ITb8XYcFcbZXDI
SiM831YuBIvvSTY/uBqlF+0OsFKmdm47mNLAD1CmjcV+pNB0T9ZAdgjnVGXj6XvMOONkFus+YwXf
NRYTdrvSTSJT8QwwuP3jad01cNrpkcRRQv2m+Fs8TMYJfXt2LbXF92HUoDaXFrvsXZvzxfhhlyP+
86CiDVegW17NEM3Rpzkgs92s2Q5YotbuclNr7jjtZ7ormKZ5mTXFBTAyLnTwNJcRw/zaZlbJYJlp
pAtq80EPIQgQ2c2/uZw8umVPfffqmVhUz4dxIwnK7ObkJzNKACL/vQWq6TzA10TlVhfkg4QD/StJ
ZCq5W8fb+SOGJJT2TIFzD8qymimkMxoEJm2lTWtd9AGCOAbADQSSEswexj+h1f6liZM/AQv8yxyS
qVaDI65Qu79UWX6iZIhO6u5Ph4Ua0hMpYNTeS4O2+HS7QRD1oLTn2AUG8DRXufeiGiIwKQhmS56H
mLXSINmFSLuG7rmjw8Afk2E/t3byoHl6eH+bWo926hyURWKm5gNiaNsE8ejMJUs92rland7aA/7S
I/ifRgHHkMdbvzK2PP+IDOHenofwUT3w9729JAQKzPCAPU3N1Xqu+5Wy9HHvJKsC8M0pKP6oQXLT
sz3X2MNlz/UylO0JCDzTpXGot3JZPrPEeI71Kjv4aVrCHW0m8KTTUZUbNp4EOLsoMcOUmJwyYB0o
OWbnVFHg5Yb6tiWrlr564EqT5EdTFKpywyHljJuSSdutsz1qw0MfQe3CkuwMixFBR6WOQ3/cKtvd
uufox/il+0E49KtO4vNsZ/0lH4uG/NFhD1lxdZP+uCU7cY9HfxKEYEIxeGVKh9dpmR3iVbMAklVM
dpaJTzR77arR8XzhAnsvY7e/DhLZrVaROmw3GiUIYG2AA+M0IhtP4q2+fGfqocmoNemlQ8ZZrvdQ
s5IH4LQxnTCmVgCiGDuFVrrKl5On0WviooVHlijvhBHUO6ln6iEwxr8vjUCDSb78qXpPVAT6eqIJ
NmUd51jeYVifbr0qrwfta+slKVnLjYWMDHN3iaeZeE73lIr4PAsbv8fAvDNtEexYk2fsG8NPIWej
sLrNgJwiR1rvGVB2Uv0n3sPbIUHLc3lX5u1FrW25t0EMR3KKSTJq2VL+9SH0wSRDt3x72qYcKlpY
M5s+1g5OB0jo6wE6DQd0HWuKVfSS7cXDn8hJZLT8T3j8LAeRkXwiMOmOTZsT7Rs6xgauzljtS+/o
mC+B2U8/WB3TKGUnoCPHkcsgJS7Qs13ltenVI5lkQ/E6/bCGjduM3yO21oNSVHyNtWYPaUgSIPcP
W8DNesB9jVarf2uI1JjRrT01lJ3PdVwQMJsGh1v96ZIzhGm+j65KE2tVzXMVsadniyevAMBwO2AQ
dITrYBHRBpGnbWUHd2Mwu8faHPDH6ZxoggpFbEizcDX3VroXwOzVSLa3+Ua6jNSuuUppzdKz3s6m
GZ0TG/OWejYuLyfaqYc4sA7qfbz/IXGdbP5klFvGHqXUQBME+ouozOaiSviqoIftls3mVtum1SwJ
1cEYz3/h4cEL/lmCl/a2URy1ot8Kv8iQctJPU+210mbgkM7Y+/h2qN2hs4IhQeOcVu7n7e7IA+yk
5CSom0vdZqltkeGcJ4xK+MgPFOk0t+nkrMtssC5UyNcicWumpCOdOHL8nKubvhtIODBvox2O4MH6
AKK/zmAmKMg8dPpjMtW/MTdMO2WyxeoA2GEpHnqrStdq/i4SJ7hPyPNgmG1ma104zxDmExy1aE1V
bEkLbedCzvwdPa4uAngDdhtxqnbQOTZvsx55kEkOOKY9ziB0i8iRA9ekenaun//AbiWONnOQPfFO
8fp2hGo8ggutcFyN+TC9sya/BT4TzVybyYLLSbHR+8LdzF7Mb20s6qjbPoB++lmVmmrbwRtK0U1B
4lok76oJo5o3hpPTE65RD4zVYaG7tVE/isR8xUieHZtZmsdhxLAWRU15r1oyCMUk1ft0tcDJfVo2
Kiut9OPnniniLq2dHgTCou0oRoyuXtO/FAFg+MDmFNg38iFyiKrku2muoR+TkJNJGEqZV21RBDVr
R+srIswBcxIIi0APywlUvc4fp/eUfM7lm1mxPDMq7HyCM5uYcE+jPzZ5P31GZvwzSIPiYpXZrW38
1Rl22p6mmhtKoljxbHHgnmF/vyAMO8ixj68wrJD9M8Fd12Mp3oB4Aq7E9bMfPUi9OKJQdek2PhD4
TH4zk6aepez3lX+MNCkeMnuEj13iyQ/qdkbtg9/q7/GXRsBO041+Pzto4Kg+mAz69aos0valLMyN
kRrihM+jeKhyjue3Gm4qZr5ERpulFci9O9liEzbZ94rAWziAWvFguxbfWtJSKPoa+cIN1bgHWuDJ
gSdBQUKrQt1IdlrJzWiVxKRhgHhpi4aAdAYzYDxoYURy+CUtcBCqFyh0912mnIJQCMzlDt3gWoNe
cGkMZLyR2fU7x0XpoV5WrWEjhkpXbUJpr4ayc155j0sevTqHo/PBLGkad2qfnzM4zgxN0S1wcjcI
isgXnWwbF+OGVRfiGNIRwiP6XSs7SA7SIZG6idKLvej5CrvpDsbMSG9jRBslqhuk0+EXqKxLM40I
A5Y+e2IKooDKTy3QqoNcVh0Yg95VCYHjZTnSOhiI+Du/q/eDC7yhGsYtukEXy8Di+ucskK9L3zlZ
Bcok9YGSJNbgUa4PNnKcvxX2FD2bEWjsOMfPKeNJu05JixCpJS306nmjB5ep4eQAb38rSFa7qPm5
GqfLamrXHmcNMJs+QjUf6DRSxv5oChsDopM7YLoMkFzLj67Gg2olzbzmTS+9FzdOmotedDHDjQqj
eTC2u8p1x6dq0gW5YpH4GB3r77Pbe6Md72LTdADtztO5pKjy0gCHGYIRJkqf3PTRBuildx5GxDOR
Hr3fCruxKpsl+23cxGwVF7IQ+m0SM39olrGET0bLPmWxW4+QP+m2+TM9laCw1qpj4ffRTFETR6jw
wjdyovJvPZp8zy78d1wrAFgcMMhD3VhXh9S/lSGL6HmRQ0OTE9/h+cT3jEn01wjfMFpIE4njKF/8
LMWjLoDC0GA8twFjOkDZq7Ai3CtYbFF9XIcnvr+9RpP+qtGEAIzRgmgRiBb/exCJ//dlhD5nh+TB
3Oj0lQlRIxKp92DgqQ3F6MJxS8OwXAfYz7Yyg5SF33z2Dl6EVlIZZnxAnCwCHrjd2n3CL1sX+rOa
W6QRpnvUI5vOgAy7ZCZem6rz9A097iWM3MboZXXx82xGwepmim9MNJTjRHMttQDUFv4zwt+BrmtC
QVUE2BqH2uuuUMtHL7X2Wk7qWl72yygAht9e4hFaT4vQbJBBcON2VHX9jOGesDUhOWQvzAHOHtlT
MSI2QuIQzANYTlpb6qFZzMOT6WIXWNy49Gslbtw22t5aQ9SwJ7DmFMJj6uBYsZDZqpe+00yHVytB
qank6kjSVtIG1XE7S3jxUO99jq18S0N1ll35GUj3qrbgvg9+IB53ji3HIqyd2Y7PFV3hGA+oDYg5
UoWRqofUM69gXx9Gv19ZTbtqzQ+fzv5nQCtrO2mdc+z0gjyXBLQgiSv1jpuGXk8AhG3G54hgF+LJ
NLypDVddyF7sFVsyZJJVRogkM03T/i58DqXp/DhY5pnTRvEiptm7OF7x063b+MpMPN5K34EZabU9
AOh8zegoIiSyZ1GqFpRNSBhtjULKYZC83OelaH5omk/LanlV+xJFfJ52uw6UJ3b+kIPL4h5nLdtW
wjkq5QPzkuTVolm1jjS43Y2PrpITxHkmIebWGcp5hd3WhOV3uMFC6AC6ZHeQ5uPXJLEsbdfM9f27
tvuteoTqoXKia0riGppCURwrPRHntJ9rEBn9d1U0Bq7VnMXg/Ay5Cde3EpT1lyE1zpQ1gczuHe3/
LcmIi480qsBWcIOpZ18PJnZxkpGwNmnlZD200MPWZAL6u2QRBjcGA3scuCPNrn9lpTO35jdr5hQ8
/hnCcnrU4MYcEl8ndakp3/S+hx3K+fhiOQBg5sKozm3ifRvq3jzlBdHtocnpBunvB6YjTpm68SuO
6YgnDWMKiyCyo0d0/BOOqqO20Dmxb5PCIRNacEAYVlE284Us05ZIpwWrXDuuB2KNaYH+1E9V9eAH
9lq9Kug0XULDFAe17rglbXBbAlTCl3zHB76fpTCPqgk1WvVfWoB62Z1u14aBxk3ZRSUBC5t2ogM1
TtzK2z7o8k3kOxhHk1iSwayJD8Id7E3AznjsCyKJowDzzm2fQQ3/+nXWJ+KnkqvElr96pGb72sKQ
VpjRb7k4W9VDnI76SQ0gsdojTYKgmdbatzHv411nAoNtnXE7GI3/qCMKpisi8r/C5UrXVlrgBh/C
Tmj1JCL8GDz9aFQNOLwmudTQ4r914/fb9E5HhFDNbvunAT6uB7StNSG0K5E8yJWNyb1vkldVyEEa
jw8emUwrObgBjv3sUNsIViWtKxgWsNyKYq06d6yeNKiWUG3O6MHA2tzpJAmWRQRKIWUXK7p8qw9o
KJfRvbOcMhRJZR7hBs422IM2Q2sY2RmSBHW3SX9rG8FHkg0CTu9gbMexHvcD2rNrFBbBlahpJpXg
njxpSgw3dXTOEYJwKEePEpnFcFRuDRZNMk4sGg8WJUgwFO/1IKxvnhRHLTLdt8TzLlFoOb+wM1/K
piOXyfQ2fZTWm7F4gzq9sfGRXfXlZ4o9ECtO5jN0Wl5mer9onjZqKBm0LVI+7JUXX5tbuBP5dKT/
7ki3+lZbTPiaoXswSSTDN+b6t6ZMm6E6Sgy6ashWoej8m0+r7rgaUtET3saxfiSWS4ASN8AIaIHY
384QrsmVlpCufpCmaaF+W2zZHHlWyuRKvIVJ8gqfbBEjjP87mKBtgX8uKx96O6i3sUPW5u2Sr6p5
j3IUjs8iSUscq7xza+bSU0DM4tL+ZQ/m160wLQ31PQRBUDrEwd3lumgP3qIoLs6R5cFXXoTFbqax
gyYYZcJFHeKQLU9qyURHOx98cwuMlJKzNtHf9pL5zWxBYI0DIHckLMme4zB0gxFAsW3W7sWo25NB
++mg5Mpf6uVM6vRlfDthk7TSiM869De3j0YbBkTWXkqmfDx050C0xu5WBrkTmBSmUvmhcpaApHEq
cdEFrfZMKdOs/98sl+Rs0vhosqArjs7maNj36kE6E4pvA2a7etnj7SpcV1wmRSKhyiNPI/Xewllg
d24Rjx5K+0Hopr3/akioZwKL3MqY0JSpTq+aGeicgOTI/0/JMUfONttbxae5err++nt5Busi9Iqj
ulbijB+9MYiAqcHoNCGyb9vKshepuZs2ocZs2OSh3dEc1+nEvalnWdvXeAoJMBoWQ/ikGygdPct6
UA9WD6o1L8PQeU+MPNpouZszPRRvqIFB3dhGGl/6pI0vQ2b/yUFiGZsu1+uzjq9hHVBvPZJhab2o
sYcv0eewlJyln1e7yinNc9ouEQ3042iVmG9OHLffsizhyDIm5kvWjC/dokGkDdVvs2jgGEMIfbz2
NWB8VRPJsy/jwF8XmQ+B3Ed4a4joafGD3zH+K17S8qlsQK+XZti/DxZK0Qny1u2Zeo9Obb8alvdu
z/RsMxjgi2G7pqTHXm5TVEStRG3SIeMQnYYcQ8ye4PskvNa9Y6/ILSPDXIu6SzP6Lw2kn2Nrxgak
8X9OW/XMIaiVshK1oEn6UhR3/XNDOOqDk8jbK9cq5ZqT0jQhc2GvQ/yRgSdVncO6wTY+mUhw1BFI
ttw3jFDCjbpO7ami7Fz+zqUyxlLLkalrd0EqwWG2KIQQjv/WW698bVBVc0bqJqah02+jlHC3Fgt5
F8LkaGcqe9ljfITnkdIKmsVGZPPbHKBnRyAnnvQYeUScElPq0e1g6opSmqlwtKtH1G2eFTE/W5YI
r7E+W3V5sOuDi5shFa+SNmpwIlC11aQQWA0DQSUBTCMES2ofbyy7PJWg+yHzzlVxwHiHlZYt2AaQ
c7TswvVuWBQsX7BRLPO9HRzB7Hyhc0Oi5C9OlDMsSQfTH63T7WOJOiYFVMDTrpCwCY1Wmrs5sqW/
Sh3buavFT/xACZOYJnkQy7MmIFjCLVZOZJg7NcKZgMSsFh3cxTJCa9OmCC7+yLpH/uhI4lOXgy16
R8JolFTKmGFdp16/zwvyY5sEJP8XVa7WRg+/BU5D8jaZekTHfskZrqc0O5fIVmkcd/xUzfyDuSsd
pToe3zOiEeIxPd5WgBuZwcRBTlEL9czA5r1LOgCYTPm+sYVNm0q02l0/Gs4+8/wt2+TC20Ipqx6K
FL9IA8f9aNfvTcWJz16aXX7kkh+sjojUOZxMYkEIdzV9Lhy+mkjCdT75xcb8b9IQZ3G1nrPY2wtp
YoyVjg25W45MbrpvsWV8aKk3PriD+4s1bMUfj88cCxnOxYTCNES3RFo0PuvRbJ8Ip3gS9C3Ovdc/
qmGsXPKk1LNM7pkN4IzCbt77OiK/WDurWXUyOfE6Ja3o1s0gh/VQpYMDDwUY01A2FBzDDE89k1DD
mBkv6izT6tqrehWQLYg2elExYfq01kNQlrDBPMrX5cRXtj7hFdG0Yy77MEye+EjsyCU7ieAkx2ad
VJrnyOhhIhEzlxUZ6SVq2OJ7QXAxLf8CDKb6dHWbbJ4I9LS0TXDr9DeP0QLHdPX6zXSxUd8oi6n2
qTp3DT19sFbaWhXa5uSkD1VHv2Ho7soubn4Js7nTGbC9Gz4CXT9dq0ml0DNxkEz12GfpB4+pMW7C
Ra2feom9MkrrKq2I1oxtpwIQrdncW4V/GH2HI1+U/ropT8BwwRxIm9NNbh/Inx3pm3djfUw0Lb58
sdbA4gwXbqFgH8zjM3VuQzQfoeqVUzFcagx8dmYUUZxCqpkMj7xx3vp6PzMvUxLIHc2iceuYRNxq
tM03PhLKX6LVsyMT3uFgpPlbFc3uU0LS0NbscqRf1A8htxulbWOG/gc9V7i7feJ/4ONF/lVTnk7p
c5MN895ogeuaDLeBzPjHakZxYKT6mWE+qPlubJ9UJziFA8b8aZ0w37nOPiiBxKP41Vy+BJFTG3rG
Ao/3xtcyhnyzIFE6Q/TMc+GAYnCIcJ+183PPl/wQG+6W0Ib5OQ55SywioGjGfA4YqGa7rZNLxHp+
+J9nw0iKwCAW0lgb64wb8VR1mNHPaUxYce7SaGv03rssJXoj3e4P0949rURS4LAa7uzRw1MJyu9N
N5HeSDwQP4fA31lpon16ZTpBxOFqDib6yV3FoWrqALO4hmufBqxMK5RO8r5zdGcth4r0dTVWnnUb
I+Ki1GkNOkBxmDkH1TKIR+9FoN5b92bdHWfHHa4eILmh9X9YJX097js7CsJNBjP7HNdwaIWGA0+G
KOz14pWkhfdm8O78fvypzg9dRb51UU6LnJCiF5HFwuCuGa5y+93lEzzy/5atzuXiIq1Crn2DZIw2
DcVzU/fNOtXQr2vI1dXgD39EcRy8Hw62WiJLTPsUSbrAnlk6wD9dC9wMKAo1vCzY5Rm4nDGQP/kU
XDdJCpQsB8122++1GOaUCIS+iYZBftjULAwlvul+Xp/VkolGKSVWze+38ffAQ8etmvgZCJWtiBHD
4jNiVmJrV8Lgw2w90RzY9WkrNxYC/ifDtlp065XxrZw6pOJIj+HHicgkPTwd7Xu7pmld9k62yoYc
0wH9ZwwaNLHq/JlLwjniDW4epg0JMwHwBnDWOW5/5qXBHlj4jdsYRXAVuFPf6ymzMGknWJPYVpHZ
9a+DNVsPfmdB06gy7Dv8N7eql5Q5Ugr51dTLzpf/x9V5LbetRFn0i1CFHF7BHERKlGRbfkFZli9y
zvj6Wd3wjKvm4bJI+jqIBLpPn7P32sMZydlFMeMAI7z9IZdP2bYwREpSXR8WIN8Y8KBgBTXnBMPU
q31H5KBvmvYpnSuCKDSPHqBo/8mC1nI4HfY0k+S8LNe0r8krrX0fuDepII7L+QdGD+clivHmCrjC
MHecP6J5nc/bU4vIJu/e+zQU/e1YWz/7odH+FqHxAN84zKfv5VVeF4DU75XrFFsHW/abrjSPKBz+
pIklIJLUYhRDHZiH/Det4H76ueQjSOD/8jHYd3bvsJaXtyYiIYgOj++1KTiGXqshwYtFtffs11Ev
XyxZh0FYIEYpEqs+7Je4CG5MZ2M8BQZGmdhJD5mpHN3XxUkVwOxT+zXVI5aWTmNmW6ZGCjJKebeG
/i3O9ODkdj0wMCuBmS3rDDPlTM1ZA907dQ2qYO1JPmh9G9AFzggPTcPlq+LPezIzZzxFffg197NF
gh3HbyOc89+gz60mJ+4gZoKi4cgARhoiQHbz4tgY+h/ETP3t3/vyJebe90JJgYkI6ZR8MNPl21ya
yvpWYHfGpurIpwrHIiPRusj2ZtjRJR8VKz4AA0D1T8czckog7hQccsQW/SL2/pzHLr0sWflR1VtX
M7VolEJmDMsfBglgB9FvG22rA2VuCq4cz0ZwECeKT8zWmM8IxEAj03QDrtYYMkXRf+p5ymVTauFR
n+cf67lXbtqlaZTbMJy/l7pTf5LxKIserTKJj1hmGOjiUN9GwDXsFqAX2SH6nsuvW036/w5vSeIE
+7Ytnuplqi524VwwqJ+GHgikptAkghfAFG1QiF4cWeax3NHjaOqs3HpV9EDd3zypovFuotnSUhon
gxsaLDM6+QCF/dWl0wd7B3YZD7auvOlUK16eNHJdoDCjgRNFDVHtlxRNHl+90L57gJtS77+W8ZuY
6nQPD/IJivToaLiJIkJmkjeljp/VqJmwtbVIB1Rlvg6kdvqy4hgGtLeg4uhQ9VS9+MPyE+O2ckO3
W9sXuqZubY/2E7icZKPOinVInHy+IsXa2nATbihIvnHSRCwbiqBMDr8Ip7B1HCG11RvVpizuW+vD
rMdRLPNESjgq7XPpYFRHvbuVKib2TiM9nIXtFYE4Y7Eqp0spsAou1mef4/0P1KIY8Yf7TPYTcWRg
ZMHhuTsCdKbXcvDWwRpGhVNCQOcJ73m8hWpnC0VLCV0EpexiKhiuZyYilhfeBlqHJ6Nu2FtHRzvi
Kw+Pq9yXptWxn8nVk1tUvHAK1ICyHjNYujBT0+zRF8uL0esY/TJMfUmh33W64xdGxfhSLBLFUs3+
bGM9xkHHziUHcWOg6pfOzC5jY+5WRdNY0cEZYmu6FVpjbwMbdWxFPIcs8OLG3dT21H0LsuysR5Vz
8MZq3soCnfPnZjSwoHN9fbna9FQUxvJF27f8bEPjv47B20VOMZB0GOdqsktfIRrMb+Pxt9cLxo1e
vdS065+k4DAA24ycopueE40kdzkAmArARBqCya1pwFaNuvIYcPFJ84uL8eMMmwB6h2GP4LkTYx+K
Z4XKPSwl4xka203vOd5xsrL4pbDpZIlDE8ruN8lKahhfFFaRXcDLWb6axibBTlZ2ihuzOmaVQ+xP
Q5Tq2qChzNiUmkkATqnme7nnzgmKbTw8JoSAUGVBSuyt2uI9dWOEA2EOLJPw6mf2ngh/tjqcpR8L
lSM6sxiKvOk6BzjG0eeQqAuq97E9zMHA4u/o/R/WhLtTlYjFoqLY5Qokzn+LANJTZC/LEmxLzDw7
l2SMY2xAiseSMP+c6b2ZFp4jtBn6LuVqfSq8pvKtgZY312lyUgej8wPEbUcdexEzJYHBHRGX1xTP
1OYRpwoAQ1I+V9phe1mFsDOa+b4jfIzmkfloOYJwQux+LjNrwkYNkJ43EP4PXK2caZSIxgfKnWsm
AgAjcuOudp0xwZjI6hKvjABWle2Qbo+Z6Lk02uhz7gbXx0rWnb1yeVqd6WH+E9AFfloyjf5Ks5tU
v+cNWYSTM5/1lBA4QwqmlHGqX5XE0FHjNf3zitaVvQsNUXmDl/lgDHlPU1/LXrFzv5SFRvZSo7/2
ZkcxJKwTI5DlRPBsOK+o3LklP4t8KR7ksx5M1S5W0NhFhZa+KIXh+vwEyVfefeptHV3YPBBUCBz7
nAXp1Wn6BvuGUHQRj/PNQi+8iw01XD9eowg366dbe8F0C4NbPTCeSMpqBByOUEUbJtSKZfJeRCq4
DIg3WjigKRHjCEmcRHNI8RmSRSQM+03E+DmuJmfVQjILLs9D0f2Q36Wm1SIMGuGj73D/H0N2ZzwP
nKkWd7HHbYLgm8sNJzT74mZ9z0SP2CBFudtANCQgPjvRZg32Q1VFb2Nm5P4cJH/IyIvfhl6l+6wi
3N/VYfRzPf4R4Rvs+LOOZplq+I+YEQ/hiKNHnq4U+4q1BcTmSCyPM3CnbxK1PlQdaXutpQcX2jDF
G9BVotUDLIhFnFyjngwzHesuw5R6vhDDcEdPtTCFAof911XdE9G6VJ5xpl2Bx9ikve926V8dcaql
h1bMNkOcaluL+K+NbJetPTPoXABAGCPreAh7Jcz9rkk6ggZ5UJI8uCLiO9pCaybfWpLlCyiChjQr
vcvtjGlr8ixfZZBk17EbKp9xnWtWYcjgWURgSKNHXTINLbK55DbAOmj1dFOTNlAfcpyk2uEfI1Li
YxOU9i3LQx3DFz9obg+vnoPYXB++uanh3aQ2liXBu2fD+L2qcNti8vX8Vc9G98i6tso1CKplFVT/
bcl7S38pUUvQo1yy312lHRh9ZU/KFPTXYbAeE+kqf0woOUE3vHGHI5Oohw/IRcVhGSF0RWlxUJqJ
TYFv19dHPX2ZK3smS8s+yu1VPoxxgqKmwvWZlr/mTmt8WUYgOEJ1KfXUCVeZFKWqGXZ48nbdcdN0
aO+k3IHvkPkppZ8fxRoUMdHklA/yS9Q0eoCVqtXkxeGnHmIN4IzkKGQ9mjgJ1JUP+uRhR0/Kj9FM
Ya4KaY2DiOIWYYByEM1uFTXH6pTEcP+VON5PBd0hadiFUkfOiTyKO2pSb+nRxel8XidttIiJi0Fm
XUIEWoUgUZfhHQY0z6lKoLcFllw+OMRbQTGnHThU3X+hIP0kUaKQ0DbPe0+Qfsql+x0ZW6u0Wpwd
iPctgMY7h70Q5Job7dyajlDegfOAmcg/tPGca2yRPddVBUf5MI0/l3Z5rw9h2ma/yr79zRCi+rUE
1a33/khtydjF2cXMYwEa9LRr4oScZxQPE/Eq8KnmYmvgUbmESm49Ke9SoiAfpKSFwFPErQ7RdyV4
3W0yh+4LzXqsxuR8Ywljb0cV/UpU5cJOMXO7l96lnLKYlGv1SraK+a3Owt+jHd6N2O2uKm3sU7xM
X1JuLs9rEXFpvo6W4SRFI61R2phq+mHbwKqX+iUEC8EhAarkx06YfIYEzSLpFRAbOGN1hjTC6rep
TZKloSzXMUmN53BQF4w4+W+UitalDPMn6epY8odsIKeM9dTgO4vrfGg7U71qDrtiZeTF2sfUApJq
UoueuOwPeGhmkA8Il+pUgKJi7W0h/WxltW+klXooD7Tz51ddd8Chxc6jz4djX3nhQ6u14Dz2UQ4N
qYx3hjc3XFxEgOQjp7hwHn8h9gczo9S/pjS8JGMNWkFM7MvZ0oiDpMKXRVNBt9ZHRd8hniIuatWV
6ZX7kHMZ08R4AyGI4axV+Rpq72vYLxlecKHIaXFWFKlpXis6JQc3qXGqyEFKqHYXvRvo8YLJICMq
i4/FWNsbWkYacWWTdZ4W8sgwOwAbyFm26hnhPQo6EQQ0Jy8LQzac3q1zakXQRu1hbvfl01AEzeSD
SScnJ57IV/Pkk42FXg+xRU1AqhBLg/LNNHuO7iO9RfkydvmEHaIUbVGLUzGgHb/KHxCh01cWzMlu
QO21Wu9MQZdbO6JkVw/b0SLmylHnexCY4ieKkoAwZKBjsrbINODUc422DwqZm2vXUGlBQOqRsUfD
m+5kPdoRlRqALvI92utHeTmWE82W9W9ZnEbbueTlig51oqTBi7YggbZt+3dOhsRLpCytsG54W5L2
vN3Qpgufu4Her67uc1ZilTGXY4z469h6agnWj8CrUEdx5g24COWDiy52ffbvPUf8ajpiyqggSW3/
/QL4qiM5jZdumku8AvZjlNqBOKMOEC/legwU0yCI1mZxxDp/A9pXuvjJWeob1/g1GIXy0OBG+YWm
Mmy08mfIUiBAc2oVxbaoVSf8x6XI/CkSFSFGXL8v4vyKWEkV+FGE+uKlxmGhcZOGbm4901EmdAd6
6CbsSVPQl+o35fi4D/M2/YZSLgWKmAIdKHWFwRZI8Xk/Hu25qb9SoXHR0NH46Df3kOKsH4UOP1E2
dZw+b/ZLhkilmk0UtVQWx6jrlvcMN+3voetopQQe1laMTkmktY9liBkqg0Y/6yjjN5HOWN0jAwFD
lo0ikuLqqZ7OslMInFq/lrn9TbYzg7b9KgPHEWlUTM+qIXguXbayoeFkYU6Nc8rnnBAj+neRGwJ5
WKzpGTJkfW7jNPMVAwo9rZiXNOfjBX9z0jrdZ6g2fFgqyOxgbgaUswDu5ApCwWhcA7RCLz08Rb/p
O5eDNGNQuTR1JaOqLI0e/2Y81ciWMyrptA/tdHqyIhQ/g56ugiaRoHJXoZCa3dQjW/amw9I777Wr
9IfV9ofH/WlAwHsfzeqSVU3wKh/A6zyQHkc3+UqBJQBuEhBS5yXKaw1u5a+q006S3tc6x3mpsL4r
mVd95Hhs/t6LJdjQlriumm0qHNE+cuko5CWJfadhAJm4oLg0gHnbDG/fz6kG2dgRap33zv7/4Raa
DiHmKh4Dq/AzAe/1phME3Jrq/HdVykl5/adnkM/oBNSld7UsYlbUBHJ92MfNa6vB2GtmRDlNrdev
iYcVufKUN9U13UcOS1Lo4eqaDEcTE83aFkbw2e4HqtMtAWSCKNtphyVOjkurez9DBSwix+3Cr/Rm
BPgpHJ1NHC/7pkaTQFwh9mq1djByq9oxL4qeE1NQMNAuooPXe9PNpUGJ+jumzhJesaUQUVvkYGXm
2C1+zL3oG02bHYoIwW1ObYxASNiNaN2NaC2i2QcNXd2RslBTAjeWwOPJYQrctzi+UJqWxWb+bVbN
/MiC6UFwzesqZOtJA67q8QHAgYi0kRE1icwPm0bXi9LRu1p786nZkTIdWN1FDYtvuuLSWbGcYpOP
6N2cPDR3EefFF9jIISQyhRBWt8vJ0OLvu0ZO88uam+IgX6meSgcnz+jAytcDwYnbHlrmhh7dfJW/
bGIrt4Qsfr46i2MdYmabSZ4fq9g8DsuJiEjw0pqnu/slaNKtLJv7VtlGhbUH7Q1XS5/DbQRe9pR6
RD3Nxt0ZGHtw4s3qS4/nTZ6O5bT734N8b4SOAJq7ecj3SzEpaKtFOest566sZ8RSu0O6a00mAX7U
29j6PWin6+s8GX9PbfpfUJDWtlZE/CvfbKfXz1FpN+eirqMryR6cZ/rKxCFuxNvW6L+x3Omvlp3+
bPCf+Tm2uasU5BsGyvrkf4mDVkQXy14A2ApLrG65X6W+kNDNEGMbBQaEXYrEt7U4HSqu0iWwD6qd
A/zGlX02AqO9ZZhDtkCJIuKZ1J6MxdDaLshaL3GfEbybkoW6Nj5CpeHArqe2z1b+u/eGj7nO0p1l
BB7A2u4WEuX16iyxexhVMgYIAT6HmmZ/J8jjlJi58TSCY/lnZFEVuNJT/hhFlsfCSI//qhsjR3wo
sqYIEqysLoYpSxg9PQUUqa4hx5C6opAwuik2NmZWEdLlOt/ZMpWVKfhPn4P4mG2iX3JkDOKucXrS
VswQvqvt1F/Q4Ch/TGXRNxJYtP4/HUhDzGTVbqxBYjNQML4bToTPInT2nWsY96y+Qn3wYbgnFMck
q3X+YFT9dX2qwqT0tVPocuJaFQC6nQd8r2LSq+IGl/PWYFCcM+0YELE0EB1D8faeSydHhqR40PSO
bRrb60tbZKbAssXxjVV35+TJR9ahjTwYkHiOEhqJoJWeusxxsWrj1VVm5TpBa3jAf/hspPFBpJpj
Zzg507BZRajkJCzE+yLCY8yA+olAt2qfqJyHGK1SpXRTtJEmM90I8QzJp0mlbHvCvW7zAHocvDkQ
UykuDn6uDaumIUoE5s89mAYAOmZYPpC2lTd6hif5ahFvJSFXWxiUl9Ia/kTswZ1Jy0+c7Cqnyvxa
m3T+OTbTyooslHyILChb+DUINZEPgYt1nBgra/fvPXrSKekUeEMG1yq3PQKxY0uPYLeew+qQqeJo
IdWsNdBTZfpTOvrGOrM3rQO+u0Ao9FTkC44GJMXvBeKPxI6eJ+2+7qLoRA6pnk63ZeqZutd5dksT
gPN8TGdt7tx9sSz52ULtdzJIfJY+WmQR5DMCmId2ItbmOVHiAwHZTEpNz717BgLMyAu5MIWftcjg
j3hWYJ7NxWKZVluaAELvGoXKsrVSAuC4Mr7MgCwSeRUh/blkfWvvymAih1Z4hrVSZHDbWY/bOUX2
W+jeWdc4oJmN15LZmqo7gUelNaahSxLPysW8Jnml7bIKaga9af0Z8S9YQmCN/sxs9iMu8ufcmQ7y
virjWUeJLNR1asBJAZkH2yVcmEQZ3ww7V1/ikN4Tl/KipT8JpHS20WyDoTe+pKAaEde+rzHhVUZo
wEcThIXJHJ8TB8uJBHJ7HkbdRLlmLc7n9R7ly+h9WekHxFBf7Jks7HrKSc6mFztYcfyZTB0q0HRP
LsU9BAJyWOX5TYaprBhvk9t4Twzyyxug2hvgz/JZoeG9+/dMGTsE9CYEq1XW4unMab2+JgS8MtTD
ZJMtKkVdtY6Od12gskxk0NuRdXV7B86lZ9jnmVPTs4UujYmM9Ui8snumJdw9B4BCThlrne9Q7ElF
hwO864jextkVZTetxR4NTTDCixcT86IS0WtZX+Dj2HHGPnjujfJNSWqLA30+H0t1+QHYoN7XCLVI
0C3CnRuwpCgaEAqJ3wvaHGGcBzmlyot9mOGIJ7Pv5i3J93CMlReMzfkhqtT5ZmjQhrEQfDrYXn0E
zlysODXwS7KcDViY5+hZrdMvNiqECtZsvYFcHzc0fzMY2or1NvrGL7ss3uVQ3lLd7sBaGRy6umWl
hC9+zJki7dcODzJ0ZjeZd4S3OX1osfna2lWVkquKPqWOaQyif0+LhTwlbVJ2UA6nC9BquD5Le8/D
nzRjmoOcKHj6K34x6Gg65w7Z3nVIjOnMgalaMxhPDfUKOa7cnhcdOUD992gTOuF/hZvn9xKjnz1q
BBxi8MIzbY7xahJxuUW9JtznvWc9daARXioT2iQM4G/rchKHJJwIG4W8qMca0QBDq/pYuwQUolg1
+O3ReCG2JN+kIsNg5HhFlvL8qAyFWYmYQGpMxs8dnyFhMpzGGUJkB89uU/wwXneJxxp5w+DQSl9g
NHEBJIcR2iM6UGKVIxFoz8EqUsiD7pvnMFY+XKG4KRiM7Z0lrI5pknOyHpfhIo9g9WcFhmzjiZWY
dcd6VVJkK1pjeuSe1GQ5LzrzSrtvNnqGYaYtlx6zb4bn2O3G9olRcwulqKB1YJzkC/k2p0FtXw9A
/hzR95Aje01TkN9iE5ZvxUb9Mi0YnCbSI05dACXCti5FAXvSrlDOjkIB+O9BB1TmM3rLD6Yp5DxQ
K06yZZeDBdu39WhsQkIlfKRh5JcFVXCnLOuvUZfvGYtrZJPq1tYKSAxVRQMsFfkTHThVhKugBIaF
kFMSsfar2tjUEEHN7k/VjsfjuluT24M5N7hbkQrpkHPyVv7txOSgNZB3lWwRKRaqN4kxKHSCfepu
1mCBlm9lX48hny+JzdIX+tcY0SThRrMXk3I/BOLqETHKGQOH1mCo9v9iaUwwEDhgdMzs1ltRsszK
i4vWliALI2wkNmnesEpnL+bkPuhWKG+itqQk9SvBsCFOtKKfys+uDFN1l8/qBeGROR66VGtWb480
+HSQO2Br1z9W7CtFeULRX80/9BRNGS2PPYhB7TmEcOHzO+ffEUbMtU/Pl1JP0Wu19MqeJEwfa/ii
GNy/zHRew3CgnJ6umB+mly7UAqzVC9d8KUKziUOSH5nnknknYRzMpMl0hIsC53MID5Pwgjp4Wk6s
CpRLc5D7gjdxVineh6xVbmu1MdFenPBZDB1Bn1KMJx80+PR7eFi4YVrVPveKBgpgtqOPuqkQA9Te
X5F53kbNPc/UeQtaztnRKj6hGYbR1wM/AA6QcXRRCDwRbzle3DNvEMM4ZTKG5zLn5kCBG59ADkEf
oc1eRSQn08d6kp33yAJ+sF5esWLPAlRcbJdJtUlhhWJAqwrMgkdr+4lUZxHgRZHfnG17+G/thWmK
6e2zK7Qa1Qd5Cuc16JM/VtHofte55g0XpHkzgorYtolYRGlydMzsM9W6BN3nGHD0Hz81yMCPgoiU
0MeKMyORpX9c1GQxaPEC46ZEcK/1+JGki81Qhr+GYEZo8K8M7y9/KhjYXoBAbWT3lmBUqjGktQfJ
hJtt26M9V5T0YlmxwQfHCM2G4iBn5dRbQC3lHaNQN61/QirinoaaoY2LR5mzi+4+awr4Ranekfxb
GI/vkejeq+SgrOyUvEEaOLmErDXD/FYbjiAkpi6pcPKcIDS682KgipJT/Zm2/S1ZKN9GCMBl6d7l
/MRukJzGdoIQQsxUYmd4FBy+Llrn6ofaM3Wft+NtQrme7hMyfje5p70ZtRU8dUafvxGuCHjcGx8D
vDTcJszwpYxr4ZhFatDy3CYdxWWbT8dAnZNbmJoPuRzqLq4KuiTgbkSN0ysqmaXk7W4DDuhPpAb2
3HMv1H7OPqps7ZLh0LnQJcCsIj89PEpHXcQoeRwaWCA0KKiVfnGVuvKRDDYi2o5Jfzn+mloC4bld
nmWLuAUMjCsTAE2t7NLJKrEaNPU51gbqauIZCEgaQAW6rfGYwmxE+jU8ORFO38DUMVWPOQaWVWXq
ldOdqAAl1JxnPUA40RPqfo6TElr4kN1UB35PoxsLM+ip3CrKfwrCL2LgrM91xeigJIlvPd13fRVe
OW8e59AMT6PFIEymaJAqPqwKrlSoVPiEzTV+OVB+98z235vGeUL23L+E7qK+1963gD7Saf3+ifoO
Dmtbdxizo1x3NUCdF6KRo23jOPZWrr0y4HuoxotsBNn4Vv1h/Cj1LNp7sd2eFzWEQwKub6PQ9H9A
PgKFkhfOVr70JtLZGZnXfJYJAGvxXcpjI1yS+ZBTFD1lmwr/7Ad64fhUocHZWYGRv6rLAkbH0wnw
sNytHDRgBD6hoMZuXBVwmyDDb2zhzG4WczpJxpm2qIB80uatn2yoGhNDvNhtvi+1ZjzNVEFIQW8W
OpADJOXJly/lg2IC30sQQ+jZPJ8ccFeHqHbnPRheEBr1nPtlpSVfNsfBcO7GD5X0I6YY92ImRnoS
heogHhw7mc56NXyPRQG7FFFwHfBvWP9nmJL+KdOJmVUiaoyrInthePFLtvu0pRPgdu9Kk9A+Furo
HGPGhPuiJPe7mXGWxM7ycIyKfQYsiXQY2ZVzjzXOuIvHMVj21lVzIrpT7ntdSo/TnuF+djW7BJQP
P/ygz+rZvh2pschfgfWHsvJ7PoErqyFn7/UYQT6hoKFpm7eSfsa+pWMtlMzVJm6Ua0l//Kvvy9cp
8oCMVTH0f5OIm1yHQxXjOYiDorp1UUhLy3Dtq6frwQMC5oPkqPy3tpTf4+06yyc0Bkdm+eEhnX9B
uWfc9Nie/Urkvi2qNWzA5PxMwrneyim9q2Cf74zw0bVceJm2/MJUWG2nyCWodcr07bol61oc7ORk
Mh1IqOhjdF1iTunNxnSHHus3JPFsauGoIx88P3XyZTh9NyK6xLNYnzIAyFhge+UQmsmIeaw5Setv
is/Xr3NvuSlLtSMD+SMvcYmSFvRzQfkcd/FD7Yc7wBodmR+Fh83YVoRQhU95y7SRxO12L4MVBiMl
lTzMgU15wPuZlWiXqE+qo2OWl8EO9ZNZ44MV1K86A/JEKot+tubFt23T+C9NmhepkYUTAteycLxT
4digvDJdvWPMJmcOG2nKWnuUUS9FA/C8iwp1j7xY8w0CUX1NagdIbq8OpROSiVjVbPfzsmvawd6P
sbGVdXJt0qAGWW6hXqJTBg733YO24dtKXjPd6alMQiRYAKvgioXWTFZeSuvf4n2LLqbdaM3L2ELS
aa0Egg747C1ZV93JoFJP0hRtSE4zuLRotXtK/uIZCqldhsvoV41IaXTIutOFtnoaBmLfxcs5CFIC
wCh2aD00zalJynJrxTYCefetiTO6iBqaPJHcqvQuuokqiBiYONGnTaBHFQAD7js65tItbBEltCnx
/gsnqGEG5YMcULTzIYBLjRC27xnF9FEN6B8hBAu/2xGVpGB0hi3c0WImM2uywZTCjU2OqWnh54EY
qWyGstfYpzgzV3F3Eld/maRMfWZDu2VKQ1hdiDE+CUdvD0m5289K9TVq5i0YSD6Cp4EVKIB86WsO
2TCFgykhHyZKrx5KW/PatJ27XWeNK3ARh1WGnHsqziBs5r3pVA9lNGP+RUtC7znqNulM3ofNP3hr
YgzZDfW0cBeiGvEIld2u242jFdW72wTXwmJeZGcLVAoBbMVsHvnmkiofUV7uk8V03oALTadgQgTX
m1wDmqsTs5uINmTy2vSOccK/dWiFvtc1A1CWpRFta5XzAQ0c8qEQ9TxFeHfPYZj/kLihqeD/aJyC
LFQhC6lni27AxELGMnRVGwgiA0XHSkPOnC7dF543PaNIQ743vgeWKWZtfX3HcpL/TMFfyBFtZCbz
XpIMVQZiwMyQ5dteRStej3GXaFW/8Wz+fMHFwermL2SheAV0MjmfbutmOOeZKQ4wU3MuhyrZF/VC
b7/MkfCik7aRe8GgLrMrp6xfkriEbtT07bihFi2MkTjJ8TNK8sOyJO5TAyjmMpRcQrM69g+zhnkE
DTA4tjF5lUMWBr68y6woNDadFVe+Wtrf8QXaX5RyJ0VZfjGpR21BQPmpqQ13VwiAtJKmW6tZnipL
JSzInfRThEh5Uzv5n8Ec9HfEJ9hVGiaiQ0iMnN1kFI9CoJ4XLPEY8n+uSsah5yBFdsS97aandeiJ
RrTfBZO3bfMgOhfx3G8QU+zl6pln+qezRLdybK03mGrFoQPYvJUvk34Eawt+yO9c5i9e4vJ5CCyJ
HHni3wyBm5sc5qw4OegTA8SyCU1gMFF3oaFIOhCJri+hkV+KUUFKIl7FVVfyA5NSCbrO0FURLygw
Lm4w3uzSQfjlWa+zEaov0paWKpx242TJfytIvweAHiS/P8lIWnC7yxOzc2zl3Bpu1rfv8lk7mctz
tLB2mc7c+0rRKZvY/p0YS3iw7bkiJUvM7OeChHdZyDJTl9FVHQifI/A2wt9Q2+/0tCVN2dRppLTO
uAvTzjl6WrK8IpB9GNE43UY9w6OSm2eH4fhTpboahZGY5U047o9rTDPzjbj0uVpRvJGat9UniPIB
l8ohoo8zJhFhUuLCRT5Z0WIjAFaxMCKIOUvREgwXDn16QUuA01u3ro7q3UOMLc9hstRM2AyY3RZ0
EXmVJmRd7DjLv9fkCZyzDI0wOcTtk6Mab9yTjE268ZOEP+1RRWj9kcvaxCWDAYDvGPMdTI2qvoM4
6HdSuwC/JNwbXTFu47JynwLqZwhIQ3JxyNdKWgbhcl+olOBsLUBfwxETtUPg2KbIjGcDHvqP3rmo
0Qh3ApjKOYjrz1xQEkfUltZwZi43QOG7uc7IOdfQda7uRdk6tGn3q2SxaVo2xiE5pS1kbPEkVEvG
JvP4TB1nUkGbJCj2zi2d4G13tXcrcRVulWii2K4Y8V1w2jFg4EDgt5JapLg1Lctl2pYZmT3ShQR9
rAN8414BkorYY7xKUiNYN8wYZP9P0fL8bNpq5DuKurxrbUYopPKk9nfXHspzTZfjVs5I74FkbBK9
GN/lMxRnSGQmgESppsXXsZleVp2Mkqj5tcgjDDaqm9wVpTiEnTGwvhbpXcx51EWQfGbHrvcZJqDN
oOSoKqttYxXjb7eMCP4IBAu9nbjh3OklWTAvBUZob2jTpYe4noNX4AC7dVQZoDgfhqe01voPllLl
wBgng/3r3lhlUXWPRXWEvMHYMgxPsoRtVRpFAXv9IZ69C9hfnYkhYyqjoDFI4ahQ1jY4BEbC3qUP
dQJuSv2ir8wwqNivg94J/bP2rKcU8CIPToWYiU7FGzqO7QD+qp4k096JX2kcpjuzxFTVd9UrMd7G
fwq9L/4riFDLGDArqfmskDLu665ZfVSRk+1c2MUn2eRn84FkYkHAcTpKUdOqX2wihre5nMywBEwc
ecPnwA6/TYIOBiW52TTgYUewMqfWJoNIqXXNr5BQSYTZLCLEDNNu0Q7o23Zugm01FMjbe+exViwl
YDmFnJAUKfKT6370CX/k0MwxnEq6kksPmIENNfbjnNOVg3PwdaaOpKRbftEZsvAUkeghmq7XwHNi
v1Xy+VwLy7+oCc5qO/+yKhv3HOkWsjUwdk57z1oOPENrQp0XlbCblMUNRvEWIhi9aCvWL4qzVAgy
UWMnJDByLy6vnW0294KR2JYg3GVXD3TQyurDstAu5bpmbuOuy56t9g2jJliPup1xgzGU8PTmXWHs
dmhIwkndAQn4UFydWQ3OESlovm66DVcGkHFp2CjcrF1fJssjIdPkeUVXFKG364MEYVGr7XoBvxfL
QjSUFLGz+xHPbouoVhu3ypCH6L2bC50J5Skr+u5ROijp7CG84j9RD8Myf9FSUTMsA2IqtJomRMGX
dkV+nlIjuI9Nc3aNDbOmPPUReLZ9p/+q4/pbLwhY9TBeWktzXuugQq1sH8e5YhgvxvSZlh0CHIWb
1hjqa+o21YWJqbsn3kDdddB4kCdM7TXox24zCDuqBhcaXNdWm4vku2Zr3zzGT7/7yUPCAT6wyKxr
LLo4oXhwZxIblULflhEa2sptzXsT8bcuafgTKpF9WFc7zPbdoR4hF9CGyASFMXlQAOR9qx5z9Al4
ymnuOnlsvJsEPfgoxq+DoO85FY1GeeU5xvfFKV4CN6shn4s+BmZLOup5BcFAOMTCRrXOsaPcUu2d
NobzLEETo4pFpc2phyalaQ90E5HT/Q93Z7YcN5Jt2V9Jy+eGLhyzt90ss8YQA+eZlF5gFEVhnmf8
Tj/1Q39F/VgvhLKqpMy6mVWPt83KZKUkGWIgAPfj5+y99mlMrhZQr8fSI6Ml22ebJiV9t3GK7+YR
S/C3f8JKiNSa15IW6pYoPJbGcMjC9uUEGBtpCENjLeegnvQGkeYIlMyqkb5tjLomiVW4SvoBfWB7
q8CmDZS6W9AAAd39xquqcmTqTX6OtX44RC1AEmm0z8jRkdRhvAe5OdBpaCY2LcPIDp0pn6KheD/Z
zoSmk8zgVCYNKEmLP0JEGmt3TUi0sq2gUGdSNQAVRQfnmKRphHVWXubCedYU6/NJXdkWzq5B/dcg
hjs2TEJoNZvy+rROoJbtfRRqBZOVkvYxmhHW0vJBN0iiThuG09vhcUWc8Y2rmFtRTb8NXlSv4L5A
P3Kywk7TFjlXIChq+/4VVh/Jf6Tdf8MdoTph5ICFtdBnppDbEXT7QyixZ/EsPoWG7eaXUSfsV1th
Bx2yFhkgnnZXw5Gqu3nEwqVq8GCbWF9e2l48r/x2pYIRTexw0ayX31rRtulEd9wixa+Mc+blzobJ
MT6ryE05zGyGVK2zvYiIw0utbZjk6sOFmoh9g9OnR5qoJYy5OunFVIvz8iLMWXd//uk//vKfb/P/
jN4r6H1LVJU/lQMgv6Tsu19+1s2ff6q//efjl19+RqbtOJopbdOwce4IQ+h8/e31Likjvlv8j1xp
FhFTefuSRXPr6eKwxN6hGcvhtJer+fqFrF3jSGLMmVmG5Lglyrof0MQjuppH1zbC8iox08/fThZJ
h4fZIe7Cbyry4CegHdS6UpJIcXrDM5TBqcDYQhi37p+0koWNa250nmSEum8heR0F8N9wHSxn7U0I
lGfx/+SNq//kjduWZNfRTCEdof34xoF76bo9cvhLrfb99FbNVLsvKme9aHLsPa2J4cCuw+ncbB8M
m/5Tlu8snQDHyuLzHjN1PR+3/9bWbbHT4jm/LSKyC9Ip2uEtIyEtiQ9QKYdrKRLrzGbcRgGV2U9j
Mt8aIUf6OtprNLtjOABRu//jt2c4v3t7kgA4RMgEfqm2+tu3l6xEezRT0VPTEEwSxfl820TR42kk
45hQ0tddnMbrvq5F9qwauG/Itbm1yvyuPc1OteLcGBkaE22A91tLzgu9yb1Gaz/+gxIoR9IPpd76
p+CbPDEeaNuzpCDcP/lgaWAnZzqliK622a/wWeKTYYBsGTsEic6XjZLdn6xToA/Gqk+f+yEK7L5e
n2UbXjY54R51C1c33GrLegsUnGrioRQDDd0fXzHL/v0Vg3ltcKk0nfguR/x4Q1C5mSwJ64gBeUML
xPUA3AsNhLu0xnh3+kOZheK2iEwPp7/CFlhvSu1pWo8n+i96lOR+o5ywM/QE2c+EFXdE0nZqfHX6
Y5KtgdtMLXxDV5qLamYi7xS2JNnHsADZbn+YcnThPJdgmtrw9lvHHkHo+s2vxw5VeG3WDDvR9TLo
NGMCShTnbpbgu6qaNHEZQ7WfMrW5BK50XlZGd4WKvH4W1ZWtrsWTtd6QxTLdDOX2/jai4tpMFGxi
qM7LmnDAeVteNfqnvtKSEn5yknRRDHd3bYEybDoTTAG7mHPzxZJ1HZ6VbIaN3B1EXx3/+EM5XfQf
lyc+Ch1+mu5IXPzWdpt/tzxF8BbRVWyEgtUk+j2zx0M4Cu3QExvbDcvDPMUSDjWnveKJ4xiTDA6D
t6utHZzaUm/iDL5zDn2Myx0/GeoaHQ3FYXYgq26vttYUDNhIvd5m3ixtm0zWeJruGnJyknB0bk5/
o6oqjqMKOV+PnxiH6fhjK+Py9P9ok6nenA2YVGKnuZg4PfcEZNHU0HYnLEUnEHFn8eL484QIx3JT
pmr+qdc/Jm1xLrF0ZnVc3ZXsZFU9azcdODPTSaZg0nXtUoe6dYxE5Y8tVirOZA2D9Ol46pXOPW6N
ehTnJ5WLvTiWt8r+Va5ad2f3n0amnf5MVshVBESBTmVJpMuMCAWawXp0MhAniHivh1p9Or2cqee9
u7ALRVJWR/SkzY1KvubT6RP9jx92nO60A71V9YLlOu5/89e/7N+rq9fivfvP7af+/l0//sxfrl7H
/r35w2/x7//Xw09fq/any/vdw2+/84fX5jf49Tf0X/vXH/4SQB8lPmB4R5b63g15/7fdc/vOf/WL
P72fXuVhqd9/+fkNuXm/vVqUVOXPv35p2221bRX+++68vf6vX9yuxi8/3+fV+F4mr7/7kffXrmcz
tj5Yhs0jwLNgqiq3488/Te+nr+gfeECQQEqpqZZpsIcTzdXHv/xsWB8c25ZCZdSgCt2y+QVA1p2+
ZH4wNGE5qkH3S5dEiv78t3f+a93w7WP753UEwHr5w/ppqxqtJY43Dr8cBYUjf1NJyNlEvlKaWMRt
gfaH2UeqipBDSdTujLwEXLsQFjkC9VbSMUH6YsB4SvuWDF4kgmHP8apAGpywknlJ2d2nbRgeQHGf
Z/2VPcVweYGdOS0Jp4nGboFxY2/H5Wur1UHCaeMouRO9UpHrfk6Y9A40XZJBUQ55G7MoFjNPTlkp
vpGCyIWU0WFpR4pBZ75MMiKGqpuC+QyKTpF61GGgqeM5pk+mGufTCgs15ajiWmw7W3fYn027OZZl
fICfMxC1hrMOuR9yN2W+tmzVWxLd9JmM1rS9UZ0hfHZLEvXOiF5PXfiJ6ECdnV1njJTsHG/4yJDS
ynVG8uWrNHXhsaU/x93c+amRB9HYH8iqeZ/qDm6oSUO2k8NuUQ0IXuOWRJRLwnopDlGzHIrNmc0S
BUiRaWugW0C828xsdnA8mXakR+ynDjtOVbqiDlghEcVFtuD3b14wwFyttBHcXkX0AILBdOuhuZSy
vVM4M3pE/Raetl63Nb4+QKSMy3Q+C4RLB2mHDugJUpMhP3hT1nZuHq8czBXa5VoN0Zq6aQ36GB8u
q7bmqTieV8MCHrpheYsSY38VMUGAhsDPE/Hsq1AC9Rx7nDWbL02Kjl2AykGn51LSf+zVZPWXunmY
WS3dIXMAYdLT0pToWenL93KK0btg1oNjiKsOQbw7kdjmmVn30EKaIVphJZ2Htyl6pJmCsZLT1cJ3
ZuT05DBfjZ1Z7vUEr6iirT5oHh3IAtn1eUnHvMyLA28xp01NaG/fD7lb9wiyav1JmEpNP6FGbQIQ
BAPWs8VRbWRwolqc1xJmOBPFJ12ftD3GLakgjoFOf5A1o5dqb+SmElhT9xEBvhSm5kK0isFuWyr2
COfSFly/pQcdGw4aD0r40teTcxalYLjWHG9LS8wVwwR1Zdb1XBYdWQ8AyKWT435WHtUs5Dg2Si/T
Nhd0J7krZsB2JMCFGgK5Mbb3aELNu3LAQFMMQOgrZgNpt0AvtOqdwidTLfs5te5gfBLfZGJmAvKe
1NyLIEUFmPJGh6Wbl8unQczVWUwaPbf/k1Kw16j0Ja3CIFNrZixH+ewOa9bulll76iOObzOUjQBr
4BmttwR3NK3oRAnwUqDRa7i1nOKRVpzrkHQF+Npk+GGtfh1h39cE6mIibNmON4se3VA8I6Xcd+bg
4Q1xAs0pP0KIHuhiIBmJuxF7lM6tW4OPDqfZS3oD8hBjd1/RZkZQVkVUJzIfWxNvLWekzTtQe52K
rnIlpSWHMMqc1hc2bG2GCaAL5K3Dy3ronXhQiuwh07SGLgrFwZius9uNyhl+DVJIEjKOhBRaMGM9
jkxBAotzFY1JCMZMaP4MeNY1WuSBtZ0yFIo97Mn1juk8YXrRHvrF28Qiv++t9pAXdJY0k2dwYJpN
lGESLClPrbl1GBROWP3CedYhNhDzsnNLbEXrixxYJv4rGsnWi3E67pUjLUXHS6Yp25NJ27iQJNQA
JmzWoSasKEE6h2NxzIWBQ1gG45If4xBNft2ucKz7YgMZakfNsFhdU9ulSqVdhKfdQ49bMpYPNSxG
uaDa/TKrRefTRGz3DWEHTlFbdKmJkNadFYa4Tj9oIX2cri95rLZjUe+wzODhuwW2+dwD3XS0cg8Y
krwzBb1q+jTaGJjCQjnPTU29i0rhwDVcD2uhvqVyfSDb4nhaKpG0QeLDli+NDsZjoE+gqmjE3a9o
rYJExHS0TtNXqWJz+DyMVr43EO9P1pKQm/pstUu/y+P4UMcjrmW6a73Or2d+MhHRp6rjMWcx2NyS
z/rYfYkcfXb1UO3cXpF0u0YvPNs0OJrIb4dVH1ymgejK7IUnWc1115hj1U/W5KYV6h58TKZyJXhS
SWgipprBZyPPmdHe90xta8PE3ZZmXyTrNLSGKvIxaPRuMrIDoc2zyrdyTRLXhI2tYGbVEwmmR+me
C26htmIIQ11cHimsPw55NB42SYidjbBtcva8abAML4l5AFs1rA8oPgx9ghNfq1+219CWu6jDRCiQ
fNVqr0GMUuqrYsvuI8WPfDRMMLFV35rFkAIlWpJzc+AkhHnrxhZ0ifQhc1ekqp7WZkUwLNFDMagV
Dzu8mh4ekQ/sJaMDUT1khR4wkda8dcXkVpf0ywpl30RF6bKpETDHKc7PVGF6dWZcIgr4rCb0tWM/
FUN2lg/kuRljjoHfiWgUFs1FE5LAjZLYlikGY6KCU3K5i0kjsDChi5Suyi1P6ehG7dUg6Ca22GGV
iWc/7C9qUSQ0bdZPjINqv5nTj0ptnVcFOE6NuUNUwhjPRutgzjAqGBGbPsfse4PVwJ8t5c6RhOiU
rXOFvZ7cCT/bV0q4eJpRveZkvPsNvUlWWEv1SD6eYRFEdGJS0odqvBE5dkUB6G3Olvs4T1+2kBYj
jtkg5uJKwBgBgA+WfXAAmkS5zUHP4fGjSb75+kDkZ5UJS3bBIRaWzO+zoffV7LxfOIguE6dIFOH7
JGdpXkL+fSdyB1KIds2ywBDPUZmE1Cb1eB5O+H9GbUDTFvWuutjn3Tr0aJJH16FxfTEUEe7hAZUM
HrE0Z61vnJo7S18n39r6QiCwTB72BnGDNX3kPDX7qgW+BR7YiCVpCQyyXdyZ5didarvwUgtyekLn
ylX6ioC5NUhrB1HiMBw0ycPcJfpbTL6SP5N9RIq4s2dIcrtapVvZ3YMo6hjEHmVmPbu1OXEP9c7E
yIfG+QRcLldnCbCqjnZ12nqDXhMhWOepr23yOkfSkUVD5TlGgeYlq5S7nrAyZNEMpKZcfsT4IWgI
+tinQjjueWP5y4oXBguwfkZS8uit3YTwDEH7Mreo6GdC3ueVLBFzLe0A/VOYQOuwt94s+vlp6AGn
5SarnyM/4c2AGw8qwkU0Nu0Mo70ZV+xswALolzIR3s0wUry0qTz8lx3LISFVqOKbQOvFcmRY817r
OPoxhHLzag12dSSYjlKSIcZpiMmMHh2MNTyTGrFrdmjc6iWDP6mhEKkNchuMiDFEe+gNZziok4GZ
la5eDDqXrKS7JZR3oAsf6NXNV60JxVUZNMXPsrp3DRUCoYiP+pJSpq0oo2H4IdpAoD86B7vLlEO6
mMse+bmEpGxqnllnlKpAPPhJWsdFya9gzY9oaFY0LCFb4XxWKHg8IfRSmicAivu+mT0lFowVqX5R
p1mIs8s3+keAkuMtQAE5D0s8Sch9lplMiIfCXRM5u1avfKX/ULNWvzUroUxLtFxMaiHQWEy3Skst
rq5E+RkpNWWNfTOdyuhi0OBaZtJe/XTaRCFJeSj4Tp0uxEaYrY4Vr9JGovMhRsPBn9Cxxo4jPeRJ
bVBHCHFW3GL1Fpm7LkQPiVFzPFUMoGfwb0Mj/pxHja9MdM565H2+qO4T1DpebJo7yvECxBPLOSQE
6bfa7E1hg/gzegGjxiK/xi8a0/U9JsEnlu2rQl0u6aChSCWXyGyCMKZaIv+CokNN2127XEeMfHJl
Su46v4keIzGQjya4F/KEB6ePD6shqUlqxtuMtlayXy1oH4NzhPYZc1tI9arlMTDllb4aHbjSqfeb
UX7NmANSyrTPjbVi/CLlVuoPHYyePVSIzBvaytXTahMuzZab9UhE9hiwiddQ6pWkyuyTPpUW6zGR
mms0vebJcBE5eJ2WFbU2a8qtqUe3w8AGqCgpmjpiSBo+WMmkKKi1ufVUVGzDmj4Yg/oENMbxp8m4
i1Ly4Ghgx+D6XVrohDZtkBc5pK5B5OlZxevhANWJ9e0+DVL38cnjZuai7ZPBPBQxDzXUf2XGctqF
iCDFrBIl8pzPSTAZciLGqsDcMlLhMXLYUUuw7mVd441qRVfVoJSJGhNayjL6SyvjC31W5m2R25Lr
5R6QD3kKFImaQ7CrtQ8TLGaVjny4TYrLnBL8xrLjYEC1wmLA6bepee24pVCY5eMwrJeyUUmwYnkr
cgJcga5FflTm4+W0+brUvrlyOouudcOesJRCCQjXyrxqnciXaihgKn3+EtILhpmNQXwJ39DbOQeN
T/giN7NDzc+OLCOHrMO/xaqjnWlKurMktGrCB5RAaYeFubjqEW+muhzvpKvM1XLRpyPlPXo0d5pT
QHzxyj0714anyyrIQjO7yBQ0wER3InFSsHObt117HMJSe9DFR8YhjYubHPmtHG/GzExczFPaYYak
5mRjeRePpThD284tq3xZylKeFSZewmUWBF3Pgx+vseG2syPPE7AyYdPD2nGUzJdgUV1M4VOQ99FZ
t2nlE63a5c3UeEjLRIBN6iLNpdwX+dJw5yYH0SCiqlRGVTOtOq+a0zuZYFRoowXiPUbCUSbHua4v
4lzeI+Ug40DVXgEiZ8eZSSrb5bb/lZdCJVdjtr04Dhc/lSVxsytoG13rk70q5nPczs0e1SYNjDm/
0PExRWnoAOlcYlSXkrXN5pCrgQchYV19yHoK6qHtj7Agh5sM4ptrqnG8QzlJUsN+gQN/SdANdXsD
2aYm9Loa5vFIde1ZMxwpbVuBu/E9XIUg12W6WAD/tgbPeo7a6tzOkNk5nGPFcGcOSsdwd3xUECgc
S8Kz3cWU51g2uQT2mYIE0pd2hFAC93pE39+fxso5KEuVgmRVOdgVqhmM3fIFZWrrZ20SrDqFnVF3
Bmlv4WtYLAAg1DIIW+W1AeTHSnrHQchtp8o+Z3OTdhMeYQxTpOTObgTTz6vwtMdQTghWtbxCaRe/
NJy3SX0bEqPda3p8K0bMJKZ+B9BJA77mrpMm92bN8kOTf+AIXSFKIotxwuO8JIRUDhjCaYvYA0zt
DLZaFnL2WAbrXIRTUGQUf7SW0o607DKNHtOeHUbVtGo/L1Ke9xN5INBQOD5BlfIU2mRBp88DwQ7t
HV6pyO0GthU6HWwwJbbktEgRMLdMm5aUo7tJjdGq8zmwYRZFfpt50jhdOSg89Xz6CkQ2D0CTE/sT
c8bqkhxX1TSTppy/FMyX0cOjikWRXy8xPk/C2mKkB4vzniPuZtqjTkyB8+qooaf1TDUk86C9dsqw
OON39puF+kTRJpDYfftWyPm2Dd9BM705BWfqNqXBJWQYEJ6C6YOV2nhBZEoOik5PL5xuwon8PbsP
nKxicSmyMBCVigCnEQcZgo+IxFs2cApOe6Uko0aRvtEmjww7EHXlX1pOgGzt6VaPVEEDpW2axi5Y
1OFKQ92HQNGI2G8UfzW1HenyvR8WQ7JXtqA+fYC+p2b6wYZv3vXKS1f0AFaO3EByZKefzLg9HziC
0zd8LWPto1AZ78yjne1FZnMnWC19pNC8jWoi2mqZvBZKfjPDH97pMSqxPEqiw0RFduHouBvxqC5F
DWJPq0tq+Bl/J/kgrpwktbkxM/eWigvyKgkGszaDvMXWKCok61XXouGknLF6fwYqxBn6JoLXtFMa
RoMzmPNMAHSX1WJcP2dO+IyTOmW0hmMG2vO8r8rtAWfNUnAPHYq62Ek+6Iu2t66RCydn5pRcZZm4
47hq8pqfAVHjlyGeE3v1ETnRWSbm5xZJcB17U85GoQ2v1FEAi0ErDOh5zxM5MdbIbowZXGY4dP6g
qedKoj7Vln4YSqpAq+oND+oJkA5OmuSe2ciRtzqIzOykcGPnpW6wTzbGwnpAzAYWhyWIx5EHdbKv
Y0W1XBPZnG/SZlrriPD2GR34PD+pM5GXlXM1tbGKG+XJsNebRmEDCdNe8xQCwfKOwkdlJ3KTZkai
aU8Zj958t8a4vB3nNjKm68XG2Obg9lEhrx1XWkZQVgkvT9pDJ9CipiQYKm30ktU8VdmZvQXXCGd7
tXbNXKPqvSrNW4goGmkiLIEK7dRSbElUVP76dGe1+ouzpFdaoX9lrM7KogQllKHOTK6MJrrXHJ7Z
LL5t80i4q5O92ImiYi9EaFblyY0K2vu6OV8lfkt7Ji15AJBshqXwIOp8KlmwLszC+MqhHypHP1HY
EH8ySaAOTT28qgYpalnPXcsDx17PGsl1/ixsCyaQRnlqfoEF/Rpjuz8k1nAneYT2QIGxRqmp2GqH
vTAzwzO0Gde+YOGKrGbPs8kZ1+4vVaOgR1Pat4POaB85o+IWlf4wlf0jo1DgM9kQOHOtBgWGIMg0
feRVFWajeqq+trP94ij19cjqfimj8ohw66HKkjfk8g7I2PqdmVTLjbYoB8wHBYf2Yi/WInnIFZPK
29zcPM4tQfSEr890W0uhkzvF/Q1VhoeSKLldHSel2/bpq2VxRgvXR5K36LOjdhubzvCWs1jqpR+O
rcJeSXfQIJAqtKPhbG5UxN0OjbdVTw+pfKSrGqGJpKUC1G8Xzy3HS+biHoL9fYj6aRkKgttIy+rD
CXChPdABS+Z4l0lCT4sqonpZ+oWUgPSuVtLBm1Y4GDqSuXjib4iMItIPnaAmNAeVjyL2dZU+iJEL
ZgwXSqOTMpDnyJrCa2yz0ieTHK0taGxH/Yhk7zOSPeqwWosR4nAYVoFGjH33wAmIyPTZQLG8tbkk
6oKROt2LTFqSUtYN3fM1SCpxO3btlzyvU1/mRABgAG7Qgk5fCIS2UVx7ORQprEDoYO0UVwPBjifC
mAN+OWO+5HeJ1YMJzJ5rYT12fKyuGWLkn7LJYqLwSGMQfqPk1G5X4yFNE8/sSn1vDBMxcEDpB+WB
eXQwzvJCH+z+QabBrByIJGFZ6G36NbQ5OeMBCVXkeEuj/Swq2eoYg9OOsTJG+3hXcBFyKpgm8Kd2
xRkORhlKyyh6Mzv08tZ4H9qm4uaVwJ9DO8nepFLgzwfqGRoXkCy5vTSe61jR7/LaPNQcrDEGt54+
UhqS38N75plI1GVBZjQ/hCp9EcUCPldX5qdlNWjudt0RDV4bEBPoMiR9MbR8DtiZOXkMxdnYDO1l
Huv0fHk+WyZX3MeYtkkZdQstI8xCaK27cD5gNJxyb2yhgiaJJIWjE2NhcSHovPtCX/QgbY0XdTDG
Xa7oRpCxmxRz9EoLm+lP1UGqWlpclvQQGhXmMQ893UKFVdyqrtRBu55ULUUJ0JHLt0nDopl3Zm4Y
Q2Plw0l6XBjoomjgR2ZrHZXkPE8X1ZdOMfqR0Fh3ui9yrLIL+rk2DdjmGclQ9U1n9G+Nff+Fie6/
NBn+bzf21RmF/sHY96//u/rpoSr++n9+ei2//HTT/vX/lm9J/f7DGHh7iW9jYPsDOatS57hu2QbT
W4s57LcxsMVXNIFOwjZ02zYMYfx9Diw+2Kqq6qi9NJsURQYmf58DK+oHJsNiGx6znfCTaJWdf2sU
rP6oPUJvpNPodhzGy7rqqMylfxRtYG6jBdcN5E/SMjXb/Ew303NU8jdNPz86GAj6MRnhmlFl2OPC
o2iS1V3GDxTBqG0aHTWLUG91Y4qQTlh7revJfmR+VrdlHUQW0GItG9+MqrhUcsT+7dpYfAMpB5Gh
nw2lc1fXHa4HYw1ICaCzQfC1Rleqns3AmeStdQYirTxSCJRBuU53pTwq9KaycfpUJKLwC+usHycO
EzikXIKNZiBMzpbMUu/VIdybKZCOVmuEa0X2c17m9a4yagTILDEzQ5syUtIAbTVvTtvs33H7mEeF
4tVltSB79vkM7+sFpqWulouvgyKT1s0cA3HI4HJ5Tdq8NUaLYAQn/jA0O51wAFBmIqiVhbPvkm4p
RgZNmfzdiOyefqY8zhzs9lFLD9toxb3TNI94cs5CkNoeC90uXKtrq2jo74GOxOpHizN7NYmepPoJ
YxcGMi2Q0CEkNlkmt+mia7gf/pA1xzwbQtJ+0F1vPMx0Ws7IXRfBd/f7PxEhCvt3d4whkPnYNjeg
Q7ybw537vcwHGVFZW/ZHnNJPHBlLF1dX7ieKYwdFru8QQk6MlpevVQqrGvqLl1IzeNgLuUpZraDG
hWbvLMpTrTgp53YLUTOoyNNFBYDCXkI/Oxidjm5jTJqLgW+s0ZGRaU18KMb+MQf/zgVPjtWiQQrC
z8P6PZD5uUWwBOPyRdbFc2bXYN4mZReFDSmm80BJLzj+8DmVaqmw+vahi10dmz2d/aScHcZcHIna
WHw0kHYteSv36ZqBgXBeKkPm3jRzzF1avxk2NlnPQKnrW2/t87NiI73lCTcoZnlXpvZ5WIBnbuh+
hFOTMbM+3+RXZWJQhMYXHJTotURwR6aZbU+fas3TNRzhc/hejPV1JSY6eCVbBB/fEUk6aSCCW3CY
efWRhyk057ehqM/LtTyP1R7iSPMJAaO7ZNw2fdcx0tmqbr2nis+dS6gS6ACcSPFiPXqlBAQWmeif
9Gz5WjOK3nN+tsB/nMUDz/jQdOZhNBgeFxqz0Hi44yMBGzosO5zsMtDrLzMzn/MiHdKA2IzX0KCu
6R0aQM7WGIvp0fpFknw1ppyR2iI+jR2mntpWPrUiGrzQ4s7VRIlnFg3cnE1X/K5UvWNLVayNb6rK
YzCNOSVZEmPySMSLsHi0E+xQnkrL7HSfDJhbfNvWGTowyqZhqYC1mu+MTZTtdM1R6ZZzpyjbAyRP
CZageE6FVRzII6VIa/t3DWs8U+/tucYQDCdfHIZiGPeWqn7p1Nqko4hSIDOZMohuuBt75VyKPCRd
goNMqozt1sv4JLW03jWKmZNSA+W8hCscOJH2Yk3l2Z88dJue8R/SOgdPqK1LW0cvZEp2jd/pHUcH
Y53zcS5KzF8951bFfkZBhIJN9/WlqumOKvcsFICHx/jr6eE5/Qb/Vk3w/+WGvy1f//V+v2tfy7cf
dvft+79t7vKDaUhpIEM1pSRzmJ34181dMT8I9mYNZZVqMvYWW0Xwq8rLFB+2fdZE8SvM36i8xAfd
dGzLoWgQ+iYf+7e29h/V4ojEDZIDVN3S0MnyN+c3cswMeEUbbjDovCCUc9RnC7iNwDq+5eJNW2xi
brb6jsjp8b5ygnmiU/QtRKxn1m6v63I1LzXpwxz+v1WYP+gKv1eyi9/9bgjfqDhMoMcWgmW56Xu/
k4qqhVL3XdXx0GxLJtD4EmwPjtl4UW8rhpvfQGPppKf7UiNaWTYjrqu2VTxJQJg/qkiF+oG2dJTq
wv/uE/4nO9z2uX33sHGpeMocYZh8vNv/bD6873+5qjGTKlR5liTyE9fodBNL2thehQSHB8vHqUci
nOqyCACaLP4JfJhxNC5NNnIwukP7WuezsTuhhFvzLCSr/rEKQYjZommOepPqPhBZ+jx1i4Fjin81
HCaL2pHPE3m2Mlln+ow/UnGU47jiYbDGLUxA1JzTxBRfn/6QMpI7EgRA+PJZ/8lFED8qrLeLIIWQ
qqqZBnWm/rsVpxqssI+YY3/7p9VIPUL/nCfQB6To2FeM2908N0jSwfLlpOJcFI1zVKecXs62nxed
mlz2m8sFUB7wiFjc/fHHZCKH/PFjwpvGYyIYcUoUlhYP5vcfE8IcO41bot/AEZLTPCWD3EccpaLa
WC8rrTV2NUdYXL6QBJa4uioQHgajKWYO5dm0m3OoTSdQH17Swl87nVbfPCAxzBbzPk6Kz7K14EvN
NzQ/cejLxb40aTbqWS7upA7CcCqW8zilAvoGtwf740kzp+Ocq16sMYrsKCDwzm9wJlJz1xqpMjN4
7UgOX3shMMlHei4+N/FK4k85XsOJDxxVT3ahTlvlZE2SmYwPRkSfq04x4+kDKJphXa//5FL+7o6n
bJdcSXj6mmS12i71d4+jMVOfT9ByXEy5X77ZQjmLBpvTrVoXcbbU5g2tr/KmbWPOs1kVXddZ91Vt
wul6sDoQxD0ldCHTch+28q5Wq/aysOQnftbaDxyJLzM7/lytZXcp5k4P1rFp2UwzBloOEWUVmph/
fByTziWSaV4G+YaamrW+3lkbbcBQrnO8GnqcmDdRG+SrWV2Zs+HaTvhQjnrzcYVnjRByYXYw46Kl
sOp3xAklu4yAuI22ZFvt7TjO5XVbFPfJSqa0NSf1VdyVX2Q+P+bOjJvfHKKLP7m+HN1+uFk5PFib
4la1LVsgJVGtzeHy3RXGR2YhurUyV0wpHezZ0umPwWiADd5kOkoksXZusZjavnI6H7uVDJT1KsyI
1Yh6LNS0khRh6RdLLT45haQTOQIpNt9a20guw7hgPFMxPVomZBeJtC/pwBrEBSobUER8biM6VOa8
gESKta/x9iCvWvhxnvLAtol+YKgEvdZEs1NSRdvq0vkne4HVIEOJGWGFKWJ2vuui0lvtfMiHh1jB
7dyqiofU4c5JnUfSa1wtUz416modALFRo7ege3p1D0D0TB/QN6CNNE3apKVZXA2km08YieMUg3vc
3hFrfZnETu0Lwz43OphRio7ktLsDDgFMGnHHsjaM4JFxGqEe6JnzOU9TPrL8PotRkRJABtQyVnK4
SBKVHhP+xy5r721xv9YomumXhF4uMLmuA/5/Lb1F3PNaLXdMIPYDYFKvo+d+XVA9TYnx/4g6j+XG
kS2IfhEi4M2WBEBPiZTvDULqllDwpuC//h1oFm+j6R7XEklUXZN58hUpyAbj9EblnmAIrD26rLEP
npogoxtK4zBi2tmsyA+Ahd0UCqDlNJ2yvJXlhZ4pvVvZw+Qq3fKIN8HxC81iS18MmM41NIEbTgEN
VlLibFvbheBmzXqgxWP1SBe6q13lcyxWwzDr/yyb9Ye0Jtjp9wvjRGzolvNQEe2xd4Ziede9+ug0
KxTNJHHQXOLc92IzvkuRYpnwRP3gzHEKMFazzoSxe3vwA4+WhQBn7AlHs/o6ekTHrhBMmMs3TSw/
dA3uv9FLt1qONc/Wr1LRxMPvF6/DhDLNvMpxRGKNBoT/P3IZcEAblooEKlFHTNTFeuRWiBfrKTO/
TSaUVYyqSi/qQzbN8b86yj9SEqD+JBaUSCWvzNeoSCYkPNb45A70XWVin3uzJHKUIeZUasWzbBWN
GEZPPzvRUctBeAh1+GAGOV3/s5VYLmou4+R40/DYKR0xdrCZkQiZb1lTh0ncLWGTGM0ObZ98URzv
Vc6jszNb5s11I8Tjwn3veZ11Q6C3PAydt/mF9uCAZZOyzn/tFr+Qobtg+Rein11r3uZssMnIMUTY
z7X+1Haz2Ao+Q7hU40+EltWfqNFvFeydR8OAbRArAwlGZa8FZtf+/P5Opi567d9fMr+MytEERyVI
6KukoRz/+6Ir1/+8TjMyXl+sz3iT1Mkxx/DaV8mjjnwIvy2WafTEQLtL4b150TWfMi8gHj0KYm85
VpbXPXTStrdVVI1bE4l4aEh94IO9mk2SYWzROaju+b8vlu3SMzLl2PZDRexl03eX/38hBjXbo3FC
itTw5gwy2rHcHt8jqdr7lG+FtlroR2Vo1qAGwhS83BxOSHTPmRDqLVX5AeGs9gc971lyeOZrot2U
pPuGH96GU5LdSvrtB6do7BO7EAXpnnamq9Y/SeqsJjF8JQ2hEHq3WDI0eQB2raFmZ7LtrKOJGu/3
d6XA3ViveV+9waYtHeTNpak8p4N1+XXddo15krjAD0kGTjbN5jjMrKXx277S95qX/shC19cCp9q6
jfVWJcAPZ6b4pWnO7/Wials9mhHKRTYFmqr2cldgZD0ilyYwHvbcXi0Kv1QkCiuL+ZVMmTTEEMZ2
zLZ/aQNqN35rrfz6NUwLg2pFY+3GuEPNjzhrVy1nod9iWZKe1nZ3yNDNzm53Hgt3/NG+irXsnsf1
vTTMJvgldv1CvNpZ8PJGesQWBb1F0qVI52ISZEhtPGqYYbZEi/39JZlMaYQceIwCtYK1qBUVehs0
R0OSvFtgrsl6GKH0spfeOGMs3n/Z/GELGuMZy7bKpgZhSbf+liBiSncCOe/enHwPPe9esRCHy4T8
4Arz6Zci/fulZ7y001bHkgEOzS9Rzpwn6NHbtm+lHzteszM94meGyaCwGAnt2KaJ8HYETn0i5a4u
CyLDS2wzUoEfYQa03CoMT0qqeTUA6g6pFy3rKIg/xXBX0rg4x17+Nljs2iql7+9OQemOEZCkmAF9
Enyz5rBEZJhir0InlhZoyyg+T5BMpt0suK49AFKnRGHGgIKOX/7+/vdX7upXcLUMiXgfPxK8mKAJ
40eLJHvo1nxrjWb4xG/Dwt0dQ8lbOsatfrZqsyAbgKSGguKFwQVWOaOh3uTp8HYi0xAia5OCTWGh
WuUyCos0khuWgOOZSNV2F7M8/q/2XNj5uLk+b3iOg0Ff9AuVTku2Q/HakCl7U8jNvHm5a6033b/f
n1ON6wPaIaKP1owoR0LX8RIQssuQ4XhsBDuZrgzw44OZrWqayLL/z0PvjTClcagkOe6gxnHLM/mU
HPrLcFSaojrrKsKYZkZQ+su5QP22sBAZ4IN0ImKPFXuoAeMKVanRPMVQFXVDuxM66fpzUHC2g6to
Ex5t8by01Zkrbbiny9JhyPbaTZqii58YgyKQKA+iQSEOy6jfjeDM2lqtb50bn6Td9+eEjNGFsPSP
leVlDQETtpe5rN2jCQ467FwLlVXFXLh3jfy6pgpsalTLoejmJ4924QK5oEKf/k0Wlv0Ggqr0ddii
jziYah+1unxSLKLxyin+p1pjG/7+60VLFnlsr9WHHL96bUnOzZookWTan2pOhrPXETeB8jbEQYnS
0cT63rvVTaUk9fsx/XYXtdr25kOKB+GhQUqfoAguuVXquZB/MSr+M8ZKPBvWSOyvaW7jpreODAiv
7dAywtbg1Dg5MedtxtVFA5LHognj0flI1qFRrTO96sphJU55p4WoLCKIy11utHeTi/RIiTJedYlq
tRsykhdqVlMsyUUN6B3AxFZPnlKT9BTzjwkE8TDqLn9mQolYL10CeP3BQCcKiIxWayo9n4SGBOwc
pWneXtirZS9zN+Asr25SU3hYRrlwWBjhFKmVXzXZa6rFpJPRXaN7zWLWg/qTnRqvBp/6E6/dsODp
niJrm+bdicVacqzZoME7HghZQut3MWBwBq6lgdNZhi+P/w9A2sDDyU/ab867pmDIglvbgQEhgWOs
I+UyE37joecifLwYznbrwEgjMwfg2vxguxTMJkyeEuzz3uzNkB1puZfWmorcRKus92h4KA1/Izv6
+J70eOh0FJK+VsJrKnXlhLIXNUj1oBKo7dYyvqHvGbdWY0nqvTYw+qcpZj6qTz9gcQy0UsdIFWd2
QHJbUdz5c8b2b2HDGmUsZVmB/lEzNb0jblGIxjKrO0MA50gIHjNpIraZS463ZpEhs+L61OFE6Qgr
P9rJWrOpO08Q9yrG8oFWhNuw1Se/PTWJOgQJq33aeb/UMaMkU/Rk486DrquFcV11vu31f6zSc7ZW
kX9jA7iaJGJfJwoz2LJlqMPX3QD4TerWwpyjLvsp/7dgilJioZ5JBH0WMQjSpgKzAzpjZQhOezB8
554cIFnwscSZYyNaRuwVpeOz1ssqsLwPh7sFaSUDcsF+bR9p1VuKIWY7eArWRUEZk7Uwsdo/reGN
/AxRyn34QWfNKYmWcUhkQSjQ/O3NGULcUd0WqvZqIUfZsgtvT0KpL73q3vRRVXywPcR9pqSBZSSA
tdqLA6aRbHkr2qFxe0g1xwoS3f7pOUQCoQ8zfy7V2qx9lIgCN9zw78kMi8rE6hTONdhPICmhGU05
Srfl2NjduPamA2mQ46PM/o52e028vHiYsy9FTd0ddd0E/0f9o770fO733ojfDZDXtvSkEaoo0sAb
LudLhIGJoGrX7x0UxWZpk6E+VWfyn9ArpcuX6857aZN7rjUYNOwkJqqLgftc5zMTG1qoDHJ/bWXh
wOg9EJ1x12YatAyu0kyMI0c5ceX8SIdRoD0t69ZhuF6q1zRzL1Krn9GBNaHdGFcLu+ERsv2mH/g4
G+0EuGuYg7wkjD4q5xMBh9OZGGW8dA3EHESv4zx/p/hO9NiaDmZnRlu1RoDreO1JGuxpGorJ1FCq
A1O+l6QwH+epXsKhN1b6nvedsvDq58YKVVngrXp2dNwUotP/xJVKNG8jSK5NOU7jmTmLBHo1a+6x
nhdULYOzVxf2KrpNbF5Mi4my4jlmMVKgl9jWhnTPEO/xzRE97Q9otSn1j0Ux9LuiJnNTibwnDyOs
naryrmQ4J2cbS79bfI1LaW4kBqKtLRjbTTNKJy/rD2uyWao0+CVUhzc/5SGBZsNQWAlHV+CqWfgI
exxHG0OLWLBwedtxdMdtu5xswoZWqcO+HTj/RQ/1y/GUzxKl8LZ00HhbDaoXiZip8MZly/T0J2G2
4NeqtSZ+sQzJ3HOl5Au3gXGKYjO6sbK7UVRBDa8+iTW64U4H4JO/LZVzSyXGTmNCCmM5bbmbXaoR
F33OkprlReY6kx2ZN0SS0UyRTQGDwGUY2GlnMTR/K2/kaqSh4jO5Ajl7vB9Rizd3wo6YOH12sT13
DCiDjAopoFuwcMmjfCKda/rbsDLnQGgOmYMxBHsfQRbu1UoLWKxD+Q+30B0wJ0awhRLbNmLTdysc
bTnf+dbSKO5UqKJGg6zPUMk8x4q0iEhHwledK4mgIiuz1HdTkADrPCKyBXLWDmsLrCMfGMfI9rC5
ANlUYTLiXV7RKfPIe2ZhItwbKqpP5hWsaePyaHTWB0MBJL3LH6lNq0ULWU4XK4dcx/3SsNiNZVRs
IQf0bKoJJ7Ki7F5iiK37t8yOyUsfKxm6i3VbF3K0zwgtJ73EeqSzh5qs1cPQQGqLsEhlI4LXWUgk
VesgQp+0eluqvAaFLBh8a6jOdbCreNQxHQlzwMlD0rYysjpzSWYZAIgKNE4x7bMPqRzDjNryHszJ
O9kcSPzqr45Mok2v6KE9aM3WEJhsayr0iVC/g2LIg+uNHwM2kdj6npOi2eLMXMNFyJU+VK1Zsccj
7EfQwozphPNNO5iEAOIFccNGjPqhR3KvE9NqVUSa4f/bwXzTQoILtmODBcWdvSi0U3OnM1i4O/V8
Y6tFCUtYKht9jgQdBIK/RJxlYxKgcb+QljBtRRax+hoZsVsNV5GrVgELzGXbVQbBAJK721a6Qybp
WUiX5B4zcfSh6c0InrIDFUcXbJpI7AmFxBhQPti2YALJuiFxm+iYYsirLZG/jJoTthKmmZsbyAhI
ckMWRET60mHKGOtLK3e6pslwLHjVp8KDtCjlidGQTRLTrh04SBN0xqGVMQ021frYuSIJHBSds8cF
X5e8dn2LFNOlRUtwQ821k/iuilRh1O3zAhvDVw022q1GZZT1+hyAJzqNuPRjt3ZDLUe7pJts/ZBm
DH6+firXVMTANYc/egFLW8//lInEclEqfAcWwu68MS/CrPxiYOfg2k9EFpghkpWeB46MCWwVOq4d
Ya0HGkNzU5f+aLjDti06PFRvtiW+VKKwoEV3z8XsPHV98ypK9Abs0OuAJsm3Zt5ha3G0fYycWtFj
robowl4yCd1o2hMY4ezNcuDGJIklSC31S2f05TeshQNpr2UdCQYbEsueuiEKKU7hb9iecsk6eoeF
Oggft2tsajcLWuKcEEu5w2ZKZt/kdODwj1eA8sTo1F020tFiH5Is4KiyObup/qKICG19vSiUbk55
KVS0AOCIfU0h8KxxHOU4CM4419R4hub+JCeRbe2YDCwCrJRtZHCnFgkhK4jttnxOCVaH2or/8MXw
0u4oYp4ra8GrpskMziitboOpObbsLSkeCmxUavlsxDCvpwMuFkCCC2X1GerYVaqEz8ARGFjm8Kcv
lbIE1rQEhRpfqfQZB6LTr0cnYmpIUljBwTcu3ISEi9cGA5y6nmrmupI/oYM2ACnBrOePxh0f1Zrp
CoQfkqBLDBvz9CBQ0iaWirEaOUVAvTlHyg4HgbNZXZl21J9YElgcaZncuUmNzN1MMGKxmQp/KeqM
8QPa2WeW1AvzNO4SPkqoiHcs05BGOExJ6PfkkUBTmos2BdroxjasS5ACXYaPVLYuEX81ygXLgXXQ
xxyA7UgazGK2e3x1LSVM72uRQyumYw5LK3e1ja4kWhibapvmYO2BPPP+XCYDHoslDpGCFT9ZefoT
eOJhLtJjK2v0cs1HRxbpUetIlcQaw0OvQi9QtCNt5PxqQHjGRIgqBKLeLlrV/nKIlUfaS6DDViVC
U+YkTTmBA/z+SkT6ofJQ5rX2QvKyhuzcfswWcIa9JMLXnpBK2eJq6bHfW+OXYrVXmgNfhZ6GVtpz
ufwA/31KnGQB8ZpXCg3iLSrSfi+iN99lU386wGc2U2iPmMLBKaTC+TvN/C0DgIFrzwe3Hw/9zElt
V899Y/2lGrvjyNe52Ifc/o7kXrAZ+Kj5gEvEiW48vEorUhEYOuemINoVnxU9+1Q+q4A1N450sL/N
zXZSF41L2fkgltPZtBr9sZV+90V6nxv9DGPDBhtWR5hC5pyxspeyyQR8VDObtP/Wo/klB421ZZyC
bYvQOarlff4LraHZFvn0phWIgCgZnjtJ22LNB1JeSGakXEDahOGGumxjF/yYmaf9Q5XPPFF7ZgTG
545zfADRTQheuR0VGHEC4RHE/ZVVxiXUrT7Oude2BOVEPkOTJlNfOgxFOCbWByN5MB+HqqyPUVRB
MMijAU9b/tw53QOY7jSqqWzHFpsl/tQwdQfrEDXqU56Vr7mjMEqe6iumErlt3QRoOdJ8bkx0IaqJ
ESaOur9Z0706ScH4txjWy8/kXEHuWmbtxdIVOIa9HRq41bhIBnYoqLrDXsn17WBVxxHwKi2e9kP6
gLYOXJYN0mdnlGHGQk22k8r6K2M/bDpkZFH6bcYhDjoPin0ymV/UOlPYCqI+Urzxrvng/JXWOmmx
O9xzjOX9OckCwDNI2lvqUlTj3K8p2c+El6QjO7iS22UzeRGnfU5pnntTdE2K6rtb8O5M8qKoU5iO
1mvH/JzvBy/sat3ZZFkE8VgF8ybwv05IrK+R0KtA5QC71TijffE4q1V/yePe2jX8t4DkQ35amK+V
5qtJ82eMFKzMLiEfElj9ZObf2LsPo5p9RrSnFOfTe01/usEKxxSDPX0QSbPYjwzIId/hNO6AkbVw
v7axTVNeGQtreX0+FTJS3iIjCx2D5PkygsJu2eObOQ4nz5nrjYLzIhQZI2BMK/dZT1A5aSi901Xq
C4+/PEtMUybBa7Jyw9Un4XRf0Dte7MnM7mpJfxXH2SupVuNu0V9LN1UfVIHOLx5aLknJawJ1AU/+
PCUhtm6GZlr/Khra12iYCdGY8a6LTxOUFf7KLNvOxE4ZbCGwktETRSMBJEAxiQSRzdmwDSJAisAd
YBqv4GIoogYjEKgSnu2XcNZggHBi1emAg61ynxwn/yddtARNvrynGBXtbHGZ2J7c6qgzVtyonXOe
9PR9mg3Gwe0TXDcVwkEWVkmjPKI/xjHYU4abc3SXej+cyAi9VzoLAE+SapPhteApxUFUjEcxTTtT
62j/JdI8PLNFqNTwCpBo0glm/RH1CDal1cdtOGZBqp44enbB1E8br4OjHu3+xamqEX8Q2BnTdjk8
Y4/JgkuxBCK3a2OHpKEuDcnIDt0e1QUrY3xPRDZG9ee6Z4zMd6IJk71uWtCsYxkupvLWOKBOMx04
ljvqPrqdn0541b6YlRe9dNbAzvjE0h1fV0mLAKgZoNHF6Ptj06uwpvFlkVHjy9YBA0uoHwaWmp3f
xnZoPRC9P0d99J47Yq2Yo5+Yscyoc88P+D9ahZPFolJVtVsxWGgGF+6izJy2smt9BX8RBUBKpc74
DPZEOGsghN1bVHl6kGocQry597li+Ewd+2FjNacIdjxAoSUvxL3KUNqi6Hk3JXNL+0JEUrexG2xv
ncEUayn3ZA8iX59HwgW0MdQ79y1Tu795075mbo2cQMqdZHRElI4ud2OChwFrxpQAyU+InNoWA9XJ
NGanYUif7Yi0agfk3KR0m0a18BCxrwuHOijX/snIbBHq+kAVh9AUCpselGlZUo64OHxb5A86uEbg
oDCaCrOvggp3A3Yo02J7h5iIcMLxIa5LpmMpPFSd9PDFZSYDtJ7RXZqdDZleq7JJtnALMGEOq4Kz
bnyWvZuM0eommmqsnRtzjAaoHEMekvLsz96bEM7NiTxtXzGSYCyBV0sfK4rMFO+fN0anVtOfEEDE
q0m9ID40fvZoxqAO2WgGiF/3TJZ8WgfxKKnSQ5IbCPER4vD8kjelSuA6QG98lWP+ghdppwjGuBnI
QPwK1fRYl3IXT9F9WXMsjaYI0zpDJcO4GhjS8qaEhURpwsxPkwJ3fuvepeL8sfXuh6PB2XJI5oAV
edC8QnsHv8CgsCuzIE1PmsNeeSL1ItEZJanPs6PtBLxjSjPSuoC/f0CxOFs5tOJxJiJ29s4MQkuu
qiXyK64rM4OSFy3H5Euvc1wuVvVjDzoeSgKJgmaKcRJ1d5mzX/Wc3ASStLYuBFoLl+qVjShmbBbG
dpZwbuJBVJZ9biU/scEtrCaM4CINCHPK6QSpczuJzt4vNXxufeLhbxAIA+Kpe7oOdinR46hHX0PL
vgxXCmeGjSQgj4Etx3L8k+Ir7Ue2fa7VdMd8yU5yzouAeEH4PP10JLFSP6arhT6NAO7P9s5xYooU
ONeL0D97pedBU1m+2JG2ZeIHO8u3B3loSr6TufuLAm5gLuFZjH173FJka2pUeY4+6xfdyM/CrzLr
T85m+hUKyWMjC1hUmmruUgaXATnKnt8bA+oVotuyCb+x53DQZI4OuU9ba+MPjGblYXiMuizdzcy4
NlPXPlPxg/ca7YF3wwaRaqKnwm5usGDCCx+XgP9g22fWJHfGcnboJYO48JBciZ+KzZLUPUYGhrKR
bWc+lWZzchzU6+tfJ4SxlA0ET7Ttm9LkdGImbIeO9RG8se5ozZDcvTJ/skR6y7LCoWRiO8qWhfgn
UjA1rwMweloYybuFy1IMWx0WV1bp/Yqq8bC92XFl45VKsqMs3qigylM/EiphAmQleYqWhdTBZVQO
VbN8WtUwEqRD0U5ONfCQuDCL90yyB870Kx19M3gXkK2vmh3/FbXkDlSmILKRHyTce37faknIFjva
eMJFCVVDBPEI1Z3Mb1puHxoI1R1BlMqtsd/TWLPRDaLygHxqPRBktbNNXnQ1iUKvtRia2U+iYCBk
OzWZ8Oj4vK6Ue7XnJp+Rg2CYeu6iCJy6Vw3B7JINT4da+nXefsNSYZTW9JskZqsI30Hyr79rnVsF
Gpi0Xe8OSlBXiCCgT/gu+95D+1xnor7otXfI8rb18x4FOJ8mDpPPIS8f3QlqVTmMNFstvXxm87Qx
wgw8iyclkwK1RjnZO0s0F3Rhynl03xvZxGc9a5l9RDE88KZ/yEd0HB5hGrJ0jk4rP2PvCcMSriyu
0WNOCv3FUovXpeVzmVjuiD5DDFfTi2+iZcIh1V59T/XiVbH0fV7X1c4jmXtbP5rUXduxGpcN1fK/
rCTB3n6TCpIUTJ1YAQjPqZeTSvDxuadPF/1XbMUUchECOEgWCiig5B+pIOlqho5tu6YxH07cP+e8
xEULzIznDmOhNZs/rXAFjIclDth6AEvCzweZ5Fpa1n5qKqhi/fgIzyjdOHaxhM6kYExuoxPWxpak
oIlVJgoAw3oou1n5nDNGZG5MPZUVVnybvF3ictyzIFaPmNeHo2jjKDCmKeg754Tn5lj0GgwIHWGE
Kd/sktnxgp1UWborIriwxkoZAlw1fAJJVWbSpb0dSibCmkvTq5qDYKKlljcNic5Gs6FgGDb4p7pS
wlah7chyQwQmqNPO4Sg3lBi6W1FspHSQ15fEG5buR8OKEaaPczAAMW7xDxLJkFaBvSg/eZo8arPY
EVechWoj9+nCnq0aieVolxxaCrdht3KLFt1qDuzrt8u4YPT2XBRxFbaE9lRn0x+OK3c75Pqt9Bru
gSzLQjLWDRh4rn6RMrtmece32oW9leKYhtXXEo+Hz4Vxrx1xtafUtLLLAZpNGRnB+hQySYh8+TKn
9vPs5V+zFsOZ7a2LwSQPMyfxH5AaWK2tU1klkwvDfUhjbncQ1vyiVuHcspojFJi5ONyJyA1gPBIx
kipfpZYCysIKeHVo6UTjURXAxmceBZMtQRGROzUP+nQToPXZG+s7vUk/k4UUZcZOjGhiprU6u+e+
uldmD9Q7S3xDbRCf5ExObfVrmtLHGRCDP9Lx4Y2hHVQNnH7pnPiR2l8Wkzo09tqrqsBaS/ujIwgk
UTy9OCtWdEUpReZJvKsyAr9te3nveaMroaob791Ze9kW6IcCEUcxnEtpD4mPaAN629qqdjJ77brl
2kBnqipmUvrYvijLUfbilWNCYunRg673pmMpIRhaXW8Gk8phlRAUOrYX0/SO+cTaVsIgBMN26bT6
A4vPGQpUTRjs+LwMaXk0G5zzc+od7Mz515gpejiNQrdgVr4ZCgdMmmFKlGH9m63PdKoN92+aYCaC
aL4CL9HXxMZwKFXG4gm0j42wvR3SSuTFinm3rDNBe0SLLRHD33q10xR7Nas5k5Bt7el/txFaM9JU
CKEYbaQ96kwsOVsSbE5J9Wip+d5tvU+Ks2Uz2jWuDK9AbETRtYmhpGzJvKvDAgBLJhR8papNriRR
Yb2pf+eAHPYAH1RClj/GZtWerZNTlN9lYNI99YjySnQwXEYlG+kCnph0lMfW1nb2hAxSYOKmb5Xo
tbwjQe0bxo3KScLRj2OPDy0scyzq7mFegORZ6GASoheRAkWHJB4BkLJlg7bhEAnZCbSW1t4QezdH
qlg0yt9KOMSQEECGqe3EcCeiE+BGa1DVg7isHjTGnlFSetu+wjkNIolkQjd55c0vmX6pItAH8z5C
zdLKiegTaOvYnp5xs7GviDh50yoHLDXlYsdyNPJZhm/TCSPONCY8pGZxKsaLRQYAcUrfOOIunMez
3yDO5Bn4k0nnrbOWFRNmHERPb9lpaRBLjD5iLKgAxZNrxrXv1iXoCOsRMqTpD5KlUzMjRMqMa6Ok
t6Fb6tAbE9aOJlPIXFmyHSOeQlV+Ilnaj0xktcbZFaxLc4VCumMirA1E6xRgtSLr6qqFtSkyds0F
N0cnoLsoadTuZizT+oQeSo/WWARHP6fWmPqdHYd0cCDB3M+lz79ZwaQbSBQ9CpLcR8V9pI8yt9Vo
OCtJ6l/T2s/OVLNDNvgAsvQkWujTg9HJA6Syyc9djEaYy/epbQSuxlhuKeoHxuDDbDU7QsLR9hgw
Dw3swMF3b+ihU0owSLbGtsLtzW3vptlGZ4rI7odhhAcgHfd1GQB0AkTQQJVWGanZEX7HGC3gOERA
qvmezUS+2PHYBo7g9G7YritjdEshDx/0tTg13a/WmM5ibVc9FNSB0y/7Sm1P2ZL/JI3hhHLswqU7
SRFdRY1kGonLP4BIRFEMHxRmSJQwvQ9mWVJBSqZpzW1K0694nRVwHYG2QdHkR23D5sUjl5C+FdkP
e5+M+BNvgmzSLvVbxpgRtHgZEr9FmnbcBz1pjsDDTDQKelXszeEtakmEQq8NjLAauYO8cp8b1WlK
KEsLFkidAz8kihv81L1+zuzxXqnA5equnXFgNx+zxzqqnmEpkTZxVvBOSIW5pwJ2EQ7fa8OSnBXZ
eyZ+9G6C4DFypQ/ia5ZLBaIYcwWxr395EC2QSx4DQkgd4K6IiVDm7KfBXeaLyt4V5vBQuQqRnctJ
ydUinKz+zpXBQZetb5ep+XZt/J0dgarF5YEeUKCDMkTtgat03T33y0vRiR4DHcZuS4j32YSkUbcd
VZkWsKW/dbr47oVyWvCwoERxfkoImi0fhL7rERibFVoFnXZ+4nLwWft6K7iKy6b8a5a39rUwvxEz
vbSjerZHZhwTaAME7PEnKz3C2g3GjP2fufMoVacVNNlkCeJ3T/oDMLMOpd4GdELmp4aNpjY7MYIK
4sjloWmtT7Le9S12JKBtsHNdJbkU60CcWCwtHDuyvTtn+skGgSouyt7dPLb3hIXzDRMM59EouZvK
a75cU/2QbazsSmOivKg9QFBI1irb/spYHoVQXN+WBp3AxJRLgXmPBCQlCbTUPvupe4iQImq46w8A
VYaAMVDNFEy8Rn0baiiffIXnk6xddPrz9NoPrNGwlsjgjrr5vdQib5Nb5BE2E9o9Z2LsCg30yCw+
uSapctenBFgIrych2tHb7z5cKvOT1k1/8h6uqYbzOFD79pvt/yuvGpBb9DdbuFET/wwagKUCEZJJ
oW2302tteA9eql0JmnOI4mN8V9bWoTI0OL4s1TZGpea7xaahZcVLOtlEPRGz5KJu1SlmIMlh8toU
yyAO0P9eS4CXW+HhGk5cEyMelclO8v1QHILbne13LyevfeL0qwb1uWyrfwMXOJxi99bqtOm9N76u
R+1mvrhGti4jLG5FdjuG071hwhSB5naPQDClW931jvlaX5QfCoCDTTT0/5aWpmvR82rXcNRcqqY6
LYsD0EsxJ782ei5WmMERWKnN0F9TN/6x4/aLaeF97NWF5x7QTmtAxFMKQ9k3F9VI19FwlPmzZU8s
fAGnTsiSsg4WZ1eZX5b2DKSZm9uRNzZaPVE94z1xdxac6LPr2mFET44Um/YOfAJW2PIFhPOjLi2x
c8FUtm1yGlfMUJlBU7XVnBjwJciUt6Isn9xKc5g6L/Q9M09/1JzSZUYjYwSmw0/QFByrTXMuY7jG
WpUL+qdu38bZyWspimtD3+t1MyIro6eUXgM7ErQtUoJH0pkNAtWjo8prv2AfV22Sfr0yYcquMfM1
8GOTdvKFCoyjVZC0Mrcl+9eCrZHNLoLEKljlaeGzCmJ0Cn94M8mKnCKyGAfUctjl+4PijeuKiBVM
q91APYqtV4h0p9KHaCnZdzHlPw54+y7g6WyWiB4CcvNjifbeNPXUNz3gO4bXvDCAZ2a68FgP9lfT
kYRjTC2yvEZ7xilAlQEMqs1AtzrVPeFTRP3eMkVcniPdCIbaIqlqYnqCS+kyskPeDKDe2TAyamiy
+L1ZBCmp03JN6vS1ygL2o/kBP89uYet2al39qGqM3Gx8CtQqXK6225wKMhFAJhVAYLV0NVAlW9kv
ta87eXvCtgw+SBkeyAlaI1Edjj/lKMn8ZSUzP+u8L6oDDZZnSdv+j6szW45TibbtFxFBkpDAa/V9
p87yC2HZMn3f8/V3UI5z94nzQqgk2ZKqisyVa805Zu5n/mXWQ+dEQEgyE66To1HEsA92nKDG4I3z
XLurTQC8Auy8MjhQuln7JeSktr0TZ7B4kMV3VKFs7YmO7nr04ciazs/SJzEj0jLa3gBVgeYgB4hE
CxVxGg/K0s+mv6Jhzey+dNMVOYRfSiJvKeaDVWU0NwJycDQznlx4k0FaY83UqilOthw+DXvody0+
t85vxj1osB+ll15U4vrrqc2omzcUe/YozoXZtRsH6gyecLGORrCKSEUgFGjVz2JW9qPxXbYB9E5F
pPomB0gTOO0qAf5mTESiTdm7KbN+00U80VgNbqpS3Ta2QY3I7E+Nuwf7UvpmOdNL3QNoMxx+8KRX
kH4NekKtve9GYLTp9NqYxss0Vf4SQzuLW9N8QPCHXFddwxI/B1vC2uvFe2B1H11ZMrbTtcXga8W+
VMyXug4ET2C/20b6NzCnT3rkwTKE9J/k/dWBFspKkW6wEHlLhzckREFehBLluyXE0qNoW+o9hWxZ
Hbyq/bBsqzujinDxztP3cGyIjSbx5Okk14Zr9iij6nBJytqjQzvM18e1k+jUqXhEIdTC6zLblWKl
B9E5zXKc4YNKCsMYG1nhs5t2OuLtCOPcNhtGZJLiL4M3lilww4va/BhEBT0GAq8d9w8Y9SZsLC87
pdLd9e5Fq5hxKaimrv4VJNldATOjz0yXsStj6HLVCGS4giid56TLJNoHqVblxrTzLzegvJZOdA6c
cl8ChTy5NFNADDP6n0BxElyN1tFxIUkSOL+0TJiPyOybqkUkmKolqX1UGoo3UEEVa8OF6WqOqq3F
DdblUB0ypQSdLKyBDVIiylXS7uZEQkJXmD6hMVkig/ktG+cStbyl4ULTZTzSWgSFOf8DwL0psB4K
5bz21TaZd21chfESUSg9CGi7YEaRQMiYnvuEbz5U3Y3pDcxrendLx3U3LiFbkOBTeq/t7wEP6ybT
ii8JtWCR/AV1Ei/1GgJz5YFzdAto8JEdtPT1KZ3m8jnVOCtpA5OMNgoPTuEyByOpnIDq39hYNPKl
h/PI+X2HXv+NwQ2DJbKcmhhxYnIL+voSNBZVoL4s0uGCOSUhJDW8k0FnHmQRvXTaZXCHh92OOSeg
8BgQnrIaMw/IBMH2RR7+ILLR2Q9xtU6r+DzGE2/TKtA36C1s8nAJWx7NWlvks6RHkx+xEWTEbdbb
IgNw1WG+Y6ac1Bx5C+uSIGxcW3Hw1qnYZV2lJ2O9W7jCtknCeu2G/tLxex/n3HAlXRTdNM9Uh0Kz
8bkdIeFXHsJK4iF2oQ922sSmCE+35EYP00caWMyCIRE5gf0zSuTOjNORRhByr9GZzkMvu2U7DF92
sQWo0B39xD8AX2ISpacPM/TDO50g7j9nnw0n+GLbxAYm67k0bNrofZjCGrjKIjIIr/WJ/pQD4qrE
yfddh8yGoeU6CLr25KSE4YE93No42RCa2kunDvlAJP6Lj558JOhL94IVLPia5nuQHsb8LZxajVGf
WjlZUJ4AhCxFG0hIbk/D9rXwRLY1AYSajX5E35OtlYoa+nzxOqwJpcgn2rFDke4DM9vxPRwiI3AL
uS3p08zq4nIoySMTbPaR45xLqvVZFmMeinksUHTtPQ5QzDJMnael5QKyx7joNIwSsl6GI14cxBUG
tauQC+i0PzP0P0tTU5+YXlxE44P71yZa6r1hvCYj8hH60dpCJ68XpNiTkxre0pntVlShDvikvw6t
BbALLm7nNPoGrOZLmsRqLwvqm1z+ikOHdoPQtY0wTciRbbhP8YquI+DPQ5OvthU2g3WflS73XVsu
NM4Ysb5J/eigNeEtmdyQ3TGa55W8YI7iicYOJi558UvvrT+JxLRMDsJG88zkyO+EttIysp2ig88h
H0MK/NR60He1ARIc5ck2c7PfJW71/VDJtW+KZwfzN86JR0OFt4GRQtuOAtvS2l+kSk3dPFuv7BpZ
8yDWnQv5JhkokAU9ksWYvjJHA405zzLLsfqq0hwxqIu2RJZUJzJN1k0IwFKMX47BoSvEGwX6smqY
JoyfFowgRF0V0R94NLy2QGhi6TuLTTtvcHbkNMHXteVWSzKYAdrklGdWEnrHlEoTSz4SYFi0uWg4
gbl0YBETyi1A4A3AAX/h1oAfA2HqGy2fNlPNzlA0JXalGqCyGhXkS5sfJimpDPSmhp7/4qeZ0Dxh
s5GJ4w873a1x6Iw9p0V+2kLI8Iy3JSnQNBqx8UfzQXrX3iFj0eG9Nm11ecvp9tFfasMVGooeHnTw
1lbqbxCXNwQYkBMRycMPuUzwvgtWBa1HYOoOR+iH6CUrjEjmOqgZa6gghlzcw/qrjc+i482j821T
1J6E155GzaiuiTbjuxWlWNxUP0TuyHXlhmdayja6KUC/Hp08Z3gV1Hpz2E6wIP/3YTBu2BKciPIi
Nl9x531H0gz2Jr4pzsLGdjRortNMxX3Y9841iiWxcYjvcTx8akjHkBM5RnQBsIdAchTlWo+D+OIL
RrbgFG9C8wl+0zKsLdXsGiVME3KkoqsSwwS/ZoqtJvbdrdXlvK5unN17qNpR0+lfHQdNmkfBAbVJ
AX/PQ8Brlvfecxyqp/iem83ZG8byWHhNTehtMb62Zqkx3ac/wqj2wBZb7jRPw1OCTgjC3TFJgvzg
ZhoTJN+YMhx6Dei8akgt0qSi7zS2w73lTsN8oox30kJekDXdg1NPhSygh/BpivBnGffNYupN4oIw
p1/iRv40GYtnyYn3ckI8V/UbXaC/H63hZHmudmOG8VWoAUvN/KizyFKyDPeYx4V+rkPX33R0tj0G
Kzuwhady6BFNWgXSrIo2ToDgdk0HBIViHI3rbtKyQ5PntYGS0092SOLdDVOMcSnmzFo5X54fdUL3
D1Xnnf/7fEX23hYjfrKLzpyy6pdSYfGZUPAvW4QvAhHOwxxQEsX6sP2X+dgY/pZ+cg0KwPX2SVMF
29KlekCFjkUVJMQqFUZ7Q1DoYH3l+3AeMXGJo1+1axlrSn6ozDRJF9htHFyKobfTG2ruwRn2EBJW
3M/pF6p/1joEcDFBtK9EnKGXl/P5u7atVyj3P6swnOsfY3qXIF3pc8VAO7Nies9Y3fowbR5hb6s3
A+b7LOVjvBneJViO5z/JHeGc+pFYUygQ4wOmwdYorOxgW6gQRZXJt//1kG3vopX2e9Ua3T2t9tIX
2cOaLwg6cvBLSG8QSsixNS+e7uRHOfbbzh+QqQn32GrKv7RpY186EioJ7/M2GSrMo5e55j429Nc0
nqRaBKlz6IMMLf5kJ2e3IbKjFNZRTJ515I7niR1Yd8PEto//XYYuduZEaURddjit8UzQo3TMZo8p
z3xkcasuwlY7t0yNZZZW/S4kEfKtwN0ee4N8DL2evAFUuZhxL69kCgUXZXTv5cgLr/RW7CpyWB8W
JJZ75n3E5CE86hHOppkO9eaZUqcZOZZezBx1B6bNSr2CSt/7I7h7HTMhExy8zD6eYmthl06ymRT8
LGU53s6apUw2upF1Q3Wyi5K4/CRghsZFlX5gMDvkUFO3MUaPVRqE4jPELA7xikSKDJvpYnSFi76u
ZnYV1vdEOr+fDA0EerPN9y2Mc4yqQApsjMS0/kcXyWVsWNmuDMi2ahtTPz0v4MDFv4+eDwUjgEUY
FjtBMwzIpesihUKJ7KYdoMzAPzsu0y4L6cOqNaFgBYT+brBG6IhpVP9ulFWIJrot98ps1kFbtMdU
WuX5v4vt8abOyvnvzfbCkQKNyP9c/FmeSrr6uUI3vM+eFnmUsTVHI2gGak43wkg1chQgpjjpm+aE
ZmndzmmUcdjOf25xVD4jx4WeYySCVh2ukEYlwUml9Q5LOhERsrQOWh0IZ/38sAuzZYqfdlm7ACNE
n8cjiyAbhAWOhVy0+5ggv8uKMT0806o15X1BESIBynTE0ekncYy0H0YBOWHtdr33xsZO2Ng0NncO
bOhYoh7vD5IqSGvjcfQyQsA0mrP6YMCXtwhztyW9s4mZg2C3eU4SyrA5pLiVN3oCgb2M229DWiTU
m+qe69OP3IABTUtHfzisb8jTnXU6TNrWsC42/qF3/jiwodbQnyx6uWlkfpCPouNZTbBLaC26Y2LE
l07m/hr6gCwbbOMMF0ZGhZ6x6SDF7TssBJQNAceYtMhnF8se1A9yu0GY16LIgOmnVOIptr6lnaXo
7+bn4XnxdSQ4bTlsahM6tz6bhTtDnVHUG3tz9oATOBYjkMeeJ8RULxP8Kpu4+fy3WCS4ByaobJ0Z
Je9MYOgTzBSYEkUB2WlFt3y+8qSokZNFgBgvoUTgj5WoPDK7quqdUYn3GGcSwy+Z3hg0mvDmPICv
iSIyZJB4xIlvhpocrJ0hGI46vptlP3dca8azSE3cI1pf7yhmGuIUZYTpQhic2rh9ICAHY1pa/gPF
3H4YfDZwd0rPeaAJ0K52eNRQVfSk1ZO2sy3URVWiuv+79HlxDe0c+XDWIwEobz09kFtUEfPQuyGZ
XtP0qQqY1A3w5K1B6UenzL6ltY2kV297FMNTcSLgIGclG/ZRIZN3Xqjg4BtasMETkO5A4h96KfX3
lZk21tEPy2nh5F5E+mlVIlc0P+Oip0GoZM/cSb1Wyu/eCruKVmqirmxM+QGRFa8gWyoo924LUiB/
ERZjIyYLYaO173ZMu7fvgMdiB/khB6lWdV0ke6uJ3kM55ZdyNF4qAbU74U3kw3v5mhLzFtGu3fuC
6Y4T9/GHSY211sY62yCTW/okIR3l5CQcRB1svRB2UJrz0Cmdcjf1zc4c5DIHtrLvJ85AyN1ZtXM8
Mm1Gdo8Hlju2beuWlwD4xr4mriMvq22LEvySIPK8YCLhd2n1PyCspjU2BIQuHBHALIbpqQoKdEl2
bSyeOKY4cfwbbT0cpTS6tpM1Wq9VOKilA5kR8Ewan0otdbdVaFMqpcMRKjhnlLFgqBU14yV23jEv
9udMt4An9shE05jYFu7C2g3eGz3XzhSi3aucQc9lce9Gx1jTMKI2UYGFqWfs493QEonxfNuLZILF
7DS/LK2xXszoT99S/Fo0pgtEF9B98MoZCCFZJwJscmnEQTePzuUMeMCHahz/LT4x+IUWLfuDxuEr
TVdaiV5fo8YJ8qspUJ3nUl+gABt/KiQfBgkV62o+SgwtnKiJ0u7AWxP2NHYrwTym3wdprN8yrfkj
EmRZhS/FqQqJpkKkZb0YZXwOcF4jzCo+dRPrql1auD3cIT48U1mnCJiyhsIGpT9GA0s0f+0Zc9jw
V55HMITnFmLErkrlozOwHdVVhl8o77xj0Mt9qJKnDZlGXqeMNwUVkDOkRRmfuZhoFQkmED/x9c1J
bF5srJ4vrOd0D6n3+ODLdDp6apRbzJOAUcUcxNBoHgYilyNwQAxCIMdsXhxog+r1eBpMKrBIeUgm
6uJ3bbDJ+xwCnitUy1q4oQL+a4iQfJzIAVcy2XgNGsfbiwCCJo4jWP99jwFirDFiB+GnD+HiJfdp
YFP8AfXnfLLUOymOz4uWRvNImBU6enSIkq5OTZyVydKnuTLBKS6slUgS/TAkdMgLDTdaALhC0BJ8
Lv4kGMVLq+Y+cBKkFiRniOPzMhgj5283JcuscSmTiQtnTl9psMjN/gcaDsxhcD0PvWtBRwoatMyO
IQ4Bo8T1qIbp1M+XoXHqQ0Or0/KgM3COtsdDNLf0YhldFL07pUX22WcydGWjn2HfqjoUUfojgVF2
xl2SHTK0PotaKp2bNEjp1ZUdmywKCgu33zap6+ky5nMZ3fs3YD/uNveF+e/sU8NMe8uAX8ymxnfg
Bta5E6q+k41XKaq/55IzBPXBaptynYnk6o1es7dkT2MwqIaL3hMn7bAUbZvGcbaEQ6DvmLvHtMMY
xXhpDCNWjLvWL4hWczCrN9D0oIHCZ5Lo0KssU9usVAQHUnzUXdSc3EH1nMWSl5SFZ4WhqX+noCk3
STUFdKcULJ1uPGF20baFV1sbDCD2o3NYIKZ4PtNbIYdNFayUIrTNSNSqIQvBrLrgkXnUD/WcbBPZ
y6kMq1NdmcFGzvSLf7/5EPY/h3kFRL57I0iCGnPkgAM6gtCUZzmnIQ8uI0xuWVUQTTbfMgIjx450
ioGQ1S7YjlpYLpGaeOQilCWa9XhVlVkE9gJVs7Dqloovh11We2g3G5qCoW4g0/CnrSoQfeN8jk+M
PaO9X2YfBJ+P2yFw5CFKVXTif+T4WxbmRbcTb2UnzYAZKH13cMrtcAsmHP3B4DgjyvnCm/xzBMHL
Vcmp6z/7qbWvVk7/QqdT6WPUuz7vOdsoxL+4aa83s0OgG29VZBx6bdA/egRVm6Y1XzDRVleTTrUB
c/qMOZfm2Iy3UUmarMj4mVW8eEVSFMgi9X+m0wjDyU2mnaMTbDRyw9IQjIbT86M6OA3qa/YCTcoP
r7i+1E1Qlt5UjKqvzI5D4glkPv/zaeRxgJnAriUDENkYRnMUV+mhTQh/6KWVr0Zd2+qhkhfVMBjj
pCB3UefKm6jLzcjh7EwXbVuXUXGKSHC6YkHwjnbV7ky7ouSBbbHKuioGr+fHZw2NIMvZapKjetXz
zjli+lHkXiac7Tt7xV63Tt1M3R260tu2wSxQqaJgXhl6JwJ1yqMxVd3NifJ071DLE0Trd7fnpRTy
7Ovpt55MdzO1mXlTXLpiuCXe5B27sYZDZaG0ccfiGKrmmEcEcldR694t1W+em0E/lc8IFu6yNjd/
wDa7GhpvB0GI2Wtp2bwYvuGs0AKbWwJA4z0cbms1AIBC1zxCJ6qg3hY9OeltAlln4K6e8D6RKy4Y
mbs1xR/0POSSRvaI8kn7pPvJzMJSPomRU0TyIGaqsopmJ1XlX54XJYV/aXxzPFRxtWfoqq/yooLu
EvVwP0M5INYwInITyXL18th7uAKJnmjR+ub2VDIwxDMdlWJaab5LWFQXxg9pvkLOZ3rgKfbDPj41
TEm3Ru7QTCnKmBI6NsWxFYx8IsFeXdF0GqMgJ8Rm1NTGZtFeBHZjn/HAAm4AgbFWlB2VX9WHaY5O
GuaLapNPFoWBLSeMj4Wdlxu3mDB3o8N4HakaWvJjczU49aboW3eH7eauauEdW4MToIn0+lDjPV2E
80+SswivtMufGaC5oyXb4CXEbb4sjZQcho6saVbNbotkCGWubuNjp9W0sUEAIX2Vya1X5qXzE2tt
Be64qbw6ublCXZ4gqJhMgk3Y6eMxbBFt5aFpb5uYmYBKahhrVfZetoD99xbsYHQVXb5MmyQ/IhLz
V507PUMGc+Iem25T0DnNciO9pAQSEIlCM39GwyAdMs5eaN1p8dQvcqKXEUbgw9Om/4zxJvVakgDE
c9lZi/GoiZGzl5GUB6jRf6NRVqcmKG0cF8ytmO9O+8xDaZZWIliJ0SlvZq3bWx1/5qFSAbCL0Zd0
3rWlFmXpNfMI6dQiA2BX5RBIM//qLQ1t2pRJsHo+xGDDipYF9HkbpBUIkOKVlXEwbBW2Jn6nM55j
2u2Gu8p7yzzGws7xT0uksEpDO+1JuKm2Jy8su6AfSmCLXYrNNhq0+tY1EMWkj9OjaNx3CVSe2ok5
vJgc1Amzon4pjUqdKNfUyZJeuB+C9EWV+S723PA2kf/yKvuADaiOtK1IkAzmYqoIz20IDwlAyleO
WrW6Ef5ARQqYAoHmZRy0X5GqtXVqWdmtt4Ptc0HVwE7GQvU0IO6F7+tHZU/xSQvUGan73E+d/8oQ
0wlsdpJqBMKQqZX165OuVCb73h3MC6Qk84QWDM6Ebfpn0wiZ7btMi1GlNuV4M1Usr7Hz6Vka1UvV
L21DUzvC9C5CpHSsGn4GBkKGLpxeaKlI4irrY5FGCnSk3mKyuOstiT3G3NXi1LKgY6JdRNu8uIUX
s2BaP2o1TnsrwHXM/9gxKN9zrvVW/w5aRgbCnEYB7hfX31ZOMms23bTfCeaWx8Fw2NRYp2kmg2uU
E2kbYDXk3KNoDfdWSN0/pp4VHIh5QcdTq73hJ98Q0le+FaGTBiFbr60kBqQvcvdqeGF0dkMdAAdH
38roADOY0652UeUgjJ+B6HF4eHLblLQ/y6liUogbe12XTnOCOPoeYIC8RPNF1eo6mFV2KOGJSL/f
SjuxrtwAPYghk8YEPr70UNaKlmOp/tRGDm6BuI6X8avFzrFJMr5T09vpKFS7tjv2mAIO59gI7b2U
9MhgPvnMQcW716T+DUhS+AEtHMdFWRnJxkB0sEkj0FlPK3I2ZsG5ZV1Lsl82dI9GoK1c1oIMof8e
pqXZHUzQTP/IZ7HeuduCMS5OnsTbBmTrtU3xJgy0t5amjesWSAsvqFkvTb1xtobL5lvHyJLzuaDo
4tIHRRDheg2LN92fSHaLUIUlL7Ni9YLBP7w9L/FIQaDiQh7xJGtviIMWqX7TGjv4AtjKCNavv40Y
b2KnxdZO5ANtNnMb9D79IxhXUASw/a28DG+m0lyia7TO43UpaLhPY9sdvO+yJxmmKpvmBxNq7lXn
h11jPC0SL31xneKk9IBzeJVNG488Z5TfZbWz9K66J9lqsMV8ThnJ09Elr5cbPpyUIb9dd69x3O2y
SWtuVYkkwAms+tA6pc++Y41njl3+xjfBw3mq9Q6IwjHj2FANpVb9qPy223voq64hh+MlET7Q0wZz
OpJo85dOFZpx14W0xqLJYoz+THSBg3aozS7aQDqXXoJlAbSsaQmzIaphbaGZxsnUYHqkQv3K7HJ6
WKG8gFk1rwJlv4CK++9RgkFWiiTf6NAJfkzZgxaq/ZlZOs3UIek3cqjtT+IvNrAnrTf6adhUzQ8w
eN06H235kkZQDTXG50coBmBgmXm2YfIptbHcV5h4yGmz1xmUnxcNH9Tq+VEYMSh8ftTT8sOf269N
Int3kRUa9+fFDCsUgzYqpvlT7eAkl3kuWymHIWXZHCkW00eTTvotZMduoxqgKTs41XI1AhzodHRi
82VyAQzQi26W1BT3XqX6hryG2dw45Eh0sOQ7aAZOSIzsRWSCaFB94O7TYCLBx+dE0PTkD1laf86d
4SQmBJ2mQTk0tKTQQtUz52qi7Dn2uFX8qiAefcIg+cBnrFEMgKgIRdKc45Hqu2c+v0vATpO2joJd
QknBCmF/l1hsbh2ldOH/ofUY3p8XxrbmLph/ITuT7k3/O9hYPkPN7+6WxJMY0LG/o1rmdDlXZTFx
9uwdZOD5Ufo7RgtLj72OryVmghXn2t99rorXTmvXqOWATyeeCz1MqQ3expuF8sxOOrLOYsJkdfd7
qNPsJG2/+FiZLcUUglXnoRqexII05GU+3yR5XN45XvlfXUc9VsGBQp9Qb22rSN/KiMk9igOBjDpE
VAiuQp+a9TBomBZq2xH0GU0IMBNBSyC3QjzXyD+SDtxgh3JwDXnVOg0F+vPYLn/EuNuWMviuUDMf
KyoEq67umY7/91kHd3l9gYbMAUBrXRPxVkFEh9BPmu78wraMbJcAdUbLlbfuBj06loMboaa3ERr3
rNJdkR6pOY6MhAjf8N19MHfLxBTku+fGUYdIXDwq73Wi5Ycu6ccfpp41YMBcxh0UF7EGqbmeyHZs
LHR65GYhPMdYfsCCZfDzv/USUEg/uNWrhVoSskl6NASR8gH8l9LvF4mOHmAcc/FqY05aR00tNs+H
nZHBUCN0BQwXPESHaboVDM5XWXTXUHb5e18X1bbWyDfOSS97DZzxl6yFdalji0BXUZuXdMTdlKGp
2eUTkr1Vmw8JEWP6mVkwzpC5L1rmdX2fQTKcG/mcZvn1fTBUcoBNBJgstPkWv9F2XcrLmWrkCrvD
CFiQXmiaNNYvPRq/qE/LR4Oq2Z3qK8tdsQPgmSIlLuprbbPAkFlYbFOD3jiNqDkHDMi4WXMgA4aM
C3Gk89xPznukyXM7qfR3DTXLN40NSCD9Qd0uHogpkPnrKK9Nl4mCDWPgXuWzDLJ0418ib7ddSdGo
S6YPThVPp860MR3NT2tqD8fOATIkkdAhh21JfJPlF7YQnIG5v2fpcQ4BY96VP9ndi07fpsLE+8EQ
FwGLwCJP7KhxpMWSrifcuLeh+HYYgS3hhPQfFAGwqW27NLfOwAscEl23aY08PAM4CokzyZmU/vdY
ttFLRdNi9/zUf59/fpQHDTMVDaySm3r9BpiNhbtJny7/Xewa0LatvD+R5je75+cD1Q0MCcS3bjRk
YI80oY8D6uXjqGpj77WmeMAg7d7aX5WBQhAHAU7NqhlvPNNM6xyd4BeTAb2XgUxyGzf80YFHWvmB
Ge/FzMuvmnqH6WunD5QWEFGsh+d5ZzaH8UfHIJQ6QwAfy92XPELKY8g/ucRX4ZM79mZEbPBhT9KY
AP31PK8iyTf37WBvcua23G6o5mqXluGzKVHqcD9GPDGPUmrNPfa24h0+dfu7GEW3NCK6CULlyREp
BW8HBReyo2H3vPT6AGcDgS1P+Bttgb2bty7Jj1y0Ti/01VAbf3lfmmD3jVxf/fsKDult3esYwf//
d4P7msAFTJQhXV3cBnv6Q8PD2D8fPS8lyOgd22HBTpOLAjsUWq5KDUclSHoxJa7LDucv8oFKHmib
3+vYM6/PTz0vSR4Ibn5wO//nC7bXvAlVXqsC9LbTBMFZm6QPcSX5cKayPXR6Z5LgrCYKLeNvH43l
J+4luv+Tr/allaaf4yqZ55e5qcTeroobxSqdYdswH7XsOH1PwnxHMcM7TNOLt9DOHlPlbPK2GH8S
LU4uqs0pPoPXt4dNtxlx9L5Mfc4e7Y1y86yuo+yISnqZh748NEmJ3rFJCMwbK0/gFGVJp1f1x3QC
TmBG1pDii0wCjtxfOFaz8a4ilriQ1Yeu63vNB55Vk0gOkaUmmJBHIEcZegNqYoQ+YRlbRJV5iyN/
Wery76A+aP1zNDXsaJsQpLOgvkSabEbETUVddJAG0mlNrw727D5mpOWiI0zmNRWNqk0boQo+OVbo
WPIt2sFma6MKkChBvFUKDw0j6FRttOhLMgneydABdMdkHNHKKrAhqaoI97lLuemgmWO4jaGjAKYI
miU/6rImqbZB0lQHxTIf0VY33CB5783EQCTBliZJICMoniGyXKKWjOEszPY0unTI3pu78kqG4fM/
zEB+0qKI167m/M7m7qfZIspnxL9sRQW3g4Phuqyp2YKAM3Lv/xnof1vUmUv8wUxpgBRXXVZecFzB
NKa957nXURI+b6WOs9dVvA9NkCUMQItDQj65A1Nl6VQliJLhRA+zu6aY1/LIJN29mBqMqTaBR0Ua
rCeLo3WLHM0VNUBMDC8qooBiJ/vle7RtfPqxSCFm66c5fnrI3xaZLorzWCBV9s2m2zXYkZMeWygN
yMNQm+l9alguQua5hUkrbLbAu2a077z0VLfZqfTrftlQpy8mKaFgkFwV0X9bje135ZE4Qk0NYDf3
b60m3ZNOwEjhtABVOk75YYFTm2qGjqU+LMIWG29gIztv830kCCwbCD4xnVrb5BYBnCocShZ8TF1k
QZJnlZY/dR2ARNKVgF6Mwlt7ZsF30NrUxCW042IZ+GhYFSrpQUnzp6Z3S88lCqueIuDBot6nKDl2
eYhDs5O3gNntG6GO+C7Gll4b0nVpI1q0Gu+GVpjm90wUnTxtll6xo3EI2uhx7+7LzrjSg0m2DCMX
Gkj+vZeH4b4rtRUJ0t3KIWcAoxf4tSkBAjJ6zmdQpcvGJOq0n0x7FxarIPj28I0/PAiXfVuE+4kM
qYXp8Cc32AMPWYNHwY/EIpll33hlLDLZ8Yikqy6z41MPkbHyG9qlmI7KsQX34tsD4FbGz2TW5UOF
eiJ+QDdgcpV2f8DY/QTCMYJQlM2mKIfrUGCSwyCazBxLgTJrNdrDp2MGkBFj25lVzgfHit8Q7Jlr
iGesRR2Fa299c4haG4b1R6GJWLlqoqQZNuYUi43s6mYeksYrxSF4YbSFiZUs3eiy8w5eiWgyARjH
pA/cIghCRn0TRZxM32KN0TH5up84VGk15t/ksZgbuzfaq0RHapvQEqei+cZxbr0XLJS5K7fT5H1E
KWbRamRQaWHEPAyh8anZ2OhyZd38kIg/rceArQXmd2jbPNOB9tOlUbrJyHSzg+5eQBWmLE42cYXP
4iBsN766nJCKyT0Jjv0/ZdBsoyay14K1F1QU7zez/K4dwtRjppBkhrTLzicToyBCHrTAL+LcvgYr
mUEgMxgJ6voyQM11zudbwdGlWFvwZBG9dNUeGPDHxLbcETKxbu3Xgv7BVUYQ+H0D1AIU+40R5OYp
JEm1E9UAQIXEGjYAliqjgGwj4X2V6LTViCNC75JkUedkRvQmSQbdslbFF9Ewl1Cq4gZZnZ5xBOCI
rgagyCr+U89gH8UckS6uKFeispFgW/tG19pD26vrmJmnQiCDZ0Z0cww45aY7hfvGUKQEYvNERkDJ
ARQUpUF3bsmmWsTRHJnWpQ8SdPC8e8XPrkSHMZaYQL2pK1f/j7EzW44cubLtr8j0fKELOGazlsya
MY+MCI7JFxgzmcQMOEYH8PV3gaW+Upa6S/0CqyCLzGBEwP34OXuvTcDvaqoLaw/9ENFzciB5Vcxq
nvPgFhe/a+OVdMJDWhmfGq2fVaHkNlWZtq9HL9g73Ho0daZpiYFf0dmpKTtKhfC7Q40MeP1TA/4I
+ss/VMTKoUnXX/gkvVQx3EK0c2vPgYNiNYbLraYK8Ky8Yo1RL0uBis8qUaRpNjyRLv+AuQarMF4U
VYiZ2hDgdp8bCVA2y7uHtNL8fRvcVzVOa3wicoGqFBWSzQTDT0EODsq9zyqINGOo0MCx7qzNi9aw
d9BjCm+1j1ZSMJCn3hM7s9GyHSZDXPxRfdSzwj8T+BSvAo+wBuvWhSRAQFY/TYJ7zajH5KQN2ueQ
tfcS99lG6sRHjMr4lEXxQucFXVSQfsqufyrq6bWexNmM8LJj0ZEW8mcqwpl0asK98Tlkp5CM6+rb
0IKm6XT1Wo2OuzcavGmKr2OshWubUTFOBvdOVI77qz+VDOJbvdjmLveH226ZsK9cFRsHbq0HgD6c
MsjKU8OIoQBCHOL5TTJqap8gCfOSgmhaNivHVWcH9f8enQJc8CDeE0UfLccQp0mrVcW+i+NunRd8
llLcqMPIOSOo8nOqnDVGho8p1C9tL++NsBQnr0n3VR1unbgwXrxZHoJMJ0MuHb/5fsyTirVlwvce
VBAWNK1Y1tHMCVq4d6UWE8puBvpZjE+jMSIuJZ3b1REnlqzBwsSiJCz0IvDTNf2GDw/vOm7o7RAX
3304PonWuSu7zRe6Lug2i7LdeILKo9KUvgjGEH1Za6863M0nS3J+L8BBOTXR2h2Skb7Mf9Ii7M99
i7bVIkOBBtbCn+34iCyX8Fmvk0P8xeQm1x4TWDAcp/Z7IQmRyB1r3eT6RmbhW6DLj8IeUDOBRaD1
DhfCSM6FbqXbOSk41Taa1tHg1cJsJfBfbJi0XHtNPEOpS7zyu0jkWzz0P0hORVmDJWdNs1YhZh5P
qgYR62byE0feZ2IWV9xQOBGYCWy9gYqwb33G+34s98ZQyz01EyPkU4X/5U76EH7MmnwBhIj22mNW
8SgH8WJAF8bKXdRLustZAHi7SMsAy/N0Q1yLgzottmkMmDTqvWuSIYr2Sx8kEzCKlfAUIjAbBZlt
kcEth13e0511DfJhAgrBW20xOzB0eJbDMk2wlTO6usYGOISO9unCtsNDWzfWTmlENjbuwqm96Vjn
Keqq2nfubUn3drqPEMl+9Eq7YgBfKeJonlpWrnoGUArnkY91c66Q2U8ZlF+n99bqsw2NdiUsoA4t
KpISpXDb+3InBWYVa4iOSVNyqcKNiz12wq918imu7tq0J99COuvazgE0avq7F0rjXuaBfg++u/W0
cOvDkNwbBZHZLma6cJyeownCaG2lb1h+tAfLaNpdiNjlbgicl5ax3TINjBsNBAcxmp1tUZrY27Hx
wCkQieNyl2wZ1EI3lpBJAnNQ9zmu1jxvzT3H5f8TKQZDVjojVNpiDdZS7Sq8qElIqs+o0wWDMRdj
atdoiNhkd0tiYvJQnrH6mY9OKQ+9Cw1rMJeoe8i6x+Rg3A9FlGyL2N1xll6Xmc9whVHmNkxJUSin
m5MGHOQteo7j+o/zswyHdKwyG8Oy2H389c/0hzxTOJCUfMMVNuS7+fv/lJ6F8MoFv4dBu55ImvE6
wDlRarkrj0Qdpl/oSlx2RESDpAQ3vNSomy39WHTegxjt72Gz8ERsMjRDeZLGw/mPn534l2wvz7R1
/gHDxA7pMIL99dmBiuHsM7Y8u5B9I00GaP1hFlw7e425kJeyceO1neurPLXGm2G2KBviF9uITmw7
2rqRUPXovh2xDhigWVhJCkFnOde2xH/oLxM+HrzI8t+EklnGHJD3y6vqe7rjCdd1TF13aaP9+rzr
xgH9k3Wg974GJnBo0zN+b/Rn/ugc0WnlNxand6ykxXaiwvpNEwMvBz6YZpEchHuOwbWt6MPV41ob
a2evPL/Z10O/Qo2UPloifQz9MV+H6IYZWnVrVvEOvWOu37A46rcOY5fWwKCbMGuTYgEZQa88II3Z
c6/b/bErEoWXuBGwH+xoabcgQTErAYO0iDMoS/ACgRcfEXznh7CchmWFi4JCyVx1QVVe2s5oHngB
LMBdJEBoEtBXk0hm4QYdykwv4kMM93CBfo5E6knFLNkDTJo2iVkVobVtG7BcMOTwPlXS83h3bahs
FTZ0zlrtoS8gE6WxMQ944W6WfrcCwcbaIFJ/H2IIhDgL0pbfIfA5CW2TlGZzmpwy2ljRGC6izGrX
6OmrvS01GPzz5eshGPXnBB3j+h9fIj07WtM7e4bVwFysTWmjsUmQRzX/1NfPf/2oGznkGJAbYwVT
dO/Ml6rAAixEd5xqiQWj5GhqgOleemPBeJMxE2uA+FGpxrsg+L+r5mZiHSrvge4Q4R4GsHPB6Sft
2xFIOpesgTvR2SjzMbCdv1pf0jDHndEjJQlpZKwGrcgowTuiSGJBV6HEm/t1cQznCT2ytcErlaxw
85SQVip36zfajybpc3zIkD4IvSz3Xw+tNL4fGcd4jT7spzy/da1dbenV0kfVzlNLLtZkilPvIwWF
IPZqUAvuxsiE2G4Q8D3Cn14MzehcRS2RbngkPYCdCI5fl6LKgFS4DVhTK9KOuV5SE+styTHUWdda
SfMpBqjoa8n0MBWFQFA4iWVILWVEofsW+kLh2wKBYoZk9IiBUVNbqYUTk1yT0fFmxonCf+S98Cfr
IuQpJdv3vhWldWnGs5ta2truWn/vDQgKVN0CrjWdgSO1be5Jo4HyLuvxeBn4VB7xKNeonO0QfkBT
t2tGIEF3N7mxNedj32nzsBSrV7b/0mGy2dKBmQ6DFhZnAsUqxof1T6CjZJm6eYsnQy5EpYz9YPp4
ScWo3eiWMBalG7qgRZnQqCZOoaiMYZHO90k73x3Fyg+dbEuSX/nSyyK9CxlvmXUubxZYQTgZE1EK
M0iAiZJ/tDFArBTLOYlaFWR8MsYA6+qvngH4wuoF9iw41pcsxC1QFqW7jJz5DBNn0PoaFyHblDcL
1x3qvcBue0fyQpM30GVrDyN1gr6CcWy8H73wo2GHQJ0yHqfJQskLq16IiqAMp9y1XlLvhC8pzel+
bbUxbs5x0OAlLVGSBZXPxGT+WsJ6Q34Z1pO68TiqUEKjAPWqivdVMw+u5p8Jmkt5tjI6oqEghTsd
GGafKBqsY2DZyFez4htzePvgBiqEdlRjCEybfFVbWCJHzp4BFIGjKS2OJ3rRrGJSuDZDXiDA0Iyf
qCnG12jGpftlbsEWVAxwYAQ39oDVGDV4jpQKnafnR5+4dsWWuaXc5VAkl4rlZtGMGkxPpctLYk7h
Fsvswc385t6Ma5tiVaZPXcQtorX70sqzI+LCZN03nn7WXNocXu1ne9NFxWuV6mTiAseSahLqUiaQ
bcZ96iXJt24GOI9p5xJjYNDVQO+AHR0thwi6718+IAJfp7tEeyFuYIBRtfdGREHwY+3uGbXvgYab
v/Xzwd3EevvZR31+jbOhOheG7t61ptmdUTBaq7E146Ot0nHbi/5b2dP56BVm4cEdljnGzDFwmpem
eI0tJLuhyRmjVllJfQIBM+vPrd3N0xWt3GDX6O89x98HkXGKiVC5DwJL242FVxMoEpH9blI7QM06
U0sxkZs4dRiq0PC/1f06L7v5BZ1HlSbGNI0wBfr/zoeELXRMFNSoNgzVvp4vFh20RdcLewXNhB3U
rYwtw7b8cYLOvXU5cJANRKloBqCZMgFjCDTmLiYfY6nRLviu9VsQO8WBXk21ye1gWoQjaiV6/Cit
8/xk8Sq85CoAaBoEw55Brfgt8ff//hLK3PztP3j8o5RjHdM4/N3Dv/2vEr7P7337s/qP+Rf//1/0
66/92/LhPx//9FnWfzo9rB9//3/+8oM8g78/w+V7+/7LAxx4cTteaTqOt59Nl7Vf/0j4s5z/z//t
N//08+u3PI7y51///KPsCohDt58hdxYx3l/fmitMwyfj+X9OAb8w7evC9+xffuS3IHDN+QtnfMfD
1YzH3dMtx//zfyWBm8ZfBAoGizwvU1iuTszy34PALfEXw7Kd+TuO8D1PEMqLELCN/vpnU/+LblIT
8B3bQiJLdPd//e2X3wq43944Xou/P/4lbPt3Uc6OafD0dE8I3zd9x9B/lz2r4BxPlo7SluI/3nXy
Y8D0quZxSiPY6zLLf/Qi9E9ux+A3LyVQ4s7edXm6YVrzWIS+v2dEtHO8ZlhLxx3/TdS09bswcPq4
kBN13cfcS2i6MH6Xt60kSpPIRK6vDU7KhBKrOps9Xf5D24FvK/qMitD3tn2Na5Bs7oS+KR1NW4uv
UrZiTxDJzsnj8qkSA5F5abdwqs4BJtE9IvQuFpzHq3u72E3hEB2mJr8nVnE8O379jj9gjgwKo11e
Y+rqw7Fd66y+SzLsun1Yxe/wFYdzgQnxucqSa2g6IFEjpvpQgt5DGnc7n8X20mNPOdeFu+oDdTNj
lf+7l2h+Cf5Rqtu8RJ5hmQYfMWKmLOPrgPRPB6DKGUvXniVMCW82SlqcgV+XzGk95BJlt7NVDp+F
jRDhUpC96OQcrWyBHNwZoYeWMvYOaZIwqTOGQzQa2tJIs/Aw0Ov241i7ykF7xSJNfdeJ4Opq3f3U
qeyxdIzzLMXfNAN7tpIyOEUIxfHfwPqv/Wg8GuAZ8Xbjqam9F8WzWHRotw5JptyXibnQ1EXs0Say
uxALD8JSU95GW3MW/3RD/jcfcvfXI+LXKyR83TcdzjG2MO3fJcpX40gmVGQq9sE76OQkQ2QNThbg
1DcACgHNGZTEsC6RGFT04eUUYbel1KMPO8tOOkWio9me2t5GSwtT2ejqBHDREJ4yYsBHYaUnp22y
E1HLb1kyzD5pvkRQHQ30fohW5dy6EZ2fkseiyfVU+fqVSbp+RVUImErp9ZZANJJ+rT69+sykOLU6
n2PWXOyil1f8Ukc1hfIgB7hqXxfbkH9/OKPlCmlYBxC81hnZhnnWkzLeqrbeQpwtSdf2ypMWoLlK
Q9NfE1y2oCWUvtmM2NcWAz6A3LaxHXSJ8DuOdgzvmx0j3OH49SXwrcNRdnGyj+gRmCrtDphM2kMr
kYB7AWHTCdx34jvO0g3qI2EK/24NEKyQv37AHeFyxkeqIvAuus7vztBayvmP2xeRrgekU5QiOzNY
uvCyEGrZmYRd4ntclkyunxRRTFhJq+wxb3TihlBvBTZasC9ZNtZJBi+td6umDLBDjFWqMJOjNGWK
igOgpHfO+r56lthxOJU45akQEcfrcEJNDWMBaI9KNn/82fR+PWjz2XQYk7IxmFh55z/xdwtcD9Lc
MdqEAkap75YP6JdWynAKyDDchSG3FKO03hhInVfBN2ssnptZtoQf80dEMtFex0+NZpsvTT1AL9+h
7Pr62tclpwu7dMAtLoNR32SaGRM82iF0TlCM4hNKnrWmdNaaH69SC5qh1dvD7euC6HEntb4/K8JQ
b13ZO/tq7k9/fTOqs/FmzviWlh0AheWdwzT7kocoxJyaBIfWVw4jKx5+XbDbIUBwySnqK6BM2LDA
x/PKvDu+fQHmGj0hROqByjXLOnPESvO9+Js3pt+MQFVX0BTlxTDllmA7dCpYbVYD/LYlHxmff0Su
cg6ETxkszFUTmmJHwejsMAthXKCZcJhMTy1qdqs11MGbUwjrvo7N8Dl0xJ5jannt6No9y6hcSQOx
hbLkxx+/xfZ/8xazSDuwG23eX9eZv/9PC7Tnx06sB4yT8L/0i7Z2r2FupY/liChual7DwrW/hdMC
ey7MLFUSCfd1MZnt6l54xr6c7ZGz0iwqEnAew4T9dIquttd7x68L+c6AWuALbhkkY97BJrcE7/vW
43Pf+PPEGCNqsR/d9hCTxLcyyLneOY1pvEbTvezIzEagnS1NypGDbrXBNnS75zAb+tdo9L7npW19
IOZva4yasixOv+l3Kwk6rNH3kbbTEqPeoxyzmIbqU7CPTCKzfru4MHv/+OU0jH+pCej/O7Zre5YO
Kg7b8a+vJ8RnAWEPea0iotCxOlw3yiVAUCFkpjx2Mk5tPWRhJM8J2OhbNl8847ERJtHSvYsrH5Nl
x28+/ONSqXYJq7dfE60aLOhEUDKkalMmjvGl4r7zcgXRq6Y/pANoGMlX27B47jGrseGPKzIskwue
oQkNaORSuAfaqiZa92RY6PeIqr3WaUdQno0wHlfYi29wi2BLRESQVPqxMj84VjpbSigIdoVVX8kC
rq+26OdkSNIyKxsRQusViL9HOspTff3y/3ZotlDgBTqzL5D/UpNo64f8WeDyRdrkXBIVtfeO2+2/
qAJfFyarNset6M0efFTGQaOdUCZqp2ZidASFTWuz4EKHOL7W47QBlQE1HEKKR2Ti1tcqcXHnC9pm
A2i+mZ6HcmrXQ1/Y93lEdy/xZXfV9Z5wUqnlZ6vWkNuGCZT4rs7eW+xpKIeTO2m32bHsLXXgZJUt
cSaVbyoeXjvsKreBBIhT5OvVYoI++iaz9hFYsTo20Zhcvy4lZiECY8Q+ryegMIFrY2HGL64S7Qfh
b8WPP/7Umf9yE7uG6/rsP8KkLSr0393E7pSJYuxcUjdrnDq9vOWMdbe1DACI8obD2RWc0HwS71qB
nyjKERlPYQpmrZEHc8iabd4Wn0wBBtLAMGrRGnRfgtm9qeroI419bRNp1rUYryUIlGVaNIxypaHd
rFGpbduITYyhgFkxl5wG3TqIBeAy5GhPEid9rQiR+OM/mU//708HLoU3lRerlw2DhELz1zutYtbR
eZhZgXez14/l49cFhvldEjnipgTuxnDwvjUZM+ewRaaOZjjfGTH1pt2n8TNq6eJIQKaCaznEz14R
0wbuQYp9fdcJnH6XWa69aJQZPROuhQKNPhdtV1JSjezJSyLa983csA1vKIzbm2YioAvbckCdxcNm
Blyg3ELoQ4/mc7BM60STNlyOrXepJWiqBl7vipp+UxAsC0SkWhj9oHZyqp6BRz2ingXeE1cfSVDB
jo6qtzI975oo/sC1TSxQCiQ49d9o6GBIwcBpt99G039tqGgX3c9W8z4LZtaTTMvFgMSE0cP4Nphs
aGaJ771kx8xBsDMUHN8rFUcL3SSv0wlhfZpZs5gcep2YYsF7EE2BdJW6E66Ot6M1+0YeAXapIj4b
FRnqeYFxvv+W1PaWoe27V+HlnSPuDZsAjbJi9FUmE2u4idekV9659nLAtIH2PhXVNVYTMNsiQiaZ
+8ld4qJp1mjHyjJ9MEBPd7RIN6EdPCdx8lprj45TPfSja+2SGcdVF+1bywht2aPABMrC6aqDgV21
KAsG7R7/bzCHSBI5nA9PiaXh3nbWcaM2op8eHB86k/YU+SEA8IL03FFeU7eVK7KNN2iVrDuqgSWb
MUkwMTEz1YCiJK8rCHpGsKlF8VKZjbkUeoySKBMgJOxq3GbWlG11n7y9jv0dnNddhQljg3dvbaA2
YQDeJSutsrc+Gm2Ypn5Ftzz8oYP301zvoyK9JB7nBJg4stZGmwe78Bb45OdYmTac7T4k0cru9JVR
YmYJWJ3ypecmuHDFgK9QX3WWnQA0LIjDq3veebidRp2pZW178J86XdsKNFd9HzNu1o5WEEb7wsbG
32HdU5EOLrVbAK7vN93QYe5Hu2LLITxqMj3wlwG2m3MbAzwxd1VHyGhVk8Q3kigljU+CiXXgEiFx
VVFaI/YtbnWnP+Jp6npoaEA6to4AuYlnqBr6aSekvY98wOgJmXSeHImMa5DryQr9CnkMd/YoCLBL
J1IheiZkls2It+PrbIju2mHV29oCcOeQZCuLw+62H2xy5DFmx8Wz33rvSFHVMt4GpXlyTICdbau3
m2Go68dcdz8zohmUbUUzDG031hQYyuLtrBznRO426jERaRdjeqjs4vtMHsSCHYMH2hlNLO9QiFvb
cUrWXcdoU0DNHPxLJwhDaDqxadEydTBqF0OSPmu6/q5Zir0ofEHwSUCqvu1p2KePcYTCN2vBvHal
e98O8f1geOO+fel8yW0o/W/THIICUuVuwowk543KJCKh+xG53wytIddSzeQRQBP98DPtsvJbzhNX
Q4gTo0Qrnu9Ds9bvUZN4d0oneEZU3MyjDYg39d9J2gKnoyqfYT+dc+JSSOrUPHDontWvXbq7p14f
PotyoIs9FOOTHSdMlkpIVD4bodk1xD8oXez1OowWhpl+ECRi7VVRW6spr4bZfOkywq6uICXnJmS/
ja3ke6OyAv7RAJIoImOzIPsLj/SWGJSJOLfizYxHYDQye56kc8n3AcM57kA6s1sQJ9OiYOi6IilO
3fWV72+rcO3E6U9PW6kMk3c/tQXkAcQJtnNDuDNnAmbOYgT6t0W708fWXV0pQZpp8FBewRxlC1xd
HtrA4K2zyl2HNBlGuyPWFH/PlB7ayVeGdhpce+v0qNPY92MAIXcN86w9lqDXwK29Iy2YM2/4JwFm
c7gZuMFKaEArqkXZat1VDRBoHLu603NAJGPRn1wHuyxSQt4Ev9vaXYxY0t10lV1jStv07kjoRsqv
yd3gNdSddofEd50jpCNvQpdEu2PgZVrx1ASJs00FasRQOKje5c8uPvnGLR6dzySyw3Uc06gPa0wd
RmWwnwT5qZbTxJhtfGnnrKNJKDwnMGBQbalq5eLBXRjaTO+MW3PdKMhJZv7TQzf/mqfBivE30vF4
yi+FebGb4knTqlstnGoTpue66a44ryplPmIRndGH8QMTxqOy8Y0mCexZMTUbO81+tk0dY23CJKkB
Mr4PXBgzXWP9DDKno5wr0oXvPXSeGrfkDGPplFl8K1xsE7bdbjoxoLJCkOCTdoDimKxXwtr5VK5F
ZvDCmcZN8yj3ECMuh4EpdWV495X1aFhVsUx6pIxEK1yTUTd2MdRiLU1PuFq7RZYSzeAW2yIH4EkD
SN8AcwGN80E4a0XwCwuimuJ8Z4FwLjucxflQ6iuCY8o1t4Ks+h9+yX9kfeZuCGT7Hkmvvm+DcEV+
QvfIZvtc9XAd/d41T3WsnWwVQffTgys6ZgUoDIBal6Q/ZRT1a5/EQJURZuJa9oiCiAOYPg5PHkeu
dW6WP8wu9Bj4Fk+mEtfAfEgw1y2csnm2zQomu+cupd1Mp05oK97qYBXNSQSdj8amCkiky0JkLNhX
kLKQRQ4OP3FLZ7ZvkTChSYijA+EUjf9drzqQlTnz6pRUNFU2PwBFH3s6HVjBPRAsA0GjYUwDS85p
MV5EBm7BmzIlibkkedsng3iwt8Rtacjv+nw8dZyeFyKzQPy2IXQHS0U7ezBOxLXdJgIJUn3cGHzG
AnxJK3zUNtkr9X05aN5ijJPvyeRc6kRj8gqiYpU7zDkJ3Tz4TTUd/Pw9ywVD94QRajmIQ5t6028X
Y+zYmtj8ZO7OCrB6ukRmygm0y4+VfKALWRzCtMcDlOHL4VyB4WLwPl2dbd03l45le2u3nmfXkauv
Hc/tkDQ5GKFo4C0luNbawtwBsjR4Fz0TE7unaVP0wNw6s39NsvHVxYuJEMlNt3EwPHWtIgowmbsW
c8z3fMRttJCJGiqomsnyOsYsxJwBrgWFom+0i3rwXsFf8ZKb+9rNnANNQuqHj5hGxJ1pt9O2L5CX
oZgGEtVJfV+XZMP41ZV4EWDIPkSHdt74SIIRbkxKc4t1mKdMIKpy75pk+k63z1laFmtmTczUskqD
eIVIHmtTGmDh9GIUvUH6Yr4iuXW3VmNkS+Hqm8qxFAnWEMsdDQRAINVFJgQB9HBGGijvna0DQCmj
b+EsXaLxWEdMnfFbnfSMEOk6fIscPn8quE9w6riCekjxPxAJiOYHwq2vo9Z227u06T7i0NlqpFzQ
WH5UKDXSluxk1zefUDQR+we4Nuu8lXI0AhmmcBlZATQfkS3JxhZ3ruxXmAbnDvyxmJgkpy24zjjc
Cz+ZEK20P4LBO0bUXYtAdK+D7jGSn/bgK0jQ5ESTNX18F8225Kx/QgkqfYijSYvM0ELanFXdyNsO
ZpJUadQ2NikCaHElQAL8DgurTtTGCDAJWNm0qGJR3DVTi99JctR3Cd2p2gmq7CdStR0r1J1lHZIh
gQY8X8K82qrOdnfojRdAkct1paP6DCQsEsonmZjdig44xGqPcKBHMYDVSwuSvqah8+/qWfCPDGDt
Gz5y3glApV468ImyCdJsjeHe4EeboE/Wo2ffc3ylSi0ojsb2Mg18BvsQua7Xu2stnYngU/USB/1R
Zf42iYNLnsdkQXbmiFrejzdQcYBh59N9qokX6Axl02Gb7aP7EqSE4ykSmmeEYkh2Ktjtfg9nKVw1
xNJxa+AZzY2OFZm0Vc8BPi0p5E0bwl5lobkbUOuDhrwzUj7tsGMxfevRj0iat6wkG021gOksWb5z
Np3z/aphKXIKWoGTda+nxXoyNfI2kYGyi9UfpMeTsM6zu0sPrdOrY5CY58lwIUJgt12KoRJoXqgG
ihoLMVvDFzWew1zF8W1Z8CQp43HKmdzHdxaGzoWKIgOFzYB1tZj2Jh64AZjyrtRR1CZkHDOepy60
40M1Tu85I2NQI92pst1V4yPm8OoIEmHjsuZXnG2iado7uvQ2hm59Iy+YEHT/6OfOFYdmQGvGc5iP
oDnMuxjdpt23x87KduBKnuTMcxrjaZ2GlYm8wWATiYlMT/U3AyTCXqsJj/GItG0KEDehrojnFiDw
0LfA5/kG+eA+qTQcBlPkLjTOBWTKvGc65P6aEfAUTseYSItDRvxwLiT3Wxud67AaF840qeXgOfCZ
c0IR8vDEGP8DfvHdAM4TNT4uPzm4s2AaZKHK4+ccyK9lkyCInS5shyeLRUUOCH+IUWI7cemiBVcM
o4RpR7c8XthY5W99jJVOcyILSCh0wLHmBOymvrrZhbbrfVrtaXM0DPEuwn5n2LnD7tevDBJFtjrT
cJf1ZVsbcc9ZtiVduiKLYaiILEWBp3v2tdaib1TgS+mRecrQB3WL/ZQKa5v2jb3UKhxcw4s3cryf
Xon+hRyfJhojxi7DSTT3E0ZApRF5MqlmbMrAeepyeQGDOX2gGVkWDhSoVhOXqOVpFAAcpaz7PeIA
HHsnXXQRL6o27lzY+fxxCF1RLMT1sikcyPhtsHFynxPONBPO5HMjrXfusHjZ+ZxmMx3Qu63n0FhJ
7M1CRL3AGSYTVQwRvI0kMCTDdG7j2+/mtLLCAMYfhS0agOiVVKytVDMpvuP83WrEf2BaWpIuCRTO
nj6SUL7iN0CaqbojwHwwf3D8AscApjZZD3nXkiGlq50XZI8pM7MoifBFO1C/BOHyhLwQDRVOL2Np
Pg6P9KzKpWBD3muzCYl512IC477GIMobRBZjoenfjAqAYtfA5w9YrvCp/AwpSWvIQGGQb1rV/yit
odihK9qFCld0WrRncfEQmNzRQW7WDDYmxjAdiyQj052GatRve3NDrC9i/gRpi95zsAztSwX3z/PC
kCc8LPySNa9OHG/Vxday6jlilaHHMmEiPxa5uYj72tm2vXukqHkISmYwI6myjXL7FbjZT0OwLjKw
sat0rVTwEExnLOm0B8YYCDA+tLsU1RcT0eQ+rRVaX6iLGjA2fwCGn5Lmy9nXOFBbA63uPhtPPVVD
Ra4xwZJtX38SvpFvCo2VPCDypoRymLcz/4alKGzJWamxY4MZ05kW2n67GpxVr6IDn1c6AlqmLUV8
SohNWGJ4e8e8/o5ii0FDny98EguXPpa0iVk0ww4SjAeLVcm6kCStLSwEtwsH7jh/wrot8cLlqJ7v
RBne9M5Iln2dPblmS9xZJIdVWgWcbaPeoXrI52g2dzvKmHDNiY+jpjfsWhfqYGZYlmsvq4C5ViuK
tSUIKuN/5J/r01tNuidiyLUS+bca54abu6sxsKdloBF35uEu98PBRaP4ZGuEG3UjHWq9NF2+R4wA
asS19As4YKgAHTTvy5jfM5W0vx2Fa0Wjfq0VTHrOtfPnRDvGgeHsuIdSlvrJOmrVxgeOxAE7Rf0S
QjBh4Lao+onwF4qBlWLKDItxHcXDJSzivYXgbdkToGSntAgko6hFHeefA7V077xqTnZITQyUwELa
tLo3vexVpQTl2lp4aQM7Wdu18TMT/iWZSGJKx+5BbyIkhBHYtiDP3hptWAM54aNDq473On2LovtW
kdyjp8SeAufc+CMR70p/Jv6BeKgQwEGfmTDirJQIc4pRY4r7RWrAJjeQ8NgEmzK9qQlxi6JjFQVL
YHYPZITEl5sk+2kvO3mTMaHqgvy3IWxP2fcC/2Ew+Nxs9q7PiECOnGZ2kCPcB6qwKMLHsjYesU2g
alzn5PLk9DR4ULzHfrUDFbKVc1RMrFJ2v7LZywqRfZ/n91NqDesCsJxpc5r9epQOTJAb1F1F52yE
OSec9+xIysCtWBhEmdehiXmsPYg8pUcXxs+yNkNObslj6ALOlwhMOJwQ1qtHNfBb9uqyouWNudrp
xc+hReqlgmmj0mAxWkGFAw+JSe/hEaZINodlYdfptvTGVZaCH4kEpbXTAm0Yan6ofI//H3Vnshw3
smbpd6k90gB3OIZFbWKegxEkRUobGCmSmOcZT98fmNXdN7OtbvfdtFVtaKbMlFIMAj6c/5zv9MhC
/L3KGS5PgD8ldBqVq0hZbzJgAkx9EUShxF+mQLVu+C85gaNtMBMjIkXbXBpxshl68Wxa1UsOInxp
uKNPNii6+ymh4iDTP+ELsAmYEPrEJGwU4mzTT9RGI38/ZyO1KFNnXWOptm6Xb8DMTzsfGFN9q3S8
mVVM5V4TUGCuRUgXnfVzG9b5a6z775aTdQupJQ+tPdg87pi5qZy9gRz6SgR922Pkv3oNLVpJ+mDg
Dj24fVzSAdl5u9S3Tm1df8TGV2nj6wx9FhEpfjg2NYIAm4kydSwREc6LOBvXps5VqCjDddU26a0J
g+3ggtc2qS3zD/owOntF07PeSXsRD8Jj+al+JQMNlGQ4TTR80rW8/xVoyIxPvq5dWJzPGdzXxdDa
wa4wLOdiEpMkiWpxExp1qtQPJdNFJ38wGYSQr4TEqz0a4cARMkzORc/dq4rQB1ptPboUEdO8+ug1
+SlVTN89x/3BRsoqFcQ/bNqh95osEAJ1ztgAIBb2UF61kVUsG1CTEA+oH02IY+v5cEwNzoJ6DHYj
mo84c9bdKuq3qNf1Yz9fBqNGbUmCrXwUlwWYVPpugvMwNXCoTcdcQ+1Sm6wq2gVlGbgEUCek5Crf
Y1DpjfhCASHNclUScs8q/Z0dlr/zpEYirkkKcyb2DdBb1TKE6LCvgBvVJXnAJkkqjrPxzmDzWuSC
0ku/nD51h1wdvpQdQkCxjnuzIgsLHAy0dsf3NryFQbePEMppXsIwLf0rBsBdOzask2b8kggC1x2d
Gro57GljonfcpNI+0Imia96wbx5lZZbngDChG9LpQuiFcntgYe54CQwDNploFzyJn+XKcvlhxHrL
jCbikINj65MhxoL35NTyerFd0H0gCKtvgVBtmzQ0Ode8sZbxP2YwP9niMKbOFXTQIfLCx5ATyeDw
AKkZeNk3vIBJhXWooiEEyHK+m7KO9DXxMqMLj6Jy5L4c1E/i4nIxMRfdKfgUTl29sx3QVYSPaJkb
xIdr51QBB9gyLPwivPxZoAFSade+GQZn5DSkExgY2Ihf5lDH8H8xoS4y5TczSI4uR4ypjAWdc9Ir
snxN92o39JeBh53cXmxBnk0RF6/IP+O7+4F0jcSRw9mL0Oj6yn4bbG7LQPg5rCZ0Bg2MPw4u8mUD
bn/R0ZGCDZjd2AlyYguMGGaq+Cb2iDR7un0VDUWLhkK6o/6ZgcWj57YPBWiD0hvSe2LcIr9PHqgV
qGyOQnaYhgu7woONWxR57TPGCkufEVIWH+S2c+pbQ7/vInYbMac9nlMtpLGDVPRCtuUXEwiIISQX
fDWIh96ZSCWY9ldK3rdyjKuKnXbRVtBriHLwFrgK308ZBMu5y88nysVeBtpdD8hZc15pPZWc7SL8
7cSjuW1jD/1mvqxo9UicnVNnX+HBayS9bk5pPBlRvhWcmImbD4yXiDQjaps53hV9fIAqesiszL+z
fTR7pvU8A2bgrr160Ejb6N5FcXCh+nOCXZrBvSN1wTVmdI84RpqLBGFil35+Cg27umgOCUso9ctC
+0Fa9MuP2IGMXDUnFm64f5VHbzwnNxh97qcKoqMonYpO4mFRYcm+DEYRPBRlkqFTFhzbEdXXvuze
tT4/ZtaY7UUAyqqPqf7MUoNSvaJpfkcDEXd887rMIKAyG900dD2cK4UmECbk2ogK9Oe+bNO7a2er
b7ImZdlpU9Z3BoXUMuQ9GhjNbZ4d5dFK8M8z42pVDfFa3wIoo+L+6jRWtSMANvfuvNEToB7oVY7u
IKXVcVLBK0n58P79JepA6Acml3ZJkDqwwuTicWC+cz/A9mB63aHLPSbSoYIgmWcgpsNg2HpGMd6o
cZcPLeyAyPjZ4Wo4QF8MqUYqohtIE7rTG6/dzf+yB2Z1gK7DNKbrilVXRoxNC1N7QOvq16qNLUA7
QUPiuq435Kjruzt/IWrHOxj0F8q/q7ubj96Rb/41bQDY+DHUrjAVzqNn//YL7swMyTFGs52dADSY
VAqa5cmiE8LqW2YPXnYW9nDWJ9E9psnz6BTlnTt1/xjokiwhAMrt9y/1ieI7YYbpZnTtj7zlxV/q
KyC52VOizOoJ2tYXHaz6ySnr6snJhI2PMXU33//Sb0pWbX96GmV018vAfekFyT47K9MdmC35pEjA
MMLQN8QNOehGkvYLadFNFZrZo/D5EXIXYVX26+zRFq22lKMG+wfjPpXHS+s1H5z8S4TfhV9Weg4U
CD59AhtiRf5wcQMCMAFJhcmPagbo9pvsTOtXxYRrWVbOropN55aZDDmGzvrwuFHPm47JS/NGz+8v
n/T4cyVDA2+AfYsczaDhsCnxT7WEbqo628766SlQpBfN2auXluIEiLjAICvar6oScM0t/e5oRxGi
X3R+/xPI/0YyJT6ZEqXcJMg7Rc4TrAUgTxqIwrTltR6qC6RQ59IwdF3yNx63fbNGAaqeq8YvH2Nu
SoZxbsOxe8kNL8dJCfxWJWwHaU/xHnFJoxREMzk3ERLzTyHOsVWinoisU8BHiCGQdbSzNPvuasDS
lObVDMx6mnDoFztrSUcAko+eDwVaSZ82P1JlLEt7UjxbfrjuLMZSZq7BkCy8F8Vx66Cr3FmG6quI
TH9ZRLl2j6Pqaew1cZCkRBDdsmHdSBIbyCs3CMmCsu+BLrNwEGfstsYKqCslPI0xol4kORasbFup
CLCnqsptX2rqNlpJdkWA3gxkWh6zNqN6o7CPHa3cqssSIvyczd3Z5CFgWbaSjsh0bO7V+D1IEYw9
nJx+gSlVB2CX6ypQCQbSdOnrpnNMXeYemei6jQxpHBDSzHAqT79Yf70dtaTavg0jGGqNtfVpzb0b
Y5PvqnmGmVuvsu4talaxSBfNYPImhBdMoq8Rx4VLTsyVv1XqbCfu/Nu6Lh/iBoOKXwVffW04l+8v
2WDt7JKg4YhFkLD6J1XXbKYRE/fSfo+REVRSUDGQOYxiBwHGgL3I1dqK+h+QAML1D6MVqjWpW3ht
c3tn3bdbx+JBLTTbhh5AFRbxiCW3aewv1kNM0n7PXufixdVORYALZvQJR3igoU/TEBUrzQwLkJTF
eLQ1YAaGFXIXKGcrrzdDH3iP92Fqwwcv5W+iM0AboD8Ytf6SEHg9MR/EBBEN8aPKrZVBCvr4/SUP
8Ulr/kvVpaSfU5/+FOFrK6d99TGyEPdIzEMoyEOLvP6l00e5BG7xYQrOEY5PeMzBUUk77izsTAi1
td2cMpGuqMnD6tgByyDqdHFdpJiyALk+xVn2YOn4umzVwNBKGPBz2arehNt8uFdj6ot7zK4MdpgT
Vy6hVUKhZLhqJ3hYSPQEY2pvIr/FwpdVj2n6SdftjsK6EUazVTx7vfahlXjVNfilMFb6gxPH+yIU
wSlR8dIXKjrrGtm9TqofY5OpU+nU9AKS7TLKsThPQfgsGyZ8fewbt7ixGMUR81toko7QbPCNbZYW
7jnropQVr0WLbgGfDFh3cUYUN6ww083Hi3zvnOFYUYJKeRUXlG/wejaDTm2ciQ7ZOkt0IMmk750K
mnvQ8ARsy0DvVzEr1NaV43ibyMEEU2Ff/LkwK6+T5hRFkJIh6Gyi+Z8PMqvwQcB8iM2HJGeQ6NZy
QpuH+1EA/KVStRXregRaY3CpfPaLWVuPzP4E/cI+DpWgSqjoGFDUprZzRm/6kZj6lkKW8G3ZKKM/
G944rUKfCk1DtyNGRRovZTvG+z5PsuP3l8SjsbDJBCPVHgOs2+L8d6J3x3tujZTUUErMmqJkbi9J
Kb17Fno0KscITYYbb7rUd59qq3af8vKnYMp2NSfnPhks8dnUJpuO2DSeZ7yMo6OrA4n3C7d57oZl
Gd7gNjDP9xNp3NDFtLOh95u2NeRByz3JSL/6MTHl3gYOP3NpOykY8xbVicznieL1XYC9ZzlONLXR
aXTM5jyRl7SYEE0zv3pxW1xVGxVXqmV2on4K0qE6fiO0Kt1/6Rs1XnhJbx1hkC+Hi2hZAzTIwGPT
C6dW//ucA+p3zxT9e0+Aqyd+6W17yBiprywvJX7GAetAswMGYx2uXEsffGUBYW8rp3i2e52iaM1t
V4NMzWUpKLyf+0kWJoyxB/ahhvUtG57cgUNKRSviBkAXaFzURt4rWrFLOllCvZ17HikLBd4LJJqt
5xgGsAGiprGfrM7bYmqgKJk344c/bXSrtg4ytz4pW92mQ5DfjaARWHGzYtUPdsodhXKipNXHVWVb
KUO2pKN7bA0n4NFl2JhBp3mUtAUCsg7fkiBBBfQz6lw8TC+tfjULw9+Nlf4ILNQ/UVgllkBJ7VBt
Crs1nrwMagVXCjTYKXQPDD2XDamJRdjZKHc6WjYdTi518khH36xcO0nR6rwoWkINyDdo+UwaDBxx
bhkxF3G8Eu7WVIgr/I1sMTWB3JkgKXZeMQCcAuz6gO2NWX/VUJfLr4RHCQzeS2dbZ1l0yEPvzVRd
i/0MXpLog3bXBxNN0m4jl+irxb10C0Ke3Qfe0OxKPjQ7JwHXm3pSJ18UfGHMtJyMwsdRAmX9T/J6
TOSP7PyDb7Z33a6Mi+sl/VMfPYkAtv33LzL5WNAqek188aQ4H5/BO5FWiCb352jTrTKAh/FSUIO1
Kr1bTaf27Z87IJnxYHD8x2wN/GTbFBKNwFGCqNYcTfgH63YZB11NLzLdUBhfcM/U+s2KLHdB5eSw
NqOioXOYMERoZFCkWj9dZePASxSMe8tNIbx7erthS4HtVGaUJXpTj4yGZyWQP2i8SBAlDHs5VgJn
YV6AphlAqLhjJY8I0rNhg0b1g+3gtrdha3I/yR+KIbqSWerO31+0gWFYNmCn+f6lHr0XIYP6VNjd
0fOdVd3V9Q48vnXElBPsq5DmI9c2JTHHiDh5/Ut1bFdtaWE11FtC5GbUvFK1ummo7X2gYCx9CGqe
bYpRhmXI0AkrCwH8jZQom1Ik+JWt7DnpqN4BwYtbJu8wtnrWj6GtIFjm0wL5Ot5NHDmoEcC6yqWZ
KsGM8zx/jvlT2u5Os4t5BKcfsfAZi9yJnG3S5c1LNgBQyeMkuxQ9uCP4q8NSi7383qIQr5wEqOH3
kyfDB8dutHPpD6/05EQ/GMmQ3xjoPW3ky4Cx5v79xTE5jJGsEZv8mAdJcsm9pqQmLFg1tpY/Fk1p
L/758/N/mIZtegZs07Yt4QhlCcv42+MDECPXu1kfGWymidTFMJSW+fq9iyftZ2s1atlhw4HMw38T
RQ3sE5fFTQhUqoKYDT+waGPH9LyjMynagwvKOPwwfBjtKgPT2iHu0LR2pfDpPW+TgasJxonAwwBX
GK8UBbSrrGH/Iht975IYSJORI02XTMgNA0QauYH9P/+Wzflb+ssbQyLRdQwDr4bhKsCHf/2WITSA
5SsbmifavENFtfJV7I4r2eVi7RnK3MC1iI+14HpteAIQZaZWeu2F14a9+RrqGN9yvWoOIX64wiXL
O4S5dshLPV59d+u0lL/BiLukbYwhfsyQFXN+nx9Yl6B663Tv15QVzcUQFXPIssZGmg9XycHxJTBb
HUxZ+uLE+sFIGWWQQaHzKsXBydQqOqIJvHAjSh//+Ufy9/iS7ehC2I5r2nwqxPT+lvDxC0G9acez
rNEivkBI+rRS7Ss0OOeX2izQG7gDOuWjx0PN+L88gt/5ob/8PPi/S4cfBPZuOVNI/vrzMDO37ukd
Y3sbzTcS5L8Gy9x3aeSuSiqJFrGhHWAwTEm1ZgjbAw0c3kygOMuuaevdv/5BIFDQYWu4Dm/F35gi
LIMa5EAmzp7IPoa64mQf7mPqLhm0tUcroNDXNqd2l5fiz0/hX8ov/z9Ek7ef+eUt/az/nkr+S5r5
v1t+eY7H/OfxZb7l+RTyj+nl+Tf8GV42rT9syRLG+yx0w7ANHu3+s27+/d9MUsg6mpdjOrYy/wwo
/8/ssvxDOZQSYvlRpHdtl1DBf2SXTeMPXZlK15Xtgt/hIfhXssu2/OubZRNLJLcMTVWYlkkkWvzt
gQoyy6ymmnaeqk4ntbNF7P9uu76DTZhZBVuVAb5U2DUVtChl2LYCeo9LZdi7llcGOMr4WUFHZqgU
OD2XAcN86ti7187QDNvYpckIQVFfjl4xzmn7gJa1kEOuB7sVx+GoL/EeIj2lrc9swKDO0JKcE70y
OHCsSJdjN+ibBEbFPjSYzMARLqAt5fV9KnkBRlFrnM6ceu0SZGNlpkGvRhvbsuDp+JJxk5OM/SQf
6CzTuJHcNUb7VPtmtQyg6sFuG610VQ6Y7yvf+0nXpn8vR/0tqgMcN70XLKcKQ3DM7/+APletCpgi
KxZTEDYVIIwYY8BaGnkEz3reVDXW7Ghss42OxsN5H6KXWUAJMVoZErY2tEuaBfG2KTW0VETKjUVJ
NRPO3Id0FfobE1EQhzis1ILxxQYIilwXfZMuJNZGbAyk3DYVqagFOlK5cfJquBU5pjhF4HTl5oHP
Hd+OrjBBmG85uIXJxTBi8rAiuXqnLSsswo8jHJKF4G8JF5ACBEpv49cgz5EU4KWsTLCzqzD24nWE
M3XrFqVYjWaTEPxOHXjeDQTxoEWLSsv5UkVWg4YlgBM9D/+aaqJk16iZJowJ5LPsLMC6FrukcD2s
q8Pk3aSD2IZyUvXHwJPM2YfGlkeN687ddD1X0vbMTMAJDPxzppmcqsad3idCPrtAVx+gXXBIDRbO
LcJVbyM4wDOqfPXK8Wsmk8sZvBtntFE6ABoe7HT8ZZmdxFLiZ8Wzk7h9sAyjcCTeUbkrC6vvr7I1
pweX/veHTtOYwNQJfedYJOdGaaaDuywpWqZLYAdDBstoRYkTX9ssMxl6hdTrtKq8R4ziqZ2lJWTh
TGawi92KIKo/RZ+5achrlQ7e01Rn/WNTttGyqkvxqudC58zbUsIEKsfcWZZfXqDWem/QbCnBgu90
cB0y0iBZ8ueiccqvqZId6QNJJVmi9OSYBK5xaF0tfxhVYe0tKrL3iUyCp7LFEcx53PjRdyMDZ1/3
tH2V+fatTyAaLfQejbBJjO5MMky/xMPMjcSwfAhzX14FBplj6DnttetVtVFRDcwy5j368My+O2VU
5v00yVQPXBur+ixc2OX5DMwDoMMVMLXE+BV6mrPL7ZymCdokmaYEuQW4zHOfXMsxYEH3I7bxLHxO
atDN60J20W88js7cbAdKeoGHN7zQuWD+VPlYQhOuAp2a3sjGU6dsw2J6KvD0OPFUvqWWjF8dNQ5P
naqGvZEbGW8mh/oHOZgld6JZ/e2RQCuQK6E8tyXV7yvFNxQv8h67tjPqAzpZVDDn62hze6osi0sf
CY8HJGnuiqMyR/p8cFuvKAmIrjWJ3d3oiuSXhteIOSp/7EeGho1lVASmQjBrnU0TNxwZaq/hkTRY
lDghpUV7sz126UWpCU4s9CJShGaWKamnEc/3MbfktKBoWbtRuiH2oeYY76YG2q7O/fYlk5lPytE0
UTTqDIxtbQ14U+JpI0RWg7ualG8uXQgmxpanZDiAPALllg6oGMuoVTltoEGmrUoZp1tbDzX6/cAE
1i3O5ixv2htzgOjQja15xpDT2otBm+ulcN/3P7EUAGfseIiYEnVMedHNZTGTc8WhDrLySl1ETs8E
PyPaOSWVEzIeWKE9v/4aoTpxsw5FDujCwSrRsU+upjEqcccNUKEWjvTwQzT14NGUhKl5RanYOHMP
cbTiG0i2yOT+nsQuc9q6LYNlkJIRxgozdE9cZolTAfnDeZzmOJpLL95l7uh96j1CoyyMfJ3IIqKu
M4OyilxmQ1hDN3im+sZYaqK0Kduw/Gadki7bGJAAToM7aPSKlGJPIA2XlqIpKFl0cB0u+uSW1GVR
+ACnU364hT5hC8N6pftN9lu04XB2QYQ94C4LXjM3gf2T1tOHbmvhC7fS6Xectq9RF4Je7H35FcG1
52PzRcJjJaZHZdsJU6bZnKCIpN6FcvwlIRWaIm2APX4jNMQfV7z7Hl5a009bxeQ+Ruzp+qjY5VQk
ftFZCQQ6wHi/Hg0Te2qgjf61SmIkQb3WftK5ICKyEQVVQRAu6V9z3fbktXn5HHR6OlNYKTkia/eb
ZqyRiXxTP6O/2fSVxmIjezd/CEZpfUBxjplh0OVcagOApsD3aY/EYI3P1eTC1RqkcW07qrYdKUnK
AbEg12KEXtZbbbMsR6jaKyymbr6suV//SBy3vVTQ/j9HT4u39Flhfs8zfcMawHvRjebYLkU4f8sh
MIZ+4XjgxhD21ZZubk4oju989n6jbjaf5W3k0PNlFalAgLT1T5sCM5DaE5N5EJpJgIsUOt4Iho+e
oozyabza4mxX5nCkYLAgkxq0/a6vhfM1ybqhMye0GuyULQ0ddeSuVRXa2yCv3Nvo4iVmNUQjBfFv
alcnEnIm3JrMPiazugae2dKINKmCvy2r6F6UOqODqCioHMoxD5FnjhBAa6/Kyq0D7qRiPm1m72Xb
x3JT0svQLfKUqdBuqnIu/gZl7foijRoLBpbv0KPSla1tgPUdffljqIvhw/bj9i1K5XQeh85gZeo6
3T5w7/QaVjHFPTcW4R0IEoiGMXHeM9fuKGINZpJsF0zs4YWKgZJETDkWqE9qHxv6qGEQo3DwqAHp
2Zsd5ruPrG6NreenvuIB6OroUNLGsC9L8Jueq1imGhAFvwoAj49DV0gcsHYJ/p3EyERh+XNbFjOj
ue+hflOPhajRGIN5TcYkZlZbp4Z3rrVsMhemzFjyY5rx9rjFSe2lAI21OHTWbGrWlo/EwT/jMXpd
9lndAcd10w1QBAuwiMqPwmmgf1Il712poinfOa8TdqKS3FlaNJefGWHIrzbS0Q4IgdKXZXv+zvOo
GOqKMHyuhGQ6KQxc7E2hOzrsC1VbSzcWkkBt3l7VGOP0qU0o5Mu+QwheRiFOsBmoXa65nsav9LAl
D0KzCfA0rh1pS5rf1G6IWr6tSFeS2JTP5KlXVkDRVpHdnSHyXpVG9bXb5+r3VHfNB0XD1Tw0mbRj
7Jbas1k1+ilO8Z4vdD+F5MNOfEgDVBEuEVhfBxmKg7JHzH+w6g5YXKnZaKl0I+fehY8lluhV4pXt
1qXYIlnQ/YK5PuQYOjEaqlcJFZK4NkJIpYkXFuwAHjzySjMgqUuDGFtFj2yJsXOVJ6Xa+xlQYMMr
rbcx8nA2zQMy3AADeEfK7AGo+3S0eqNbv6Y4mnc56+NOFOiAdsl3fJi4qjzVqZO8xLiINzgdVUvx
LZsRKXmMexoJEHs/eWOmLzKH0Btm5rCZRWJwATQcMwzJCpI0UKrFzbKc8jFwtP5oweseWZdMbB+2
WREiHa2qxzETgvffKJNG9G2IgSLDIZbgQSsdRU2AZqhKX8cqKF98P4voCmnEBR0iJ84fUKcoRXjl
z0roKg0oRWOD7xbO3Ala5mX74jXYHZEHcG5ZZhoB6xhqDu7AaBrSjVUkHvOiq072SMe0ZkXBrWkk
hb+VPlrs0mPEx5Q4zpMd0o6Ys4FQmpBD6DR0ydKu9xEQIYVdP4s4sLOJBuGvQo/SA0e2ZNWEJnc2
2VdHnEdEznQ/esySigFOFljmk90V86mgLzwinvX4u7EsAxRvbwy73ICkGTRme9JzcgAujcZvozSd
M0SIatf5JcsAzJIM+9qUa6eJszf8+r5g8Z8wxTxyLgbpqJQRrnoibxiCcosz24jx95oxHr4HtdtM
6ybvBduW75Pr5X3eeqmtXUC8EP6LdP5iS+a90Q1ae5ktO2PG55qm3LFTZAEBoYAMsm4B8O0yPZ3n
TEYLOgG+DXaVscaxg7125MhO0KrzmEtF1qjT+efQVjg5hvbQYED4Fac6dxjNAz0dlJhXCaVSKNF7
UBLR//Yss8Fz0fruvXXyMTmadphDWlfFR1jzqXtAURKsfL+JfKlgUSeD+PktIfz/klv+K0LgDFSM
/1xF2dfV2+dfEXDzb/hTRZHqD8sxpaG7yG+OciX6yp8qijT/AGtkGjryoBSzPPe/CHBS/gGyynHR
X/gN5jf06D9UFOH+YeKyNBFgkGAQ9+S/pKL8DfJgkx5DmAafDE4OK7ir/qYQpkpzYZYTT9AMRBOw
nl37hJVe3DV/HF49ajbafWpQs7M0+k5E62rsbLK4pf1rHARCSWYWdbSQ/dA8+ExzgEERoTcLfXh3
MC4gtRgUtoXsN5ICb7WKIo8ZXOmPeH0rN9pTzQbGqDA0yMGj6cIRp8TppwlqEZLaUNRr/CBksnn1
vC99JFVC20+pom1OLA3RnHZ0jdB2FuAuhuiCPwkAQoN4Dm9DZA+FQcrINsLoxcUCcrP8otqjZ0dv
ElvTGxatWKxlp+FMcWPzQBLcO3DZ4u4zytRIAQtIlZCSI7ATctn+HDyTMWJpDR2e7nSiMK7LqpTk
lSId0GqW5W00uGvhQkYjX/Omz+WXq0dUVaAKhGqZBlbcngaqWsTOn9LZtswECxxDbZQd3Jox0jep
U4RsGkPj46inti3ZBgXoUHIpGpd0WpKjNX010xlUt1rxzfR336MAc5FY9W9HGXLVYV06ILBUuzJx
ktXUGQGVOHHhPDi415buQCe6DHpY5xpTStSneJOVHuGQYJhDZkaANTULOg8nZOP+oGNLvyZuxblC
tA1E2NFoki8r6cUHeAz/F7nnYG5rZRLoNoWz4g7sr1oV83cdurb6WcSdNMA2GIMi/BsLPDKRfsas
Ap1P/4ZqmvAdkp70m3DsZy5cajvVWN+3kx4hURe+HpyqwMlXIf5YAEp+3Wy6cdhluFmWJjAez7Gf
YEN8qtr7alLt2lDruzQZAxE90amaHu1zG2kWxXHBHV4QoPzUe+GR/PQjgqlNHm07F4RoZGrvSRry
bQqsFgE+Z7+K6nuBHXVZWsQm4eiuJfdWJJnQ3sk+3+G6DRbM/bqtD5wPHsY4fup1ywB/aLVtWUbx
ttbT8oaOaF+z2Jr4OQwOvP/JN4j1aFl/1mwpbmrySTZYxRkvm36iYCZ7RFq8Z6k5njCqwbxxs+4E
MuuTMnjI+4RQNxHuypMMw+I4JlwhoOkPFMnQibAuUlAlmuCzdZqO2Jyrfsdzdi+IbVpMpTs/nvCB
/dZ/yRhHLUIRfTh5wD07kf2KNYxohhm/e0PxIlULopd4g9uTV/IqE32w6B+rNnvSMyIcYyPKBXsw
UYrBtPbRgKHfAMVyyH07Z4iQOgtO0GLBNbzgRTPMRYkDjl/a87sjQJ/bF70enr1GnCKbzz6JrN+J
yg+exn+mYYupLVjDVtwA8c/PVotkkYzTg5MBf8r8sKdyyo7vvUVqiGqNF8wEd6EXjMEZN2wc4s1Q
FSCGxSpkixzogqI+imimS+IrycTcbe/95HC7TwzKDJBnOOaE1nsaqzdGuQQNPa/CvleAjEwm/VE5
TbSgvfeH8kZrHRlEE7Rp5BxoEv4AAgOTQcwFhFQMn6IEeI2SVNlwQ0vxgyJ29ikIddMciarKITwD
fGgpLce7KYl54Y7jTUzaGlRAXhI3JDmwCSQEdBFaV1HSrW71Y/XSNYy0aH+rV2pA/kTAXiYFxgiH
xzpeczX4lQLI2hh1ndLOFKI+ZZJViyo5tRKeX/wWDH1r0sg8Z7DCU/kR5XFA6++sjke0Z4W+/TOF
PLWIk0ldEgATK1bA8tgD+cAumU0PrKDfyYqYwsewRpCWdGFABDmlUCZWHBnLTaQ6yOI1MiNOzZnI
Oap6ZQPOwcVRO7eyLK0tVyMsET7xHaiS2VFhg/kwcp0Tnqd6uZ5a4vIYbs+UQ/H2yexxbgmkpqe9
kODDQtY59l3TKm9FqyP+c5uWgyA3fxYtuoNWBEzFQ4tYhqBACTOEv88gwmEMsqA0wVDGOztb2zqz
thd6I36Dc+Dj12JYmVPRbuISfW0IrEfsz9PeEvpw07TmyrvJk0Opida0+jtjTPocyAmJTR8Hu5SG
NtIjj9g3Ds7AGk0HgqaubXKddIbOF8/FiL6pOtT46imf3hvw1gmty9HvTCUlITmkk9yor/QdbErz
qxBv+XRpi5cWvCemTmeDTBsuRbONsfCz5jfMTnOGw/auiFvOfPU5CTNnlcJAG92zUz0OU3YmSTi5
j5W3N0oMXxu/usl59g9HKSdQ6IMRMT+zdLroprHXEjbVMoJbxECiWXVhWbzYTPaX/kAG/RD4Tz0l
9icFVHCh2jJfewPnZQqDl33RfAWD8eWr7NlysMsHRrWrc+3se5gm3FtX/JYWw5JPUKL0zlRc+5vf
jjHzeBcWgRsHWW7i8HBOsm7+TBCDFi1CgUr3Jd6q0BGLrMa1+qjF06oDVBLLeBeM4O3VUXFZ7POS
JdBCLX8rS6A63I3HHHyPgZlZtVvlvhOePek4+kzMCGY2//Hzu01TjuxYxSnM3PgqzZaD/JVQ3RPY
I+ipaNHKu4U+p7KLi42O70tryodUdy4in7tydkp2W2F8CEXAty74QgoRnhUzGK15GBzWWhLZdHo7
0mhQ9mlPtvxdMZBjrcuN3pJT9YDr6T3LT8KCqNneRu+MH5n9+T/IO48luXFsDT8RJ+hAkNv0vpxa
bsPoaqnpvefT3w8staSqmZFi1nfDSIDMrKwkCOCc8xt/+KBNf435qYYXNc2qqC+9P32XyMQ9xv1D
p4N0xf4bPAo0vqbcG6O/LTRk0o13kwMIvNxHEbTn8jj4j6K7w7gXI8Eb1YXVhDBQVNg4XrxvqxtM
y32bXEcLZcDhVhfN1WiMzz5IjVl8tnUDA3vzlpbEki4QSpKICAjgQWXePO3msi/U0j8MT9voZnEx
+hI5wKfC/UTxCIZ/Jfx148XeFfAzWkNhiN7VfB4ylFPR6AjflxbGA/bKMWySvPzYLuKnSOz3h1B7
ovB36HD+xhmrNE5xDHuYzI4mA9iD7i2K7LvZaGDfJwyx/F1u+Kd8aB7EZGNmBk96soML0DUSS4k8
65GO021yp7PVG6V8Mtv4nv3UO9diISLd+UfdpY9DqT3JJrrAtL2aY75Drt7H3igW7zRk9JjHIGeP
jvuUm/H7FpusvT7xjBhsVdH14qeHyZXIiG9T+ifkelDgAFwfYDqBBM5ndBu2lJiocQ/Tl6Trv5i6
GYZbO5M6qaAs0bK7IHE1EpVGxM6pnuxuQ5KPVVuMGE0BUA7WkabLB5HjybnuMKcAG+rlNqnktsvX
k6HXbC9RGpliKvp6qSFRH5T2A3bb9Sk1vBaV3do8erHRa++KrhRQBzX5QasMyFms9/C2YmdIzj6m
fVBb6+6rRrYaIIeHORcyGZnb3ttULklRlRBTsWT0hh0w52x4ApCpoeer+YbuE2kCLzuQzwlZShBq
TNO9HTkBojroIQ8bG/U7kHyeLx+DIhvOA7E3Juu+p4Xvs9BiI7zqa+GCa1SKuXKNKmZvKrQwANUy
TdFt9n38EVCdQuGLECpZ/38PXk2loPnfg9enKA/+LIv6688ggOU9L/ErqLh/UV1HZ9PxADJ5Ovq7
L/ErCZt/CQJHnS0cIt3SJXT8hgIw/mWj1+16ngNSHoCAQtZ9i1+NfxmOYxmc4uiYpmX8L/Erpf5X
iCO+FsAA9cc9lygZAew3KABcr0UV1Vq+xzju5uPY1iPS6SESuS8R5ygk5jRejQAcPgcVTH/0Mke3
fHKZhhrXhjiH5Z6lqgBiTWFqXVgdNP+UQjupth5fsTa1CUlxkwvgo/Pk/Z1rIx9RiXWI4Z02+tbK
Hh3wr3FJfhlJS2njpobBSTQATC9yWFcoWrkp5FEdEmMHflTwpyJwrh6qM/W8MwYMeCFhD7NEa/wp
wTMJ98/PlLCRAfDRIgE+QBkEMTvgWjDmpOvcJs2N1qVurkBybvLgL4j02ioREBiRqJwiypCIk+6E
5+xa+7F2zQcLFmuei0Ocyp0pO7T80ov6MmzDdilk7Vm0197O1w0CdpXItmAz1yKAvdyu/Qi/MBbG
aLT3fW4/CFF+dNLiKYcZh0YbUiKJtWqH/F59lkaBQzbp5750DhVuV9g454a2TTzjIfD7qzM9t1W2
pVq9xaRxg7qh8EjtEfYhd2w9IoigSk5sxx7beiMmZz2aEgvVbF1AWR/tR0v4pzQ8MGedzdB/pyMX
sK9qA8nXXulyhO5KIBTtIcRDCGNj4kZ9riNrRr7Atw+Z726gA2/munM3xQSzNDfbjxFLUVTlFyYa
xE6G8lPTPRf6c8IvpRnpRSevHVqPukc0njlrvqX65mQs1khdrbSabLVmH0RcsKDk6KY+qi51a9Qb
cdVE+8Pe49+6VV9GIxR2G+fYVsEXJxYPVHg/qutJQVwrW/vIMrAWFVUafN60uMJ5kHs6M6tSllkh
N9mA2FKeo+mWL+mYyONRhhLo40f6Y9o95sWjzthTN2JiM6AGBIi6nZDaOn/nRWJv6SbUWKDPSXhW
zwnEIaXbs5Ods7MZDkNTQbLaR1Ic1YhZ3LRGxjD+ph3wfN3ZVSWmOTGeRS5t7+jUX9Sfr3Oxh8AO
SjNFXcUk1OQZZLwH4BTh6W2w2puJj7Magzppr2WpONWPAesWodYBxdr71nBuedxfqy7/TF3r0qDV
gXH1OyMKz1PVboDrIyS1jIkEPbqCMm4hx/eVm2zV+Jiy9Er12mDEw4DedjhN1rW/h7RwDlLufMhb
pBIGBE2ok1LJcOPOBV6DbXaZXUjPVjtembh2kd2vWiCvqcv/mstbSyJCoG2g/kvP97fgDnfqrqk7
GrVYFJvWfsCmdGDyAG8I8wU0OE9M2XUbdR88kNgypViJaiKTBiELChHOrjCyixdq27HE3TGwDzCO
jlRcOh6OjvwyZZqj7+ZPvfIgyak/6t3VcbKtYWt/ZR7jPSrFurA1YuC/qoJH20EDgrFDE3oaCo6P
FmI27BnRhXd2YXCbkv6YyexS1+wdbaSvmNzZcHc6PGZJpo3UPSISk7fuatSkkgrh0lh+9ruyUxVH
7O0OzMxf0C9CTlBakEOzS5AVAOSLAmdJn0IMqjmnnPd4dQBHSoYOVVzQPyaM2swJc0YpMWnoQ1Nv
sAsrkGDBTPEGqQxjhpBitzcV+aZH+Jf8FbnIvCJUL+9Man4rtxUHsxqe+9k6lkbqrJZrfSOiYBNE
76I8ucc/PdzrXh3uzGG6NqZH8sRAgMetxEYMJsSXyLwWBlbGzIZrMYEcRTSOqR7X94GNz6qX9n3O
3MR+2jz0TTZB+IjIr0m5RRiv20j82LG/ItWl/snle7bQtnxyhSEUHpmSczEyPMgooP3t5DgDp5p5
TY0hIgIMr+BYPllulm/Y4UzoyKJNLZAhK+BCuE5Z7rzZ2bhtm6OGF3mbqA4/VT0KjloRUUL1/x6U
HkZomdo+yjGwSRsLsMrwjI+BteuCHGT0CE0a5QZ+GmZgrZv/MmYMPPI5+DD1rGkBEqaDyE1UO/Jq
awn+GgITZWVvytA+FC1BLWKBwK3/yqC1Z1ayRp3qY5kG2yIbCZvkRmZYg+lnv4qPGnWbn7YcpAOU
X98rIxK1Sr90LzZ+L6u4SXrSdnTlevJmFdcolNkBdaK9r0n8q5hymUEA4bCYMFVQEU+nnIzRc2D3
G1/6bP2M332FN0LtLzsJS9iehVS7rQNgfo2VtTLEJ9MuKfaGh+qRV57QD+jXXYnFSMg6otZj1q/U
/zMpv6h1dGwkSldIJ4DgvyZWDE/CeB9n5oNWFkrZYHw/pA/lEBgrnOHCtUV9p/KKr+YeglMKRMK6
a7DqURM0j62Mq3vKTdKBMp/N8hZ19l79kRj4iZ69QymEWk3NiquWFjUpUkY99SwE5J+2aipXP5Q9
Q4Fs7L1e5k+I3LwT9nNWVmv9Q5u6R2pf65Fxb5Ooy7EkQkec9PXngVnJQeaUdBy+n9m6NJ3d3Ep0
9INz2QdnROO2Nb6FUeQcXNJmqi2T4Ky7fyICgDabD7npsU6R7SAJRzC0iiZElNJnUPubunsOCIAN
SPBFl91DnlgPxuOgNl0sBzIjsOczbEfs8VK/DOCryqF48tzkb6UJs2wVQCjX1ikYnRtQ5lvFqE3n
rSCLHmjjYayhJNSVd8s9FqFM2zZJ+vegb2cPsfrJPsDYCopxz07iaAABIJPkIw6GSCjIuY03SdIZ
DC03/ht9jXYbmejQ+N7enuf3aiNVoWqqVrMRNV4N4UgkkrfqX6nZHXTp1mf+Vr+UYP8n7ROM/Q10
iOcmy/BrzD8VYt7aAPPJoWmu2AXkQn/90LyW534Zr3C2dfKrPLAM3NfjFWuRJs3EhJcVYNRV7pmo
bIclE3q65euEWvT8679n/KetttRZQ8H8glUTb9yC9CbquwB4xd4p5K2LmnOYiJV07QMQtc+6bT3A
FGQbWqO80ZH9JgeBNe3EcsYu+eHX30W8Af8uEwahMQG6bXqm7b5xBfFAwuYqvbdHeX69bDfYiU5J
eQ8zbT2RH68ilkSySqAutegJicfTnFwoQb+3zewSm4IFzV2L9AF4JayTo1d8mXL2vMNuwDZ6GZXh
X7Ww9mR/tmmZ7P3hVKbyVjnucTTsm6/VJ9f60Br2AWLUsWrBGpiudcUEb81jR/p957CpQqkYwKq9
7sNsazHMG54TJA9qkjaoPvLIIIdlP1tjBdfppDbP5DLIjIESYrf965/sLV56+clItqtaHzhDBs3r
8YIcgwlGqij2aluHzsQ5DsvDEMCm82AglB8Y1kP6PFvBTj2IyJcFH/Ww39gju0ifp7F+5kGXXkYS
xF+2c2MM+595uQs0Nqjs8kx7N7prqKH75mNlj5tuqrdjOMMoVh589kb94USTN9PK1ppr76e23/zm
n/xPD4VHYOMAD/cs6vuv/8nBC5CG6VhIuAkq4hjRs3D6blNg4VxhNVgO+S4FABoTmnXK/NLLzqZ4
dhOClPB55XoIrRstCe9HvU6hzLKZGnnUGVzLLSwf1S1TEVSaNFvE7svJP43INuriatrNcXTFUZ0N
oSdN5e9uofna++LlkffwZPU8limQhuq//4mQZpUk2Qdc//bocT83VCwm++gKfRvVHeWq0DkWtn9i
P7uSBFrMf4ytTny1EuPOzogLYqb0Sdv6JTWFDgtsK70ogXE1aSPlysCU57LKdr++Jcu08HZt54YI
1lZH6tSP3nxpaK9OHTR8aeZ9FeKNWr8BlbUeMhu0o4nKfb9Br2kzG4iOVaQ5k4uFSrDuyZsFc9xO
b4MdHTVbEnl87CIewM65unf1+Bz94ftIC/Fjz0RaMZBLo3ns0OBQT7+K5cnKX/06fF+wak4zuSWP
2QgNUIRZUUHe5LN1CCUhNJfi67HGlWGncKeBQV8hdlPRfFRP469/EVPtJP7tF5GWrVP9Z5pZzv90
G1Nn9hMrS4u9+hVUOKC25VjJsikwsYF61tpkHa0iNvTDINbINqxiyg4qIlX/ol58GuI/1Gzlwui0
kX/riNl+8xXVZPDvX1EhFyyXbdlblxVRgpCeUMFBZNlZwhFWBVCqzyosVDEoApJsNdLtNKYXvNdf
9mnEnHhcjuPnilu4pAMwmYLdkGoTMGbSmnhIkQrc/vq7LqP+9XcFDaHDs5OGsHShv9m4oa6d9/7M
U2Fh4tZaj0XTbTPuqKwJtFjsh2A6mPqwBvRoIGJuKcFTv7uqKTZpbwhlbKwq/83i/B8WS74Ud9fy
DL4byerXo36oTB/bY8GoZ8/FP75WvxxgoW1F+iAIsq2KtxmtauK8zGVx71QBHDTnNxbUbxh5asp4
/T3ezPrIboxZhZ/NPkG0asY21XbFPshIwriP3M9BGKsi/kvtIHOHPRzbHTUQyfQfmgfEOLdWnaBB
ZK/VeOtQOK1nPDIuGXna3LkDMcxYPsnmecT2t51OpfOsniU3IQFTNvsKgcupkTfUAbfqEVT/LDgv
8h3J505075eBoABBwdd//AzfGFO+af6/9an8tU3lvv76NU//zL/8nORVb/lmU2mQsCXowWyS6Eu+
QJFekryaNGGBMZJdh22DifMSO61vWV6X/K8Ecg49WhcOkCROfcvyCu9f5IOZNjwHTTVLiv8lyeu9
3uxBvZYOOV71QZSbTMBPr5+lwmknsknxcHXnT2kTVOeptMozyHzEQLWSkLyqUE5fOpcDKqDYgiwv
w7wrMaX+5z1LH+bNoCZeH0pyP2bTDpe878Gi62PAkgjonsSQS+12eQnNTD/H+QSfm2Li9qWp/Dik
Jrhyaf/08uVNqUP2bUAmDefjKt45GO+uXCpHSDBwECJU2Ev1Mqu6TkmwwUNJcFtMk0KHdNC4EpSm
263xbcWWW11YtRacjhwUMPJVBGVvPgffGMEfG51P2D1P+wTaMeBVKmI96iyXCLHYwUVZYGktB7Pt
e5Ldy9myROxrQqfuoqXfLqQ2WV/K2uXEcg3pdnJs3XgWCLPfZtO5xHp/1fFGQBsmLpXk+t2UROG7
MYB4LiV2PG1jFJ+dbvwsizh+bN2+3o8aiCMwwxlzXuyeUoDCUYZTu+pJxJyffrNGmK+DFzWGpM2+
l+GjGw54uzdjSArYQIqkewXzNe4yy8d1XB3YoUOySkOzPSENAQBZdS7N5VWUzdPG05FB5SkoT8vB
TPXylCZBgVCh6vzp5dL2ChLwoE2gZQSjjtzZjhpMerccugEHLNzLuAmlewRL6p7ctkPfMI4u2RDI
vSe0S0p5GkelSd/YWXcESSA+I79A2G/oH+tpSA4NULod7gjU2qlbx0P359Qm1JZjL0YW2kVRGG73
izucT6bj8qOJdLp7yfNS7O3S/LC0fpz8ca0mTNRz/CgADFuTLsimndARdjPddEJbiR0k2eB/2kY3
oGKxtF9OLVf5jTWd+rL951JLXf/jTcurn65pPWA4wH/RjHWwn216isSNu+Gpt+9aMGNy1QED2iOJ
B5yIrCElcD1cgV4N76Z5+IoaY/3QluwRJ8TX6XccYK7/HDK4PT81pcQiPJoQK1kuGWargjhQZuCd
US9Bx739DMQq4WHt/VMbs6fu1cHUYF/6UiFEYrdENEwmD+GE8eAYdNODsKkquFGi/WYnsewUfmxv
GLmuZZsOk7ONfKEQb7di/ahLfxRWejVMnltnQIZQJP65RlHGgdTZr2X8ORjK6SkpZ8wXBmqtyOp4
VNK1zTBYf1boQGNqlOMtQPhZ3OaiyQ6z33156fPKvYxq48mgRDNF9ROyd2Iz6TqKBTC5IYcPGOvN
bcLLsbIMpUk1UqAWj1WdtlcrGMP3YRJ8JBdxy2HZ7UYjbhFYVVo/EYnEIyJB16XFAP31Q704t779
ZQiCWBd0tUS9XResqSomis/ptZ+gk1NCvoCwqy00qlc403FMpFFeAPqXl5f28jLorQ9JkmB5hfXn
FrdUtJg08PV4bna3Ku6eMTBAM3bSv4yFwzSmNWdYh81dMFvefdKjROtN2gkJTzJTTka8vrwcLWiL
wLLpbXzdI/+rrnp5+dMFVt4PaxMNZdwBSdu6bX0rpri+9aZC2I1mLGCbiXMH829HybO7Myj4C+LS
4I886KGSel+TakQEgeCbmhX0qW8vkbnJL0apNzvw79GqrIPi+Ouf21P5nZ9/bhuosIeUhUU9V/CL
v4mt/biNycQM3kmH8rKGLYn93vdDqSOttjRxYCOT+aO9dPZL55vLX65cOslw7aLRALf7/ROXV28+
ZuoK6+WvNHzZn/9KWUtVOLSsrZNq7aVpEwjNFDLYZ/cwO7B2SC6DUTKvGlnWnxpV09EaVNOXM/Hk
cka44NVeLhq1PD9KJzq89C3vVge7Kttv7/lxBpMV0vylc4dhJh8jl49RV2ux5m1tr4QpCfCF1dwE
lFenwXxa2o7qXJo8kqYqykQkf+b2DxPBOV+0ZwfDVHNlFW5NhSESR5f0I9y0wPywvFr6unJ+75rK
5yya7jrH2lZt7KGiOtgHyBZ3S0tTi8DyCsL7/Jtw1nu7tDIuiDLIt5gOVCLAAq+3ZyNUCn+ILQlp
c0IDZx7M+6AfiKLTJjnIABOjpc+YjUFJx8xrHWsQskZWiCGzN7LhEVWJKyd7mxB+eqJaiHVTCF9O
FHYRXhD52eSUXW6QNcv9XAR/Z12nnboKQfnlVQpFl8IZ1NfTmzM9zJ+ceku3kiESsPBcCHCcIkM+
35TDynMHlMzrunFPmEfIk9OxH5m0kYv64oNn1t4pyWbvrDmld24a9JdNM8auWjV/HOrR/bm5nGDv
4J3r6Dh3Rx1bnouAbnIigbiR0h0vaWEhDry8RF9Ws3dYcd6Nc9ExhVs4xgl1EaSkZF8a9ud69OO9
3VQfROn558Sf/XPmBw6gqu9txK2/nfnRF4PJW0vhrUTqzhssy7Ni7ZL+8ko/exAApZ965Xpa6vaw
qm3zWPYmE09VDeXm15OHVIPg58lDAAWxLRAkQF4pLtpvksepNUUDeWB57MCdFhMKWiGiI3AA9kUz
YENhWp0FNEO7IBADlR3gY4s80PvZ6MS5AYLPjE4zlm23b11nQrtRnc1xm9JDvTqOXo+8gTfXG8SG
ajQWwhMzan5bWlrXMzd65fulNSaIMMA7D7ZmGZrbpW85ENtsAQ0CL6psIOS4tNV15t3jz9P/t1aT
2/XDYtjK1YOOQZ0+gMCHGPo+C/Yh4tnPEZxrjDHA27tBYjwYLlmwwmrCZ1cfvmBKrT1mZv4uzKOL
g3bONQM07s1ivF8Ovp1M9242f5J+2aJF/E+/k5tiKwfY4I5mxL9JqFgmgdvrm0Vq3RAeLiISWgr5
9ddPdGuBdTd1YwbxOJVb3yNljj0DE+zyUgtLXrLK5xeBPti2LAiJQtVc+t5eDnYBknjllvnF9AC3
FUEYoir8+jOXdy6f0dsolulaw0KoIg971q3DTO7eWMKUpW85QHkeWnYnXOOEUXMJ7cY6RCX1fNX1
o9/68b7lupcz6lNHPnVp5XPdXLSsj09+aeEk1jSoXZgTWXKkFjqM8M4vzeUMZtfJdUr/XhpVaTW3
Rh2WpoYL8jERwz1E+Pal68fJpAPcCaO9X/3o+/F+Yktj09ZxuFnOLieWz1yakwnlTUCMBYDBHyt6
R1/ZAdY+RW9aCNGhHTuXQ/8BF8JPRV96d3VryD+C/O+lF6Ha+iqjEtMgdRFquOG+xOtjtzRrG4aw
h0uCgqu4p2ww5b05QjKc60rf92xuKepIPMgiQbEf/pu8X64pG5KRIg9Pjl3Iq5vimYOeuNEdtcG8
e2kuZ1oKbddaHeYWVdkoQKrc7zosBFFGXQ6ueiUBohQb0XUJOHnQF7hKr3M/GZAz86srbnz1FUBD
BMs0s3HOI9TcLmeWQ1uwmwfEy5XjZDh7UcjPL32TJesDXIkA1rgePpgTuWIjNN/NU2G860W0cVmA
H5dW6YB74H8GMK1OplqVbZBzCQ5L02fi2htto0P/56zZffIx0byzC+dGLXc486S4Lvsum9Bq7tDQ
08P8vtc11dnaL9dkRpPfLyd+uq6Lbviy1vchnL4LuvTDyoH7+Z54CZPTqAm3S9OD2YzxhY1Hojpr
WPyUmbDt69Ikvodg2Q9Hb8AZDYNF/7wcqmU+bzJlYRK+64yZFSMyB+AhdTS/j9DhnFKRdig0GuJs
QbpClLYTMBV6FHAh2T/H4dzgeibru24Yvh3wOEyMNLl70y2zI3Lg5m18fTU0ErMi7Fjenw4Dlcm2
PU1mLK+mZslrDLjX5pHCrg6x9qVrORmgs7mpCyHBYrfy22mU2xTT0jjZc55el+u+dalrplh7CGtm
KZGM11k4w8shcGjaoh72kufWjOBjMh6OETi97rjYnscsSWBYEOHZmOV8X3cKpAFp/HE56GMDbKUe
5uPS9Ae7uutYJpuq1UE5+whId9XUbAvhTdl6DEAO1eZ4tCV49AIL0tb2v+LK8VXYxEq4Q9VbVIGi
qx8juxnX7rQzRTEDmnY+IixCnjht7pZD3xJ1GI7V4caAEd/Sx80jElGHHyeWvuXscgJe6s/vKNCz
PXlorSR/YkCFBF3jBMBH0lDscJUDuiIjpbmnG7iKhn9GOgmncAoLBJzr4uY53qZBteZsF1aJpK6K
H1XfXBXOuYiM2kKQlotVX6euW1ro0317f5gM3m/iYQCmr1cnS1oWdEULOKoQkCffrk6aiL2shjez
QxN7WhGtlB+KoDwnYYuQUdPLJ6yYtnHmFB+QWZ0usgak2Yx5+SFvnWDvyjzZhX1Y7UmxRTg38nOz
3/4QQV88FqS9xOp7n1cXSNCqX3vpitWr3Ek/RF6q7eahfzm3dH9/z/I5g7p1S9f3fn4TG2rvP5/1
vd+xBvu4tCyrwdtYU8bTYmpPIlJ8aT0rHl34wo9eb46bKRuT3dJcTgiJigoL+AVJmPyxRO7ilsz6
YWktVzVZm+xjqD/rHx+EkhVl2CzIjsslfp68U+lf4FNJdV4OfdBV0JE4dEkPR3FAamU50cRWdXYb
P4yOSxs+48x0X2xDWw+f0KgxV1UjjONkFTTnzLq04fQefjzbznEC7mGwHz0uF+stvgmmDuLfb1pl
lRZpD4uSp+hwtCyNGcqS6otxYH6QMfVNG5WC49JcTgxdv6HUV98t78J7PrkVYD6RaEh3Q5/B+/C9
+qGjMnopUWUAYMgu7ntzOdmqK1LXerkiEDFXxP80C8hWD8tlSxc+THc25pAPIzu1WhoJUXChzMP4
DFTYPcAEvQ7exMozROyXU41tfzu1dNZ5SY1q6WyGGUjPjNr35JQ3r2NLL7qHYHaM/ARpsvlNokRx
jH/ezwGScEnrm5ZDgtNEhvBNhFYKDH87XEl2XYYxhuB/Ocvvh3DWrh1MxlMWWN6tywZ/jebPXdPO
MzoPqfMIHinfBU6I6JBD5d5ox69oGUbvNcqPqHIiHLxuM8z9ulRiV4mLwNmD9YnMgWVfPKtzNlrm
7gZ/QNwU/vEHUsVfklHe+a0VHVynHx+WQxD8OcxlqRwzMP5k2B9+HYG8TV/wI3ge9Wdhgu9iy2u/
2dQKvoEsKG3srKbE86J2Z2gTKrmFskB30i1YQHlOTiEubFwBh4zSMBLscgR72cPA3YA12gMQc05m
aDmnUbrXWmbWvscz4+xZERsydBH2XRYehZhd1PWhYVkjuJFF2jOIcwSOQvTanCL5Ixm96TibwdfA
8Yf9WBbeJa106rrgilCE6B9jtylxuUOVXjbuI24r0Qi6T1K6uJDosQ9NSEhkGuc+qK270pse7Ryt
XGFq7lGm+ccwrpDDyo0/vLEZT420i3vDnjFjo1ybhm27aUYkgcuwwAkzcD5X/Thf5SDnq1AHnyTH
Og2U3APhEMQrX/sAIZiby84R0GMdfLSbEbVm5locpuv7OZk+Ld1DbSPgZFbudnkTuTiMoRpzvGKw
nX9Iuj2wRe1DF/vujsDj0JcieGoVXbUrVqmlmZ/SFMQlQVX8m/jzbUjDlCccqu0UuUCFKDr+65AG
Gd2maHwIcHCsMxAucjpP3w9O3rjrGfLjOjUDjNHNJoYrxUINknO8mqPMryhQVY4mzz8OZii5daP3
FzDK8ozfRrLKLf99m0z8vGkV3mZfC24Qv4JbbWPV8evh/Ib4oES+eKJdksPw9sGEqLrcz1iQNrVG
TaLHjFA0psl+ZsbX5QDBNqEcg/oVA83ZLX1j0gWYvDpbrQMaWDkhXqhh5+/qasyerD7skKWODnrj
ZU9kP5Q8ep8cXYRN0P5gZY8iT17f7OWdLP6bfa+PvhVs5lXn2tE17b/M0QQ5S3fd2/Kq8yMgYKVL
GlmdWA6QzZO1xLwDaW/11hAVLGiwIGC1QYS34a/GjrER7Jzpnk2ee+aWBA+Dh9OcXyKhWvVZ9WS3
QHhaBk1vYO7bWQUBKpxctHTVy+XQY12C5JI5/dSndhTIe+Wx+E3ILBXy5qf0BneDpKgDLAcguJAo
Nry+G74ZD8lgpXifAnC9k+ljPGWUyRMvfjmUXl9vixmKRRk0wUPfut5FluMpU/+cPqXFQc56sXVQ
J4JL2xDK2u5kAObDB0P6783Bds9uC9m2QX6AtHI0bMPSP6OTMx/0DCeECdIrcgVQGGJoKZ4E4Jtm
+1iAoY/jABX4lvjBcyvjEDQwT0o11xfAmw+h0T63gYZG0NK3HARGAz2ujpelpRloPSUVMHsyGM0W
65JuiwQT8GZsrLZSr+J1xFJ3mRV9ctYMVgPsqfUUNmRt2NMVdum6yJLhcURwcsWm0wIZZkeXAa2J
x7bstrmEaDbqGDrNyDbgS5qjBoGPCDx/mO1FxHKpKnRIeLa9vse1j1xWrMZkOmmf/ufHisKp7iIt
KihoC6Vf+vNjZUyVPXhFU+8Ct9rHKoMHzdus2UCS4FvaLVJPe+aZd1WPbNmQxGevHWoInaGsEJ//
/hIvuxqBOTpLN6/ZvtTTRovD6lTYZXVaXi2HRoPui2bDFQAXJcWXE20IY4hC9GSX+9ApkYuoWWon
FQfMrjve1X7Wk9Gdtl02MeDVYTQA+A8F3Mwqs8/ppB8j03kepxYIfVHU/QXccX/BW7u/LE2n3rbm
5Jw8w83OPw6zb7VH0HqUf7BmWflW3yrW4FoOiDtWyKRTJ/VXg+SGD2ZWXMoUhQ/TLMVv1mv5dpvP
I8XmngUbDWOFQXpzJ+zW1rVqDiArjGZ0AnlKvkL4+absQuwfNTfAk93tCQaFiRKD01y1KdwHwkmQ
H+nTm9b4PC2I22+dmerRaumsF+XvDB5APPQAWqx8Xguh9QfsHRGh9hqI8cy5fxAOiVLVSaMTCDk0
91xEnXqlyt6qg8yM8qayjl1QXLu6Kq7ZHExnvIaqu7JLNwar+juzmoZ3lowwwEHbL+ycfAvvJzgX
KkfdLUnpGb1EKkUqk730ImHFVsLBkjqPvTt7qvFIy41LCTz+bunywjQ5xcb4oTYpjOFeyGVjS4kd
D0pmBNX8cfH390t2DOgDdHhliba4zxDg+PVT8297K+6VQDoMhIgubOKzNxvM0LO72PSccqch77ly
PDJdxmQP77piDo5aBfhqVs04CK6I3h6WbBBThblF3k9ZWyJbGgr7hDurOJlWJU4aK9Np9D6xs/We
67Ld6kaiPTkpkjJLLXY5ZCGwXmUNsYsc0h7gHjwoYrZ3TvvmOdSjYzPpxdGax/44lgSyCr+R5BZo
ba9+L7gtbGiQlNO0+eD01C/cUIM8PHX9yZPpz4c8aSl//uhcrlH61ZAgZxT82D+OS5lUHZbmjz6s
WSWI4u/X/DidtsnfYYNGKwbk7ipGdnjltAU25x4CMJhSDlvTxn28axG/33nRxkgYBhILXtCsSqcY
deJjm7YhLrXEMYSXuMlGSAVUDjs9Q4+do9Rz/6a180eSPAAIJ9Dqeukaj05Srfwi//zrUQD2/N9X
QQIM20PBEjomwOzXk2dXTymcaLfbZXHur2XUAcOXJMG3leWeM6E3sLFKCBMEKuvYmEMwNB2hel/9
teyRCzeqd7Eb4YhiDCejCEemvbhYZc30WOAfayNTeIq8LjyFaNGqWXQ5oM7Z7WSVfCJRNN7akp8w
GY3uCkORtOSMLIRUt3PQoxM+y53dwnoyAfj0zjgjQFd8OyzNzBru+3nGHaUZmsvkZM2FRfUeNH0E
cw6bMBRH0scRigjGijZUeih9il6dbNPZfG49fdySt6zMOWY+rjdtOXjHgF3pgcN2bjA+THMwO8xg
KfQCtGuJJ9AvC07BbKB6X7vrIun7k5WBqfFFtDcp752C1NU3gY8iEcln/Lj6qE7Ap75zIaYgQJyj
NWzpyeWln4oJioJ+sPazuEZaTm3O1PgwIg3MUZ0dUXcdkY5WOW+vM0FPWXoDpB8b81Y3azwnrPzc
tricrAhYr3hbmJceXl9VdOjrAabdMx6P+NZAuA9ks+vJZyr1uPzEF8y5M352wmPVOczsSHCxrDF8
Dtpy9X+Unddy3Ma2hp8IVUAj307OHEaRukFJlIWcM57+fGjKpCVrW3Wq7BY6oMkZInSv9YfKbqpj
PNc7e9T3uOERMLMxlimVzwqiT2dZqybEbtFvmra+h6iTwupnq/BXPvaVQ2C4Zgu+jOrqnthkcwYS
UN1jtKRtzSSCRj+RQEEJ7V6NcUge/PLet0Koi0E97V29Gzcl6xitUsqDPhch+5SDrLp9ehsieXQe
9eTLgCvQJYvt5qEJnkg5jhsuVHQfqmg6Gbo5nljW28dMPU7BLBKk+algiUCBkrDyh2Wlbv77hnJM
hFPBDsz//QpnJ6yrVIVj1hurHuvXwpjuRtA+B3UuqhmuJKv+cGN3rb6Pa/9UD+VaRZdnizXxuAA8
AXW5IbuXi8Q9A0t3zoPduWdZhSMWHFEg2nTIkx2zQawEGedNPttLDE1WgRg3SaCr0fQQ2sN90E7u
LpzM8IT4eEwuge1+oXrq0vlDRln/GSA972144TsmaEME6AEd/AJabZwcUSV4a5u6zrqNNRn9vYcX
KRpB1V8GDE0TemAK+AXINyRhgB/aQRb2fDSBFN+r4lOVOf3ZmDdwQaJ+1RC+2yA+iTklynr7ZhDO
4xQgOpEisRHwWjw08yJKQ3PhhPvulwjVsK2Y07Yyd4uZbP2HT2n8kmWTn9Im06barmkapjX/8f8B
A7dhH3uC32FTDjh+6okBHXouSiTWcJjjvYcL02mMA6IvHTeqrGoYeKa5o1/g9KtLHaO1o49GJGSG
/rYXfXuJfF3ZpbbGt0TubO9OfbTI68a5kQVJ96NpFA6rEJqKdvT2doHlUJhgjdE3AAeRLb/oyPQi
9zRLWE5l9NizFblM6k0dblh2f8HsanwKaidak/PhtRLC+NQKfnSVEh5GkRBQnP6H7e7vLgnykBoX
hG6ze3d+yR/neuIbuIE2m94H8pVmfvFWCA9SGupNxSZrne5Q9GjoVG5lbWkWOcGEIvOtozpA/HcS
y8UpJ/Kwk+qcqwGX90onYKH6BIzJ24a6Vl5Roq5wOxIzyIm/imHixq62z070LO/+Nq7ztd7xOh2i
P3zGX5Fe8wXhmiBw5xiFypX/S4RKKweQbU7RbDwiWVsy4rB8A6Psl4AUTSjYSXWSBS42aFu3fOaP
Nqyj8Vs3E7H0+zQ56oOrrQGH87Ilnng2NYJbJQGpLvS2ZXoBtWaSL7egFiDoEiJwj8J1E04bLxwK
XFlid9GLQVsnedldhD+WK8/PLPjFfXyqLJi6g90269hyC6SVmnYnOks8Bn6yy+Py4htwAhXvT7SJ
390vrsWXbJjEb1S+oJ/vlzyO22xAgXWDeFN16ppRoMGpxeu61FAlsbWbSSnJw7kDWjq25V/MoRG7
xks/xbYdqAs9xTrexIURkcPpxjDJXhK0ganbJB0C8k68qiEl3aaFnT6Yw2seFfb9ABanD0bWIuV4
mLq42bSh9ljH/nBUnKDZIcq594J6jSA03n6Zg0pr0GlX5MleotIkgt0kr4aGn3juGH91WFuWIrI+
F3Z+UJoXH4SsvUiMP4S69N/EIlzb5Kkp4HICu/jlVonqnE8V9PXGGVjlaPPvbxgGnpjzh5BHso38
RYEWcO+u2/hg+W5037bpibW9u7qZ/HlxFk/TLhv0/OjAKYSP3kKJnfxz5lx8tIAOulqK49Shhttj
kljMGMtiDNB7ybMHc2JnOTtWafYs+o8D5HJSih2aIdNNlTtc4hYGYo3Hnv+/F6Hi358erLirEuVF
/sVmGfrzVTIVmVpUJpGYzhcuanHYJdr1CLVPxDe57ff3hVfeBnHMEsgQ+R5dueCg6Oo3vhy0PzQ4
/mWDZ6aBkjgufxjpwqq8BGESXApwAarffu9B6Z3QjkamiL8gBn8525sE2qk1pEgimVO1+e/PJN8E
P0eXXBWNTZ3wlCHIec3x/X+8KchUhriEFfXG9GuYeIazdhUtBTpm6qc6z51DHk+wLFnhNRiWEYg3
fxRuAiFPN4M9IH6yH6kyXMnqj1eMT8RZAXIceYswxJnro3Bac02aGLnyTiMddOp1jGSjwB9OYVUm
LZqbHI5qMZz6uZj6ahsN4UD6iE1Qa+pnBSX305wySvsoOXQF3rah355NolM7xcPrp05qe9WKHOJx
ZeTkWDdZUQHwyO0SN5TeWOSZ3h01LPoCr+nnjzos6hleqHg2mv+aruyDVA8usaKtvbgk4RtovX8V
wM/fCiQpXzV1iP/wfNbnZcevfwZBZAeUo+Pwzy9/BjwJWzw8g3oT83Whgp/O5n2V4t0USaXvu1cx
dc+BXSkXaMXKBTyvB6fTORG/0o9BO5w70MsogPPMsM3x60So5iSL4f0I8YpqUaqlvTaFHh0mn4im
0kanfi6ianxApTg6q+kIfcmuggXOE1v+vNDT8/IPFFvrN58WpDy+ljbrE5gfvzxGjDSwMZLnYu71
SUOo2sQ03LX7k4Lq0sY/jhnmtmRiv49+cDtmWzMljxaV/UobuRKUSdH3UdXugioYSJTseyVPL5Nl
dZtGtPkeIN3a6yBh+qnVbkn5Elzrh092lJBDLtNiSaIGvlLXuXiBptEqhBnPRlGN2dtTkOpqlnqZ
oPPlKwAP56LFeHdj5zZKJ+wmZIHfVHHGSPo8TmOx0PRi2Oh9M97gLrpJuyq+8/GwtXunu8ZI1O4y
Uh7Y57JnwDS9WVnZ9KSJDCOQKS/YaopubwUKOHwLHTVip+grlASqYw/9uf++4X9hbc0LYAJu+vyl
k6cC1CF+vuGLgD2o0XslSWaxIwYfHNXJ7HcBLJUxd5E0qjWSUXhKIyhavDa2g6u4jku6hTpJzBsv
m5JyVSJ4AdbI/lLouT4vb0mrdepZmSA8eM6ckxu9pWtiPmd749pX1HHfAWALPeOoNO5eH7VoH4yo
eFit2h6AhS/LLtd3pjLoy7JZ4NDkgpcD26UnKV8Nlt5lZWU7iOmv//11/O5SnDP90JZ1WMrWr3EF
0cRdURRptZkteXZm/YykZvslNspurYgxPiSqc/I9/E00L0GvbnCcLYJR0b1Vd+2pqt2Vr2a70shj
KAJlsLNTCZy0rFPtsp+e8IyDooO1SWHlj+Y0YIyWuv5qULuVn8GkJRGzk8sA0t8JsrXbMRz1g63n
ty5EDARli2gWSquNvT77MvStxk6SDDjEGDhwdbRG8wS/EE+QKZtXl/2of/Z6cCIy3tXNQa9ywNjE
GJRzWAz6AeyKsg40FFYRyhcrRWjjNu+JlKeVCefJHuHuWR46s9G6Jt7GhkEcu3GssAJIij9sU37R
xZDXIroc6CPoEBBg3P/yQnWLaCSwppQbERSkNof0zvarb+lgJsewLXhaI9+yMTBqORtaqCIcpB6R
LGx3Nd5hC+I74dWsuoe0jE4Az7ZFiQZjAuZwp/ZWvwtjPKVzp3w2GzPGElzHbpe1kzD0+4ybFMGp
r2luhufYV68AFsPV6CSzX4//Cck++9AlNrx7pYBL6ZfBxi2MHZtkn/ChQ6IVleqNnX41hnhYyHiH
HWv1yRl99zhl3X3gB9rJJUhiR4bYGl4aH2UhFEy3bFs3lpMgPPPf17L8un55idgkcbAYm8mZPKh+
vrVJuaLyY07c2o3FdpqU13qWtW3bcsITgl1YWCp/DU75kvdaxP4j4hvu7GZDbLjbgkk4i959wGGZ
RzJWeYSBnvwkIu08dbeVANqicf694VUF7O91zXp35SGF9JyyrVrkaP1NCo4cujYEvK250sNmsG5K
XCQavfPPla/xV0WsM6yi439/cHN+O/70wUm+I4Ju6mTJDFv9dWHG3ZQXQ8d1hKo1XjVjexz6Ut+X
bXJuyjCEeK2KJXihbgne1zrpUPJ45eFXMfZhjNUZTl5mU+j38fgwDagHlGqR7hpfvzYxWmv96EKk
65PhDAgK8TE3hr/jBRuot8lNmVUFomkDsrQELgwft92xLQGx8DxtyHWUUPAE3Ct3fOUHik8DwiwV
bvBAcIbXurJvEQ5VFnxYoCVx2K0Dpc/ukXATM6cpc8z0gJAjVCl3g9C/vRBlgDJqPmvNVag0ZlG0
rxy3I/aUP+DybhwAWRiHpgSZ+N/fseTS//wda6qFPRa3q2Xy6PllBynGqY46xUo2vku0wyjdcwEZ
5Wy1LK28viqWssrKRCOaCjnhPOkjape3slmNGpR95KEsPBOpJhIU/fqtzWFLWbB6XIZmlN1mQrVR
/TXbjZ502a1sA8eurnr2jGvW+d651UBDrBRjtHFFapq91SIeHLsIhbHuVF8N/2DmLaG6sjOubqJ3
OG1jSWCyFV/MNnRYQgC+l0ftMN3EjhVtP9oFhGrI8PO40aq/i87ob0ZeITgwp+l9wD5ygxq4e0Dn
qTkHZoDknDl1T5nffs2bOt5X8A6DK1sI3l9owIGyH9u1okf209ghGKGB4d5VqWc/TU5XLuJO1Ocu
GPJTPppPTqXqpJqyCPa+PRyyCeq0B4bw7Bi4WbuORlCly88x7rfxlr9SsYlcsnAWSdhhwSJW+8ND
Rfv3ns8mR2ZpiLLM5EY4+z8/VYwiKxTdSsMN5nLITRl4Bzdl8gmNv2o3KLOoEu/1F6t81NOi+uJa
6USiA1HgIjGmByX0rrWuV1+MGqtd3RHqWaAIXAwk9bwocNd6Xrt3QznLtadt/8LO8WFE4RSkaclf
GmexBX5mF7/TzM9grJELVYX/4DfYitqKWxw1EwE3kE73QWScjTQsL7KWtWm+dZGTX2ESA7bU5Xnf
doG2wB8nXMc4siyLVs0vGuHyHVe1v56lTbWw8B8Ie+mPc43tUnzWapDPpRI+4Bb01Rks5/RW67WW
TazHlzJ3KkPnHtWZzy6rPSLit2Xa4dgx6lcXypzHquiL2QbdjQ/3k9WtU2BmVCGYnhb4iqtE4U/4
DaknExjr2g0ibaH3o3pKcNLCf23CQa/Fvg/q5W2t9/DEbLP7rOBV1nBdf28VDyFzxfmqEyFYNA7R
hQgv8TWw8PHUeMTlDK8Nkd8bfj2d1LkhTw+i1v1q1MD3nNRLdmltKUvfRqWyjzP/WiHRRIi79pBn
y/y9AEx66Cd3OPJMt7eRO8BuA5K6NmtD3HKvJ3gUtcVjYpY2r+kxfwHG8hqAYXuFJ7LnckByquWX
V+rZ0aAnqxlX1l+eVd7VowboXm+/4vAHX3lww+EQatVAwo6j+P1odsz+w2pEs/61v4dXTghIZR/s
IiP6K5Eks4IJsTY0EVtMC7DoREgKYXd7m8a1h5gDLpzo88fjxmKVxMVCIGyVgD4CQHwnh/TWGODx
5DzUJUHvj6Kcq66r1wdQQqgz/90ZICZ1NIPZlXtuk1UhQg/C93v9Y3RfRHBFNKS55cCPDrVwobD6
wFGaGTAmUWOyMML2n9WPtkTxxaFoHzoiMCVKnyF/AVN8STwR7aoijDddNLJKKJqrI4R3p9hJdbGM
Wl3IdjR08dxItRFYtz9cCkz6Fn6mdUhiVOO3vtMPsO0EREKuqddA9/Ot3ITLom8tdMDlIXjTAck+
USOCxB59GKA+hzVrqzmu3sCxXKZgElaxsCvzEA8V1sGxTyhMAiARMcZKgx1evckcFCM8f3zKhZud
OjVp7rwGefDBaOBvDc2dbGq0HuO3JuZ9UWhii22ai3+8vhtNT3z2wmZcxmqpXdkB1rua8MJer0rt
poswelVUHjSwN78EWVrvylB9UjvbYmeIGBq+xgWIPYv3c9KEwzLwQ0AqYZyidvfgtLnxpWlKFWfX
xt91kKjXkZ4TzWR5Cu0NT4Q+biD5ViD5Hb2pMa6nUGecIzYHQ7HQbVEftbmQPTam22w253qXBAec
+fKd7NAqLMjbFHotv6e7LAJdWeo4ghaXwAmNU7nqSD64m0bntTtbQBFETxNbWai21lfo1pN2ejvU
cO8ACQuTIY3osWLi+bL7H2PkYYIbe7DSB5IBg+HjVjnPYQ6R+MNd+e/Xj6Mhm2cQcdOR4WVh+/Pr
h3dlKGpfxVrOVKe1FlRsxaauRtp78FdqJhySdkRfpzjLriDMUhCDHCElpwscT1EIandm74CCnYtY
GeNtjNr+3goLIqWTx9JYHuq+HyCBJwaC1XjpHmSjPBqwYuwm014lRrJlV0Zucy5yMzvxDfv3amTH
i8AzxZMKqWtlmd1w1ere3/73AkwzgAr9vM41eCzZM7xU0zRWYAQjf/4u2OUNGA2m0Rbg1iKeClJs
k/bVr0Lz9q3Qem3rGyzGIgPX16XjacoqNpALwEQwiZZGb7LW9I1099ZPNOip7itx/Jii4h3b5659
I5uMKCaLy85tpxX5TVRrxkEPRH1jzkVNfOwmTcubdKiNQ276zVvTe3uYeXN7MmAB9/dY2TbqHQLs
obYP0e28EWbl3rT4+C4No9TXsvrRgYHoRlU6hUS0cG9EnGOoVnT3aqcTQ5yLTvfFse6zCKjKfGig
MIAe89hesWyctrINY/auiK5K5/kvI/5d69jL1J2s5qm7VLgvnvjU5SkTNbEh3gQvrhhLnJYFCRxj
CJ+6PFqJqg5exIBpczEEKjBcZhvQ/retb+oYNPe4Rjb3g2qvOiGGa6BTcyxlWPPKUcmcMkL4aXMN
zGItO2VT1gl/WQxttpdtdjLANwDtsJC9b0Ua3DZ9ap/lDzBHJd3qbg09cZ7Ss4zyflpVXqcS2orT
ZGWKsNzKycIg0s9jbwIDZCSr47VVVMbVMRXM7IUJiVg179Us6jc+7NNVX/vWvTXgzZhow6HKiT0u
oZN8+d1Yeaouqq+To9lsFbt5U5CKJyNo79SpxffFEI8GBs5Pvhn2GxOi+qGy4+gKsA77nHkEn7HT
euNVTVd6jLidm6bOdUqGaVcrBtZOczXUc4QR8GL8agl/VfdO85enRV8Ha4qfcqub0IC20BCZC36R
CQE5OsBbf43UCBGM0FdXVRw2aE4myJwqKFyAYUEENJ66hGdcG995XRjfsRL7lHm5d5Q1cKfdtYXl
7fvaskfzK3ad6VZtzfQeztZeaQx9diwgKJ1Ns10HVTUmamtpUQl8IbggB1IejY7Hy9XpFPUQ6XUZ
fR/4JbVJdPfog+VLog3WTlabuK6PBa6iwIwwBFzWWXEZfLu6sJEklEBAd1PYmbGSVSyY2ZqkoEXk
LSVvRMBF2tYejJarvusC4Ds/1wMo4NsW/hw+CX/ft7GS62vk8A1ksc1j45XmlTe4eJxrFnIUVzNT
9UeQIW992IPosq+AKPbW14z6/+M8Oac6z/Jf580/Xf6E958nfzOYZ8WNarVfJvPOabPiK1oJ2E9V
uXkOUSdBrCDVV+zljc+N3S/JgGqvfkgCrIsc59qMSnjwQq3beKqlP+EfdZUj6iH/Zutl9TCUCoKB
pTkCWA3Ce9FGqHjNc+Rud7ABqDwbxjS7ulePU9gD3TQ6cnRVpGywDetuzdhlNwG489mYmideIKW/
ePacHNFl1VQesfSynkm1qkt0W4fbSDHdjeLify6nsVoHW455mtIItI9poE0zzfljmryaM5Fq5R7T
JFWX+ej8x1xuBTJJ/kqOkj/N9xBz1QrbhBTzIKBBun5OXOs+iLn/5Z1M9pgcp1XBzcrMexGFE3Ik
LI1wGov7Rei6wakMI/2xYmuzICH1oyp7ZbW2B2dmOHb7DAXN/Yj0/UKYo5qgDNaB1g3SbleUeXMn
CwOXh57wmQsGBHW/e5Pn08EaYen5Bd6ZFSIg9yq4O7XEQb53vfC+CtMX/BqmL109tmxSYvWKJrMg
BDs7DM0dMYLIGPcqT1MXprvcGuIttEf3uXV5Hc4DDLSAV2genyy21+c3aptmLvAeVefIzg9q3Hs7
SxLcxPqet5dkwBGBXpj9iE+YEmU7pBd4kmPfwTpkGr4oqvK96FBJV1yMnIKpRzuAi+U+xujFVfv4
UZmLqAfq72A3ZHkRNbM8OxhT38gBbQYLA08K/yw7cfcNwFk51UFWFSWrUMHcxjmaLLW48v4iPeCr
1quCxaMR6NqXLMNdWKETvn1pGaukMKvPUYPxnhVbryZ7XtAdnX4biKraewbsLcDD+aOIshc5wgqG
Oz1tQFFa3eM04ZKVt6H4PLwf+abyXTa9H8hRASrYn9+b3g5uYqO2bqbUCR4Hg6iV7UORK4r+3GQE
9Y25CkhS3+aTxJZiRISzNkGx0nf3sbGuJlO/tFlTrd0S7x6lK2ceYaUvsrgDUZCJch9jFGVd1MIn
kwLXMIV13FTnVIt+FEWUQwfTmuNHe6LzhcsRH221NZ0stej2XerMNN/388M+VbZFrH7nseIReKdg
s6Ste7WtVorZ/GhTvFbZZXY76/szRHa4vOXPahLsP5rkURF/7dNCuyHR5r6NzCzvqUxQ5wsy+xNW
1e7B9cSzYwbWAdtP71okuXcNYaghda+E24EEqrKoILCv8U/P4UzSLQcm+GDv47LDexxXUGWROkp9
DrH8Jo3tvk0DgIFlX9IYhCIuqtu110yqD1ATcw13JDhqf9dElCIsTc1FEPmqalF9S86mvu3GizOx
yIyRoe0AezruTal32TXOWnPR9vCYIhEjdDoXNWKqR890T+qEh3KhL43a1h78yKrvTKT/rblW2K3G
Azjd2VgEXmXND/AHGqqSd+Lcmdm5hQY8Zi+yKmwIDSpCNKtMK188nz0UrhLxFvrA8FAI5Tt2ONW3
PCY2Jbr6hWCORTZ1Uk5ujdp8rLCDTP0sfhF+Rl6JoZWb/dUqqfngdLayScLY2jth2VxdZQbiZH72
LdtiLxytDE0XG+HGPaKEYhuQNwdQPFdnof4hIxcZ5tVwlkfBMEJPeh9cgoM0D1oKikjhXSOHAMnZ
GOVoHyu22JdiLrwuzRAzLCy8C4g4yDZ5lJWtgzxc+BaJ+GiXnaYRPA2xOuy72jPZ182nfsw05oFy
kW1vHWQPPmZCzdjYlAGGPeT2v6SYbv81osDJ1g5jZb46nv5pdE9aGfv6InAORWaje2uA3OuGcnp6
P6nBVAJsrvnqpaC75EkO8nKbFnDDmifSN71SxVOU5wvdr8bnMInyg0ribZUbxvjsFqyAw6Q2T78Z
JuZh6c/D+iHQ2e3DUp/b7cHKDtiNfTK1Brv1yaifJh3sDRHW/rWMsE9CLINsZlmvvDjLvw0eWjhR
PPifeGiHq7bQTZiBTrS1VXM6ghlMjkOGQpk5hY0DLRabj6hMrpi41d/Vol6VfmN9nYRnLjonie4H
oYwbNH+6o6Gm7UkUJZv8Sq8eQAkAcouD+luAPYQryvq75def1CAXn/oc4f8uDfG0jgxlY2XDLjKJ
LGWlGD875qtK2pG8lZbvsIweAKbl4+eo+CabvcD9pRmmmL+Yhqm5K10XX1Orr3eap2bPVaIiJ+1X
hNWs9NYfwsdCmOmzW0dsE0Xnb2QV7ZgCxLIyXLq0Kx+BeOOKxNmdL98+2LDVZZY9u6k6Ld0uyo8d
5ih3dUjYx9AGoPVRoX/KjX472bV6j5xZetso/Z1JJulTCPN7Hxb45EV29qiBeSNuQm4xzYhQGEQx
DaiGWnQT5om+ywzxl6zVVddiodIl3VknuCPbPgr0VeIb/O0RUSLTI9vtuUm2ExchTKVsShWl4rI5
hC1m5UXwzedB/aTXw3gqkwZW0dzc+gFyxfnUkOzrx+d4fP2foybP/jFXOL7qWqA8ZSIgxlLV/k4Q
qb/1bSfYWuwXUf5u+QGFnwBhBf25easDYE4XfgndRBkm+7b0Mvs2xEwRVIp2ceemTm+1m75pl7Iv
Q7K4sKfppNgTBmxsn4+N1TXHrNfzLS/Q8drggrEquUufPA1jzaDM3VerDwHWeVzu7CDXRV/ZrylZ
qkVX71DJSR+raFBWIUrdlzz11X1n18VuYr12xUA0WplpnzwnmvoEIc/4HhU3JlvuReZF6rLPQINm
Qmv2Sq7+62h87/2f47DReUaYrL4P8QFvram869JInIPcC7DigWyVRaiUNWliXMqpiG/10fkrJunz
MoqRRE+ijkevjfzHUXP3crzlGNZarx2LO8fIXxoSU7bvA4AjC+9nbDlBczj3bd5fYOyuB5zon8Yp
VA5GGFareprsl1xtXqMkrG6hQpi8Et1poYvAeelbfNeAbiTnxIPEyFr4tpzH88ZL1/yq074REGFF
+WoEivFClDoPncuQ4KdZerMWua7bSOHNbXPh6aFx9L0SaSlqstMy6x9HdUEOIKzNZCfb3rSKknBq
tmlTN28zf5wnTxY6Wp6w3osEDKJRjPXxo+CZ0/zvqtbYNTLGFPKMPErM/dRn69QNX52+V8/8nzwC
n0apV0TxcZyrVWZYS1tUzk72+ogOr7EKJh8595qIWG2qysjWsiqMyNk5imMtAytLHvnmIwRucHGS
vfJnQCl6fauVfYsySXyUQ0cTJLY/Z1DmaZMsSB9jcte+KMyN58cFYvEtiPy00/Agsf2drJZ1Hpxb
M3+SNTGPSEywS13rqkfZ5gZ1ss+MhLWMhPCber2pSDBd384oMYshu4/hTjXrY7uxehOq1p3hhe5z
2uP84HPxX+00c3BMaWeqWCvO9dgUkJDz4tGO04I1aT5909kzyrsGrN0/TmcxNl2RfflxuuJyyUOa
KdaYwYNNqri9lDAwT+AZEOwCWPYkuqrf+2GMMeRcBY5lbPxY8zeyV6/MYRWZ/rSTvZ2h2Isq0eDc
z4OLunnOs6C6wWNweBpQ/SmMGnx7qbsPLEoXvcoOEGZfuZsA2l4gwGRA7ZHt0Uq41SmO3GuLteCn
qLRLPJDK8ih7J8T8fdRj75FEqO4EIQHZHGJlcAhidpryJN/PMmi3CkzLecocMTS4bd3aT4bkLo4C
MkYK+udytymLafrUZuVwJytDitVMmjj9Tm5A/WL8MT40A5xd8/TTEIrhzoyD+z4QpUL22A72Lpr8
6zCDSgoJ2DQuPTCuUwZu/x9tCq8haMOiwbyL0QZf6EXMheyowEidaizJZLvWleqxBuTRl0H2MDTm
pW0b51Kh6/3gF2m4yrzR3crOUp2iPZ6m1VL2jnGKj7blBAssAqIj9Eh7kyj5/dSa0VE24UP740i2
fVQ912nyt9Nk4+9OgXup7kiyc2lXDyLstZcqbgowwnm8AWervfhad+wiq3gIhkyFOIm7WhaE2kvr
w08sR3W8lIXn3Sa58kmerrkDvomxVbOHImidFz4+Ck2UHONJzNEsa90XInkg66Jfx3h6lC9zewzF
TotzYsrzKHkSnmPxUfb++yQ5Civ0ZTir48E7/QFPaGdY0kdVHknwgjwSgR/vLE0DeAKUwSxzrtKP
wf997i9TvYEh5p/7Mb3NW2VdpHW5cDvQOmbWqdXboTM4ExBJ1NumtBB7i7dhuPJk41vXP05IdazO
cbRvVrJRFlNvTPn5bULQvv02y527osC/NBp9f1ybCFUu6hAhPDx0e/WSBs50cdxyy6NyIOyV/miS
7bWRjzvLz18/2t9ODVru+d7mOaY3Kcz2oi36C5Q2WZGn2now85uRE4S9xw+r3mcmM/Cl1WKQTHPT
23y6QPt29MVdiK9fVTVcL7GrxBfyEBMmuUDaR08/v9VkhyyqptzD39LhzDH2ox2Tl/iSdsY3srfR
Dmcv5vgYYvHlLssQDYd//Ah5WLcefiAGolkfo9/OZk8DKlZv8BCSs8mf0EFxu9SZhT930S1awDRr
meWT+b64dm8iz0a7dc4F6nbpnw3Dv/3IBQJ/K9bypCZItGRZtfYNAej0lxOa+XQ5h9UbxRooZL3+
mOT9p1gRi5mIx+qY7yM8LzdR4TbnMvGeQ3DTu7danrVnXYQG2gJzb2hz+eQxs9Zzj2yTRQoHclhM
Kp4avirSpY4l4D+65ehyPgURWWcbRsrnt1llm5xBDgkDpzwGSQRQ8/0Hy0PZWxujvgCdb68bhAAM
3W6PwfxbeYqHq71HdARkKwVmZt+LkcvDRbXjrBvObJE1dwBrdJYN2DooGvTINstOIbbIOsK3MwoK
NcK3Rtn/Y/IQNaiJra8c2PvxE8RfcLmgae/D3DtB3G0unpMU902GjpKmzJoDWQr0sCsepglc7Vvn
YEPO8FR/A/8pv2/MrL8iArqSnXIyr8/bJXlW1Hvn2Zw48BENjp9kpzzJUyDeKtVzg7jTTma13Mwm
2Adt7GWsrW7/S0arq823djn2I/r+Pv4fczR/j/0YJo/e2z8C8bI9dey3uWXt7fcQEA7b9CYs0+jE
Iqy6lVGY3qpvf9M0OU5IOqerb+VQqLG3sknWZOSG7evvTpRzyZnfT0w7+HC/mUtO8z7qY3o51DTL
t+l/ngu8bHj6uUmeKOd6/0DdpH92ynlNOceY3pvlSFl7/wS/me9/fRu/mes3H+p/fUHdoCJdYAVf
MCTfmo1t3CgNEtaem6Ubyzf8tVxAKp3p3sbZX7JPtpi5YiytoLeB3LIc7eIqP+fj+CBrE3mq+yob
IwQxgvZthVoS9lunTRAseRsvPaJ754Jg+rBQ1GboViKDhxFzNcoeybh662gaFOFYtvIyk8OTRvv7
TDTlpw1po3IhG7O5xxkAjU1aBxfCUnEPtA6haNxbOwgpoB/slLTEM+29DT/bbF0UWrqWQ2QHEGz9
/xg7r+W4kSZKPxEi4M1te9/0lHSDkJmBtwX/9PuhmqPm6J/d2JsKZFYWSLXYQFXmyXNgMwfOfls2
rzW94lh65XiWrtAlW1jl0UJvdPdRLkIQG2S9qv24uwbo7DYwYdsIzhMmV7Yig5szQRLv7pvMJz8A
6+cG+VWWo8xpfJGWLFX9tuScIuAEmCNl6Wi2UHfPr/+OvJW4uvSpAUCZ0Q2eduO3yDWiVaVM7lED
1s4ZI3pJO++zP4kT+Emn5AyALb6ITM3pDKV/JNBEfJGDmoTJ7SpoimZNX2y5/HNiDi7riN23ZX7/
tGD2SxN4H/DhMFn9533nME/oS9HxlZK/yC0sSLujQkmzoGCRgcP11MMkwAHyjB7tNd2u/1xKbxxn
ir6UUVGjTDbMMSy4eWVAYNRIA4MX2PEvdLfDfKtI+pzAJakiYnPVgdM4ykGkqXccAau2dHf/48wz
hXwLnfN+16j9Psp5cINOidhOBZNXgJZUexBDs/c2J+9yu0x92LHDpt81nBYudUlXQk8HdGXUsbPK
6qndtqGDyl4jHHubONkvukP73W16aOC2U0L13BW6a2+HAJVHNwi89W26qRL/PNXHEqLnWfN2vn/l
mWvTGBy+kPQfFnofbXynS8FMw7EtfbTuflwppj6KRaEmX5K4t3Z1rYU7XS1I6yB6Y5IL68MrzXFg
YmnAu7vC0gmvVT28tPlo7WXUgGCquehUmiTMfu5YCqDcsZs1Kg3NUqW35RII3oOWEbS3wUxzdyHo
bqFQ/68JGexqyjmxo/SgQ/inLaTP0wsT2pK9vIf03O8mLJu2LddEihCkchKqr4pQ6a6ah6BQ/BGh
rPGHHin+9pNPXtYjlLXJkCyl5f1eJk2lcMG/iEJZtoINtENOWnb10UAanBO04IAM0+R3H2SYHkMG
/G+/02QWck5mu7Qbt6ZkuNUkv3SGxMVaZbu2BiIYPsvJfviY5BMYF04gvqdiXN7qFzqKBdfZvJU6
pGkh9/7JhMXhs/nHWp9ZVO3bRcP3+0Btb3qmWKwvq6yNd6oRTs+6nmlHh3f0Qs5KX5+KY4IyzFW6
gsk212pjQ6Lisz4Mjfba9dX+Hp/1AMnaWC3AkHLL3vQawLEckZruq0UCX1vYJHwuWeUUF9v30hWg
M9LHwYB5n5iv5GwaADK2J+plKzndBXG2iqVzjvlz3b9vmFCPWob6MLWrJFKMjWamnguuAD09bWiT
9c0OrGq8TuUu0qwM+rc5BKzpR4gs/li5G6wNaJmWGhRMZMYU8TPsXXdTxaE4xaNR34bAKOIFCKqR
jqc+JFdnVQvdrsz3Kc+dTaK7/QZoqfHu0wa5MEUwnt2oV/euG9eL1CUbFOuBSfk2tS4FyYeZwSH6
EcwM0EVJ6Xtyk10UKGLb62by4vk//z/Qkf8V0hpDv4E74Ltqwx8GSskSHH7+3CHqE1IspXHDSMmt
nBwoPn/yU1XIVhPqDoe88M7oq5ffYfBTqRBoyasGN/QKEIrN3041bPWxRmMoFfmRZN+4bYRuXLXM
11cIjoevXTczcNRG9p1q9CWM9RcVKo7HttboQcsbayMz87ZvUhZpO/+sOUP/7jzcTutwm5/7WRNW
ntLlmoav3Saaj/b3NUWp9O/uhYwYKsRd6V/iNJtOVkT7L8yMHTQ8nXhWyfjPxm0wqmclCsRcTWC+
CvTlqNc05ZAWP9QB/Q+JVz4GrtE8dtCKUiIvdvIXjUl109g7i+XNv4M5QIgsZvV1aVoQjchF0Zg2
z6VR7qQb5p2PRRpn7lMbJ3Ccprp1DI3hPWzc4GmMivCpsrppUyFPtJI+OUSpFsP2bCS7uw/iiYPh
De5Zropd2CqBAazvN/KBVu70IESJfL65HHQ31FZ1yYvm7mtS9e8JTcCDHpSogHTIslUZJBrk7aAR
oAEuOEmbxDvceTEFtLHNkZ2WTsfMIBa5BxllRKscLDzrT0FqGBR8Oeabysgw41VcsLnwVtnwTRhl
e+zNrg/XXpQcpYmsDOcbs32ltwS0e1blD3Lwcy1/yIxsTTKnP0vXVFsN0rj9Y2lFlXW2cyQLQ3Bu
rpG4q0Rou8hCgSELa31Dq9D4zXFfoZlKv5Z5muxIUn648/i1dVqefjX0AI5KZjTTnqAoaPmrU/29
PZtdq7gXcJk7GdF016am9aXRtdJZtkPH7/7HAMXjzkq6dZ8H27bbOI4w/rL7t4ZnPznOKb/6eZ1/
Q00zgyROP6kKgoKD9pc6GPVZDgp72NtV6AUR+uHZTFqYNsc+BQkHEeXnB27tkS9HI2kT111Mb7a/
HB1YTqAyZKOa0v4BFHmb50q/rGC0XcvJ0jQA/aqR1kL3NO2lTwnsuWUmog/GpU/j5LTein2Q+a11
a2Ppdx6/qV4HT1RjfhWBYn4bPPaQUFCjK5XlAAYiuJ7kglhtPeShUuhzWxO0VtCoCDx557QvqeD/
NkcRUMJPRXybjeWsNK1SOd/M38ERpcnHoEfGUwtQzFMjJLzVPljTLaa9tL4ZHsc4nxYQq2ovrnCK
B091kCRlMmhxBShQl0NjP0lXlkS/KiNPztJyEUW0WHLMUzVaOTxJKY7ZgboJ27Q4OZ3I05W8pKNx
UlPjeJsN4g7FpUjlxZDwyh7q2KY7IslB2FTf5f5cB+y37GZ/3UFynoKsTnOj53PwYcvN5Rg2pIZi
v4yWcipH57Fn+zqdUmjxlnz32n0TRPRN+ugX2l3m/aDkv9C01v7lCQRwTMMuKFlVFDd/x+YU40BX
G66MBWBsvpYqScpcNKd8rqEDZNqTQOm+UTwAquWP3YNaJnQk5q6/s2PfvgqTAnWKuOSjTyPp2QCV
hQQ8+CrD1ruznkMY2/jdhylnm0zXb7M+zEWLQRjVOepASlR6Um+UyIYtou21x4l0ICJSUf6z8MXB
Mnzj/b8istCCpHFCKFimwdP+nQ9g7tsnWS4HmQ+39CxAgwFE+R8TMoE+aG9yEZukEFXyeakehh8L
rIh6Z2PHCqyRc3m45u1rWTQD0bzw3OUTWtvzM57WGFpsEY6JZ1MZ6OeCgNKh7P15kWFk3rNo1E+L
BrRplLS+ljOXsiVgT/ZskEOJh9praM10y1VQ/6+tpKJbyTX9zFxFktRYS58kspK++31QAgjoGSUE
ktMU9JcwL6VQ/UNY5cPVgxfMXlRBC5St6M9Kie82oZTGJR1Ot0V+7/bX3nDC05BOuyis7QhpU6Ht
hRd+begAjNaGpgzbOqH/Wwbf1tlIhayNFnpEeWdQavw0l0rbin6YcJ3F43CV4XIIWu1tyCDsTNWM
LmY+DvmPVNXIYRF4NWnKf6TRZc5CM53s5pPBMk765Ecgg6E//Yi7fZ7SNuZ198/qvk4ukfdCp5xH
Ou230cnUa/sUtpp9CsaRRO3dlld6YReLyB2rjTSHIKs+YqLlkME4zrau24PxeFaNitqRCbb+Ys9D
qoTKKoNTeTnKGemUgwB0g6yRZ2zrPOkvddt1l9tqw/lawsK4REgO7QlVj77U7YOAmRaAZK2ep4bP
X7onitBrUVbuLYos/mubpAplwEl5UoP0KKO6uMzhWVbHRV275SrsUrGcbNt4sMPMfOiEp9EOzNF7
dpmzS/prL9v2Im3P0i+HErqXpTcMzZaqMG2qUTttkL2AMFjUCWqGA3/aMDI83n3JkInHbB6kTwia
GmSIHJI06ZZu4kNI5AaVfZmVAl+qqIEXThMqbMODfjTCwVp7cdG/jan5VhWG/atMaU9Cju/r/zW0
7O03Bc2wXxxByeE2H6GBQVPf/a5Z4HRvc2gx37X+37uWTe8hLYnENKiHB50G6ZVTd/m6Kgv2prOv
GKNmB5H2SDHmHx+0CeI8omJozBEyTA5RNdAGqpTIp/vOg5GFwXEokqdhMpA0TtDuTOkaP2dWoZ1F
VU3jQl56Y+8tDTVvVnXr/+PMoAY6y/AxBv1ILmDYymjp+7S6nZkAYk87ipHKGkDs+b7p3NDdafqG
qo52tEkpfWBHHetUONBlDUF3UF3I9Gn5yZ+MvvIpa2jeUppyQtPVadEaZbmXPvY4+VOqHTkeikdn
NmCGgPMbgYyFnJNRaeBpK71NlbUMkROZqjxpqscjaP5RXgFVI+zYm/tPR6513GpD0t9+ulzkm/QQ
FUEz7u4/HYLtRa/V8UH1wpew16ezHGoTvMyiAtxbDbMywzyh8yHwX+HMSlGQBt/McQjU25JYoPvr
TeEz+qfqWdgISdJKCE2ggRwZJElTOA0XOditN1yigjoBypmkw/7lR8p4rUaJg8oguUiZzstjszvS
NmgsZOYv8tvu6Ge8u40gTk+DEtonfX4O0YxlfTL9vPNWToSspQz5r7i7r6bcoE8zDc18Ozl085VL
pxSyavYFvY9+YZGkgszDDp/DPipOTTV8u+Up5mTFNEcEbBQO0vc7gjbu8NkLvGYfhRlkesgYPJi5
kS28MJu+VQ0wYF3T00vaCGVXdUrj0kxKZnwBQhO9T8Nxz473lzTEQEO6vHJtO73C+rxBg6s43V3y
airiv7sqNHZ/+N2+apeKbzzSZA52m6Yc6pIlz8u+35Sy+QZo2G4sIH+2vbpa1lBJbFIrsR7soLce
PIi5NmbmVUsIW9GqdFFVOPkV9PNziBwAEsbo7fRbPQ1oxjHgFdRLzrBSRzKa1T6MOKLzojP2bapX
xkpzZrkPgqVPhoUgJVFnqNylTKV1TW3vI1+8/Jlxi6pvk8pfeQwl5BNgDWgixaS/oTHrL3sUhx+9
mfsURv78TPMrbE2+CLaqWtPzM3FAz0zr18jzdN5yNKf7kKVBewLp5+mbWFxd31CPcpL9qbqJdCg9
YPk9dPMQ+IL/RnlpoxB/c2ZZqoN0nyk55fQI9cXGSbM3pzfYVZL+P4oaUgHgi7n9cenVX6n6og4A
Sh/FYTfYRlWPFg2fl9aJ5M1tA3vrRoa3Ncggv7paenXqoPvhlRxTM5EMDxUCr0ffRf7CofP4R7CW
8wFkditnaqxjQcGBahOMlKAUepooLZicm695N3ZHryfXzZsRV2eLj8l7mK8MdKSGiVjKkPsEDdnl
pLaHVInio+vD+gCqMD7eTemz5wl5JYfMnwBDgB4mPRoZzaqQ9h9B/VQ/+lmdH0mlBE9+Gv2ljnCG
SmuaT/t0Umh5Nz1KT9916jGKvS9y6hYUc9CLR5Gu7msiIw+XfR2Q1JrvKodYE3tq5tFFWqrt2Rdf
Kzb3G9Ej4+wQynrPHLFtqGRe63mQV9a8oaOeZd4m3MGnG3pKvoB900nU1Wicm6FzRZWt2dOsBNXO
v5aPaGCtnHxEOnaOvS13DeMhhEX88HE3Bz3GKAYDYgSItVYRmgqrQiBT4s+6V8o4fchgKW6mfTIp
KL0MUB1GOSJPbmBOq1z9ZcaqdsooJp0ncpzTqnALbWXxIltLSI4nLP+ST+NH09jcJuL67vsU+uk5
4Qi+5bk393nQD520BZtEUfyQlhxSB5bMhbwc/Q50mB4iBeAq53uIvIr1MEMzdYKgWEOwtJrEF1Np
rOd0dBdj7RqP9mx1YeosIYMABjabdaNYqKb257wbxBI2n2qTsYWIwa+jlsqbz9vXloUtMgUgs91d
IrNxHocgcq4Vz9dbsMch7Ogmyc9ETiaR88ghJEXwq3ru/OgtcVBxWqhJC7oAmmzJlz3OluTGlmza
OX8F9FPkGWUXOJb5Uw5Wt2UyJgvV/1w2s2k7uc/J19L3la97HHQbYPN+rUO1OV/qpgJKP7d2n31y
WoY7Go9jL/f0lYyWgx+Abr/Z8NaRj2kLtg3zzeTg0CoDcoL6BUJph8hpk7NLu8nOGYHAzZahJAk4
Ba6CeRipYPD+Gqj+hPR7Qg6A8x7YkV79ZMYwYNGSHjuAMv8VJ1fkUF3xpuPhWDm+dVSKWZ1rQgCY
FiUai8yNEprDCdHy4aRrIX9xv808zJUc0KsdL4BHdrdAb56WMTAgZy1w4X/WWL5prdMREYtGhdJ2
IW+JvlLlV8UVERrv2ujqiw15x8FGaOcqh1HE8FTqyR5EIv/h0teZGZpwLe+FT07h6S8hWaEDjFr/
vRbs7UqByCGJLrFQy9VEb8arE+ZQZSD05Vu18kpP7blrremhLHP2LWPkA9fKoM6kQdLuMxuGrFQ8
QmNS76uhL7atE2svdan/khG0Hh4po2Vfwszr1qgpGEc7CwWZBtsxd7Xvid1/0prcGE66mQSlpqaY
LxyQ459IUeTMJxoU2xGk20OP98e/A6cY+pfKi6E1oI6zjRvrhzKzlcjBnZlK7qa86kRLtwIy0X/4
77EePdlbRKt/SFdEjp1auGRA+X07Xe+BfELwKP2531/E0KKlLErtoaEneCUKP1lLkxY07SFD3YYm
zOr73SWv6mFEiZzdcYjUGqI3xcTnDXhlW2a++iBD4OvgEcDpbilNOaFmvBJcxVjJmxtjts3QDAbm
lyv7KI4frFm+Huml4VK5Oci7eeDBlqyQB9ZWatWU+kJOy0BjLA/5ANNi6ATfxjBBPUxqsDputVO9
kUwVknvjrMBaScm9LPM7OpNm6N4QWsOpLcMvgqrS2QId++KXYbAypj7bVfHUvUTDaG+LzMlXcjZH
luCsp/53OVnxeDxpSvRdg7Hmqit2fDXnoedQxuPfLqEV+mdCXg31mO/ike+2NL0JqT55FQ6KfZp4
n8qboM0DfF/eqp3CLVoP4Ql0gXVu4y9lPgZHF16Xoz0P8uq/fP8VMqQtnYXxtPp/Lx1aeB1yXV9L
9YO7MMLdlFc3nQQ5LW3y1x9aCdnvq/tEptYdAsQaTFfz7P1esTrCm+ZC9xwOhoXWkOoW+7ArQLPB
I70c1Cljz2bFyq6dquwIqWp2lFfTPINU18Z0wHB7mi1WmoryWOW0kA3keapf6DSbs2pZnTgntCnQ
6Svzp1EbXxQKiF8TRzPWfTL3rfaYJOMXbepVNNp1wREunGSFQpP3lE/WtoEv6FjPQ5zlY7mXttWr
0A+1er+Jej3aO9KUQVpo+zAAz/G3y1rkb4adjHtNq6j1paVPHb5PHOAGCPKwq4FyoRIZoq2Wfxxm
S7rucdK0WitdKnZXHsvM3YvSat8ALHY7JZobjITZfdXBvLtsRL73oEDXjVorMyWI8cTn/tNDDeR7
1hS8K8IhfaDWtFBzET5Mjk+jvarn+RJKjmkVBPHpVjVt5gqpLHfGBdv/AdYvaUl/wBFtQc9SsRSG
oy0NG4rhIPHH50IV05F+Xfi7Ve9LHA3JFUiHdRyRul4gitW8kVyIKN8GGTVYzAQal01NFwgY+NRc
Wu5obFLZhaWqNFHmWbPLxtC/SJ+8yjLtPTA9RFNDQMXO/Oqx5qEyPfdq+cNbmvX54e5HzLI/Kb67
lQGwzPb7TkffzqwV7zHwARXGsN+TKAz6hSt6NCznptomChPEAZSvNJRfoeQyndVURvZJQ0aAKoM/
bXhhhCtJsFwWRr1QQxqYrKnRX0cfbIY077Nd5zYnacpZaaoN3TZtYSfx3/RQVHRN5P7OUvRpFeY0
dbpu1kObkccoVtLyWUTGjyFy66uWt8l7txv6qXi3NVNZq2yTebX+nBzwQ5J5AnAq/UjmtLlTUzQU
Aw56D668HwPYLdAmK1EgRAHE8RrrxoCRBj3EdUGM1q5kwAjr2mLb2U/IPcCSYaU8/4LQfBhiL6Qd
l27xwCqjV/BaEO3OviAIBvi3/5mVV9JX+AodEA6tj4le+HzMer8ch2nYuEi4wSoWoPhZh1OEwqKC
7f7qTPSiQnOqkVVr9H3TahvfN7tmIX0ZvUsN7E9efYuRTs3S9H1H4B/+vnZgekQIr6oWHeKxW2Om
ESjF9Ah/J9SNfqYi1eSEZ8BDyTpAFX6pBGl0toVC1Vw1tOjQJBEJxrzuNnmmps9TXtgLlfrED0+J
1j7kYX97jnFuBi8GZ2CavEL4CZVL0zm1yWYXU0Q8x3qRLrsmzFfIy6OgWialtR2p7JhslA9jGoEg
s+d3n8tfxIHOdoS23fHSu1m+GyMjmfoFPTw9pyxTucZNo1wHJ/wS5THCM7Ml/WGe2IeYkyv6eAW6
oJ4VPwFmSGCkRKteG8DQTKLqkmXkvhhw2DzUeXcJVEvbhRVKs4lVc3iWl5+GsHjPPc7Nd9c4sfME
LubMrQ1HxLKnqwh5trix0m8tNWrjdeiOjwIuiEM8z8oQzlYk+NQQTEILzrlxnT0KFBdSoKNKcSxU
ad2YXuAmopjWbHhYKo9moPiPyD4BCdG1b9KS/qyKTBhXHX+JiIR/C7O6oVuqVd5tZVxXCf/a0dvM
w9x9Ni10NeMw0zbm6Jdf4rHdFFTYf4QK+gF2ZE4XxfPqM93DylIe75POXST8NX4VM1m9gcrRoU2z
9kjvyZdAQXooMwfjexGreyFLp+kEATTMkL+aKKU65VfBmxab2moE1nNNWqvdTV1posAZwZc8GK/C
NKHxkuKXCMbEhwakx+JWK/BGMmF/2t08r5hzbSZJyIPJ9cCX7XU5+dle1p0jLb24nEqOuZbwYrFb
X9/WNeWl1ongJnOH4HArN2mB/mzTibxvqtZ2VjaUTFujspFNqXqge1qfrVCkRH6SDRlZxqYAsKkb
X8zY2PdKFv/qDJJcTZAlL7USjNsAQOY+i6dgVVocLqTag0mCmZ044jIHacurnHrqh1PackDKOV6D
57lWNJyPhenWN+CUWarFStHieJUPMz/X6F6hWfIhh+waUBFDMh36eZBXcvAMhJPtOOwWN73YSiNp
2SJzI2Vce3q3btqvjeBBnjszbx3EBYNkKfjtu4fJVdI/3wOogAtUsN2U8xYma9GGUqVMlLTlcLND
W6AymTQ/Jdd6BS9EvtBnzqsb9zrbkYPOB/jh5KO3D37V8dmNiB2CdhlXKdIPK3MM+2tXix69Ka6Q
2ODkb7TKWvqCSkXdIVfHEa7pqN/eA2W0FxY/c5Hk+z/8ZJrOldmZ28CbHgq7/Ca0vOFwHBivTpl/
K4YkQjNGKhB6iALFwbCFXFO/Uh2zVkoYGS/gCUBBwG+17TtN3QRtjMoM9YVv8iqnkfx2dfeVd58h
oLSzFLRl21J79JLhEti1ePd8av2dg7aZNCFjQbk2iaFTyyzxDohi5gbNuos0DR9QVOK+eU1WXkng
/ZJrasPmGVa79koGQccYo8zD406aQmufMwD3oV4ql2bQ44d4VDNgEuKLtOSQi9wHCWiYu0DpvEPu
mt4hnQePmiIvlm5LkwIFfNJcGy8uZ+CJpr2Ys3iTa6TJUs7moWpd8kB9lNZtwSV1RfcSelmxRq6s
X5uImD20QHI2Gd3Oox9eARmdFTX2tjXI/ms5D/oUhTsI94rFYLeJtSDpWV4NNR72olO/SJ0N6apy
z9unmvHNrtJiNZoRxJZZVQHvU/tLqmknQQH/Wbo6f4RG1HXDg9ekEXCSE30jib521Uoc5ADNvb3l
LA1NSh4f3Lp872u124ASEjeSepgFIKkfs9e81LxDO/PWy4EXV7sOYMHnufGPr6zRGS4TfS8XTfNK
OVmyvM/8/1lOuaRekYvkmByjcNnEaBrLwVUBci2qcBKLjP9w6BuYAfWGEqvTBkzdAqTbIbvZ6eAn
ZT9Ba6E45MN4wSH0H+6ePya6gF5pF+r6PhOImMkTxiSiqjvJw4c8Z0xG5fIksrvF2JBXK7NkEVn5
+FA5NU1/uU7C26ZxeIEEdXi2ynzXjE6E7rjfvdcTO6JbKbGYaBq2UsV4t9m8hGZpvea0gV9HXflL
utWJRCBwCWM9mcO41vIwXqlzDj+H7WtHs+hXRMmB14Rzrv8+gVbVV2lJv5QCl1dyFazMX6U1ymLA
PNwnoUFZBmOzQ5ezP9Aa3R+aIPi40trhs+l1PRn6OHpy68nx0AsAWoRMyZewHqt96nfjQ9m9UMPq
UDyad3R2BDxsqiZev6PL28wWL6LMoaEm8Vjv4yqgFFkY/aYFlMObyYwPtKnuwR8Exx4m0UWDKvBD
0fpfXBotv4CUHLc0pfDFa7wILn+9WaAUEdKamDRvFZAO6qbRF7fwxuMQhg3AZVZ58BSsOhcg7RiF
LwaaFqtRH7rjNBTUvOYrdR7uvruZ1rlXLu42610z1xeT/lqKvLkmSlnyuq+yn2JAzdQch28ks+J1
YbmAbdSEjR1f+bRVTLatAA5iEXQvSQOyrs1gxLvNInz7lNneQk5Kl9ZHlyS1sosPiAlNVSuuqy1N
7nn9qLhNs9ANyALdnhKpHBxwhUgHO/zMsfo7Bqn6E+Dai1Cb/rUogN0MsdNsHd2oD/7Ms1XGvybX
Tt5ixwt47U0zTqYy3o2p7beZkXvrRoujtQeB3aqbnOChLlYCScCrLbyEkpk9aptEafJlO2bhg9Pm
ONUufq8GpSCNxwI5aKmpHBAUeJz/I/N1HvMuq+v84C3B0ynhEzSMxbbPmu8BIKOjVptb4c5/1rKE
JYffE5P86y/9f6pcMRus48QKWdqaUrXeda716/a2L0X5k5+T7HsNjBqNHf82q/zQVKaAvDGnq9lR
autszYO8StzQOntjpq6gn7GWaT+l00I674Gdm+3qEJSl9H8K8aB+3oKd/KXGugW5MLf6FNJpcPLX
dqZv7jOBSQVlmHjENunULkg+Q147lLuhQLddWkY3usXqNmGYxMzC2wJE154HfozOx7a5yVuCp0b0
soWdI4bDWDphnuISpqfhNESnmyUnInN8hyQD6Bb0XWzzk/avIjk6dlX/Cp2apFPsDE9Or/Vb34+s
/Wi6xdXn4bWCsjj8ZjhiL9ekcfWYlBXfN+h2Uz/5q2rHjkK53z0lhvsrJ5dylC6L7OrFtd29tEZE
KJ58Gxog0VnRuhpE/IgQKjhc9VGvO3+tUZ9dSdNmV7lQDCPZR7PMfHRmg249JvP10OfKUWvMrTL4
68yoo/c+npyDJXq+9WXXLr1Asw7UjBFlMYcQTjuFnWpbIZmSVMdOq6m/Ju7Vh1Li4BVdfiibemPB
3L33MwQmVM0v9xrkg8uiQ3sbGhNkPaB0Hb2dsKO30XTqdTYXNcHPNkjOuc4sWB41IGt8hJvmQ5Qc
pvmEdDfvvkBcxzIJb3PaHPV/Df1jeeVR0yzDOZ8SHj3FuTie4vIEJwGWrMfYzE/xFBYneZUXBjV8
aYMvK06craejkyNLR5jfeKAG75O3tTDS7zVL+d7TQd8FyU+tbzTA/WNyDSo3OtYhLKJNZufvgC2v
8hQAzd4Xhz+11yjOAbgGsb+HiKA51ehUrbR07N7HgKc7THPV2R+V7j23gkXb9fZrB1Xfte3GrzLK
MIW3ix1Y6KRpcaheubTz7KXZJYCHHK18HJ2GLsbRu0VRbq03dhOiFAZhWUzWcW83ZnzJqyBaK1Nh
vbIpA/NZDvlfQ/XCK9P6243H16p26y91BO+ZUmbpbbU6qMae9E18YZv5sbrWo5TndFDMq7MUSo/I
XphT+Z7kWfxCszJy8llsbWqLF1I2wSpK7/KPsqX536k666LBOXlOoMgGUMeE4Bup5kHxbbJUE5bO
sj44bu3thiGhOyrV9VU1mt01bTtlO7PXkgBIypOdFOrGAyDymHm+gSKu7r87Sf0TFFb1Vwjs/cbO
M6jUtlojOhjBONOqFOyR7Xrsj93g9EeFExSF4GkvLQvsFozDQRlXi3vMzb7NZUYyHOWU0DSoZ0II
AqR5C5J38Uv4EUSP4onfoQ0uB75N4cUeroob5Wdp3N0h0IRLOMEuITJX3/4xIYPRftNXg1c5S3e+
pWNVmUo1Kgr3dRJ3SBvrTWQseZuc0ZS03oIiFqcooGNnJA/5lhpVtbONDqLZedaD0mtdxpO3lbNR
U7uLgOfEUc4Kx0WQyNUfhNdSng6LZJc4/NGUCNwmQg8hlN80FqQ8QINCZ+01dJPmSd6dgrI+exBc
BcvWKPWr7wEFqaLHVtMikh0MCUKXMeyWl1tUbpWPJAedY5QLmrcnBVpMRRjxXgbLtRyCIO5vTHNz
v4tBEWvdd7q9spH4CHgUhfkWrYlySQWwOVNrBX80p5imPnXXyLTXax8ig2cHrdqHMejWlO/h7Rst
KmBp7+p7Gaxw1DsYKix6JfSFJ7+kgRq+jF+NU4X7e7+F3CnPftPms5f+++b5tz/r2/roxe7ORPHi
KIdJhJRx/sMMzFjn0ONmi1uc1RiQH82B0/3y08K7M3ZLfQ3aLlvIm6sF7C0VaharewWBY5W9jIc4
W95LEH/KN/+3LeNlteJWzJC2mpl7uu/dfREFlH2R+Fz0s3iW1Qqv3o6D0yy0HrCKRi337Cca7V7y
UgYliyHIdZDFdXq0OejR7f1BqBe86eCL/oc/D1b4gYYdC9EeKNg2dwK9+0rpo2F/2hQDX1w5Uas1
Koheoe0LdrvXNnJeJXqrTgSvB8u8WXLutyXn5kgJ+4I19RYpuz9/R9ZRZq9BWHhr2ZOL4NNuFNFw
lf23RtpXG88IvZWctLMse4IUS87dhlns1dChS5WturbfoZVrR89yUq5JHCSOcs/Mj8jbfOPh+twm
hgKwX3wMbO1IkouzdOeKb6vkozV1EfuN2MgwvTCgGpLzsA33mwbhbbZOkJX/OyHzp/0pQSOnpP1/
KLuy5bhtbftFrCIIgsMryZ67JduxHdsvrMTJ4TzP/Pq7sCkL7Y6cyn1BYQ8AW1KLBPewVilDOSNR
ft/ZaYp2j/AFI130gBhDKKoBXiWA45GXSgVeZxJmAVxmLC7gtkI0haZuUiBBpS+yNBfpb7u3eqCt
IOMOWtbWkPDjrwBCBCWkRFNiESkEIo2hmCrPYtsnF3JGNVuImsFwCaitm4Nr7R03v2/9eCTp9XfV
pU35naj6a8MmFC/e1LL90/oHDfbY+v9oR6QVBuYABkMfnX1i9zZKG7iNYgXMhixxbiP4BMsoL85K
PzViWL3JGKY917PZU85qAyZ3kWsRPylQQfFj49IdHM/UEeUs7CJ8Am1A7SObhSZvKZb9jGJMOSvc
RT+2VvY3Ot3AJEC6HKj3qBWOwSQbJVMGxpQ4eooGU/+Qg3fLw0s8cPubjH1opSHWm2srJfJwzMUI
8jIEEJZcQANSGl49IJc9zrnjt/k4b0EQqzM+ZRF4yas6rlFxUBjjTm94Ezg6eL091OoAK9FtT0hS
IMRbGfN+DBsUZhE2zTbF7ybdkG0I3uYRxYaUD0g3BG9joZnJrwY0qvV+VKMfC7iQPW4sFZcYiT+k
1VmtKbAjNBHEyDhu95W8M3d4tRRnuoW8Befppkvv9yjIDOim83APIt2KFNMxBJcbSXCtj4OF8oIl
sGMj8+5wQGn1urzjqFi6kvdbmwLplnnZMrrbvbKjGyI5ZhJMFF0BZyAc3UCpi548O3tSBfZSVUnV
FkOXYqxN2ZNeAFAyTNIe7fFZf1367q8tv8fK9TgwQzxTes/EsyQAKiHexUvUOSON4j6vsh6pWFCn
VrJPpFFqyxzcfYreAaAjwZWGol/+WHXNOVABfib/9jo4PXYkUuE+zWjYyvPzqEH0H/zjdzqQN35q
NZPhPBjVT0AOw0HAwvefxLjK91vQ/1XccgQ22mEPkT4DjLHHX20xtfQDDSI2O6CLgKUhl0R6pLPQ
qGO6bfZEUszBZYze4xMaKcInt5pT/K+goRxHYALexGNfv3COliz6Ur2Kdj6EwQgwKB/M3vEzDXyJ
kucsQki4sg2xfzCUeVzsY46814NhAvoJQhjIYrzupKF7yXNnEH5RfIoCWlbXn5FwX88kFRQHoDiW
A0OKBMypmr7nRtjcaEBkpd1mJEb68L3SUA7zoCexMPXmBjZ2NMJNqNx+a327VKm/ZIjooGwo8uUx
5LsdgtRlzpevBbhmdswA5hOar/N3zC7/s4cTgnCmEtO7OnJA+meiPgXcP+N+7PrpHBq6V5c9er3S
OUeKvQXGqClxE2gQreCXtheBju6GTUV6gMWOWIfO8pZp9XUT1TKrFl/CgaPB5edlTOIuACg+Q8Gn
ALrX63WUX2VG9W5CNsMnKxk65rxzUDh5UpCt1WQhS12k5w3ZVYqiCZPzdiciyNZI4rvitXUzFNRg
Rjqyhq4J2N/ad8GggSrGBpyisXFrrZ7d2qLni7c2QBcDBq4PqgvopMEA9urikcxGFh+KGWTczYjg
cUB22sLUde63ToqOQrmQhrnKk0XC3XyJ16rFYwSbkWHbcZNrn+EAs+PN7J5YP0cfLCf86NRT/rUy
QbBozHOFCqok/7qAdpkh2YI4ZJJecS9EjhZEAftCr/NDU0WdX/WzdgGti/X7CgB0CZ4JZFwNcMX8
82CW72cbhalGkoJbIG/Wk1M2iUc6GsJY79+ZgKbtASmw6ZkVfncnJAnJgS194AhHoAEFYSSHYklV
jEYtSY2udDRD4B+xJCpoJVlIx9ARL44Pla4Pi8mZdjUQLDyB7OxA4bpSBeiW4o9pnFM0SyPQTEYK
4ZH4w7ZF+5RHzv6YG5S2k7tS00LYaD9l++d+k14il8DLAzOdl8AoRUdJzHQ7iQKahr29D7swPs0o
RW32Koz61jplFbpzv0zMGd5eyNy3HC1uNA3NZN45yH94desguo/W1Pa6yAH4B+01qWsoSTYzxBVQ
h1ntyYfMypHEbbA0EJ7FfD8jZoqgNgYjqpJtBmjxf+j+q18cgZkeB9MDbRf1zl+rLZw9KlqK29Dh
4ODRlAYThYQVK0DCZrnFTelpRrq1DXH+LqIjqR7Xk0ufWIDvR/oSCTlcQ62l2USXxHHKy1NTvwi8
cyAVBuw6Z1mDhud4VUBpICBMMEPhilt5NKUBWQVgrAA8uJJWpX/TmbZxZQEZmdWuv9QZEY89PUEt
nHKmtbSi4qw4i/E7DqG65gPyZr2ARs7Dm+h4NqgEDDz26yWv2VqfaEo+Bp7ygWhQgdNOIFdAC26u
XzYziME8NNBWO9mUfbankJ8bg90P1c8iWR90ahntQi4PunwA2aJIC6ATyWvoITrJvbeuqbbWnLba
Abtg8myJgiE0fowKIK43vVM+ocpDQinIerFmNTbDvU76DJ04dt3sAARUukkV7UQzaWTxDCQdkCaN
GUJA0+giMJ1ZfSKRaLNLkxrdyzSP5hVQ2LXMNfIYPaQd2HZ7HfDiurYAvj+uNIayndLG6/Y8LweL
538CZRoW3uKkLOTw4tnFGpqK4na3rSG7bZZAdpaIefT5tGS10NbTW4CZ+ecHJyvQES0Ag+InosFc
JOaIicIK1PPDssnqJ1Y7PlpyLS28FPXAeyBW95e2swFHO4Hlm2ZprRm1R/I2Je1qpWbtKX/wPv7V
izTfk5X0mwvJ7QQyCn+byt3Rr9BfZic9LcucnMEiHQWREzbBLEMe4+yiiVCjGEfLDBANI5FHlqEd
AWooIyAkAq1xOTk5juJSXyXoJgFy5q5hk7ioQYQC1epj9juKYaLDg/6XIkrcxYWWkouL9TEK2Lb1
Sq+5NvAjDHTJTmsGWOzEHPEdsEV7aNsR5bRGDOYr9L27QYLfYHCnZEg9HHMTIOPkA/Ko9JnLwUBu
8RbNDV4/JWuWVFmao1+irDxs93OnEcgXIePkq9s24Li67Z5Puu1pQFMXrZTBkmqp//BwWCu8zLFq
bAJib+e4APAAGstzkRU+AxdqxqFinZHzAa27wHmxDEhGVYHjVUOW7lJpJt2dmdxnPaoPeTp/I2vZ
oXqlBpooYTOVErSJZqjrBK8coHmA0LSCftIH1iIuwuwqw6kJrT4eudFAiE7oJSt9xzTiINcYKkHR
EQLKDqZFF5qthhFdkN+S4KXScjetnDJFmS+togVaZHZep6NdO7XR7GDKxgkJN7PNSLcWSXie0Xr+
oI/lArWqnnmBJrIcuPE/G8hFrV2QG0FeYKx36mKTqNMjmpC/Uc1Pp8s0nDV9ofogNLpM4OCSOr1a
v5DHSjVDr36/1NEGsawyQkz3bk9asORA91hYCo4rwKHh2Ld+7PVlAmih/j/qkgZDSrgfs2nd63Gd
fAmB4ODVDNFlBB5KFA/EQVdm6RctisxzPHQWYgGp9mmsfndzyUSAlwc5xjgehXJAH8LfepfzHUmb
j428ovBJoQaLFpKMRP/LamUm3ba58tGy0Nkuo3Qp8BgOGpr5SSXanoW77bIgvdRLb5uTMdeG8biA
9lerbRCQRe7ALlyGiGlGA9h+voGBZ92TfrKqH353S/4xfV20+dNS8fO+6jJ3PnTF3hXfkKpCGa38
OHd7v7lkWz0PUYQWxd8MG8VXmjZ/LFsjusXI0flOYdRfgZuDBLrFxNWcS+sjmqyPpC9DDf3qzuwE
IOxBLdC3CbQm6BpGYbWNF3aJrFJ/DVPnXeMAGBdwDt2T3oAtmPRWN4Dzt56mi+h+y22eBVqZ6mca
HJB9npNingrvUSaT8lTmDCAfL2uUz7aHksnd5sn8srFarraM1HXv3JsscvwYHQx+ZMw22FpSB/2e
vAwiqxNALYeOhnqx7PPkNAOYIqWSZJq10kKzmIHT6nENWWgw+wEwHUr+9ZbkA2YWVBPpCJeodeqq
apu7q9JHefDZzKvljick3sAROhjn3DKMs4lXLe7TtNcNqwBbYGUXmwN5ldKL7EqkWaNrxplmNGzr
yDtkc2AOHT/SMlJ1ANzAq/DrElLanWhRZQdeQx1FmK4WI+QkB5pRJSbNKtGwsxI375oKN9WakPbY
bI++aj/aSolqub3yQzO2EequUR+q3CLDQhbfNkd/QTlN5U2IliIVN3XJJUy1GkDfI0sulhxIyZK5
qTyg3gJlnxQGosn70hy/3a1Ua1Cnw18ct/3vdq7RpXhBaQpHicv8pY+Q2urs5h3+nasbeoqrW9Hi
MekpucQ/KeKGibZXujsf2gFsPdsO5OJSiQZNaVhDFMvirhKCAQUXyLvhb/D9Ngen7/IbsnpoFJJN
gCSObF37AEnH/MZbPO3n4kQCk5rFdnC8JT+0exfoReQaEJDrBcdkmHWUVQFt03C8vtKr25wgVD2J
Wfjqg9Ns+/T0WWT4wsn5VX3Yuw8fliilTJNe+HfKpWuaISiLwzItxtUAyU9XzlNT79FHGwbIfi6X
oh1AmEtTGlAQvVwqpSSZLF6d8vminB7WkLgtBCb2sjmSkvOobry75Xfah0229REbEJLRxy8GoBsP
XPb0ZCtqNGgwZdGgAAzQZqiJjLMFgNGdkhx7qXswKB25qP3jnO36FV0Fte2UKJbAYLXry4Be5AiE
5FJGqH9F0xIorMOmqDafpRhRuqHcAVQ5B73FMt+gc9qbpzX080W4my9ouJHnPDrGDcNPEJ1KRDOc
OCF4b5nHqQTFRYsUDti1wwzfBQuraRpNPY6GYw2Y07LNNx/EMDPQjP7wptm2xAS8d+dJ7y5PX7wf
d0yKpgY3NFouycfJigYdf3JLAE3PaMLrP7nWgMawkqEkNmkBJByN9gp60dqNn9ZhWH0jR4dpzIGm
6mVFtV7HJRJij0hLj0CtieaKyAL3/AzGuWsxxPDS2x6pymn8vG1Clr4Uw7nks0SJxMZ0DTLUxVcT
aDsADJO7JJKlb8mbU2rNADiQw+jyDJVxqNzuQLLQe6S8m7JuYNCG6JxhOqLzck1VVS+rM7yJARhw
FKATkEo+P+G4xy7kRsaX9XKZuqgJ3rRjH2UXWrStJ++H7cceGNFgN9ijUBDZ9GKtjTMocPFE+XlA
MsE4twIE12RoCueH978vISsqoEw8dWjNNqft7nbatHNmXix7ZAcub+RV3uPG3sl7PMk0U4PS2fQE
IMu2RpmE3Ghxawc1QIWn9G9tQ7r/4HJ3ube2cXKgrE5D9j8y3jm/PX1ri8eVOj3NSNtOOXjupyHH
l+nHL+bXv6i7S04tOmVLp7a9MgfiCjqfh7MAoUYO5ELASVivA/pQoFQyeS4jwiYeTWk5mRMD8P7b
diSTmWbqEmqfu30frkg+D7qHS7GhtveiBcKD/JzqI/zykuSyfUBacnd1dbnt53+4VIdMPTAG9M6M
Eo9rZnMESbF1sWS8YdXn8WSJCeARkNTAE4b2KJLJuX9doY8JLD+v27z1FWH4/WbfNORl83HbPTLK
qvXwkoAakJAlu+2rHDGcfmhKQyUPJ40cDPqOkLzSEUnZUWcX74wcxOOPe1R90sV70rasEpavFtFs
24k2vdt/RAGMBRYsnzc2aglTZKdoaCz2Mvt3HWtiAG+SD5/D/7Tkv2794Pcg/r8+5cPaB1FtpYPD
z08SXQ+sNNoj0I12Z30EOFYh8LQAOHUFmLbSQwUwELTdFL3xNCWfDNhUx3VyP64ZQK+8ccmR0paL
abAEyIS7DrBPSrftilz0CKYqwwloLy2yDRAY0RW68n8ISZVBmYDsQZ4eaejk+W6rBMYxrEUdjvE3
6QZpaFKceQIh/sSxWVxSnqAhFzFN1ehrydhuu44hskjAiJBG8tApwNsBw+RqwUBuZKAZISvTqp+3
3NqIXw3TUK4HPhXfgY+CgK4cWKZ3+66zvgD2Hzw4WonALhnqchqTPTUZbFquxfm2huxhcwkbkBwN
DY9/Q7xVO83auEhoYaBHxcI+ZEC1OAAwqbgOCFhdI61BTDIvPBTb4btMOrKiq+7FhXSbebLdbBdO
luGRj7tooF1Vm9EaJdLCda3/7LLc2ZM+0xGEGjiKvKfURoUid/PhSSBdNtRrfdEBuv7koJLsifRR
N41XDWjdD3oy6sIBIVsC+im1oLVHwSRUqxF0aDgJNke5qS3EWY9iIAL/nDNS6aKHPBKJjgmUW9R8
AZgX+SXlq9JND9uJonwGF2F/iMe6uYCqublow4/ZbEVAiwIZ0kerKcI9WclPudzpehyDHdAI85mZ
6GfttL1hjOEm6n0knslgVV0BJPFy2ZOoDLwxT1NuRFel0u10vTqgdERa1Msq5pwpAEYzGihQ5cpo
Fc2U4cEvMp0VAJ/SkXwelqht1K44oMRIAMY1mgyonZw7Wr0nPuYJ0Fm32mIAMJpADG+EAKRA2d3z
0Bg5Ig7ltNcG1zxnDQp0jArtVx5NaQBHB+pSXwdyRDXSi06tq1oQy7TtHPukKzVkxTxlVnuht/qH
hfZB/UF1rpNTi0fAhYZQliVYTv4iks7gRruvpuV/bOGiBYwaXMig/N7SvS77d9/tigh74wErrwvq
uiFwu8TZE6x7VNT9tS6j7yQR+ju6Up4t4PkBoRK47wXeHvEmrscbUHyGJoR36HbfVpN/xFA9qmti
PtOCpkmTU5P2wCbJrPW3fAWvnZ3XB1DYZe9D9NM+J6GBeDg6lL4Cr5b7XdThY4FP55PTAhpgKtnX
LHOW/WgCpYrc8GbgVdXc/m52/YA6q4CJEXTbr/06lGiukgWBS1JOMf+RS75LK6NeOAr0Qm98crqz
/GOK95xT2FnRSYBo5UoDf50ZrEt6DwXT4HCNUHYhDWwy+hy4VK9Tu+hBOFA7ut8Dy6T3ohavmnd2
msbohziD1N2PDRH3HumaaMXplNz1Bg8/Uq7oUPeMgdUAHsA+m48+5OtJTG2DOncwE97cxkUlSmLg
uyrxrsrRSvao8rE2gCvSbYBXmcjDK9oGSEXDA+gVukRS8O2i/fUOIev/s6mDBLIe9Cz+Y3QLlG+Z
0/Sp7PPq0oRuDHJCOaWhtfBffSdn41BdkDPrfXAeoyr91ZEMJNYhIJpy9Cts/SJWPrnoE5RdIyg4
StH+1vyhiUa4p1qC4vXNzNHftYZgC63TZHMspWURho12bDR2XWk1DQ46TxtU5x9WwtsjR9onBdbk
noGu1NuoSFYiM5HDxnCy5h2Cf8RrUtvoHgPaeIl2INiJq2Qzk7xxn5D7y1La5ZUhhfwBqfGDNuVf
/C0bOH+5ADYPa+czDaYYXbSXdKi1RmFmVuBXJW1Wp784KFfSgSABnspnkyXJJJuA7LVth/q8l9Wu
MLi525x+uefDJZS4fSAAGM7AGRx0MKVMp5JemeXrMc1omOhlWsnZq7mTr9AtvQkrM81yuQ/NgEqE
l+sl/wMQW3zbn5aRUW31sIpE5ZKuoFbQqgFMo26P4JosOdCNer1QsQHN7CRBVMsymXuw9OH24JIt
1vhSvsALY9L8baNe1jOsw2J6XQpktJTHAv/UbByAoSFN9750lemrM8tUNX0McqEt1MdYlsICLI5c
TMolBYRoYiYo7qbNSfnw4bgojF3bAPmgFWXMd3WSAhTeBJfGc9FZ/Tl002T6i7RoE0JtORfokjSt
fA5AId4b0TPZUJc1nJk5uqdF6+KxQBkVUG/OYd3wW4ISiFtfAyqnRmP0RuCioToS0FsYAFoG7FnD
uBFZS0L0LpvPEPMYtKq4bU2RAAd1kp6Bj+wJhJBrj9tGdwFHQ3dhcqbERzP5JCyfwejEE5TR6sjs
Pd5n0nT8PYtsEFzL24y6w9zdmQq6Hxkiqj1ld3n9Cbj1xQFY6dEVSNrRlWYPYpLjmZv2w7rLkxD0
CsqHZuGEHGOg1rgocDWXBagf2HRbMeDMg3Vq9YSj3KVejn0/6Wdk+nSANPTaoXPNA0mkH1+NSkez
t0TEaQHspsxv+TzoaH/1CdTaf9dtH4sN4HTgOgpMUYYCpkmK5lIgl8K8KDcCIoj+RBoaKFaclhd0
yq6bWgWAsYkDUpinsWpRL8DaM70l2HmCVkjQbHsavWGodxH1cvHwrtEjE+jlJQ6Vdy8yd28u6sWm
dWJ+cfQ9aWgwshx4ZcBzsxO8iD0Ew+O0aE9lk6Fb9xeBd1pAEXrcXXDbQjPDgX7wXFSfwhngbfTz
ms2EZHkTt5tO/X7I+upLevU7fdUrFdhE24MxgCAKYPr6xchB1+tv00aPmhNNpz6/xoCzOc52O6On
SHrOdiM0Hxj7KNVowh/asJZTQGVYPl+qadsptgBAO8sCLFoJjuKkOSEyKRnu1/CIt/30A/iKNWAj
58NxljXWpBt4v8uqNn8mKetEcsu18IkkUG/Xt3hE77y72Dd0T9s3mpkaX86gZ8aurn0D2/GL3slH
NEuwvAKDsu7b712uI7UjKYiLAdWtk7b0VyZF3HE/mIadvzPAhvSZCd3LW2v4yIw5/C2KdXAqwCnv
c3DcaPMnWpJPdnRl2crxQgUj6nuAtzrNbUBWM1yPzoB+/wrIjqPHOse+AknBvlop3kiTFO0MEEgt
LKu/9yDLgCowIMuE404tJYNaRzNDaNWxyMQHkiy5qXJ78GWZDVIfwzk+bGkm7JyZIOlq6Mhol9pt
TYAEIxp0ZsUARy2lioaJgfSeozhgT76AMkW/EE0BNYz0VN8BeWXec572z05iAy7CjZv3YLGNwyH2
ew282UJv/siilYFa4n0B9jBxcGKn3xc5EA7RWbA80ZADSQlMaBli3oPRsYO2DMtlqtgZuOvis1W1
p0gPqw/AmsE/wwAq9sT67OSxeB5W9pl8NJQBXrQlBmH6yMTn2XHrQ28aKJ2SO4D/FIW9vRYedaE/
z9GanUqZEKEBeFUZ8MTYVcdz9EiqifIzDy6o4X9ZQYZYrNfatgdwvr3qjWQEprOFAKTQxxZ9jFUp
bo6Ff7EWABRjbnbBBgBA3f290R+t0JiuBALQSSSAvCmd44LeJeAySkwAUhYOQM5NB53xChmAl6t9
qxgHz1SlH1AOCMLypEJNN/ofsgsNtZyFedsYoHABBatVaJHfzyiEar4vtgDCK3JAjrMaOFC6xgVd
U0MU0DSVMs3I3NmxAwpHcqrwKpnlTPPulOSk1ohmBDHeo1ya0ceOl9VB7ftwraFN3VNTcH/ps2rZ
m+m07JbMxSEkn9EFjfsi8kFbInTS2ImD7KtALRFy+XhPxHQdKn5+lDcTae8W3E3JREsFW9odMBBi
726/u/UdAOFfLsjznQBVAIrGw/Vu6OTjebaNsUBxOSwv8ls+P3T/7mKCpWfb/9/93FCgJmW7JuAH
AtcAR85bH4E2rBiQZ3ke/sY7O9/nScGPFuJdOycRwtfxIozCPOepTsQLpHAs23TGvGRoZgIWVj/G
xzw3C3ihY4/a9GgGcmn0ANE0yzha2dKDkIDzidO/b9AeciOJNWNywhMJdWPS+OrBK/Pv2ZzWAF3c
8UUhcdKMdAaqeQDh82oem+G3tDbx3jj2y8WpsuWy9qbwh/AYdYhcoTmpHzyasj65OeYojoBkjpIz
WGl69HaXVdBK1qol6YazwV2PJDWYkhzrlyIZ8B0ERGY+osIwkT1RwKEAyOEMptaOo4t+si9WWcw3
Y+yjMzqeLyNOjs96XUTPeTMbB3PS8RLwqqOZBsYakF5fH9Sl4cQ7lgMciXoqt07Lqp8sv5jRsbvJ
1I4JpjNUEMoeTvKco24fuzijA5h6OIUCNeHISd8MFCYCz1ZONxmXvYlvd+pMUjEnciCHHAd7uzDE
SanIg4ykM2qtBmFlxVB59mNbMvRNH1/bPPpspX8g3oXOMCdyn/nKwkAL8ebtDosNHNtJ97Mp73d2
3g8cffWu/aTX6PKaa/dKEvklY5IeAaLlBoClcw/9PK7nxsxxgWOh9UgWdGuj48mHs1POhLNjkuch
l5QaZJhYH/rCDMHYEsfsktYNu9DMQmsJ7rJmslM6MiR5hb9SRiMpCns+9LV5Ns3ZAv9UByj0gxa5
1rtoBTeC51T55zB2ogvpwKhgodAMHawIYAW2pbPdSKAqtoUAhRFaDG1TE+jQLOSLgAtoC/wToccR
/4kLoBdurXNAshkc3eu6/A4ut18miu5yRORzJ2cz2K79h5XA7MyCvOIRWO4Aa4ES5PKqGVm1R5ty
hsqNHzoytMCC6FGQDx8aRNJWV84iVNrM+XGawrDxeAgQ6IWmTE7NmgN9fQaooazZ6roVr+g0VUMm
S7QQQUWdlvQhkS8ACxhcFAg542R6kxPnuCdEqY8zI/erPMKf+3XggK5CnvxVphl3q/UMbAAcEjvj
h7kG405Sc3GMGe/Omo4hQ007gCm0oTsv+PHONNuUZCdPUsZOgq7XbfqwnJwS2kn503b4L8f26nJR
vNcrBOnDNpvOlByjGf1ZaBa/5gWV4Zc6cqmcMX7JCz4sUeKbjuryb5qjznH9xmwcFPe67KjZqFCJ
wOPp05/JNJvK3tG0oco79Qe986I/JllaKqF7U0byD98KMhVUrie/BojmNNxXshWjuATnptPmTYbN
52Fhme27MLUvk1V0YPsA70LEoyNqlGf++6uoZVHSf9CY+c0IWzTrCD1F0NFBRZjNXcQXMIw6uiU2
OSrjcFMuiQFo2jlDCCfs8BhU7iXwLdpN1toUTrRo8zfG1Nw7U/NH2YZ+vwygu0aH++hxCYC/TZse
5AkWMIly4BmeSNKQrLouTsZGsG9jSsp0rDPfdqcwmEOt2QOmMR+Qw5xCzaemTmrnpFmJP99ezODC
UwbVCqqsCuAM9Cz1cbTtGvjDoE+d56HZxbozvyuYGyKOj5bAMjSANmYtvxNy8NSFAo10Ek6YAdSH
oYXl2lb1Dx3uzOhtHdAPQmDDPDa/O31b71HRO51nCY82yoFmpHsQlYtmYG90xGCdIXHU1A5KF3X5
dWzXzyBCHq5AmwGdpGQc6aY5+TMp+o/LaM4fLaD77YcxtX0gtlfAu9G+TnjWXgDMiIKAtEL1YyoZ
QkhWA/ksr44maHYBrZLOftNU8fuDjsfLe5ra+hq/R8fBCZ3vSBBLqytVSdv9hSd/0bfVAYd47n7o
LQfUb4ijdRU3UOyUtvYeaPbZrokRtcajBlCb2/t2GkZB3BVoJ6bXa3ozxyEJhOov7+fyVX2zuRc0
4LcbmCadAOjhr44BZqcfuJE3xwf9BrSp/B5ODwTr8LCEdENyKHsOODqbl4bPq2Y5A3ekxikyWhfA
SJQNotFSS7IllZudlGooEqDTbJ6bnVxtWm8v5nzMWhGQjjZa0JkCClK5Hcm00d1nIIsuWtNfdNAX
I3jfdyuqDWT20pLF0X3bvcyULjSLIXCYpiM1jPd5QH/BB0iemunTmjstyZuJvJiZYkFY4NCJ44W2
4w77ZjluejAap72i9sA3NDQGI/GNGpwmOpUoOyCptW0NiA2NVno07bVyr7FovjigsclQMHDFW48D
9H4cjWhIOZPsbrMekBiWyci9tDXdS5KhrF6elraDE1JVqFGtFtvPUHtTWChxRcakeUdD7rjJfi4B
D650ZYXq3HJGGbFuPJPaqH8fY3e4zh0ARKw1cnYJ+D1QFjt1N0RBuxsZaEY6ZDJm1JA7+K+Cx4Ob
0c/zDGKH8TBp+RMYFK1DJNs4EurlCHOgeHXFBxz8Wmzxtr7U8gWZbekLRHv8A+GbThINtJHcg/Tg
rRv9ohvMoNPC6AoMeraiwdZF7kEsH0iHQjCtu9E0rCxwnmfluRvAeGQWiDPTQGJbAioFh7A/t0xB
aaOWT+YlGqtHTXi/VfRJBaUY7mRQRhvnTd58aRntMpULnqPAa1yDUQu/56b1pRgy9hkI7vWl0c3E
j2uufx712TmsdpPuMmf4ZgLH+loOQPyb2Sc+oWmchBrgbsjXh59I6gCk9SFL63Vv9xPCzNKddNGs
aYCKSbtjpFcfLVS9gHp+AelkxgovBEHgiURiUwQ6V+GVCXvREUgEuKledAozYqnEhyqzRyAbMBS/
FFF7GSSW6Cjx4SyCElUymcnyls6thqbetsi0iaHv3hh9l4BK1Zpty1/LZKnB9Wwb0ck0JrAQdFoG
tGI92o1N2gWb3Nh2AoJrboEyWNodDV1tU/ZsCAdR1zR8jtEEglaCOOPnlKZCNpCSTMMmthKB6U6W
7iTeLWeaYR3RghooPxDZoiunDT+Emqnv2IBc0par/7k64C2dSen8MtX0XVd0jUcVAI+OVrUGawsY
EFeYYJ9E5r3EaRN8KD5NXYnRh/YZMJSQnDi8PDuaw9fdneviTGbgAi3G71MG7pZMn4KmLs3PFsJQ
uwWvb/sWwFjvIoT93oPiIvJyF0XRvO3S9zQU06p5TWiZB6XTmrgOOGimduUS2wHqS10Qe4jwWSRa
gxb3eNdbmfZMKhqAEdXvABEAvLUpcsDvIJ0Xk72rHED2kbNwy/FoWq7tzWOjewCvGa+1jPZ1uXZl
hTW8Z7VdfV4RfZUhwX6dgLcb6+8tkuwyP7tl+KmIrJ3JxXLtK3lguptGUdii/nkIvdZxwjMYCdcr
4w10OOWtV1cO5E5iO2lfZ3sA4Par/m7Hba90AASP6GyURNPeD/ts/jbwJ3bplCDkpz7W5k8Kuu6q
afjT5GjtUz7qs9xd2HgCNhly4vTDqY+WW1lxyICziXjjdGsXewkGfTbQMJIB7oaUygKWH8MXFMeY
cPCdeoPvgTTZv0M0oj91Fos9YKQzFzVwUFrTdC4L3l8Tt+rf4eW7f9cVeCKhprwKSEcDL5L1qY7t
bVHNcND05glg8BGqvw/Kr190kBhHU+wlAEx9pwzqOq96uyh/uo40aCVqmloAY6DhekJUvwz/LsFo
/FuqseVoxdl8WHk8flp68yMweIrvxWC/6ZACt1k4QLXUSz+fR+uvKEG6HqiV0UfLXJJDvEYAPm4m
9myHoH3rZq57cQ5ICJHIWLaD6NTQxv0+Kbo/SVJ6EmmIwxo9FzRFcL0KaisEUJLE9QoXewrauNB8
TW8RpFc4Xy7o7c+OKdAY/xP+F3mQbjWWZ8OolpNZlZWPM0a6p0AyBZfRnYMSHQHSpRWos6Sq4qQ5
G6n1mVQqOI1u5NJnDkcqTMaqyRpVof7cTf4Wrp5tIB7IONzPkJ0kNmv7VbZyIz37A9mTYDiVSLOH
pUon17c5gMKUak7s8BBrSM1KDuXCWIXk2Q020J+5CMXTNA2P4gb6E4Lzl5zp0Wema39hCf9A2YhW
kvrWGQ5QjxkKMGP/NuV8OiUm2oG2BEaf50jQajjULMAMsYAAs0UAyzLOdvnsVCgDwP9YBkSooBzz
BbwKqPEx5BByYKngCA/YYymq4h8SqQxIdOlhtJr0igpA/TkWAC7sGsCskrjYK3umWTmCwkYgtGlH
NXt25VDWnYsapHbpXD+JE4ARo/q1Rg0C+pJ5dek6lEOiVfqjXrLoo1bO2VPMmg+47cabamqrU1aB
mQ4BrtZPxsragWh+us4WuBeJXTHOclBo5ajFlFyNpKchQxUC2M9wngVK+pkX0+DxxJwu81h9/veE
MSWWF9nI1tR97OtV1QV3OCuKR3CxQQjqFMUaEEgLoavQkAF5+P8Y+7Ilt3Fg2S9iBEASXF6171Iv
ttt+YdieMReA+86vv4mix+zTMzfOeUEAhQKlVkskUJWVucfu9C3MywwFEQhTT2mEFPP/HL6zGaAn
Do3M2pCNGtn3cud7PUjR9ca5T5TePVf9VqDGF0Ul2C7TBDJx/t1n686JQOTv1xI0UlCiWpomrrZ+
5IDt8o9dGBC2Ki0tDj1AwvrDRFVr7aoWcA6acFXU7DPD7Vd+1Zd3G3TQW8cFVCowZQki+9gt70mh
+C7uMmP2IUfPrcstqpFHPPpG9jxlqlmXbTVtK/0Qq4qQXXhcoW5nGVOvHYBJrjvIb0407TAT7n/W
mEX0sx+tbEfHRS+3OSQU0rhFUS9ybNgyiLXUcWfbtJFJoGPiWLX+IWLjRiBaegqjfjhZf3o0pAmy
9XED8NIypullyXKFxUa9RkKHiLG/P5gX/w+vyPponN8KrViWLSvAiPzPW/ngQ8P/eo9kM73WObLq
bkkff6huWNdWKygxOwEOoQNbc86aNdQtkTCGtsFLlOW49Q68WhURm17IVtkmiKoMiXrHmr30E6iX
a3csdjTJwkytqs4Dp7bB1Ivk9TfeJON3DxuuVQ3Sozu4+RhgOBc7NRkAncWPyW6Ng8X7CGwM/zR9
YLaoOkMl22KjXmR1zsG0g5+LPSzc6G4Xnn9D9ADiYgcttAAKnjh4GKIJHk3fGWAJYRwZYdNCt3KL
LZ6xfFOEjW2gJCTtD06eggFDu9NCSImOlyqLLxm5kE0rzqX4qfWJ9ylLUnWgUPMSiY7/xKSFh1tw
Z4J/SEekyU5uSSHB1UzjNNe0zSL0BLZ34IodGhWgVhBw4pBF2YOaBsS+J0vVn/3RTGcT2W19ILER
qz8EeMiBRBG0BVCayT4rXmcP5STDqc/wCaPCBwWG7lCdcEcFXB7V5mc1+j+SsUjztd0BBLrM5iMk
yVrX27pBiW0rxJvB60TSwUvj20GMlCZicYst0p9+r28JeWYkmw8TdYanUW0Hn8neD1a0s0sJAMSf
Xceyu4CMjASnca2cjSqBeyefwnSHeXsyOnzaTUH8tR2j9DyWkMuCqkaVrIbIHLchicrR1EDyDo1W
ket0g5/TBRSVQL0n+oYNavibq4EHmWuH4G2OoyvU4NpwrydKESDBzZMm3C/TnoKeba3uhQnaiQnc
Gc7GcorhPEXFXoSVD924Fjsp3xblxkFKFKyKjjnd8qk4ZCPOm2NrDc6GIV1wcHuAAGmY5RG78R7U
oxCWzXZNP3UQIdbrqLGPrSu62ztzguAm4N792uK5OuK/MN7x2402oOYEXQAT15Hnwd9hX+P9D863
wMuHddIJPDigLrZ6RwdOXeIKVw2IlwMBpYH/nCYjkYd3HYJ8QSh3VpZu3PGbZxfTZ1kGHlJpaXEU
ucGehVmAgmICH9wYqXzt1rGuZ23HFrAqkIE3NrsMqAm7NHHMEfYwwb3vK/y/u9IDYVYEIErj2OFq
ACfGzm/T7lJ6HjCxemL2cbWRZlqnyU+ebyHUBNNipxX/ZYNWHOjkSnAR/B+c6SVxO9iMQ1SePryV
5SWoZ7TAunpm9TevOwgPRo7xGrNhZYGx8JwMefpqgctt69cZ25rAz75Ofhhfhoxjl2MWDugbx5WD
+NqLc7fZKo5d82AYoXxLSgOAYgg0Ocgf7SCx+84ONeIeICk/A3LcVsWXKW0gWltHoBGE0MYeAffq
gDPy53nIvSY71xNU05Mp/QmVmVWoJWRswLJ07Ns/u3EHxqPCmqCZBn7I3VC77bkdZHcGaKObe4ut
8lkeIB8BpgXThPrwMjO5o3tIrLpMfqkB7O/MgISW1YjgRSTOA5pm47fe5OWG7ELbEe6c7VDM/W0P
LGVAwcY8BFW5r4y6vTo6C982RnysTZDikWo82ZJgeCIPMpk6bY+zj7GiSWpCv3uy8Rz5eI0R+su2
A53QUYcPczfswaDnqnrlREG3Y0kDhs6yTbLt5KPaGsGq+urrxpoDhbrbxaB4aZ3gHFkBVjt9Ve87
Vf5KLcCUqJG6l8VxsUOpVLdC3Rb4n5dp6vlTFl1z/6NZaT7UutXMz5AZy1c+8/iOjIXoyuu7Syl9
faWvT9cjH+rNq8N2iK6N+Hj9QUYRYBXQ2JkLFD6Q4olBolQhGaI9GAdCsGPrIoaP9Qyz04d6BxpC
l2hfFpBRoiVZKgHdjbyjV4KvC4RcFxzQ+DU0IvPaEttjPbXVEdGuu6oiGxTbevp3NwhDRMjAExFr
93dryCnW8K5AVOGehihQgzJGCvj2H+jsSChZp5jqLW/AuLbgZRcf6lFDwNoPLh/85gsuPv91abrM
h3U0DLviG+SGi52fSg7B08FW57mbRG2KaFbh4yxdMHfd6am5W+tn3TurU1oBAuTawe47dS7yqdtn
LL8tpn9dnqZquvLc1dccoIINtIq+0PxyEFhNJs4hU/DPtdPYFeswrKv1GBjNWaF0r1hFSdGeueeq
bEdWJBPCYO13xalAkeIhHwZRrGiGmnfj2ZOsib5IQteDOOW0xmZ+Ws/jZf7j+neXclvQf9kGCEAK
lhhg74R4gQzq+mYAK3Mz8cDnqyCS7UqYYbRfZmLtQ0PZW/dqEu6RVlSF9XstTXL2tWhRRUlzy2p/
Mpwz4vvbxTS/lFGn/IDz6Ldlgl4pECi2ipDnj02gqDWh0VnZb2kB0NTkuQhD6Gb40yuhh1euZjdA
j8sVzdOYevEAMoFoiO/LkuUy79z0iw2qQxR2mV7egdVUciO9Il3T7OxI0zSm68zvZFnTil6tAcHC
A25ClbDPgSAnteZZmBkKnibCbtHGCar6QrZZvJmhpOLQpMmPxBLFPpAlv9q9He5GN3CPTuVlL1Zo
/QS3UfbDqHqN6XeAu7UEP3VBAsIsBMi+WwkY4OAA1WfsCyXn57zIwGjvA5Ofsp+TGMWrAiLxuRfx
pq4N8Uqmwqw3LAKXK43kxBBKtNSVRu40DGvL6+SxMioHz+TK2BpG7W9bvRwbp+wYlsa6wdb/RA9x
KTO1ZVEL5t4yyl67JHZQfekAj6Of6QLMms9CvNGA/OO0/2namXOhZ/5QRWo7cairkQciyhAI7Mxh
RRfD8xRatq6/Qga8+GJ5GSJCBvTukHgUhxh1mseuyIObnVsIJrDe+VwL9lc+Dv0v/5HL3v7Vds53
B0zH81rItRT3xAidd2u5N0wb1/XntfhSBisgQhCx1KjnGMnnbR+k4XZBPdsOUA84XKcoAzchIVrW
W9tPxyda0AyoO08q8Z13yQT0XP4NRGXRDyjjgAzVH+InHMhN3F8iCwwemKjCt6SujFdQK1prPrHq
BZQf/jks7L/TXqtoDEn9lo25ffGAmn9hFrSzIwQ+f/tqm9l4q7TtyydVe+WLEU6IHoAHa0sLOHYP
j0RWWxE0cp2zINiKYmovrm56XUyV640k9cgWOBlfj7r0iiYSz4cqgx0OTrOa++SFvPdxTIfiuFyH
esu1WSTGY4y8Id5xAeJXJEc73H3iAKEyFePoRd1OdbKBevpQXGgstLNlZuEqaWuAk/WQbP9aQ1Oo
JsUuSyDE8m61XtMOHVTaGvNAvHvEw4fqlfBMPbItLH3cbgtI+7lvH+zk+19LP9hs9VXvUs8NiLx7
BNNthI2Afl/1ssQJyvbDq5n7MdRGwJA9jxcfsvFI4cgPvNX/xqxG9Gtt639GvjTYQVM+BnSQgfDd
ZkBqpqM8hYkLcT59nqXGyI1vwEemF2V5IeCajjyBIfS3h2uoPXPyUn5n0MtZ5cCNQjixSLC7qpzD
choxlYXAL43/zNIxBdrVkICILA/ff/zSIde6M5EEfdAvNzQaBE8HnoNxHZNJb9n7UCoF4B9uEmbQ
8xtQNPcOKOx6/Wcp+Wb4vq9l0+TH+R6A3/HekKXa5NyB6KHRnPLYTMUVe4ZtUnXuPvemve96/oMa
ZlUg7mqCr2wcfpssIN7uyu5W5ABZMAQ2jK7Z+7YBLm69knwHSMNAk9nPjzlkDOerjYFUoNE2PSS/
QE2QenG7pWImKlmiiiZfiBI7QbZZTNQjN5cKoWjMcBudq6FYgltY54TgnglrKNAFyRYx5ASnb/An
kY2qa6Y/E3M5CdXWOLadbCsHytVRn61Lp8zuvgyzOxgssnvfQ+agCcFDb7mJb69yPW0V4CjPsuQH
+SFCiwkjrcyz0YTHZS31Ul2fI739Yp4vBG3iTSomcaErLq9qGOlLDPE7iIPiPSz2ccrqlcUF8KF/
JqIukHsjhaoht5hxTmXhb0PZpCgrqQww7cNGEzRcGrLRLNlo2BrFuLbD1l+TDSVYRjVfhsYVdJJ+
j5eFJUq2q6asd/91abArtdsi5eBrlwCR24XTvJkei9fBpMbXJvZbxPrD+MnCBnDnVL53hVR2Bq33
CVwkKGI5BLy65zxwV4XVZY+Ii/QBPpbs4dTO2cLR/UJ2gZvtFmpIEOQiNTtfs5SHFkPBMRQ/t7NR
NqLeVgyAMQJHtCiUucl/kKd42ns3FEyNIFMFpliPCncLfKc7a6xAvXUb99N30lFZNFPeDT/or9BM
PSEeg78a2iuoMM+BnJm8TRxnI+iiJCKRXTHUa0sg2dyZFbuRjRpbz+LtdK4jZzM5ZGBCvoEaAESk
YAhZLbb5avoaZYRAoYRqJvkCtBivXWQ9EAkCGxo1U+nLYlefkpGO2nZS7LocJwDPKRTohFv7huom
RKXC4DtPQJ1sxNK+LfYpAPpRWvFPMtEk+VOvmcIfll60mMgtL6yd6zqQVdChr1QHwaqoC+ce2fDP
2ecSFMA0Sc3iS0O/ML+YefcXHkTZcWrTHNJ81iZniXwB1dYJ9AHOJUSe64JIbXeoOX+QabFTzxhG
7OPJb0qh7Jk44ASimT5MS4AQ9WWWNW5odQeXWf/btepSoooUDLcbw8jOM55yEihecsbkrbKR4gqH
AGHTLvHSxwC+ZzMAS8sos+zRguLyIV0335FfMTEklMkvb8XsB1oEsQmMUcfi/mHCWNgxcMcDJ8YH
FoyyL8ptEAQQYtQ0Gss6oscAre+zDFC79TmUAE+GZn03w6G0NhHLBeREeXt0cEs5ehCeQDkTt+/U
TJozo7KQdi2RCtx8mDAs77vJwvFIdpeX9j1PUUvb4tc7Wt97aRj70sYOlvde/Qw0YPPMbFkBeS6C
PdmoCY1PowzlE/gFJYjQ9vRR0CcVhR3IXt3oSCb63Mhe9kEMGO70L1/wC86+PQragKuXPmQw3HRb
tWF9cKrY+uJy9gaV9fxRmS5/hSoqojKd9SWrMmOPYnpIn4yPtofohSBib0S3rzObNwga1BWQgXA/
NZBJmY0z8Te5UpNGATLeA9Tf5nlj6ttTldVnU1jRJZVQhIxQD/iWB77YRKGUxzyP47dy0qDxwn1m
Zh8/NZ38RF5AAgX7hENSmYZWmU+gqmv7aycHPJMMFRxdntkAthRyP++z9WYb0KFrhI3slfbanm15
t7Qpd9IMWqhKF01+KMPslvn9DezRoD53StBaLHvJqiontqONoISw644zP1stO8hGGnHxvBIjgwwk
uQJqt8pCRxz/vwwvRPhCTDCLywjNBKMv2Uwus9j/y5dsHbTpggJ052BeL7h9dhuEeK0BFOOiBgoQ
gR731lmWexMQollBprTdj3ns3WiCmrKR8oBQUzI7LysavQzcmyjCcLSkLq5EDa0PQv+G49NUm2sG
yCUaM96iZgAFjIWEhJpNCoiu1keMy4FDTpzM7QCtRLLOY8hB7tx2jI9kK9Pi9+y8hrzJyKCou0VY
DnF6Hd3znTg5VlV6BxvdxE5k67Lk6JpTdHoXpZu7pqbh7JHN2ZCjm8eIujLvxcQhbiNdozqC7cf6
4rf+fcg7/tR1XL64STGbS5fVp94ewKShvdRYvF+UDu7dr1LzKWiKeVFo5PEKAgSp8vfgUVpzhNW/
onCtXTm17YHssC+ekyR6rSdWfIWwltg6iDcfJu0mxnYF+Vz2FCLJOGJ3O1jNTbrTrgdq81sABuJt
7woOKfKm/5zx8bfdBXkVinjZpo6EfWp106VQd5h7XiTeD/VE98H2YfjH5cOl/g+XJxdka2u85F4k
vX2nhhmOfW8a7M4kjlWHDxOh9VfRlt1tMUMoqTwNlftKphbR0LtTHj5IeEgli32VibeFD37mjF/8
qkoLhWTABu2tJHgjjvh3dPE0Npuua1bUJceeu7Njo39VtdG1+8looid8+uJmT3wd4+n9NGgT9WJw
q4cIetwXk2fFT3hOQZLyj6tkNnIy0kNkQduoGWPbX+Mok+9oSK9Sjr23zVsrRVKhU+Ea1a3VoXVQ
bmvXp7pzzl3S5nuv98Lr0rhlGiFS3uKIOMX2X2HK8z3ZcsfB4ZAcq1x+ofQlpSopr5nUAJWySkZA
JyDzSRODASSH2yjU1cLUMgOP4brAXjUpqwiaojrr6YwAIYMw5YgfA6aDCZ7LtZCbqq5NaG64TL2L
r6sUbK/zLlFctBAB7p/bPD9kjpPeEUbN7tQbB6Xufy3GUPXpPMMmfz/VwDIvJnIDCuSnKwLgpvWV
qCGPoUHKGXRCIHLQE8uqOIyGDXQtxs1iozcg1djvqqYL18ullF7LHDM4BLX42acCKXRyBrDIOUNs
5PDhIvMfYLctKtmG8Vjryr1JV/N5pmvculKi3D33y4MlO+9Q2PVrFwEZSk0Y+xM22YQp7Qg/amtk
6eIwmsfBiXLFEBjiqAWwc/nUQ33uALUGnDoTJp/I5phKq86Ubz5XzUlK+2euXVGCMlxlIA+i9pOn
OhqTpy5020dTHSC62obAHcKeugFQ4Ylcp3WHmBkQa509glI9ym9LMQgVjUjr91xgPaVx9dkpPeep
ELH7KKeHrdomAZQB333gWT7Nwz4onX1lZdmafKsgc5+qKrQ2QdFZWxrSBCpnB6RLPXW0QLYM8LXK
N3nb8rvlgB64aesGUgwYGrng96hA4/XttKm5sjYig6gOr0HsUenaiTQILaQxHQ9IFj3GHio9RFb/
DOyud4y9qYREk1SpuSrjsD4D2zQc+FAdDFXUZ/CbAOFj6gMLjakhv8YbhmJe8l/Tiy1lT0WKUgQF
KZA2QFw/QMbsGmp0edbw370wVgMm2rWRgmIGBamYBS4PXfKpIMyH07Z7NGtADKGR9RWlodFLEcsv
4eS7J19vucQkUR2AOrlpsKqrcK12WFGX63Ff8nDtWbLeoigJM2REThJZLt2A1cnYQQNMojTyH1tt
6/8CjSOGLFkWrWkAoCWQ8X/caJjYEZLo8ahwKkTgoIDw/WriUXdJ86q7UG9pFhto9bJdLFMURAIS
mJnqF/AH2JiEtTj3uqGe4bRaybcAJjCzYoGqQWlvBQI82FcxBTpPbZwbGs/LmwhT1KWpBp8N+B3a
Ykv1gaGR7LNM0/2VPYpLyMZFgMIRqgr0dWkg9WzWjqcEv1MzRd39gnjxZDztIHoIAJ1GX9CExs1v
IbmdbHg5qXVSxOYBO/zoBYe74Aos8o1qmWsOfU1kTsDdFYwH8G4lgJ3GztnPwH9aDKLZTo4FJVxt
s1MDuPTsSs9930QJd+d3/GG6Jg7CESgUwJg+fqMJN+s6qC3F+6b2QHMnNWVPhOA6SmZ1N49F575U
wEWvJqsNcZiPDLDPImBwWpoxbj3QY+pSKjLi2BivMs47JFyK/Fx44fumsWPwdC3GDz6pXjJ1rgd8
O3AuqEabTkq44ykqmwkcNRguNmh34BOhcS7zexOhVOS//BabrErrmHvfi8xtr02etVc2jDhO0bhK
EGB3KlAfZwOyz7rBkzm7gn4WmPpkRIl6CIROFaGJhmtGAnkKSJlrYLliPzj5Ux13O88fIfEQG/VL
h90CBCeT/kg2oMSNE7LUOQrciq2C0OlVNgYEkqwYutl+CxC+LwWLt4HE7nuAWmOVDtUNCCyA/9pO
rRrLVQfGA4QVx+cl3EFhClTOVSdnsq4fIiA0LDUAaBjYYfQQyylBh4Lsctrnd9Ta9Ju6jNimH138
g/0hEVs89/t1lTuo8zPs7KhSQzyLzAs3QR4rRBgq51kkofk0da80IIcEwO6tBPRiW3UlHvA+WP80
XDdJRYrflO5GGqHrYY+wt63msZhSUYGaV0GH94iz2I74Q6mJJHhx53FdeK+ZH8pTYqYJAASoeYKC
eK1pQ34/lmTmAbjgVa/0kCI7z6LxEPvQbGJhj0NMGUBHCFFvOeLWRL1Gmd+FVdtHgA78reWDr9Xs
DPkESVM8F/PUXJth/w1x2wIwFDk8ccfun1yRWSB/VLeG+9YBdYH9OmNOuvNqlgKNEPZ8D5b34Ogb
wSmtRrZ2bP/Vd9NOg9h/eLbL3rISFAmdafA9xD3VcxDLM/SE+SYDH85Gi7LcI92MUd3dIeyASjhe
ccBUYEsMqzhLA/UDXcKPqRGkb+MEiJEbOfLK4lQ91aErV5GJPTMITVC1ktmXvGTWu6aBlsclwIcu
bLc6L5Pky0MetKu0d0voPoRbuqf63vSLqQDJY32HpZsj3VtHumMut9mP09q7ks7N7uQGWqV8b4Ze
cpvyVN6oRw1OuiglkV24ZXrW6iugWB2R7ZGMGq55n/bY5wKd1dCPUOofHMlSVhVK4SzeBvciS3V6
dwrO1HgDgENH6kKjGXzzbLbH2iNYJlGFHJzLEPvTdkjeGla8Ullpje02xO4ktFfHPNjLtuNnKkml
huxlYPlrDzWhW7Jl2pcmUJtqHW2neiX7UFu9v+lxkVRfhDyWKy0XKb1uUzK/eRY5R5FnDwFC6MMa
nyIgrC9xlo+rVA9RheyfMgP0obVIJqQ1QLEDaMagG+rZQG6DKCxJt4stZpm65KjCAFPmH0cypoOj
LqU9PmGP4+5pcrFTz2a4XRoVSpkRl2vXqJzvNiDhEBeZoOCVgSAxK/wKfDdoqDqaevjt//I8g+8+
2PFt7psVdgJoaSpN2q+eNLP9snZZEjvWduCobKaKkXDscILJ8gOQbMOVTO8aUCZdyaPw0sNsB6Zq
g4x9tVketfhiIWEcjgWEmfH4NQyV2itmo/CnZea5h0K1jcRA//vBbLjJttcg68XUp8M3McTVUQzQ
eQp43x6WSkEqMoTc7+8JCpDTLE3QCvR+r5grD8noB/m/LkMTnpsqQAE6HypMmm3HWtiX6e44EDGP
VyLGCIw+SDwcF/deS+KswNv6CB106xxNvnWmHs5aTrUrEFkFG1d1IJsDPolqJ/CVnX26LMaHhsDG
mgoxASlnW4Q/3NVca/mhOrPICuiCS/CTBEUc3IbS3yIeKE5QDcLXhKo1qW4zje1ppWpASLFreg5N
szhY3YiMHmD8UEONauANY9faVaisPVLaIfBSfplnSQ2VxjTzP/3eZSpodtPpjU3pDkfUzzD8etL0
lH3pUHu7a70sT7cNQCsFMvRXroWkSU068Sx1hH4ZoI7kElhht2YS0E7yUS5E1lajjeAzHpv/ua6s
fLnpK7BZUr2Icu3mqhp+nCtCaIhb0XEuH6EhNujHWTMaYNV/Oeu1dCVgb1fgxV1NOsTtqDF7MCTX
ysnNb2SiJs1Lb8sa4a5pCHBe+qBeX6h3vmRPcgvCVmBqcnVyhz6y+fPW/wj6kJMK2fDC+Ekf/vKx
03B21f8apwZDjyuQ5/KDHxF0Fa/jmPPXsQQ8PzTc6UBDFxpV0KiZ4i0NeVAFABsNiOYCDfIqDCYf
fd9APRwj8pjKDFqRwZ2LCvHzKv6hVLHO8YT6OnVFvwuVUkf8c6fXgKtXcgABCs5gZunf7ewmOnDk
LkkWSqZQEwKjaSvstpaMypClQCLJwNh69hBdkjqPUApjA0y4jKMAlOR1+xdNGkaJZzt1P45zWpfk
KlsPTKyA4wRPs5j6B6oRi3WUKPVzMr9y3Mr+cnFDW+VBCcJJYYSAVPvRy8RtIAWwQdnSAS1RIb/4
vpFL3FsVykI0kLqjOi9sqSJliD2NqAmpsGsZ2xqeTcOI9eC8R63QmhI/vMPuvPFtHCL+nTci2+LW
48a75I2G2A/3INBGsU1n1Jc2mF7GP1LmqDzowPmUguW+b3q5RvmgiYBZBekV7UP65ohHQIhQPnGW
q0uvU+zepMo1q2V6bPXQMnN3z0M/AU868vFxLsQtSus7jUz+VcSmt0+kHO9WaEebwuLF16Hxrq4R
Gn9nXnWYvMz9llfxsEaQ1Nj5UKfG9cB3WYDe+DCgVA+30DgeDh7Co6tyFKgfJKM7ofiIYTsxpgF8
oODkbGKuvI1o2+YBFGn7KE2cETKUtqW83tYGsgU6dfquaeV+YIFxKcwO0SzvS8GTLxCcTN6SJu6Q
eKmSHZ4u8Vs8IQ88AUJzE2mTfo6Q1AQOPX7T3PDnFHCuNbkpNbYb7qF4mmYTfzh0oXEWyrM3fIqf
cC7nF7Ag8gsAwIhCOATXJkOo4vKgfcBtgVvqPE/+AYihFQ5LULzxocI1yYsvFSRQVW/GN5AmGfZf
tsXvtW2GDycHyNljTXaFbqb1qSgQ26ehyNj7Ic0uzkw7L8MosOQeO8dpUwxV81ywoUfNwsSOzDLq
Z79HUW9gf6M5cAPWz7IPA5DGhaVzc1LEoeIo34KhtHsVgdWeww6gVxpGreE/9amzplFcie41LkFV
MKEyDYmu7nWwYrVucdM5/M46C+7gy/Ync0s9XoJKLwaZxBY1S+MZik4oj0ThJsIJwHwZEL7zxm3m
B80qgqLrlZrCKcsrQgHdOgJd44ZsDG/4OupmGYqMu8fMMo5kJw+a/DBEac5XKOgG0G3GdcljuQb5
NuBS2001PrgPEzQM0gIknhBnG4AjbYpkHWYiu4Vxa24Mnkxf0ihCXlIEf7sOhPxwWvvhxyGidVne
3kcZf+vt8nXUD0FiYWO6l8sigyT5mG/JtkyA2fqIu1R2me2MbaXq+RG8Gvw8iQaoY+rO4zoyzxZz
AIGelKbmgIs2haUWjfy45OPqvkRJdlCqE62xeai2usR7ndegngDI4VsNTM5OAplxoGGIJH4XfA1r
szwYzMh3ymzjb9IJd0kf5Z9BdTGeQPyLc5W252J6DUejvMXTuK9Ewh9lAPBh6SK5yIyWPwzl8IcA
b8BxzITE6fcfG/VwUm4hYPWglcyxcTbMGYo5ZLFpqhASx0nDT5pw5Tv2TQicgQPuxQLt3Y4DrngB
cWN4LiANu7ekLJ7S0GXrjGfdhqEMcE0fDLaHD1mlyPC6UBwrzRb7ldHDI0+PIDejNr6WGZtIYSwN
u3QLTjjU5JAgGXnRfIN/E+qBo3TjJXazaVMrvLWKVecqCMIdMijh57K1vzq16fzllBN21J71daj8
364qrirotSls17SrCPjXShb1xiubettoEjili/E4i8AxktYWVFZ009pd8H480Ty5mqZI9wAg38lx
WUKTs58YoLaeJtEn3/D/VkaXPQ9TzM9Di4OR58v6+1A3u8F3iy+gBMkPoT9o2VXb/jpV32i+s1BH
iWuBByvumtewCp7cdqq/T9APWMtq2ieZaFB4M/10wHF5UkNaPxGZZizNn2PgIAZXVWxvi95D8DyG
rkTiZ96JxlHB3kwz6Tag9DzKuoruk9u1wcYfD1MNBPI8GhtAM8csbfDVxO0DT6fqmo/TZ5PJ4LkZ
suySQ497bZgWv9Xe9JOiIdQImeJraiKStQRMYmU1mwIJVHzwAPxrIeCA1H+p22htOOrhTp+fx+KF
BkXRqWMvrE9Nzu1PozLAMd+Z8a/+SyPi+lfSsl8llCw+I2Eb4f42eteuFerUNNO0r6Ck9xS1+LS4
jM1vfQdAnl6ECpDDBDmK7/g88nXZhc6TFUSo28tMpG8LA2K1tlejZMlDFfrUDNWDGq+LrXMGxe3c
D1p/RTYUGsWImpblse69336gfq/AnQaKhMVGzkmQQu53ci+LPSt6Bq5xDuaFMq0eNNHn7MdUFYCF
gT/gKDrglhMQrr74NQoXhEg1UR9ryg2ypJ/aSpirAoBenDyi9J6UUheTTcYBMI3onlYS2R3mBp+7
xv5p2Tn7Na0zLzc+Ry0HOztYoRERquunqVEAg4/p2RBh/UR208nemVBzViDRAm5qSjPUI9/4nYLo
YyLNe6AbGRnjhSPA54vcdlbkBppDBPYcZBPJj2xzo5A0jpRw8HvG2tlZiQh/ad/t8x6VdL4tcSaW
/a1sOwSMHVSggYWBH/MsfkYk5bdpmawYNKldUImsJ6s0QMb7x4d3CJEzhAn3rUhBsBzIv+kpLVq8
Vpmi0pSe4NRIaH8CHebEJxp2oI18MNNa0YhWlRD02KOO4/2qIgWNq4EAAriWY2+PMnB3X3CZHQck
lFauI+pnaiZkZtZ5CWxFy1Qz2/rqkLjKfCIHZNXToznhDuigxFCt01GodWOq3wvUmPydFBCdN+1I
k8FpCrh33ULTA85jp2KofbW+gr93ek4bG+ddl6mfUR+vUSiA2jzWvEXYR+DRpB5mBOUi8MEVJgLl
DaTH9TBGGm6Nx7m9nn+UpPSY6h9t6aVblYGADeL0wFDQD5fTdJGAHnTIrHUxBAFKubK/WIu9Jv7Z
/DY6it/wdec3RBDaXeBMOINq2+ybxeyT65UPr+bQOMSNAiWYSKAVufsoomJE9tUERfIfm5CF2ld+
+P8Y+7LlyHEl2V9pq+fLMyAJAuS16WN2c0/lolRKKi0vNElVxX3f+fXXEakWVeo+NvNCMQIBMJUL
CQTC3W8Me6zXHZLKD7wGKWQj/VcT+L459xk/gEHaPHp5BVJIs/Jfc1vbFaDSnft17VxpBcNyglXB
tWto+I2N27CNgyVuODyaQw0F6keiBwsWVtznJEPu1M1vSmWQB/JZJRizIyB1C5bPoSjAzuav0eDD
z9AEeUDki+4OzNnBysGPa+7yIemOukzBDpyZzarWumRbaUOHtQG/GwOG4vTc0JGVaDvgN4LHSzYl
sMAY4lmA116YMJEB9We6O/zdxj9ydi0UyohQ8r1QCdKxygHHSuue7w2woyWOa17lypJY9uYLiqHo
0Ma0UI4vFn66SM8YeXE1GG26rWPgxKSGZWhRZktm9GCLUmbRAOVDZ3RgcY/5VVa3czMqsqPumuD6
HksAcIU9bJBRShe645n3UJj8bNY+aEWmVh/w72XYDC9NW7azTprmSQ9Cfkqi3rvuwTwwuUzlLwrr
FomuflPHtjjowvTvi2RVMNu4D7oouM+SVaUMyKeO5769r6p0J7TIPlljbdyPWnaxjFYY96kVf7I+
2rTIjO4GoCAyVE+VpvY9H3J5LTrkX1jkPbSt31zZeotEr2rssjAD2UvAV0AVvxqNLRYos9RugOl+
Y9Ibni2uqSxU5x3IL4roLWqdz/7RAeqv650ONzJsnqk3LfVS7Yxi84XhM+N+8KRLFsCbWLmoto9I
alOWgfnrPUMKbD8O9rrtpT6vbUyAPNShPbJNWdb149ikwy4HGzCa+uGR15EO2gOrQl09TGx4RFH7
OBpBv4vSaJx7cTQ8GhqWLLbueWuz0rDAg+oG8FWoENqRPeL7scshQg0lCtX+ya4N/y7G0w/KPeWT
GUTZYTow1Ht8MgGIeKo9HzfR3/1YUQV4WECrkB5YSMC1QBOPJvJzfz3EJt/0FBt7EBvLtJ9z8IE8
lY7SnDDKlw78jcsmaMorSNRrt76V3dGUyy+6bM6EiI8gsC5R4O2JGTUYvvYKRVl2Fnhfd8wFYt9V
czjopS9D1zzVI2oKa6QqD11jvR90QO4PYYkVLeAgwyoucw36fHSkoGyXDR67dKCupYkpkFa1l1sq
3XZbYwz3OzqdJkif7rufTovIQWg8JO/TqCneAh+MZBwaLZ79lARde8hCbHQlPg8BTGLeplCm01ce
0C7IWVCrCOwG263+MzWGepge+MAwOZqnYwgtMQn1K7VFQIeWOC7HElnfdMTqs8PO7Yxa3BpSTzwI
/SWZWVtL1BhqQFRx1s873oYbz2jj28xO/SNP2REwuvjWwa7grRvVchbgcbklnzX69X70omdsBiys
yrfPnYPyxbSFYIFWOOaDSNxyJfFfrMkEFB+AVW9AvQYPH8FZHEDFxC72AXM2Qs+ca+YIJnFbaYsl
6hghcKyc0wGI1ntPM/giCMHOb2qmPASylihICOzLWZyODMQ3kVx0hQU9BWqmwLgLHxNwHM/DZIz3
FYj2do1n8BWQ9dXZAg3oPLas8MUS5lbyjP9yk3ZVGkX2Oigp2bToGSDQZgvWZSo4oUNkMn3bWu1p
Yi+dqlGaMLM2ndb+El6WhtGsZ1DLbiu7FEcUg4SAaSLdBshye+OOqohnzAvrahTjTaNjSpR5Trwp
xhH8AArN4uJGFukxvyYgi+Y41XoYQMo6QV30DLJnePXXvgLDUERqJu78Qufw0f8yGjeq9ZdWGQoA
+LBJNp/KeDUdm2JZYpYrKuG9NIxWe/D6fDmV9tJZAYqZSyyZmt/UG9RetHPogwE+g9niLOgCdiuQ
xj91eru1m3DX8Sz/3six2rhe7K872+WPtiPnRS+sF+HVzQLzDm8/gkL2xpNlOQMFkbcSyNAtKpWd
oowUHewk3PqF326n1FWtSAWokXyTqWJjpDS2k4vCaMiu1H+VCZZ/2MpWuI48gPQctFzkzJWAOFgA
glkz3/GKdWVFDPMfZTtRWV5DypWvocNZX0xbhVNDpiXppoaG0Yx8kroEg25gYSe8z0PYEUu2uJ29
UiBdkEaoK2FskXZ9mAYlf2ry9MoavdvLmORrhxBcFt01kiLJs58jeYGioR8NxzyitVzr1qqbfo15
QLzt2yG7wf6PM9OLoPzB6iu9sYo3ZOoawO5S69oEX+mVBgYdYMlYey+T8tlTg2Fht++SsXh0r7UV
cZcQa8lo28WmRo58Yj35RL1NIbj/pqi8QXpu5qOqetaZIKm82NSEUr5iPoyOtSni4bbG/3CWte8e
sh7zZamN7AmMSvFcS2VysOyhv/XBMEr+wUB5iF8lfAMGMP0JU4BMTzEFLcV1WSFpTvf3Rj0JLnd9
skFM8xz4+KVNj4jL0yCLHH3X6val28UnMrHKLebu81LNCTStnRNnHLG66ZkEr9LCGgQvkE1y6rmv
ZXjfiFpuHEvrCjUn90QoR/FuGgd7zQdqU9UXTYdJDoB8X8zJ15ehj3rR+N521yBBnCdWXbGTyLP4
iKkk9OAkCFrwOWHy93HWDd5cAKO3/+IvYiM7ZjHYEVQjxce56+kzOrUkyJkcq700lLzXlgkX+hy1
7NExcK19a8ZGOo+K2kDtXGGse6twzqXUsYqJ2eLSmoNWbpFZaYV7FFpj8OaeBwnoIoyLJ+/5MrNL
f6m9ELVLpzYj6HAxe5DlXsjlvjRTjDStCvAHJ1u2GuS48fzf+YpUFgwj8qhpNqrEdbBDaRI1huRL
FD8tnQVe3EAGycE3UvWgYGogM820uQS5zD4qTJTLUEOjhekitAMTEBKMzJv4eqiFvc+LhKGqKH/j
SaefvYazc8TAMmqHUq7J9PxS3PjAGKk2Opiozl5BQSZeoFBHPzMHXN6tD55dn4/lvvbBkYqN0kRt
fZOHDq7LsYD35XDvYYtNBw8mA6+VG+btTnMxz6MzaDuqyaABEUkHjMRzctoq5sKlNtlCN151I0fZ
GW3bGND9AT4u23SQrN5CJw2lLKgHhqoONnWmA/k+wvwQ9Q2814slmPjGOWuwyUFaaZOGGp2Rr4Qg
FQtRZUAuUl4jDTYy7VqKzdjat5Of5TXqyVGCo7HEA1fmOBw7yFR+71GyoLPOvbNBsXPukS8clDsx
gPjEHAkcY8rMAete273dLrUcpVGBq3XbUuGLoTmzB0KU3w5GZa94bLJF0ZfWbZd22rXw5ZosoL6s
29/jfQmFX4qnRq8ULmYpziWeOqn4SI1P1hQvxyhYJW0GqRuVkU+dJu9nKBh8Qyxbky/hDDQeqpVz
YAxmjYFiKpAH6bOWGbCpaTqIDkCq92lgZl3VacqxARQO7+k8mqd+si9ZAeCZQVqqQqn9MmUdUfIT
YWMefKg1eGVQVJNtBQc5vGeFrY8V1e923fn5FnfpclbrAu1TvNsGmGCbmtiYKjtQ6V5w8DiIgJTV
x/icZipZEzvAyFE6oRCuPMUhMP5jAlJO8lGwUyf9gvV9vSRfb+uHDGV6p7rG4y2z7/EGpTc9qiww
2dO+N6xArWqPLyKZbADNdywGF9hStPpxL0Dr1vlXQ8JRQDvU+TvDfAkyREz79xPffEK3v9ZDfZwD
Erkv1cU0x1ONVlKwfesa8RqVq8jM9yHI2LsKtOzqjA4uyqIvvj5l/Tro/MPU+B9j/ynEdrJ+5TdR
ggIZB3P3JgfYJWDVJg90ZLlAALnvWFquojz3zw1HrVbipOWjX0K2pK+Nn1yhgYoEisioQN6Ola2v
uV8ZV05ng0SGDU9Fa0OFG0zOYE40q7ugLO6ZFwWvYQ2NMTN1ilPmtsU+DrVyQQ0uZg4ZS4YnE0IP
q8oUGdAtYT31tLnOILGIrFlZseJKs5R8M/OS5zSvr2vpVR6EQ+6BlIV6Tpr+qAxWP1SOCBe+m1Wn
ktf6uu81doX1AJjkfO3KSxxsKIapAR5hn+3CDmhIXkEA3Avqbpt7kJrKFVotiBgOllngKQUsG/no
EFd3dYr7CPA+2IZr6huQSnvLMhhKsGEFmICnIKdZIsn7lz21j5ZARZiI+gPrUC0jddxVCqProYYp
0jXHltZjaOTnIevdmxwcyfhC20/knqJqUD8+Grw8a2Ps3ohgOPphwd5KcOVdC5M5J2t+67ql9x1E
ScXBcLDWpdW/jtzAApsz1pZ1ZreIWTfu6o799IH/vOXugJRL5fTrUGP1vdAc4HWj5O0fAhLBlVAq
Qw4deb79ENtA33ZIZaStC9YDZVKD2Q1sHyfOg8ZCiOK5/bBkmMEDrcys26RN5AH88udqlPx2lKl1
K4r2ZDJ8H3NiimIQ6tpAFNeH8o0dVTNwyfmoH8OB66G/N0rXBiFuzxdfGsikEApurQalEmSD3yO7
8kwUjBYCbMkA1fQy8ldOl6Z3NfbRd56BPF4UyeSuEAm/DfU5tZEnCQ2wfDthvCefxvxhaSSljy0+
xE/dL6MNwrwdIXdhNsmdHjbtbRAuMW+M9q1frUAtNmwTtaDHly3ak59MlCTglpv0QAgDf9POCpXV
6yujXeA+2cwhz8P3uoa680uLVCnBi13Z5g2KxIoN+ajfQGlCqTKGZMdOFlxZqOqmYcjl94oID7IN
i3xMUQxWaC4o/HJUqBtuhh0BP74ZalRvNlgm/jBT0Ne13ZtkTT1PBxSyeBxFS2Pg6ivP18v70Yxe
NNRI/ciraof0Z/so+iJZgjKr3GO/sQbVQHhyBRacI9dRjFpE9RO43mJwsDxZzAk3Q46dMzKDyl+F
yOp9b6uaozAV+LVQhYEd87ELZIziw8E62FbtzSkeMFND6a2NRw1wshtU+v8gf5lDbTQ0UrbS9RCL
/bRHmUw1tltoXbyfWcoHesR2C1bA/6nVUnE0CrP4IS4MkLSofFaVQhMjDHsw531kwYCS90HTNtnd
aw0M5p48TYhCn1Tk3j6pM3Pm5HF9ymTNd1jViEUYieb1SUq3eq1ZYi+w0jEwFc1QlRsDTE7NvHJQ
nFpq9yC5tNexUaNMe6yRqAztXTrU1wNy5Cc6WH7CT3ZULHRZ58jX/+XHr8zEdLXzN5MPKeQCvK8t
n7elccjj4YlgfXHsPYSZsG4M7CleO5oOFl0F63O6JgeIvDWukna0HmLjidw8qeQmNkS3JFP1TmQs
brAKK68LIPc/9ZZ4/VdO0ZX7yBifrFyv7mPZrlCtXTz1eQjJhKg1Vlrs5E9dWu9AjuCBppqj3r30
wD+h/GGl13NpYueaugPajFQtuheh3Xzqjjr6HYgXvLtRrzArRuIg0yQ4S1i0jgbTe7JLZ8dji91W
iZEf06AAIln528bMFpXp9lea7Phj9UreRA7JlYMEwILMwJWAADiFeRzxvQaTCjjFKKMJRU37EOYD
KHnxVs8xZ7EPyTCup1wmRZSSra1xAOJB57Mis3PwRBonAaagHWp7HmTBFRgibPOdzcuHKuXlTWpV
5Q25XLgK5Rpl7s6A+EEZUwNwguyGbOdYPlAMdBqPLm7aevX0yUeBn+zLKXmtJCrtuT3IbGdV4yzj
AFQ4ozDe/GbBuiF4C83CngfYcT96oEfauwkAAaxKrKdKB6F+UxpvmSuHmYNNvxuR1DUKhSp/DfCV
dleLOWS+ShQLW+ENquU8rABRThTHtfWSgERxCDzrMWLI54TYyEOBhr9uHD25N1hwBiNe/urYYLx3
fWc4pVkhdpEADSU14Nvio/D2RfZxCbSZwg9hjnoT1ngXKCCOjCfJpX2LF1JuA/woV2HVao+13lxG
SNxKzN02GQ5QgAaBrFuUwMSWR4k77xpl+ADOW5A4Ww85NhVFksfQlVG25WG78GIP2EVdm8q+zAKh
b4aC9B7IvKawgd9yx/G6Y0l8DeyUjhkkthGmBpRKxNeh2+izMm7fG3iUj9exavjSgxo8V6IhL3UQ
0GHngYayg1pflOCc2MaGfj9omnjSUUO/AOsNElLYtHngqLIxg0Y+NV1ersMuC9ZBYsundkBOENJt
30sQJF+VtcMW5OdF/5jXrneuijQ+AnwgZmU+AJemad2GmVzbAPA2zDu70O806RgH7kZPZLm11d8y
lEOpJjrkprPH28+utdrU71KQ7s+y0IEqGB6S28awB3V37A96K52dsFHirqwL3yQgAxCkAq7hYv4e
xy2tO0Di9KEaxvrYdwHfBAqnwgDmedTxFZ4lZdvtDWViG8ytHdBMQKsV4H4XFdbKjRKLaolUVbEh
s+/sG1/IcgWVtnadEJKGavrBuDrH0r3btYneZesgA/xQgHMU1WdYarj5LmWoB2JIz507YK9A/y+z
A5bm+hZLab5pCrc64h6cL1G9Gd9ZAnqwwhzd5yrUDtJBafKsHNZxnleneEAKFBBAACNbtzwljp3v
uzyqFqM5BK+ukJjfBOOTZuvvc2+vCs2TehcGD3ipzNdRHYL3ZTp4YTHscwv1d1mP97fvAagXMb69
6lSYNr56XVxi0zmtZ7rRaDe10fOt6wBB6qCw4MEQqEK3S/M1BMtvgmoasKbzuwbs/EsDGgv7UvOS
fWOMzjL0E3nnxFk66xV57K8eNMo/ndLPZoYmIIzuowCrz7Xvsedq34H9a6+yGF8iMqFcAy7DLjRX
ZEZmA+73oClWyJvEc4PF3VJz7OAp1OyXpAjdU9g640mG6Q/T4OFTWNfFUiLHtsFTAyZ2iWSbhA8G
vsjQtR/5nHo7XW7PwBLWHRqZNne9fI+vS7Ne93nEVtRdZ/F1gYfObdqVBkhTsGkmzgMSjme/bfm5
hbCM1lZiT1bhZYDJjCCJJlNrENHb3MYDq/W31KvvJPjMuY3bwl9jYL7uLLQaFOdDJfll8B5qDWVS
rAzfB1UcHx/DsRueWZBacyGydg8GQXaO//IPym9/+FW8a7vDc49q93lfD+/xDX7JMbSRrjBZLxd9
W0OXjNvg3DY77XuIp8jct7i/S9VnAnW+M7b9x1NTFsP3HDMu5c1AknQ9uPblc+uH9qin+A1bYI95
aGwWAYBmoAaA6cP3NAQHq2E+GHrp7sMmACBJmUHuovYLnDlQ/oZZOoAD/IdOjekqPmcMTZ2sRmR4
iuT/1AlbHuLW1eUmtQdt3Vo++K/CRLtuC8+cd3gAPufSWAV92PwE8+l93vTJQxMGIF2IoviQZMG4
C2MerqrICO6dvghmJjb6f0ZmPGtyTVtaqY8tEk1aYK/GwapbsUdxF0BpgJjMByMWe8cri2JBzUzZ
GpMo5UfBXcANsXKQ3zqPZQc8KQo8X/nQLxnKTsBoGx1LVCI+lRqkqZqk60+5lcYb07R61NhX+rHL
OmPmuOGNHafldSJNbwtGe32TIZN6DWZsf+HnwniMdEhJsaH61enY4JVJ9jaE6OgaRnOLLS7cIZBE
nukNuIiGyrP9uYz7+Yh7E0SolBlJcOAVDcQtuvbGMsrsBrx/zGpugihub0yIsJ5S18PSS1nKHzLI
6ZhFjUma2HBml3dA6pV3Fa83II8pThfXiPpuDSVdW2r0bejzochKLqiVyxQLSeb9okYB3MvdD2qA
WGuJAZKdW7tbsIjW33097TaVFkrF7QKRo64CGqIeX1Lo2oIhRHevsLDgZ44VMfmdMYG6Qe/FqFfk
0RZFFmDuqfu7S76JMc52CRvfzbxuL+YlW+Xb2KlTwZYNdpu+6xam5bpXMRv0fWjUzjIyeu22FpiJ
8EIHTj8xFsIEYWLu4IfGy/LZsaEcofvZT8hPZ7PKxsrZ5yYoLnT9QWs186ygLnvyZ00+PA+NeHBS
bq1k1SWLIXaw+AnFcwPtBsiVuRHW/K2z6qBissP0twTxO35EJrOHW6f2+IxrzDj3IYPce+qAwduo
250Ori+AStRpreiWhwTw8jrWmlmbuU+0ZzVtYX2q0aaWiLF6AcBqMydziv6yQ0ZmooJNI/wc/GmH
zagK8E6G1ZzQbgRoy1uwKqsddCTFtUpb9MA9XvBv1OxlXQNNdgV9S1WMrWI6PYHgsOijObIy5jjz
feEc6FDU0AbWItkvsbZ2DyEr0UynjS6rLQizT598l9Oad2dk5aPt18EwoeWAOaTenMaO86E7tOFS
U/z9Joh2oKxa/CTSfjqMNZTcS9sHkMF0LgT/5C/sYJkFYXqcQjsfUj55GootDUYdEhPZXBlb+Yp8
RsWRRE1AJQ98vwD2Ub0F+FG5mAdhpSnNwnkHDVILj7UxWEztnzqBidmaZ3bFgQ1sTMyvK3eXMz85
cYdbM0BL2leh5wcTrBffNYGNlwE0WRteNua9lUcnCqgB65zZuHGf3DQBcY3taouq/eXplbE0zMhe
9aWBbb6QQeBZjFcMRWpXZFo+t+e6E/7KiyGa5UFo3vcsjQ5kuvjJ3On9DdI+gMpCWmuhB6n/NHpu
NQMjlDhKswMDY6AfXWDGnroyF6vaYMmazKjtsEuCmQ9zIU96eXOhheJFWXV5q+lt5SnAUsiOudtg
DC3Fl2Hz+egoESKy8dotHVx9/aADt5x6MWQrXDkXkY6afuWjgy6L+NoLo2Hl9447mxqoB6a20RVW
oGfyu3VqzZoyHVYtVjxHYVlXAI7oV72yyEVnYwKloiRbkBEkfX0MkDg9ktklobbNsR9E/kvERyPe
GWMFHUVQuX/46IyCca+LFk4KYvnJR2dxBTlXDS9kAWmAdCZAzrqmSkrmgtp4hrQcyjBlOnOEExyo
+PLSAMSqscX2440CVVoLasEw0dLiIUpqHXCefPvjv/793//11v9f72d2yrC1nqXVv/8b9luWDyXY
SOov5r/XP7PjS/Kzol4fUb/3+ffi9v/d/fErK/843K7uvkaqy310xPDvl1+81C+/Gcu0DurhpvlZ
DuefVRPXdBG8UBX5v2384yeNcjfkP//89pY1KUQzzj+9IEu/vTdtf/z5DeAceicub4Qa/71R/at/
fjs3VRW8/K3Dz5eq/vObpgvnX8KxdIdxwxG2tL790f1ULbrzL8sWQjiOAUZsuNOsrP0/v9n6v2zD
ljZ8EnNdQ3e+/VFljWri+r90G48VB/IdJnjLLefbX//1bx/P9HH9kTbJKYMifKUuqH/7AxvA6mNU
/xYXJke5Jf4IyfD6QFCF9reXc5B6Kvz/1KIye1Q8snAWt3FRBeux925rMFIdqgwM13Q2HbDfwYP0
kxdUXUiTUUCru7iLJZkPkMLfu0+jWepBmlzGcBNwwdRavRg7XgKhGVR7nXiO9JI5WyMzl9Rw8VEz
2ainHq46MJIURJwUgTl8q8XGUqgBIOJRJAs6jXHbSRYonwREHs05EoXJ5VKXjuNQbtzAMDZprWFF
o5BFrpUb+8ksYsfYi8R+bx3b8b1VVxWK1DoF/1Nfap2CbTUUQZjyVMdveij9uRh0hhIZFA1Yxogt
JVHk/KgZaXhwUXtqKyuWrnkkP5m6Bql56vGlAeu/8IDNIOyS+089yHeO0Mnk1wqPATbhYHhsIcS3
hLaxsx7ibngUAzhoijS4lYbHr1El7c3IT2GY8Dtr6mX/PSx0nM+jUZgaDVOd4NYB9HoVdRCqDxQT
Q6lUzwDteCKLBNL0D4G1/6iXRsFTfyWf9k+xScziXS+Gus/PidnsW3COHMAlmB0AEutWILUBGqg3
0gNKLjVwE5ctlNnJUWn2sWICDIXUQj7qSGeAf4frzrVBhKp60+HSWRFQHYY26wQ0O9IYW+O0Z642
yYt4XFcgr7gCp8pnP7hEQXBFcaIHYhoPkC2FTHHJxyAU1mNDw3KD6p/DgKPYfLpfvd8ZfrsTmIx9
uRXYUsd9xeEGOGmZ7Tj277eCuDW47NtG+xW6/B48IpjBYpb84NvhYx5y/ssOt+Dv4D8lqNVnXdWk
34dYygXTjOYoOtGAjaBuAIpH1RD1zmPv0rtUvcFfN/UGIsi6qVDq52CTDTsf4MsDkftQJm9i4I+s
YiBpTzpnzXwz3liZC5aDzwGalVp3QCgdJUi/L1s+ml9id9Ee+MW0bTNBphGLVbW/Q7s6vdAfWSqr
A7nAHw6eBxOb/mQadfC37kn1Ppiud8ncw175klcxVliaiS8FzrSsQ+E3IAVzz/TAmJvizM+V75/i
lO/SquJQzJTcN612b6R6uy8rZPayXKmPq+pN6FWihDMQz50Y/O2nWk5jCMZlh0TknJxTMEQVL6OQ
a8h87XgZrx/tZwvVBVsaU2RGvm9CPwWBI7hJFigIhV4a87slb7pwZ6gDndFBgy7ebmysdx+Z1EC+
yfzfdquECAEl/Otq//Ea/3TJ6RoueKdsTMcidU8MsqTYoOTEm42dDpCHKIJHXwc4CXv+lsTGGKSo
BgFeVNQ3+easKLBgsVItWLC6AjNIjbJoKkstzMFZST42KzJDH2IssnLrA5kuAOhgsn340imU0JKl
ToYokDhZBk0TdA6ekeAWaYZ41zWhUrrNY2SgW3sO3ZpcEb5Yt+6Q+wsjdo11V3niNmjyeFcbSYFc
MrZSKSTBvjbeq+Km090fsVUEC+KRCRWtDJ3RgevYFtE1fM8/mGamRvJlinL9Iyzvogjo3I9Bpm5a
ByEml/FL43QZqNJ+xx0N77LiSNEzHZvfSIXPa5CqL8lH6VTQyaGUlWwIqeGh1oMbpGiM7BlCqfj3
NT+7MdIRRK2u12+tMQ2vcz5kixGV349t0px8hSF1inEFKEjzEtlOAVWB+r1TZvBua0k7vE4K87X3
3HFJoGTQGwELrSlmPxSrncsi0a58xQhIh8rws01pG+CYoThy2ogrsla7cgdoppErRWXJJY5MjdgD
08i8jHfpS2PVaixwwEL8zNLXpqLapYMuQN0gNOgnlmEbSigjosVl2SqJkVIcSrDOzdpUs3ZeLa+Y
4uW9+DqBtUwVgCfkk7MywIMxanG0/uT8GGy6qDCxQQMt3iWkRB40Hg0nd7T6y6Fh+UaWlneY/A2S
MVhgRWxJYYnbDgC2uQzFUNWD3eapO6Ng1RUMJ97BtzBkKzn0wawsWNp+BywpE2+AqD5LlB7exwzZ
P+H3yRZlBs6NNKBVlYpIvCWav+yQUHxOCuxY+EE27NvetA5WpScLaDA6L2oNTaEiwq5aFTfdKfNd
iJibbb0qe2f8ri5HEXXXXy6XqsuFsfV+uSLGDt/H5Zovl/NTtnsnnEWZ/z61o5/0b1/+UZQsgl0G
ifrpHZO9x+fA4qZ4HhjQv+DaKLYJSy/dprfRcfkidrl7oDcQD7sISdE4RfbKqk5UC2CbKMTT+yic
UX0ACJpQFUCndEhV0QCdYSICoBYEfT+HX5w0EIrvTyLlySCuTdeOF5EAI//MqbwIaNiq2AKUhw/N
8cD4G4ZWMy8hXuACh9mCvR4cyxmquaulW6HuPEyjYptcuqtw5sgzA0s18/xX32q7F3DFv0Sl2730
ONE4PKrJS/3LCUvd7AaUPAAAdiEAq1FZfQ8ZwI49yzPsVHQNvqs9xIZiFKWgkA6Sr61nnVBtFSz8
NvQewEQVzPQwS3+0VbnQehT+zKAXsbRY070xlgAJ6LslFGCHYoGkWHoZswSFyG5wk/cxI7N8H5PJ
Kl0nzJcb6M23wGXWGar9mxGovjGOzjUzrnvuuvvCscJzwbr8GvPhJbWRq7cVQglaHjMyqQFcBsDM
DpgQTL7/cSDHxhcmCaHO6Ds2qpVAUej4yfg8ghMb62vNPUwNkNxFhjCLonlj6p8bPNXAVAP1YLph
HrIqwa/VSsdT5jFA0n8/Cz3RLvFkH04eyPC+tk49qHVUcX4Mpq5CA5HibSFMZJPsBS1K4iowznoD
enC1+CFr/M1SbVPkRz9Id5trO8bdZBgeSYLYqvLqpmcauFaGR2KVIbfLivgfPOjVKM1jCmxVr9/G
cXsQW3LPWUJms94IjfH7GJvqTCHyhsIL5kJPwJqqjeWBYX09b60geOUGhPQiULgbBvgT4Wk2QSrN
+8EojxRAPaVnxyBxiSzQPiRYcqVGDn0oM1vaMUDbs9oZ5EHwTB4wPXV3oNCYl8o1+QNoEVwiOrzM
OTTV8iV1oAbTFvU4M6EyszPRV/p1MMu1ctzgoeKdSHdaSkgCMmjfzkitetKixvL8B5dxu51cThvJ
nQBNadv374rVNJAlC3+Beol+SWNMg4cgkrRzZDOnsafrfRkkrbQfWGc322kMTV1vTEF0AWroZeuj
HpY+J/oY8REZdoVKBrJK74k+YfoI//qY38Wp1Ycuo0f6Tkxfg78+4t9G/PsYX748/zgODfHbyA1V
oNLrQI8vY/z9K4nXwjsdVTdWZCElAClYOjituzQ13N4nF34/oMBMinGL/ej3MIjJa/Mh7KMVxXkC
aWUk25Hbw8Nu/qmvbxcorvHfJleeZvJYoriwIOFYavi4aqbSz5fYj6vS4OSbrhpS/nNwoWc+GPkz
GHH/dlU/ij5dtUFiCknK6v21XWRuR5ASWY17eH8lH1e8jG6U/vv/eLG//H/0sgKIqF6pK00v/OP/
m/7l3/9HsqAW9WO0ALBwmhXzW3nWwDt5O4QiWZg5VFMhHNDelpjYH9LBvtPyAARHcrRelVzq/yft
ypbjxpHtFzECXECQr7WrFkm2bHl5Ybjtbu4Ed5D8+nuQLIvlmm73nXtjJthAIgGWJRUJZOY555zn
bv9SFUZ4wI/cWs+jWCgLhXhPM5eFIohyoXC0nheiXtBYoF6Ih6/0llUxZHtLZiM3ihdzZgqJ2L1u
3ry4qbwvyiE56ZTmK00jF7LzcJpOKNnieFd/rGKBGkr8ubVmwh7yDoh8pbsjB9FfCJZuoJ+vbhQy
acB5BxphABfHOj2IIbeqP0Iuj87gWBXkvEZxdvUlDcWKA3F+Eii+A8mAL8UZgT2w95vCQW4Yv4MN
ywyUgWcjOFizYzEhMF72OaB7tb+JIpmda93rAx8ysmqYwgP4MQBwoj5KhZFkdMdx1Dy5/i6PvOlx
NmaCs0umXmgtR8kJhR/5d9/LA6Dha+zeQiuNDtRPNdeFH4v6XZY30SEVFbYnuksXt2vi1cj8aQ2O
0GCVM3sX9nLdooi0zPvxtQGdzL6vXJCJ8UicoMJjfwK8am2GdvIxiUP/yVbNN54Z9ieR5OlB49u2
o9k4n+4medU0T2I4vD0pvJ3x28nDIIWWBbTPvAT5tjzpj/QLCMsYLB9gkt3Sr80IwEDrQdVrdsNO
5UiRLv3bYaMDWcSp07Gz9ltdeCjJQKnSBeUjGsWn+1ZEkbXraFkp/2F+6fpjXz0YJuoyVR1ae7Ny
jfdVAjWmHnf8IbNPMg3kd3MwIBiFE+Xz4mpVefhCrt7E1KkFjT+OmPOqYxNDYdSLylMyenxFYGQe
svIkIPe7IsQxjTYOskUEXK6Cqjx1uktY5d/PrVAYsAqSsDdeFGBj54wJbw2Acf+sOSP3pW1r6lHl
XlpwOWxD0XYfp54Xq6k2+A/b/ouiRmPvvERGZ3+m2Rm4U+9ndyUiKzikNy8RGOE/NJy1e9Dqxdve
6a2PS7dWpT13J/CjbAlUvowSrHzpLqPkTHNBltkMTbEZRVpcWBUAfVUUw7YSdfQJWfgXUNm7P1jc
nwvZs8+VU+Hw4nTFpfRZfPZQeAuanCAkVyPKPpkBvtOoDohfGMRKkKXG3rnvtQZ46PwFaMshbuL2
24i0IgqROXvvyZrtgENjJ9lJ41Qo1PsMnnE7XRblnjT7kC47jB3UDU0btMgZ0tDQ4GLNoxcZzs5N
8nbvDqWL07NRnK0yRSAzAPaSar6Vi622U8lvf+fRRxdhsAkcKFX+3QtQ5z6gSrTm4LSRlpueECzI
nkGIEK5/9QDAwls5Ln4D/TG1xk+t0wuwXk9OcMJhOjhZRmSgYgbdomgZwiv4Y92gHgbnkchHChQI
O1znNrlZUNbYyhwHBBmo59YZxdPM+2V0z8MovSfadOox6tH2tAnbm54ea0xfPNFY+R/zqi4FhNiy
QSe0KVWErV7YQC1KQ/Q9q+kgygwADH0Llu4y6urRpUvOSdR5T9eoZRtqhkedE028pt3aeRLuqev5
ebvVunf7Wo8u3WWUnJugv47+V3PNLuQbn76TRh+Eh9ABRizT2DDUyUAGmPp0QQnQLoeO00OHne2V
B5UGat55h8ANX4PIHbc5QoeHWOcGACQAZf7kvNhCpE/cl/mK7CIJp20OLvNDrIP+2q1HTeaLLIb0
yQubW7epBF//QG+8X9zm1fT0JGTXmyZVtwUORT5aGdirE+VP+8hAZfcqTYoCYHC8jAYULT3PRh8V
0KjreCZTlxvDc1sWHpjlME1iy4BXTW/kB7MA8JyG3RiSO2Dnc/dJbbnbEhAAEKmkKKaeBjwcdbC5
0/rk+Kp9/jsP9kfQYbNBHDNOAPbMeqxBi1JDCElTyyEGNm5LMabIAXCWrb3Mfo+No/2PE5LK/cAi
EzJnLvLLnoYtJGVmH5WIJxypEab2LJSSxepHpDtkyVTzR9Dowittqkceb82+G3fUpdlgase3WQMV
SoYqNczO4mK4tFH63OhzC44TONUIVX5uC6c73Ni4PuSA8jc8lGb+PdKnGjJZdIKh/tu02aZynI5L
Gyrbk4u9bhdg60zgORQGWUjARw8EdSNTCOnVwdDS7Bo7d+dfRtXsT4NWCpoe5vHjzOBd+gVUdHXe
iC5+Mq08CU5e6t2TfBPzd0q03ssUaklwwQ4TFF7AgJRufp8scXQqZMmagvTHw34Z//N8ZHSFy+6y
pnbVhEiX+sk3kQAgnyEmGL7QYw2EXCV2W6xYL89Gas0PTHpWzs+/twcm2WiexftivTxJlwcrENOI
0DNz2nRuN1wsvHm3qHIQK4MDi0QXfwpcheAaRspyAIGCduyG8X3nVeCWOFdxW6yyHOJdvG2x0xRl
iwxK/I1eGWMafVFIRX/gsgrA8cFuHJAUqtZBHOOLtvr9TxGp7l9/jMg4e8JGbFQgAy2QGb/7Mca1
H2escOQmaqD86ILas0BlmiV0btd01owd8fqLji0r2HwZcn5tLbYG0cdjpy93tqVLo+QXBBwqBSVD
nnMqahAQlfF69G1sWkqZAz+CyiS+nptsAGUhNEZjrQcwaD2Aooi7HOz2aJKRLqEeTkkfgJqz0c1f
JPJ4u6oPYpxxdB4lSmq5oj64Zxq5EqLXjBCG2PigAMwH+Tphv3pwhmo7gEVgQj3WgweAJIg/zKfQ
kt+yhsk9OEuOQ668FwDKn8BGiOjC2ARnroItktPO2o/Gacu7fOMHcbeJXfe17Dtvp6zeRHwXpYNZ
4Bm7sC6PsWuygw00UmSm4z7SxLcWQ3CzUpP+Ixx3AgEKu9mIAvjyHqRKGzsrmnU2+Jv4NfIdpl8R
T5NfPQB/jH9EWf9wQsvYWP74ybOtFCR28nuWlJ9RJArkBICGuzbpnpso3+JR/IQ46OuAeqZ1DUqe
wRIQHXVWLfjZkwKHGjC5ITf+BKyrKYGOdaRap9HwXnH/3TTgD33qrAeU0A07o0SlrhuxbYaof210
2caokkenbtMVMvTVto4QXAwKHq5zHGw2JqqoFO++hQYIUBq9/XAaeyVBTrUtcq8Gec2DauwHBsAE
mN/W8TcX2STgCyE7UQ7GinX2g+XX4TZVDY4TftOsggzV3Mz9AHW5bKPcGugCH8e50K8RBI6/BVMc
rQI5xDtehgfg3y4ofthBGrFam3HWHSF1kYEpAMUe21zlMdjBaggwoYwe2J4oAmBjZwC0syrr3EPh
Y3t0KuOvoFLmMbIynHKggtwmJQCyCAgqgDW45C8xDwFr9UvA3A0bFM3GdxfMSOCJwQasdV+5bYBK
GcBokX5KkABAStz+ntrx0fYLjneBjT/NJAJEJP6TBeXnUGVAwmXC2IH7DFWHGggE/sS12Qc7FCJD
e8cEgWWUpbtcGQL5y+TZcie+doyvToCdYDry91WHt7pt+C/YuBjnugj5Tg7vpiKM3wcd9BOZTgfg
SXAxq0a8SgBaxzB69Jt2LTmSDc0AXF+X4Z5Y+NDb8tUqJwVYev1qJQlibEb5zutAEilH29yDMB4k
pcCYblu7fJWRApGEisK9BApl1fCI78woAOizinaon4YgnQ+earv70bJvgFi3wHyAUlUGUBVvQejV
irPpCBA2ceacmNmdg+rgs8Q9sKouscNPviIFeaj9ycFFABrVBM2uHnucglyoAtcamYcsTb9iBfgo
Rru3NqlTHwFM7o+FDWbr2svzrZBOso9QHL+uSi9eAf+EB1TfZeDd7DY+Uw8OtNjAWTaFK2ZBCDN6
qpDL3zPUDW+mCnhe1DU/EKKI98neqTNvr1oG+WXUqfXYFl6iZu1YgGsE04DC/gEPngjZ0pYhdtnG
BZQ6QD8foPbz3QCO6LBy5bGdUrnpVVGtUSHkP4LA/Z1pVmcetcMRlfaXCvjZY2lPxzqA8ir+OeMF
FMm5Plf2l2Ka1hGIiwTkHxCJRbCMZTgZ26n4ypKx2lvS/Ihy+wzSlBkAwJMFPnzIgfO+Uw9WjIwZ
NAyiyUJt+0ffzexdxc0SqliIrbUuOAYqFFW30wCqdAaNdiTmP5s1UPLgE3gPUpAphhJGGfPkQdZT
sA34+K13zPpcDOCXKCYUKqLsusKf21qN0PUUOJRzp30PcSoTmozVuAXtEwpHLJFuQUaz9iFps/MA
GIX8EigQnbEyGe6ZNAcv91HAn+Lzxvj7AHt2kAkoRYZdfKaW0SYSgFDdN3pXAW+WHdyi+MLtYfyr
885enuKf0CXDDkWNEX5Erv8l4TWqaYcKAo8gXoVylfgDVeg+MF+93AjEWk6+AaY0ryz2PGr8L5nf
l5huFQdyU92al2P7RUIQ7IBySXdLq/q8OfoD5x+EKyGSCKzlmmZXCH+sXDM1n20P8tBJBFFVGrDs
sVoLFoWXAPj6Fyu137HGcw+isPiqr3h9LAcN1qcmXUYjao5L937473zIduN4t4QJ7l1pQwwH4vPx
dgIR38YszGEz9WmP4yEujc27JyfO/TUbxmbLjcRDdZk2RhXoLuyyrnaz0eo5XtqpZiqBGlU9KXYx
uyx9tXn5YQyT8cnqnOTVBpNm4pfTO6Z7zQRhe/zUXnhXJ6/gs4DNarjzoiAFSjbPrKqD6eGEHvr5
E3ZXCgfdOP4aOSPUOsdxuGB/mO7wkP1mM6vdt6ieBeDdSqa9FTDUW+hL79sdysve+q0YVj/aqaxP
4E00znQZ2WCcfYDMwdiA74qfKgcEItw5USuzITEVfkKZ/HRjCBJIfs+u5CCGFH2aZUEVB3mP5CAl
ko+g6kMBDtgXwWNg43xSJd2XZOAAabQFWC1tOwEyBGK52CbYa4RkxEkCp3zqs/baAk/W1q8gquMk
ZYtqBEh808XS3TubD3TrCZpWdYMfAoOklBPk6QkMHOnJBOvQGsVJKKdJQftPlyBBC8I3awhElQig
DeJIFzm611b11sI2F6RmPbSVSBaLLkGJQMfK9LLxaPWsO7JHhINQioFTkTxBABmhsipYe6wGupEG
JEhmTkGFB+OKmijogBwk+PUQccFPLUCp9vr322DzfheMSk4ufPxtMdOETrolfq27YqyLDd+CKE0Z
GockjRDKx62Qz7QNgIEKbFEMPMrHqjlIu1A7EUN9qR02FcgRNjnwAYgGg0FanFHY8PtPZqGY9Jdz
DnOF7aMCVXgmBxUdTj2/fjQIpZpqKL3omDbjB2AdkasflXteLnbpuudE5Le2BnS9CSDhx8WNWuR7
Y/NixF/+ac0bP7rj/3NNYfd4tNGi9GmzEcyKlv9//oyIh65jBRZ7I+cZAooVwJeadE3agXyuRqhK
OmH8QibsfbINe/MIIvXVzd1uDD6EYWysE/x5yQqFQ6tQyWsr+hub9gux1z+nnUzWqFoHG7qnJvNE
FxNcKQ+I/W9uTI5nnkDADDZ0Mt5MuWmmqryZaOo5bShchIWgvgiVX2OAPKiw6p1iIw5nYwPOAhGD
1wAlOZDjATXQbAz1iOWG4KKs3Hi3+CxTqBXjaNGvkr+mvht+s9LNLWnC3Sp0N7L93S3p5jSaVtiS
qgJERDWQ4hCzKq+XqJT10a0ReLDDWzu51SzWO07tTH0H9GlXz2UZboVfi4hptWU9uixdgAv+dt1l
yrxuwytv0wsJtO/bx7lZ43768jGoVSGpAb5sUNm+fbxlGfrHLPejgZullym+JSB1Epm75Z8/35dc
yBjbrlbtLMDZbP1UWaeWq+p9ptzg4c5OMu2LbbRcc6sKCFmYv86/8/u/rXm3yNKdJeP/68+4LKCg
k3ejKb/8g/Sathw+/P4Z69i/VuALPGMFAqquYwJjDQS3dRcEqVMoiDPLyY+jYeH9bOmHAIR30qAv
H6mFAufy0clQuamGAfCrX+yJHhwaDmElBA4Wf7LTzCEDAC+xuz31Fjv5DqFvHhuVHMluhiIBt45e
sqvr7Gi7+eVuyda2p/WQp+aGHqZA6QfQpAsCbLbwJiCbLL2yh873z36mXw9APb09gW+ad4vcjNw2
B8/GifDPyuqjl6TJzT20vMuHzMjGZ1ugfqNgOpsxfRZaaSAf8IBZXLntXl3Bg1ICdlxAmcSwFGJi
KUiQdwn2X88N1KQQ1AMuUPcqSzrPeGI36yIH8yPZgCN1npvWbfeFi9dgxVqEQQ0Lyo0QpdnP08im
lwoM87oUDSxLQQgNtBctl9N26GS29g+DsK7IvnukH400PpPBenGC+kNz6o4uG3ywQlQG6ldv22wC
YfY15wG6UpAtV3XzBB3PzuL2I3hdFcqg3ANKDG1wBIoBu2XtAFOUp84jdejCI4vmLWay/FyOzPMC
IIhsnqB+Q2suTj/NywLMUiMwayDhf7tVIozyHII7/2zJj0shSB208tkQH+4sXf9hKShxvZh8qNCD
qkHI8nMdHEf5A4pvstVPx7ky5efSN70I9QWOZjdrr7edK0l+zqMP4U1GiOqsEnJR7VhD4xW7c2pF
ukutZUApSB2OJb/knotwxNsEst91l5VoYFluGaBp1O1dt9ymlQtBn9J1st0yBTVboDJLPKMrV8tM
abboX8eg2xUFASIJb5+9bcofvmn4uwockTu3L0CfKH2NU9DlweA1gRS9iCD7DWAmKhh1HfFyyQyR
X4dzsHjNc5bheQlaDSBuuUsGwPfJSD4396E++Ui9jhuhInq/eHb4nsyzyZEGJo7QbSYtwLadJDpB
QzGTqwJc8iCTRb/ULeo2ON8+XBN2PiiwoTgxrfOs83DWyB2cx/wEaUFvkGuQao8RuFrwbHPTn8Mj
L6/DtvQ7rB5cZ2eOQpFXJFpxSfRlWYcZ+IqRI61Do2A6kKtrGD7lk4EIILSO5Cp2IBhUNjxYmSWk
oGYReBJ4T4xMmLtRY6Jo3NbjKYGZaDyTBthsrOTBIXk7WyVg8TP6ejv3Ay265ukLteiy+KCo8Qh0
c7yKKlntI6/x3icdF88WYq6IRPvvycR9BdZ9UJFsqUsDoKtP1NC+h06s934Ag94ulCnT4evrJLtN
t7VZGU80pxw8D9Qq2Qi1Lj4W696Onzqjsi/zPUFH8WDkhrmiLkiQkZ9AIsoBvddFAbR5xOvygXp+
z8AlD17iy9JtJ+yCx6gctjQAplV7LYwBFUtpVp7A8ixPrqxxiqN+HYOJh9XnsUOwnjpkvvGgGTSS
4bdZrqi5GJdVhpRjJ16YhUQBePBMfsuKy4zFtrg49ImWPrVK/dkW2+iFUI0EOL+R5qOb9eqj5Ykf
QIZaF+p5nYvTczbaZ+oijjcgCtO7p9k3lR4ix2NwDDv73w6q/P6kCnQQdz3gBD3XETioagTRDVhQ
DV7k91FlHHuQdO/m9zxYOr7UYTiB//DvXvARuEz2hRl8AnmQ9He0K7ibCHKHvpq3EzQsgqTZAR6T
zipOyYSgfmS5OdiX7vSddN9JfxWHCkn/iVwzPdPxgnxWPZo9lzV8L7P2VQ/OACcvO2SOmY8wsxWg
XAkCAaOXs83oTN625VXwjgaaFCEvXQJ9pC4NyCBF/KD1nmhWn0bsgpL4E42RiRZvALnAe//nQrS4
CF0IGesb0kAPUvJVVIOXKs778rmW30HQHJxqXV5Bl0CXVyw2r+/Ypqjx+LgboC7NWJzvbKYuz4j9
6qMn5VMUGf1jASpx6LTJqn8MAyh5lQqPHARUARsmY8DYB1YHFYSTQ3xnR8b6Rw+MF5cofbkxkR2i
9mJvaH52Wprm04DSs/zEui5PNhqdV3i7Bw0gfy/3obQQuQ8a41L1SXJqY2QOdK/VkW1qLZdCyQ8Z
FPIOi2lxw3nb20QDkJZ/N/9t8WXC3SJ6ccms6+KGZMW/ZEOFcxdr0QBcF1BhCNf4SIfyO/gdEMn5
5NcVwn6pUmX0zuBCITUC1mWkD9W50RdfIfq7mvugFT6p4TN17tz+zhZFaQPUWdNCYkSFSOTolef1
erdRZ+oX/difauMzdRbzst6dzQh/Lrq4UGse6BV47i6o9USWRR8C58OZweVZchCwz10aUWGO+Mzc
7PN613uTvDl43gzPk2RanA23+7kGHdqWM9yyzmghqHI3cNd1om7/+zOdad/VBzDBLM5d7NiFaVu2
fQ+l7BU4boJRjadY78gyrQgEuWVVxNERPFTWMXUt60jm5ZJoL+qOY1XZIOpB/867ayYOhSE92ySx
IXIqwwzvBHKdm8uioEvEhBsvas5zlw/BxgvwOeF895sp5Ly43d/h3nNxv/lwNF2kUH2omzzbSmxd
5WpiU37qpgoHUy8SYEI2xCVUYthD3wDE6UiLYzyD9rRx0EMFVKX3s6fPuneuaMA5BiZqaNwCp2RV
RbOJoQ20GmNIiJbRyJojjS9G6kLwwmqOqK9EFk17qhjfKcR2AYxyhrhdMz+tTmBgLLGJtm2JeBu1
yWyxVmyLCAm42i/hQMY27KrTfb/XRhrGgQGe8/jcLttCbC1Ek+f5zmTtmsgZ1laVN+s8Aa3PfkK4
HbK2/WsJ1gf8QHqjufDkGKisLE6yQWkPqrAe5sFuLKGEwtp052ZO/IgvHUchcTWWW0cv6Ggjinxd
Ezw9tXtoZftKjnQBN2gNYhBUIer1yUQT8KDAKvpOhts8//6b4figTbitnME3AwUf4C8AFQLDZsK6
iyiPDZivzRSQHoCM3T1BQOmy4DupS+BSwoFCDc7YMmF/JzuZaDAMvBZpk39CrJLPPy4fgMhNrhaf
tOiMbT+43xfT8qkg2vUHr6NgT5K/JPTbDlYA/YjuXSWwdd6Q3G8WNiV2YrocjYxj3AUAXal3oQKV
5T4tepzYnQ6pH1TQPfZgebHxBwsfvc4Uc2D+wZH12NLAstiiLqwyaJr4+YgCBGC9kvedE0eIA+qt
bhaAL9LD4+WBq3pbhZCgQKEHbHQhl9l76VPrfgnavpZIdpartnDDB4ms2jLlfom8XgUctFyobzdd
8Mg4/vhBTV4LqkUQz1E9NbLs+bbxeu9A1da/uqmoxle9K44ltPEeUPBX8AveTY/AtfW6/g/d3jGi
fW30bGUEQ7OD6nn1BfGXxz5Ku5c+sfyLAhZ8RfZorMA1aSpUo6LO4BWVBRucxsBDitqyPU2PFLqR
h5y4nh7IEDAsfGdWZC81Cy3rjS9J5exBmV8+3BX6U8k/2ajun7qLTYX2PGumAV7wAc6EIL0CUiRN
umqDOj6gR2OQZqDGwN12RZD5OzLSJe+F/dAGDYrn4bdcap0EWbrUssYU1BsRcrzLQEGxt1QJSEgP
gDc1LBihYRsZ0WludrEVnahvhTKeW9SlS5Gi0E4kQK1hAl18K/l1AbL2ejwvQylRSPC2NjXTxQrs
4dqC0vIK9L3QVyXt77dTKZ1PPRuQa1T6TOxcmww8fhA13Qqc/uTG0Prfyxzq1jiszj6QANETtQ8d
b//RkUYd1Jc6PbheA7dYs0CIo5N0wysq+/8cTVAOmUY4vELkeZ8ZKO8cQyd+NdUa5RDD6wTdxndR
mCGjCR/H980L9NQy5HAxyEUnj8JEVJZG69Ft9iC477bULTo72voR9/bUBXKhWCci9Y7UzVNxd3N/
TLr55nh2kw/dPMWrkO7Wiul6c9Pqa1CZ8n6bgkr94uO8BNXo4vmKXB5FvR6BPZmNhGnOHCsjP+qR
M7UK7SuUJjxiEF5Zva1HoynBpsmH1lsmv61X5emH0nAgJesa4iTSEvzFfZua76Ya27i6Cv9KmiHo
H5bh0uARQD81KE9dCCYI5RbDHzTxbUqfguR9Iyckna95qKCGmp8GWxDMgi4xQyZZThC0e7OjzikB
EkOq4UKjkR0D2/WGznDfHGk0x1xaabGnkSaqD7m6fPGK0ElX1/8gA0zd4vrfn6NQr7X/tCczPcoD
qbV7byLvU9dDESvQ/VROTbIpMmCVLBm7a7sBkdes/17FA2svKOkJTubDrAs/T6TV7EHaCoD4nxNn
Y+o+Tr4u4W4yeRFlLy/UogvL7Xg3tAzsBb8O3DmDRfahV7XxADqu2/mLG+uqeFf2KEZYVv+7NfVK
AEtjJf1xlvlL97/5TO7bSsu9OuVJCKigXodCgA6Aw6fG+hGZJWKVS1SQWvPFQgjPQVGbjmPemHUE
s1jCmLdec0DybrEm8dKVRl1A8CY+GlWnQN44DSsrHPPveDs9IFzrfaqRS9zdeeDDNi+eOak9KRFn
HXRJAjWhRK1k0FpA+QTg3Dzw+ZqGOpI0JsnjxX9RQL4ZRmwEk0jZeLaS/0QSyEMLhtIErPDYvEEn
eTbeNOlWs7XJktPvd3Z3RFKCCc7xf9cB4g7VDNZ9SXTpIdgQp2N4hhA90gpZj3ruKkdaJXSuLWGW
qMUkIw3TpdKOS3eZ4nNQk9RA2G5tnDugW/G2Dnnfdf9xrfubLvOqIf1JQWOkAaoCPQ+JzzXQQDFQ
a93G5N2PogXkji6pLhih1mjp+sraxe99lWvrMkTj88jsRQYn+9YAoX6kjpoKMOlHqMVZg33K3fYp
YutG6AHqjIPAue50WhxyGSgC1X0XYhOzsQOCbKd4mAN299NG3qWeQi260CjNZZCL8Xp5s8bdkkvX
6xD8p0+B6rxkHRQdgru//wMxzf8IcLiocTEFqkxc1Hxb91v/IW7YFKcIaQW+skMLxUcIoszPc/3E
ppZMoQ8iZAlA2KyNp1F18yO80kNcDy3P65uH+1SBpIdmLu+DeZjcE5AfrsOkL7Z0n3l1PwKbrFen
AqXmYpegZu7ThHq6PWAv8lCqIHqFROuFUOddAM7iSPn+o+sk06WWCK8SqFzPzOzwWwXo264hik67
33qlgLhaA3KWTpvITq3F5lL2bunf+bQWKD9RL7o1EBf8l6Xupv7jLQeutmA1giLzlI97B9vyM11Y
7oZQh02RiHPs/k/bVMneehvlE3KQqOio1LbnoJqhKT7j3plmXCfL2gYK9k8y0aB0wCSK0gsNOa3f
4eD7CdpYxWlmbtXdSPrFKZhTbz+7yyg5S9CXveNp+C/4jf+MtbncBboYlVcmZHpxKP01kJ35ppWl
PcrlpESRbT9l8b7IinhtggztmS4BIvzPbtk8JGakzsp2sTkiv66o4zUYnNCv1BicVAMKlPI94GqI
HfhT82RnZfPk5ROSmgXf9Cy4mlSqYvxUIactUvFRoZj1KwgugnXk8eTMuih+8YTzsais8asViu9D
k50N24M+fDCEEVDEibEK0sA7evpCrUSa3pEusyM1/zc+Iir8eeKyDi0LeKi+4dttaMWpzyKQ2eL+
1L27/7LW3e2pOy9IPj5E27a/f6ZY1n3xhMCjBHrBlm8j44AStbviiUhw6OkVIRTgG/FDOtkpSePg
UUG1+EXyBKzv2LFv7D7pXto4Vu8sFE/SIF36RGFXyTL7UGMn/yKtHAVTSQhJQj2fLo6PSc7AL9QD
kyJ+hW5Ub2hCo0znvYDQ9Zs7OBz5WqQmyq+1DRpA5tmKxi9J0bogP0/aL6nhWdCADkD87AicnqDl
fQpVnuEtwtLT0qUWXTqz7IFTRJX9nV8EztbrCot3rxdcujRl6VJrWSYPB4RZgXC43uDOkdZKWmdn
DRZwXNAvHk2PbbIIgBAIE9kfzTg25y77tUuji/O/zEXJ/HPSqENuBdXFTFpva6bSWqW6SzaoSiZQ
0anC7uwP78lEl4LJevZA2T0qwH1vRPG8jdp9KItO7OjVSN+4XWqtFk+aCAkfEHz9XHBePjb6fg9e
vL+EBWY5ri+dmbZ7syyLVdV6xeMyQK1Gj3YZ9jQ0CjYrCFPRiOnWLeKQoMqBrJp8vJt8tyqNLn40
d1l1Gbi75zKwLEArN/oTkfMyMLd+/dfQAk4MCgGgY6HArPX9iI4wKe3qjDwE9HEQHiVeQrrMfRCD
V+eBnciUoCamU4A+c/kFkQZETH9tSV2pBpBu8YVaNNq0nysGDgxwXzkfeguaTbYfeifqFrwuN8C9
+fuCcedD3MbZ3hAgx6NRo5T+0XW4iV8nRke/GJ4MxS80SBcHWNQ27IGFxLgjTPDeeCF0/HAn3wOt
Fvf6/kjdrAcNbsOE8S9pHP++ZFYgg+MAE4j3C4hVwMP866vFTPIoQS11eb6ipYPBhARssY+IIC0e
8+xKk8YnazqGfrafbbM0BRGo0Qgw6vsbUjUiWVtG9Ypk4pCtCJzSfWCpjfIaOx8hpJKLbgPIPdBP
Sf8JNDplvkNttP715I3+Vjx5fTD4a9RONSfPblGurVuiaOFCfaZruC1oXkPZXB2X7OOSVYwI0F3z
lQOlk5usZJ0OILMmvwGSJhBQvrrETgLuPS8vrQc1utsoQ7EFmIunbJOUXr6Rfj81+xDH0ctQBZvS
HptT1Dis2UO6sdjLIs5WjqlwrmlDYLuCCvpfHY7fE3binnOxIzyjsYupTn6TbxNaPPCx2NwEGf4L
yKSf8cBrAXSvgM7Rsf46sasTtZYL2WwK/zc6kl9REJ/GjVinBhZXM7DaLRg7II6Bap9/ebXRgUm+
MfPiQCWQZueu8NDgzKY9zE2yvQebSWukIYoWxtj8AGrN5NCibHQrkqz5xKCVulaia4+pGsHfBr5H
0QcjJIRy+aFVoDfT5gSqh9C5zl2cODEpMy1zBwyJAjcrRk0PGmzQ3ShQCIeuHQLPnATBS5Iy8c4f
EEMhr6SE+p7nsfXsZch220YKvPJcoj5hLIAwK0C/F8hg6wepu6buoG3UygUwg32V3fiaZnzrm4vh
I3RSwocy8aEXmSd+9C3K3LVj8hX3Gbs4qER6SizVPFHrzU6mMBaKr+oaGIU3X4nKQNhCvpKx159m
WpURiMm5BAnibJBSE+ohBJanOc41RbCBrH94WOIFzvAYgxZPlV+CILHOswCqCRwPlPG2lFD6R01U
zx/UMQGpCOqjcYAQvrNyEUzbUklP4RrRKkzDfsd0hc99xQ8ZAw/Es9yGAHlJFMfk1OyAIRs+Yk8D
spRWQMMHHMS6N3TJTa9VjnjkUzuPgUTiOlaAiO1XT+oh1Wp+bB/xxtwkNfC4e2grxmfkVjetcLUC
cFoBot8AUh75u46ihCD5jY5OMXwNNdei5sN9ppacrARAPiN+gOQ4NsjkhxDv12ZCCPBKXWIE9gA2
QTA1N4o5Dx2H9ITIJvtTmzZz1yQK6CowoBjI17b+7UNMI1i1iW/vetPoo+1NvxXYYGufxVF5ibPD
3/nVhr22eEySbe8H4jCZwyl0UHS4SSarPQtv4taur8G+nDd4s5itjyFCw9w07agSEMJq4y1NchGI
24KiG3WmGn3Cu8QDghAXav2jre2yYMNiyE6xPFTYNujJqL/0jnOfAyD8+6eIaf1K6ouniMdB7gkl
ShMVxqD/vjvpTFDtC0wrdyDliMwC5VUrSsFS9hWpuvy0JGOpdZOhpT7NodbN8DjE3xsVJjuyIQMO
DrSikqtcB0wqsGNB1xw0D7qX6BgJtZZLRdGT+bpYCZRD7gPFWOZxF0Ch/yHsypYkxZXlF2EGQmyv
5L5nZS29vGBdPTNi38Wir79OMNPU1O1zzosMhUKCysoEFOHhnnNuXxNEvJ91pFdWXiDzvUD47Lkt
huGooH7ph62Bgl0oMQB5nKlDCzjbrIBtOJDB7lkEzQdTXhp3xFvaon5NA3HfX8htsatplkptFNsU
4yVhJX4JJJJNLjQrxSxyo6lp2aozOKLkWBxKVJDvFG8hcV47bn6eDxHEP+oA/+/JNmZdnq5tFIie
/z4EAeFGAMiG5LNASSUNUVONjrU3W6ntUXbYn+WE3KCjKHppDOxiF7NF2I6lLwnaEZc1KoV4u/o0
sKwUQpV6LRrO1hDzfAL9J78Rm1DmQESSetPrv2PHc4+IUVoApP7715Xx//91BZ0USFvA2G5a+IM/
gWACo4AqIkhHzzp02aBeixcAH2wK6ZllfZcAfsjCszxaXZWDLSkHr7teBuuIRV31pY+G9FzlQ7iH
iuK9DyzsjVHBJ/NSf4k8rm68CM6hpQa5MvNvQCSUzzao0l+c0fkhJK8v5Bl4JeRRo2HcD0DsA2YQ
adum1IM1jdaFV5wK8Jv4NNp5nnlPQm9Hg7Sa6JyVCtzoQSaQfCQ+eLfqM/nrA7i7oC9mzRNiabBd
YRvNmkZT3cyQJdDjbQvsAe693mXGTBPq+peNkNUL0PqXvbBEeyPXX/4MIliAmQbaWQ6luXNQf+/z
KTxBTT+FJqws+nsg0kIPrBKdfWwdKLV7DcgFZ5g09bWpPwOlUXZsrN26GzYz8LqG3hDU7SkHx5H1
8Jndjts+h1z3lfJvAzLgs3HJ2HUlUkUWx2tpDzTlN9JE5HFk+52jF3uqZVZG3DwttizvgNKmvt65
f/uQowvc4Id5tBbKum2U/rTFPoRm39aAkPmmQyxoDUTMcAYv9HAVkaevYhFnP9P+tQXI/sfvHAT0
fcG64B6sUClI8UzxvCVqN0fxUKNkbWNLe5u7mmgnYP5/DPDN43OwcPTCFWvB19rX8cXOwabuQ0qR
X2sFjH6aIVHMWi3aSYIFkBGBxgEMGfGF/OYpi7fdtPGugJpQEvQ19hd4Oze7MhZgJMChBv2syqdD
akKt5kdmvy6WD85kNBPgK5dhe0zOmey+xCbU0aB4E12tHiphyh320JaqHjxE1FQv1mQVkaqfGoSn
KwjcvWmDCy6tIqz8ebDgeCAhDbqi0bLobOifNtqGRscx7HF3rNieRk1zgNq9FW51p9Q3AIVb52Zq
aoNFwI5Oh/kIgV5ktOIA7EtgNkexr26puFo7remsTcg2o64SRhO0gi4itZgy5s6jKZxsP8HJmMqi
g5NqqMShQW8AvRLYJ17mVWgunbgKIU/9P2587PO2EaUArmHi3qdz1zP+H2KMcVNLA9zo930qvxhN
UG4i2YJWiHPxBBkucckkkNdDVqSXIAcTqJ62D2pax202HyaYPLj3YD+YJ7QOMAJGkzmgeweuCKD9
K2FsZzQuVd9Qk+RpCgTZMM4IXZ2wCuQ5D0+TC1bMk8k0g3jJZT5EEDX1TV5JqPG59vSP3oMuOytW
Ua2Zq3BMzZ2szPDZMtryNo0GNApV4qfG6zf4ciSgKi66V3wO7pMKjGoTDxXbUBGljaL3x0RiN5VV
DmYRPkeOU22wFfzbgWvBFXfGeD9YIl1hGxl8ZQipoW4Y4ruiGvMvCNL7DIQPVz1s8iPeT7uTNpgf
yk48mfYnD6aFPJRMk9fCN/rLRIUhVJDya635dvmf1sFu78PZfk2ipemUi4m4TPXpEqfr+bDsb9b4
jWm64qVU5t9XTKejpaeJoweRjiGu2DoUSXYO0xRkP11erYvBTs/UaFUgwEKixdlZdKbZ+MAHP5VV
5+y6VIHmhZyiLIE2taspdmqSLa012xF8Hy90iABssstF/I2WGvTGPnXGrpNW+J1lNrawRfVoO453
KsNNVmTXVNP7RR4Co1wm7d0zazAOTBOaGGQaha115zIoweYYdnfw+UTfA82BDJkVh0ct5OGXoYnW
5G/0nrEtIRg8n6/H11wBSVQUYLXJDIjeGFZ5btIe1UhZXOEWYWWtX5heeEh0diAbjZIfNcY0Y5m2
2NogX7OgKZDU/Gc58C6IUXMBcdesa5tn2a6AcswZ8gJ4y0BGDKX0SXw08Fw6AAhlnipdj/bgMgDW
T/XmtnG87hamPR6/kRyfsukFZTCHQxwmHnIRLa/lETzz7RFKZfLYJBrUDjWvfitsFuEpLLR639XD
+/+4Y6EQ/BOUD29oiE3YuGlh92+BzeTfkS6mF1AHjUV5RLrCuMUFqE9TY4RqqdSBiXDdP7qkXEWd
hKhM3TY7x4u096zwKl+GQ/Aa2DoAOYjx3oCi1XdgMwyOuFHYJ2eMtS0LcN/D/lessUfMvsRJEwJF
1LV/DBWQFAz0kL5rJ1sGLN3PGvLnPrIA8W6MWLkx1HgY2Rh8HcQYggBwAPu8aRcXkY4A9Nte8K31
+i3qg8o/8K1NfcNLoDlpJWqH5FZ0gDTZOnJrfqgmQigUBXDoalWoFJ8PyUr9Yhrnrib8LBP2Xpm9
eEgbmgKpDcnC1hWPIkrRCCmOasTeiDyGyS3VEYYCkgysFlOXmhTViH6C4UPFkEhfWUj6ONY43miV
yg468FDG54IGO2hT7JrMQ03ErwVQASPW0H9j28UWx/oXQGSsE53W1SHYBhoRVUvIOeLFLzzZAXh4
fy1RyyTdStdt1/M1eGnr+mbrDXv6e8gxCCaSvaq60nUxIFQQNkhQEQMVO/CxSP7DzUbwBQTNWyNB
BgjwXbhzjcb6Cl632cFMzQ6A3cw7Ie1SPvUaatdopphUVEQUQgIT8junPuq9NWK+/EcfgoLZK9xv
Tgp58IGZAVI2on1lJruSgxF7xSqXI+IYTtdDG4Tl87kaWd5aZpevnQHFTS9CRBLFT9Ci7/6iiWVj
BmsgM+KTEFrxEC5Il0pELfVKfFFZ4KyTshgunYzqk2M0xbaPLPcFOzfEOXhW/zlAPFeiIuenB66j
VYto7FNmqnw/lEWwrwbe3dMg7aZbKjYZUKhmqVn9mVoaaEEbsGiVBTT4epmeIRCmo4F0MYsFewtV
/pXWh6jWhoMo50ddlmA6Zk5wc3VVHdQASGlvNdHD7A0XanJp/DVxykeBXd4PUJIDdD/EIZ53qwgs
tMIfMvXU2GP9XVoj2GNTGb0MBkhbIQXDQPSrNXuRddkRhB3duQN5K7JNCG8jFo/Y43sVHkXMjR9F
HaJ8tAWsPahVfc911I+SQyj7iWkghz5nDZ2SXkFuvI27m6zb6IYfNgSga8P8zmv8+FPLrO5WWOXX
AXuPFQ20AThL+9HNn1IwcUB5gjcrCTLE73nE3oOhTx9hl+tnHcLL8wRD1m+pUyXPGfNuUFctgDbt
msofXWc8CcdqtFUep+qUTg0dUVP2dreFlsKmSVFtYEvRvGe6QBiwBXg8RiID89s/he2911CK/cpY
ZK4qtzOeJpZFlEHq1bkB/e5R13WxD7JW3rxywPdfC+42C4IDCWyWwKhiuwHQEoQ6TeYjhes+21MT
xsiG5FENqO7UtSayWE3k9Tr3lPs8graqi1i2SYJ0eMIvV18plVlfFc/eYjC0QrRVIkrqN1H5RgPk
UgRAJVWuDLaFXo8nA2zRJ945SF1Z1ZVbp660jTsI0vqnQRP2HZIJ1JktglU32UrAz9v+iUz4JXgX
W3N31CN7lrrqXBrGNTIRkQN5MyqQA938sqzTO256zAD/8Rebk9bRQQd+wW+ZAcL+xo7CPTR6NOwD
sUWvW9fcVMH0/TQD8SYcpUPVtAm/W6n71Rpxo+/ccpd1dRL5zVs0GqDRl5XYGqIu1gULDaAXWHxl
U1MMgQIPJQrRNb2Jr9RMqT3dt5J43AUaVIfISN4uyKX2gSHxngOdGb1gzc9cgM0m5tpfKEpZgULI
AwBo3AZdhVtN7pR70OJ0KCn0Mh/hXOcZKuPOs1e6kM5m1RP1rBzMyKauBTvqDk4xxcy93qcuzQqd
9wZsXg+yAJcgV2ORsT2NVR74Q0C4trIjNzlmaZ2g9BJ6stgq7IuWWa8MQbIJP5RsIkPv755hvCMJ
pXxb2MMxgCrCS6J3xQ7Mjt2aumGGNDjEukDfhMFQiuiFp+05a+vsRiYUYVVr/LvkjgaxYayODJ+p
P6/mZg00aXfUoUYb8POKmarASoTFclEildDEwXw6bXTENS5KSBeB2xAbunyPqoTkTlPxOuetkriP
oLWHi7GVVIfEg4TQPBpp1QO7uvnEZBqA/gSuPbgYWVjd8a1oVxJP5C/mUIGc2671d1CUnNSgQdWu
So+tx0MIPUO8XEsN7geul+zcpC4mra6JTJLn0uaQxGZPF89o23erx/bQk8k3B/uLbVhl4yHBju8Z
dcA/ycGwReybtTFAKChIj6wZUfpR2+l3VGP6RgDt5zEHssAK7iBj469j9UVXKv5i1FAWB3IIxR1T
t2SIg4fJKNfUTSG8usb+o96Dr/EAlnYkOJiH8JPWYN+bIzydp4Px4pWmd4xaRwdZOfZJQMHZKxsI
JfCOJbgKD+TLyHi1xmV0TeNCRzmyVFaDgoTF1CP0eGmtt3oEAZkBYiTPL6BEexeoGS4UN84ZB92a
KiDU48kWL/bTyz8dIaWUnXnMGyLT+zBKA2nlYcT12N9Tlnk94odxWIqjpWsrwALCr1XDx5Vbif7q
OH2AdChiX6Ax9N4rUO3b+rs0y37dcWii1DkHoYKXXFg9pCDm7lUPMt88vXRFBl7t1G43s1FLgKdQ
6mpEsjg0rVkddK+QF5a52ibIK/moTbBgGzEvv5pS/AQ2XvwZdiMq96Ms9CXoIF2vjf/gDR6NorL6
L7qGb4anmfwpT1KkV/rOgTaPsA9x5Fl7aOxG1wEEOaBmDLJnp2nyVYAwwbfRhQ50tCu1XdRnxjEO
IUFITSPq9IQi2Y9d04jBjejEyQrUxO2qq7PoYrdh98A+5SsSkOX3oXSStYDCyAmBshp5bXYhexDW
2trITAQkala9BUG7JbuoJmZB0/H2eNXAC5qhJYco0dq75WCzUtnjOfKK9k4Nc9tmU1uqXpdGZoBV
03baa2WkK5pQ26rZ6Ebpbs2xhEja6KiHKsVwhLBytynywPjBJw6xKnpHOARIKcsKjqB4DB/MQMBA
SCd8p5l1PwRPIKZv9W0g4mqvxggVIGWpzlU3RG9eXP+RuGV29YCjezNL7QlRWe9GY7hl7LVQ8CcX
1YK+1gbFNlFgud4Qa5cDnmULTPAD+E2bIfQrVPdfgzFqrilDUZgnVeZrMaQ8fDJSA+2heqMG3GLD
oGmubhv/M5xULkr4+ybdLN50RI5lrZW+ZYlqh7tTy9c0Ivlw6yvHPWQKUeLZZuJeGDlpcF5WcYx2
k9bgby1cYR+tCaxKDXVZ4wCTQf3RDvK/DyUYu3d1DyDkv6cs86pfA1G46sD5ccdPpX4Sbcl9naNK
JKWQ6NLPqR+nLUcBu9nsP/SLpkMf2dUn3Gvx7j88myaSpsiFmoe4iLGJ1pHU66OQzaO1Ww3PIHDY
QGDz0kAhbVV44KdxzUY7Lw2vhLgs3artov1oDq+f7PnAtHM5NeTrdBBd9nSEA/5tp8HFBiXF7tzw
7SfzcrrFVYIfTHp2eCITeSynW2y8Ma+lhxTMsuTvfC0OqlAtReifFlnmL85kC6rIw/euq3CfFEHn
/86xCMdwrU00OTSZmk+fDtlGbZATGTsK+v7rR+ykTrxr6/yv3y2y2AoEUPH+BSrO33zEeqjjascs
RK4OLDR0wt/5LbYuOlsSdbvLX/i7j9dyxL6H8NZhWZGOPvmCf/RLZlfe7r9/usK2Wt+Fdtn2v3y6
ldauTGR11suntnwIiw3bGIbNl1V/+C/Q6GfnyMm3YiIr+TSwfBQ0zbNL4Dhj7/WTnQYXG8hL1IaV
6QMb5kvVF/roZzw2LrIAg5Ev3DbcDirH9ohZ+oVGuqh3hzX4/9qVWzRiM/dpKJlmQiT0ayCRIeF9
IqsdDYjsz8TFT8XgDXYUiRmAS2owD58XLcOix+uOhtpvOgmtRwto0CLAHhWv0Xg8sq1nIxCrDwnI
G0E4d7Kk5qLGYzpswFucbdXIC+jWIe4MPUFAhnig4p3Q7d5XrhW9yCr4ERZJ8M7M4h2VoOGLWQp9
D4nlZmcKlbxFZXofMxW84wkgITOrUqfbKi6KhwZ49yPBFkTPkJCjXtTL6Ipy4GM3AnmzQvJa24ad
9FZR7CJOqJXh9KrkFQcmjPzBpyaNz2B/Repo6tSQiD2aWZ/4tBzZlAJ/lZsVYj6rK5Tru50+rgVg
D+BnYQqAhsgACMgvCmROEpC1S2BJvAvqRMOHxQIoJ2GruW64Ch9kazNDx/Owiw/UpYG+6dem5rS3
dJrFlVle9LK+oNYpT8A2FA076Nd2wItO/WCEhpPU6maXJHX0oAXSaLjGSRFDshYmz1D6rR69lbAC
fcuT0PUtbNhPZeO0JzoCprg9SdEyPMamEep/8rHdIF5ndYkzTlSci8uHyYvx09q01nyC2Z0X0J3w
8Ev+dQ0fRsnbMeNz3sUlmG87vfbD1HRPQSe8E9J8r1AILnaL6YMLGfEr807LMB3ZVQ0Fl64t8IXF
Ksuo++/u7Lyc0wEUfW+r5EADy7T/fM5K8nabgQzN96R1U1CNPQFy6N70qQlrQzvJBEzOU8+xR/eG
8zu3BHTdm94a4/XiSy5aEn8TDlTNF99sDIqLxDseOSz+WSKzreXUHSrSsTjYWkHo30ZO7CuOP2Jx
LAwoOjX2O515WbdAudKuQXEsqswxf/HvKjb4QxPbO8TUxRZ8HrzA/hoh4jt0ReWPIWbGsB/D2gEh
Of4iJ4njQ8LAlp/j2wkN0+kvVCBNXrWNo23mC6NzBH28tcIsOM+2EWK2x6jU3yo5aOmmZwEKOlOe
bj78QVBjOXMLyI1cFV6G7bb7nVBOhJGiowUetdh6VifQmIkhnCTrM2okIG1SaeoVGatum0xRcABU
EQDPpsN8CogDtrMfNNVeiizpH1l9gDKX+ZRNndDOjL0aQlT9BJ2WrgrpjRBqbYaDAh/RI3bG/g5R
dPC3ayJbQdzC205sqNjQYfMcNHYDXprOPMVT00BBepsnrq6/DM0D4pLZ3bVSY1UXerLtpu4ANaoU
b8v7ZRLNHNvMBBUwN08JKgCwDx74mgao+eRcaCBhgaAVptDw3EcALzqGZrZa1qLRVFoIuc0+ZPg0
Tl2eeCgtsICw/rwsTTHzt6SHGsdAFB1BmWvgVMuSDWdg9KAGyQhUNofgTTsPXmCisgCECssozROF
u5MxVyeZiuw2mi70Hloka7TCMjk4dYz0Jmx8gin+vyvqUtPaVXZDEUF00NrifXZuphUK3OoQzuAb
EQgR70Pr62BYIXZrWIgc6DyZyO9NnGc+9yIEmJroumB48hKSwXh7a8VxGljwPzNEyIqYOHpQApz9
aJ4+OPEm5XhHGwC+RYRHdKkvDeTZ50OyuhNxO7Dl4MieD/+LL8394Ar9AmA1kWph9sHGDsPXTPkn
Yv/I/09noUaZ3mUUUQ6IZ1Rsu0jj3ytEcVSmfjSWGDYQJUiPqEu1n5EzRyQZ9q6E4Bq4WSF8WYF/
jHllu1KFMvHTc+XWsgrnqNc5xDfo8Ld95mn2MXZNqEB0EB4hH8NwoNKxzPnQN6c1l5HPSyqwC4Cu
ro23merZvdEgFJBXg4M9XsruZKs0O9hbJUgTyEZNDpm7uxi3FY9Be0QmUPr8NShmHWYbEDn5BttH
taZF8M+VGyg0lCt6XE3vTPMTr56eV7+zzQN1thoi2zosbnRETzk6iksND9lP6y3Dy7zeKq01lxwv
B9PDeRmgufMyn9YmR89Cak/LdLxzNVCEADFv+Vb1WrAKBOcI+DpiG4yFdSmrQkclcFgfAYXgp7JE
PYoUXN7sGgpqsuLGs+2gdNYYpfxqq+FP8KTwn21l7MICjCqQD1xrEfRffKPCT7wrwaoEiTS8/fbv
nWJyx404PI+NyDce3itXEtyYUDMzRoTwkb8zE2hsURdF+1Bq6pV9RD3UW1hADRYV/+OOdV2GGtwW
UoCRB5pQS5twwpPz3NQgM1FF8cc8I4fMuSHH/DrPYHXfgTbOQma5gDyxz1InOpium/l6XY13cEOp
eRnX/cE7Ud1mN5e14WpAyGQ393ML78syECOqhacLoXkRkoSJ/PsqpuvpA6bjOxkgTEknU9DN2aFs
B/R8ysbJ8QMZb6nxNK+ZpGZ4BrvFSUqz9bu4dg5G7zYPDfxsdxNBiQxqhY/ZpDq2C6q4h/wDMiNa
k3tbJjJ2osYsOnbqS7CZI0izJ1MLbAqqIiYu5sXlw4xpgKYttqC+gTbKO5JZWjp4/3sO3XNLz7eO
GgK/ynTJ/DLN1TWbpCH73nhPzE7tydRhG8WQRarAeBy727lLIwnpSNoKGywDZNW2tFAREiagfq4h
Y6031todDXw5KvaaGiYkl4DPOpdRWzXzIXAq0VlC5OAQJ/sR2uF+XDKQWA9V+Mad8S+QA3uXujfD
t7pNXwwwL9/aqccc75jGwCJSzzJ06MSB+QelkGY0aHeF//Y2CvsRwb9U7QGpG7HnicpT3dnaLkDO
+2q2sb0Z3cF9Ki3rZ6msrZ1Dft2dGhMR1bnJtRp8jG61IxMNktvSpaN4CiQvsxa/T8tlIpITSQDO
Qcv87MGOsy3HpDzXep/j31ZpW97Z3lM2QFepRn3M90rFoETMnb+SxoXggDP8DFiG0gtIZb5oQQYU
XpnWF4BsimMpymvvWGpXQB/9rpmsu3Ne5tgLacG2mmw0wAAWOCTCQrLI5cYRDxi+s6SRQfWRF94a
BJj5OgNcWGwiB9kwO5Jy5dkGExsQ0ohdlUnug1upvNlaCT4EHtmg7y3YmRrr11EpkbWybLGvIsRl
ZTuyswFhIOnPziOgkEjlvSPaoC4jqrL8wmLFG0I12amAquXKMcviLUAS88AB/lmbdgy9ltRId6rr
ety28YuxkHM+5jLuViqNvSsK+lF8pEK+body/MGHLyww459h6xkraLe017RJ+NmYIssMX573wIXQ
AhyyDIoXPQjfL1UO7cfGqoq1nLao5tEKivhnVwPIUjPEkpVs2WVMbAEQByaOAIuybnznHdhOcevV
zq1lpFfwbForcmjUdQDGAORWtnEzKkNswaaMygKWv5h9WZ3dEgTLYet+MTRp3KkR4L24jxCuEYAL
gHsEdjKVjovgjwPtp2jyoIHMMkJQa7i4gf+aH+CEF1T8b9JBmLg7TQO9GdzBpIcI8vQAJdPYA4ZX
I7O2odXn+WHVHcIyjudZy4Ar1laOWg46M5mDDvcgSLI6e5pJA9jLxlsDQiAfriYT+JfYbX0mD2gu
sgCbvOyg1Oidl6l1YI6rURn9djnp6BX1XtX49JbTMqj93KDwQzMHPDaV8IwTFVrYFrZBXgboBBVf
EPkXHS0Nqq/iNdIo0KJBmSZU9Wz5jrjtz7S2ewQzh/YAdSCJ8pewPYyjQk6/g/ZF3tvJOWiZehky
F8gENQzQ2ULXtkyxT/QoXVO3tVIL5ZzmX9QDHIU/2gLfdiStXibZkJe8qae6OPdGPY8jvtpOFWcQ
xnlyS54fkEE2zxOS85xVugmcEV4+mTS2ZO9tfKnXdFhiJyJRrebh65SoBiQUmNeV7IuRAVAs0sJ8
jsY+25dNxkAnopvPzGi6R8XeIELEnskBUoOoicELwWH2N5z4UEpE/qkbJFhDu0C+dXhOvSuqgKK1
OY4A18cyVNvA7cH/gwLaphTjSXXleMI27SlESG5X1LLA48kUJbSS6JiclobcqVs7UgcfdbupkuGH
ARTNQQyB4/pjgPJ4lBhFeHJiZzRO1UJ05A1y9ltMhoObftTrkQ9u0wTgwq6+1Eo/6FAmvgwOYoQc
lGLYfaICjBoaoKPMM9UJoN31Ygef1BGyhGwH6TH2HIJfCopmjjl3m9SQJ5uF4FhQlflMLgJVa0Zi
lnetbJDyyXCjQJ1COVWosUPtdKhbsbqLBznAB9iz9EfS5hB8827WUA8H2XL9DOCbAfy31HGLRJea
Gno1p7RM/MVEHuRLNuqOfbyvmi5dN4mIgepN8y929RW0BsGaW2BELYKiAknk2AXH2DIPtRYH+76C
oFEaOSHqg5Dx0pJIvtQAuvtObkXvoO3d11UpBQi+vFWmB9EfuQ1JPGR90re4RQysD0zgGqCMu2dg
UT3iYZxcpFl8hwCEdsa9u3kFWIS3+Ws1Hes95Fb6Onu28Mb6itLoPUKP+KKgmu+1t8Mnt8o7CMVh
jA3lTzZIfqF5Qa8hsSTb9EyDqA7UULmbG0caNXpwPXQFaPTSdl3rWfxidRK5M+GYb9LGJn0IguFb
3gR/cND9vafRCHFog/3ZdubGSQqkg6MGvGoDbnSQukMysQHn3wjxMNnV/R9xbr4YpdP8sO0i9RXu
iV8bC4m0oS7M16BkHKCZKH0eGx26EYYy74PhhFs3rPsrHj1yN9S9PGeaIw6Za4brNk1fythlZ2oS
KzXP/fQspC6ADsxH+brc5JMLUhT9BjjTCIBYT+KdyPs2F6tRZVtvpd2h0O2Ptkmy/KAS/q2fCp0q
lVS4EZhbsCtFN2qcUQMUbLBO+K8CywQCIIaIbC12qPyygjXkxoeNlUGQi7xD4GT2zHGcfN+7Kt2M
ef8GWq38TK+q0SiwAcAmSWb41a34mLrwqJ01jVLTee0bq1mOlzqUmtpW3uLtK51AxgABFmVqX0vX
sKFF3SXf0vFlCGp8OmVsXHvXvlWjlrxQMzK+64ReQywFpl5jwwpe5p7808Lq9kgdsxWNBrhj3lUk
DjRIJt2JrllealfqoYodun99xneFGac73JmzNaonh+vAUbKF2ke+CnBzvSK6PVyR9UdBeJPp77re
jHuyUUMuDTihL/r4vpjTAoWA1MUbKljuWAmRdA+kTD4Z6TwqQIWflQbdlhaZT0GHLRjLatSnfEWZ
FjRiirgFCmYI36DndR7tzvvRshhQlDSXV8HD8qozMKqGaej9qGL7VCk9f1NZX+5b20whe2AUX1Fy
t4Hcn/ejcN1obTkjPxc5d7DBcSJAnGvHLv1QacGeNWHzzY5Xbd3b38zEktjY1NGWunVgHUYQe73w
oPNOhgloHtmTYgTKBbHpe6wGcbeiYsK3BfY3e8zwxhNDtzqMbf5SAxchwWX1DRESse2rrt/TfID7
nTzuviF8Bm0Dr2Ubmg3o0Tl1xz/dSDd2AZt2EW6Y2cewsK9t39e3Pnfqm5waBVnEkyUU5OgmN7LJ
0ZweR+OxkkExYTpROlJW+LKgjCOExh7Pz6ET7WilOO07vOdGpjqDuAQKJP8sTKNSpeIC7PFacOOe
9yipKqcKTdWOSQNuPtCJ6hpYm/C8+wGqRvBLUUU8z5sQtPjTcJJV2m40zDcUJYnLPEqOS9+KIbSL
vdTj89x5GR3ckXutra80PNCZ6ZAaCyjBQ+S5Rzpb7mg4MS09X07ZocIhBICq5UhfgGMAF0/zkqkw
NeoVBC9hglwj5n04RL0QIlW2h2r8Km9XIM0AWgCIiTvr3fqOjSLy6h60VwEi0DytXul2y7bklUw2
CbqEIyonv5BpdgaW/8lu0uYUoyYS5NauF23rRgc7Fa2VlIO8ieSJ1uwjHoFqRr+b2RA/t7qB8nQA
Adg4xk+GY5+ol4OA41Zw9sYnvbUM1CyXvkStt3AZ9JrdwNrg1qaOxtSUJMVKWqs9KAQzn4aoT+NL
dx6mkXmSdIJ/5pMrDf3Wv0jZa8RLgLTcXtxUmQkUIOfOdQLUZRHHMxMWanRuhL6tjc3e7FzU3shp
QtN1IK+yKwvoJXTnET3XzCPCtReaVxlDyLFJwzCoXLcjooq7Atg6FqJ00BCeuSfdkXhSJRnwmrIZ
wQ++pi6JlAxyBIa3al+hWA/UQslRSzVpgXfaJJQGlEACfEy21uq+OYdl0/59GPF+PORg/wdEBMOj
nTXIzqe4a9LsJozafcpHqF1PNhqePWmhCu+Y/6NOlfHP9S8eh3wdc7GtBwaKA1n+CUzeFkULBDTQ
bFOAHQAn/ij7kj+sFvx5IbZc1DMDwJzMCHKa5MEnt64D1ERrdAQ9pwndaHgXra0uNEhuVY2AdI6c
J+59ofVQIlaPABicf86hJ5xtQx0x/cUW2/apBk3SlZbpR7y6Vh3q/tSI+y8KtgBViZCmwbskMCMA
RTU+n4Suc9u6o64ru4pS489jytWmZB7f0OCAO/ZljI1HHPMEmWiILiy+aQzh3syNrU091NYz+fbw
pR41um0CWy6zK/X+k7+t+nT6/Zrz2nRihH5xHVFlgY4yEtcuD554myHuItSDHOhqf137pzk0+Ova
Oa3P/nUt/0fYeS23zWRr9IlQhRxuATCLpKhgybpBOSLnjKc/Cy2P5fH8c+bCKDbQgGiSaHTv/e31
iesX6/XFWxuT2T5bufYgzhRX+4f+4v8qDv57f60sza3SdqpfAPBIE+PXh/nxH/6Hk35/QB/9lSBb
Nn05/vmmDN7U+1usqpmAnUyBgjRan5ypvSRtWqxK2uoTvOR03RsQTL7HmfNJtOJQyU9xgvejpCXW
J/5lu7bujI04quTY/1qN3q5hQNarqXpNI57Uc9ii2ppK/NnbMYA9wjNlZaLiOslIiIRQHBMbkMs/
+lGa70TLwRhqo1J4/H52J0/JKVML4mfrxYZOrR9lZv1ro9EqksJDNBH0ZlYtc9KlUjvlOdAaj4xy
8VpjyHrs4wWJ7NqczJl8v1aHJ9HUuIGyJio/FYtinjVdGilBDvLX0MLivo66fO+sZ41Jfc+oEz3k
/AZuRoLFNVb2r2qRWbuKBcdGXCxd3wIB0+piT6byvIxwqNeLtf/+Fob1LajAXBCdBYGGVN1s15zS
AhU5tQLtQu7xOUTcfBCtDu2xigIYt3oHDjLC6rUtmwuFkro+bsseYJCCnW4sbq0xzpqVuBCfhBk9
VeIGktBRWnN43FtR293Wzu/m9esuccKUVTHVvTR7uzJ2TUTE8+OELp8wF6koMh8MeDnD2llb7/ko
1rr/RZDX/wJbKbKpm6amayo6Xt1A+f/v46FRpkoZB4tzWYANbOUhLhq3K5kSDuvGDAzjpMUKO8XL
j00adC/RzOxf7BKdxWmi+cdlPs54vwwuRS/wPn6dJ45+nPdPzSqwFwTHY78fVXxJ276IvFg2evUy
ldZbkUzqblCWpfO1CvQsKsTsHNdhd5qtwhOtXg1RZuhNXr6f/N4Wh9YrMMSqO5TlKt4B6xXeX4pL
KEnhUQDTqpeE3Nr72eK8P7p//FXxdnRJ3b3/AcSoeHu36HLm3/QNkUv+SD5/5J2hMWcb8ma6+1fn
98SzOKV6B3T87vlxMWuFXHw0xSvsvaNdt8TKfjJXA2p1vBPcinilVQhkBUvybVB2453YJQ7+w/4P
usXa/+M6Yr848/f1C0FDERda+xpJqR/J5rmhvjR3MD0rFkvrSyegeNvtMWs3mlQ7ZutEQhwQm97O
OCrmB5k5953bUAwgOv7Rh1Hp18XE2XE6/fz/y84g0vDD/wOLo5DFUixuD5WJguPgYPzvN0YT8huL
c2e55mtusLTL6dJgfC5YM2IjmDRRN0veZMcUGSyUr7nUiL3369d401/96qjSNmKfOCqrzsTi8s9r
ioNjhSErwc8XjGT0reBAiI3IHAsQxBxfmrbtz3/tFh0a/SyOfSSgP3pZ7SXs4v4fGRT/5Zri5H8d
e//jOER7Xd13G+E6NRMAP6NjGgYUmqLx7lqlSpqFDAkBVN+WBhBS5ii+OP5+ms2vEJ1mGWX94opd
0Wpx5ajVrzM++ooD71ddBVPraWLXx98XrzRsBGSrvwZh9IINc7CbhO9CsgLHsCQQgfXopSytYJc6
NfkHgRYTm/UUcUAsZTTh3/D7MuICops4+geu7HcXcVT0m+DKhUT5khe9pnZOHKikOvpfA/ffwBVy
3Jql6dDEDMoltP/4fa5K2QEhtHxXlt+6lRXQM1bAK2Zj1atf30c7jWG/mnFVbkRHE4Hvr8OiLc4R
vf+6DkW7L4Mj9Vt7rUsUm2ItRnTamGJF0TaG5sdCWGAjWpY4AJQkeO8tdsqitFG8FBs9I4r40RS9
xWXFPqvFuR4m1di321KL9obKBM3OJO00SE54GwESYaohIwfHlFxfMuUReJtxSKwm3Ibk/97k5k3w
Uv/riaotfTZaQ/77RMl4ExfWy1L1scrWT1neUI8Bdv6dAi8QE6kN8rrFLPqDBM/jFUb8O2Je0ObX
PmaT5ydxhujoRK3cu9hGmm7JAw0Vcd0pX/8as3+N8IRFtiVHP4Z1mElbCzPfgzjhr0eEeIqo+Dxs
iYf9fUnRlzrlh5zKU1/rIqrQ2vwGuL8GpNFN4WFs4lszd61xNEkq/g/egPGXDYdCYaQir4A6W5P5
kVrrKPsHXMzR+JmaSoVgpqu62TgBZCkeNKUs/Wqivq+JioRq0knWP6upCQoXDKvYqOVapVTHEExE
jXpA2S/mecyW3ttV3sae/nFctMXxUq+Hczcob07MA0fOovCbcYyTJf/WSlHsT3aGuHXW2vN/HIc7
heQqGP7bccSVsT+icvjj/CUdw2+YVa3Xd5z8P443BNSf/sejSf6rIFphumpC/zM1B6KXrBh/sZbs
JEh5NGTEZa0+2A2LkZ0Vw8GGBeKKgK2IV7/3l10LpcyOneEyxF9CXZvf+rw6oTPMnyUKh3hIo84Q
++OQHy1RzecIxPYf+7OleO8fmu2M5duIQUiUL2+/+4v9lV0TwYVx9doF8iTlm0Gya+6EWHux5KDf
SMUc7UWTTOvXdp6MK4UlxXO64E+4ZjjKUXb4TbQppUj/OknX6mgvjv4+SbfN/Hlpmvdeg+X8OgnP
P6K+KhYhMdHODcvo+bXTuDfJVVaXtoPOqOftFury/CoNkrTHdTzZQNmZYThoPSFNVhO/u4nTqdSR
9mNJ1Fg2q+OIYQlpICcvv7dl2Brbypl/WPKkH5woUB7zTv9MsXX8NTRiuNp1Ed4WbdJPphmrfrse
CIy3MZu7t8kimmmX1a8T4Wl9prLlzxOpdddPUuso/rKOdoH6RZxoAPbbGutfTPO8+x+YW91Rtb9+
W5rBrwtfMG5VQ5U1UHb/fsNO/dQSsrYBtUZw5KQ59eDrJOjQpsGrMBY7Vvahj4oCzEs8eM6c38KI
msqg1CU/ybVou1Cc5Wp2KLt1IJebON+UWnnu8lH1TTPrPEs3UIA4FmWe8mOKPHsfSI6rxtiMJ073
VtXFl1rK+41K+Rg5lmFLMKfxI1lCiGvUm2hWwSmN+C0O6uDVaBG3lWp9tUw0vzgWQ5ntHEAtZf9k
WXidV9JQeU6PVjsfJkQPMLkYfEjC2uCvxjR3qznbTGYcklMvj/ia/igCE9hyb+melEaaG2jOhNRd
2cvTELmLESZ+ZGtXZPCUDo59j5dkeqgLqz8D3LV2GN49K3ky+QrpEG+wUkwSMakr5OE29iPxmaSm
4gMhlu+YY+YR/4XfU0mKK+kRdPCaZDLK1m6fSPWzljfD0cbBXNPcujdNBjMj2I1Bf9DH5Ks9ypmv
JBTfpGBtSyuNj4UznsB34S5om8k2ppb1NNepxnqOIsqpbBuWJu1yb9hkoyi+jgc0XMZi51sMWIMs
+OZMOXVgnfIkT/KXBZNL3xyCs9wtnpnZVNZJBoVOtnqI0fGzkE9PNUYYHjKNYKuRG33uRnnZzoke
uziZR/CkNethKIxn06A0BaaAThoOaFUSu10zfVfthIgFH38r6QEItU7bdv207+BKBlZ+mCPtKak7
+TkONcOrU6U41JkpPweo5L2+iR64RrZdWkt/mLUsPRt1/BAPpMrDdTNL2BdQJNfvqGAnfa406q2y
buKY6DUDEN9CbX1utAzhXB2Xh6nPmqfSCJ4TJ0i+BuM0u2ZRLiRkowiyEOUSesYHz6TPjbOlehsi
g0LhoTGQwGTzo1xxc1ON+rUlc+y2AO5viu50J1K/OAKulwQ9qaV6/iWpGnmDEK0+AsAyHtS2+imu
HHdgIqYqih8qBNAsWZdyIw6Is5F6lFTY9fYxIhvxsPQFNo7inRrJT8dpzYdBYozKBg1qJDy1L/N4
aNWpfY0NaQMuNfEXDOOvWj8Mhwwcy06uZuw/ZwO4g8y7I5/oN4Fl/OBZ/lyX+vCSlq2JHKtwzgrm
3sc+KaRt0srxo245CtGlJPteGy/WZOs/Ukv6WRptsNaeI+oD+kr9mfJZ79s7wM7Bj0kdCFg1w1th
mrIHane4R2ow7g0LxEIdJ9Z1ylTHaxxDBpnW32lzUb5lLAyTRAGvWXVJeU10o9gA7wm8MlTKcNM5
4OJtxIku8uvyKvqITYHYb69l03fRks1goc5D9evF7o4D8/N9YCs1+SBz3sxl6DwwAHWe3tbLw2g0
LUCCJX8kA9bdhpEC0bUlNkkME2QupHKXB1L+OCy9dKEm4QD/0yw9CMOJ14M037+fwShxF/bLy/tR
IoA4ZYERP4qj6GfVo6EttYsp+4YoVvcIGT+D2A40lVh5+aYXCw5CzvBS9ch8ZGPuN2K/kRuHYiiq
50AnzEfd+uiL/Y4zPQL5zR+DxQbdZ9aKZ+bFY1qUuFvoVbi3ZFl/rLWamnMjM78ZCsCCtpFe1FrX
N2QZos2gJfPWTALpxAxDOmGyIJ3+aooDidMTLEwchvm1y0fnBAjMndgnNuBKPBtkib0ahRUIoIgl
1cponOwW3SSyqJ5JYHyNYJJVsxrd1KKJbrEcs/hlOrUVzQCA503Ko2DT2BryhKjOQg+2+bTJDQ1f
3j7dRekS4D5XmZu2ttJbmDmybynF+AjtQfaGogk/IcMyXZOI+OvM5MJV53L8gpjqqZOS8bvVRAcA
mSdKbENlb6NHera66ICYV3+u5Dg/9laWbCQ7mN9KZKF2y+1hB9wAaOa0nRRP1d08OvlGNVXVFU19
Lqo78arLSwA/4qXYOGvvmOKlY2mZ/ke/cjFXJJCSMbtYTxbtj2theXKGrjTtg87EJ1WVKAQxsTPp
zNBrwNYDTKTJqoICA6IHz3PZpMchKQwScJb8WWqjDFVCmN5rmV3dW+TG3N7pnM37f3mpWmXTyawR
q6gY7sPJHMgatQMW1XryZR7Gp9AstUfT7q0jiivbj9s6+VKYFk/2nzWfefgq8/SOSyl+tNp+eHQo
W6+dMH2Rotq6w89lRtpKpXq51OouXYphMzZ68hSDa6hWk9UhGZ5q6t33otWvlqviFY8Z7suAh00S
rHJgWEuPeRpK/qDY+hWEREqB4vo0Jzp6WMKgOIxxXoNnQRYL71uC2RzN0tmSsfYOR/QRoglO/RaN
SXSzpjr3oF2u5kZySqaTinIJntClaHHdDgygx3o04RE65v12bNXlU1uYsY8JVXMQzYEFMgx/yb4T
zbnMLsY8xixS6Zun+2i0zGeGte6haPJ9MyXyJ5Qyn2tAV+j4dBmTR4vAojvmkLFXxq6UFi8wfM2L
Ucjac9PHL7Mg7jaF9iwbKem6/E2lwvDAB9M0N91cznpPdbjS3RZFJvmjypdqtqXHRAGXgzmovTXt
MnxCw1Gc1DVWba9N0UUOTnqUpI+iYUNlgtYXUVG5dmCMdXaI5iRuTK4GboT8RKrtxMVED3vRnsMm
ks+iA+nxauN0erEVzWYu0jun6KL3PyfOsiD8dK3k3IKkbwmWBdFuwh7jvpdmXyvS9JJKE1mYdbNU
BtQgKpl3jp7/2lcEmB6CEU5Ogy1ni88DxHdie/rVxJrBPOelbWIhQMy8H40oPA1O/7XKc/BwUmOc
tUTFXQEwHdEmZDfHrM9PYp84KhEibmw73L4xNszXEP+lq6WMyzWzep0Ssv74sUvsh4hxtcIQpNhr
7tQWU8O239S2I3+3FfXNcMricxOPISUmU/OUxIrum6UT3q9PGRcO0iXHxPQOrll3V66v2npC3i3a
iRwEm8nqEL397iMOiM0/7XNUZtAlxU/+P/UT1xcHpEjuDo4zlDBH8a8PkNSepNpaAL6Ei7+s+9qy
6Q4wuHCrlxNPW5JqwzOmO/fE+87i1VDpv15Vdaww6iGWFPucoFQmdwxlHf9jZ/baog+vRTNe814Z
nsSmsoE64N3jBYDhjwIkmtX95C+LIfuyOrJMFUxRVV4mX82BaAr+qC3bk0dCMTwgLnnWtcR8a/l5
uR0FRZ8A64xeghbkMexk2ydSXCItqJatLKs1rtEUVuWHUou/l6sjF/bYaCvmInp/JZpiAxN8heSE
3z92JWvfj+Z/65b3ReFpXYx8zx6mKzXE3ZZ6EJS0a3NOsukqXkVxQFl/Eo7+xz5t7aIbYe9l+hBv
0yFPTVcaoLqNOb+MCclqoLK8pWpGe/5oqmsTW5nJreICG8q1if6TqFO3ulKuTTI9R5XH4KfIIWOm
T6bGzDrSPle7WZLMz5OKmh3aAaSsYUj3Q9+T00PZ4QjfxNUnUbwiJEKmprVZTTBJ8dJOhbvQEOQi
cVeHd53d3OVqV9+/7yuZAVJBovb7ZpxLx400ST/YefBN9EnMkXxn59itb6rjvjXayceUt3tNyjD0
9C7R7hp8a18c895qug5v6Do+GZKue1QEtK896CqvxwnyJI7GNfGqfHwxHH28Mwm9vvdiFcf/ZIic
AwxXFokzsvbFuYqPpO+g8ErFVQyuoqHP13QAhxRoerQtFlnd5JE6vUbwclTc/L7Jctq5ViqXD6YR
FQdGmXQ3mZbyDH3lWfRQ4/CNgmX7yS7KeZcoiIUwhggfZcvK3T7Kp29NoJ5shKAvJEmT7ZQ2I5bK
yXgvMUNbM6h+2vfRvqjzVeozYaxmS8YpHxcNDsf4UOVOcy9ao3U31aW1QXc1n60+v9eNarxZcS3f
jzgDaANyASkqM0oKc4dZoDl5YWWhn81Nj8FE9yD57yaqhKhVCKgkyTOgiFH6TSEH45V20W4KI4jd
OSm/BMtoek4WpZva1Hqv1rR7QiPhtlMxo4IgQ2548dWF9M6U1pPbS0F5R62WJiPUGZpoQ+Qj8poE
RH9hq0c2lyl5ioJk8sTf13K36zIsSqttKun5JgJTS16FgXHSQ90LTWn0HHSEmDG3npFTLa5MhRvb
2eSNIyNdDw96qRR07SFfNiyMwKuGyZ8GANgdVwnDcESJmEou0OvXUAlTd267F7ReA4sW1QJJIvup
gjFv9pWJCPXxpkTNgEy6dzSWn9McUbqD/sljFX1LB2pwtRhgKHUyFDO0u0br7scFvQow8lut6NeC
8MDBjn8si0JSKoepNw3AeSorf7CMa7iQHNfM9FbyJpnvvETmqY0b1ZvBT20SnZJmydnUkvyQj9ap
t7UbnmWVl1CM6HbVSz9L+qUocUtQpm2HQ9C2yJ2e9PMIw2T47vQDg37GdNgp7qrMeCW6Y/lDp/wg
H/OlYPrpTbkSeXUNbkBNbTe3YRMsZTt6cbEco6jMYbYl0An1CtFJeOpUMEHSVCGlLvqXIeDuy2y0
513SHqekrfZ63Ewetax3oxKNp2a0JQ93owk8pmd20ATa2kAqZ1HkhxiehL0+XpNBpqq1ZE6BPLTd
UyPJM7Ax9W0qK49STqW5MULcT/gQvEKv9hbzxGs7DS8tJsQ7GIIKVKGFAmKmN0B6zF2WURI/h/1e
w+kyk6tj5PTbqO2bQ7biRIt1k1H04Ec8Lr0pbXcBWufHaURE6ySkMiasdvrih0Wt80sVSo9ScLbq
3LzJBjr3qZNPFUGquokZcQjxbcc8/r4ivhuju2N9oexa8NmbfiG0Z9REyfCZOMzwx4jimPlnS8t3
rP6PQZDmP8llSjk2147cPjQB36m0BFcLIM2DkbYlxKAnW4Njqed2zD1QzneGjg7fnMrObzs7v2rT
tLHCJd80ZSEz9NWfojoNPfyenT10QMnv6kT1YzmPTilC4EdzjHmLnyZKBz5hTtHCpMWEIjC+8Te1
z906DUuanhl4bsReourBU6/OG4dy2t2ogt2TtVF77IwDtjAmMZum2GRqSr0G5uX3XQevwY6h/A0O
9Efb6s6pYmRbggayG01qfGnRc59QVt3pYx1vytVoIA979Sg2UfYjgU931KuqgfiwAMrPe3dytCfs
VeK9vNrCNRZz/RkGfz5mV1uPj7LBGNamfh9nlFKgd/YKp4jdZDTXIGNKKarmaTMOcTgpo8QwV6MF
2Hdg2xulwPRc1V6TbHiwpvjekZZ604+q4RepVLuw//MDDrC5O4cht39cveis70qrKF2rXqL71PAn
pbT3Zs7QHh91U3fucyCBSCHGz1k0qHfEQT3IcP05U7PKW6q+BWiZxoSfjQeb2vrRRCOrVcrqFC0r
p5giKzcgJFL0pewpmErtzLJG0W76RZuE5EhLhDMJyaW0lhdXTQ2EVBXkgtTkZxRaDFdU3u66Ncfn
VPxtwPSgOAMJtYPY4OKnQLE/VFo6nQrVqk/KW1d/xSGvPWjrfTLqJO5qMBOM7NSi5WpxUaNS2cCJ
QlfYgNpOnfXONWUcW9IJsxdCgvhRWdJlnnrdIzDIyig3n/BJCCisqB8yU9KuycRqIgYKNZvYH5hD
/6iYZnE1iwqg7pReQm7mbT72j/XK2VO5R3RAmFS9HItNr9T3ti2lwLyo0Q/ifm81ZXhSV+V10VUg
rSDgegxdX9QZZJmSBdPtKAeY+vSNittE5+W63HmU54FWbJ3EKyT1pxGG0V24JMV+mLVnvUie014N
blbvZHvmO61XTlXqmw2S9pmlxJMRL89Yg/DNpXy/ME2CslCflaF10XlHu9Hu633mmNp5mPWDOcu2
l2XLcj9PyXOWGZ/UnLKHtTodI0xtBnyXfkqi5jN52IM59rWLCzx2hoSgZnRfhClcpO7F3hzLBVZX
D3PBDgjT8Ssk7PuiZb3yrTPjcyfVw8sapwF+G3kyxeMPBAdzv+9K7amoIAVI8leymTOsS/WefGhy
M3WQBBROzwdjbWaU21kImcek1f0ykSGTh3jGzQuUJcIh8b1+xJI89AMZ5atCoR4u21Fyh+myqy6k
XVMrOy3RBLteJjRoo4geEi8uibZmq3RKbGxTOaOg6I+97ZSbaDCHjdpmP/sRwS7Yv+eVZVeMenes
wxXSqOsQC6kkxBIiYMRvEpdf7uhJdfuajWrmi9+TMfu53QWslqiagrNKcM5InsZ6JGwUlhTHBMrZ
yHjU65ak83kww82iqHu2mEqwwGA8taPvukJlwWRV0Jcb1U+ThthzMxgUKsCuKRtzzw8O30Rpcajb
mANvgCvOzLQozkZaFoe4sa+Nkg/XYdV1gLvVdqXkbDslc41ptO8WamKA6Q9PPEOdrTlg6RoNMZOF
dWMXmr6pG0TKounMyxOfuX4Im8W4sDDpdswZXb5g0mO9rD+r9Rp/CL+bJqnfoFyescYprxZGCSCa
t/LSv8x2GFxnBt9zNVIFoZISftGbCdB0uPpvIXJ8IaxAAVkVskJq5o2c2fJzYfzQwvHZrs3hAa5w
BwuazD9llC6LEfMzXGeANIuq7RU9fnGwwrhKZsPVNKCrLYWzpjxfal16i7EJ/6RKC4nGEBG0ETHY
zrIp36sy4Hu1DuaTOkz9ozr0PE8AqhpKORPcKLwI1fyTmYPsJZS+N8qckkBTH289um3QJdG4nTOr
4Du0p10IHvUpSYLqWPG/cqmzfCZjrT8OLaTjMV6TMHkdUWI/VqTDewvwZEfWJxoIL+vDK1HnW6gq
0q0FPLBth6newK86a/KY38VNom/MZZ0v5i1rmIxnpm6MW51B4syDow3iS00mz+2CRn3VskEnt1JT
epRMm6oblVcdfWGJJeenumKSji9nQjGdlLmj3emfiHfc5zyXTgM5g3yaIIJK4XxYS2qIQnat79TR
4peTbW3Cpn5KEOpc9LpfQeYAE0ImE/dkdFkFMLVuW/UnUJH2UOW4ii1qfRKbMNEKil0ae0ulj35B
VAFCtOolN8uXznMMpnipo712xVrpEm9b0Md3VqJHLuKb6GozFWFUx4uQcnqDtx+rdyo5r0l3CG+q
D5Fq21uJZPyp7IYOwH3WXfL1VSAnhm/YLVPsLH3LsKbYVWEAvGRdyreG8rOYHWbrRP03RWAFWLtM
awB9leyVzjPJ8Wzl8roUSpFw0S78uqRLo6rBRS6xEhuZhwKcmZhMxM+TMhmPmjTlD4aRuK0OrJER
ZYIVnDcnakxzf0yd8A1l6NeGDz7P68HvZ9naZ2WJllPGdcrMlhfcuo9QP8LvOTLnPCi/qT0Bh2iO
46vlhKVvrYWjnRnIrrUYT2PGHE/urPmwtA5gZaXBOXpg1pk1ur2XxxGG7qiPBxvUzhG7luyoDda5
aOSHeiZVEFE/PYSZep2cdnw08vIYJDzmKj3SPbXvD8qUWju0/JvAmU5pvoxQ4NX6qNelthmSlNnD
cp3mpOMpnNhuO7boQocgPolXlQ30fpF7f7CofRv6YZ9m4S2riN4iYMeUQFtaRi0CY7M5f6M0aXkw
FsvHTHz2Z6537saOb51cLrY08CZTapN7XSk3OBGDAuvGlNp/R9mbjlWdISBv9cSCNR/xOzas5T7s
mGch19BPYS4BWumN8hTFfDNLOXvDYrfXLAiezHTJ3KZMU8r/jek+hIJyLNWOR9myaH5tLjZT7kLZ
6wSivZmVhp+MG3j4w+fvIygAS547f7LkxJdChwyxZVEdEtsXCxDrFuOrXazpGcit/NaFsUphRlFv
AyWz3bFFoIO9deFHCUHzKRyoYR/up47nt8X87qzlZAWY+DDeN3trHqIDpnEbtdGx2JEmHAwzmQ9m
DNJ18Wsisn/S8rbdRyVEAS0pUxbiIKOGeXTHKPyqaISubV1P/YIAojIQXlRgRQMTcSjzsedtX3SS
D4IPMydVizx++AOJlqDxNcN6kQyg+tXsUFQSWigD0j7dKCqa1agig0W9431eQeQhNcSzHHe4LYUI
18yReKQQjVXnbvJbPFbaZjo1aKg7ilQukoE3RZA8xmZgvQR6dbbs2t6BlF02tvK1Si0byBpZbKy8
gZDyJN3iblkkX6eIyISZMl91Ujk/z53lEuevvA4w0jbGCaQyCiwPCTP7VTIjv1wjGct6EtPXzMMs
fRl0VltvONxT3iZTqa03Y+OCb98uTQcwEjW1OxIoB9UZbYcwSn2bOhQVNbdb1G8s5AJSFdJ17gxY
aSpIQ5wcYIQrBN+tGzr26WBn/7L7S+dgi04zOhcMr/divzqAq9MRcTMZbvC6RWfJEILYcsHHvHaa
Q6u0m2nWWY0QPbkH4WvfM4YU4CapWi36XRwUDRkIEspLDSygReh9j1xwvC/49Fwrl8fPuUxlfzDJ
w7FVbPU+HptHa4b0Ho8jMQw8IYqpywg9KM02jLqRxHUx7uqM5S/kWGakS9y6Y8ocIMoGADRFFJyG
om98aSqRIFXBobVbZZeXUeLltnrRjD705Iokioy8XEIJf8jK4paifTuBib5NTpHt8MWomKSvYa0+
adqnuRyI4MF1M+XJfMzGdvZls8xvxlKgq1/q1JvlER2FbdSw09QfCh7j5P6XzwtrYLfJYt3rhz5A
ZLJk20TlS7NIcjF1YWHOogZK1Uw8tyoXG7vMQrpqZsEdqYcXTUF1hCA2YJDWipuZzN/yMBjvWsXg
00F47Ork1lJq+JjOz/hS2VO/HRoiPqNj3JHwrM6NUQe3MoxynofBG9HbbAesRGsRoOUKSApKhp1a
KT+xcjmQktUPZR8Tto2zs1ywhg6peruLzFHeOCGQ+sgoSi+nnPxIhX7k5uROoEKRIB5UgiQLDCny
4Msxq5Pu0C+OB5dF/5QAXyYStFBLTABsLiYWnvpzPznTAaal42pBXe+loYx2lKNhjVzcgnnUCN10
n8vJyR/sfAD3rZIaMifpbWy6zwP5li+TNRP9b3WvMePuQvQKZ5UXlpqM/EYSHsraplQ6o+wwrZPh
DpT1atAAVUJJw+6u47nWOpHk9vwYjhlVlJvMyCu4ZsTDNcrbk0wiyYwM5G4KYty21ldzw2NgTMpl
p/VgpoPuBOYQBwDqCDbMfAeePbNw8rDcgNvVL/NMPSqD/ORIVb3X08Xr5Cq+a2zec2zW56SigD+P
NIMYYbntI+hIljlQh940m2FipazUg0fQJror0mkgWON87pK48OReYqK40Z3kJcxQL5PL2ebxp0lS
Zb8D47Zthult7IFa5SF10IDRHSl5bSYpPK9gbZ9wGHlC5t8n8MArBQ2Ds64yPO6y2FNbvlKVEOjI
zaJVXqSYHojhcE8QBi0lLEtPleGAlECQ/aVpfaWtTbee8ugARmA+1cwb+7Q0bgv2YzcVxj2g23nB
0s1Sd6ouu0NrBCcyghenHKJLpCXxpQTDywK0PxRLZW2xjnzVpDQ9D6qenlFOztuw7qN1fJSOsU4Q
q+oa2x+V4bEZ1OmctaTtJ8xfOqPVtsD3IyTzW4cihk+a3byETXseoxh3gwC+Mn5LLuIAeVMRH34x
LZDrfWNH58Qo4z1B8sKXDdNe87MuIs9say/A8S2n3Gu9ImtupdfSPjPzL1Wj2Zeub51Lm2My3sMl
sY3W/j+Szms5bhwLw0/EKoJgvGWzc5Ba2b5h2bLNCEYwPv1+PXvjmt0Z21KLBM754430lMNkYocc
OpYwINXk6vWmB/ifO5vCqQnkfGTI/Sc/bxzy5hKbeLTSLJ6SlmAHSd9EmIyOEVbxOOzhFbgHZ2yC
rtetzwRnYk2bH6O4rvxtToYTjvwurEun2ol4tUP6J149qzxks/80Ed1BgUUchOh0trxp/MnLOp2z
pNqtK72zFhY9sgKznbKMemfXVXmo5ZRxYv/mDBZHJWPC90b9ItZl2MnJt4/z8mwSSic4F4m25Mli
Op6Av81nnloAj7znrUlahafJb3emkf9RQPWHUihEGeDK7ECpuowYeW6MkT9bkF4ert86BRhNWTm2
8bpeV9Dmg916B4oVnKccFiV6SJ0ISXnYAvl+cyXaaF5YvXynjoLYMY4TAiFUHiDVMQHHcp+PbNuk
EAVMacmyIRzD4s0nnEP05mZi9z3X3QMge611HlwW6zC6LXrrvBnPTMnn0k/BZVv76slJhWnByJsp
45i4364Qy2us916jGM60/eUiIkYc1hwdUhXLR5JS7PGMjtlqcvHjbvT78rlaCzgYq1K7gL6lTAZP
ohrvyh29XSnz4roQr01qj/Q3C2GedHydAtXYB88F9y7bp/4R5yecyIJ22g+K2C4annZdTps6KemX
UaXbrGjL81DBn3c9ZSKOeXR8DvkMv3+mc2IB3JRRjAPzea3JZV/BkVYf2Y9l+Ih2zYrKyckIi3V8
68YCh/LYqx1e1hacPegv7VS+r8kfPVjTkaGwOk20M0GvPHR7lldjN3gqXdmfuJhrpjHjSr2Tv20G
L2oz2CSjl396DrENES1cFGXd7Pt52RMTS8JHN2d7CxNNKGmcCS0KLzZePH8xVwQHCySC8KUeUV25
Hit9N6vh2166gjq6BMnCI15eVF6J9xOnvGmtBUK14qko7eomA9JpZ+Ofdmy9F17mR7OODCLBjx5B
TTybIKGGc481QRWpWOujrD376h+CB1sLVs0Q3LRGKHsZjqngJO7asKEe58SAjL6MbLHh4QaoAruk
xxmJNcjHzrHabLPMPWC4taakWqTWSS7rEBo1iQYrcLk9WZzlLjGcRYcKevAernJ5NApbk2Y2N9u2
HJ3TMvpcVWSub5bS+FMzwESoqt+8sXwg1ShC2jKTD102j0ZLBd0hgOFGY2msBx+wn6AHJNJ+gXYS
7ek20S1exoZKQ1qsXC6cOFdfxqOv208ggrLSK6CmizishupPMHeMz970RBNs1Oosv7Wg3XQTbVGu
kDE6/+FP00fEzvkxplUjAB9wBPNaZTJsw6TCO+R1OM904wbpXG6mGpVp+kjYRI1r7bqKO0hnuEQA
RIdD6nH9O4P6OzbxDyrNvUgtKma8c2ibeIQ9BshJDLWXAgqjMHlCZhjViZjH1+khstKrSSxeljpR
07AJZPHCsvEoCSzWf1RxobYQOr4NA3s5WRIdyTt2d+7yhKh/XPn7uKvWd7MN7mwJ+zZruyOAuHEK
iuKFN93flcNgnPj/+RyXlz6TzaEjSJln2OpOKtbFxusx4v+X6bOm9baS9VuZM7HlK0lO5DScjLr6
x0cBpIKX0epP0tM8IbB3m9awouRhq1vWmWc7wECc1t/kUJDVnB/Ihq5e5p0xMq4kRacjNcQXY6FI
Z6FUPbTMrOdqSBfQ67TcildiNr1T0YVtXU9E/hEWnMs5GlxnIGkr4LZQyXeHyVmS6IXTMMgf/ZHk
CRndVhUVpnAyKvdKkNg4E+XpZGxUazAjecF5hSabugGTf4CLvRRE6B3KuNcHHYOc8Iiz2SQbLN2q
EQzbaZec/SzfdShyf5jBmGwLi6yJcpndQ6rqOxeddVCt7PZdDm9vlRuc5CghV4aymm74Df5JeKiu
v6XEDBwHjoCJGiesYRl6y3Y9BsuY7BmCv2No51DlTRk2lJUg0+UdJQ6J7sMw6FM/FBzSkUi/xzhs
iEUpdCyhzfCGuVpVWE+iuLU/2kBciuBhWnoh+er3zOLF2GuR3zxPm3VyrXBJ1/Os2rCLMTLPZQfW
rY+aKAzXnL6wdK6PrepQt8m28rtfpZUN24Tt13RMLxwK8IYgTq44W9/QTdx9XoQjoH6BjQAQ3bIO
qGDpZTlhqihCRpsno8zZfF3vTtvShyzQTw+63wH9PPd86VBqTEGAFSoVQ3iXfGLHyh5/1KnwaJZ/
dyRlD2nQsu+4kQMEhxSxA08OnotBiI30BirIjV8zZmZW446KorW7UtyUb2P4cLPrPuvFO9B1QyoB
ZTueaXxwzu1Lw3xS9nKSgXpGbuwwhS6HShPihMWJykra1fz+aFjI2sz2LclM92A2fpQ05Hq6Rfza
FctLIzrIG9lQ42lSBpYvVx0jN2BDjv1kBlsQ7LkuB3km5K1K11s36V9uJf5OXc5FtZXx3qYujFoS
qJNiXZhiicXYEAVXbOvVeX08N5PDSZFnEW1igjJn45/5uyjJKlwLLGLoExDPbNVg3pzS+2WvFnki
/fhZdvWb1SbvKTWTm/mBuuj8UDZQMFLO5ITwssZzjjp7Jf/IZyZr0qQKK1Jhjokk3KQqmr3JP5ST
+aMUsdor98GFr9Y18EBugL4308Dvb9NdZhSo+TPy7TX2gE03TMGm99fPJGNJp3PgO7V53ruSaaqI
IYIGf/g5FBnLFoKOCEnaCbnOeIX14dUFTTDMzjy3uSC1lntsKYYxbPBzE360VA53cTUCKuSQ4O1K
Zk4rdWTrv1lN3lRHaF5IZ3W+HWbaZLPBfVKWbMKsus9d+7NwkXKW8ChobUnGCGLEPy4htQEuGGJC
f3qK7C4nM9/rgN5OOgXflCKVM19h0NpmpcUkmMC8U3Zk0bCq27Ot8FiTLjUHwI5i7ebt1Lq7Ca8j
ohwnOFomb3QHypVZVQImMl4L0qKoIUeFtpQoMSv+myx7HqY+COkzIp0kTb44+QnWIGYttlSkc0Uw
RGxEcpEF2GlebwGJ38j/nHaWc5/XAS8LMWcINfw7AtAT4vuSZuRxOqsKsMu3+Q/bDJTU41WBojZg
O7YgTqAMWHFKsraGhG6XTCDGWgi95Q9Kl50fLE+K6f5QcnQWhXwag5Hdwff/Vqy1vTGYUTo2EQEo
5n4Zd0EuSA3NiYzCyBMqPpmTzpp84xnL60Q+cmQ5nAyTdr/NGN6dwMRxhrFvisyOwN/faF2LxsKo
X7CQbBBNfheu5e/SatjOJs+FzSHLtTMvkVWQLB1XGOnb+rmcUTIADN7zFPkoIDYnq4auyfLDYNcf
OkVdYGi+gYHiHN8dnQ0EqcP6bOyqQf+NnW6M/M558oiVgJOgiJofGDGvgwgn/WKrfCVRdryw6fMZ
gyya0iTZBO3U2eqLUxFA7thWUhxERk4vinBUyr+HGjbWCFZ1/e8Xa1J7q+HYIA3MhNFxrkVy4ejf
ZyQUZmTWhihwjkbtfix2Z4SQ3Cs2p7NJAI5lePlJ2foZoio4CtLGkEaxg/dK7F0G2oFRdq7UsCeD
6LOanZ+FzQ7viZ8tfZDXSqjLhryCL2TIv2y32yOLfasn2yQo4WB7+iWeXTCES6FhJecP5SE/ap3K
3etuvCmjfXMbp+MVrX4FLfIHpkFd02Ox2HxUdVC9ZeOe8+NvmwQLDQ/mJ7wRk+V0MINpj2t+r4VE
j7NW1paxUjnoVa3a+y0yL9t4XjSN7lbV+KZAZteNPxXiaI0gpCgt2AXKGx2uf2KUB1ac9T8o5fkc
eh7awirPqN54boKKOLv6Oenq5jI0r30xN+QAOsBHqASOfZMStienjyxmXOQL4YXVSYs/xXzEeIvb
SnX7tmpqgwlrPgr+xB6iv3WR3lA/9p0O2SHoGZCXJc3eKD7rAN5cOgJwBIVJXv/r3xzLa/g+nZWx
DupLzSrqHohWa8TDjqgVP5JeZ+1AstFLpes3GT3E2bl+8jYmu0IbrzNS4N3SrA8Sqg5Ns/gezS87
N7u7JWjpcdEIie5GEA0psXLcEZ7Z4pQyg0+Vqbtb3puutD9Vbv7G6fA9I/Lbj0W1b/vVf+qVAwrv
EJdVp81GaJly7FQ/Cj/4JdOVH98YdztsSgxWJrfFOoJqtB9lB8Y/On3xQgUJPM/kCbwqDYUTfW1c
OyO7z7WdHZSD/qVKEk7VWa/bfiF7nhC34li0xCnT5DzHrnUIrHF8nToqUDUuqZ3XT3KfNOstdvCl
sKRRe9YSNIf7sLVz9zo367Tx0iGIkja/0NAxg5Uv4tYvQiLc0i6E6ITaKY/8RIsPu1t47yHpwjuR
I/hbpYkb4nep+4P5CIR0XDCBqnwJ3DZStJIegblYXQe4fpWu17iRt3qq05AW2JWByQJ+ybEhMVmt
AwAwCkxcacRGhPpHb0lnv8bF15irVz3Z6aYfYM/LkukKO3ykJ7rRh+k3UlZ6fIVJwIQDor2q6h+5
6P2m4j0yaXoy7A+j2E0e0n0kyj4/Yc4Yy0qQa3hhadX/qopMJhYPf+NkcG1JHWxYPZ1DZw8n7aEO
82zUM1xeP3iUkUqZd6/V+RYA0to65Dn6hIXg/yrSnQj66nlgvLXnmTw1ibhvHEV39E31zNkVFepn
X6MYVeMDbk1MeB47kVxItEh1wMRElffR2HRfwpa/MxrP+coga/tXWcTe1VDGuH/4iaJA/SpK91fV
UIM6V6I8V37mhWY6fyHfDqBz5uSFeuKdySJj+ZPx2nn5ndtDbc2Fc8Zp+/fCJ4WypZLnITPEhg4+
E9lE1xypC9sADZWf41zMJ3MiN4bblfM578wDywI4iRR88dN6BrX3bSANJ7VzOhGJCfaypD46Q7Wp
i5S9x9wNbk+EhVifs5ZkokJ+D22b39IZd6b8V+v1o53m5ClRDpRLkzbIWdl/hfsD7MQ7KOrauOaa
O/638YyK7htC5zEAqs8+c+wD9iJigCRlrpBVrD9x9ZrKiaaNGnHzuLSbNndOPn2ne2kY/HBMC8pV
fCqrtLYJFqBGt4Rew9pxFbXGU17uxjIFukbEwPIKNYir9IOqmfkIJp/cHnUQ1LU2yJiKfrekgfvC
3DpsHaOgPYjMh4A2gj6LywhhhYFrf6YIztLA3R4NoBxKX4W9uHsO2wcvvvwQGGbelsosj1XyqNns
ibZSJKXs0paw8iAZIpd1YkMuZ9i1hFqZgqZBEu0XxBdFfStHBul8bo9eZTF9C6pGrQ1qMkFZBgOD
LPBceom5CzwDJdjQoFZ+nCKpZ2WbjnQcenmixph+BWZ7dypy5ZppExOKndPufhcaJ/cjLHLfzWq+
Dma94Y7UeSfPWiTXyaFFsV7Hg4iHmAraJvK66jxktnUqM1duaCbdx2DldB1abLwV31MAiuSXrFVM
BjIQrxhqyamrbefimAOFSibQZaINEeaP4rvyp+GzDgBvp5HvYbDLdCA32KeDqOXd8evlD0rjatvl
HAJun0RiRbZDParFnsl9t/5ZhtV8xQ3xAbl4HD3rS8j8cw6Kn/xLb6Ne+7kKDlTy/CmzVxiqmRe8
DDArsOPZEoJ+zOoor9zbmjh0c9ttvnWRlUXCx4FsFs3W9ZEHAKDmG+QGRGsQbh8mqYl+Wu9R2hVn
goKPRb1m25FtK7SLEmch7h3/ZXId+1zIBRCFmwld09vsF0cS+9KbhqBFZlvDSHkz50Xb/PPIa9/F
sv7sV71rqrV97nT3q3Djn1SkITdz11ew0x/lFDCXEL4Y9rHsIzuFZYtVwc5oKvRow0xxm92Y2zVD
nqs1+6z0pvf/uidH3yD4OMthJwLiOdMfwuJybVPzr2Tsfs7z7ne8OtvJbk4rUcsYYR8OHLPZU8zy
Sm7wfEpFH4Fcp2Tfmv2RZiQ4YzIZdbVcBy0aDABdx/3CUSe8pdkXH2lGJqBIu/ypxEt41J73VaVK
38lD/wN4QZKMQxes68W3mGOLuyHA5mRqJ9SdAM1EURS7pCG7FnJhlHpdVDfdry4uftIw/WNpyp2m
tfXSpnZxpFKl2djVo/0a6RTxh9iWH9S8yDLnyUlFGwqqvzmSAxmRdWIiOYtkGwBrT3f4cirG+zH7
gXArchrwIqM5NlYjnsmVL1/nVrxXejbp2UATmY9IwpU1tpG/UvqZzHMYrKWK+sr8bfhFzDRKUpFh
JGM4Y3bcybLa14K8Y1SRovCYlevB2/QxBisfDrnyQWggQOMM/f/6eGkfgJzjTQWP47DFxM9YOlYb
0juWgx1bjDfOf9ZcuhRW1AjI4WlKxW2cJII3F5Dam/NdAkIrxvkwVshquz5/93OQEuASEVVlr46J
0y08gdzeOnHRHMB253H5XE4Oi7bTHflIBqQCaEZU8JkEnbFLZD2fW2kvvCBeE47TQtaAcFmf7HqP
qp6XSs4JpdDJthZA7BA6ye7RFYIcNqlPQfx4gT0d9rPHD1MRKSoXMoX1WdTDcOpomQlrst+p4Ao2
2GehxeV0LawFOLj0js6cPgUFupDFZ4lINL2SWf7N7HCrPWntME2+ZhYZwEa/TzUcRgELTmuTt1dq
faH4K9sUC4uPjYocuhV2iUKnbAxeB40OVTrxVufNaYEJ9+f2X23lJz1AeMmuXa6q6vwjcRUo+sof
OdWUERWIqM3bGL1/Mv9abcpwELJf1tGrMP1ic5+J/96xC/MtFT+sDvJ3hlmNxHAfZK0uZDNvyXGw
cLKXBT9vXPCa8PGiLq8VVE84l/1DDF++tTj5hX9ureWgBleyvLQcTa7zSSibt2cmfXatneXPoGh2
cK+yJfKbft3NbMughMI5GO3dLLx/ldtpekQqSZ3cLfXooOirU+aYBTbw4KlJOAuwplSSNggW7mGN
W+pTEIA4nbkhz+FvI5s+HLKdnc7Dy9iwiJLXZYrUfesG174m3nQ1E2tvNA5YhS23ibDVxqq6dp8m
03fdevVt6YmnaxpKgAefsJW1pkRHF/56Jut24mrhyQBZclHtpoSH5nSgC8OIBp+sBnNQ/5h5m7vp
+m/1nA+/IQC3ou+3tgE/MJmEO9tL9u4scpfkCLEKC/yjppqPyoGiHP0rs5W7D6oGSaAC94xFyh47
fZQ6yA6yGRkTxgSNYee+L2NrHzMaisaKLSFg+Ixo0dlbFb3gGh2gAj7fLflXL/RwLpxxoBc1ffSM
Wgdfl8lZjcZ7TsKf1ZLEoIyZzCPUX0U6pKBNQkZoIFkY2nLf+V4ZtUzfITIBMJPpawQdPMupSRHm
ZP5W+OSdGobY5JL2udwpT/8lDdPWDNFMDPBkTjnc4kMwVmOE6QsOE2Xh60hSyfwj5d5u1wwfXn+i
8KsN07i6kfxVvGJJNuOLn7o0wFVutcln9ki/xiWdefZ8mJGrLpmntrHA4DkTkhbx5Y+IKir/VkOn
8/4jEaWqwjv5Uh0zQuPONU1DJ6/nCXDrkw0WTvG7d+BDlZeKyP+x0OwMk1uHrl0g7jdflrhtjiSK
YBxlpE0f6JvqV440X+79DpqftgprA9k+c+FTD97Pm35ZzCU02rI9u6qLQJZ7MOmLB2N+S2xX3Eie
tiwikFnYnVT+Xj026IHeih3X1Xxelv5VLO66sewBOT6jdhgHP9u5/I2EbTnZWfZu6Yduzrf3OaPe
ybe1dWrsAHHAzNGNFuKw6GcAs8ql8Mlog12RYL4Iev+vcFr/Lm3Lvlv7fn0UeKCsjrpy3GCCK24S
5zjkLlrdOhmrc2bV4Wia4y1YGutYdhNnYnWQEMsXVK8B6MmKj2qCmMxpm8ts42zMVb4j2DsNK41G
0ywBxJY+IETa66PMaXGjc/2/zvMrniU79PvZ3uSGuZyhHJKNrkwWyGq4mImBbmDp2gMNjHDadV7c
1OBUGyY3KupT1+Mqes2oin7tm3IJ+4Z3rCMYnJ5blo65KKNiXKkOmQxxGGZIXcNitKmtSpwxEHHa
PeQRa79QnN3T/TZ6EwrBubjgBOe2zRBnxb6id/phZmNh25p20d5pio1vzhG54c4u4RKEsESEyrk8
pvDMzmy99Ry1+IBaCwHYcJTUVv/KVrbrokAiiOYagSXmsDj2jnq1vd2aD837NM0/+2Sdnlhn8Upm
PEya6WLN0+RQUtdcVp4LetzVULz9ZZqG4NzaJQGubj1vCfcKzhadEUCwTvuI+q/PQ8kFyryTbCep
il0tyk93AkdMVC8iylOW83+/LOn8M1dejLpD61Ps9d7Oid07gnn7kjf3YckgnquTZT7+wkSvFzT8
xXERLiAhbWKGOTxnYOi7TCJF7GDFiOh/NM7JtEcV0IbTmEMuSpdChrlMqXuhaBikwz0m08//OoPj
2Pb4nnIVjQnK3CVHu1vKTV661g2fGMyYixhjAyz5ImfA4P+Gv4EEvWdnwq5h162B+taFXvN+kY5i
74IsTZ9lPDRg1sMt4Il6GlKLNzihGu3xv+apMo60D7w4+FXRayKKNjIa0x8FxSVB3FsTTvSpI2pr
J7ygIYQX19zqwOVqF2WqjZ7ENPDwy2zLMTdGbm+sN3cN5Emsxp3K1sy3F/QobNRBnjhHv7HOiUjj
J2zV5zUuZ25nZAgvM+RVssnjMXuOjVeFd+6+9Fl5NxbD2bUFUZ91QDRKvHfm2TrltJ0i6Szv2tbl
XSHLjjr3b57iB4JiX580D8FOKCtGVYeIMSGZwjZMnkfPO8dKuVC5D9f62qK0CCQN8GVSF8fWV7jv
MDphfXL6ky+6PGr41I+WA4JSBH1CIYPC/rpOj7zxaWvQLh50U/4CYz29mH4JVeZcrQQtTWFZl8oD
t9Z8aCQvVg/iHfrD8s6ND6rrdd8FbYtHR5NhPCTyyzYwgejAJa7jNXEGwv5N3WDdrbw9oxOdoBzH
wxKnR8q9b8M6mnsjoNOKdU+gApH1qcsK95WvSB/Gtee352+O6XfPfs+bo6yau6gHFPDdWW8cXXs4
+7iDFtaIRzw3aRwri0hiLRAPSUuZuTPi7E9eCv5b1qXJjeI6eDHiFJ9m79GxERPMgbbtkJTdyjjR
gQ1WDPnLzJgmknSbZG5OHsTwz4mLbItgf+csDExe3NZsDvnZ0UkQuYRMUiDiRYgUX6fFsI4WzUPR
ioMTFPtHqpv6PfClFaIylqeMYRMzmh4iUuvIfWIIb1D6VkVbHYD4yMSc6C6MPfM8okOLRGC9TCBA
J25cY6MSxvOyD0bsea5AdE3nqafaUz0JBWNfOw/4/mZNY3nuNNod/5GewVytTuhwAcMavs2SG5rf
KM5ERMYY9J3mWOXxHelHd+vH7gZkZyB4cxG057esHJJTR60vqFo8X8Z65oW2MvfDzV19cHEfRnP5
xdKAP7RAo2opeW1QvaBI3FH8Mn04hjOQZCHkwZAi2dBmqK9ypKJy8J0PZCIU5q7wm+T9k6GToqbD
ThVCXz2Zj5g8jGEV7T9Zhe7KSvaYW/8lSHaOCf+uHXN9yfGiGwlhb0QqIlAaM+pxy+Tlv18EP1Xk
yOUT8smAC3muw9WagmM++h9mYTSHabY+Mdjk7x7FSwAnuO77bUwm9st/v/TKyPcLCthNGctdVhpP
q128N6o88FngGVj/Dqp7YamjwLAa/sxr4u1ru3xNE43MvyI7DNYSuNtNXzFR3Dq3oycxQYIty3bc
Q1hPoT/oFsNtUJ0e6gzHHZAB9JPNdzMg/TTIsoCS6U+2bv6mqOHkzLIaYzZNSEyyEU5uEovOT29x
1W5MvT/y8YNnoVgPmek/XvH4BEPhML3oFmIINkKv3bZH4IqRsmojrWc7cpJIQ8a/xqVzTsmVQ7lc
/UpgbbbF5KfQFN670fveK3rzS69a7MLAqVu3hcetcy58u/ngt33U+brcBwO5LZZpyFC2C8499VGi
jthSCxDsE0peleP7e4n8Jyplo4CugodWZb5Wj7LKNCvFVmb71g3U1SUibjvNeEHZojaBUstppaPk
Ile40mb0CUpcx8hTPwp0J5A8tpt3IMGqwNKA981YnglgmiJH9EFk1ORjg3uMrzlPl0nRAlPrBS0m
f505vZF0h7Ups7MnB2u9q4IzExRIPJ9jMBLCrMqzwoSbqPrbz/Bra5D3a500RwIJAFLnJ0eK/upm
RTT3trr78AORQZ8uchSOfeabF1V+MuRSvkiQAe0+3osKim6/5uDOswpoujDml6ntNujUCSzr9QaM
3DrFOA8inbZ0lljiTa3yAFiB7aZnL/Hi4Lm3Gvfs9nLYtUa6S5uKiLIEhL4Fp4nSbuFcsJ1zzA24
GaydK+iBohoIUe08u9tGNd9YvnCAKqOn37sZQpAmc2/69T9nwdGsNMardsn/jS60LtwRZYbDQOSY
Zz58Ttkbh99T08E8ZXEaiXYqdkZV2KFsx+1AE1pYkOAV/hdvuWZao/cCuiU5wFiG72XmdAbv3Nh8
V1GFi//YTkSUDDlLTUMq0CaRlrGRkzeecgPKhhTPxwbvHWsC+i81BdWHHhBU9INg80jTL+Jr7NNk
IH5sBtw7M6KBavFf8onw827006NyvLd01eOlUiKLIOGeqOb1iUf0TQzPufnkZO+kabVbmnbtXclC
8N7Pab2HmnCQDgYgXUSK1i6SL0eTubSODwtTUvl7bcnznE+f3WqMR2WHbcfpzySCq4EuKMwcHGHr
GIRT1VxJ0FmvAO9v7L9u2GcuCSHpHK7kEEKilZ8dZgh01xBBZpK+eyu0FgmPLZfvZJJXjQHAaLkt
6PSCP65qxgPsUKvdfboL1LuVJHfZOWNkqrhHEV630TKguBqbhGvMHuzbYny19TRfa7ObiPSomHMR
2I794n2bPUsuamS0wt52WqZ973o+nVsLJSegX8zvACnIlnYWgr6tuR6nUpd7m/S8H0ab7R133bkN
94c/9rdGI+5dOtzrjrUlL8d/GvSzKfxs72PUy8BfGBvocaygez1fpc9NakdAW/LkIzbtCkAuz6CU
aCqsnme3IcNLVx62FddgJZvl1gS9ztzkbXBoF6MKxtlql9xKwhrGmaKhdEQsN+fO8jSr/nslZbpe
eu+IJWMLM2TsoNiJWBIkwq1ltBTI+xRfU84un4DaRiVSzsVhpVj1bziyFNiKrWsqxaGcOiL4qv7a
W9m096qASzUHax5GxFZjwUK7TEDiRLiEpZwoDJOWuxe4bl+mIPmoUbqXE9lGkhDgtseV7ufzT3LX
rotnTuB6JJhTE4fwytv4Px3wsC1938adr+MRN1Dbewn4bhKL9UK02+ewCqpWh+5C56bGFK75qqUs
SKkoKclFnhr6ZtNtDfM1aBFg4ze98HuJm09jdHmo4TB4I94PXsjDTFiB43iX1rjhxZT8ixdLPVcE
BSxmm+90WZwUoWSEMWKbmlz/MHrBA+ItL1TZoBsDu8X4EbzWwnht/YXoQo0hTQ19dxCt8Us3FSoX
swnikyeaW9sG80UQAs5gA9xpLimYmYAf9qGjh86BiSf+e2nq6cCWuWJiDNTBiaswidH8ljL55y44
hTNtl6cKfgor/kVj/jkb5BvhErW7MUGnl/9NRpMzzIJ9IZkqGhwvRTWwRv40/427edet8rPyGvwa
rWQ4mupjwU1JgkTsRoqhB6uzOb9j60PYptavOm4Ywce4OQQPey3YDTASUahcb0YMQ2f/iMnIuLYe
SVwuga/Q6/s5MS5JVo435tSO4sE99N4F6HM6B+RQnBNDMmhaxiFJc9B3t+SG4m/TUnwJogguKwp1
YDMmBUON0VwDAo3AgSTIZPIQj9tO/kIWQ+DFYHYbJ4UNGOb6JqzGOJu2gyRcabp2kFXgiBIH/I7N
th/lZfLsEcdn2odmbIurxBlqta5z93asyCzAWMCJXDWqGwMf4qcJBU1ut8vmKzH7LVoHM5JqQVHd
uAGQBD1CDQ+Qj6H6lgtmDtuzD0bsNyQpvKR5a4adjQA6qLE0JS0Rm4P9TJTHO84mmiZ7d7nAGFBC
5uw8IW1UsxRjWeOjWrllRrEwggL/nQVsX5oZ5S2nLPBU8xQT5UHGV+NOgGo1np1Hll3SJ3cKaIYt
0X2PLLse1McRm7qvp432yBIrsw2RhfmVVBJILhs7mDTKncW9lTYIjoYCCdlsuXd/4ewlotTdlpKj
jhrEEV4iKdL2/78o8GBr7Q6+MFdK1XjCZj7lftHisibN8wjRBX/tq6O1iJwOu0GhAiA7gBnc2GLq
8i7aIZiFdW3Z1v7/eDqvJUmVLYl+EWbIAF5T68zSVf2CVYuDDnQE8PWzqBmbhyk7feeI7hREbN/u
ywlaRtUvLgXjUZQdrl7SUNXSC1W06Q1rB2czcAUHpxBkO/LOebwTg0I/woJelcjAdmKDBcPE4lf9
Nk/ll812Yx1ZboDKUh3qclkUgtkT0onWE1A71iw4lA17XHQJ86+oh5AdPgY1iS5OM9y2Ahq5o1fv
JfEruBRq+OOTKoFhYccHbDEntdyJhL1UdvoNe7lam7tgKP5rzJKvpsWL4S2eTJyJw7oFIIYLs1kE
+0pTbbnYnzg6yx7TSGl2Icpf+cpAVxOY4ILrcJA1UABdohIbBo/PUS6Ar/AeRgHqUkbSrMy4uxj4
2A9F0/+XeayoCOi+OKNNsSpuxVUfT8WB8OIXL6HcBOnYXipPUVeq6xdeEu9UePnd7wL277IhzzfE
6WuXwrVTMnA2RZb6jG9QSZPa5XlU3kFDvCplfrAo4LruNqvZSIYD+JhLawTdraAYd9PL6mVQo96Y
OOhSVnHwNYx3A+jYuvXqp1FUziHO0VWnSMQcpCVCKUjgjclRkNlpv2nq2trKwV79/GpwEEYLgHih
BPo6DfFXIKcTtbifGXrxxpBBvk0l+9uqnb5UYDf3Ar2dUZWlEjXf6z4vDzJK3VMUR5+J6NqdTWEV
EWH5H5BXte86bIv9ULQXOc3tyg8CE7v54vWCdNHzZkJEQ6L3A+ykyRXp/XMwJYyXkGm6VNaJsAb3
igIQl+Nnn0J8DgQkLGINNPhOTG7ZSOQoqp8nt0RZ0f1/RkpUyPZB9+L+d1ZeNH8xJL4UdZTtmqY6
125Ep3SHDqf6D9f1K/xk87iVtn7VdvAyFqJ6UW26H3vOdyKO5UHwIAJBhE9aDOHH6BJnyADdrlFX
s5WvYz7UEPK3s+ey2DFfB4M0lI9xgG/kdNZQ2LcVKJS+xoeuC7/bdXOyd2xnOBAOxhY4uoepDd7S
wW/A3ij2W2HuP/FFABPZaky21MWvBhVw1TayS13lz0L0BSph/zK2mYehGvQd4co2jv2D28JeHROm
GeW84I2YT3ky7kcWSnxVWJR2EEdaxOoqAvRYh3W9YQdQbvlkWZjsGXmU5QSbXKv0FmRHHmlfYYd+
m6VxfmWntueDWx5zrGO5Hs0TInPEcJdRN4CTEupMCLubyVSAmr8otSWFTErBZ7GHtecSBeNda4cp
qf2sMXNfVc7mhUDEtuwk7TiZcfBKy93VOWDAERZFwrWoDry9CZZmZY0iYsvmtZyCMTc2AFBdGHzF
VSF2cWT+yp3qzWU/cJ4Sv95YrYuqPjoX4ef3khXo2h8a++KQgGRBjoicvceSfi0mPhmHW4e0Mma9
RWmPF/+O7Q/bSLnEgYsY8TlIkoNlSLRwRGsev+mJBTt0KNVhbPT/2pP8qmLvX8WWkHAboa48879k
wgiFzfS5Klt4LICCasOGSJLzzDRGaCjzI4y3yFLuDog67KIhRztCW87R2Og5eUs85GXTRoTzjJ1Z
5YL8Gq+nqVkhCLE8VGP3KWsEWdfOt8gyYITzAOIsExdWF9wl9TDtm/O8HCiDeJ0aKMdmJP4bMMwW
DqiB0MTcBnSUsOZ4R93dFbTC0wgVf5IIIvRXccH60YXznute5e4qFwiR8op55zQyOiU2gOtEOhlG
IvZgGIn6YaKQXdG92+juSBW8Cyap/gMf+bvs0+YdtHDGqWTeTTk9BTmxHG9xySoxISMmEZEIIIZd
zqyESwQVrJ+viYd4bx5UZFVvJr1kAS5VeyqSj2YoMtyzFLRkvR9C3wpCosysXjoPoFwieIv8ziwP
pJ7Ne6DbvUzk7661ezQKm/ZG5DLfm+stTg+1QgInLztkSKcMFnPCWeo14qOO8otqMEAEY/rOxva7
GpryYMso3KAD/gWygTo6sPVs8cY4tUFubGB8M0USrz3LfA68+kIW632EBu/aGcHRYqDsxzBepQkD
u+Q5wSWPJ4qU4wH8zICfWtcrElbI+ISMU6/ezhMd3RQaPi/LhTXMdzXinmwZgoh48Zlxc3MfN0gD
PbKiyS1ZjmNBoA9MLbvXXckWbhf7Z/qd+lXVJEyJFn64SdBA2wI01Ji9bKt+NzrSAHOLlBK4n+ym
zU3kBGLNF/7qjZJlVQmfjSNBcMXdZNk2S0OaxAuq1RPJ1Qwzt71NoxjJgUIarb0/Qy8+2U4+SmI/
MBbAkwj1qwX5Byv3KEgSntVwDEY8FZ2urtQVA/sV7byDooVQs7whid+2+yAt9xBvmYHVvDcLZAPJ
I2VlWQWKW4jCNROpGJH+eDUUhBWzsDZpE13VyHog0sYegG9Hxyaw+L63xn1NQhL/DReBFnMBZ16G
z33Mqk2Ryr+5K3kvGti/RqT3ZWi8igzJMFAJMr+j7iLm/0i7bKo+weKnOLq8DBOipSW4rNjHtRQx
ZrkxD5oCTyOfPXUi5vkYPEEdzJgdVF1H12jKP1Ie1/NM47FcBoLuAJc9Pthmu7eCYJsE4Wmejfvg
1TjYXQPXPzWskzX9xre7TVpTbymRxfXQ1NPVy3g5es7TefI/zT1+d8aYvsYdbopHVOMl0IBLDzbJ
P6jb6uJyRu7hFv03i/DkQEGmmsWhEpC9tSNVcyJ7/ruji5fOyvo0DHZwHYIb74/eyyqlrjP8kynj
aXKbX52Lgtb3/kupWZg7jUlC3bDbx1DW2ZJ9RY4K7GlTh6xGEy7LBAZBehJ4iiwb2KDXsR0LXtwu
+wItQNNYp9TCIPuohnhrCngZKeJdLPijV5Teb+KhvwvXhBqFUQEFL0b7oTY5zIOn2ccBOVTAA6Yy
3sb18JKlVNpzb1wcYlwUZBCWDJlYwWseUdYINS73oRC5ofmgHxYLc0jWPiCcagiQzibVgobHlojs
h0hIjFS5G2+FMNgE6k/tNTXe0Pl9sG1n3Q/Yu4pINKQWELrmxNmj1C24gqY4LAGOgu0hNFEqcZRO
l1x+Fu2wqf8zs08ILtnGJIqCM7GZHnH1gIvjk8Sz+GRVEpyycL89t0mOY109Sx1YR0RZ7m5Rcw05
/rcNLkTilRjOzIDUEtvF7aDKu9twpELyeuqNCAlS/OFJFK5KLVf1pY+Sb1/Z36ZDXpCOgiMm4LOf
ZWSH7fDDC9yLsMa3osIp2eI5iUr3z2S5f5W9JNWCDsU79pbkrvHP9oiWBXn+7kGEWGXTiFahfHOV
uk/NpG+x0bTE1Bdnt8R/Y5GHzjp8ac0t6Bxz05TGSfXmlxr79FRbzVNqOwLbNSuwLkftD2PkL11v
y0zvlOx/FXjETdyVI31yEK0IgddcVnoQZJfikPNYWsc8TrPZqndmXv2NO6wuo4GbJPD5g3bJlJGg
V+YxYT1oVPUKYbR6DUpcZ2TDXYaCvUmwajPE2A/mjA9W1bBgCeyu31iR/9RNQtHbUHW3wYIOKGLM
2kbM3b5OxHVOFLdbsPArJcv4GTjy0UyG+c0rhqMvUo4i+ixXIqn3+KK/G6Cm2kmDw7CQ1KqSz2Es
3QDHf22C6cJeG+WYUatWp9coDB41Rg7pdlymRuDkFfEP4qWzfaitsFpXXjW8NRyd4V/2PQklBdLc
lMY/Fkc7ym9umU+pVbKogyhAG2XL/pn59kTpXnmXtDxuvDyyTjNIzqxynw2ZdleVotZzgTEPWmq5
JudjASVsxa4MSI2TqGNtVSQ3wyyqFeP4o4hKTA6dmx0yT+5JDK7ACvSXsB2Daz62I291BEmTi9Oi
xrJHDSHpiYTE/IBlZwAe51PGTBp6bc5sTboSl6RjEQULeigYWIPWfuC95rRFJF3QrzliP0U2fwRh
rTYea6d1xvrY7YJwC/Qn5hmA0w+0CB+JrzTG6xt4Zr/ybM0na07FccD5MU2wM4si3bKderRplZ6X
4AQK2D0osQ4Pc/BfXKGXKzYBXG1Bc2bYVi467YtVlmCsd/EBbED/DzbjZqRDLoRBePUMsuu2oGvG
LooQGELIvW+pnqWILNk6CLhrW7XNLjRQSJ0ZkHY9fxgsxZF3yRf4It+xEcQEHsbmluFgvnle+R0b
CLERpCaJd7NTQkEdGN8MgzmBjDK5WigrKcsnWcBUNNJccSqRVRuc+hjR/bzpLU9sDWFw2OTDewT/
G4cIzg0u61eQS4VeXn49RUdz2Pm8V8uDsN76/E64Z9gdcyFH8gywC89+Uu78stfgVDJ95Qo6Qngb
uX6SyYvhzaxTOCMk7+V8I7YMWjw29L53gummlh9Wa3BLxcO9//llk4I5CZctys+Wo+eGsZYV51c2
OL9iVFkMY9iKMDGi1xsNWRXESpcIBT+MZrymWhxr1Svc5VN9DdLq/37ETXnBFKCOyHz1VSmZLDuP
Ct1Nuycb4cMw7Zs1kiMj+e2vRRtfsFmVh9Fvqo3ObJQA4pBPvKmBbDtISoVzgJ9ZcBv43/+4JeuV
wbB9IqVNKhefd7lmmkw2cNOYf/AMkbtKdl0cftnEYmWBo0fz4d0Zgf7OSv44aUsXTRgOT2JMeTj6
b9bYRPfeE2dsE+wetb0xmEZWtW7+GAPv0jywDh5nQ7InoM61TAU5CYuSpYsghgIf7czhzbtv5Zfg
V65yBHTYG/4o2oPjgJzk+ntI51/uwl8Ny/nYNxhX4FQuvv6v0Cy/QswMm1Lnxc5ryIP5w7VJrGmn
XAqzZecBI4pSHLsS0p5S16nsYeljRzjHOb/fAP8QV5mPri3jpycniiSo2WFc9tuUM+eWs40cxyJu
T36pYWLoqTyEX8GTj7ejabvgZEz6XXBVOPx8MnA5djf1Z0oMdUuObMqHewd0ZgOtQ27JRYR8uNYe
BEw1zge/gAgWIT60wr1M8yy3vUUZhi+njnERvQxTHzBogkegRI/1sLC3sjncR4I0uYavxVV5ZLE7
zt++mLnEwd6ivULV2wQvQJslXLCiuTwUBSxQUcf9UwqOGbbDR+2b3ZOnwudxmDv+sPPVd7EiSDE8
ab9g/5L7cG+Xk8ghxJlZLDOHGJg1tNBT/v8/KsxfxwoeDn7AZuUF0FOmtjyNPVvxrAUzmDKlr/JE
gqcNqzvdW9k9aAyeDQWlRHOsnmZBPwFA0EHW5quRd8WRAkK8RiSXitm9KKupV97cqB2xAByUo3OA
bNad+g9KcIwrKz17JfO53sXK6o/oGnUz3qoZzCTa+hfBGADB+Eur+p/HGDh68sS7T60sL+AOmiuW
GvzJgOfiN2MYr77s9nZHHDTwO6p4/M45ieWHGhoCXBbzSp+ytyzxDkC/2BuRg2a25r0A0ueE0+sS
h+XS5awSD+UTgyKcH62ufgmTL/a7x6izT5b1Ft+B12ySGe2NMWdTi28CIndNgDkLTnIygm0pwr+Y
zl14Zuh1aMA8C0d5jIK+vfV8fjVMuIPrEtxUoEdNj8gtgSTExdZ7KRJ8E/j5qQmQWOKwrOacwJ02
g0OCqXA7SXeJo6lhN6QNHdfRDu6owbOEGpUciKUBsohSL/em1bfOZ4iGiXv34s5etyi/G8cp/uhO
Njxrbf5lk/M7Dugdq7VyeCFJXhgAJgCnje8tHPtdLpxxNbVAivop/5UUhBxod3jpzAwD+VCZ+6Tx
wm1pJNaG3qzhhYDRCmILUQsPBwfEto48yotRx+JAWL5aSyAbLyQOiL3S2m3kVruy9D7v62AXqg63
iGDxVBLLC5KZeIrr3qBwe+eixUcz9JgxdWOyDZ8ilqveLz/BO5FVdBN5XXalWGjvoMeuysKkNyVG
Cif9g5e3+UsHRHKa4hnTTfVJfa9gPd3KTUplQu2o0zSAKVHNzNajE921Akq8KWNkT48dyjFp82dS
/TOrT5Ph2G1e01ZOl2bxP/T41xNFslFGHod6FQoCPeVZeUpA1c+qA8Qxl8GevR9pYygyKYk6bez6
ZPT10i72LWhmOTjBt+FKGxybaWHmWCqJXQKZZz1W75QG1/t2bjFcC/fDbq3hEeECv7oOXwLl5IfZ
p0ujcURNnwB/KFggxsl3wNzHhv9DEURoKUOCsHz5w0k9jw61nMVo/yGA0IxzuxtZnoG1DotdEy/e
TUogtlD72004TD6Zo+494jUj2d/3GxBO5qMwDDzpZoJZnkazq10Q0+pnnkQ+39jSDcKbD/9su4Cr
cPEwojGEVdZs7drRgsib+/N6GGdcElh+OZZj+10b7gHk+Nav6uI5rTH0URt2FuZbHcEgCkfmF+5H
rNUhxq4809uz9V5bZODO/MchNRgtsKUUl1Dny2dO0xQ2I0BktbCyClvlL3M8vlfqv8wJhjuZgEs9
tnrn4+FZVZ1jnLx+6BFUyw+6Rz0QhdTdqcUK66F7wX4A4ZGpyjgmAkOhG/r30edJy+QayH7imLBf
TDfLNp0NZ8pQ+All1rdba8L1VxBxXwdp127kpH+T43D2nl+RlOun6dBDU9xgEyIGB6bl6PnWZQRm
kHOVuyR22a5iXX9bVRbuZ2Creiwhk4DcD9sr3+G79h2Hz4JRM7m42PCRxXqz04zi2XMcyuAUtSxv
od2BHGGFxCf0b6a65F6bgX8e/bd5eewPg8Zy4Ff/flyymqXnpZWUTsGEO/w8w3BBfBJrZT1qg53D
4wXqd9yDLN1LA7BnWiFAN7p5mMpdtqdYBKqI87uWZEIaUf+x51T/a9hx0pFCJfnsFNccKB8QhlO8
8XswvsgprMw8rr+6+a1J4p1U5T6NBC7sxaSuhhkkgkEyP/Z5HoqaJ4ZZQ5mM/fRqqNA8Ak+ASkqK
u2SFeIgtHpjAlPhH7UJvR+wYu6EVj2QofpmuzZ9WMADUjPSEkgEYZ0PxwOyS3Noat6KPYB/0Idvd
chVjDt4kJJTuHqmZJFueFy2E5TrTT8nM71y3OEgSPDybEr8Z4l4Pr8ejH9ExkBTaCkEMvd8pm23o
uUudVgsaj5DbKTf6J68I9MYxeuNThR1ImoZgf8Y8RcahPfGiEW9tM4unslOdhTViISNZZBYSyBU7
1971yRUOWFnymucJrxrYXha7QpJRGYolAFpPBJUQ7SwLhdjGwnQOaYcDWhngYvI2XYmbuInjec/W
ljy1Jkjak+dZ2QOuyMwxj9zpCdBLBHrdTPZO5/kvtMH0Hif+i7LIAGdDdRvjRHMFabG7lxPak1yY
Q6HmQUcnEK0eonsfOmntq256goZHi5nZVEedL0b8FP7wDfJm/rBI+cKSkRjecQ9j5rn4VpOf6oov
TmF429zBPSpLqIJCYqnreAFSRFUSTourtBHjGl8aEBdTSYROIN4RDY2NyOm4ICtCy1O2Uc4rYgUq
rsfUhTAuZuGtjYG7mjd3m5xpKUqTCWnSvSkuUMefsFE5cLKnDsJ+5POU4wLsOuYp6f/Wcfppz6VD
itaBQpK4u0wLDEsSPlZjs2NLYcaVdQQvZGSzKek+mnrTeup7tmS26190XXMlsL95usynsColfdpR
uPMs+ZU0VgDD91eap94KH2Yc+MuGeFrBzWr3oBYgk1AhuyJu9IMguBJRHvbMY8WW1En8znCheG/8
eNf5C/CjFda5xZ1KSMeMcakFLJxD4zeIghqBlnfcCBu9zWoxXpn5OMf4uK1dK2STVVg7A1cQEAiU
x3YoIsjsaF6iMNjE8U7Fc95tvCGg08DN70E/rgwHsEHVacaMvv5FsOSEF5+mYsTObYtRYqXDyTlW
pbEOWxIQ0mILYQ0Fanvcwzbwm4LNSku4zch2qqYrVRb+Exk/efRJfBxAfe+1z6eo4rFnO/BaW2tL
szCaEuMGfpGHQ1MOehvtCSHZnLwyprsTO788QSJkmL0nJkigYwj4mlnuQZU0l1Wg36iyn66krq63
Em//E6AZ8HWdMYnO559fxr5p8k2Igo1cvHomWEUYxf2lTFAdfn4UTvWfDkkOYS55pX6Y5UmbXwNf
FG/SJmuCtf1AgpKlmj8+ijT7NlNCcnHafdoav9dE/w9ZnbFdo8TP5LypBU6Mv7ZfxA+fiW9l5kKv
PAi122Fwtj6bCAjE1jo352nnQr4GLHAZgD6i6MKir4IYu/ZwynF7plkOvAxrLav4eKdBSd9jtFaf
tzarkqMT0DPRTxGVHYOFxdf4pog1oaKkja+M0f9I9QbMZXR88O2rd+NsHWuP052GNiKFofXZYE7m
Gm14ezVwIlJbsGeDwjV8rtQqxfN4JvSHcpqyfPOLT2uOmyX6824v5gPLV/XJXf5qIL6aW2VyUkj4
eLJISlRzR0bTvCRWlb7RSVfcGjO+2Bx4RZVNL17e4hOy8lcgLngeCJPdfDxouzkAwMGZYKw9U/yz
MZYBPoFDwWDPpZQe1rBGwwDuAFyMSFnl+ndrzo6Gm1sM5Xa8g98c7yS02RLLD1q1QbUcxVCrqQrs
UxXo9J5T9WtWEWRzuCiJi5hT5LRQCHvCwICj5eDNxoNlz5MbF/Ls0CCC9aFdZIAdXrzoNkU0Xk0h
rykez5VoJERD1OUuQtVsSos7Fb+fqf6eWT3u86b0TpkkWzj5vE0wq7t1GxHmw9bsr9yo9FehDrdB
476aeZFspq4HncDOAAtcfW/G5n10OgYc4XvPMVDlfS9qVv16eFVuaX8OmooVp/gIx5OPx/ZcOcQD
Rz6bMSVteUDck9CSIFyDjYCV3m4xWdwMYqU7vPTewphNWIiBrRSN29+rdPkCcxf/bnr5gqv0CxSA
fGVMBFd7M2rW8c5IPDhwIyiDksqYVVh0724dwhurpYXcPz1PQzdf65Z7muvoXyojAUGU0N5mXYgh
QUP4wH7A6mzqgC2o/GqacBe9JPm20GFxHvblM+mbDX0+EXB8ZW5jQ+XnUYf7ik3IAaOOd+LAgZzY
4JtEAwXRPK3c3tYX06dtsytSsmr4BVRWPdOqyzUu1/OqM/l+KjpjD9JiKVgVBNiLrqcCx1MHl40J
NrWy3ymv/2W0y/Q+DMbph2JWByGHHK/ursodcbBjtkfw7lysJ70+VzlvoWFMDqHlnhiVSNfdUnOP
K+zkh/zOtJHu+lDJIz2xJASmyUj2rmtRZVpylHJVWWXYgtY4LlcOx+Zp+QvMBZAlLfpIYB8CdgIX
nXRVcukM5GvXdD9k2Fc4R5XzGBOHvxPKKk1NQ8Fqd7Cda9gPydFPsYZXlbwHnlVcTD5CJ+7FwLg9
59qZPdFHYlxM6jliL3PuLo2t4eQytQgdtNe+V1j4XOy/IkdqgGtzGvyXqpbjqcCAu+25PkGddZ3z
4DbOJqaSbptQ613G0r50nriKmJoh03wgdwwl4MghirFR0WFlzDzP2q6h22AGyhP07ntqlagg40c/
zbTMOjkTYcJxleDzW7kdL2noLRh0x/yD9vHHMgLv0VrR1mwSqCKjB9XM99/xIcDNNOfvdIi6gzYq
wAvVXN5gh8FH0vbWF4m/zoJih/VEv+QdDXZWr0gFdji3sjOTLvfryn4am+HU1MVticeQi9bDwWay
OHu81YcooXvM5MqOkG5dTe0nK7BCaAczJKJcQSwkFodHAQUdHYQcXvs1korDKGQF97SJCeAp6Mk8
aAf+1tCglJLXEiffs+dZDf5gPqT89/egl9W+oBroTHecOE/UjsO7OoeZ7150Xo1w76h3TXvgzE0k
+MjxN/38+PlnBI1DGXkyqiJi9hFJgQHwj0Yi/Z6iEI5O+RtH3naaBZdmS68gef6Xe5P17tnmPvM7
MAboTxx2054kQstFisplibx3keZeC0fydSQMy/jfrTvH4xvlf8CpSkFodQz8+ReykTybtbySVHCf
8/hW8HR8Ye/j7cGE05wV0eZZYdYjvWCfJGHxdTHihBlYi1mRKfbC0ufGB/KcY3JmFMMWUzQAWfsr
VYxk9HFfcTspP3M8XVuwoCzgpedSftZ4534Qh6gtgrWZmtfZyd1943knO7O9q79UK9p4ythkEUsC
RMj1t88feJrg40YLQdkU16JV4UaxDWQ/9dmFI3/2WmW7wGe8LIq4XVf4MLZhhlyWS8ARrlOl29ir
cLZYZzkwq7vY7U6B5tQvwV49x4Z19hCGPkeuhOxhTKpJQqf8jKws4F5AH0DIJLM1tBZX+iVIiOJ8
weqY03RUCLjwuMfnOUyvvRrpGMpa0P9TcGjisj61qsIlZxmCjX8ADdLQbM4Zjds8Br++/MhrcXco
FD/Gbn/wqrF/KZsEvdDCxoLB/wBtACZaGuNMDTDUxbBe2JMFx6xpGkKTwUDNwWxiX+6qazTOf7lO
KSBKxaHI+BC1PUZQNfjtwUR2lmPsHoRlPai4yK/pgsBWtn4fvTo7/PxPPz/8sXumsCPdhgE94UME
OOOnQKdkWsfU33/USnzpPiEvA6+MDU2UHQvN43IexnJPM8ihae0TOdn2SUpQla1psEakoiaLU9zs
dnLVvp6OZZkeMymdG8M55apT8JdbNqknqPfk5EBhlvt6/vZQvy/+O0yW3TAW9jGMRvBCOgQ0LYNs
LVzkMMxK1mrmlL/T/0yhZ3urK+yMgUFHOlb4+K4zAxXecsxd3VfPTee6F0/gCUuK5J64Nl7CWALF
bTUMGxXUN/gpNGk05gvIt+6FspRk39F6PrHOuPTalggl+r1GUInqYZuN/m93VtGOmOv4BDJbbt2e
a15oeMDl6L49+GH6McUItrU9Z5cUVgIMRIQds4Jt9PO//fyV2/k8XiOQRDn95vHHJKO/wGRBIBVR
8NbWNEM1X6pT2Y0NRPKajm6zqSk5B/Qo9nY67yg7MTlJyKcP5jJ/OO1rnMfmqVHplocyvP0R60qA
xEWkg15JEVQrCuqnk3CqP/EA54XOq+8ktLzzEIo97WlQP2ezYtdl0EBmDPbaDInXjAtHJC8WLjGi
yyqNx5T613mgmQ7rH2CXF2bZfUfR1LdV82+HsRPC0jjgKnvKE/ByqTNt7cTqNxiBX+hvrG/5hP81
7YPnthRMlH3+nWauvg78c7s8MsytR0EO2fXSBkUWZdhabXmAg01k5R9Gq/nYxKDxl8woaLV/VewH
rCf/G/q5f8vbejqEEo6SMdD317Npq4QbvjRFphiPRvDMxvxcu5lBWqrnKy8F0pB3rzzPfxRl8Fml
U8HSRH7YUQEfz4Zc6QzYwvG7rG3H0K98McF3Zu80Xc2/7TC5Fw1HoCfsu05o5E6r7D1o7K/U0gz3
lds9Esa5PcjiYBVmXnuZovkSWbH5xHcDY7Dq2DdXX1Mg5GbSdF7YTX9rAZmeYCo1d2Jk8z5bDL7c
cK4z2OJzaOXDAxjasUKfuzST1z8S3gqOlhhIjLDHXV2zUzBDAa3TniK1aWlM2rBJRAlP4bY2IeEZ
LuFddEvmh2lrsgR4hFdJYLo7fNPQFMDc3n9+9DkwI2x++a4NnY4o7FJmB7JoN3k5tkQtihT2wpyS
d1p+HVTKvGSWv28H+axKrM9uln8w1ABgDbir1em0Hk0EA2a998LVaMsXweFxsS2bYRxG6LXryMkK
2AclonC0wgPob3xNoQWctkOkF5xXa73HrkajGRcLhZ5GOCM+IXoGYoVX+SDn0DwF+Hs2HWTs1Q9/
uIizdJ/V5jtjXLNl6xFvkdSZtd1iPqU2I00AeGj348y07LDFFNSSlGzqfG24rUtJABUNJtWAmwBO
hqJrWKUfFSlaZuv+I87afWjy5tp+smuRoTB0smJmCywoLiKRNXrrcFTPPwiC1PY4sthvgxlN4t1c
54o9tOc9Icckd8AUG+mbclcWRrnOZVzfU4zXXOYA3LSEW51W3MYmUOsMSRczrDzkZo+3g0jqTGfh
JLzmQACSFtnCTE6eYh4CztRusHFaWzdKGyQqRJygBMs7+2QLXWCKEJXSu1Wy/p67AcUEDmU5pX96
NPbzGAxkgTKUICOhb8PISKJk09+6Yl5NuKWIKk33rZd953bjHSyNJbzIXfPg072ewmdcyTrrnhOH
VocmjYabbrJDaucjn7XFGWGbX5Xtym2qAKPhWssuMBZx7LSvhhsn93GGNcmEtPAE2CeFM+mdwfRo
6CnXXiAPZdfFh3Hsf3PhYI5vkGwmAq630CNhrYLnZsj9K0E7tU7mDOkkKP/0BURSBSdp6+Q5lSL2
dETC0BuLTySBr0cBEW0bVXa6JSBlFLTqKckLzDUWlTu6J8V4Y/b6zIyp28fpzQsWLKXNkoHuMwUX
xOv+K9VMuJmujlXDqqy0urVjuQSqXTdiQzaOXAAIcrFhq18AN3XKR3xqiGhniuwsy4ar5/rhuaPJ
zOISw2kjzm6RUHZKa+ajJP5JKb38FFgtnoWBxNkrDAGFcF8tw+m3NiSXVVsuiE2hy48AxYc7jNPv
f7hlDua+VZ42FPss/9+F8hwaE8/ICqs1vV60plbWKdZlvmc5T2Kq96rHnFnnMq3yN8xh88ts/C06
P3v7+QHhDRC73zwCwKY/Sg0B/6vi/vH4+RUVsv8y02goe8MTrnjUXqjnw3aktXVCBMzeCCtBL66K
8mBS2fDWg1Fkezimu8zr4Z6b8n3MCRtzRbEZouHFZSa7FYmivyKsVp75V1romGhE7Czsq6+733Ux
FG8V68qHGTKkTrJ8UwFbtS4a2OprHkjKRyUPM+PF5Zdsd/+HqPNobhxJt+gvQgQSLoEtSdCKEuXN
BiFVdcHbhM1f/w70FrNoRU3PjFpNAZmfufdc9ezYp6D0rFApw9sSst6+khC7Q03SPNWWPtPgilvX
dahsdHrLYbS+KmP8bu0J+Yjqm9e5MvgNIdk2CMW8pKbEQ5zd7IKoXjmM8ckfnQUXEsl0AhLNuyKU
7UB6I6KS1HPfV6fnRo1Ff/39b0HKVganDw8zSrY4Etc5Qe+aofl4n1I2vsEs80MliBkDWF+SQtXv
804sRL27LHcEhyEvxDdVwvRIu3HzNADBLtDB8zhNcEyLxH4aveRPXRh/3Lgwnl2D7WIf8e3bZf6S
XDnj2P/HpaZvxvyrj3LiN2exgN4354Tl9pMupipsW72nFopvs07tjTm07mGp0/6gzOrBsFv7b8bp
IpiAXrrOxFO2N9PA+q+dOfNa7zHjQ/2enOLVD/zquVPVzxRB22FKWIkl+wZZHQI1gM9i1dZ1YvuP
uQI9z/hH5A3bxOxR98r9Zsv+WC1QaErGlTOs4ZAf+6GpouYnYJ6A1D6XH2rNS0ShtL4sUXVROWNX
PP/xbd2e2+ixbB/uUpAbRzCM1vtMpcOkYRHP0bqMsbqZYwAr8hWUax1KfFRvUzH+oYzk5mBRQrIL
GxefEZ6KuU00eCQzEPJv06U/QmTiozaNhg2TrfGPxS7HPs9WkKflTRZ0PITbD1eO6OEIbsc4Y5rT
52FsXPTT5XIpYUK2cePtVeT6LA8aMiFqlT0XRY8sI794tNKvWXPXFUNNbx43P3me3xlMgqkxiKvM
GhrzuOyOM0v/P0YMftnuoag2GHhY9Cz5vp34BDICtYF/ze1N4bqEr9O/FAzlnvU83ts5cqOaDARW
a2E3wTvIUbLeR60sD46fKy6odkYWGoER0JqePoH541koayenHw5Oqtl/UWBLSftTdARmERc1PDh0
uDZyhWDIb7kXLEevGB5tCadXKwjCfTzKr2B2LhYyhniDSHWb2GWCUsAw7+bGSXd0sxccctFpkiVa
koihW1YNsIUKpC6JCKi+regOT/rWrOr+L9KW3VCMD4kWq9MElIFdGm8uwS+b5FFDC8pbWl0Kcf/K
7m+4k8US7SQ1/mdWuGGitPwzrwPZ3jfqp3pB51EwNNyYOCwPfqvlizFk31Bv7D+9lT9lCEjessnW
vK1ecCp6hiT8RT9cui4KoVT/YcADJ8Gr4FODvzSs/hvgRM0TqdqXIK2vi0d6r9VCzNUi21G3HvMp
89kcsh/PNReZOywE3uonp1mWk1pXLFEAVYbhYP1edICnZLPtqPaumKw4zPmwL3GUuVeIVtj/jRer
DFBniHE6TkD02TLzvAwIRpzJ/MPh4xymNCXlpaiMfY74+pSzcX2yJhpCyN/qT5ffyIM7CuX6L4FS
3s40/H+CpQ9TJNwJeYVUGX7e1plylJuIrK+O20NoTB80ERE306+Ms8ViF5kbH7Jxgsq37ZDv/2lc
HGKyfnKdZHyFfZccEzaEh6mb5GvX1cQmbuIm648txNMTxJgdWKP1cvbuUslFNlfmI0br6AAc2LwZ
ZepuB/BsD0ZV/VXxSEFt8x5nDiIb831WzEfhxsYH4zOXpXVCPM3AD7LEhZD1Bu9G2hy9Kt0S0BCc
EifYIVKZGZjVO0iztxyiLVgmETJu/Inq3uNZS95UbNsnaony0iYJKCqhDw5PWDgkkNEnNzHCIU6h
HTRpcHY6l1Wd+Z6mVb+H9kftCL2JB+eiRWBwQZhPlrKJhdDhiNbt2GioNNMoVnHQFBEmV6pzOw3E
rfjyLfK6fb6u+Y1oJfALBrd+lVESO2dvWr81+BUQmDbmdSdYIE3kZahK4qXAD5RAZBgTI/drz55T
37iud4Du3GMZyyfKsH7njskcBnXe0mcoZLtBos6yWAvWSn/bDXGQQEoVZub1hG/kc8SRXUKAQUDu
ntql7i9q/fL7p8FIV291uQWz8Eh8hEaxCMi2nqwBWr+nz78/9++f/vfl9+/1gr6kFTgMq+GraE3a
sGWk8yMzNqisbC84TpuszS6LJ1/MzHF2S1/WR8MK3roSnRSDQACvTJ+Ngi01ITzbYHKI/fRQMdiK
wsK36ct9TA7mHJvXJogZmwPfhs+L0rPpp7vEc74qSWa6p7hYXFCcxxSUPs6WnLUZwx7t5e5dXGnz
NNj5J8LRo93Mj9kYQCuWk3nEVFwxbQLQx7at5DZgQDXdNWt48v++eKp4hezhtiPOCL8dbp1bgT71
cjCUBKzks3iYeThqHgzfafIziUzubvLpU+LMnS+TaVPE+beEnfnWqIBGNIk/M6QSe3Ou6x0SqgIR
4yfBuuh3pCJFsAIxhlzkqtrepq6hlRH59NgCBa7t5gFy5BS6Q53ugQXgKWqhjLlz4G14kV9QmsIK
w4+LnvQg0Q9vJXdy7puQC7sX1cia2ta8tv04go9YsFia83kRfGhwhRhruU5VbvokvQvGZDxVkRlc
0RxiOi7Fu5+pazzE3UPU86Vh7r1FSaP3KaPMgynxebje6BwCh2CNBe0LBeyShYZYszT6KTtUXcaj
buwyK0bcY03kqWBw7/H/wm3alpxAXK44kOvnOIrGx3gyfuYiwzAXDNMu620+L/kw5Rj7CqJgU/Tz
VCywD/BqhKR52KtwZFuIwnhJHPOfW5rW2mLYWybS5M6CkP1NRIJ/f6xqxzkMafQyobmCTusjNCet
uu0JSUK6k8TzXcZUrjdL4vTMFsaLIdUZOrONxzwhQtlI5+ZuzDU41RXbV1t5TTXLvDYt6r+TQtsz
uUR2B8XMBjGODjEJG78GkijQVKguQhiZuNYGsTDMlBrlkuOo0NarwjcCjjHQWOZuBVdqWfIdFzyT
IxnJnemzvMH7xk/Wv5LraB3AbZO1BgEzrv01dNjHdY7olORxlE/Ij0gkJZQQaGIvkb4wrCKdLYKU
O08SmULVDlvfWY0YlfUeiJm7xQ5uJpZb8rGVCSx1wGEOTphzSqprx+92042hDhrn3m38Q20H+gFz
PIpePwCSXuWfIytQNlj4LwhwZapcIs2pVlQ1M4Gjv6qQ3ML+KFbK5NyyruoV8z30CVDc5X4a47eI
yReydseiCuxOntMGV6TSD37dZAf9XDmRiYweriwznq3r4mO3UbHtrXx80ZJEuY2iVsD+9ll6pEhV
C1ZfGaNhhvTvFdHH5BCuaRrxFwqxBvdCnT9H18B162eB+fq+L7uziZdvm6EU5Fo/oj0xwzyx6pPH
isRy7ZVx0ZOrWrAJKLvgbOb/EQPnniMXHpQNhGxWMFh72qymNy+Rl/0X2WwOGJFtMZdD4CRIdrBJ
OEHBZLAGC+5/15AZK9QmdRy235b7AE3fZMhrHruMXwKQKgopvtgLPEecZGU4ONN8mLRCKpu0R7WU
mADVsM9zcwHoZGyC/kw15r5rM/uiwcO3nq6vZ4uixvGeYbWykDWzp5IfDWqi5bXLHxCP1yqvHhcX
qDdm+Ak8u/xM7LWm7BC/MfBKtwAlti34xEvO5IQgvoUghWy6SMfR18yn/fDT4r8enJ/jqU8U8zk0
zO6jANuOTpaszQ7+R234B0aL01Ei/29IVj7HerzaKpt2dey/MjV1rtaMuGd0fUAO2ML2toQaVgFz
CiFSk7lhftpDbTzaFruhodBselMQ5zKAqG/dBeVshUBy4N6obLnrK+evKaCUuEO5ithg76E4JQB3
iB6Icp9PZNE9xxxQe29CyUz9mm2jHq2YHUfjfvBX6GyQVufMMY6NAcSfNS8w6DZv4NMkGXOZ3Noi
BW0uNIsoVKvGuEvIaM+b+jRO7Ox6I+txoplziDYC+Ofs3ryowsZi0UJG9mNssN0yWuTkdZoR3ZQy
CcxLh5mKM/yjGMt+4tXoPbte9uTFlXceY2u1GJRhV2fNh/wUqip/Jht9uI0GC3yBcTPJTUkwuF6q
1Kz3Fk5mGPdEMWqax0TP2QHJgUZ3iP44EGW7L4fGOXF1hwrzV2gz8bhzIuOjiBvBuxSAU0eVniaj
fB0Sow3N3kPCOMObKIxufua5yikumvSV5LwTVcZ1caBomoGPPHwx/xboxvHYE6nelsOtHula+D/k
ZpofC2gvG0dEn76DpbJnkYJuwTjE4B0AHRxzBFdVn5LQ4Sasfl2mXPH0aSFaP3iYeXVdewjghjCP
F/1oqeBskCkIpmpJsT078kw/p8Jhbp4RFyY7uVbivVCvPJ0n2VripZ97BmCiuTrNJH54hYe+SH4I
L/R3nYYGGkPl38h+5Q375bL3CrQFFZSeMbqYisSbdOChmud3v2O6rRTrqoy4oT18Siuce7FpG8/d
mQmgHId4OrCKaQRnc7k5sBb3A5UbMB/tPvUQdpSesl0nB9aQBivnoJlC6SJqnYdHOWl2ab7Csj4V
pDyXA9El5HIbU6XOvjFAJSB87iDSYTuhi3hXyIxDjMcKa/TwSm+GYdnP2LwDYyIGykFG4Isnj17z
6FKA9FCxexdOIUJv8kZRY/cMunpvjbQdQyH8fjezsdlWcYodsNTWtRG8N2SACawDo39yAi89y9hY
4OBM6k377LRTIq2XwcdhMMBOaer4VJJhsYkqD+DFND9B5UCXP3a3LLd9pIUdTV6vnEOfyH9lNH6C
Mn8EYUek7gjxqDZfwEAhdO/R2MqWG0HPrAVEu/ekzu+q5sfx0C0LAc/aaNWdmbKpiY35sWfVfB5H
gRQuKG6JjBluBiNI3jh7m1PxlJE71Do0MbVL++3aHsoOOVM64TPnid3wXLQX8s/x39TQv4shq78r
BKl0s31LQUELefJ13+5nFBZHz2CChLCI6Bzc9dzUwXhU86QPEwpv4v7MY1lrZ2+Rk7YlpRz3S2be
goV6s2WFwwAfsH2AFh+/FSi5Fx3r5mtgcDOlZMbMy2npubBhpwDsRGW80wIfi1s4Zz81f3ybIIsW
01xpkFfCy4lsRvlhaxrfNtNKVP9fRQkC0l3n3j5nsBsTSIugYNnymW9t7vZDIsSwqo5J4NJAOkjR
2FTdOO7ZgMGbXZX1UXmvKJAIqluV2A1WrEV5l6qkcgk8Iw7LoeU9Q1eJbQ89Xqxs0tOy1r5foF/3
EwkgTHr0frHll4kIaT8p0kkSfzpES7X3F1b8aGfODf7qg8fopNWufY9L174f/c485LBxCy1eJARG
hpoPTamZ3eXOR5Ohh+5NuTxjGdtk/HxG3uzbBSMsqvvInvD/eLO+4x8OprVHzNrq6cPygDzGff5H
YQjmKs5ZvxJ8UZfA2SGgIOJLbToS/Y2+gPYR0s9wMY0p2ld9JTYApYmulPIPwFbP6aO3Fgkx6dU2
Ths40m6f56GR4oriNpfHmc43dcklX/rp2qMUPbQmA+hMzu9exNFAu0sTNtvVQYrsX2B4n3E2ysc+
HqYt8Btn49kOLAZhpRclkRr0AasGVf4hV+4F+SMOk8Cma6yjGyEnuLoBoPnsdFbHwVuMQJeyZSqP
bNthpVLK7JvuWpkihvdjAtWQ5Nsl9lpKRt0LJIIUWD5BLlVSs1m02o+YZWkIqY0n1sARNgvs7F3t
NfcjVrCNUxtAMGT3Xmk7QS07vjJnzq60A/NjIF8Z6AAWtmzr2hMJC2/Z4o0t6JKg2O0YRD30qixJ
WvJOmSQfjga22lrzV4Pk81a6zo0WB4ITlCpM21gEnaC5FvlqmFaqCTPB7y7LSTsOgWT6oOsJ18nV
9IXY096wNg02rk0lPSB32z2Rz/CPCEL27KMb2hk7CcQYEQM81OJxEnP6uABZWIMdCg92QYwIa4yY
Jgj8YL/Fppi75mwVFPdLBQ9hgbkFooNN+sjQ7mqh2tulS+P/2P8y5T4mCkg2IuCF6omwLkqSybTa
66D7+kT9fHbkjJHfc8EPISZ6wvsCMTP1/d1Y6L8JKfYsAoAtwCTCF+L6C2KP9gV8MwwF202+GjbN
EZumrVY2o/Ru+Ivy6dNwqwgb9pmoevdhAaIEEGjZL5b4r4nM6AChHJUeyxgs9QLlzZ3vII3YO1iD
Ltk4vgXWQsnqLoiaoAp6tUeAlin7B+lP/UMkPxGiMBcFgdRMzT+C5LHiGgUZUgB/yjzdtQjl5Wjc
APw/DxRh/Jag6gqqqCUp04vXPeouM1guIOOgcTNLSZwsIm4Tzfl2spz6mI79ufTz5UpkFE9lnOB9
dV0shX8hgi+0NrlEf9mbyMGblSExw54DToJMjAh5DzNpBKnE018tmnKCxVAtELSYp4M+1kOAKrGz
Hos8e7OztSpNWdaY/G8aO/PDuUuw0hsKJCP385Z1FylgQiPqslCNM1dJGZjDRvlrdxbNx7C6COcs
vdRHYD51SLckNza/4f0UQ6H4jc+kiZNnpAHfNVCDA54bRCmQ0l0M4k5dPJmx26OLMPURmWoSSun+
Q+3c7TzH/VOzSt8U/fwZRWWDkZlafbYw+uYew8ZIPNWAbk8YQyhgdGqipmYt7ukYk22b62PnlrDM
tBEixEOMEegQgQQinrUEBZO81+Z7hNl/oysYi8NC9w4a7o+PspZKuqARrLAmUu6TEMor3RJpoAbr
acxx/zAJjs8aNaY5uDj+nOWpiRFhGc0Y7Mtk+o5FctBJEe8DP0IzTXpfleF9JVn2gteVS0oEgCoH
yFzVDKk9V97Nw8E3oqDeEK/hnhgK++AgfLGPq9hjKA4M37Qn6zCo9CJ6qS7WjHLYGe4UnrAl1cVp
yjyA0PW1MYr/JlY6mFEE8kLenwRNVZ41V5ExO2oHawmNynyjdoXoiSQxxBeCrSKpdrkN7bgA830e
Sg/LnPgD5aXdw9ZEUqaAf8/RiB2kJvsueMXRzhAHs9Su1U56ECbtKpYrDCZQrNxinwrphF+WAcCD
PAcS4GMjdKooP1uct7shgzizzPIrC9bxeD1fp5reg9SuT8eqf9xgqPdZ3wFanPIL1uqNw/nB3p4f
B4MeQx+wcoziMQFmeXM05umlHmcgbguKhhTK8SFvZs324JDBazsFAEp2LgI2rM4Vxg6SfEN8fISS
1neePSToboijREy4GnHzMFpIT5Qa6WNUkGmHo9AmD2VL14FlRoOUnzUOf8vQ89Yz4Ql4ghRNBLzo
piLNVJd8NNdtu2uUWa+LVCFBbuQvC987tn7+D7pYDWkWtEXfZadqbi8Bhs1TPlXx3e8XocSPSTje
3pje4WkAbQGs0keaYrojAM/2TRH2/huyCu60ucx3pjBvqZLpgXcuEwUGqoicubzUbylg2qduKU5F
op/dlH8/VLusGQSRwFTm6RbK7KZOW+NWB/XFrciANVCh1KsQ7FEXn0S6/pu4uzj9X3moF+yTwaZr
sc9GRv+TI+25KKt2blp6P6oit70jDLbJPxcR75MVErwKkAuum8M4jl/lWvVlmUJm6hlPIlvgAnsz
+AXkphBzZhQOLFZrz5c7IBlbMGvJZar4lgW2kJDIMnbbm8TKFibe886Kcn/rWFJuBwKy4vV3uphk
PLKV+nIt1F0LKgFF0hp8yzeSe6xtkVsfeSvZmIeWJc5mdJ/5TkB0+SllDNUUiglBpp8SRp9bYZb/
ijT5t3Qr+rJAvtS14uqo6M6atfs9qvTQGOdU+xOFBKc/pibAiIEkPI+E8IDMJ4WhBbV6EqBdN3EG
NSBmGQpO7KjLa1MucAdf8RvLFy+NH0zsFtmExtCuax5jgVijN/tQkg1zUCnufdBv+lKQcGSq+NR2
dnawENA2s2WwWIpj0hbxwi82vt/5OqculDya/IOh5gPZ0/XVT/t849cQfiaaa4Dtgj3vVB+qZabG
idOwdcSqajbv2I8QweNCR5TMJPIq2kBTImfCJPmEDAGmECOXQtWUJMjXHauE5ilm1Ayeo6pPMfYt
aYpinzsOM+BRoojPivJUNWRWl/OypgAlCee9OM+RaWM1yW2mQuCjhhhJjuSWmU3UeYvtuXv2BfOe
5/mh8psPl8nzbZgmsKw98bGtbZi7uBte5mJGt5AFqEUFlK/BMhgUaGZNHcztE8Iv78FISQ9yUQll
nQ1msyCYNS+zS9qD422d5s42YT3rgsqD4Rd7zzXDG0jisaEevhAxUe5W3gYL/3kiNTr6KApXnOBV
CDAzRBkWL8VEnRDN9RW280CiChpZ8LvpYWoG7IRKHNqpsp+k3x2nsTzB19ZhRigGc74NtJpiM0K6
wY9dneZqua9V9Smcb9ThQEJnhsRapfdxQroScURPfeXxYhGclWrFeqseKJKdYOOUNgBJY/5OcGTU
GIIvSIk+i8EMqYngE89Gd0cJv7O0i6F2TN9sFfzDMmxRNOcfyLz8LZPHIKx7AhPNND7PA732iGe8
8QT2z4Xuxya2007HaQffnm9Z5sTC5A0LVmW5e5BA32NuG9dMFUis0BS5tnWjoMYk7nRXv2+PJvSc
nRlPiK7n8c1jSbnpcmAmfLI+zpELYWnmmfFAvCNUgLIGOkC5WpjywSPtGvZBWDbSgEYtArz4YFHF
aMmDiKNL5HIP1LAqd0RdHVWZkfxRR3wqJGbj2YIQ49EQg9KyEkps1aDRY9e4j02J3UIH/dXPAqzw
XX4/lH/J0sihfClBhVzU13ZhdU0pZPlUxArFYsDPjfrFu4g8YiHqx0iNXHGNjPG/PB3tA8IV7zqY
DVpvmO8wmkk/7sKg6whKIA5zH/vuR6Cii9E9utGw3KVWeqyQ/tx5Z9sRco+Tk5AV1fvMk8T4DBP/
ZPa8R3XlixdcKek2qm1AXestkvst7wtJKRN0N9gIZrIf1dngErxja7raDvBQWiDUfY5RTOeQlSBH
jPuydf+DvQr/tW+mw8zRtWnnSBywflyLAXthJS248jaT5rH/XGUm93PN6nesJdHz053K+b5ufKRq
txFMqriEITPvxg6US8TJKhPgHUn7kTCS3AqgyiNT0U3VUqLnyzMCbnlIcAJvx0SM9xxmIWic4VGt
OLkE68DBWHKU/nJ5kQjB6JG8sPSzvy7WvNADl4K2ywu9m4Gp/3ExWHwmSCR0MH+l/uRtMXFi6FAf
QUEqhnLcmXfUXhNI7jP08RuF+SXiJtgOo3oTHdc0jIZ9SWLjmai9MCgzmkQ42HxT7NYlwzlewhcH
aiOnSa8emBbet1YHW9ORJMRizzHHi8wlpkBr+bCt5llo750Qx/RIxqUBap3GXGIVJdiZkJcAMZEY
i1PfBGojDIg0nFjEjGoK59xEP9yPYj/LUxpVGhgICk6QeMzKnUmeGi7FRSJLZsgcPbDUZKwiJgs+
o0XuiFlcCOkYd1Xn8SFwUD1Q2ychfg3W8egHz/PYJMcxqc9oNWyYWwUr0oZFzp7pCCPwNp8f6yU4
seytdiqfiL3H5iNNXl0vw2fQlQ6M87g5+et/knUqjtOUPaSCtW5N7WNFmPDHgDmRNkDtzYpMtPwj
4PZgVsdbX7lsIIJSdjBwKhU6hC9NRrRvarR81vRf3tj+2ed46fA1saCOmR3MHhOyCmArfmJ8wMK7
i1z8geksrBVlDavX/utgKds73uKGKb4MGPZ5fU6NbkFnAiYqia192fTINn7XSit9vF0LFh8xzdUT
3qkwidkzXeQyziDtTYRmbIN2AknphLYQVjQzEsgMJU8ywQ91EDbZ8mXwu2cwJiVm8eipD+LPzCL7
2RQOllu6xmM/9RCbRtKJqrh4sGnmMMcUlBdMhTmnrW894qOLqj+KiRCLikifSymm8/zxC+1G1Rfs
RXDlmLrqZngeZ2i6Tuc9uIoXEHlcdEA3hXjT6LwXIF0j/QWvZ1N4LxabYp9Ad5JWindCgvoQFDBs
Zod8wqxqn8ludR+YvGHnI6eYXSIdJldUw4y3T8NfACQif8CVORAw1jHDycPIFhAnfUETgv7ZaUKo
n/ZAbb5kLL8dYRNQydziZMt2PHdRv2JZH8lB9bajZNvBdO/q9G52RmK39w1WSxWell0qfCaxaf+Y
TWtcRbG81GWAoEOI6o79E+OUySKlY14H9+KdIaWGMXAi8PGjISTGH0h3HLh/EJmol7ZHz4wowo57
pDw+86IoSInrJkqrNjR7YcgWGaB8K6NhMoHKGFk7n3zF0AjUrb3L0vwVnrGDfKYgCJHNLzOcBENa
qnAg+J0HhV15dGWUp6bpv2AUptickUqjXKQJyILLEJX6ELu8Zr9fmMze60iilqJdjF3yx/vSmU6W
upBDoWo0QcnYxvg0WXdnVB17XuM/OpAXonoC6GLmQWGmHQdE2HrNlTD2bZwal7lpYImPnO+DbyR3
aTTxXIGAxGKBKyJjHRDFlwF/8WYiSLFWwW39qyqT/1ZRmRrj5Yod/bORuXPP3uKQ14xaClnYO1Km
EF3DkTuIKcO66q9pwk43nL3BHM5tWhpHkurJPMiHS6sk/qf1T6aRcGTPejiwzuY14vJHuHrva2lc
3MFBek394uffjax2rm3WFzNJ6JJIdLLt/q01UcLNI7k2RWDdLWZ60NP8yCn3szCLpr4a0ueaBU1V
dwfSpphEJWBdZzZnWyAKCoY/QALtJgztK/MGfrK6dmQJWsriyAEVyEeHTMqgMYogHiOncJnH4lk+
dE736Nirozh+ZAqfQIgArC2I4NgIN8b01BGWOYLW2iE5whAlbZzUMYN3P69PconZv0CuSMrEAoNF
M650rZuVo6j+vznX1nBLsAAcpB7MYy/ZQpfRoUiwP4+YtE667U8sHbKHWZgvEu/9BQmp2uYlU0rW
Bugm8r9pm4Byy1gTzZYy7yu3eLak/kOEmAiNLGnPv19IH8Gu5vcTPos0CYVDD+NMCqMGGRJbK8e0
3s6MshoihAc5XAg3sCBwSogEwcg0xmuOnWeya3FhnNbQu2wPHtjCdI8brbkDZa33ZhX8dBqFEMFl
bSgS2PaBYVJnA7LeWzQCh7LxNlE5+Kcga8ZLKeZbWzK7iOqxOnNfVtDD+VOW1N1xJIvnN9fLb5nk
uxYWzSkxkkvbi73dO8lRG4h5HCO+gfkcd0Er3oxeGnfQw5ew8AaC28r8FhOFseuEv6Jfer2NlBr3
ku6J1QUDnS43qHv/ta7dHsknjlCjTc9xRVdXeV6wRSJXHjqhqBIY3eymNLuaraxO3hA/WP1I9ESe
iZ84SpcTgPWzWr9NRUoqTXC167IoooptugdNzM7DeIU9EBGpNH/FqVufm4H5FPwsCB0tGl+QBIlZ
E23tGs+q9McHpDO0WcX4wiWH0D1rp6ecXSMMV81AsvlOUtFdhzaHOkC476ZpQRxw0fM7adRz6Xx3
oij3mGkgJyT2T2f6lNSJwkQrmcfVSOJgwtTvfR6/QGtlWz2QRps7rLYsW305lsuh2dHIGXb1X6TI
IpiA62+MHld6YXl4zsYJAeM6VU6T6X5xvKMXdOOxq3hhSswK5M3GiHXIUby6I1JVMhsWsKd7HDnZ
1XdqWMtEnezFknwbHXHH2ep39poF4QN4jV+2krsClnAXjqecdMNMEywwIrVgMNWe3fynLiRz7WqE
dT0ZasuQAHLW0D8utU3dPRCnkzLMBJ7wnC18uoxsYBhUS/wYmwQlsGUdsTDcmw2qq9Gu7mXwd12E
bAdHuZC1EUv8DrF/59cZaRTbohEO9L24vvwSmose0E+D4dfBk0XYVb/sVTm+s3XqryDH6fgN4uPj
OdlHIvLwnZTJw6/lq3WQoPcpsICyRPkeOc3rEPEPbogsiqdi2WYO2gOUJPFmKjGr+GUNcb3HTOO3
8iVu8ldyCeyTMkTywEIv2FbmYOJ3ontjDUuSL8NjSEJOcanNWG+nLpo4s8cjxmJGuwFLbeSfZHXF
hHwMjBykJpvbKYhILQ+T7520aL1nBddkY8WQfZvFuZpBw3q8lQ9eYQ7M03vW4zb7mdmbHorGmU/D
MP/LwS9nklrDdezpaM1s8l38O3gTsSrapwilWwixFOkjU5t2dLYaTOw17f+RDlie+TGOWB6nM2us
j2VcZ8DJN6ncjaTlrrrpZ4rpdqTfo3BIW94cmrNt4FspuJAFSymWs9CbHLy9BKWSZOoxv9HdBW0W
TJA0eR/6185CkpP6zHkyd6pZtrLO1MBWmOF55Fld2Mjc7NJaNmbG1hCem4U4Eti13XF2s1AFqEXB
x6WbRe1zT+gn3HvF0o+uGuMIEdJrG1dUg2SzN+5sFHWkAdAv458CmzwhKMRGOoVm5bzoNvEvvkTB
lbvRNebT3liWxgdVDq8pxtJNk7psMBkwO85ifopE7uGFDf2gviytEeB5SX0wRXX0U2aoHt9g11Y3
Zw1aKyfyn91kQNGxjCdXWd+YisXNQMVWUjcdIYfDBZmHB/T2WenO97N/B1Sn2nSdDCPpkLIj7Xv2
RbvBEv6HmZWf/oCQLJrs4BjEiBF1AOzBWW6e6dqHBlg7RZLNUB1z7bEwkm8dK4/MXvrmnJxusCAK
fsVs7QoPoskcVGESA4niAZwvURDvWletc9v02KTmymyN2ntoEBjobKaWNcfjVQXEDfhRcVMUQcdk
HJ7R8XNlyhjYrMUivB5cOAp+Hocd9Mb7iGroNM71t1/4QM/I6Nuny595Go3jFJPRwNgJ+3E+wXM0
/ylox8mwpvjps/A5gZEN04pKbRB5Ohy6kWPaaKpPyVL7oNzisTGkjdgBfLPjdkQUInPdRCh/iKDN
gCaj5uKhwujpqYObJu6JF8TetCOoqP8j6kyW40ayJfpFMAsE5m3OMzOTpERxAxMlFWYgAjPw9X3A
t3iLpqmqrVtkEkPc6+7HTfs5W+78HMBmA5TODa4gK0cSlO2LNUOKQJcxl2pg5ypG65hNwRe09+Jg
oDMYjvkTmdUGH4iHvCKUaFiRfK+94jH35PnsCiONjSh1Tqtfbus4b2NnEnkLM9iuC7GBUpIAEXtI
Mc0ZsvzskX+cPM03sSe8q0+2Ho6oZMs+UKJbOXvXB34TQyE2UQvS5ecQY7YetMTlVuMhitCzWKIh
qbhwmrZ1Jn9PzF4HiyT3QER735GmWytNeg9eOlZO0yZ3AD7uQTUUMmLahRvuSHfnU/PEuQ6r4wp9
sufRndyzyY1PsGIrkgnb1iKVinODmy+h8o+kPtqNOktn8Bb+6S0SNO5mwDG2/tSIlW7kMyfnPXmV
OGSFQg3s1WviLt0xBVwgf34kER8Wedj6Kt3ipIo1AIXoCjTD3ODLx5dC8G/MzI0R89u0YfmvtBtS
TgNCe7KNFKc8ji9/JCWCSpnk+Vq2Xg5/NJ+O+geYsuozYZdXT8Dt5nheWtBySBRaDAc1NuHamWb/
DVup4mhH1A0QJ/2Sev7Rs8FpWRf3yVAxPTacZfHgAcWefqbeZO0tpCwCTkm6DVwPbzn92AbPcmhM
+vdckcbLGpsI+ZyeQ+hTJGYJplDcuu0Ck1cfIYBVCH5kMSXcSlFerNivjhjAfhmS2iUWzH9JKmPh
8Wx3bU12eBuoWhdUm64bOtkOrmnIx1BMNrMIPDOt4j16FFXodmJdl0S3cBsAQR5RBUoRGI5k9Lvq
SMFMwryHpTVfWpfkj9ThJZ++HMHd4ud4lzMDtyVF4awSOpfHkKXE1o0zYjGmQwmmWXEIydyZjpXs
Bn7WpJZZeBdqb5xH2BLWKgrnc+xxBGQDmPg+ZycQU+6ysTnCGF1SvU1tROmVivgD5ol2oAdUAX3C
iPVkect73u76tST442OyjPHR4sHR5laQAHt0Bi60Mvg59bI6RGBoZV2Ao8r8Xwle1JXZRMZLDx/5
HPGb9Figb4reRv/u10xuBBErZe16n1h7V4aMKTYSDE6lBwmJm6APbtPogg7DABsmnDlxMTna5FHu
oIRMgLkCC9XKUBuZxGzGO3LMCeUtafc6aXVqVWJuasbrrc5DUk2G/wUtpYleKcWhQCuczlS2/eNd
5W2yigmynvj2VVMc0qigH8ynVH5U48GnqKVS2b90tHnbOBuWhSFy/AyyesvFOm09EXEZJNLa4tWo
VzIpyNZwnSQKio2YZLVD4d0bie1fOE7zrYeUdOENuPJwRj/7i3B+iZvN7ESgHrVsMHV7lIYyNCrn
XeYJAmDs/2wr81V2drcWigTRkFR72JI7B3QLqgLMo0C3LDtjeuMy986szhGqJU+go1eVl2/5CFbb
YUGBRPueNS38B/rTVkU8ol60z6IxgpduhgVdo9sJrXeeybRNPD3hBUymH1DEB1x3pDAnMfdsfBKq
q1jvyPhjwOn4jO30I3MbJlgcBp5JQx+05ZNbS6o9RwpooGJxiIezuSEvSuPXEp+flqYPp+3CA0Lx
0W4SCABjejJ66kMBLGKD4P/U8+BQkH0EzRTmQCIGQMVBUm8dFMia9/ZBCO82wrHpp+KeGAHue4X3
fKpHSuY1zSWU6Oxb27nJKtjndZx9+rDUYti9a55YPkNN+KeCHbQyKyCERm7hwmeaDLD3He2QXwve
d/bnPsQ50zhUNviVQt3qBUzlxXTcEF+etxkzupLCvsNIeo3B1Vyxvm3DbMbmCDjXtNzw0Fnjuz1Y
3JjEjy48jThVeB5k4EK+AoTIVjijzQuljECPl3LJeNqZleFRdE1ktlB1dvn+oh3GMj03TCcK+45X
pddJeNulB/ogvORPJk2DymIFuzkFPjlbNtobJXR9UvXrgN/s2imr6jGZwQvzqJTd9B541hnOL6lv
9S+bwPMOU0sBYoFXI09fZVwS78i9A1n+4hUso7uCIzMcs8L6UZhWsx0UPRbKQQLP8Jqf49b7Yhf7
Stj+DedvjVoN1SyY7OyCY1HQ2hE/0DDGDZZGj1AjV1goBcCVzCOylP4qvaS8OjyzETDPY+ytarc0
NrqFhTZBr7H7i+ma5UNnkm0A7gY7bcJHPGi1tUqa7pRv/aYFgveUM37piRqcgFVdpDv7TjzXvHv8
xtrgYnc/fCCDoCrN55R1wQtYJfVilTujTmdkLDlfDMRHsIVrhu5sW8WuukcZd/1UbXvJq7iRzSd2
NfcQMFzosLfZFr+7QSZOprF0IlIcrACaTYpzO8GdifU/s6k2rKOcPPdIuTZMqya60IEc4TUZ+Szc
kQBSEMUbshzHILA6xixyzz3Onk1k0mCUKFj9AZBLY+JxZUNf5RkL8y+hEtzuaY9saYhdOUsOA1Kz
D03vxZUlXBtySOvaNKYt3En3UNrjV4pLNAgT8ZbWAnj3YssvU4Ivbd+taXb3bqinZ3BRawy+3GSw
8A4c5O5hTUtfMfDLgBXBYVYUAKqLkWOjk/zMLH7ogUx1BL6a6rDKe7V1vPaVq7l9IbDTX5YkATJ6
fzActqgMopdvHFTl4jhwChpcezwXSBXWroZAeeVMHe5pM3vmCf/KsedHHnXJBchecrFnnBnaJVxq
KlWfC81m0FIQs4NKhBcnSMZtPUY31Uc34STVOgnxHw9hsoA/AWNMBa3QjnNW5uCcLQ5YkNkS8LDI
snVXUx0uvXuLefUAIfy3TfKEjgon3tqaR1qYGv9Q8+BxpxjGOzWPGzx7jNjSujdh/8+mwpDE/1XG
Qr5bHAn3ypQ318hYskwD3DhhwIl4Iamsyd62yc6Osr8Oh/GjR4HPbA0+Cs6PmIruVTC2DF1J6DDR
+w/iPB8BUP1VFHOqx6RdJxRte1PJB9p1H24rxZbbu0dCdv9OnEKfBU1RbcaO1SoDH4hTjXNJF0+w
ADzjR29cuZkUt2n4o0WXPUqPGs8OmYlaPkZv2TjzR+BnUKkjYV4bT8B8YoM4DuIlrnTJWBKm+H39
cG0MSMlxtaOK1DuZLVt/Q8juSM4WT+VARjpC0XBdc59jmsTS2F/Ro+RI4y4txxYF9NLDFcvnPlpw
0JSF6xcBCH9iyQkp6lNs+ZV/pVbG3s+qEUdWQOVLYjGRY9lezWajdp5Dz11QdDGX3vB0B+NpaX5m
E3WYlQFWIxBwhMPqZRFa7NOi2yhhjsdWXzNerLvCJgdqh+G9H3wIjClDGbwypHkZw98XhjwldER6
ls2xLibdY0cUDs1M6CkVrIJ9Ap5nMtfIa9E6nwHTh0MeXJRufwI2uA1h22wR8Qp4Q9V/o4u4/N0r
kNpbGz4z8GjGiSjGCmwxxaySxL9JIciQTDYL6mg7QLV4bbOKO/AccsC7ZJ05bs2UJ6CFyZjQEn6N
MdYaWtqAtSOyF5JQjJjV7EOe+wfO+Ae389ytgxlgFXXOq0+u9cXmKfyaCZoshlRtIf5xh+UnMjJC
Ge2p0d3uO40YT867WXUYEql8clK5YbHSXngGMuzbjbkzMXEekX0UHJrW2bXaOhSe+pFUZXzSInid
qK0/J0C6sUSxuQRzCvRu5CzLlwCg4rpjSma7K64dElCTDfB+K485N0GiFGwbyHwD5I7jP7UmsRcn
9oulYJ3z1i32CCElLnQy3yq1VkRCrYObxa+eBv6iSkpHfAUtfwxquNnB36bvGPVikT2z6sNkK3TL
ABbssdqv4oJ2lrCCURqMQ/ZqU8udsyf/qp2AqGCLyUZzPmS3315lVBkny8QPVwhxTeaUiCOmtI2X
eu3RHxzOMyw8Wl66nhHnNAj9HQEOMBTVzTlJq/8MEadnPwBULgfr1FEok2ME3Ls9S/rBpcqoMU9J
GFAeGdQ80n1iiPaE3FLjJ9lpR9SvE/gk0Aqc0vqa5x1twRtDmS0DS8O5jPo5mSKx25hZIvej6cAn
VkBi1mVT2Wva2c7wN+vn3C1RaV3Kk2KztqM1QTR+/mymjBpOU+yrDMedLjQd1gYFkHkZvZHJfo6V
UTyURXGm/moatuu8gehnMmz9xMCF+8N3A1qOemIqExY1u9buVaGjbPkQvJUmxXn6Xl5Wuc/wNVKJ
nFo4fAQ4SemPyYsfRBe8VMe+c+UeodTb2lWdYgy71qqxLvHQ8Lxb1OucxIhC30w9qFHEWLNHwg+5
YSf0N8IBt8md8r0M8+Dswfx78Cn8Y2x/H+cJAlg20ck6LuypTIAfpF3+T4Fhfk+OF0e96PFJGtmn
i58UihnVkAI8h5lV4BlZMGdatrvZo6wrxysNKMPAm55ZTyn95hYg0Xc1zvlIUGQ1e4hXPtgJXwfB
6Vsa+P5T0CQ2Mi7IP3B885FqJ+Nc2tqnexgfnjl6JyCo0cke/kB1g+yM5p0IZKHBj/stj9CVmXsL
ajpec44YD0QA+rOYrGcre33wJ3+A8WXibcN+UPstWdLJo0eUG7KY8B0OpP9HQUB6dPwdvSRFgB86
GmnRMJOe8sAR/aq3yNCg5f4xJiZh6iPWIuTDhumPt8xr5isO+O0Q8GxF3WAJ4hTJa9gEi1UfAOL3
P7b8Yp/VVyBw65usHvfpkpVqJhQLo8SJw3LwnxF1QKCksx2a4WDBND7MvJj469hCAcVbtRFNpoF9
L5XU+CFLcSH0gUNPBb9tG/HEBNiXhv37IFNqku34B5vUan92ckxFlAbedQd7MfxdkNfaS9e4RdhR
cBJSDtbR+vUojCG72drdiZp2cqvxjoafglpk3Rh7OU004WA/CJiYYugffOIWobhNCDFqpTCTHrkn
1p5n4ImgfRBKs4tZdyD4qgJA0sGqx8h8wxnJEzqnls2sSVkMNf+zyntRSkdHnqTk5gBGSbhsWzub
faY2ikyRTslFtY27r0oCffmCzoRsxDa7ie6kw/HAxDsr6+HGmu1doASdWNC8tYWQ60Jgorfp6FvR
KvRDwyBYN3UZclVjliyVfzAR8ZKs/RUr1ObaQGiwlTLIGVbBpZ1LOHT8yd/hqY1XnTO/TpEZ7IRh
nGJd8Ng2yWT4XdEvLLbNEAwxjDrKiMGqGEYI8T/525qwsMje3jgFxI8xjDw+CUWNhAu4SjdR+WJy
5ko8OtBgjl6iNCxOrTDcIwH0fiZFOFm7NLOfYcFPUlZexVJUec8J+fGp+OZtv1Z7gWNhhfRp3TAl
WntRVF9gEaaTDhx7bUww7xIWFecupVzPiyUHD01XV1BLhL4MEBC8RtrlUsR7c9pE9HBdwCTNy2Ef
Q4Xdfk0j1WEiMW5dZeW/jMzZe9iZVz4WsZOvK++9T5kVdPCWK8M+N21Gw95o7yafusqKDPnaH/zX
PKiGvZs63pHhnmCEDk9Rbv5LMksdtEgW2zp0l3oum7vUPT1+sRzW/8/B+v4Tj/h97HHZIbl/VBS4
cOQbHoHJ4S8BwTgnMVCaVGgeS1REfn8ZW/dXOdC15IG5OunmP3Zj4REHQXxu/G7DBjknZhXRxCbx
XeERAQ2hzWNE9ePVHS59PBubAiceL894DXqkv9EcYx0dN/4VLb6xYIqAlbjks1MXuatlFXCuTC+A
KWdiFjUFWOLun6sRwLqZPPTIlZLyAMacTzlkZ7CoJsvCpDf+CSo3PYSSFGwT5D+gR53Cwh937DhX
nk0loKultWsiTBSa4CrEqi8Xcz17R4exvSVoLKvyI2PIfo59QyPa2N486pLDJQA+816jp5ZwPH3t
atfbOAA8NbJ7NNSdfNTnJKrpkLjer3w024MhGvKEQ49rf8Ac1DXBnwbX283KbdBQy5euhjsTAteU
pgfXCjcjILie3jha1zjgCgw02I0s+ne29TTps9qoAISo04ErAuXB5WcoMrGmw1Xt7/0p8I41KLxL
u3zpxs65JN1wyrPCP0oB9tBsFxOnJ3gqKN5xg13/58JRObiAvJhNvZEgTPnPL6P23ZVe+kId6mva
z807VWzO3TJq3iKWoqfZzW8uUI5j3Y0jFXPWe1kuvQijQy4ib99GSeUqQLgC85sR7epqbYwUEndt
8lFGUUjmhgOG7qhmaWTws4NDoxP2NCCG07I9uFX6GQ/TmeDXq0zNH2lcy40sc2BpMeFx+2yRZyV+
17z7HdwGfmdFDTe2b53NVNTw9W52QMHuaGN3d6PPNJs7UE3xEWbGW9MTjpGSY34UTdfcGf7LFDkQ
qy2/Sk99ULsCRkbWN7smT9sTXvwwUjxSMnyPZqQujoEGRk7MKwnA4RUnPotRoHoQxFTHJDAfVoHa
kvIp8vqL7HW0fFwj+BZezbnxIkymYk5Zso2qrRmaLNjy4a8mqWRiVuVUgHd/mvzz1EzPvMjhjgHr
qsufXLh/tVG+mmZNUTM2ChX+MyAx7MJIP4AaWZeAwcwziUB/Jq5KTs5iO2qovEWB/+Bu4IBG5UIX
YYTg9c94Av/YmK/NxDa8nSmZ6NLizkRwdtwqwz3TLKaO9r+J4mdWyszBva4py6VvZD9xJYFQ1FcH
itu+DE2MSiWoYL+3dtziyWaKmvnQ9RJKFV0Ljds7p2jaCq36YwWVx4ZubwxVyA68/GRHh0VX4hIp
ecOZxfDWLk8CswV85p+zQbOHr9luB0zsNlvGFUViv1g02ZuxATxFB88znNr+PU+tYM+TkPSKYlxU
bsVKuQyxqGNbtAR7JgoT4Ex2fbjlfgwwwawrm9UvxAUmLGaqAGaHP8MVj4jyRV6uSbBMtyIrouNQ
Jhs/4nlMnJ1zYyDfrAa/wsiO5egQvq1weBDlx7RU1JrATnMryEEnjsj/lEX9AYvsztszOaT5UQ49
31MWkCjnZvfZ3UJKf6GajyzUVtGttO95AR7jvsLJKU4WRcwHO2yBUc5FR1Yr3TNsZUcGkd0sCrHP
c+tXCWEM903vXdMk3KaT7x8V/lzVQ1MwZ2r3fAtrQQ/LKDVRSYfSNdZdZkO4yZg1awnMN08R7cI6
W+vKn8lYTGrtp/qh+p7dbmDvAq1uaMNQarR3B7IAoa1LxN7y5DYzu/zApieiWppXT9dByxMW1UGN
DuorfVu/Gl2pg4kRjysDvH2ZAteZm2BLWDw6Y64vgc/+PPdCebu6NN9H7DovCcbll0QOzcs09MeG
rVybLpCOuc9O8xTdbVBQ0VTQOWDzmDLJ4lNZR/1zx33vu4o2qtI7YCS1g9x8eiQvpcFIVzhFdSZ4
53IRY2Lp4T+hYzQgqFhfJm2nHl2/wxVIp95oybuPoLFn8cQ50DDw5KXQ4kADrdJrgqXjCcZ2nZDk
3NiN764jlhxnr0itfTDUT+19n6doYCoUJzbRVXsxt4oJkIIKd14knZlQUVkQPk3S11LMMb9+KbhM
zeylC7n85tJ95Q8e6RrwmlGF+4WnK//Ru7R5Cd2xPU2juJHzpKO5Lv99v5qNObqSOLWBZ3eXuHCC
XRW27drm7w+MeDrViNKkUN8nYj0bzRSUyT4/cReuvLEEmZ34WCws3O1BQ+rLUS7DkgMuqF68bY7T
e0BJansTqnDmrU8cUsDuvKZApFaZDfgEeDex864c7gBCdqU19kcVHvy+9DiZTAMWnOSrHBxAhhNq
60PPrrokJeWDbMwinGMGb+HQGocXOvfyc8cCXUr1K+uogNM45vKcsD32gRAdu3vi/S6fQAA4KNGv
s/cDBPe242RGgrMaeNkNxoO/jPT0CNXNI1trLt86TZ8UM928Au9vmxKtibngd+wTf0Olglq32LG9
hJ+lqxlcgzHfejPsoNpnmmqkeRZOxjI5NMlUoXpR7Cys8zd6ou7efFImUynCE4YltY1wdcJOHX70
KFNsQjugrPTfYrQPLrVVuduA310BE+lgUyHEvhc45GgeYz8nNTtyC7tWfup9yO6BauGZjYjAwiW5
MmXeZxfhwQSjDBvbVlwdjjedWtzBzRD6J6qLbfYlx0GKi5VOzc3Qgmm+Lt7YKSSYg4fglFikShof
UcBVbKe4VsXYzzsXFyE8WgxjCg0ABxTZWq8a99/qw2z1RFXjYdcF4iFMU9F+tjV7RDJJibFfESad
B1UfJo8Dj53m6oSlWW38GDiLwp6+SZUJWiBWZG/Teas0C7ZCB+eGYspz0QBfwcdVX/JhnDaBG6xa
+Ic/WMR8dbZdHm28qeh4eg/U5Ta0wFkSapwpv9b/irCdrxJ6wdp1UHqz9JA3bONdUZ4yi39bNax6
PAsbVSWdr1BSdxWG/PB9yyXew9HEo90e2S7a5y5h0V+H+P3sxWP57bYc0MK5tKCT2SSIAj8gHPuK
jL2tyXb5RH9kQn9jHiP7wG/xN+iLJfsJMl1jR5cKxWOs1ssOIj0ga84Oct6XszEfuP5dLPvZCK+P
105FtbFNGusM+B9jsWkfaM+0ts0Mo9zqkEEmoi7Fxu/YG5ta42urj0i40weGnl2D85C8N0fj2Aqq
Y0K3xDAGf1rWsE+TZmZYCbBUhQ6XiCKDfGz4S0a94p72EkjYWY9jtuleXPNtpkX12vDGg3Tfw4XA
I2Msxd1Y/yj3ipCn/ca/qAqf65Qkq7wtJLo/QzsqQ+sUG4OEfVIS4qwWDs/3FwDkKSsY1pGuScVO
kEy8imSTriNAsFsjwOXEoZsOAx7jW8sxdrSLW9dIr0MvJ3FSByyBzV6AlkCplBO2ZRpDH66vo2eW
RHRtN8NXxGOuoXjyhe4ujyMxxclGiolGZDzt7XTefXtF2LPJE41+x8EeIAsA7Z9K17xgxJBYIsvx
llSjPLZm1p5gE+EQtshCzgyShyRMLtAMfiFPkxkCZgH3i9JpLYTYTWzRNz4Ve4zZnLmnwsFSPGYn
GBYEHPW5bCJ4DT3UPqfP9tIWn/jnjL2Oy2wFBgm8ZL30lDLJp+va4XoI5QegsXrXKctYt0O4SFZ9
80btC6rHif/GOKcmEzWbwhECFU9lk9Jn0NWDv4FRN5KxqKMXlX66vg1Fe+z4Vjz//v2lqcnCZM7D
TIr2ZBPp41gC93CAzJBMnLHjhkSHi1VrISSgZBny/76EHLDmUd50hverTNGgEgvSqB5+1iFmODKM
HJIo91hKJMYyiy6Da7Css15Jumv8KC2tiwVWXW4KcjrYzWjEVR0Ej28cdtUHf/CinhyOXyvL52Ka
DN49ABrtY6wwTBkO8PKur/6KSUzXKu7YPM1GuIFLdyya+FniXGAJl+an1p1rjDVtdQh9tr7YB7Ap
1D99FkL3YpGDee5D3iCZs6qj8m66hBLqktBtPbBc0EteLGVCuo6OYI/qsAVtnYmU7gqjGYXLPcmV
2HFRnPv6lM02J9EgNU42R086UIn8YwVlbCNIljVFjeVM8ffEyOFUqMX4Dr1VjHj0BJ4KqRAc39dI
i0vVEy4iqiZPlIgA2PKJx03F/Ds3q09RY9FCRr90eo720mMngErobi33KzVSFL2qavEU2iM61Nap
OL7HKpreCV3sArPhnFg76ZaBrXl4o/jVlFx0ENbKS9dJ/eqWt8SFRWZk1oP6mWg7NTuZT+oG56kU
o9z5ZvfPlLO3KwtA0dqZwAY06RPyLl1OfRmRk2cGyqfq0wH7qpjcl8o5GsjYVilFewut0uYWyPt8
t+oBtXMO70GDbaOdJzI0kBax5BTjO+uyastzaxWX/MG0o+pJceIX9druIRtf7HlyT0pwlgeefsLI
TZF3HB7duPsFN/kvxr/2zqGqqYKOIbwrd6YVQCtedg6SmBQG7OgIc2ZpTBEfnssSBlToQQz4LhmJ
m08V5xtdBfpnidHIWMUJTiggBxJXzHVmP0ytesFoVpinjiPfdhrimyM8JDZaw1E49+kU6n1oze3K
I2mZFYxiVbcHXTLsUrTxjQqNZB+DdKAKYflpcwkUZG73phremgq69Vzr68ihjch7vfTv9ktpahJ/
fEtcgc0x0PDoMeoc44c/BAfDDb3FA7gWdRvu/YWtE9YjxqtctwBpVbZJ+xFXkvD/wnVqblP60Zht
dx4L/m2YzC85/Y6LWA6wLkAWqkUpTvzODnAteNn2U3zsBuvmKq5EqhiD/YBTGfd4DkjRIkEQGyP5
snzUh5nKrm8xVRg9rKCJ9cSywwdR3l9Lv+x5Jub+ru60vM2DaTIf5Y8ppgS3MqP/cov9SmxIWGJO
e28SGqCyPkju9oRBvoliJOx+Su6OGfb7qABNMkv/qGUISBqjeUqdONe0vmGcQR0ufuZZBvob3RqT
prslW4O8KJNoP04s+5O6Trde2lCJV/t3z4SWMmWp96UKOEZ0v8Gaw7gMD4i9DLu2tRHF8tEU8Tvx
w8+48FZcgiMXJR+gT5nbEXxEy8k6W6eBQY3FsqSYldXfHfyHjnHoSVuxR/PVV1S0tLBgXtqwnvV3
M09fbObuxWwbKhd6ffYa5wpMf7iVA9vQtj+G9J8s4FYOOtRl486mBjwjqtyXGI4jhuKOhq15No41
LJCEYXRnjRTAUVLgXjkaobIibld2p/b2kP+mbAc+ZwevwK7XBrGhq3aD4iq9hDNI0hzNCRAiEK/P
nlXqNuFpB0IVe3Rcj3KlWyhQ4G9WwHRpQRlxNgYOWy2/pOIYYjFLamVt1Wxz5BeldSZxKsgKa31m
ikDhluX47JN3sK1LTTXcOtokjsoCvRBa8bhOUKTAm9tb7Sd/iOsTKCdvEcdU1C08ztZOvNdmAC3D
5sM5OA4eZakphhrjQlx1gJCmnY820MGhqefsqDv2pLD8LuoD/AoA3pjSI1l6P4hopPRKe5S7GeQx
fJ6Cuyo9taA5uUn69pihwJQ07WQoDNcumcAR5fhwyXDND2ibGLNK9qzf/xi0mHhFDGOqysSfyklC
FuZmd5/M366h5R1G9b98wPwvKBWARwe5cRRAs5JqHjErJd2uaC38d7MW12EiQZdbN8P2y3Mo6j2W
v5eiTrpD03ENdgt22Cm0C/C1+Zt0dNm4rMsfA8Ed4AhUQgGzvY4d1CaoLst7X/0pgVBghNxO8dCy
iv3ZmdJ98Atd+l8or/WDbKXH2nnFueG9+ON8JslqmVq+tA7S+6gMdfAH2uRbbZ4oTeJGUJThIpO7
u6y32P9YP4OpNd/TxoxvzK23dGZ/V07eGloYsSyNHoIEpZkjU+cMBHRdsh8hauheR9c/jlniPSi7
CV8MNNsx8fTLWOJbs8cb0Q+Nsbdmf1UBji+yuTmwNls6fWYfj0B1YaisHXaxs7Vh5kDKa+Am0i0k
AQntIrP/bcecTmJ33GsqfdZqZHhj8dFuqD/wVzXyyul7hKOXIlpsG+AEC2p65PQs5QjhbfRJZw7Y
EGSixwfUm5l1uIU3me8pjSq5+B3sYzKwGlMkBuLYmq+tTLrHKKr0PtNFieeO7EK58vAg3LSj8RRl
LD2yil9YpWO0f0wscfzWay6ib3pg7mNz7qGc3mtXb4iHqFvoshXs+USq3sjuoEQORcfey/SmkcVk
/YSdhwZTaIOJob2ZGQk5HzxAwttyXXBAuYSkVbLMIKxjC0bDeCmoxlZNJnz8V1Ttr1AN4mhPW3tK
9AFP3wiKo91GtcVCaDK5xzrd03VxNU0AUea8KIPOqYvCP5YjP0yRYi6oHqoN/0lbvhWFhqaTY+Wq
ODVytMdhyPpR9MYT0fbW1nLXUIc3xuZXxV29CerhTyW6fJ0nGTPb3mcbhPeouI1lsY2E8WdOinBF
L8MN1fWtJRu69XNgDHaI/VjI9L0Vf0QmLmHL27022Bjpptug95fEtcqTgcqDvG2Gu1bJ1xyq6uz4
/9Io7PZXQ71lNIisJw7K44jxMrTFTjTFMS2zV6N0fjZwAbi3Mfwykf6I6rklTuW9j4qqoLHgwi2B
RaUTBal9kLlrzqFfnagyduq0rjn004QpGJJeU4c6ujS2T0hn/ZiCOksTgniT2HbF9E7bwA8dZ9Mu
oJSd1AQyiOn62WbUhbefnEW+7X+ElU+apSFSG6dU3oxk8rzR+MoTvLtTaaz9yvhrQdvD61MsJIS/
kd8XW3voAU0MARj6Ti7IlQpbp96zoryrErN2Z5W/uqY5E4M79K5xwcl3SvEkEizNnwSD937ijeyd
YsKyMQe2NkCOD/sVCnu6o6OS0KvnvjtHnwc9SLgZGp3EzjplDpNE/VZhCqDT9+oBdl+VdkU0BbsX
3L4LW3L2DUwhJhiDKlxasNzltdLiy2krCg7bqSQYxwiE0W8dD+nBknZwlDfWeRGQo4bxmMEK9zkE
rWawMXyP1aHyBI/Zsd7pZvicVMKeFl+QHPw7lQ0jcRvnZPu9fwHc6drdyUiY3gAwnzI/LnfSHMDZ
S1ZvrjbMvVF6wcEyWGpn4QwNQBZ/XUoFNl7uvo6xg3eE3GPhJbvBzc9WhbHSwmxQDnh1g44zPrU5
WEbWupy9A0HTh7eUcrp0YTPYLrEmh16nwZ78lZ1l+9Cp/zNiAdsRIEWQ8rnGU2NfKlzs9BxgQGaO
Z/FUS3NXNfAeRzPHDhUzjAi4HQYDAX+p9ck9AL0pTDUqV8EKTvwyZt6KVGJurdGCbxCZZzpF6JnL
K7p4Y2IiflWDm2MKhLRvkVU10EO6QN6zmYrmaH5xo7T/OUyfLM1/2GaTb92UXIQXD9VWJ0uuc3hq
2/jMEjJyAwjzGPWQg7LzN45R2zHEPCktYBZUOtvmqffbmYgWpAjOncUmiPeVv08wg6f5S2ULj4Kz
KWeXSrIBQ/1VRfWDJcBkoIrHzf84Oq8lR5Usin4REZjEvUogL1Wpy/cLUV0G7yET+Pq7uC8TMTPX
VJcQefLsvdc2tQ0xMBbmhAEQR9asvf1UtZRQdMNTrPn/YNPn20WSl3BsrnpYLn2YS+iO6c9cG2cN
YxzrHPms3BnnOeZW2u2vZZxQtkktDq4/39tn0K4K67frmiTUCvfTE+27B3c6FdqZXPdDNXcsPvRX
W7THMXH2kRftfTT9ccBlokxFTL9i89a/ou3uK8+78AE9X2VZUnJ6bGLezbF1TiCbgWZy3+BxHfPI
fo1kRAkz5P72MHbMHlAgcXjk/t0aGyLs8k/Jqr7T46PUx88qESAalucpJRQu60OF3N8wj9fddDAG
yPhecxF8mdtyvvKTbEkqUdUzS3nxe3le3OJc0gNUVW96W4TFiP6ScF2l5ubLrF9SfiqwG2+sYB7y
1Pkly0dVwxn3Y4zmW39pVU9LwOKcTf1H0Nm9FZRKQqcD9W9XPiNh/dS4A4+9PI6yC7oI+2SV3R18
BJqMDmid25RKkwYNC1PKP6TNh0IZR9WWryR2Pb/4tlPvo+3qhxaREWP7C/jd+2oPgLi90VvA6Ir8
G+md6DObjTc/G6qNsXOHfl+54pqYOL7SNfHuZHO9Bf8J9ZJjsPO8/y8ikWy+jdZ4abJ02Gmav0vw
LJwH9ChNnGogxbYGI9vtJRgC1w1tZXWh6H1z32MFhLYhWssKBNWzu2ltcAnYrOvnNAVxJbFp4tLH
8Y/PdjdiUWQNAyFVstkMslkSGJ3Fe14b7XZMRrwIC752P+HNapMExvxAw5OrKM2CsoCqw3rLIT1H
C0vHBMK1TG1F84NOBJV6sdpgcQ51R+9ZUxA0kN3RN8Xv7NT/hJEgD7Xxt6WoKtXYQs0L6qopepKE
y3gFqx8MrBcajRtxHXObzbT+KdKopCrKN6nP97JXv4STWLzUFTcae+3Umdnczg0Rrv4PXy+E6CIC
1DHOsLk9VDTsY7e2Xr5HcAxXbPVjYHbmn6hNSTE7Cm0ptV4dpOu5B/WLeG+xuWKnvbSXRidu1Pnt
KZ2nP7XRi1ASc0TNn4sg50dEO8beMMMwMu3pD7zpj1SjPFpheHZ8/9ggr7BstQ6jr/3E9ZrnAGvO
wpQoQtRnK9gzmjaIt2B+LLITNm4ULdP/9AUtep7e8DLRxs8YwjGFWwhO1t2WkwyLWrKTagjoexaw
kw4Eu1KJsY1Wt0uNsE6OY3rQSsDgNm9LVEL/W6+xpBWROgu9eY5jHMrOil+U6Ac5Nhw0JZuNcEVj
+UBthN4ZsLVI3m8GrScmQ8JiWJG2k2Ad6VceBfL+/BeyyosVT3lQFgVANN/2Wcbdipjt55Dl1NoD
r7VR4cCaMVkAOEDMtawonJApOzJdkTk9k5e3GB+Z8+MZV3Pf0YqhNLlzmkHDTBWF+TC6AUeSvfln
ZHDr+Wq8je34qa1ppxRcWueM17pM3pK4upZ++mRK9e5IIbZiXd0Kyr42PPt/Ipt6qXR8j2zspvB1
Pksj8zaYkq52JpGUCaQOffFviKJft5Bcrb2/Ak72JtPXymKrPCSgXNyh1Q6dQT0VdnxAiuanmYs3
WVqP4xJ5eycpuCny/MTK/syT4XGhKmc0mfz8Cug8GjunrxNtjFXwysvfEk1sw0buTuiZptMRuCSD
GD8uEc1xItAmwCN4ExdXmygwyNxiC6IM0SKCdIrKwudRr5gYRnjWd4AiPJqhndGioY+Zuy3iPqzb
ZVsWJE19V9+ZrC+3Y4kVZUlykIv8mUHijRRR8zfXU95uF3dZLkUH74vUm9926ZFm0ymcLOtUxuOu
dozkCXXywadQCzndKleCdAxep/k19IvmJs2eXqR9Cn9vZb1feJBvqY2LyKgfLdHyfUyswGw05gCd
IsKZLa0srzS6yWNLXNsu8EcBEnnOSs3fTzYvDwIgrMWyq28urLJQ3zezD/usWutSqjLeGpXWX9jF
c6CyOuMhy+60AKqQnX+gORBbhcZ2SsghDuOkeooW621AgdsPKCKcA/4e13GywxODysyFpfBBdFj6
PZ0Qq1d2PspLitUiVi9LqzW492sAwrI8VR1x63ZiLDaxRaQOc56bP7r2n6gBUcKFCvAhay5WkJHj
hwgI30XKkr7zpp9Rw56b+zdfTtdV0jiPSfQZ94O558rMWRKOHU7XFVnTORrL1eYXGizqRHElFfg9
9vlbmxhHq3I5V+Z3U0DvHrw322d+SLCs8xPPYcaRTazhPS/Y4kyW/TsROAsqJ70TdDjlQ4rmbtO5
rHLnakb6uz2RA1sK7dcD/XPAuP1g5RoP/JK+pX5CEpRwaqbnD7Nx5y3XrmwHl2aWssznTUbux8rK
H0fMX61u/zBsfBtKP5PuNWR178zyRlmfR0yS9tR5emmKTG3t3P2K4D9vU/MOzJ2XN3ImPqwM01pk
B8toP7ejcUgFpymuUlBYc3yGkfA0Z8O9gdVF1LzkNQQeXPpDvjXABYdpcppGV9vqLu+vBCi8Negh
q0jyhoXqjsSGQynZ/rrQOcEvd+277rDLdmPaQ9mGhG6L6yGbsw+n5xnD5Eu6JBq1wHHnQGZshRdO
lzglgb2gH4USYzi7b7Ck0ohObrcsLCIdxFWsEUSIls0/v4cm43k1tKTJ39lSfWX14j86JoQrlMKr
zlaa6FFNKNpxzoPebXvwSFwesEqNVc2duBevxXiLIYEHPW1D+w666cnrKUvvtPmPbrKbAAmqu9Xd
WZE+S1mCkeOVa1bfDY/uVl/M56Un9SRwwCu2v7DmqawinprE7r/IWbVF1f9pXUAAKkchkMLvjuXN
1bT46iU+RVXdXZHTPUwLQSpBVGk7zi699QKLgxG7W+pYVpuAOgA5DTOcJZ2mnzpD/+gMSctliz5s
AWLSTf8CfeLeO0W946LxlVTJ06JxDTVtN+zXzghl9+mTJpnAW9L7EddN1+2gXlvWdZE+7ynRfUIO
eckMLprLyNgdQagMxKTqK9TZ85C0j6mMXjxzMI/CHKJtrKM7d4X6mTSfKlEvQiadmFktOpndpdzn
XlcdgWORty0JUE/NphQZIGRTdWHEgddqo/vHn0kgtakdVk7xWde5fc71adr6yxDQ3Aj7zyn4K0GY
Z4OZvOhUkHqwXbZqGjTkmE5fPx39VI3f2trMEa2SNYkyGixAU72P1ZDxsko+i5aPzhh43JduJ9PS
vCtatubO1B7mr/j/iym1sTVdTGWW/VIfXu0s4Rnn1tCeYHT1+9waIbZGEaiWhjS0NhE4mJPpqNWK
ibdMGUMg5U+ddgHteVMMKcFcz2SnC+zu45y3AS/H3ejY5aF3hjagyHjJeeX1Nu9O3kQ1bq4MVhOE
NmwezaVLHd6AZXMBgoiLydHNE9UPL5Ljc2Nq2U83Izhw38TpSfXjMh1FddP0OD9Nynowx7y/J/5c
0LfWjEeucoXG+ys2lQqNxzitvEOSNk9c538sadd/9G3R9h4iSKXtixz8JF4h8DZLfCxZbV9sMd51
/gg3TGIvVDC/zk7zyYpv3lEWcJSxeUMnRxOsp1Mi5J+YIpC9SFbh2GdAMssG63WBJJBYPc+LJFvu
mNpfihi6MPXqn3m5GgurAbw7rFZswOHNRRWcyyDa4HEhfftIRIAAoI0YePxiDCN7xm7EAHElKZhO
iXVVkU+4fqGuauJk27QFt2GtGW9eKpewzW1Q3P2xTA0j0LuNpa3wc5/pUk1MDn4Go2VoCK04yWqd
0rZxQXBVrQ5gycC001VACxrILMHZh33ICRoHCxff7zaITVwtdgngZXaudTZQWQ/cZJMIEOANgQKV
d/lD4SXMrJEbJhOXgXGGzJ8mSxFwARiTdFeglhetNNZaBQgWOi/QOgvHSS+5ErDh98QIkzqO6dge
cbE1JI/3td7+JvaQAQVXX66nXUqLnqRYxyie4WkZh+HSVFYReK31pTMCAM7vboWehQwWa24oe581
iuHp7sKlhfGU+Mi4b3rviuXwaZwespkkH8joUGOnCXXYMuBoUmjBTn+WT1aqhz5VcJe11gBF8Zy4
vA7V3DF7pDcozvbZtpiL+vhkqJiRGfdlb0EncAk6plk2hG0j+p03fvYDOFarnb4SSZpgwX04TCYI
/oGlN4dOn5QEJs2zA+Bjq7AdQJUdP6FVMo5Qdb5LqgeW8C3guGqm1QS/TT6je6g8fVdjRhjGXj5n
3uG5vUALcovHToGNARH3nngwtcHesWzzZuZiKHhcWFK0YuciXC6kOe7qHVaKgxKNtseVl3d8cdJ0
+chi/M6AWRXnq0MVC14YJIPe3oPL+lps44bmtYE+U59Kz7+KtaTF6dgfGWqhU2TU1+RYZt/cAvXT
KeiwxCpLkUgTn8a+NDdWz2gIrWaiZptdn6W4PiW+Oqsi+8fm4tutZkjDCpeRl+tPdgydAGAfmzl/
eB5zWsgLZKSihDQIyB+oKhQuAOgria8ST1gEnxPHn+AQ+zjDk/6BpOSudTLjwVw+onzu9jLCJaeR
twQpCe3DFbsKrML//vY6jGMolrzkERmPpoifJ08ROQVoU0p32vNt2ECiQFMqKCkhuThsM0Uus7Mx
dpLRuGC82bqepAsHXhbIo7vNevJC4+WLxGm3aZPiDtTUuCapfJQ9qjJXmSXhbPQLLkyIOm42gPuo
ccygMG8MzXCCqapgKOQJSdwRfoEsBz42Oq/EkNbcsP0XreRVWIv8jdcvNdpk3Q9NyQbNt78maEVU
OGQmoSdtgK5B5yE39NlXoHT6Td088U6s4ckDutuwKNjEhKewRW+ankBhp5Z3r3c+F2dmotegq6Tg
eOMMZufgOONdYCQxc44tVefkmFmANLS/sJq0ipDLaUTHGtaX9XD2hp2/TDjTEv6bltr7HEgabSbw
N5XdpdRVxSoonZTQAp6FKHJ91nqQ+d0s0s6lWJ6SPqqDWO/vqSICaYNu4iLOsWx7VX4gfrwrCdvE
kcnltvB+euqnNo4LzkP1ENv80mDN1ZTwCxUTEuN/eZ4eU9xTgeez5Hey5aNaFIgSiycbKwg0uMb+
cDJHHbJLzkuWdXxph10KG7QhtXFsiGUFOdeAnUm0x4USYcf+ObEloFjdwLRY8Tlxy4g6CJgtIOHt
NLjNwW2eRV6+m2XMDsBkQ+ra4lUnVbszzDe9zKNrTvN6dtQcm+9jK/auANZQWzEiGC2pKSGrnZ74
ezeHk+6O6S22OPPZQxBwqD/0qfeO2UrI7if/YZkrGj7hxJYtOgnNtoFRIdAPRRZYmeTzbMCncEjh
3R7YZ3olEiuvGuvWkJvCWYC5o2ntIPH7N52AyoayFgI1WNWkBYHAmdBqfEsc1P1/GFzVrO02TUdg
5UjfHzrmk0PpeLhUktukXbxQeeltXnkduGzxYNplipk2r2kiups5jOo2aU7lBA+vdRXPA4TPtu+I
qNJ6SykCsk7WPRLjvzFTXyYG6GNv/dVhtAQld69g5SoBJkUwGHVKwEv7V1rcXnUd00yaMvl2xPQt
I/mrerAiCCdgBPrvLEXqt80WQs5I2ir7q0pjnzjLTFQiHoLRYNL11iWcTVFeoxaiTL1iD+r7oV4k
70Zzl66/s8DQttVA2Gxu8se+xmrqdY+ljtJgDYFGfloHmBBMjj4DPqDVrMPaFMMpWuKRa8MK6HQz
blCsYXBNBBTcU9Mnyy/fJXE8eN9DVPpbbqLvS+OR+yc+GtgQopin/K30y4Y5JA+KAW5XLbE3pyvA
zYoG/h3mZ45LGtG6u/Gag7RRy+d8wbRAdkIwFNGmakluA+VYnQp+aJaCOEul7IGIGjPBKfKIRW2c
PJLjqA/sj3Pb+00gIuGA4h9smcRoJFJpPNBpkWnJQ2PXEmMCD08neR1gDI436O8XfS3t4OX+MFeF
IJZPvMRmQNlLX9LuWC7gxtLqi9rQF6cari655y2mMRIIdQL/e6yHsCn7/YxQbTgrO9hKPuE7igc5
tkfdHYbDoC0s02l2KAjJBYMJEli5ebbT5DCeIjXclobzN0YYfR96903Jn74QPpm17FzFvdilLsZj
LWUYj5fJAa6VvczenVaHM0EHdRx1vtEqyf6m773C0zEwBWuq53DMJqhDQnFJHYmAJC843o6W2SVk
nr35IsdAUZU1TxAThlUFgkVQNcwb/HElGSCo+J0AzE1W4lw53SPtL2yl5tUFkzrsnd32Ja85M1Pp
LhdlABJnRjDXt5pxElPUbI0GszPeAhSgeAoynK9brtuP+iDnFYVsbOGXAOvuzI96eGMEDWQMCHCC
vg7TsDYWUg7y5pvmBQ7EeHbbCca2p/tB5WKr0kVGOyg7u5N0P42KgTKLSDY0xkrVmZf3egRXhNUv
xShmt2Gl1c8SJFRgTERwlG28ixlPV66IMybaMcuqPjBaFnwdeM5lbOP90OdHfRWB2UD5O9+eLpOZ
nMYJkW0qqkddgkom2njPY/M0EwCyG5aQlnntCIgEPsC8NZUZ3cWMI6AnENfDMz0mMK+FbJmII+Bt
eXRse2qRegHhhY43LIJ47wePeY5YKMCXhK/7oJXUTKC/bcshGbdCLbRdQZkZM+BUCfAf0IUYG/E+
YFWiy3KJShpes60L8fVZr3L/OUWjTn1OGBufEJV54u9EX2roqfaT7PGaQAbqxY3IDoU7PbariZCd
5hDQmU5TNr6TEHBhFlTsxR9FR/9C6bxanHXHMQcmbnlpUNorq8DNflsGIkjR9R7hhua3SEDUKodw
mBbmXSYj3672g98hUa3G26aC+UKVQuxgU0pZgmrt9BlL21nhQhwAA4mCuaze42ZydzY1xty/zijl
t8UEXbboHeaPvjsW8REMCTGivzEPnLfOAZbiM19M6k44hBlmdV6Pbr0yKljq5QTdDWQSHr3u3Jk8
D1bC0ztpKZS65MJ7Bp3F/aEbYm8ulcWmc8SAURj0R+kMMfbAIkN1Fc4y72mM6b3IsFACeBkCq2Bz
uH7ram0CxOG2T2T87mlUt6FFX802asJ6pFOMenZSp8bwr9DZzig1jkwEBQ03MWxuqq+Ne1LgIZzM
VxQMiuxsPAcR3SpdbfYHt+eE6YD4SsAk+yixfvVywRoouZJStDUNAzcOh1iphe7sY6iiSwrAHqhj
HOwle7vKMQ/SHa/44fFH07MXMJI1JHckJfYDXe1x6hUr9B//gsP8peYK+CLvQNA4f0wKB+4VkS0A
omrbO8xlgP0PfWaJNeVKhXo8PNqJIIdGeMSyH6RWyitvXKZAprymcdDhaw/4EO0UJR3G90VD7NfT
g29GWmCwYHX9sT2UBYq6FoUNdpCghUGyhV+A0mWsThOoC2bNIA0Dzy9sbq0mv0FPZI8JQlxkthTt
DaS8iW8ANTfVwTM9czd57rl7IfdXHVSsXp3GRK+Fcp0gDfmd2HYOD6PtsQtK7J2NyAwJfJ1zPd4T
NsEZLEYsnDiIpPLDOdfRV/gREzL3ca/QVqZl4H8G2z+paGM2ZRv05PO3nu3wJZ4ITmhddxw8LCc2
w0iQltwXLbbP7GmavVXONphH7pmZxkrdGxim04zwu+4TytXHVxXhou+XJQ2tkZIvyh4C1D1qX8ZG
7ifXaEJHY2ZsnOmfyFMjWATeF35CuvpMxTqWeJwtSnwWiPXznD3ncMn5Jc9gp91oZ/uEhjkkAopJ
iJrHhK74V5GB3A4pMbfFXGMlRuYQtCgCIpVohhEUlSbpjpWRsOnOCha6IGi3bZd5+17QUNUb4LQn
c3ya7LQ9qZHYXC/gSTAKURlG3+w010Ugq+IvkeU3NjOACKV/rU0o3qT/WGDXfy23v+gDbOQRpjbl
c4hQ7DMBuVlEg9RQnnuB1MmiFtDuQHQFmyTq92tnNzMfPBttDYMNndqYT/OyCbCJmEyriLecKlKa
X3PicJvGhb2Rrvzt8epvF1FuC4z2DzPhZXaQGAmS1YuiF+bRrn4mVpMhb80l5GXvh2VsAOgugUPR
qrX13NXjUtK0wU2biq3+6BQLBgA3bwHtxKSZchxRVp98JUTAYej5dD1Ahmxt/BsFVsnNotBoOnxo
+VzchdTUUdpC7WhzHXmNjS3FPzXXw1KeXKEfMrce0MIlCG/QGdycHy0s7ufcwotTe0wznJRbkzXQ
Sup8aAVHPt1df3Q9Lw6TRQl03slHTDG8IjKdTUJGHLyzP4sJPg9zZQi088s3xLcZVQwoJetQJbQA
o8zfQsfigRsEy2iwmGTYuGbTntZbJcR4VHrg4sNpiSGXg+mMA5jwTzpng9U6/Yn1D6QFUEkhVb0l
eZ2rqO08HKky2szk5H3HtHB1LyTnXGxsESVY9aAVe7Y1jf5bjIxxczoV+2Qs4k31ww3A+ZzoU11K
C0G2kjfOfnbyw8R6oeLLr8SR7o860BANjjXyfeaRV2tq0nYt8EV/OOq+s5YB7CkLKMlm6+yWjOwB
xD6Vofw90wB8JM6wyXI2vWox0yB735rH21DtremqX3tmJNGgyMBpXh5xShBPZGuLmLoEIDlv1Hcw
VUp73mq2gA5Z4EHCb7IFJ4Ls3bk77FETbufkETzEUWuGYpsTmjpgaIk3bY5KmK3UU02n6rlxv33c
QEGaxuiVWndbaIBk5+pNdCWT6+TCVQCdDjzqo6d0PkGVwzKX8EpKTsDeODeQVvdeU7y2cECO3Cbw
BAGQ2zGOvid0YJDzHQEfz9SmFxarDMyTD4bm1GSRwP4Qz4RXOYYjOiXVScdS95Z/VArlZnWukvf1
fnzXu2eWS9Th9GjRTmEgxvoFjomxDbnGgL9gt9W7JyYeuR3dvt/SwmwSQ8zfedLYYPbsLAqj+rFq
Ue0GffikDgaYoE8eZxq7Q9rbb/M8clHzpb3xZpJyJT0EiswBq3ZQP1nW4PLJz7EGTA4WR3FWPRFY
YTS7WhArlz0yQZ9r236YZ8B/3Y49HC8r0Msh65qAS6IgMLe2njKhWg6PSwuHnYZc8GGys1RY8HFZ
GNGYfutXMLrepnHZS65v9kMvuOAvmYUPEc8OusI0FLB99XlFvFGb28ny1kx2Haoft3IfbYwsjzU3
WmO62k+2mZpwxCfe50NJhAuFVmXVVrnAJ2M3QQtKASDSDR8Mhkng0uPciBwklyylY9YmmORbsju7
qnuahKUf1EQYj1mdRcLIniqNXk3f+DJyO7shmbP2Vi4rU9pgUEtFfemBNs6W0T/Ozr6psVYIwSFU
mHtVdH+alO7StOUh9Grjn2hVuh/TBDNH9U+CD9sxnRyb9fo29XQKt3SRcZbK9KN0ecMI+GOkaCK6
rfAfdjH7pUq/z24CgRCVOIdfdpvn4nUGgrCKKir0quUDcGv5MPjAY2X1EE/N8NhhPz+1Bt0zDbXE
Xd3jmVRLdV3K6ahXHfD0Ps4faXF4X7CmPNOhDEOKJ32fug3JYILwG1OPNmXce2e7LmjUyem2GFOd
WXeIClxj2mHJFSRLjElboibV3tR7++wQGuG7nY/usfZXI2mOpjs6xtuSlbQ29A91xzFgLoD6Cqfe
d2aeb+eJz9Ev1WVInfmcm2Kfls5j38bGY71iCcjO2rzONmTBK7ytEFEN031aYrfaFInrP4yVjaI6
f2ce1oHMpFbYo9EwiWEFQwTM6J/+Z9noqVUUG0cp8LpTFLLURnXUFSESMiC4UakcctQT5KH1N8bH
RaPSh9C1nTmM8cWKG6AV5JN96QIoXi1VDsTu3BnuHKoCalxH4K7R/iGdHpTe0n3JWhB7h+BdWD7g
KmF6BvAkpuHY2SK+T70st4oTpwMjw5oPLH8BKdosM25Si/VHJmLYS7a7LldcjHy48ydvj+z9BKzI
ootKOU9JRXGg1CiqHMLe1Odd7OgDWvRJcBg99N7qG8Wqa7jykVUfAcjcufkreq/SIG8zxfHrPMeW
/ThXNBk7tOIwk8UHlqskGgVLBe5OK1DZ2HijMHGRRvlmjldgoM78Pkz6Jy65BhcV+qajCnHzMusn
yXTCZ77AOFVCx2Ju0PPlkYLzfkfS6BOrGDAR2/wE0L3lRB4vC38CsM7zpqwVyzzWj8z/DT7HTLMO
YArp2i65anlaqW2WxTTCxb8wqALhIZ1wml0LT0/EU9G6VxwL3paiDAw3jnGKdHCEdfYQKUO7rvsk
j55HBARC6ps0mvr7LBZctY5D5nV4ct3BOlcsy7e2uEUC8JpNVS3BYbg56UwbwcK6mKTwP3vGBzX5
JwEg5KQyAg70pt76nHgxq5RJN+YDG+Mgzu032bfDHnDTqUFmF5CyuEe2O0sOiFV9GSxF+o2M1JOZ
rPKrW2uvVWo8CPpTjjEYPYZMWiHiaOc75XR19YWuNTCVAT8x3R5l/N7VPqsMoKB0JX/nEBGDSkkE
G5ExR04/WgRYvF+oEOew2cEkQaOsieyAsRjMfE29NA8mqTrHcmEEZVWxzRB2ygWo30TnMrkJukl8
Ilx9Z3m7cRBPrV6G9IzyT2pHlEQKZdukv85T8+xBDYcMvXCfARauIguypgGIoschsMX9MxQdtdi6
w1E9j9DbkurF1DXvNOb0Idf+x7ju2WaFSWlmm6RHM5v03BLI8vqV4HVEB+34d5pXHQ8MY2m0t8nJ
7mY19FtudXu/4k4Ef+6htbziENE0oruJPJV5Q7zGwJLKnj00kuYC2aw5IcEyv1ER7QvGurg7icji
i5u7WICgoxImCAwnEdRbYZGlt5zMfrM36n6PPcF8qi66IbuLhjGo9OJ7J/VXr6YwMWpc+um41HpA
5gOAz1FQSPVN16AbcgI+4Jb5zExaxD22oie/sT5tAYyrc/sfePTWqVpdUBBqrEPDhDw31gnN7jNC
y8bYM/kbGMQv8VRYV/gj2DRVsiumDt9UOX5YMZ90Yi+P0BPYcxg8sqwB3Lv+J6bW7kLlxiUHp0Fh
MqYqyzsudX/gprW6UJDnJZ3DhIxDgnHs/LMy3jcsgdlYRLfSseyDPTYeNPU1H6K+ySoynDVw1sy3
kpoO1nsjf0mv3TSkRTQz9kOyaG+zNj5exjg5MCwsfxuO+E3XqyeuENzTKWmggKJmBWnwpSqr5Eh3
TRz4pWNvujop91xIs80oWZUXuOoFKVmT6wYybGwbd5+lIpGWZp8Sl9i0clQ7aldxeM99jWrPU+f6
ljq6xBi4XRt20CzaB/UASEI59xqvE9ahmNMj8Mz20FtJRY8py6Aq/6LcJjoXxGiHeJ4CnwPW0vrx
cbVbjs4XVz5ta4nl3TGcT4OXTJklL4Jgdw9Y5OQn8mZp1rvh8cC0Iz57/D2UCcL1ZkFFPqjXrUuH
jwjUh7ZPBm4BdfdFvA3viZ7L0G+YECYKHfA//sQzvpq6A0cQWQWe7FUpAzHk4GpsrpI6nDB3uLtM
HWvjAZGwHOQ/Gr/+MBE/D33qhrFGBl9FRM+bnqHTy6kR5yU/hoYwvtWwxKfZLP/GY/bUjDFIZd2+
mILLJFSOt8aiCkLR7DbU/Mkh25OJJ4VzEgUJOp7rHbyoj7iC8Zo2RHNKYB0LAap9JjVkDwOliwgE
jEBJto23akofgfXg04eh2/6HPtPfTk4lROxlLzdAFrJhTRAZGk710B1au1PXdAISR8xoCiAhZAb/
P73pXwDqqeJxn41x/sRzoHMZIPnUeAXkILmZssy5zZ5+53vk7fDKnT0jHjfDyIMvHAAhXq7O5dx8
dRbofcz+fhm3QeKw613SdcHvt38i2WcXV9h0EelwibiQRO4PshHhicnS10EsSACRATmQ7xz9oKk0
Ph0rc7mwJV8pdk6mheY7kWXGIwBUYWV1NTGcWappyM2T5CE0U16TkZio/6r5lI5omJ9WC35ANOOr
2PpswS71wIEzjaAOoNiBxZ76ZF8msKkyXaMQr3DB0WVgpcv4xq+f+KwaQ3seeev5+mXyQMz1A98F
k+BiU6bH2GV52bKhqqz5x4j5h0F22XH9jA+6BcRXb+wWW/tC4i7JEea99pN2UPTUri8fzUgRi5HW
lX7Mc2ew6PXt+tlP8HxUBo+lFBk3v2mPSPQCXng6+QXNJ3pqvC/DA0mqbldO6A+5xtmTJDNij+CC
L1P8KHy4RrKqGAi/0+QuG2Im1hbm9FENgDilIroiPH1HiqTcaW4/YgTUWcAA6t87S0KrollfM89S
e2Hmd+B9eKPdFMWF2heUHM650VxudoPsWLashkSV4uFRrF4t4pmukR4LF+mv05nJiwFQOLtsttUt
6YRCrk81KYCt9BJyNZrkJVw0KDtDjco0jUd+ex9FbusP3WJwcrGkwvAx0ubxN+GCfdacOCUKbcqt
nbzmFZyELvUUhF3uh1MN+A6WRdRxMS1dqhdrUkUJM3aSps2D5ELTzgWw+gjbo7bgjuFYEnlyAF5V
Y2IRBaRsiEga68G+03iVm0AFW09/gadJmmEqDy1m+lNq/9I9Ob76aHPsv2zaextcD1RI7TvrWbio
EyXvzA3draGVE54chL/QqWOfhvpJ1bBdJkZ+BWQINzIW9bnmbocjydq5dDCcurIHs7euHzo8chEi
eSSYlLkKhVljoUVXPpERVq2xl/5aQ5NdMvPI+7AIan0KJd25zM/FQZT5UaO5OBxnoikrPFWC3WaL
E33M4kyjLjgaYtoBlWXPWOnuI+EA0Bzjm5fN1Y14TbdJ8LuGmmqIns3mdUw+pnE1oMaE+fFr/vEW
BRiCSO4big2tH/4O1oAPLaSf+A/xOEpt5Z8UgEUYglI638KpoRGVX9DAgoXlpLmUt3mBkWqzgiP+
QBsYr9Rtyety48OYZMAr3sth2bfL9Hc1EbFnbv5j7LyWG0eyLfpFiACQsK/0pEQZklJJekHIwvuE
/fq7ANVUdfX0zNyHUgiWKhIEMs/Ze+1TFOZHUanlJiFalwpWtOidJz1RUT8xo7QqKzy3g/IZ02ds
iyjemqTWbLzIJu6ik/vBhQk/dGG6q5yK2PUYu5qdJ7wzmXciOa3b8Ux8jL0KySnhDD5Vj11p4D/S
kjPZs+YbbuNxWTwmZdgB4FLCpRmpIQ6sRcrAFTBPvSZuhTgNIzwZBlG8Obd68EE0bJlqWX766KU9
xdYXEqLijWIJnJMl/LXYF+q20OoTPvSn1q/kzi3gaqLWz4i8WKAR2Tsyyk5BQSOyAZpSkvq6sxL0
F4nu3KF72pZp+1YZsNf6iAQqPVOosLmy2bcxhQ/zONROcJt7gHWR3m3a7pgERnPsqyTkCbno/DmS
thjPorBdWN2D2MEwfkD6BcIv7aM1s4a0u+nq/oejEkGXNKRVKjr6HpcWFf1lTR6TuL6LNW9cI2Ru
dzYR13Db70K4rDuqPo8FNA5Jbk439GjXBhTT9Cz5bBK+ceQXiBU4bRWPf/qh0offxJwOXyqJVTE9
gKOv+veOyXPJpOceJlW4NbWOKrzR5qsktX0edIhdByulphy0+z7ku55loL7cqL7uI8XcpiAuV5EA
5jgmPmXjbDKwZekpVaIPPy2xxmXykVIkQQbFezuOE9ge43tuEqGVCLM8hkb/0BtFtKsTEZICT1G5
ofF3RRbUoxHhfctk/KgSxtXAO+JseO8FmcalqWDmlqjkAvoCfVWXa1UR2iFxvrQSGwXGambTTtXe
DPLNz71jHiopoAg1IQQRkSfZTBSsvDUypQJ2b6svDL98iBBersIgFOdBGuauVsBuxCERGb1/j9xz
ACJNkYrn1hp8mLq3yGC58rntTSznpJYvjkaX1PEgiXtN09/lxdp0UnlTjwHF79jeUvhbpXqn7AdM
IUutbBMsGFm2AuqyauIBjp+TPJuZgzs8IGGqKYONiLE3adDtaOPRYPVhHXsFJUcJZnBpBxbWjjTc
wkgo9/QRzHWKD00W2rs3xb1VLoqLyLfbLZIvfVlrfCnjMTrzzI13EfnXwCi1TSmRghFpuK46ghfQ
nnhbkIYLjOt8atC4qa456o33QvX0RGytubexzXPhGoexoEqb+YgPEeuSzNXAeyhbB6SttWspn7dp
Vm6KRvlKXaqMcHV/ePindnkGK3lghrnVAnlbaUl5JQmzI6MYJYaPeXuJa2eS7qigIHX3oPjQcyLl
xWkV+56pdGQsdeFF5ziKyKcWjPBTj0wBZTwwZ7N2dgdZlZndDuyJJC7JfpQI7j5pqe6yQXjPsJJz
lFxlf8PgUyC5D0iMsQCdBaFqX0ZkIZEZ9Osg6c2NqhQoQKjG2mDETDTIGA+0Wx/73druo5AHkaIv
kd+DALTIZhwa870BDbiJchAD9CWPMiF/xHXewqJGEu9AN1LrvCbUzaZ5gdSRhwXzSUoGW0czKVY1
sABK4YfXSMKPfR/ea7oboLFBmqDT1IauojMRMQhEK5kP5kwHRmEcPdS0q94z5SaoA9C3fXYKkwg6
bF/0G5vige3m9hXxcUCGU5fGC6nUyziMfBJ7BiTuI8UBvVMfxw7PJCBGb9EJlAAy1s+49Sq+HAN4
zqhGh+QBf6PlCXUFPRxctfKgmO4qLN1nO8PlrkMdIx+EcVwGWaelPax1Vrbt1URhiCQ3ic6td3CF
vpm8EEFBSjMAolc4fvtKy1wsZgxqtJQBh5HFS10hqCpz8XGNY9quRwaTXBbZh53KSxGXqOlHbH6+
7m/UpKz2ppe+FUqhLusgf3cTBj+AXV5RvyRD063gcuQbvTeoC6u9spGxCZysSe7gCHMBSBxvdZNe
56KbJO/MhRx3gzT6FFUGqBUTM3RLuLRLLjGZaCWRy0yP1l4driOPZ3SvkRISQE5leubeBANtYH1y
wgajhUlIMDXS/WdGf4RJa3hD7DFI700gwUt41TUpY6m/ko7t75hiuUsC52oJyNGofUGCNPl/cK1o
NRfK0rTiJ033Jj1Hth319GgaCTuSjtkkpYdAWz7bgrfQDqkTV9Q5aZQV3Jw8fSlEtfNHcWPndIuY
1HRro3HfS+8u9XVmCJpQl366FROJRJ3CwRPX2wOZsnZRW5TLtAyoVJoBic16uYK5UdKA+NLIhefL
QQirzuQnRdqWDBHDoDvX7qlzpCAFQsgWVt1iw7FpK+noVYAcF/gyKe0A7iKYM02x7GK3JRxjIHPB
DFYyBZiELB8/RAksQK9vdS8wV4g5hlWuQ1rpeoLAeeoH68FbD1Fy18ZBdq2pCVWxhiDwDk1GMhGi
dBkd4p4E6XFo2kOSIi6v0ByBUjviEEcFTMd2zXP/mjf1rOcKH5tsNpHZ73qvOWjYq3YxA36DTBre
ojzdQ7I7VG5+8EuHXARzhGSV4vQ3Bj6kgNtq08U/gPlAA2y4ubh6hbew97al0mMzlskz0heTBAjB
9AQqZBd0ya7Isp2WMvbtNV1dtkkVbUIHJKoppghSP1aYUxXEybb1S0ulAlkucIgyoqQEBi9GpBcw
8a1kh0KeOQNsYfA/oXodDkp349IdbxQfrw4YcYqr7aaupo+M/PqF5pkMWuiIqy42U8fRV2prc3OI
Ph3PVrZjNFwYScb1pKyVgts+riy3LPsNCWv0f8PySlAgryr7SiqEj4KkXDDxAzfrEg9FDSRSiBZP
rfImVlIQ6kJ7b/K8QD0d3SLri3aj3xNbW6qf/drKKKkmDVpOHiIkmqXxWxmKl5GkB64KJjuWqd9O
KUNwBzJrGdXWQ4WwbIGF5XVoGSZEeDsGK/yBmOKkms6NPdS7Ive7tdf03obwGYzDDLHSKxOuIz38
GjAImOKxBFlpuV231+oHYMNUFxR7Z1u2u3eRkw3gwHCYrS2R5gezFmfEYDs0qQF1kd5A9uHdNNQH
lqBUxbYPso9GcQjYMrptPlXxI787jgrc/jSWyraL04/YHTwo+DazRNdaJKlJFrPIEEdZ4tqxqdVi
i7ySFdi6tnAOkWrHD8AP8NyRMLoepGljvVq1XYvIBHLeMhpCuEq+xrTfy+48D/JXQ1zJSxz7R7vU
IOF3JYK46Q/qEMVTWdG2kRtGPOV7jZqCjuscjf6oWiGfcaVe5Q7fuWHAqqWHVU7RGoF1MXbT6CrF
1d3r/Fe5k6chaRNRjHizrynMaYlFZwlBzoZ0PKRcfnjAzPaKCS5BAoTqPqn0palQ3UNvuAFJkAEi
qENlR14ss3dNG6Duqd6JuTzTWOSVhZT6kbECNT+TsDufyd8Rxg6IqPFLkfgzHVfkW9+zrlwdvevI
daEQirrXQu8DHlxxos1bwfXGSl1mTnlsO4yqmhu/CtEh0TUqB3wZ1ivFsi+T9n5FPGy3HEOsrlVX
f5iRRrT9+BQ0giqrFV8RgIFcqzHkyq5JBXDK8IoglwdMlVwOWk6GD9joMfeHSZfurqpwKuMI9YL6
Tr9HReIVNPGjDIGSH+C+wB0giBVJ0K+0mX4/+N4j8teDiKLzAEdr6SRyeqq176I2zD2cUtApQc2d
10bCx9DMgax38RsuWsllJsqWYRtZYqQVi5XL7E3L3WFTushZG4Z7izZueYPzFIGL4+/7SZ7qquVt
UReYqwGPr8DVIVjCPYqTf7gaPYFFfNRfM6f3DkHHKEdTqpWWNDEOCW6nRUFYb1pme98gxyBwG3M5
oN+gFFeEu7RzGAWUyTn2yD0ADPRgS0XbVFIAmspIrdAcUUxc/de4hs5rpAd3BKVsE+R65ZATckDU
RkSgpPCWCfsH0llGTKRImmFwciSjqi5oNzEUXMVN7qw47rHujvAlsWqGujpu0tIR69YaXUwn6vhA
0eWjd8VNhOnroDGmMYOuWg6Z6cCShjhdeNStRkLil3aD14oBCZptZWAqnI+Efj7kCSxhlDTmTZtq
xpY5JVgBxeLOlFX7SI+/mgI2ZA+oDOPcPpxuU3X1VHVgcLrRgVET30Y1bxxK63McuwEsJgMJcY61
PkHitZAlEBZfUZ/bqOfprQDzxDdKzjGPi8wdyE9vvBuyFVa9a8Q73a2haCbKkTsnI+9pe6K5b5pD
MoRrQ9RkuNfo4b20GZz5dvTkqcbFjMjfSikF12LYFxJUXeb31TK0CbJEkU4edvOmgnsENdnhREM0
oDnDKZZ5vmzHL1K2PrJggI0lPABxzX0ST0QAlSi8oAlewrzDph+sudiiPfMYRpkj6lWcFGfz3ujp
FujC2g85ebeNjbbEC6qDHF3Q6yYGfYARK5B1FBttspubLGxXfg2UNOxa8HuF6qyoEKjlFoEJWXcC
/THacuzUxa2G9Qu9IWVks5IF6C//oRlUpKVi2EXSOyol9W4u2x4oYvQB+kVZD0bwaeZnWdXFEgHe
Hln1JoeczXPIuFYVOohaidvUgBBD8C73VTNEPuyYl8gjvUVJS+QHBgERhrKNaxM7fQ4IUGpIyTPq
544d8RicNHsaOYqUpsWqKH7Q1rauyNwmishiRuHZgDpRSoWB/dEb7oeFOACtZ7LW2uJ6+idiOK+S
NIoV3vpmwc2nWhSVexvKbGkU7WPUUHyzwJsaZfUZocOQECsCM3/oJGUP1w977rMNLVAbKU1OdbFC
f7LGrpygKTcWSMLBayqMEZEoLnUNXvbYeQxvRixWYWA84UxAgShtxjKo1FNneELNfhxKDEtqQXiw
ETLJH1GICj17I/VseoYF/trmgUWPB5ikx/wlHoio6DXlE1yq2FcVIYmNqn0mmQVFF0N/Yz/qFbN5
3yUcTwKAEbLlxm+j9PVo5MZd8ACdm47R9HankQ6Ngdl83oVizZSewqJCHK2SQ1AapdwYLiAMz6Dg
o6U0FbVAf2igGwG+fzTqgFI0Ehoo0XeBrlhURB2qjcO9pQTEmYXM+fiEVgHTCsO13+zUjMHWYDOk
rfrSeRuaUfimckRNPc7p2g/BHdQ9oWYqCvfBYM5a6PFbAxlI1iCqIEQYkYP2QcGJZkSoTNHJMpGt
oz2TeiqDcfqeYmJZFlqEdl4HKQWx4Nqzfb4dZS54jIeHIkQ/E2gqOJVo59o6JQi7OeIV/AwEBDXA
Cih+NOMO/9guieggDgFNN3iTgAq8fEcJ7rObTL/u9J/xI2rcJegZJ/hoBhSaXPS3ethdKLYtMbuf
hsCpCUWu7MmA63LJZHBqE3MBUV2bHhSjEwXrWkUakYRwHhyrpRmiyeuyyB405uULrVL1VYvZ3K24
GjzcuWSrfPKYTAF0MIqnl015+WTZ1G9jS791HNoNQ+VT9sziKws8aUrSPOVDJost9hbDua+H0aSO
1Z71Qj8bIP50ugqgrNK6/Az18q1vTPLqKpNAg5yMNKHZq6SYsh7G+ELQHoxl4l1Xo9S4t70OcPNV
2gt0t6iKQSdMRmSQRrhNdItoUgPyd0oeYwU2UFeeSJV/bmkKLzTiBCh9pJZ6oIFiLLNQeUpd9QPd
gkyQfCqZpiB4rDFl9dHrV+5i8iaxBElkpd2QNc5EPl47LVeO6BE6RSdF5wlldxHcGbS5CmpU1R6f
US982VmPEqnQrrzBu82KV2q4Rw9GItwJSPGq02x6vb43nfq5TRMLezNlAN/sflC/0ngcYt4N684n
+YC0aooni9HNdgrNTubqNBSwErsDnyHS+U3qPzDpp4euJxo62PA8Rij32gZgp6bTPW6027qHASmM
FtPcsMus8UajAjwG3EynP6trgzcCpLeysx8R0T24CL+ADGNUb96bBCVw2Z6Zsu/RdAuoos2FSdK9
j7WSbrv+0YVPcQY1f9JONl8ZLkm+gs5NSZVin7nFG5Ugyj/oV6zQusbw1q+3asf8HpUg+jI3s29S
e4wO2Oju5qX5B1OTZmqTaY+ZaTNGCiNaGIri2Dc0abqNHkPI+svK+Rjbfkajpx+dySDuRgZH5JOt
onUiGsteR4nFlE5xVYz1ft7n98t50yG9BpSuHbRy93vDvJ/dWw3PU2TY368zn3r+NSQ23jG6+pru
FV8oHcWG6XVnzcAeZCFYXUy540t1GoN0Q9phv6N7wThwQE+TXxRNQ5QSj5i1kGL68Dau9PiK2i46
wl6gbyO5ZtV5NCMLD4pHYRjFynQY5zPwLvZigtT5eoy/CqPQABHDr0pcUI1DXBSGXSZ6/kKzPbqY
Oqcln4QPst5ThRqOUYJstA1y/F3jFq8vVJhevow6ZnF3fKBM2u9DvS+up3xmgnZg7jXNVV45J+JW
plxDxgq+je1Xdy8FmIL7hlbvlYJVZzk43FIzbfJKwRxdhH65D3GDoD4KHEK3D4xTtW0s+y9LSam3
+i9c718QNVdF5tWrAS/kEuMjHTAPBbNi5M8FJdqFDsIFD5iNrcnn2hZ+6d4qPWoQ05ykiZGJ75eh
FUaQe4GYaWGr2HBx5cDNlpe2p302jV5CZUM1xcYIJFeodw8KgO97mT8mo2FSzm0fsZVS1SDMYlU6
jNXDekRpqyLnxf5P5VbRyC3nEYFE8KWYhreq8ELKtS4Wl6IjXjlUhkWXBfRILHpsqoVwGPCvtW2R
/WZCxODQvUdngHsvFIZqekWwBWmLkI56xEVdeapbn7mN551JSNpUQaYvCJH7oifLTS0ttH0Ne9cx
3xNEWPtWIzJp7JVPQ69OjaRm3FkDnYKOKEmn7C95VZGkOEbt0uDbOugDXR6g5lFmAW3GstrqGCwY
qzEFA/TgPeOaoJcGtR0xef0VGRtgjQceFh9ZiyzVcoI3NCU3VatQkHn3Ut4VyQl5D4JXvHPcqXwc
5diRHlz0fUuqkt5G6JchtfpFHZdyERnwC2uMoX04iZLRMxrGVxxZLdCJ3ZA03TFNev1Oin4fGMU1
Q3RkMlRbl3ZbXCasaBkCXEGvQglOPQTTX6uAG8UZ9UR/szuK7MYL7OZOpyoRR5hIRyNxdxnGaiZB
1saPnAreHhVc+rerIjTdg54K+2gxMTVGQ+wDuDgbOv9879RW2Q2W3EWVkr/GZ2eyV6AJLZeDnmDU
HADFDdyRYwURrEqua9hfCcME8B6ZIErqp4gh0IEL3rtrph9Dw/McfGK+nRfnDZ3lkdnWy3Y1r0Mx
QgqmGWs7rQMlOC8qniRKwxufUkeUR1kM26S1KeKqdSzuvKG70nCmXo9jK+7mVYmIp4BmJom/1w1B
6G55r9BqTkepqM3uIqsiuYes3SJPiyNfjg1ydvMoyeDpooI7TkXDwGmpLsCdTWERoQVyiSpcON5b
I0x35+TqiZgKjAUOfWev0ugTUfxjemNuuD3xlK+9ycSM9sVtp7l2i/hOagmG0ci/09vqPRY9Ql83
nTIt9bWhpw9DgvszNvURhkdzCluVAjaB6aLxdQZyHvZ61653zUCzsAn8k2jeIppdW7XVzpHllxfk
kGSQugxj+MvIqmhxdTZypcZwE0LT+lG7vtiMUlFIdVMy7hnEEsZ0NhqVSYISbUqnwAYbNmdAEBeA
x4DAku5JEyXXEX8xA2IfflSQfGoGfcUswuVL6rWFYILvAW2Epcantcyc/NH3A+7hDYgf91U0zOt4
kA0VHcXSg3pVYa7RaL+ZcYjxsVMwiqItW1gFKvGuVNZ+Ml2mRrj3UmHdBkWIxh8Px6pD/6R1sOJF
ZAUrp7NPYxkV94l7oo0ERCHA2aF54VsbFT8M0cV3XnsgzKJcFGSN7IvSesi6LNl1TftutOK+KbOj
A7rvOuFGy90rp8de08ZFlJsR0kLZTRrYA0PgBAly/QZtDnrIM9XxcYck99jmFi5tg2ugrVxnVVYX
B5W1sBt7Uxh6fR0n9TKbavJIrQ+6RjlSZa6MpL9ek4cc7QqXlzUr7SoII7Hr8/6EtvkzHZ11RmWP
yre6VbzmCocEuD/tIUuHK7NguuP6HTiqIn1xY3pRpbfVIrs6iFhcGow4mOW6lCrMcFEMwZytcQdu
sIhp89J9MGQiV0QZCJupYEqK7iJrO4mqZtV1FN5s9VHTwpAsszDdFBjghZ2+DGaAvZz7LypFKHB6
RJJeICaje56uKN4X6PLtGKZutOO+utCrCIqniyGfhHZmtgEjBl/DrE2MM4J2kjYnvxho06fGpRGe
NwPj0frY2kxKAN0xWyG3rvEAjagEruRVzHTURkDWThXXXj1xy7eQZQJ3lAoel87s92ZLGSBugtvK
GB5bE4BEE3ElZ4oV73LlRY1gC/TC+oxFrW2NDhyZ2dvpLvXdY6wF5rbzXtu4V49EQ0GfoeF8VU99
CJU2AdY9QX1/ijxJPZ1A8ZL4X61Rd3yqjOQcPsssjJR1OOa3Xk/5eay8N/yBZz0mg7WVVr+po9ha
BH2J7MEg5RPh0cZ34KpEoLXUTt9KqxEHadJmLFzEYlYAy2RIajQ5o21vYBFyby6Zj2e0MFAMNASB
4usZ4EivhQ9zLu+kDqvafY7RMFJ2pxhKy6BZdOgAXZmZ61BAJ3GrmSyTUu2i+oGQrcYMFxvX5Dcj
qCNkJEKd7CfgImwPaWWsTs9KCRQKoFt36yr5TZ6XuOzQslKrBXlTgNwCoLEbZbsFXm8QRhu+gH1B
/k+9TFUD0BhOsdE9soz6Ku94O028DQzfBn+EChkdCjjw6yCO7aXvXjT3cRykfLCAWnO1DhM8aKE1
TEXM7hIX5A9xBXyoXf80xoDUHd5L9LDjo2PgoxrrSQyJuQlqCoGQXgm2j9KibzBsU8fawrqcMabK
oRu2RbJHsII9mOERyIEaQxHqoz3oPGhAhQJrvRptOCpILUW0Ns2bgijWW7djZCbMqt/mfXrntzSL
VLsHN5S9jwatYKVBcFJG7teUnYsvAD1Z2n6FPU44razfc8zjlJmEioVIW5mlq660MDqoEGLWatMv
Rh41S68OrEWn8RURwCSXmZZcXJ8oz8IhmStuqvXIZGiJYOSgNhWunGy4K+2Drxpv+ZgYexkDfqbG
kyCOs3xeyKifDE0+pFpufnXiAkou+/QVuui0540H6VXhuo+s8Kb8dXRtZunfju5LOTx3dvFkkHtw
q1agl/Qqibjqg+EFmBl5I2X6nuQNBYJpDwoY5pUSws5H9udchQTZwLfx1oip9QeDCJWNO8TxZl5U
kIOBtRHRRjeleKAGkKHv8OgRRVW4sbSY4ltoV/c9tsHKN+7iPq3v5zV1vsUUbdylv9a0P/eZNw8B
sxhL4UYQmb5+rRR5sok80znN61Q3a17ctkGIT+4JGs93vTe7TxmLT80p0x+oThCGyyG9axl9b8fO
78mY5TylA10Qe5B7ciOQC+ha5Z/nQZtS3Ev4P0s1lPd2pmlQdeR9HqV/+4Vmwveaf99n3mQH1f3/
2sf3wlsvwnwAksijM66M8j3hbmmZvvdZpM4zSR7OozokpEmTxgJ2yCazwbD8bZlb5qkrKEXMB/lU
/OaDBt18NobUfUyySlkxQn0ecR9a25E+RI/VM0yx7fWuxLtnc89h0MY94Ne6ISiMI1DJTeQSV/O9
IYRM0jijd5x3m3+oGpOURK3sndbEzt28LhipWfmO+PkS8wbVT/WdO0LXmHfxp9epPE/ML/F9usbh
dTAaT6lHCMTAVZohVK4V+UQxrI6QTMOg5DnQkQZ5+l45GDEZ1/nPLZaexNdGjPSwLvd6V6JY9rxd
E4bateRjvJ5/s+qQBqYz/9Ty8C/7fG9pI6/cf38Qtn5WhVKfjLjHNw5dal/0lTzZTZbe++WPedv8
w5aJt5Ul2sbf6+aDUOEM++9dfh6kZVF8n/mvGUyYWz1AODoUKSATHxQRc6p+S/hJeJ6IMbfSUlA/
TVsNoEiY11O+evinmEOgdFCrTDy0keqcpyXmXeIBVaeDHrz+Xpq36f7PbfPStE3DSPe34+Zt3NL+
ctx0znlPvbLGM+G5ZLgsWjWRp/nHiMF+q6heAzhHMobRPVBEvV0b+7RBiUB7w7v7T0fMJ+C/1d7R
7gV7Aq+upoJFLprMLuAj+jU6jHDTEZB0CaxGXiEJRHXoqukl73AL5DYyJBbm/Q2Pyl4raanP+8+H
S8YmGyRJ2YWIyp+Hh8BptyLjy0O4Q3o7WurFzFRBeqn+vTT/Z38tzW/ur6XvN3c6bgjEZV76tW0+
rnFIIp7O+XvPX0vJv17hfx9nhNQ1Gy6EkuzujVCG9EQyfbekeaY+Cb6/IUjGL8968gdJ+9tus6vc
tvVXhMgqAzbLvDAnVgACSY+UWbPajWYXHXRFGNdp6hYbIobSkwr16t/PaFNVRlztJFf0V8ofCdNR
5NbPQTSm76SHvaBQbC91SS88wV205XPQL3/s0MNW/N6hCYWyxdahXyql/D6D0Vsvf9tB9MX3GVpZ
ebdGVItl3YWYNKFeL6bftMr++dvvdVR//23df9/vv2/9fWaMKfk9BBxibTTtK2EwcZyvj19L86c3
LVEW147z9fFr6de2P4+b95yvj2lPAsKwHYugWAfGoCMgomBOd56IHMafyD+6Or1qaw/nTZ/ot3At
6HGqnf/gOZ22wF2UvIpkuNFg7AWLcUPWDVFRItWOUqvrV99Bmc4AM33IKktdUemxET2X3Vbv6WBR
KyBSEevv1qs7/TYre7FK/jy34as/z92uAl34t0OpDqsI95lq193FIfx7m4f433OgNvdkr5kUkJwI
L04Nfjt3XxsdWoJe9sWNlTW49UMSJRBmVk8BV2msyehjOpmLXePC4Iocak8SB+aE3ffJ7NoLP1yz
pmViOq/MKaMlVrplHRZ5nFOdCX+AcTVQWOTZQbrcwWjr7JGujy8VsgW8Oaw3EzoqlFG/18tpvZjW
D0HzvT4n6uN7f4PkhO/97aGEZpgPL7XuhGvHVAgQn84/nef3/vP5UUgz5mE9jLi/7i8CGV/VqfrK
cxub0mh5Bw1zw0UY/dFFFPWC9/zn+sGv1Asg4u/14wC1omhr5dC38N071vuGGL73b5Ctfq+vSu17
/Xz+elo/n+fP/efX/fP8v/cHoNDippbxfnpxEEwA/qc/9h9eZP5j/1xfNMXPP+r3i/z6o/7hPzef
/x/Wz2/GP7yuXoEhp/YbLowa5Q5xAOWNbTTGdaMUlHptGbzV0OGme9E/7RAmiv/WKv97B4sm1Hur
o8rEHMxMrUT5SYgR9dGu0RCEUdYb9AbPSwcrVI+cZ0qJ2nOogYXJTTU4OLiIf0jjw5h2t0M92jVO
WGzmo9EKHLQoHi8QX+T1fNb56Fwnz+sfzopy/OdZg6j2nziraYP2xN8Qn6vCY2KAh/jGN2xxY0Dq
WWqdrF/rvHqqY6MkDsC1qPUBMpjX992AQKjtn7R0HLZt3hHWnKTdU+qRj0Hf7FXB5IeLLCAf1BqL
s9sNTwZmide6DCnC//lK47+/kjG90nzAr1dKcSxDv1LPWcF/Gjs+Mg87eEOJAWc2Yt6hDDhRXYHX
wLGN8C1GEeIQ+/hMTAepaEOd7Acuw0vjYHWcdog6SEomORbfR6JAJYyeh8NiVFPjNpPqleeQu7lw
JYIF5LEfHgAZ+gN5/xjYsPRpRWu3aGyTXZiK8OCQ8HDE1Q0ItwxwyfWQ8U3oE6//cKagZ5JG8lz3
lzMpGYVyRMRkF7mO2KMCw7bup+G6FLbxAEA1AWwbZJ9a9JAmufGFdeIBryyKinAKO62Yt0WI4Hd/
O1oZcxOpR0KlCO3rpy8ujtUE19LwM94ikR9xNcPqqsxDxA1yWuqsBqtq7HwE1A7QejGBqlXqgUba
ZwgLmULN86h5Xa8AW/2eY6Hi+95vXve9S74dSqnc9o6eXsUVEp40HO6KOZK7jqHgDp68ntdplWQy
2pV8+di6ntfNPywXcXoeKScyU4e7ebd5fS+y78MpCYWIeYf82ldEtiuZ0CDudPQHbVB+LpZdwVB1
2moi81tVqalct6J+zf1Y3ta+12O8CBACawFwKzM361vajsOyj2xzLaZFd97ye6UaC/bkoZruKYR8
8H1N7xC8ZHd9HTvbxCFipgQeNOVEsEUf5K1qZs3VvMvf9pv3EKW+8yID2xDa//mvVRTFOxPz8Jcl
Vc++l/KyVs7TnvN/c97z13Hztl97ztumJYLIDoqqvQ50MKBQNQyqZci84ofjhOlpXhEXvbOj0QGM
Z9o0/0ig9NC89obd73Xli5aI5PuYPmh2hi3t8s3Qix+dGMVdnvMYVsHq//23easoAO+Dev5f+8XA
DHFTKuHYUSG+xcJankFaWAulMfM3Qoo2ik7jQzWtfWqa0auExEmXyq7JCHBgN+cVZU/VSa6Jis/R
n/9xOJCmzVzTSEoTzE0ev1qaii/HBCOdWNWuKHN5Sru+uXZq/2Femn84uq8Q9BehfIlVeZrXNaV6
XcnAOP6ng9J4wmomX1Du/GPukZkNfDdmTikn2bQuhuW8ZfaczL9h+oXPZpiEE1TjWbUz86z0dLt9
ENqrrvats9Xl5m2i6LvvjZFqnrlRfQwUf6//tr8ybVTq0by1Bo1Pl+gbN09c1JOueWwSOcVHKuKH
wL1CaoanbcxpsQaLvbDgCR3pwxg/Ur0XP9JuNI9V30lQrSzaXEmbaBQcYcr2msL5sHEynIujm+ML
I9QOQBGLFl5bgjKmX412gJRkOOFft6MJ1a6rGD28lRbQuMxBuZJm1C9kqusP82JZ+Cx6rXjIuTt+
b6UCWN3ifA3gtKjNhja6d+OMqJOTyvj52+91qNT/uq7484jf+xHH6l2XStgp50J6GlpZ4zMIHXGE
9MbEd7A/lYClelqatqUATL+36SzN2+Y/c9pGxW1CFnmQ2dGZI6tRz/OY3Q6mjJB/LYVzYsi/luJ/
Lc0j+F/H9ZPyLVBzKz6SUtHe8PVTkvtxHJ0DaM90PybODQy2iHhCMzrlhR3fInpYa6j5qGPz8ezq
XiiLeas9JvGJHpa9RG+jbOZ184//50lQ3558Iot3gTFW12nh8sMaGrnorbS+nldGACxANJH2iWMH
udD/kXZmTXErS7T+RYrQPLwCDQ3N3GC8eVF4296aW/P46+9X2dgCjveJc+99UaiyslIMGqqyVq4l
xvUgjgNZU0SNxxySaUQTEU9+jVsAgLrTezvbL2qkefT6mBn86AEiwQNrpnenbc/v3rHCsVRisMuM
5VFaKhEorVoxqbBhtfbpH1oyDs1P/VF5Wh/G5WmB+GQYG8+9A6hg8MzvFVUA7PHY0R5oT3DeW6Fz
5ZXzdMPHM9nkwEu+wPD9Lc6c8CfsZ2glt2+DHCYRx0F6Xo5b+D/gC0cYSS4JlWx14aqm/Ky1ZVbk
pmnKD7s2pTdVzutYHvYHcwRunNfZ+/GQhRBd/Vk+jZfmny4WxUggFRpCxTVsJW6yNZJ83MVhcl7n
ZnlLHW4J0hLmlRPpmIqcEkxshteUty2sRJRDBd6wK5Ls2FElQKTYEG+Q9UtAukWlH21LtJqv5UwH
gXQ8ixRE6RBnbg2vTpqeAhCZH/MJLnTUDObHyHMoufD16XgWKFuqepGcd/lMd91ZnQ/za0adJfQG
6VfTm6ytmdv5eT6gb6Ps0Lk056VuB2fO0n1hYVVFJ3+FkrplIvqMxqP71dP8he12f3po6hwu2WxE
p7LQx13YpOTE0nZ4qCgEZ+YaW1//I0wZ2s86Ohafwyzs5XZtMF5PdR2cOuZYfOMuOku54o8+nGLg
0r7xlKGUcG4lcX+1NFCpia/1y9dPojdfLYKQI++c76WWq9lHCOkgQPHkkk/J94m9ss828YhZ5t+l
6iC+gDH+XhrSJMBNPTe4oNI/vqc+AmkatWI2vnpd636fMvjkei8z7gC8GFexiQhhA8DlS97Zj7IK
t+PquU2jnN0aynHTcKivKrVBd/AO7GaqdXrxjbe+832eXbS1i0G/W6hEuwLUVYAsLR8iv/Wvh4kt
U4fJ1340u/oMREq8n5StjM14r7fUx8uZ+MmZ9DaQi9015OxOqYx/XGCJQzIHvegbd9DTmd0+Nv/g
+n40pAc69fGmRk/LLkAI/a3FJUUP4wSPj43+dAD13tdFT2+jvvd+IM7y4Ghe96J03jep6TbX4tr1
IUhO5YoY5W3Xl/otau+UDQKc3dkooJ8VCBW8Qqh/G0G3+QQHYkJeC3ybWywwUFosLXzDSyiS5t7N
Crd88aaKJfqwhGgrt+ULXN0/qtbM76QTWogiyV/g5mvumtb+Gyqz6qXk9vhjAOk9xOkPtMTyO7+g
emxERQYZFA1wdFPCnxYs7V2kDlZetXdrx6CHFBB5pIPHUd9202RuDkWe/tWzp9IlYDL7giI9XdfG
+9wuvCvbsN55lFBLX+mBhdwIVftAuqteL6Eir3ll2CF/C0qmzTBcrj/ZzYQq/rKmyo9VCfjs2qp+
hqRP0Uc7JGzHz8mD0cEhpDksLtGORWAlaxr2vboZOSTlIwffYsYyLbqOKgK26eDHD7NpZJdmAqJe
whwD6k58rdkapFp+sUl9+yEdD4AALF3byWH0ajBneaedhosd7sqFHWroHAIot4ZwV6mDnK0Hsbkg
Ahr2D375fBq3dshZrnlUnCIOtXFgGmcDdHR2yWCUUH7yULCQWGC8wCaHwwGuBEALOHq/vddxVJWR
jIKKHJFksIixprQErm1ezjuSpWDOndm7joA6IMbIa0Kefzn7g13eEGp4V+qAPhChjirN3vtxi/7t
aPy0HcvZN/wX9p4BDKZBtk9aEMFBg+0htv3RXzrZtjj6V/C1Bo7nMW1wposcziZwjAgEdKbxkzo8
brAwfBp6t3teHXg8/NtwHFAfGtNrFDny6zCF7NusW+8ps+FvDspI+wkhnT75PxsHgSVqju2nrqg0
RA4Yox2Y+8sYKhC9J7BwrJ3gKmUM5bPg8wb/XvYNjCmdL+YshtRSthXiFLjB5KCRIJsGjd7p9742
HjciPo0QD7G51Xd2kL9ZTTzvJmNy9laWdxfUWMGVTxX/Pi5j9z7qM0SecmcvHkHAPSYDxCYD5iYv
z6Q3Glv3fkBVpvD9HCFr5Tzn9vQuujjLWHFW0WXoGn3R+kkpjQ/X6QhxBFOrMqyXl7i0MhiVoTSF
vm5Gt9qEtTMN3SsYiOavhxlElL28aAe8vNahDo9yh7vYMoDy5WzLQLtHfX06tA9wRzUPYpsHigKl
KR2rn9h0KtUewNmRbFFjpbmO/dd4ZlqM8ekay0ig7Iv16YXyci1wwh9x04D6Y9LyRFlOc96Yw7RT
XPjkwtA7q9Jef84CUHfyj2cQGMTwR2RDn1sbafTUjmFzPoL/3ZojNG1qpymi1nozmHGzOf5bof9/
HLz5fpyH5EY8PErIbiytvpeWHFhFUuTtePVx0LGDQX1FAs/1hiunquavJfWRrNuCPWR10V1dsCgX
u6Uj9pKMXb8N7Awqb9ycsA32vXJbIGGE4Ap7qyMsnh+MflsDdf/kJtHEnurgJMC+9FsJnpOybiYu
GTl/+zGaPKnvfv99UsXW0cKc5nii/9OM45NnHKrnylEVHH42bJuqC/ZDav5g7lV8j4fgGTWD8nlO
9DcHU4uCve3anxyCxtMvkjzotx8doL55lksc1zSy2NEAf10jp4TqkNpWdCFxufYGaoBkSwRh2//o
BaVGJZZy9pXzfx+rNR2bHmobUiL//4xdQ8l185kvQFJThc4Heoah96KjjGcDo0/5EloO66y8za+k
F/LmfeJp9v1oF8MziWFIXhikITd2A9qq4j6l6QEUOcaQXonRfogxLi6UcBqqM3W6DPCXGWDmx4OF
GkcxPA05CK4h0kzAJPRqBpXevc3utvS2g9ncUcN2I53BrA1PJgrIWZVVj+KwRhOPNZr0rtFsqlA2
UIgFm8TW430CxilyXB5ztZfsF0qQYzSQYpDOXx4UPXcPE0rG+wP3OAJZo0lNEQM+xpCWeKwxplFv
r+Y5+wYM7lqmqoXZfY91zX3y6iJHT2oZLqO0Lx4yN/VPxKMsf1qQ8vxtUE50yrx0vp3IWe40KgA3
vUdiPW7nYywtav4Y62BS+S6xHHLw6DtRVWqkxzcd4CdIUPIEiN5hoEYHTbgSWmJmQuvLUXz6HpV0
eekxtn0Qm/jJO3C1AbD0AeOWadOhrVndRya1i1msBTuICKIv8wwVZDrXf0V+5l4ADWwVZUn9V2Om
t5A/dXsgEeGNbrBPJnaAlW/DBzU8XrzPw5smdR6Hqdtr0XxLeVZ+J//k0acK0HXz6lLuDygGPTB7
7PJKr36wfdTLeH1Jrz3bw+OMXKZ0igkVJqo8ovzueAfBOPvHaNJbdlN/ZSHXQipqj6ILbHVZ+3Zo
VFMYygyLF/tvu5xlEXyzQTwLxf3bABmfl5PHKqnbixvbm45FiTExKfTcItv7Fkl854Q9uR4x4PkQ
nVfxaO67rCArOuhXFkCcF5A63U7LyHDLs5iOrF38sg/Pjw/u2PCnXvzuWpoqRkdmc19NfUvtkHl8
6mHXfoshIcGC5Rtt3lN+lX+p3B+STHMafbk2PPCdkn5DKMXf8I+cFJmQ9TLnVJgoPoS7odUzuNx/
roNKcp5w4agkHRBDciIUIZORfoQECU5+24NIKnZRJ4DANUeIw1nOed7KR/EJ3P7aq9h2llZitOZN
CrjlOH5sy0fT1OHtiii4k0GLGqnlFeRiMKZdip90fEXmpniU0/W6a5g/XdvOumu/YVv747XlEhG8
7LuDT3FwU5dotkEGNrpOd9LCBXjDyqu8kQ4nNCESktNggi41ic1LaYmfnK0HCN7r86CAAT/MUoaJ
z/FU84d818KKzZObOpAWxD0lZ9RcZ9cN4FRYaaomu04g7EEnNIDx813/6mQvlBAaTuXAfF0CBAyV
TGCgZAI/t0kS3dhId1yE5TzsVj9bTyqKTtUQT+QF1WHt/g9bc4MOaccEPH7SlYagNy5vh09Nm4Ij
xaX+q1vOxIcs6l+Z68I38rvz09i1yderumwq7skYyglLHSidjEn1gv8WW1s3bx0Uhr51iO1fO45R
PoYS59KJ2JhR8SQUsHJg7y2SfTXKDqSoxrKFel1NV4E0B/E4v0RqUqsYi7j/MQ8U/Z9SRM2WpWqm
FfxGwZtXXRmgIVlxLcwlvXKwLi21Rpolg6KXwztbovIm6Bm2d57f/qu9Oiz+OWtw4gzO+ZgjBaUv
OqIJa3uE70y/cLPqrT92A7ARa3vMKKrz8mcv0qY7O4zqApY5aHfGgz7dJfV8uIsLwKlw822tIH5O
umW4ON6i6hZ0JzObbqStejPplXtXbJXyocCK/Epo7QpJ403JrdWY/c2xFatcXqUyfbV943jNvYVo
nPqSHVLrwtRibaepdTGSg1RVzFW9kebaEcUB0yAxyqFWS+K1W8YVA7wj0tHZA7htzUTkMoNg65Oz
BAC2F767poyVjs9X+twuW0Rz58TK2Dga0WGG89LZl+owVOVLfSjKGzEtVlactxZ6L9KsksW7hU3k
evWPwvylQjPn6D+gFHXiL1GKftqvHy2R31rax9P1R4cFHX6vQLeOf6nPP6X8aeT3brkApZERkwi+
JaSQZgvymrkp54uocw+vmIcqAUPiVNAFpfFq/uSNLpN4p5Pfnk9xkZ64cdJe81pq3h06asNIuOXU
mqgO/7eL0Q3k6ldvGcwLaThzS9QDqhqyCydIgyuZchdlfjuygryXOXWVHG6nuEYpU+HbVAuuFaSV
5uZxff7LGuK0SFvCs9V2fJUU9fsO3RxJbrYpK2HxFp8SasGrOBvHKn5o87l6OiThawdRw62hUvr2
6L2GiP+uraikJRBhMg6v0vrtuY5TfWtrTJ94iGNuHDunVEmeankzyEFeBaGDSMrasb4eIpeOuWn9
8+NrRN4Zq1EcJczasYaRjlbRXgXU4sKMHwgo15sKCnpNAMQG2dHTrES3r1WfxKIZ2BGb+ojdetVm
Jz3cqXIwMUFywQfu6CPdjtl1MEbBnHY0zi3Mz2cwswYyyEka/9pFJFm9bjNKLe8adYY6IsRv05Jf
2PVIucgnozjKwVbv73YAhCHeYpNYMmLt+BQ/8m3q8rz4sm5YfVe9P+8tQ/unVWBw9IOe4DBYnrmh
ehAEjbH9Fwc37iAMyZf/wSFTqacm9XuvJ5lnUrAyd/VzNXhnslSOp6G59BGkPzZrE3gb/KHejVG7
R7dSLbzFbVmYbUOQ3ComckjPJQCz1eGEXFR+65ehD/UC7PNq4e+aS3JpGXwqZYUubglMxrdA+9nf
WIKtY1ybdTreuGZByrQI2EzhH1zeYjdqZ7ihEKlF5VSZ2GTTlevx+/FrIDDtzdutq3ImZ3YP5jrp
k/lrlHc3cav5j2bu+Hfopf4j5ra1IzRw3nslTRM8ejMEmjD9IqutcjuRxzK/rufdmrJRJl2ZZN0i
XnnaPDcU6++kJYsf5SWmdWD6y2s1fYylwWN5+fbmprKNyrAiDi8K7YBaqLqj65RN/TOZ0o0ORcpV
6FEdxu2/Ho5TQpPquothzP+SjnczvXViqALwNgHyaQ7Rdahl5e1QDeWtnIFLfemR2d2u9kl1wum4
L/3lFbbC4glFe4SMDJNkvmrqY6rd9MP0JK3O6kEOMy9id2d6EP8ISPZJVuvupXQWfVldhGynnwXj
4fBk1U64DrdyWDPJVHfw7jedYZ/ADeY4ACwaG/amrlr+QWi7fInGwt62RWKfSacRAxtgNlNdwi9d
vXSp/co2oA6dlO1+oX5VrL8jyBCJkFu+dSadUECidweWf/EPlEoGcQyEM7bPUTSr9p1DiUCiDcmP
jAUI06ufrtt9r6aw+XKAfnsjY2zIY49jYrup2fOEkCdTYyz758B3yS2NHp4h4zsFi9qXxXCmMw9Y
+h3zAQiPMt8n2dTmd9qYoeaNSvcLbNN/C9gJZovGNv/5OLbQ27exlEgF29JJjAtr5uM2+Hp+UnuD
9UK92oGZtpefSxOeFH69IIwgQQmslz66OYCr+BJVy3z7p0Hi1cTothoWDHR20N7L/Tu62nST1HBX
yNp//tVcn4rfpmMa03F4r6sB6+3/O8Zq6rxqFi95lOTQgwxEY0nvNnB73+dDkz3OtpY+FlZko+QS
UqejmtLhZSwhG43KCrHJYQrYgTXbEYUm3FCqEZLw/znQwQY96pjOheCgWpa2d0NKXcRsHLzT1ea5
dX9l5t1fszXsvYUCYjQpnS/afoIf6csEPeN97trPkZlEL15S6VdeB8pcOg3ofM7HzF3OpRnHIRVP
rhFcSfN3vHrUbeIlKoJv2onEM8LhLV4RojEC/eFhhy4vqF3Q6remle8kjyspWUrzgg2FG+7ZaovN
4EsBZee1eMggpz5Qc6QqDFxtCDadRdV4ki7opBhTfd4FwwKlV4dIooLFCciNEvE326QgcNKx2sRF
QHNi82P9/dhP8Urkctl5c047uOq9sxDSn6tptG+CXgdXVgUu+dHRzcGRfug2596+HUL9pk01/dEP
DAoOQYzeJ+mAGHdItbPglpELAU+mOrTOed8RWDOCRz7/tXVEWDj9lzaseINR1Mw0IBoA86kE1vF2
HWeYljCtL/3ml0kcjk+CMuUWebLlckAgyfdO4wSBaPXzJocqQs0dpbbbxaof2kgLL4+/Vzkelgs0
cklrJhm9yuXoXdvtA7rd4eUIJu3srTQsQoYMxBkKYI1CAnQa86jezF9GzSkvTWXPFBLgo73JNOvo
H4b+Z3+J89t+8Kby8mN8WGG9a31If3aKtrdfYnQvE0q73JKS1k2DIlaa98aNkPq6YNWBKql0mh//
I63VPqXF21DHHplCSrzf4+vAN851yqdhiqOsgn295Mx0a/uFP3UNDRFcBscXVOnfLIcgeTTy2Xrs
eG+LeR10bMJLecZrw7i0CorUKnbKKyQfr/LFKW8D9Q1EXq+8HdXBd43LuHQoWf9tP/jOY0Mt8FVW
W8sl2PVhMyoUu1NX572f6l+GaPhsXyxz+eIhE/bJX+yJigOIf9gwkz3GWf0nkxJViQ8JeGR3p44N
5PXQ5Tc+dP+vc4Hils3m3MMQF6yXhsG7WqzGuUbSzd0wkUyfliFG6dNjy6IY6zP0fax/eiO9Sdlh
eW0WGJxkuIkoAfXvDM+NrDpTe98XMYTYgDTS5mxW04NjE1gKPP8wkG5J6LV3Yw5XDjWL82vKJs2J
2Fwrae961VGrDjkTm/SKn4yQsWLT8v5HMVDk6jfWyfoZSEGf3il2o08m9GFhRlPJZvFQzePXxbQs
tAh+DZBHz1amP8RQV/JdkmjHgjNtgG1ZciRaN5qnne9Uu6YKpq/+V5e6r6+Nbei7KEb+UvIqwW8n
++As90E27pfJ2bXL2NxkCJE+UHhuPBjQJet5empBTo1CPPWsNasSOKic5lJ32bQ7QKP0IIdkCuBI
ixBfTYIIWp+s8G6Y6ixbl0/bprFM80UvJ8TjsirfwTJvvYBLhIDxhGfKgLquDJYnk3r6K8NAQTJB
rP0VAPsFVBTtl7xAqKngXbPxvIIVIlzd4FqAcEDUue0hVD43uji7a1gQUWzG6jGlMktS2PmMDEFr
m/WlZKmhTnTO7QS0iDSTKmIrlTqRY9J7rqr+sbHcE+mUg+8BjfoYzQko8luj+VYL9kTtv+R9DNX/
qH+Ng+HOMHjmlUrX4b4i1YmqGtSS0nTz+XDvTla3U3596hf3qz1JWkipQeNCTHrMRhes4TYdfHEX
knaeW/R7XJ36StmZqqnKS8aofSYlTC1mMDxKCtsrqF2hxgPKX5X+tth32sDbCmuB2s6ydP5O06RZ
N9IbUueHOLJ7MQLLPOvh19xTrgNd1BJmuwmk2r6hGucyGnxQiKp3UbYMvd9uYG0hLXbW/TOA+R1v
zmjck/rQb9Fv5ZHrIaHID4jkxCqcOEu4Qw3QV5pyiRxWTBPG9Qd/Qha+ROsTziN0gZPkOSK/zLo0
TcHvB8lXh8pWqKcP3rkfNelX24aNywhZusLBbD3BeLCBCzz56sHhfJU3kNfIqEhroey2YLqSXhU8
QVjsWV/M9K5CPAadOka5Qf0+OJXhsAQd2vauQBN3O8QHiuaT597zo70UErYdOULIBAIIOVRdYVv0
5/xokAKp5uyk9nXYlD/6yvPaU0ZSKPA2suxYCpWBi+qSKjeUkUyUig1K2a+QGmhbo+SLTR7j7eAt
JdRzZlRtorJhCqoOa6/Y7B52Omcqqs3aKx3FGPKRyBwUBCVCPClJm3Hs4wvLrv1TEJzku+s6ubVn
rWG/Iy8vjKXtHht23BBOg8mgSynYhNmf1UL9UtdZwyYpg+Y0ehvkIc1wsahBvAiDkwjpgYvU4GvX
xe3PpZmnpyi16ousKdTCJhoePENtuyiwGvv0J4BAw28IzsGLXKFPqdWzs5tCOA48z6q+8jgdK8EA
lh6DQYRUX1hDX10i4te/C5YPNcROqfaNFQgcz9mpPqAElrErcCGAlnSOl50THfITaQooxoR73jB6
+14AMAaFpVD6MkA6Pw3wqsjlT2kbJ6aNhAaC5z+ANvKwG7CF3hup80/UNv3laLmUDVAhbVyWUfVD
Ovlc46EOAdt9hvsS52l/KYbwYGBV3k5VHL3F9DHonGvF/eqqAjMDZOJRey4atMDq9XQ5vMjZ6HTl
Sxv3EAl8PJNeOJbLFwcqL5RUuvKxhPH5pAzvc8QrbnUvd5R2pn1nQX5z1VnNy2oSe4KOOdTVDTxV
mpNCrqycM8sCBuwNKBE1PsRw/xIOTb0XkZpfY67hxFYq2TRnindrYlwy3y4EBO1Jc1ZacwIHptrX
+Xj4ZHvXPIvc8idMi9sqh3Et80LrVncX+1bOsri0rw8zRMK/7Z0VaqzWBow19RSbd87KJ+u944hD
GSC0kqKvbPXxftFzUN2JsbNUS0xJYLSndVJWW2mG0TgwDzZ20pJDpDxa5VHb7rsY0imBPsWAlvjO
VThb3o8TcB03hFFdM/rbJNHTx5DymBtdrX1Ua1JrRYQGugskF6dTsckh10kG+waJGVBDfXaqggBL
7G9lxH8NUlbGi+0M7WMTBwwsDvadxq8Fy8+h2vTMu15B2J+y1Cq+f/Joh/6qOW7QDVB8wobS/+0d
+J/ykR8e7Ih6BpSF202gmRlV7g/iQPlNg1CHNV8vTtfflRSUAQQuh7/L2r9MNbt4MRK7YHNjnrYF
QI2nzp+fxMGcDejIy5hXDczZV3Zc/GtoGPP7O3scL5EihmFcGzbeMCEbqMcwTg+Lp2jzf5IxD27f
WnkOjUnfvrmInxxAM1ES/0/JzPVEAKAmUxM4MWPvUtChZqk/B2Pc3MOLEz5bw7NYo1IvbhvUxY5j
hhmy9FgL0430WgtvxVaFkIispD+GMIH5QG4SRY9jPO87ZqXf1Uk2moio/ToZCv1omX6dSJe76I9g
rJk6d5A7TjnVfYk3J2dRuSxX0rTTpwoigZc+K9mFOGRQQAbB/LXyuzevguU5hO5axpQW4jEY36ab
PIWXM65hoOyHmk/P0ai6kWSZbtguyk4MahAupOPoE6svmoRYu3P5cMkY6Vm77XpKLj51rFeRCMhd
vF2AXzDcDTXYVgUE0xLvcAb17AJjK1gxsbUWpFwNEw1pQWlXoJ1q/pTWnwbVMdgAA60HFESim0Q3
TuXBYf42X0fj4fH4VJkIQp83AdpX65M3RQA7cjf1tm8jeEzR9DvNFHGouMWm8R9BIKJLz2SAEync
Rmzu4f9EmPAU0kNoRnmFfq/jb3zE3B+DBTIOSaF0j07rcuFpVnNZtvNwj1gECcikSr9r8+vq2uhM
cEg4WNkNOIpN1CfNXg4QnaLpEdWKQaPZB4AMgTiTw1w9kgH2LbN2wETiARvjslmMet5YU9/shx7s
I1V5TC9sWGx6N21OmZzM26Y2673dFM11CdhShsoAdT0IxaprMZXsam9tFsin0imDIDY6Xk9MruvP
m8Ia502ZwKVkWz7iVW1+Ozlh90OdwHfW/4i7/HZQFnUilv/0Mbq/bRs2Cbj4va1fh0V44noHVPRI
5Z9SA3UIT8qoOdwZxc8e5OL90VRrdnUcIkY5yDB9mYvTCJG1kBVSl510Fdj60V6O/1/5NyJjjIxn
BqBpvTWqKAkR6kqm7WpbEN8AuFAdhyZGql3/3wQKtXE3wl6+Z7/qbz2oum/qxIPl/Vue9H+X0aEX
y++uA9ImQz7+fdCLO1iN5y++61BGYeflJfzU5uNUwO+YRmnx/f/JwwB/+tjXANv/LcbqYSqYIhpy
d/YwvP85ElLD2xY2oRMbXA2FfIF+e1gyf0thBSSrdZbexh5kCXVGJX1psK/jlsX4twHjYNpX1AFD
075xYr/63uV8fFw3rp/XSKXhcwvkWnXpTj2Fu5qHLtHvSNwgxhNri9tiLH62SWM8AvdxrvQpzDeg
2pxvVnQz1K3xarDeOvenZLj0C+a+RZrvpT8OYd3OmfLfDQfHuHEz8pDSMdlUgY/QbuppUCJnWWcX
9cy202GCJ0tFhq6jOWtMLbtGaSvgFkRnJz4szreSH6VWPwpzurcfRewffpSpdpmUHpr5KfEixIoZ
l2hKA0fjti7z4f2P0lbNVcQb/SzuyIXFgGmeCn1CUi/2H8uxdZ7qgs9EHwc30qJUBGJtKOkvtQRX
awDWGORNexzZjoO+BUjoMt3I3ac2cSYQQyy4ZKyxlNWDnwznMvQYrpz/+6W6cLEuJdh6qd5ohztq
gq9bCjxuzKa8e/d2HZsAiJ3nHx816QDnzLM5eMP2+KbWhwOyNwaUbmra9F+DpKk5ZGg2EAAYgpLK
kg0eH+mgG5hpyVlnxvh3LVIk5KrSwkTf7eC9HhBNRtPByx8bFwnfhcrV3RCF9fXs8fIa9XDa10Vh
n+haOn0c7qFrchyeu7Dhe8BOr5bRyO9/hlQu38dqllIY7eEeMAQE3A1Mp5pMWsopKu5/orPJUgTS
wuz8uBU9NubygOTD+ZjaKVKwv88yM32zqbMpKzN43n7blB9KU4cv5QBXWqvqOvUuGc+GuSi2lSqm
pAx9ODZhNn7fdGwYl4+fGGZZHTSpAPytNPIvJEd1iNC+snuNHRGKwSCLi9ALBO6zuknSSrm5dni4
da3hLyi78s2gG/XrMvSn8jYBWA6z6JDCjpSE+u6jx6wt+Xe3AgM4mfb0ziPz0+Z1ZmNeYvzJA1W0
Gb1kNIeBLHwzcp8t3aUznyez/+aTVL41FSJZ9a2tMmvfeda0PvatLTXu0MGfWyVIUfB+9S8cHrWr
mgwfEru8fgCAVs/Ucyg5OUP/kbcI7aZUTSeG/6hTFvEVckbvdBmi+Z79heA4vIOs8d3w4gAlcpBV
3nNGMYkZo4sbmVa39YrIfjRtdCYirTjjp7YfQVnajz35vU1upCP1h7b9KG7FPJ+O3aG/lxaEAeV2
LMBMHzvVqCjOXhfKq65lEPSB3g7NoW8SUbwGvjj/emHxQIcO9WN1YWlKIHXhgBnnvQSi6v9wZDed
o/oi9o1259SNdgNMBNWpIe39U6+JdBIaGLWOWu0TOc2duoPxz7qXVmbZ3psPIBT0EXT9qmtRHbsw
K6Zjf4xgzkl3uTTOPQrqvIr94EzXHL4nQx/uQtd6Oxiow+7+u60FxXweZyp19dFZmhLKBI+38+Yn
KfYakMC8cMnBnEjZlxz+1LFWhpX+aF0g9NyjQPCrWkyKx7rfobQhptRQCsdYVL2Pz34vxO9sGWyS
OYSrtWjHqzrP7qxwiY8HsUvTVxoKbCXerCaxj1YIYVsS9RfSwY6aerfpy7Lpq2g+fWe09YDwXXT3
KYI0AaWcGlWX3Hy6tpHCbWa2X/Ugb7ctHAJ3cmhmSIdztgqoFbwNdKb6JDi8CnBw8bx6LbDd37W+
1SB9sSRsq34YboVoVUvcY4APMVffj3HH3qUyxy3rTdCPoLDVgTzpiZMUMdt+tEbfnW/lrFnqbBtb
fkR1X/G+Q3rByiNU5DjR+TpC/I69h/FdzDWwxGw97kaxOal1mwCj3CEAN99b7ox2tJPUm0Q1Y92f
7l1mGLuqW/bSWg+8ga/aaByvV9M6XKJJDKeIs92B4W7R2KcDFzjnUWgfLCtubhIzvpJW7GIii1bf
VAX7XsrBJW909JrN7Epaq+mA18TVY4Tc3uLUZft+0B9CqzgJu12obqgrSRPdvB1KF3c2OYqdKgIu
ob9Tx0NSsP+grOvh2L+2yRFBR6rBtSm2KAvZVh3zhNtCDO9Ope2qcMfwx67j+RDrqCql+l9lZG8o
WPCebMVLLFnUf5ju+XBaIUSdNrH91ENysjEzJ7lutKi4RiqZPe7fQyajDH8CRo1d72fJZ/kkaapo
i0Ta4ZztdyBCld6eQH07QuddVm9teUms9aJrx9HRNCeW8lHBZkwNZZDa6JpM8vRtGc/33mEpb6cC
hvFIET4FLeVL2ZzYJ15qdRS9LxZVmZF1VXm98bTU9mFjemDM7dYznmaozLbDaFNjrXqNBC7z9uC+
duHBZOqMOk3Yf5MuOcSeu2uM2buTlj2hshVXg/kudFKzw3McULYu2suBcSpX+h0a0LZxMoWAvCBU
ys87I7C2PqJOX6lEPxUqLrSac3AJnb3NUbsWu2yli5189zu7+PMOyKkO+A+7xJc4bGsdvhgeuivT
y/rbDFCOhR03npgMR+edZ06o06o/hRaTIeuCfDn+NiHMD9t0WfTjH6quygVijvJVfFG9bPeEll9U
LC7Cjdrk2e9CM/99Cx2zr/4u9LLcF6xyTq0GUpRqglKzpyh60tmZ67vYebLn0Tg/RLBih6hu3U2H
llW6S9ZN+Q5a6P67b5KCyP4dV3znEf6OwNXtY9zSKsaruKbOASjrm++Uv1redwErzXpmXLsaqERB
PzXRkF4EY5KcSy+SNzUoVWiGpLcl2REhhP7Yu1n0xAR9I+Y1xhENpWJoKoY0S3AI6JZA/FxS5ndq
F317QXHAawJJ8rUcijKCyVNOc5LIR6P45VH5uprEw0OR9ixM85Qa8NK9GYbyWkhihDzGGHpnk2lh
cCY2c/RJMGXjszb37dHtD4N8Q3dgKURTtLR067w3egRZ/dkwLg9NDUYiCasTybJ1s99sWrfRt0e4
n4lCdzYUT+JmVTHUxAodaA5Ju7GL9hwy74SqIwSKmvPZZy/LzZTSo9r1q00oepNosnay69dl2tZc
cvdRa+dqXznVxbH4xXDS665FJUcGheydnqN31J3LIJR+3mKIsz5Fl7aKwTzjhtlqtxOchxEhp8vc
9LorQpAhYquTGnjAhI7e0SjIkSMq5Je3tMR+aAJzu1R6dWIqMo9YQy0TtVN4YhVIWJqpNnjb5WNz
7RXndaw4C4j4fxib6a6x9TP2gVmbpD0aDtmwN5gsPBQRm62qVYN12NdRUp1OvWtvxZYN8EINDYpl
+TQO+1Qdknqhcr6rbmWAgcL1+dQ6JrQRdLbueAwpnRIjr4oKGfP5LaSxjP1uUiFN0klHPhvEDeE8
Z3P/5EhlJcgtCsnibWuYFYWI4LqOpFafjEeKLNW9diSFeWc5QBQQf3b2XfANUonuUeqOi9RGcmDI
+/9D2nUtu40r2y9iFcGMV4nK0o72jO0XlCNzJpi+/i40NaKs8bnnVt0XFtCJ2kEkgO5ea0/TAf+R
R8sAjQhNyd6R2Lbwq705TMDuN/RDCKKnvWGz5D0Lpu8zsBswrFdGkQ6v2DfWYDNEgt9TuG1De3SH
NvraxqCzs4B3c0yt8o+OOAGqT7UB0rh68JD2AdxrH+vaMU/Az96rBCrewfF7Wr2SjrKvxhT/dIKY
zfCuPRr0NyJQncLKHDDD2hEVOaj0VcH+8SYdHpNyA4IGVOSl4ppkCmTIdllav1PKaZFTT9F/lE0m
uCjdEj1sqvWIzMwyc3Gclv3I8Gi6dEMG5vhQvOLbGfcrkgkwljX+TUMyusim8w3D9JD4MVHwv/0U
JnhQY1+HinV7cF6tSrT7IvVAoQ6ctFcxgqi+rAP7x50hb7jzCkCZdp8MqCRIeitG/VFgn1IsiXHy
Wdon9EtcR/FNRtoHO9Iy5ftgt0RpQgvgSX18AoopEJ0HD7tPDYRiWpjVP53+FQsM61c6pH+lqGj7
JNIk8gtnil4qrDf2HqBlDobTpwDPC8M7b9kZ1U+rf0VTh/VrzOO/DLT+4UjLOWU5A8+bkbk/bOvQ
c935bsQRygzQiPOaAGkALAae2FmJO7yVisWkLEznd9OoDsTeJHwRcNAHwBNuev1b5uHnSFDnufIK
49RKHUv6W9kg00EpqlfhZUHUu4kcp8Zatg+mk16IqxOZAeviLo4X1tlKVcasUUrbvw5i/EXAosJC
xynKgZqLnuLroyf9L1qdsJbVYLYL2svNfpGjtq65mOC4f7DXVJybPa1+xggciax6tdBTpRA8RoDE
6eWXpU8Ch8V4niDPcZBJ/qVj2DKioRHTm9nSDHGTWwbnSM2gCIAewboGXkNQMZQXekAnqCBaDSXa
ZUhbixAkDEpLD2jS6nhfzVryddLuR2p3H9PajgE2AgBVfQwOeuVaH9H0kR6RrbzK61QD0TBgEhc5
/R5/t89VHPr5C4vvg4TZH1Fkc41zs89VnIaLNeh+YzS+qj+khhZOcKR01oxGX1Y4SHY0MIJzge9m
qjUMNMCGe6iYx3aadJHCbHKUZKRh/A3ouxuJYvefTpkBpz1IPi1ODdC30fPI7p3CShVe0X9iIo5y
LDIGtrk+BC0pKnvWThs0awNE018b5m5HtUFgvcCpp2N/AlKPYpDy0udpEvIwVXm4t4HF/tpGoFMh
p9RDh4ty0mXwQk6iRdoycs89F289GMrfzcY1T4x36NhTSLS27b1NYNd8j5LRRD8j+lBnsFbI2e9y
2jOoOODUcretAcY41AGhKyNDN8CCsViZXf6CdqXvso2swyLv0Nt/MGuJzgEFxUgXrTfil/Clx07n
V5PUu9tg0qw7iQ26VZAogeUwBvVtunLb4kzginJE2gJ8c/zcKAxJAIwDS1Ga3plAGklL064xzI+L
8eJri4o/GgMap3vxkgBHvm4SblFPWX3weC2OboqWP3DyVh/spCrfhgYVI0pJIpRevtuuzJ5yK64/
OEMd+zwWfDfbZ66+xz+0Dr4YaMc4y9DBo19ICQCq9JWjGnTt6Kgt7rDTQqUwZVpBV6JYVuzVYLQA
HcwDx5/nBBZTcDB3h6Zj+zOA1BjJSzmj9oCQuccrGfQeYS20C46EoosA0LkPvKj+2xhuCDyoGlIO
VmQdpcKgvL+4vAE9UM4c7FfQkTe4+Eq7Iege5moaFuY7LvA5qJyGD1b/YujahpQkAuLT1YH8UxxK
bEHGDsoFPCN7L0AJ4qiYuLRz3FTpgUTLZTEjme7xc6jMKpYPq9LuOtQhZm8WOAkO3VBn+u42ZW0S
/ug8lKu6XoU+EOF97gGUseYsb19TcOfsRplj64kS+3MTVOamLZPmw1CZoG5r2uG7lVnrmUQjAlh1
1PLPepP3a6R521c9j5qdrQMai9wNCcxpJF3LVTFazWFAQcBfkQXQI/X86tIMbaJWgOPIrkD/BAjU
6XkUAJsOsEj/2Cs52YsCcg3HwztV+5gpHxWLnlUPPn+4B91bxSLw6Qf7272Xz3Szp/iol71+ptt9
H36G289Wtp7AtkYXB6HlIapTm+5CQIom2MSRkcaUEBgXrdew6TmcwKeK5C0HQyzO0UHL3m7dIAZT
iEIF4YUN/lOlXab4UuFGN2PSUj+jpoz/5JsPxSe0f1Q7W8HA0qpZR5phawHZcD0vmOe18024LJgX
xTROKGAmXNlGjOBVzc2zLqcLYIn0Hxzlenpg6D9cDEDkDR5NqIrcnGhAqoJ3f7CxUtTJ4rg02A7o
W/dj08YD3yr1D06NAOofhuSOHmnHDoTjHxga7umP82Cv5Iv973Hoj/9gr+LLgn0ZsMXGthGbOjCj
MVRhUjPAiJrFCPClz9fOFyBk0HTpFAB28yyau2dA+LMGRVnxTBa3GN1kfuGt3DCNZ18sUN+p9thc
BwsgUprjrrC77AsofsqorF/lyL56Y+ae+pyBUkvlmBpwXp6CRGKqkkqkNdmAoneVcop5hxyDmgJy
76olX+BOprvrawAsSxaQR7HvSMCp8FqrUTu57BUcGQJ0vf11BL4f9vr/tnuIgmU5/+N9C9buwB4v
9/SPbbgoXET+bjjTNEymatVb0QjKZHwpAA/+L+1i7GYof03sw2BM1Yn2MHYZJtsR2bm5EpVXbXlG
hRSOf9Tuh0z0Gsx4bHynCfjVahQKevfuU4uSftpKJS6KMsjdcuLyjKf/32WYymklgZt/0Ir46TpN
Iu8Sua0LZCWQCTJnrFZhguyrVIrZhtTkF8TpE81mRReCXg/FKSAgZ2Dwoot2DLOUPzHDlmBw1+Mf
dmfY+7awr/rZUutGP8gyNBUqhSVClWnIuba3g+Tb4AVOsL8GmnVkdos2y4pM4+frv4vhgXAmS7EX
Ar3usMX5r/M2cK6hd2zUv7I2Q/sp0m+lFLsQ1C1fgTWvrWKOhVCFqoRtyUznxAEQdOc+KXevChm5
A+K//6xL84ySine8Rjg23Vico/g7WaPfCjgmiUT5YaoPT53JpteyHr5W0+R+Llxd+kmkWUcTO+e/
dBmB8QbyxhmdrQBf4I6mYYb+IGzO/y6ZZh+0HvxOFLZ0gFykblfp2DvQ7eI+dT8LQPzMt0M/xnw7
ioPFyPV2lhDz7VI2DEe05QAohvCNu3GMsSTWUF2tgJFjQJg0R2dssaixBntty2tng9654SkIxs/z
o8LEf8TJ7Lv7qR62nxfInZvD/BxRTyX7H6flCURWKg6J6Nl1C708yUhkwwrJy2g9KZLtSbXNVzWy
V3f99XMbfWjrm1hrFG/dPz33bOmqX1rtqbW+F+O/rElhLi5XbxU3GIB2tTT0UzAJTIINMGk68Egh
id837NClZntGYljl7cMKZ5sGshvznMoMWz6hwjiQ56XyMA2Hq91cokgaFevBjuKNrEY8dbclgIqJ
LM1HzdS8TRb0yRml/GBPsgwUyaRjdp2TsJV2cs4jlEhzO/qLRHRZ3BZZLbjpgxAtXtMpBkj9rH1Q
I82vDkASdRmiHIcfMYuwh1ZzxdSA8ndvNhkNwz0lgHHvbTm8pVnZrHs+hZ+F6f0FsNXpl9tdGsbA
QdMy45zaIClFdbOFsnW3/YAz7XSDtIoOVIx02o+5dA+TZoaXEfVx21ZE9xHdCOuqbBh/efZlkum/
IkqA/gHQO9dPlgZwR9W94+FAiqAG5uM55K3tN/Bp6++6g+Wf2mq0U6G/h6rxXmHZ33S00aBZm1oz
HHwaJ+IJcKrrXCJ5glIvZ2Z0cgxgMBXDuF9AuHrUBK/bsEaqR2FyWcqi+scCC8vonWJ0yoJwutoa
qFBlOuzzCecaa/KnO+SJ8a5VQfXi1djR1R3jh0r12yY9aJVaJt9QjFu/9YF+1lSjbZmiDJV5oImk
KRBr/+g0aq0HmkJ08FIRtp5YFirhgPFMZ2B0GracoZHsrlhbFXWTSc7de7fFV2RRuJ80kF7U2Jjv
tBKrbkvDIbTsOFBNTa/5oBvAf5B2M3zHCdianteTUz2ZLdb8geIxsnOs+T0RNrN7nmHNj52+ObvH
eY//SO7O7k0xffNKrd6j2QSnZnUy4TqPNTairb4r0TVP0gygvL5MBwCB1LKoVqSfTcnqcR53Fjsk
ABAqwPWuO0nyU9e9U2Gn8e8DUv3Z5nfVf7GxIjNbZVxrQQCH/5zUArL54DT5gf5rGBfFBeXwbzN5
WKy0ldDzAxn3AZu1ZPvgT1Py72vnjWajrLxN2/XeNj0Aaar94sRZt2vMotrRKjU/cCX1blLaBDk7
KUHLh+ZuuQuxKNrRyjU/jAUKZxs0i+3Bko6dbl4n46ZPBNifcHwzowwRyMiDYsE0WhSLjKCLcDr7
r1AEXeQpjug0td6uGLdFnH+qFAyxrVCK68j66WbWsCPR3aXohwtNlUWm9QP4w2BPIp2wjGmeuc7P
yVRQTDftSFrAVH8haAkHfbzHDo8uvE0BHmkpRtMwyYYznqnh327wtQqBZUFWsqpSn6aqaxIoAcAy
n6Et0K2Q7IGcpr+ZaJa9AJH0QjO69CjI9bWiqrc0BWYze7PHGpSpAhTMaha3WKK2+ZAChwkx6KLh
RbEKil4caaqH7BrX0fRsrfegWe+dvt5a4JPJQJ6LEn8tBqNpih4+8oiQl0KVa4vKcXWPJWh0Cwos
cvPCU+/uww5ufP2wixcIUgGcBtK4Ja5oWLqebw36yXjFUmyofv+geuQAtyGpQMVeOqBvHfv7CyqP
5MkDQFpRenhfk7argg7I1so6qQHDWHgV4BZufpUa6UksK2C7lPLkGoBsU7I5BOtr7TT0fxNnItaL
qa9Xg7shfkOSBQ5wpqIezOcLyeGog3+1Z+HMmUhm5GCaYHHujPZ5Jj9UfIhu7f20daDdLqJWJKkP
tht3s8g0vDnnu1AgUtBdNK4BGg2BatCzPJsMRGrqS4WcITIkScl2NF1wvji4j+8UM9jPIlxwvx7C
UITl+7rEJ8Vod+66cUQCnmigWwNmtV3Vo2buQlXDRLJYjeRNgS9aqYVf6cFRomp3VVtJ/QTg7O4l
GrtiRc8ZkJbi1+oB6JK63Qz+GWe4+Q8JQquV0Yj2HVVJbNvaWnwKB5ZdNCbAXGM72V8jL39Q8QWv
vzR/8OltIz4FpRnsroAnBbCnfQ21V6sSL7gNfeOX7z5N6ctupS14sN36akKK+XJ7dpAJRVkC3D08
SA2gGc+/Yt4xbWxPtKbjqio0sISDM8iw29ESjxSst/gJLbFnsljWf1gQg5Gl6LvdorjZLitEVH/l
Lzl30FKG5sk5LmmFG4olriUHA62JaGlAf8aFtgXLJdTAFQvgrao022D3m7zr+V/9NBavWpQ2Ww2H
9uecZ9MpHkq2dbCqffPGKlojXVZ/9WR8IDyRJs52lQiCb0WGLh03qBIQNiHLt7gDSffefcRX4Cno
4x+JrOQu5k3uhwnIVXiYey/VJHyiWgEjA841I5mtJrAankhGDji6xNonVmwsygH06T7ZpuAHtsO6
Ohh21h2YkfW70mvK98rkzaoXmfNjDCL0afTet8QbcE7SDNXLYtujleA9bhw0LBlWfzJA/bUWOMt8
Rpn3G51RT1HSPzeW80brSNKpGekCoAuRjmY3XYf3uo+GWjBUqTwOnf0adnqMqmo63ZEPlFV+rGO0
RZIF2dKxsZKTLYnm8+Sb/0xUQB43/+U2N3+K27cu8s4RKuVXyhYohdMV3lyFoyk5uDz4qDGnqYJN
YWRigzYKtgMVU3qhUQEonsugZJOSFV77Ly2Ol/Xd/8FuiUIj8ig+OjLge4bTcVQUDuMLL40Jj6MG
UEFOdKDkTT/xM1Y1/ecxjjSwrobWs5MFIWAlKrlnrje+jEiFoxAQTgGcdCuRb20FpPMgTqwnoXAw
6sk2n/LWWDOTsfMiIjlgMaeN5aLblhQxgWuQRowMzEgaWHaUPwN4ycq2Om3sgVdWGBer23gS6aBO
jtOmT/UKOApAa2/16mfTD9E3VHOi6cIbrNeAxekJy3ek8iI9/GazjamhPpkcw6GujpWRe+Q4TZl5
afAMWbuDNHzTG8PtQjoVou4Op1b5E3FKpdJTVa/DJ5rRJQp04AL/ByfHkGzXjRNb089Dl2FAAS/w
LPiWfluLokuEdURL7WkR0a+HzFKUs68Ar8a3pDUVKMnkiac+cosjeTbSPKEWPvLwqAAwKN0BNVW2
698CA8DFVMC6iXUAVjcqh2RQtwoTYXwt8F1FLin5EqYJELv7qADPfCh8mjKR4WAySTXQCfXpxygr
Nr03jJ9K5PQOBbIrvlTTLAeNppGFxxBgoWCD7/l6BIrXKc5stYtpRI76eBqTOKzYPzpyKArG0eIH
B9LQJbFrOBldPfnXcyvR/OKKoMkmrqa0HaIjCFm2Ypz0s/Ay/K+p0Z0JDQNhR8eAR1vAzNYn2+nX
XmO9W1Vdv0m39Z4yXcpV2PfVZ7OtI78HQ9EprQE84qInhOSAbOj3NUpWN1oHs3J03s1Bq2Z3QOnL
lT5E1WewfUU+tufxqXZweJWjuRu/MhzUochwKt5EpwMmD52sXWDsZeWucpmZSDpZ7BTnaRIgIxUa
J5qz24hkQeUa2I8pyxrsZGtkzq6OJKPLnSENwSEQ+SggDja5m0i/dMxkR7UtoSu902TKaC51IWB+
Z6y3pivbFyIBmGqn9Vs3Te8ckKiPViO+jC+FzNAFqw0vrHT1LUeb3VoTqhMMtBv6U8vC9VRX4wu+
Z6jWV3ZRHCbAScyqA01JIQKUPJKvR81nTTbMvmQivOkMSAd+TCbLfgJVSv3UBTjRKjxvxzKcHdQe
oD3NOsfioAQcytnkaHpWtrOsDYW5ElVqboGq4DzxSNpPzO6iLEbvP6AiKqv1nrEM895S1wWIeZAM
a6DneyjCg6x1xueo1fQLiVI+6Qe0BwLqTll0YLR/00T3EwRL44nsmTD709jEv0hHVkZd6QA/EGif
VxFxUDBe6jx64SIFc+sQB4CAYmawJ385GvazbbINzShI6NWDL+y635LM7uL8TQ47x+Nwn3RubTQg
hW2WT+SASTNg6FiNJ0tTfZQ4Tm6tnRlk8snCSc5zWLo4OVajANnylcULVD5l2NytSIiqDPTUWHrm
03TWDKFb4zAJPLXKOcAJ9NUakfWml093ojKrrlEpAF3KQlu3g+acQnViHqvLyOS06yugToB62b3k
gD2ffBqOdv0BZfkuuMiUnRG7l4KO4GvBri7zHDkg5Ay0YjW4pvmCVYZ+rkZxzNpIE7Os1kMg3und
hSysKLZetCkO1+MwyZ2hpqSImxh44anTrGlKCtSsz+EWEY1USNQtdRcB5lINfSb5egzhWRUZ4J3i
dnyaL5ZZGquSlafWc40jyabevGpL2SZHMJfPtsHipUZlWOY+hUsoyMSi8Yl8fw9HMTWtcQ/YeCER
hb26iN1NKns0l6uZpfbaRDK0TO3A2VQox0QDnqIgIhPS0gWVFKg+yvlxHDxFUETcRLVap98iz9RF
dzRFSkMRlzCzN81vfneyxVDdj3yR70OXsLBf0bBaXLATLS40oos9DcY6C3PpPygW4zwNhnORnxcn
MsXf6BponorGWJdlI/3FrqnRJJTGYNICtM0xQ37j2BvovFrR3BgMz55Vd9KWYUPMwxR4vYtp62Tw
AoOPdrTIq3JdDX/km3QeUlitHri9ppvdWQEy1vTFGPbAAYRrkjra/gp/0Dme6zexWZ3E1iiAeaDz
pJovJLVMsyjRyQFhoknure+GbSArtN/hQsIcdUNhfiIpsK48b30/XOWscZ+NRPP2HatisHCmwPjC
qTV/RpdWta4zLrc0nRLJn2kkGI6o7D4B4hnMSJ5n5jVATgFISAHAQCrRYTaUZ7eJdyWlJTpN1ucg
t00Uenh8jYYXgEmTEJTnwBMj1Yhn+XoWptxYT7lhODsbhOm+hlYo9Jk+gZgKFzVyApbpKzzJPtkB
H/Yk4xIsirMhB+GCz2TU+g9+stERYQiSvaXV35d4JG+UcjJa64Ib8jHAHUg0O6nbLje8fZLZzgE5
6N0NU10zNteqFL0/9vi9gV1T5QPowsvqWLv9eFhENEpU2oBGDQC+LsqsGovxsMgXh0V2MyNlertL
YIh4F1v2D6JELBQvYofO8ANoZWeqxDsuRBAv4s9wU88aVCyhS4RnI8DqZIEOmfR6qR0gjYIt9J85
jZAa/k1YNm670lIn2OClF5Sr/xIjU7d4DEw+mVbUfizTHFupSY/Amlt1zyjMzD+YjsiBm1tIvAuR
hy/bFuW/RfQeOk+tGdrva1BFgaloLNCF1Aq9PliAmHk3Wq86hEOISjg1TfPSen8PAp5cLQEuVR/6
KkL/5Uz2CjosYC2V+lw/5NmoKC89q34panCWg01b3yCFUX6esunOIhc47gzbRl+7QfPdjnp7n7WD
eKoNYaEtZIjtTVxh8wx8DPQpsDS1zxrzsEXDjghfygz8Ecqcw9lUziQCNcVVvgQgBV362sSRdNxy
JHeTdmXqo3way2z8gDr1baBr46c4Gdx9IicAS9H6vwlbQNbzq1nfats+F2AVtKUOlGdk01e2prNn
2wmRvLMjlDnz+HWUbvqxy0J7L1nhbA0rNz9ZPYoJlQF4n7GudhN+Jk/PSAEdprZmylNXnkFc2njz
h85WF9VXCTS7HijmpsmBpq+beCvg0vbT4EeO6axpCqxslKhEdJW2BM9RUgAdAYazjByZ0ctj1Nj7
Uk7aiBPdiCGV7lrXQAIVjnPwWU9zpOHughWgYggrAJTTkoQWJ6ad5fuxM788LlVoDnjLL2RBs7ul
j1rS4FQ43yuLRY6C+fBsMBPYY7x+dbUOrXNpi8rmfqxfeyWz/yCzBjPZDw1+kXZTNq9k/OD7EC/s
WiQrjCrfdazDaz5x1zzJ0kszto19jFwg12HG27+vL5/JS9HbQG3W1HvduBtuCfZM3djUl80AX7bh
BpaqJFsUSbGNxMSe2+oduDY1dtiKdzMOQJ+Cos8KvZHhlapzIe180C4K5oK5MwgAWRONTrleFCW3
ghWYPrUt43G8B3l6sK9Mg33gTH6Wk5N9R8XSFxS89R8WA55W7EOUDp+9Bh1fSdT4eZGiA1kARWvt
6onwx1bLNwtA6iKbS2TRzoquFq4BV8Ew0V6kdpwmEQbTZtNxdJS5twmg/NROlWSPG9K2BqwOwD+O
izHtXr02neRq3ty6tMUlAwBsoB73Fo3uaIGw6VrUXMph2LYewzesaPjJLJP6nXn5BypSHdF45Esl
t5Xci6o7eccjfurbvn7vjfQDFcGmuQzWjQcuNe7Yr02beT6NQB/r+ToAX8FniNGDFuSSgBeZ4iP9
YekPNqm/GiBfknUpahN/un/+4vP/Ai8AXNbb6VWz/FHJmbS2el0uCopAU4oqlS8ZLwoaLZHnOy13
BqAPSpVVVPpwD84PUdOZQ1b9FMunaVwZHbLSe2taSz8HbVOehbHWLBcnAG4ToeMKRXXAVnO9iDSz
DJy3wT4tBOAcHd1dVWpnaSODUlnce6bLZE7FyapwwKogWPUohZlm6Mz3JMDwSUh2rlL/b/6ooUl3
vZCjn1ddhN8/c+eu/yLYuUCe+qbjVN2PQqSC/6uBiNLoqeX4RyPcAESQQjbfhiG4RgAPT3e2WhdY
3uDU8LpRf4tVAq3F+x3FAHFyIFmnV9qzreF1rJQkSuLW3tgG2B8XL2/KD0EAWEUS6Q3q3nObX+OS
bLRLQFeObnygSBTXAGg0KemCvZG9mTLtp5Nb2eg8B/bYbcCT+MWoJ22bqRKPUpV8gOjqOiKZRhUg
pKG5NcgvpWy0LdndmTROlmxQHQ98cXV+haScfUIFun1K6GRLbfTQnCuAEggZmSyXiqN/Y5n+ycRq
DYUTyndk5qUjqkqc6eApzht7SMCN8zi8mw/DW56bzrGtzTjwSUEXpih3aFREI06RzKl8vSJ6uN2P
xAtd/BGE5gfS0t/mCzcOhW0NIJqFSBNpcWw7gUK31EOuc2xwciVzLTyQWthj9BIhZVBWCZv927hw
N0LFXGQuWl3CRt7HrCygIt7d1a18MQBv01DIklqEhlWZJC/xUADD3rH6dd3r9p6UYDPP9loWe2tL
2WY90IP6AvhpRokt+c2VbMcK8N0Z0GL3XcdKFK6D/y1VEHdOVVpPJjiLwfutj1uSYWOEfr5MePnJ
KIoDyeiSGeBUAKM0rIHEBKwM5YzVpvWUM6tedWFS7jt11mXWIw5E3dL1F8Sk0XXdkzdVTyMdiSl4
JVLi+O8ZhMbmCZ3FwF9C6pr7bpm4/jzPB7BL1bJ56gekOANnAowlnj2rOm+yHVPbsAQ4+O6qy/c5
S4GfpLZhdPG0OtobyEWvqsi+ykjx4L94IEaiOQVqLBE2l4mJHoy4wMlhrl2qENDY6A5LwJqerUlE
FyCUA1+iCYPvEzAuwfYIs0VLUztFdUEWAgh1Nib176EWN0BP4HA8NqI5ntkAwO/6j9rXAf4dxCRO
iWEUvhGjwgdZPnEiGV2cklOGTpzMJnPrFQkXm8VvUcyGldi7ZtKo7N6/fTWgk/imGxVrcstFgCfd
7DeP6bako0s3DgXY5/BNvXINh6ETHZdjh4eTDD615Tqua+Tk1AFIhKzysFpsHJRTnphmrUi7yB/i
JXwogTQbXKPkmfGlcVztmQvuriY0Ij8XseudtaCMfEqIBBPOVOLB+iQy3d4aGjYSkSXTj5ynr2QA
xCgPNQeV8RyqdkTy7NRCXnlmtTMesClOnzTzlxVHVoRv0HWQFNcBVFiXII0fFAHOudXo/2qUtPwV
1bTG1/tgt/s8xLrd54+fRfcA6Rsi6b6yCm9811v7rVHI651mpPiCOsYp7IppkYvA+6M8E8BKzMbG
PAFXrN/ht4nfJIIRcfuggpllbJ7+cBNyGqL+7uZ/uEldI1GfCeSup1JMz0UZATOp6T7EtY3LYK1j
UKK/xk3QfZjQAbTqwVF0mi1adIzHyIRsZy0ORw94rqZr0qKWWV+ioXr9LhoZBF2J4hIVrffsQ9q0
5nyGSGd1sZOBqgLs5NcDQXW4SKeCpCXu8jISKKWHnE4UdSeze5/cboomLwfA8SuicyWbpxQl5oZH
4ecAQOpYoTbX2wjd9s6213lnHXks/OmiMd8PRfNuJJl3ZpkT1P6d2s28jZEm9bESngaOduVIF1ON
4tqt17IcdH92pBgGxTX+iUvWnd0N3YruTTZLnKLiGw2820c5NT7DymJ+IS/v1Yd37fyaXd69oDzD
M0N47WYxnF/SS4jZh+bz0NCQ+soCs93cvc8fvZZ45Gkpn0T5kMJUL/7lFllnJiuURoVD+WYUZr8z
Otc5mnXiHp28decRTUlBsrET2CUxZYM0+WeG5c+2qyWzgI8A2d2Q5nYO8CQk7BAXYFQ6R4YGVnfS
eUhSujzeKbSbzziqjrcPn4g+wfxhsjb4lhUjKmZCrXtK8a/7BPYx+2R39oZmJB91/arMJNAoPFAx
rHolIwVdaJr2UbwOnULMvqRAhyzIo7NAw0NOc484smlt/3YPPY6l7dOdKHScoLI8H5GkWM1h0W0m
G6BbC9lm58qZ4m0Czo6Vxo0M5fcGCiDuhmRE89k818pV3SbuZpGhCx/kmKS+c5/Nvyep0E5RG+Rn
EtDlzmEesrZFJfAA8FVO9+fqo5Dp3SdZblipDwGiLmdDhnc+ZMNN97Nn4czM3WVFsl/OgyO93OPB
JM+0iCB5zCpk6SPvI600FrksWewn9tRsHhS3GIs8VDGcWnwM2FAeZGTrQPgwjHfRJ/Pz1+sTUGTF
vX7S0mqW00O+nZBQIfnNfpHXXna1z6fs+lJQ9qWS3+zp+U7xA2dtcwfFLwqRQcNKbw0OPuNgotP8
ozBjQAO08n5qW4ZxZ0za/9130f7J11Q4EZnh/If73rTk23jDPgYwxiW0k/GldNpXEUztSUz28EKX
Is+TjdF4OjihDGRuy6bMzkAQPZNWs+BFI+SBX02UCZ5ms950441AD7qf9wkQ0EvH3TiuNwBbmmOx
mRbTcKZ5FNjRprd6dT7YZ3IVKw2p6bJMO6zpjgba+Buyu4szC8g8G8ovnSPLHfnNEe/Uo14O59gU
0SZmujd/ijnQ42eju5khXxWW1E8i/0hZMpaGfbFzTO299GwGymT1mlOXOedFNmPj3mnTchjxTvtH
9secmopnZxUD/KJb28d05HOAkd6RFJ8ioxbkLjLJuZs4va88ZDiy/V0KbX4Rq9CkCTtHw6MS9EpU
iAYcuOCuGs1NQODbtin6IFTjynJZqtbIg+yqJgzncjbp4TuzWmzI78FmuVOW/tICoR1GgbZeLc5x
nnQb5Yl+lS2jCFuQrV7WPkd689nUnblalmpX094acGoGPMCl+FVM4y6TBhiFVRWtjoKwQ982/aoN
gSi97gfAImla2AH1DmcLZdwOFBOoU9BGWI1vUHxQ3t1DxYtYHT2TA7e+Zxzf3a5KVzinzL7bTfaC
IoH6r0w64a40rfhgDAF/+4NF4yHF33j983L+mrXdruodftGsGKeJt+lyktslcueyRFzoXJfkfxAp
x0YHjafW4mx1MAfU3FpG7ZxDyZwzjZrAUGW40zGcrJxvF60eAOgzaeBMMuBjVlhCKWcBwKDr8OZN
CuTk+b5K64tQZ4yaOtCcR6qiBt8Z+6jqIxaRC/6fwveUMQk928P5MUzIVaM6nN8jOXSYudgpE06H
neQypO60N1J+TrUoPnmijk+ZmNpiRcNFOGLDe4zxZbqZkYGjHP6zFxM66nluLjQiGbnYIsSNFhv8
aP1xyo+LZPkQXGjD4Xq0ZHIHJ39q17ZcaIeWeG7g10kW32WbH7ZuMUgVL+gGv6WpH0LQtDHT0HdT
7DQWOyniZCutrlnRodRyjEVnV0aUpfvA408P8gdb3YvR70QeqBFCzhOQh6KZnEPaTxtKILqgnLlm
JpeEIvLPuzJHAQMlFBf5Q34R9XU7gyXJsSbAF9IuF3IbgnKH3pRrpIdwI978PcB0qp2wWAKCXDVd
0pdLKBRV8f7gcC07dLrdnSUMwY6GEapCryPeow9kNUoUKqc4WgIUJNSO0QM0cjG/m6e5e4jMLjuQ
tvkf2r5suXFc2faLGMF5eCU1WpLtsmtw9Qujeu9ucB7BCV9/FhKyqVJX9Y1zb9wXBpATVS6JBBKZ
a8mIKsQ6pxFgOIBeVxmIKO+lbH4THLgXrnX7GRujm6rNGpHLYP+3H4/CMJx51LwocBzBA/+7A8Cc
BzPQ3IfYmDHqKqzKSWhJjVKTcJ2TkC5FVUx7NPCdVxGFUW4yKo1+KxsFuu7U7X5rs4ZGU/v7hyPh
3ScCuPq4L6zsrOy8XjOBYCAECuh8MIGcb1L8rVvEmyyxrIiy+xXl79XZgNQwy7OiW6HkkE6FC+S4
VbOeNlC0ulusm/Om9cCAtwJFb4FRgleVBaiErsAMdF5yD6k4OdImwPvQaPpZlmLZfaMlO/azbJns
77U1Gk9tDl6pEs2sAKqcOlSKi25r6fXwDVWDnwjcvp+zR+Dy1G9gzryaonqkQ1vj0G271Kx31yzU
IDMCROfp9v2hzXn1TFyfrdeMkStG/0BKr5zyQwFGwyiYwPXZ4GAWR+r5pcmwbYmkqyhsIJpI0lCv
GcbIMKqrq1XOc9iZSf2wWHXyagAyGbWmSbKnKdda9N+BQ5NmdNE5L8EUO14t8kADK7OH7AHOpuvo
V/5Si1Rt8jrXNdsNfJg3DSC10CwlkfaM1HtOqFEkq9FPMrZHwOQOQCKXCl0TUWx4+uMCBprnSV7A
tlWgKBEIFVU/ci20hnjauBPYK8mG3NbwFJlkle0lFyTEjhSFbOliFddbkCnQi6utVbQgM80mfDqk
cv+TYwNGrRa6l/85ucP81fGwDLfAg3KxMsvHKzT3gFk45a8NAOpCkD8pJ8LT7Or0TyP25q+i8kVY
AK78SD1e1FYSo1X9OIz622SPgMikKSDmrlPuF+Iop9SWgurWtz5B7SGdKNJhYooD+7iYguNdDS1Z
3B1jjolzY9tXKMAGuMLG1G2cbMkGUA5++xNNR3s0v+T1cDtdtWSc1MVV28lW0jvjdao56N7vFLPK
tVo50D3kvjOwi+mx1UfoVZhQ7YkpXYQPzulcdsB+iFbbTNoukrpsSOfyeS73nT2ibYMV24YZw1sK
pJjdUuT6IQG58xdz9nEmh2qFJtWBqe5WKDQxl+xiJzZKk2RaFIjmW5RVDm9eMMc7QwOcYbxw5clZ
iv/k2XKwt2T1qfV1FMTQkNsphnaXbObe7I43svsheHc6P7qXmvokK2jipj4FI0OrVtwdb2RxriXb
61k+DqSHI2WoPV5aRw/bM5pR0vsuh00yG434KWD5kRNfUpSx1m6mPFa3AQ+XU4f/FlmtP/d6tkcj
M+rKqQwdVMMXMTrzA2lVkb/d82xfmsG7TZWBI9Ga5gelpnp3V9o0wPVF4XWbocX23UZVs1OITqoB
dPM2pnMTGjg12NHm2Q1ia9vnub6jbXmWgVCTpquWjGkvvRrb7WB+xhua3hX93CArzpzDxBj61eR0
bm0bKOJNoablgPZuNQXDwhf0a3K8BabJ1kAKio6ylW9c1O6LY2cNqpjZrbzu/RdUutY3cvKU9qt8
DfYhX0Ud3Qltm3fxbUlxnkO+xpny5hXNDeOpTbz44Izg/q6cvvtEFw2kdUrWShrtXl7MtLvKwAXR
39gxNKuGZELGq+8a7+4eZBxrnXsY/DadxvMy2606taeXNP3J6bXKHFQZpkklC0Tki1mWC6zvW9K2
TMgSkJ8UFCUbqzYiLTAmNCT7kEle01KAZxcRw2nNff2i08ybXpjDhXJN5DDE+JnoPvjJPqocVSCQ
/qoYaw6LvGSMYKpRds1Kd+NKViytz3UUcQK5lKZ0wcHwX6AEQXH/h8UYBM2NBThD/+rswDitMcii
k5RZP8eIgyE92yiSbv90XK7t7zEewF7bP8w5wFwTVC2tEA84IQ2MnZqPOPVieKmjeI4vC7qPer58
Sd1y08h221F009HUPFC5L978xlKwSrdWqV/KylVmJF9S3QUCVo4+yQl9ppPE2PRBHPfa4U3qAQa5
AJzAa2fiHA94a+xIUzdrzSPZkyk5vdtjR12dwVJooCbd2nSNqb0FS9vuKht8rXmf1a/VFP+XSLM0
3fu7GEv2KlCLe6x5Wu4Eq5vvNcDGyMBoetSVNrl/KVsXdQy81CNSfIS2M9Ak20P1q9A5Misvth9f
Q9dtr5+ELKUxm+8G0BX/6EDRvjOBMH0I8oV9t6zvRJiqG4m+06V4YSz5Wexk7VWMIIlEnaYgP4kp
CJexSdzr+MXxJgF7ros2cN0dBtTIu9cRfs//kP1/sQNkGkBFuk4DMCdzfR0lFmgnpaeqb3ETRHjO
7RQtSIZ6BGOpctXSE5mm/+5Lz+vrSyuxp+UhG3IgUHed95VGwA7zviZShizNdUSyVcsmBjKjn+3q
HlnOuyhkJ0sYDaYj1aPN1jf0vJ11jrNmQEh7xs5D09uxDJLXGH99LHFS48T5mH/CChltjPTiZ/of
TO/m144Bd0NnIgaXkTxgnL7SwuBfHT3Hml+Bw9IDN4dZEchdgGLYlUAxdHKUMZR19yPPsBD5Cfqw
NZDtrn2g5oFaajhmWHPfOH3gJQZu3/y35E9VjMdMXxgFmng1+3VJHHPfpFhyEFbdDKiCTx24rgml
ji6+fHIZeV+caLo6kL8AQ2jkAjviEASyU8T/ZFha/4IqyvQYuIsd0pQuaTpnUdaK/mBVDkjK/83B
nC0tFFqKTvpM9x/ApfJKvJArHSQrdB4CA6U9KMJIyTFJtu67Lcl5a2sAVtpXoNGiZie6IJ+GJZdX
Viea2s5k7MF0mm6o9wkwNtUn6cC7HHXBnQ4679U4azmSZgo+1EuX17lDRbA/N96n1KiyvY0axJNT
VDo4i4AN1xpJ8DpxPMFQ4RH/2aNULgD3wt+uXp4N0xz+8Bnroli6G/pwdS/RFHjWQRa+1WIevGZp
CepNia4HNGp3R32ijKXO0zoSWh9vSTZ/jFbtOvp3O5bU49YQPqC5XX+D9rb0wEXxuriFcaaLKHz8
u5DKG0IakpDsdKt6XUUWSmvObuFn5xlQIbKxeGLj1iqFCawf5r6awmk2MbPbPfUVO6hgQ4JPwjrK
vmSSfTiQe2fHzcbJtXbvL14dpT1YLlS+cM1CmpXmHpw4VjlIlYiUWUdf5Ro/spNkV5vs8n/ITjZI
/lA8sguSHv9qGo7yaIENlRtVs+9imY5fVFOB4C4qkdfean3gbYBmFX+iiz1X+BWMtXMIUpzZk0wX
6bHBahy0mjDrNI8/LawBgKkM0gPV/2jrLoK6wsuiOLGFCroG8JruGpQ7bfzJk+XBs2HXB3TLfhrn
BfXDfj+AHoLZarpmnFGHq0Rrmlo66XmTnH8WURwkmJG5/nBKHJnIlmHJYc1af8RQDh+fg2qOyewj
BphqgL2BZ2YoJIpMD3KUU2cXuRap4Yh2Ks7YQ5VZM5qmYVITsAwN9aLNNDD/vDuSC11I1r07kyg3
gcKI76e9nUYQVhSoCD9pYA4MDuvc7grOzzRvHFBcitYHYwIM6eJMWutFq/W9huakrv162uuif1mL
xAxJuAoYmFEe3BfY6ciaMVKDSGd40IR1uSkmo6Gu+6ClldZUUTYQKyval1BX7IKwTBaYkZ0vRzRd
498pfnUP3/x23S3P4HHdORIxgTmas59l6xw1vKHveNoVwhCqCY6a5WLGi7PdLqp/jmzpYoCbGUB7
2o2cQuKnAxQmGZIua0i6A4Wcl0yFBDlFj9LPpvWGk1tn2oGYxnUbdUhmGTzXmRjBqOGgiW4E9QMp
C4HGWydO4y1pWz4PD1M1OiFp5yo3nkH2vldK6d9oLgjTPf+ZaMspWi45Ku6iGa7OQmS/0FmZj6cZ
xb0nGvVy6mlFtgc30yvJuclvLe5kd67/r+FW/9/etmVaSp/ut7b0j1i1d594VRjC0iNWek5keSi+
EAvaA2RfFl3MTPZh6RIlTs37VpncNHCRggOVtMab82T6yKVRvTDw3bf95A/fRYBjOFZZKZYgdfW8
WphTARIavhwdhuZTK3XqfGMayG3iWHDv5COg2cAJvuxo6KLGB+3ddn6mKZDtlZ0n7TwQx2zNqeYo
kAW4LvI3IpwtdCh6EnC3dl0cZ5CG5jSyBNAde9Sxb+0EwBNhiQKiqTBRNw00UrBdb5le2V8LZIqO
VYAqxonVyx846tx6SOd/XcZ8PsZoI1nlgZRPUk72fj7xTWbn9Z5O0vvW3wPDPruok3SOUvSN0VTm
NgDXF3j23HJ5sMrqzUvnpN9y5u0N3fundRwXzq7sGyu8adOiJi68NZAjHrDX9SrsR2lKF9XERd1e
NM/85HPbBfbRySb7SZfE1loHzMu0H9AAZideSDIssOxdVy1pRHa8ykGDjSb3NLJ93d61lhfn2z6u
DwVv2vMvYinROODVfRdriatqd+2icoLWDt2xxjs1zprxZHXol995QMWKevzvRCT0pSYoTP9q5FsM
xEDK68Z39bJT/Dmvu4iJY4cCxkn+vDCdPw8dS8BgZRkbQL7xZ1K4grkXG62WJGqNEu8qrWA4Asst
1LR82E0Jcw+oa6pDCrUqAGy3L4O+uIAUWvaBJWWyRWGrsQEKOWJ5VutemsDdqNBZrvFnrBDG0Mc6
55BkAQATie56RloRx1qDcbJkr39hO4Bv6sW0IZnWSBQApR4bFHnfS2nOAE4PLI5h2lAMkk1uDc9k
7Nz3R2+nYbmwLAyFBgNS0RK6NA8He8n3mpPPF5mevtCItDba1sLEY0/AjQbndp2UB2MABhfqvaY8
ygPbjAbNLPekLsYuf3Fi7YyjC34hUZ4APCZurR3pSNR6dXmwWyx4Vqe7QE1RCmDgCGfXe+W4bQId
PfWjFxsvje/Np9785uO4hz3clHmIjv2dDoO7C7LKYQ9ryQn2QyO2ZjOKh6jShIpGHPAmVKjlQnEK
RQyyNyUiLcmNNO4e3re+QTthZYYj3wIltmmQOHtggiezKs9VxbsZKO+w8qve1iNdVM3n+d6ovT+6
2bXRneEPy4M+FOWmNZke2U2LmuKuHuNTkgQYGovlXAUxPuDJ9QsUOuM3bTLkGJUNyf7hQ+YkzftE
md/Y/IvPR3SyoTCsLr8WsdHtBxwfn+lS8s0kXPfk64CMwfrTK8+jvLC07MVurOJql3EzC7u446Ce
ln5KpdmAMKsXNOyQkxKSfinqIN8gsGhm93QTjbRkTSO0xFc70fsgVpB3vPFtHKcPK3txth6wp6tN
DDxuvKwATDh3OtsFJPSlUA0DrEmOmTGCLd3FMWzi6eMZJ0uooSEnIZ3U3AMy0cmzAY0ErMDQaZb+
xIDNiQYrjIACgGafIQGD+aoGLgoS0jqwgFBOK4fkdGNwM6QAGUrLtxRvDb9YMcil6q+dxFaz3Ro1
G0imu2eaowYtCwe0Ee0EIbGRpiIMNyPOLcD2eo83MhqqGKu7pSfGjjR0IYWuL8DOaatyl6OZAt9M
20WDeObagLrDyz/TCqRDcDLZnTtq3a6lfpT62QT7iT2i7KCL9Bb0jb7+X9TWuF/Bii42ohbxY1yz
9OjXaDBeTL9+ajoOOBKcZH4zFvdHajLn7+zJK5bpb7NYbnxtpOjvfesMbb0AaJk215PNvAcCM73Q
nVzUPfpe8P7nKLcLeYtiVZrSReMDCgloWJsvKGRNw8BiyWbdUNJm71fTrB+dSJPGa82LspOlMrJw
5loTMlbpH8yymounLS/6HAAd1BAolHNmuzx2NjK5NV5leEmgkom0C2gJgHFUV8cOQK+vwuHK11gM
HILqUlsarDpSAniW2tX3V5HlfcmWLmRB/tlQPbkLetfWZcGITtByY/DpIehNTbV+q6XCamMkwts7
U/vimAe0Vi2PRZAC3kLIPqe2NMXOxqFdSBqSEWQFTb0afA0e3iJ7UihEC/S2xBc2HgrRt6ZyU8a+
/1OoD+ALA5vw9/9oPHvrzaJp5q4dwOSnxa+F0MvvQTtmh6pyzB2lTvvuM4nB84eGUGlN4kR79Y2y
/N76ZnZIhgktayX7T9tzfeu5Tv9Cl2GcL0xrlgvNOvC0ne3MfE0GjuzVPBbpdnUY9IK/eOZ44wAG
gDz0cNYRLuaXudLNHy5o/TYgAprPCR+WR3ue9aif2vI/c/bVFYX5I7FRSqkVMPBb4Ms4uR7vbPl0
oYs+51yNaIoNTX8S8rJOR8C0HopUHElOFqS8m96FMzoTD7S7UGSTWflrnWd/1gCc21Dh31rpd1cR
CGZxDUvNLFF2ZIxqOFms81FtGCeWBhw4h22aKccae9WswSgO2QDpmp9tnJaPBnshYHy/ZDp6968z
d/4Lf8dq15ipeNJtG5wjZeDuuqmezmpauaP52FZPNxaZkwDew2FXB9KIDsDD4LAewhtD1o2yC3hM
N0WVchznTjaaYJ262ak54OP/8rIsO16nP9+5bVzz0fJBgWotT7wfOBoVPRugNLjzNZ7dXm+KjYF4
Ssfqb2PWNM+LAKKrHdYNGY1o96YxjhUv7QHdahlO4WrkthpUtKlTQ1Iph7ud3+oUlsCXRs2Gk26Q
m4unx5bNP0Y3RitAHWCHlMv/OBNE7/3GWYTSOGRYvxuiOwWJNC37WoH9FuBmHXoxLNb55xSkFlEO
0LDItXX/TDKlRhZEtmEYDdhxqhNpSUQm0+yg64KGJPQN9yRcUR5XuxuT396JJyXCGPKDkE1b8uZY
uPUJp/DlGcBTpaGxU2pzdhKmyU6zvNCILqSo/Sqrw3V+50I2v5IVeWmGgVaPm/+976/ikWwNBdjA
LNS6RRxoTT7My8tcxThQlSt0tYCndTr4tl6wBHMPHXaHZ8/gEbaFy4Pptva3uG8P/qj1QHvTh0++
X38iBGwR+OVRG3JdQV2D+sNRToDOAxC23d05VeXITnmSWzhdRe2EgZzjdq7bekNTusxSkWbfgPmW
PbUC/VehDQwyZabm4/S6OG3/AAhg4QJgPEuBSYpLVtQF+lPafksyuhilV4M/VqoFamiu5jee7dTD
vbUASUJWSkXSNZ7Sk9CgKJY1aqDjmX9kY2A9+3isP1qmFtGsNWv7mUag8XoukWU9lbMLyCc0srmR
FyT1zkhzzDlW9YcyR6sIWa+hhoVtjHEy+VZGaNzYPpGycxt+MfT21IALdkGy4bPt2c1pQkZtQyiu
Ug7mjuKzKeWBTCAQB0o6BU/lYuWfQSUGbxMd3AQHa+qOilM54719I+Os8edpQd0znrWAHXuH876B
99ayFCAX8VCjuRmZ1hu0b4XxrZC/V90ahGTDCKjGO3cnCb74hnAfygGUi+O4tIAUQB88emEwlZeu
+YxUffOJJqzEkfNYjgtqNKEjp7YY2qjg/dWJZCx4NTXzewyK1SdUbANpKRmF+vPpgQnYsEl8ticQ
J05Gc5U7pn3xilx8NqX8Z/uq7PLPuhMS6hzexFPULvOyIwA7kqW+BaousDaHCqeONB5rIjOo50cl
A7DbFFW1vewI2k6ZGOPVj8IkfvFnNoMRwsnALsEluDRte+nC577a1o7XbvPMHHMsNbskHLC0eiC1
hVXiy7hbt8n/HmONa+UmdmV9ivO9Sjwb2EzHTjVcVgaKDxERSSyy2kOKOmce0AGBUhCS48D2XvTh
+HMscqQw5P0RyzTiccPTqtiY1Js7y7KiXLbzZkPa47ldAUxITkmhbH4/v/PBe7sMgz4BkK0F6P7e
x1PPkCN0Zi0Pft56x0KOfqX9X9lRZIpC8caRdSFHfksta+5XODFyVDjFC4DMJl+rv11HkZ1WosN7
XRORB01Xt67NBaAjJm97f6fVj2KRzRrhV2suC3BlYYonFLYY/IW+r/TNBb8eOOXx5Vbfa5LZZQMm
M/ltpi8yXco4XpAbxLd+ldHvQfqSlwqA472Q4ZVkmjk44kQaA8pRoulIqM2kblAhn4nkhCVz/Q20
uCFhaLbMnQ+aodtbNfWazzy2a+UOmsyr2eouUqP51vco8/azyDSzHNx3nnWedeGETqFZ34BJpm17
z+M4kcEZf8G8NPSLEYu1wGq/muxtAaXLt5wt1jkdrFsnz9D5flimcuvjRCK/lJlnPQJm24usuC3f
0Jz73Zpt4+8GJZd+3bPQZ9lrEtT99wR73Ag1HuwlyXx9x2ZTQ1dgDVTarKlBYWOzT2ucsuXf67E2
1zieDxob3+y/W1kTuW0ZJ6jZygFcVNvOESuc5Y1XfTRwjaEqQm8uoJpy5SpqeSvzdtkYOnOPeGMk
X641PsKyo6mV7Ola3h5d4KCfQEEPigHfaOYoK6e/BPaaR+byfN/OInh1lrlSoM59lkY+0Ij/jHXU
QHHXtJ/svAlQQlje2gqg9f0A9wswm1IeadTSjs2JA3jaikeBnKvmpcW3YvA1o2RO1wFgaSULuHpQ
NqqJfFv7xvxChaAfs9Iegle0Q0ULcAkaPNwNSZmGSe764rMjuPlF1M+k0SWNFCadCU6fBITfYWdo
btQ6E/9RApsfgJnef7VcS8PcKKfP+KO6O967oP0FgfUT2YpWU7Zeb7rKNtFzhm/PZOcXEHm2oABG
Kw1HB0M/dNqRLR89NWtvDpm4i25sxwFocTRVhqoFR40/YpCeLjfNOmsM2wRNCzajO/pMrWU/JVXs
ffNjo9hqrmecNT8BzhAQuHFkodnfkFd9JjjuD1N0bF5NdS8IcUhaPlWtBy5tC6cFa8dfJazqES02
wFNpcCRBXYBNI1joAHD5SHZlPKIz0NJ7cAxnuvIlBflO8E1kx2ERTE04jjifJtBr9HCk+9FEdYjA
YVGypXk8mAATxV4DdFa4JBK/28hYuieFgtLu3Qx9WQXPpyBs7XYja6MVgItCceECyUZulVQ0faP4
fcNLIvOTdjyVO4pAAePKOlxvslTuK3hvnNN6WbTqwV/YclhFNHJi59ZslRljijZsUmtD+aABSOXG
l+SVW7yl+BtPqFdzgMPKg8W7ABB9p+t5cqJZJ0WW76KUUedoih88NFMC1RZoqWkaeBcXBbqXORPK
Rc0c3RZIaFrburErhbla2NhsKqhV0cZgzATs0I2MIM2mGYDcXtykEU0VGKuZvQO2yhGoIYC+C9/R
7qtLaU1HLKGbTTam+IUHTYFdvpzXc4r+/0Skm1IbmdfuWHDpcXCrH20jS859l4A1y/WXZrMws47+
oSKrvPyue9itKesx5ckZp4u5fiz1+t2RAqE2IcJ7Ypc6zbQZgeh7GYU9nrDWALFi4RZfvdJSxNCW
VR0bfZq/k+kQWP6lH8araVNW5Vfm6KspN/rl+zzm16iraVrp5dfYvjF19Xi+MfXq/kcfVPpB2AXy
OU2zvNWD7WxSqxmONM2DaZP75filnUH+wXJUCpG8lGbZlAxH4kGRZkbqDspsBGBcSHIrWO6jlR/R
4gzRgtQF8i94QKO8a4B452u5c+bp53lwrMsoLzSiizln9mVgKI1lWLCF94puvBq3E35oVt+1e/LQ
cgPAe2RtmANFHz5syYJ0StaBN5aiq5sBTeKa9qiSAmc4IPN+KCasnMGqiE+GC26Dnro8w7kKzfVB
x4OiNc3tnc06bWWUClHIt+xGoKissWikLekTyliGw4hXP5Yg8rRUpTuzEqAXJuiMVM0fHZTit40k
+MRMpQlqUfpH8lHuHz5KQz4lEqw8JB8ckEUAXy+cCx3NkvrDhRUs5S8U7EOmPokngmRX+w7fjuAl
eqALH7lXoc3hfe4WI7JKwDhQalLQFJmxo8sE9koftiQnh1V2H28NxXTPvb3TGjpdNfwjOKl7vz5m
c8cOa5jZ0dyj3uPQl/Z9cjMnACrvC0M70daurav60V+yB5rRRdfcZNclk7nhCUoVoxkOgA+8dRha
8DpnwNyTj10LpXedGtKcLkBacU/rlEa8ztzTYhnj1nbNq8eNMzOr+irV0ICEU1hUQDtdMm5z1ARu
27njL4asb1wS+5PQJ5ApS1EJWJVLPxdPoElHarjuULWeSgey/YXDbCFzLx1Wg185Aapc3YXM6C4W
r55U+aQnPxbdZe5RymM5rMYCECh0BEWnofprL8z0vySa0d6O33xqnH81JduWMWXLi3jZFHqNNa0D
9O8gyNiW3siZfCPTaznGWm8DjAxtQ7L1fU2K1YOMyeQu1G8VE9LZT9mQhFNTlqeqxt8aSc08i1Is
nDYLmqjOhUjqM7YJ9TlNWOkcvXGyH1ITaBtSS4qkQU3sC/kZbnf16+uEGReRSwAKUW3ukTpTMFQe
G6sGXhvebwpYfMXrLJa0DU0DAKkr6OcK2BmUo/IlB9PxnENna5/XW9CIuQWO3B0t2NFU3YLC/Xxv
et+qdzJpye/u3qQgw5/v7eYg31X/trvbkYe658ftbqyDGkknLQadrWpC8vPywF2fH9SUOo1uWol8
cG+B7UZ2GinpfSsSqT6CkJYu/+h26owZEK/p/KOTXUN06VEFI1qWKtoPEhHDBRjYNfSK9MUNfwYp
yKQGwC55rbQj+EcB2sEqvZ21ANalWnJ3R7CJBKBI2InF8ANHqIbCWSQdm8V4ENh+hdwyy3ILODuU
JPQd9gY0d33lQcbAA/kTKdTywZr4F6oIil0cgyx2m56FCLJX7DW+UAXRnXyqu1/KpT3F4RaOStY4
0v5X8XNn/KVcxilAl/uYt7xDj46nHaym4BHh41lOxp89kMowEIagj9PRLtgesadRMuXOTcI2gBxm
B7Ltqowd64DxiLTkqoNSi5R0mQWAtqv5R2J4RaTLpyNdyppHgHUunxv5iJxn0T4sQVCFnJ6Rvufb
UV0lzf5nj8ExCuVh2WheF1UPaH1tfsx8tKrUS4MjRznypIzpyGfpFihjaUR2NPqV9rd2vaZd9Clt
YtTpzMVfFZjxznSZ6lg/FKw/0WwZ3BmkoB9aEpZekp9byd5I02Iw9YMr+OlOnlfZI/ZSX5rAyV6a
uvf2U6o1kZpKmcuaKUonHX3WoshfSMFL4wENjt6FZrEft48eMiGrEwXSbCDgrk53gQDZJ+uTRhZ1
aMQD50330ste3dnGMW0L9qyHDEf+nzWgSe8AKe2jUwZTFuDt5DfiO83IIW/nEDgl7Ysv+4CdNr11
Tw3X2QHYyN+4fDFQFhQ7brtb0CLzsG68Op3rQDQbKnRUYtNGCgWzSUO1f/sZhbND0ihEfuTqQiYG
+pjC2Brt/WC5/aYdsPzFepcnW8BL9nhb9c7G6EdsKklP82kZxwRYMMAOHVsT0ENDEHngEXsEMSQA
/O25sDZeIoKo5X71OLC5fsRifIiuNViuBh5AWXChyiqWkkWLg2piko2g1wYLjyzNSB3N26Q1u1qT
mhR+XPB2Q8MA5cmZWxbKmURkt15skLGC0qXHVglVX7OngcqzAdgltlPvBV6kWWu5aHpTCkZz3jUu
PqaYVPXYvQ2Yx7H5Vg08TYJqm9/VU6/l1V2P6hg+ttkvi69RdgWC0NV6DbhWcZMWUC/VBsk9hEGw
LVhHkO/12RKCABT5J6LRE/ie7ElIDcoko9GqWFudSeEDyEl5AC4GYUi9Wv82DCl0c1qccLVWPdO/
Dzlp/Mkfkre6scRfPA1boGb85fhoH4+LJvvSDaW7xeFXd+ZA8TzZTpLtAhSZfU5c4GiR0/J3UDNN
+RSTn36xK/BxxGyq3v9TLH+4KdcrOqQ9umkAadF7KSCN7v9bVyF9PVSV34fz3VdmnTZLZNpY9dD3
P62meA9UPhaqKf1GPAOnuzZoakL1m1E/H2lJQkPokstRzse+ZKGar07XHxaesDj277ZxbGPL5cXa
COSuTqAMD6QDastD2yC1c3I5agd6qSchXV7GFA9kKpCi0iuqksqFEWx9tO6D2RK1Emvl1N2UPKgY
i0ZqSqUPNExyWdZVFygrr9Csd1/gRWEtvS1PYLVTfwVDRy1Wk3nejv4ejnymGJpgRkgaM078HXMD
9Ak7Nlglcf7soxdc6smUnG5iiKIDbbR8Bq3ueuvhPFGxGlRIEG0ULL0mUe1B5VFf4m6rRAF61GUS
P4YCrPY7oMUu4Y2QXOiyaB1OR8tG2ylcfBISOH7S6RRxta1mZkrs6KzbTdoAohhU5/moBfE4iltN
HD1eaCQKVt5MY2cIq7azTrq0ILM7W3yGYZ+3zn9ITu6/CjmZAPAKYndAlfX7DUfPx8tsncub2Ytu
nVYRjdbPhEOAGCwgOHxw7CUA4nchUYvBD3EeBf4/lznh7h9cDmm+GiF33vl/47deRtqAVNWa1FuT
f7WX8w3SA2lEMrz8rmnAu4SgoDTg6kcjci6BQ66cl1LzHoT9RmmLNZ2BY2MkP4rcf/DT2jiuijs7
0Ja2u9LEb2tVqOTHOp/M4AFsUPpxFTVdGqWlHiAhhZ8P/WjUb+HmF+LjF3vMx3qjZLLqiEbr9KbA
8e73STY3YQ3NAsjGUgExFWHSqgmvpxKLaBJV+OIk2KPt7stZukCv44jqV0SHCmOnMo431S4iXUCP
gcblbIOyG5BCdCCT5ULf0P6gIfY72xubqCzRP0LClXQvDVDL6OvYPN3wD0ruQvfDw60AFR8SKsFH
aBWVYiWF3uCV2ztbJSQbGVHrnOF4TXL15jKr9OvNDk8znUgEyFYo2bqxtHPebV0UwEf3W0aaSz/g
SbonpV0GQJ9b2bxBVzDq2stWj1qc5+x4h+U+XcpBL09dX7zEs6cHIcmcbPhWxwBdWM0aBN75Mf5S
zeLwZ2WseSA6MbQnEpEt3QH/ygZN07gh3RWdeeoOZLHK5V3yUZvUXUCt81CMtnHpfKwnmnTIDraY
4k+ZlsefbGzTLYYedBINddo/Y18SmtKARIANFw+ovErCGBWFGSpS9QKYmlO/ITVdmp8DKwUCg6Ad
DyQZaux4/2yMZUi6svfYY2CDZ1MWG6ryRBsLLtGjOSzNPkodlyoDCIjV/EkyZUcVja6FVlGUxWMT
KiMoF6przEB6RmHuSiIp1JRVf1p+UOwmXiCr6Y3FyekGUCSgrIouVIM15S0Ksagma/TtexNOVXZk
TYa/MFlDrZHJzF04uuDHORwld0qcG7r+ILQx284TAPO8IRP6A6o2Knwq0N73cTeHSLt3lznV0nHj
tcObW+TpQRmWlpFt03Yq8XUtTR3/R02+cQ322qEKPtTaFGQRtml/it0C7GMgfkOd0bvMnf0lGmyw
FYwLQ8JnxD4RUB4DfyAXupRVtcdfp3ukWVta4jn2vtCEAqE1oD2nlabuQiKvMqxDI2+fdO+3QhXp
9fZraEATiUhY/fvt29bC1wunQOr2FKvTir092d7l+lu2UnEgYH66EH6/aQHrrU9B2PM/lH3ZcuM4
0+wTMYL7cqt9tWx57b5hTE93E9wAgjv59H+iqDY9/jwT59wwiEIVJMs2BVRlZZKtIpXL2Wd2pLtJ
JIACuQE0MchnboGzGEBQobtEZlWxcxMN9b1KvGajD2LOrnRAyopKeTQ6waZlBqDaahimFV9mQQaO
TjVEkfUQWHF1dYRvPnL0K5U9L15TNtYnD5nEaQ1gF0Igvb0cWVfdeO7s8CHMYqi3qgv4u2yor+LS
lvq+aZvsOJvII28rfdNmICZ3yhY9jnPYe4QXxy26yjkboZYmHbBUoOBy57hOe9exjQuZ1zMN6EJz
vdloOwgsvc2evSUBr/J05AKDDFJaNIMdHAh4wyj/3bRevgPVMeh5/yzMuAXC+veX+u+FW9vfV7y6
QBk6HYOXsizlvcuTp6E2tJegiN1D5xT1kplx9KrpoAwy0TS2odm+cptlFTPrQLNG5z11DqiEaNJd
jKBdfjGBsL736mxar2oc51Dkzf+sl+ltf4pN9wfa6tFTMLZo92lSXiwt9ICj30M1KExTGbpbg84q
jr5qZ6BGBy0YQXBH4+mWwlscB5e2lg3jdeCVXBRNCsmGPOegDWSQinq/ZEDq37X+oye04Exmrixk
DvvQB1Fq3G9AaAJxKjIKgDvREfJnJbJN0654qnDmPpOJloo19AiMERrdnFm74hNl9adh0bXNppXO
D0txV0901xMf9ucleAPSkL7t2dKwa6XFU45cteDzU6kuIxlDC+/AcBlYMhw3BOfh+zy5A54R1VMk
jcXb0EGKCdAOcSLDZ68pwAmgyEWr0jy9Hq08ovEJOTA3X+vIMumLFK3ICwlCyQ3t8u1BQASJTgER
+lWmmc8nibY3HajVGWLjzecDMpZZXEwLTTPzGnE0dvtqBA0roBeyS1WevrWOSlIMgte4Awj2doej
aygXZOSlBVxBCrLt2ZEm6MJU3Dwkl6xBt94UzDJUmvp4PJMLrf9h6S9fT2glXtpu0XPrhWjNmMYU
L2mKXmOLrFiOg6AAHvAockjXLkRrX9va6sFKIcVd7mn8rmvwAFyUzjeXW4DlKJNsdHFnVjXbh53j
LCM21OtScf0z7ijsXPOiyAP3LTajs70whpu9frfraAUi/xwSZvtOuNX6Ae0w7FH2wj7FCABhG3uk
S9+O4GkbwLlPQ6E8UniQP2BF+wEV4wWE6pOJG60ETf65su2PQ5olqjSaTSCN/cE5++eQZiuFl5HY
RZwpljvotgKlJzoiy/4tEX1xP7JQf8LpblWj6e6Vx2F7DC1HQu4OQ6h15GtW+9UurG3r1e2qt1z6
t6ChGpUSjPWKxF8H+cg+Aoqm17blKDa5EhFEGSo6J0qSkIbzhbt5Bbavm1sPeqRuQX4UQX7kYgLC
P8dLYgmdV4kz9NvpcEFrQ7jn6BYJVcPdfAFj4W1o5HW3tMvKWNHsPDEPRxuKP3L48VX4bENnaYeP
JjdWgVo8rXXrhBYpqTigpVJBpbsOX+4bp/X6BeCgPXLISkiVZmg8T5PNUT40MS2j1iIXP9JuKzgk
s8ot6Sxjt/c2WdbvieqPoRtXY6n5rTUgHc1827vUkOjZlV7e70IwVt3nLDWWgGw13wOAK4hUUIPi
lJsM5jfA24Jl6iT+xeoZsPWhkgVtPG3DoVL1ArG5C4Bf+d/oJQT/Ifg3rm4gcigf6tpmCPFvwnz9
gh1gc9GKDkkh+hDMTD9afbv0iZl6/qGL1h+PEVCz06dBP+/0Y/UBGLZVyPwZTMHvIbRKSeoQUq0/
LzMaSX2ywn6BR0FxCeI0W8RNPLxJ0RrQPY7FLg6C4Q0iiAc8EcbH0fXEpWEM9IqAErxZaQHBd6Ba
djT8wo3CJUtubrR4BmFGL1EiIepFp9XC/qdO9Ci2OzwAR2EWz9Jys4WZ4wQClPGx8wbngl+DdueN
o4V+QHQm2RwJCkjIOZeiSbQ7cwSXQbgAmZzzCP2p/MEBi1Q1evYjmdI6LxaW2fMj2RIjMbY20HGr
OcDV2WpUpCp0CcYCEgEGekny9LXsvHQpQnx8W1errTWNAy0Vd+iaFXddFkNQFV/X61m2I3Ml2GUq
i4EJTP0FT+TlxDsO8UdjwaGBuZmMk8M8Bf1jlOnVPwTZ6OLIqD3emFDB/a9DRp4lDbjmVcZKjsI+
JypFRRctR61XBKfZzEi80Q0ise0S8MHMvp/iGXjtFy7wYBumlpMk5kjeNGb8MuRDcJrjyUzD0XP4
Fj8o2smB43TK4VjUnXGxrTxfsmTM/5aDuez8lH+vY4d/9sDhhO2SNB1XQ97FOxSzAK9UQMNGaPFO
lMWwAjWt9WEIul3rGeW826zD9duwNiHL9imWZrvWDbaQpeRSJmtoL2k4ClYfL2HGrF3H3JdP9tk3
R2cymFProy4siCjNfoZvtstMLTzb6I5ioxwLO6b1YeF5TZxC8qXZ+MP6ls9VhRJKV1qZuTP16Nuc
1iT7PJklyTca0faG7qjOgjy9sVOT0y6oS8zNDSmmoVloUkfLnBLgDrPqoVEEpfLpZDUdmmjm06Fq
Hk7HqzlwFlwL+8Rbgpu2wl9P5txnY/bsItfzGoOWcxdVebjKRhNAYSghLavai480OwCNM7Iqefq3
IEhS2tfUgPKX6LJt71bGcqLwaWRmozc+ZdtUEf4Qj884ytcAOmZHYvCZ7GtROR7YvkDpM9QlmDbr
8HlaQefFP1YssCtZ8noAJz2RBiVl++pGvX2khYB10Lcc3WILK40j4BuLZGdAkeHO+udFVMUSh4L+
NNv1AjLuiYcTfzYG2092GkJFLd7mYKZa0JACvDK3jYWUIlqh19ZakZGm/d6r72iYS+036/pk98lO
w0QXSz8Lbu9kfq+u7394J7Odgkoos2xE9NN2bNAfvdPNyEB3z61vrdHZfVN2p0kns0+R3Ren1rOh
DA9Kv36ZmS1aTZXf5Iyd9ZaWm3wyR7rnSrPXtMBk87BMaGEZsxzkvq+av6bi7z9Lw2Bn1leJhIjC
XB+uB44a8jzuqKZM0UiF39yhytgdb7I8jSgece40njpLNAfsJsF6pYZWF/cXzitoP2MkvMZ4cqEN
bwz65J6W9Vvh94CbqanEk/3SLT22B8eO8YRvmGbTB3G9ptmaRf+zdIalw9jWkYgKcPLHsknSjlet
ts2t5lsP81Zp3lrNtqwGPD2zumRLNtpDffLzcFLeDZ4xrUQ7NUZaZ7NfMNhsgebpZJsi3dEoYi9C
ElijH67SAAqoE5LAicdTm6X2mYAEQouak2eHTyZxzH3lzLQdtJ1P0udoWlaXMYvRfgyqC0iOgzpi
Nc8gIX7z8YTcoX8dxLpN0N/N9qoyQbRc+tdpERSmhbnwVYX501K0KJS+2rUwZAbVvD8q33Q3cePn
QaBve8a/Eyv+B9L90nDAPNDnpvxhFPa4GHhhLfGUyLZSwQfoYhcpeG686ozTYHq1HeFCXhDck5VE
B5GOY8eOZwaSpTTOBij60QKGw8DY8S/BncWrTWKPKYjSAYsI46g5VsZp+jsmE/0xfx4T/IGcnfID
PILMTmlBqtHpHubP0K7TYjsgMbH49OHSZybGFuqagDJvKIJc5t8QfoyaFfn0iyTz5CUD7CDUkmSb
fjl0q5cCOIQqdjZ9DZSAyAofCAtkVKzO/p0KY2WDsu/v1oWWB1KeaBMPx2DdFb5xsvAnCBrVJt2W
WWg/BL5VggjNLb9zhPsq3MnNz+GJWQdrtzSsxRCAfLoDH/12QIb4THe80WJog4CCke4GNUt3X84a
1aMWttikKyi4JIg44cGRzytXgMbEKzLSNDgEPDS5teA0qjtUWe3h/MFELhRmyRrcQApAXnfQ8skq
r13mxJQPcCWa9bmXA/ihqI6DAFIlH8Zop2u2YWLni8GDJq6uLkyR8dKFZj94z9F+UnenKE+XkcIT
xuoygt/pnEBk3FLIfwBcqwvdvdvJi/xnew7+RxrN61QjntbKTqahQ6cwesBua0NRfViW9qCt5sMl
3c1n0jFE4hv8LqjGfTqFzufTFLXQdQ/g1PJfD77kPPvNL8fN/ujU3No08pIVcXcHQLqhH7OhsVdA
IeN3Rbh9wvs3evcMyRd7N6P7yT55dI217fP+9+z/oT+ABcMUOtm4BvKYzM72FVCSkCeFyrTKVxD9
hO2A7z82oRxONvLAufcw8U0UApT+WdqlgDMi3/E+S9wUFEAeczz0m1HhnrrYe6Q2VjNdXoX6AoRW
ga4T4IF4J9WTiVnFYAH6w7dHd/Fw77ROeQh7fGstydRQePLuh3qkE+wYZNz2jhkvDVVntt4vvioW
QyUCtQzgKmhEk7oqU9PQSwoUkUG6aAOLjyzZ7EOO83o0MRrySS+rcjcv8MkNBCfj/GKf3GbfDAD7
6QXj3I6XyYj/MaJVNXGKWZU8BcVWXzqPbcKakz6yn/jKA2OyukBsclcwdFtFireVRan92T8+g1qe
raDeox/A3jS82dGjWQbFaybM8qTJHucbZW576H5CzP3m5VWPgFaplrnx1IEUA/LW+1z2yGgVGXu0
dS1d4/Dur8kWsFReA3vXWuiRWqajj27HtkcL16JwzOQZhfXST/GIk7Z3MEBkdmyhyruxxyZ/gBRc
sNTqvn1tZPdbNJ3zM9KqpWAN+pksv8ATJtZ+sB5dlDxJw2cRSfBcDbp/MfsAKh9fLIkzOqQp1JLA
X85LDkwWZ+4ysY76rFw3Mq6P/dh4l9BHiwjpOuENrbjehd8KXZOfPVJpoNvaACukq/+yiyzc4fBR
XehiCQco6HiY7KUli01RGfkK/8q/Y09H8gGyErvSLaD8JPnwPI75U604Pv7pEOlxuw1SfXju6vST
Q9wlxu5fHLTC4lsfMJRlYZvhUxhevXRUqQMZPmUtR0ucX1/CBCNvjJsFa0rjSJNQoIpWLjImYHcP
gie/7FOIhBnummaFGyxYHY3LQQS19mg3NtBwKNBuJUSHwvNg/LC1kn8PZMfX7eiArzOLjIvrChwI
lUxW0OnLNnf5d7OTfB3X3QCmhQpiX0Uqlwzfm1ZnoD7KRfZdWIN/Qpuf85hWabMBYUS05sJ1Hutc
iMvQRUeahJ4g/uZtPvl3DlreE01HclczzeE+Rxuda1T1j0gPuqXRl6hLt7q11xIot7EyNSHhWgFX
kIbuT+WreUH1wRe6oTgd9KiEjNmYLImHfAw88zFbgKANbzSKQ6ikZXa1J1LyPjaLfRq3yZLoyWOz
NR/dBYU5ogL6M8ze8qqJjgyKOwQGoEuTh1CP7lPIkUAQG//aCuI8I5aH1tcO7xFknyAGde8jwr7i
gRuvZw6vmYurVORgdPnKxqXxWwfOblMoN3emE6MxhQHM8mZWqQ0tTmMqCA661gIsAVgglQ0HI0T6
L/FSPI9QLixccLabwSinoqJg7OgXXXHNitB5VGtQkOkO3QkaMdAnVnXKAgicLa0RjXpyNUHqkp7r
ET3vqktziAXykEGZ7qlPUxNQ7/bQ5rk3VTaFZgc1Ow/JeY6dnQMVS7Oz8/9/LDWS0tugWDYmELt1
wddYO9AoYGblrUJbsd/O4zoMyodWXSLw0q81Az40pIlPNtENJc72WAvkLSAcUsPZRuvP65EfyrOg
A5ba38wN+LmNHfMBkrY/k7EbvuOpVC+rYLzZ7UL74YB0QIvK5wFUsUjiMKjACd6/QfV5NSq1ki5C
Pyayp+ysN6K/aPgnXzSKtLzM0TGrInsnNne+6/qbQNP7t1zzV+QQcVdb+l37CqYd+wHULWCb7Ic3
E/LvB1nkchWp7xUOGZ5l16TuqRe58WJycBMqe936+cHVvGKFCibIuXJpIkNiGo255OmAw0nTdnt/
LMxH9Jq02iOa/ZpFJDVxLr3Weg3CtZ5m8WuP9sg7qWUCFboYRQwIFG6rNpCbULGTSLCK/jMIR3b2
ij6WW1Cc8xLNkLl5kGOSr/IgNo+W7Y6PWTxcCaL/hR39Z8P3L+wExa94cOe3AVK9Kc7fDhQBnCYs
FzQs8yR6AJR+SyO6FExb9sxnV5H1OJSnkMm2c9adaDJFC+gqDf1oNw3LutyiydJY0ZAWzxKQ5tGw
8i3tvsXio2MAp6wWdsuOXRmETFCVChd+23gPAAIYd2Og47jYOPq3BBqXy6Zi4JYKm/opM8PD0BvG
t2EIs43lJ3xHbnb2xiIze9McJ0D1QQYrMgft+DavaqInfKG13PjvVUXqatvW8eMHsG1G60i43YMI
B7RPi+R/7hK7udmy97v/Bz+/6fZBVoJXpTLZtWwvtgzYY6b2L1HsR2DjG6MNDZldx1czvdAgduxv
Y1qG2D2gdG4Z3pssgmpLozACgRSkeboT3X2yxbzutz6eiWR3Cxd/rF/5kU0t3GhNtWV6D1k4KtOr
henuk40Whgztq+wkaFfiEShSKP4F1HqYFYDIViRC0I4hCHoV+1yCf1Cw8TITj1kr/umEJmCCtWqX
dBVUDwLw3jK17WEA6grGERuAGIxIUJNAQ6XBs3QbBqlYcShILWUCku1VHCT2vuPjWaSddaqyCl/9
IAEh2g8yJbU8m+AHYMv3IU0SvweZLHB80ogutetYJxVE66ADslvVQZmjf9vgTnDQSIIyUiqWkE/Y
FlUdHSzVUN+RTCXd0oVcghRSE1BY0VEggc8Hx6/W+bxEWwv0uqR1u060QKzBaZSusLEGHa0JUp9L
FEqAzPS23QUOptZ68Yq+beOOJunSV3Z28Hn2krEKm+J5lQ652nT9xQKgHAKq0hseE5X2pUsdv+BD
d+59RQafm7F7Eq2LMgjmmbogdeRuvZaL5RzjhmjEGwZRb2bbaPo/Wx8fIUX9WdrIOue+UvljMzXd
k9Hb09I0n70vHTkoXXaGVa8oaWaCEwaZUDTDUoaNhWN1tZylnuItkoOXaNG+FrVz697JJM6/Ydg1
uynNFhlLaFcw4GHUV3zmg8UOeYX7yuhktEiQawsh07Ow6nQH+FzxNw43aOIoZftqx6hbWnUjr2aG
IwY2bu5ZQ9/tTvOb6FBGVQmKZ83biNYf7jUWVqu8593zCLqyhZUb8V+8je4TG3vIRTOcxPvLuGki
p5eBznzz2pri9jJjwG8v0zDPBwF6qw3dAhSW+8bIoiXtH+y4dA80pM0GBE//Z1gaLFrShoGcCzWk
WC70FFhO87kOZP4EfARfDoD972PI5TzFmW5tQ5lC507NIvek39ktv8fJiT9NJsjW2GifuZ/DR43L
PQ0/hWNvq6+81LtBztt0qKFohA3nhL630Xa1MZsxB44fJywTfUAQ2JTgQKtz03zmEXOB0VbDsLWm
YY4M81HGyW0oLQ2MfgUfTnr7VFm8eyhkaoDlEIA/VkORBLgA/QoeGuNqhe2vAWxzRzK5tQApgOPd
M1Dd5kBFGqACsKEBQ7O0CFBVGR+7B4oWkFTZ2Tb+PWmOvNSKhmcBZqxeJIlBh4iT10vkRtVDAKnd
cV3UZrnzoRvu+RVSiqHZrkjIK5LZbUiCNPOsrqS65yHNzs7/GttCZQvQLuzE1EO0tDe5n1mnGYQ9
obNpHHJfYsfUO8t5mu4otFHxNPyzyIzBnv3JJoNerrQO+N45fHaZbX8Wmuc+LUnvCGRezvTuZ79a
fQnMwz8LUfjgRUd9kPEeUhTNyeiaBqpRuNBdKSz/WOtbU4wNaBNmD0NY666yGzRO6A60WVREBZUM
oNFnJ2VM0ygBHN8BdI4HEgQvtxU/RwR8ENZmVOsOat0IW4RTkdn2QoCC4cJTIAIS5pbnTNH4RHg2
oKX6NRaS39m+JlCVT61XM0y0jVU61Ya8KoMNXwQBFNHsKk+CAMnqNw6OlsekxP/b1sQwsqoKLX3A
FBm+Vm01iMKsTT2/uooTpvGsM4td+YbEmrZynRxs88IvTpaM6nWi9+WrcuWKaka5JsoVcrPayi5y
awEK2mBb1YDSVk2RvemBdg0TJ/ylxfk6iAz2g/ljtmxkaj1UWmJu9V6pCvnMvKOgRgUNCIrSWxB3
q/FNVJ0lf+jI969sDnoh37fM81d3PuR+/n02NQHrw2H/71b4N+h1iUKb6IACJ1OLpDme9saRINQE
3mboz9k1RhBOsGqakB3q3MCwhOs2E+D3dkDgsigLozhM+O0ai1pNFN2TN1jzPyxKJlGBenA0nXBh
9W695kEM8h0zhNhYbMiNldvO9LwEnaVYulwT0/MSjMv2Fm2U2SpST98QGKg7TWf3NJoeyAgPw+oW
3rLxFk4ewotv4VrHH0XoBjs+9ahloIlVRO7LaWyESb7Pk8YC43FtdDYKK/UAReb35tCpd5SlRbtC
GSX7UBEkn7mQQnezDRmVbGsG+V9W/911DfwlCJ772zy2sZGh8eC3HZqJ0H5OBLS88+KHNPrrszMR
2Cah2R1s2/hpWU6xzQL8j7K514HSD3VjAQwaFFMOY26kpggf/GCTtuM8QRkNt3DuQGpz0SLTBv1U
ueKGD21MH7iWqMe3f+x55gXlUA8EUjX7MaTlQwBE+DNoDJ0dH6Szwfe8/aYJ0Ikrh9QzoJ/nON4p
fY8EO+KARifXW5HS4cBBnTeOwGa9KymS0mEtPDbbSR5x9h8gQTkrJpo5iCozS4QrWkxN+tQ7SEv+
8wVoDQp9f4EPvmmC82Q51MOadG5I8Ubw6lmUY3+clN/fh5N+Tv5ndhoyrZicJ+2cNJZrmQYV6vZ9
vaL22FnAOwN8NF1RL6xOut1Mt9VXLDw/GOmWImsdPdfoYbGXpaiqh9iS44Z5ibukb1KvNCD8GNvt
yg0S46wBBHGnASyIY7zEIwqFibuaklgpGqzOHnsmEwDX9l1Mfzt5m4fLQTmTkRYAw0y0LZu2WvYa
wFE8K9G8oEAwcRxmC71k0ZlQLzScZ8mZZskZKbib81exRgp+vwmGE/bGFXnGrYd81ltleR5afZHb
9ivh3nuBay8o4dvEyTbKh5tHL32obnnx370j6nU02ujYTPT20UGB6OJgX0GjXpmQyeoXLOjLQxPy
9rGRhr2v8tZZsLYJQPuYG2s7Y+W9K6LusfFQVv9iOSPRQvRpq6VSUUBAQK3cNHa1sIz8lybr+tJo
ZbUC3LlGKkP7rpFI2LAAlE3+Dhv9FzZS5osVeXikt617l+NbaM/bxtpVY3wLTnzvn8FRVN2CsWV2
bHxN+Hp4iWS8I9kzEjsLyv6X7gBgGIWB82iZurcpzNSYxNL+xd9i1kPK7PZB6AlfIF2j/fIW2hj7
v5D4EYtC96wnKzG1NYfg7skx/OzEUitY153jPdW2AouLPvwVLEI5+L/yBDS7jt7Y4OXl+DMFxPQU
6odacZk0xFmiLtX7HdloCEUWciUL+fdWaZyAOotWTc+NnRH6340Sn0rs4MNNc3xSfYbPLECjx74A
HcQdw6NypSf4bCHt8avD9ue3OaCnExJteadNwf2QgwA5qG7BwsBH78b4JWhAaIJWXivPjspWM92J
Ie2Re8fOQnrbhibf1vESdAeqWR0QinveZRsafQhIdPcoVAK8LSN/04W2K3+khgUUJ+Qzky75ntca
MuZq1CArvkkqZFBoMqxKccHsgX537/6BbvgnGlXKX2dKC9zqs4U08QFIDTneDMxa1663+A5S18YO
OcH2IctzqGP7bf2zNRdp37o/Z9cs05AfGixjZzt1s6lDIfaWOjWnoMEGHYdWbGhYJi1UYczIOAIZ
bhwhnegAdQo/qwV+QzjmevIgW4fD2LaywLb6wTgv+MH4xYJ+2kNvkzd7KRhKmF6i/4Cc44I4/TIb
wPK8GbtHjre31UUFsjBTS+5nXxNkAMSfR762H4MFEaQ3CyquJbaxhui4fj+V5gJd4jgrCgCDLPyW
ZGcedYgPTb7k8h4w1eYS9xbAWblzmqqYDlWAY6xKZMevdMRKpLFy7d6+0nFMjeY55Ulz5Nma6QKi
tdm5UJB2mymOsCjt+NmsXmI7BMpd4eBpku5oLuavNJjnShVNc47zQmanMuJFOekVm441oMbmVQc8
bndZ54HILTGGadgbOF2iNXrr+qkHHrJIvPqde+2GGrtaF5kl5jdvtZOEKxBOxGcvMvgpD4dmDVH3
yZWpSgy5upARs0msNvBLZKC8rDrlmF3wgcVrAw/mk92x0NjQrYf6SL34NF/UbXWK6tDfyz69Y7pr
r1hXJHdeGcgDz2PsbuyiuiIHhlSo2/k/BpBa4tcQ/gq95LVs3Or1qyAXifwpCLVMeRZcxgumM35v
x8e8y5sLDXKjwoldDPkaDPn1imzhYOb3NAHXQvQ3V3yTQpSyaTaAACdLVwMB5PSFb4L0d4UmXGPa
MZA4H9kSvzHWTlVUD7NN8hzUoaX/TMSVRSRXE3Elx9PG17XuKcR5axPopTx0bc8v+J9H0VzE9V8c
vvRHXuWo0wJfVTyWkpnuVpdRdhn9Ij55LDu0YKq51OriGiK4CL3K1rERI6uv56aHOhuMesQfTTc2
Dnkf3vze48lhtqMJC+ySDgc9I6QRTy3T7j0gx3aJ3aX3FhpdlngYs++QRDrSVwegb4c4H5PvUeZB
PsQb8nvNDs0dBaEjNr3PO2SjQuxDvtvqV6G+O1RQxc5lmdq/3FFDw/MQ/Yx9sL4yodtPWRj14IsN
ijPT8/pQCDZug95lD6HFjCVOR+23XGb3gKs4v9/DUdC6hYdh3q8zfSzO9SDstUzyYyFFfdXcpgRA
ROCS6vWVbEbZ3ldtlpynke7FZ6cY72n0n0GOZNVe2HKnv+tr2hzdfpPwZjlmk6DmZJs1OHvNgAJZ
68croAwkdsyoPtEfi9sOqJR8YWtlJsHDqUpXZQ6dUFP5TFtNitEilGamca3myf+mH6nWpLFVAmvq
p76DhiVun6C5Z5+EutAdhHrcVdvmOKG822Y/L/Hsk6EZ6D6IG/7COqDVyUaxs98cK3zAKYamWc2m
T256VYBSAeJpt9el9WafT++PJgKreDF93902nYDWpT72dv2DQahgO/Nm1EG0BRdKtLeU3tZsn4cf
iFgmfg2aahFXq7gPNooeGBpJkUk1d0ZfiXXGjQDiFyj90S/OUjYoDgar+Z+ebLMfHSc+2Sh2Xk9A
O/6CXlVFi9r7Y4iMpucOaA7U3b+hk4vnhHB+Vs6AihNuJsv7VFD8xJf25JPRjVd84cP91nlxUdxd
aMjR9ho3H5hImicNAhmAeICw2agitDKJYZGqYZOjgoX0o7um2bhA60dsMR80/5hVa7i1bzykVtsA
Tw3lXWXO/Pi2Rt0UxasrhnJVRZDwqMtyUxZB/6Zp4ofu5829owfFtRHtPZmrsm+2mpeWG1ORHndV
/kOkQXMv/L64jkV9T+bZi6MqQl5lNDT3Unn18CLz7NVGXX2wQBu3EqWzR63We9EgLbMF5Ye1NUC8
+MLjdk+nXSMrmiU3tfzORqLlDr2r9ZIm3iPdsXG2dV1ZW/zgHyLlPmuGpw/QRQUwpSEOKSBYrguB
mgdwqLqsobUDVYrhbnD8NRgw3SP5zbEmK5N9apavZPqEppyXm+CQNI1eBQdttH66qAzgs2KTOS/6
UIt95vg5QEKN81KBLnid5ybb9mqYSwPpUJSmQboH58GU3zrPrC402Y3YViWh/yTb2LyK1NmSkyli
9IiAcG16AXQQiz1XL0CzWRZ6kEYI2ORcG065LCC1fqAl1Qv4fjesK6hWo/6pSFLQb8NRNkYnwtxP
MHVT0ozRxeMazDGJvs0amy9pPGXFC1Qtp/EHIpt5OYDYwTsUfc8yfOO4Zd6cSqBOrvYokLRDKZjs
lgNAMvdN4yu7qckv7fYfO5WazRpfg/P6jJVvnukgy+NDd9NQ67/7f3pdWv+f/iZHL/f7+0FFXV/1
sZWi0TrtfGgMOlm5S1H53gYmC1+BmtlQUd+AXh3QO0Z7TvyeQYAG6GDCCZhCP9tREmDD8R+RDuQ1
z8aFTlxe3I7NQkYp36f2cKDDmV/FEEw2MgviezRjFfqhwibpZKZJ9rPGxhwP2uy7OVoCVOCGvBvt
NDl2kZZv0G6mP4c8/kE7nbSVk2tr+WJVZ6W8A5n3A7SGhrvSe0g4ylSugjTyUMYbPtTaasIv4oQa
+/Vtsudjtpi2P7Vmdl0LOLmOzlHkldCbK57A76vfV37+QmljFgp9p8sR2CSVXDYir1lGlUAvghr+
V5CXP8bch3C5goyhm7a64NmEC6Aa66yL0SBBw3n2fcJW0DKKoItpofsorjnEQ6qEbxqrKHce8AtQ
PW+AamJrVH+TnwV6DJZlNwh8ofjODrXzZCddQHP+4WrwKp1c6z64OCJJLkWiVQdIMXFk6v3qSpe6
Zu7SQdp3O9ugyrLE1i25J9OnKHR81FccN7GnU1G8iTbVVN5F6b5fdINS/XK89M4H7vPV6IAYRF8N
Con12RfglKMhqDuaTVa0wYaGn4JQFXKQlvoQpPn+foyT4DB2EdrY7dpex0OegYEYvWrn6dY0fHeR
ADu1JqOXmPmhleVzXGr2QbhgO6isWrs2RYxqgp0Zf8d1vSBSrp7Ff9Vjbb2MRRSvSygbQN1ROAcn
AM1CYTnaFTuPD0EJ8wSgmqWYAM2QMvV3nkh+EzaZo+ceO6ZC88g2QZIJnUx+YOb7PdkyN0g3GlIw
SyfSUDOMAbql0itVZBPvJHJUy6gy60ZluQcfv76gOfLSoYO3tNC/9yEoBNjKRNFuyEHMf0PW8MDA
P9BwGNAcdGWZaT42TrQBaUXxmoumPvX/x9mXbUeKA9t+EWshxPia82Q7PdTgfmF1V3cjRjEL+Pq7
FWQZl9t17rn3hYViEmlnAgpF7N1ij5eGhQiCncyzYtaWblas877CDl/Rld8ijtczHQPJYuuZMWNL
TonL24ufo+xaKfy/UcQVrbAFpFZ2WRZH33D6l1jaL7Ua4r8So2OrPnDkFVWJzSUZjWouU4obgaar
Vr22osL3Ihc3z7J3XxoH5UqLp4Os7Ql1ocEqiH4UpQWsdA0hiExcekkpUUqnGfosZyGpYVtJQ6Du
GuLFgUz92JsOgzKwemjb9MkMPZCycTSNAxRqbU7IZhuWSJ/YEP5JzZ2tD9yQT+QWSvHXo7YHJhFb
p/ZkYm/A5ffYJwcx1RBXrx2Q0jZAXMlBehJE3yL85UmelUYDAFI8E5vJLF8LK3zys7Z/InclvX5F
8sU94pUgd9zB7TNjWbWuGqtBOjvAK6CupuNt09wlwJle0SY100PS0hY2aV1tTNr/2bcC6+spBUHL
xkDx94sZmqjoasb+n9xejUyG/2Dxj9RIK/MviTvY24Tja+UUtndumzrdha7XvnMyvNnJFXa6crO6
BQwfvq2EdxwoF/mzvHHXC0pyUaLfoFNeeyLg5ckpYoADWZqfHrcwwh4dRYH3zuK9Fwf9wSrL1bmR
UY098iR4oAMbogFFA+F+SrubiOS27LttoMCw+kGBYqKvYRwUp0VOMYSJXTzLYx7qPBE8CfCm7VbR
tRnNcE8bywzpy02lh7Tt7KJ2akNa2pQmbSb8m3bSxv+zLxlzYVpfllAUmXyXUKRF+3S4DwCSeZe3
8uUjcoadPWWG9E4L9AadvTeLJ80CoSak9YaUVyvVPTbecHMBtAlDAjOSx7D093O2T6f8StONsHZM
ms0io4Rg4OPPU5mGeyCFzyrQTutMYWjsy1qlt4whpRer0TkqVKktIehsiT1SBc9nccmQ6Sj/P3GX
CX8bmxRAIv1/vmYsa9TOz1zs4g2TdzWruroz9b07GzoDO6PSu3Jeb0AL3NyTBYnsGqRmcRyBOdQN
Pax7YIb6SLaZlF5E6ki2PrSdWR9EjAo9Mlmm6KfswEwXfOwUoEOWkiXyNgWZIfV3m2K+FECt3MKT
B9m4NvogKPxIl2v9vPrlCuhMfwKuw89mZZ6i/SMDssByVXP43Jbb+bLoygHmiso3qwBSKv1hjCBG
OT0+cCrzYYeqBGw12IO4gI25STYZC9HbiB2IdYqm10ugNX2ZZeaRxnRAxzawY8YNelRRQUkmdTyY
7R1p4zwZ12j0D+cIsi+t9i4YgDsTGyxaEfMzmqajjR2m9hr9gcOlGNFGuyI66IbIo+k0zxSeVJYP
Pp606GZHMictxaEzkqnauozoYTmQiA7vQpEx2TXGAA4VNP2tSfYu9LtTAXoPmnkmq6Zok9HEmpYP
HAgtctVBb9eoAXJUk6wNOfZA7yuApafGUO76vPxhAOnhbCdhGa7/h1MiXyefZsh/0MglqnZpDc6x
Tl2Uqzg3jgiilgCSwnTH70k6008sBuYUjbt2CroVmS6K2dAuWb0aysHekeYd0cQt6EIsMfNP0LgI
nWEXC2SawtEDP5Ju6kQlK+r6k1jt8ZIq75clo+cxEBzkfYM2B2xURlWp9qS10cmxc8ZmXBVN8txL
YzwPUXGi13IfFSTOKu7ldI5VBpaJtr9PwvHv0VNA/iWyZJDaIImdNCjOjFQybQoLmOXz2AQZ5wkN
g3cDj9pN2o7IoisPe1P6rNcygV3/+Yxkv7UD7MJJeYHatnGtngbmdisjypO/Ra82ecTNP6Qr1Cb2
svYOC2cTLcvIPBkjH16NLtvLkiV/d6AhXiEt3j6PgALeS9aOKOgz+qc0CUFmrU2wD/RptLr2go0Z
pv3KLvrhfursE5XDKJV9HTo1feXS4Fs7BV126mZ4hTZxJ2FAIXkFVs1smrnFbFo0/rgpnc6s/kJh
T3yaCqtYOW45XGtZx/tA1s3KdEDHQEvkrnFuWixI5D13HAMkG1ibkyK2QnWdtGLxQH8SYMeHSekl
zM2DVuHLRH4+3jwq+QCW4GRGoqdChwpbzbtyLMWaoB8BL2NWbgnIcxNokGXJdwOwOM5V09vehmwz
BhQqqoxwHHwFwtKIsRZ3bE8dnH99Kfu1Xo7d4RWp2PM+GPZmORV/mPGKpd7wB76tbN2boFT+6o/Y
S5xcVa+DJt6iNi69gqfzSdpjeec6WbY3Qp5sRi5R61yMYBA0Ab74ZipsUzxbNk/3ae8/uSZ78boC
iZZapqC9xrO8rTl6gt491un045icKry7rXC7tjS3NlznZz6NO8fIj5URK+MZcCxBvk/tQV7UUGi0
+b5ILsASm7adBhryAd+5qrG7cREaUQhbBKvOTbwvVRHIByabf8lKVKm1F81oz07MSsOVG4zvnNo2
Uk/+FMtT1INsWzl1cM5A086Qhzr7eJ0987czknlASgC0r0BjI2rRDvOQDE3DuLnQUBhWvAt98Y9D
HrPhfK5QKVquksk6MdmnB5ohbwyUqibJBUAOYmVk5YQzdOSXIk43Dc+TAw1Ro1LuLeFZwBOCFtyP
ILoZwLBJQyPP7gCtVl1SsGOTZBajPQJUr9mT03jshSawB2OcJyj0BExirU+2ZoAO6nJitwlC0Q/n
Sk+QuoV4YUDu1JXnhBwHaBV1aZllb/DPQBHvrwoyIdmMMEfjCoVXZgVk2gVm7h0I3RIBrDu3qIvh
uzBkmCo72Xrt+Br2tYWNlajGgyuPvzVjAphnLLRIbgS8WuS00CrM4aP9Im9V8IhSwuT0sQQms32Q
bSXxxaJaGVIvpGEu+D7GHdmA1e4y19OQzaxZzBu0wxyYncycYh9KcsiMZKFvOsi9oZI5Tre08+ZY
wANIwgr5mEmkhzQenlIwG2wDvPU8GgmWunM2LJw36shcWVaJPWI3OSSN26wiIMLTE2UKnT/MpAUg
wsenTNj7swbvcyBxt8I8X91uO3Ks1LnABiT4RVsbYHjoqLGtr3Uqp/tIeH+ptPPuq8mNUYyBNhpf
8GYP+MZoR5bkaGrH8uboSVUjRcbd823DoaqzHwwJwBk9f87C0kMUX3W82GnNLJyPtZZOWvruOSxG
d2fITM2Q4yhTvzlWvSG2RWfJIzgujTXYwqpv3ghexSiW09/OAJweN3ABSmWhKpdb6Y+2sMqVwW3x
FfQW3SYMLeMh8FDHOYJ29wRQf1x2k2DfqAO9tSHz+LG13XBt2ep9YMWxR/gWuOdZ9qPWgX1kqsDB
NqqdobLwTvRyXPc6I9HZ5QGdoNW3hlfDHvdnY686MXw1uuRs6tYrQM2VaxYgYWlZfXgX4uwzz4xj
+y3gqJbs3Rp9Sg2qa9D780TFfWACBoxdJ+WeZHSw835tySy70ghMmfXJ4/3nXk3cDg9mMgBAJ2XF
HXcYYB0Am7jBzcM/e/pQGo7oQOVgeOc+RVH2JnBLCx0GeDR5TNUr0tChLX2ruKPTJRD6RWL2GCXt
n33uvCqgLBiHsS+qvcywrYz1C7g+J3PKzx9U89AOwXHGa9s65kAiPQOr6u/GitFl3Hg+iFUD2Z+o
BflNSyMfG2cbNBV2+BhoPbWA3HkxPdu6+B56MnArD79VAEuhH6OXVVfU5wPnB7sA26H2UNmuTVv0
l23BEimf3VJcEwcN0ITh5HBk44UeUgka10PLZPJIKE1phD2C0Qj6dRKjrj9TJohWQNL7BQmw7hI6
HG33GpivdNzuQtq+sfgXJ1DVKRGxc2f0eJfoUDK8ybwQhZeWBHQqneJNDQUY5b1flTaYqCcU9WNX
6GY8j8lOsi4AF4qrVq4bYsEHQmH/risbQFpEY7ArEjyvDaWbtUgzG7lGeOj9Yji1neXfkYIOTo+u
Uz9t+K4M8F48mVF8AEFz8bAcPLtq8GPx8CX9VSF7EWyiXhT4L/z0kG5VPBhF6ey6SAG45lcF9vnF
0Xfcv0jOPORMVgnHnmsFnBqSVdqfgqgys+7b95OSmKzKJt36KjMvi4jknmO8VPhzHD/I2x75N9tw
+/08J81iNDVf54kCOIueFI0tPvpge1FvTbSJrCngcrASbEgAzhbw+m+fic5k5LCjCuyvH+STJdtL
GQRIkuqPuVwRCpYCkV0zP6n3wPHmp0Ef6IwO2DXlpxxIPL+XfTChIfmS2zL8LPxnst9egdejHRaP
+P0Sc7kyuw/YdvCxIy8nZV0Nx7OuvcCdldl4LyOZcCEzzBwlZBMKiUefNXfMG4KtbSXb1mjL/RCn
yYZjK2kLiKn8pcqC+IIvM/g59TBBbeELQMs9ZbnPNJjavlwBcVOdaRgwz9jGGZvAFw9TZ8yTS12B
rDjsNcsRXFNZ3VwtE+9yi6sFstfZlabC7eqzmcmdLu3DzOCqivAlLyeku8CgRO7vZnawA/DJRZMt
zcz0Z15mJlfS/vzMHy68BcLHyR3ugwpPsL3kJXhUamGsgPWV3tmA67mjs8ERKKlupgEtGcrNdmUv
BgWmY4YjGbRBCcwgINQ7ieufZvPZKImFdWz75JThVtmfyHqZZ7Yk4RxtmUMVoPdFexMC8yGVQCuO
n2WBupogS9ip1xW03AUcvleNwSqiCtow6DfgquDXzvG6ZwkwhW1lmWJHQ9Angpx2AhUx2VY6lNm4
5hwqxa/wiPamAORvZv8ciaZ9KFR0FBFCokMxZVeaUuW4AZkmaBzQYf1nzp3qjpsmMNrotDLBziiE
eS6dvgKZKbSD0Sb9Jm6CaJ0mwOB/Z20nI9+/hSFr9PU0w2rxfgs4YsOvR44qqe9c4d/NfRmltPrL
FMbPtGoFZRnwkDkS936bDc9vcrf00s/kH+wHqTErA2x/rWp9sZpafIF4B6uvuozprniDk190i+lP
q4848osF1hfDJQsBGQhY+kVMw7ZS9W5KswxI1eV4JpIftJLKagUGkh8maDZ2Cy0QYHsTLDzGfL3I
6Oz3/EGktrz+h/A9VJkuPEMZinTR+1AC1OzsBiGaj1wgexVN+0h5cacQR+FEGDkt/1K24ayjJPmb
jrLv//WjKGSp/Sbsam14Vbd4b2m7lWqT8G9uHztdUMisSqxaKc0vyBsO21hNAIfDC8c5Grx6hxp2
4xmVMEgWgqH2qRiEhTzAO8+IyewZ7Jb9qrVQ0NWw+tQvfKTz6RB1KQCckeecx40rNkwAFXdmzJGO
eLV917+k/WuiUVHHUajTwG046WEJxKq1q1J1AWBp/K0IXpUGRZV9thEd15iK8s/QmrCcHG0wKDBP
bKk4NPJdFEJLm+2ocLSfEZZ1DSkwSEA0Exm6n68rgRxcewcq/M8K4wEv2ulp6RIgudeIbg9QqWY1
NxOQkGzePELQOvKVqxHWhAnUhbtYF1S5vDibCZjkVyXPijONXbsrznT4TEaKzgUgdwW45vViPFKY
OdgSZ4pSBOe5DG9TkMM8nnUAaPRYCswkPe0cZAlKZ/bbBS0Kks2TfQwOCGV/bTGwdZI5fQg6ez/r
coUN8tWnYWTeFgUdwCJQW7fLg1cP/dn7BhWNe8MPxz+wls7Qm/XqaHGhRLz/aQ3wvuA1ciVHFkhC
zIECAIDYaRdz7CRUTeluwZ01/jE0w6YosIRJAOpynLLkJrdBH296XjnLP7FHzxrQbIUdrpjrDrve
GOSr8Ls1rXs61PbjLmYOl2AI4yvQ0PgKjd7xX0XOnpXXWS8e+OGP5Il91dmTDBygwWzytB4uygnr
i+yGl1BG14WC1cKW35Z3XrmlfT9SRA62P0YH/SV6K7BBg8MdWJFuhKnk0KP5cKtQXEwGEqh4rtUh
WVwE5gVtuM/dVMdoPs7ZhUS+JdCBGOM3HogG5SzGOCGT+tO4TKf4gH1UE/BvgDiateS82EVeNgd1
yWSO+sFF2+QSGx59jr8PYXoVk2seOq6+zrhgShry5DrytGCAfcAFC/J2XHWG1+4WEzojELBR+0+g
PqXgQQoCVNsFe/ZMdgdSnyp7lxefpRrZFTXAWkWCmblqxm7dkZjOl2U8s6MSZVdht663i/5dRuAW
7b1ET9LtJkAU36fENEYp+nrb51jJFFiGA1ZjLX0UFdm6SGE00XLgqurRiUbvpc6LNYlRWlbddRb+
BUJXJxhFMO7BBWJuSUsx8rcYJmJ4I2AA2NBam67N5kDk2bVCHvuxnFa2yoFFO6XfaTtk3uWgDQ8a
0xaKqxi28itfbN+peQ26HmBBwxuV6N/JxTxKPA3OdB77iY8Uhd6CoUijW4WopJMA9TTSc5CJ4Cq4
G2AjxRBHd8zPoc/8K9Oty9qARpZ+or2ZW3oX2IZlFMDyTbf4aV1mVu90NA35AU7lsxloPu23RPl1
vje/CBVXPJmQR6mNreeDmcMkREmfe8Dh8ybzOI9d9mfcec6V+Ct5a7KzCPLXhbny9/7kUQdBfZ/k
LhgcuXgOy1qgMQtEPQ4P7kiEL5J1yIw2A0sRlHQwBnUvwV9xN5VG9Kx4bx1CgJrNFvjHP5c2uv7e
4pDPqK18bUVhPS/9cnu/GnJTbRoHd+/GLsKTq8ncbR+NlJX9LQRjHBDWJAoXBR+/k5XwwuDUjt6A
R/ABAwAj9LazUw7yVTovwDma4FPkjQnrn0a8FKtapxC8qI9Jt1hqP9KhoOQLQ5Xf0Vd+dEcHr8oF
0glTuTZHH1wok9NF+4SP0R1ppMPLdW+Y28YMXDSpoqI1OckRmz+EFB8BDbZy/wlEB1q4pLdeWlSR
75LAF0gX5sUF+Af+1o+z4MVggIMkH0AKvfn4pme9ZP/4pS1XIhIMW7MR7pV0mtbcvMxnrAJyaO6o
bQ5QmptWyxaTIIqy3VC5HvC3usgGA3uRVVvHHM8z1FYXxCvDcJ0zoXDVUZkD5RwsoKRV44BCfACS
T4OVPQ5JOoudNyeysoS6OVXIb62mJlOnwmnqR+SBWnAfo+EWTWj1Y6MPPpo614A+/Fxmoc/iWjqo
7wDkmhXiKUi5QMszH0Ie9V9Y7U8H17XDnTM57Xc/yrdkoKoOe81tjhWS9rS1Jz3yBKD4ATbRffEH
czp43Ah3CVYfm9TvzS3ll+csNjgT23WE0ki8uxlFupnz1rPOKPsM9W1CQyF04Fa7lG7froE4lG2o
h1QyDYBp9JFX7Sb3ESCExh0hfNMZAYHr6lO8qEan4g10fDGzgUm+6WSRbciWFIudrVR56gr79A51
fAk8WeODacnxSCLUhXZ7H5v4J2DoBqvac9u9nEx75jjigRgAPowiYEIWE6iECMJxfHTqcHjBnt+a
xKjPTvC9B+oNoZSBqOoWY4Yja4ENRzFIC0aMOUYYJvUatLL1EUSUa9JhiZbc1Uq3ZxJpkg7E2s6e
sdGWiyFcM6vp7ruuGB9TvxrpYkhMF5NGaAmkGMsHErz2XliFhauYAE3hhNzZND7IwFVQXSciq80S
UJrpYWKI4F5FeNmLmgfqOCaVV7n7cihWRukhpRfG5jlOuuJAHQazbD7O3Qck5rqBoekUvh9DXcw0
sJ8bkTl6A1fon3EOaILPAU6Am1sdAPQi6bGppYYo/BrIv+lu1o5Bc/LNNt/IsrWPqLUYN5WLvSRs
dS+mFAH7ITdT8iQrCtg7bQhSlHcB5YAmarp5LlY/p6Vbrf8Wi4b/tcrcHrwGLW5zC59RBW6zrW/z
CTCm4DGamYk8aZUgWGrf2dWydPiqFvI1Bfz7cQlAbkWNu7XG5KNIH5S9RPOsx7vt0AFP2BG2daiq
DiCzwIuoC9dau2auMWd/UtLMQBK6Y68Z2U2LjtUbkc1iR759JFDMrI0XRWK7gFnzeHBx81ztY/Qk
zbzNBbaF7lNWPTG/Q8LLC5JtwYr8kRicpxotaH1VjnhsgMJZAKv+M1dS4mlS3pd29zzJP2lXP+pU
pwHWk2deTxMyTqhArcHCfM2B94gacpX8gCmBXCymMSqHZ1MzTtQ1a5pqjbtP8mP4T9QPphSVTFP3
j7msYOx2BtLtQdWoFRtVfehzY7i2+gDoy27vMoZevwpNYsBdCPwH1Ch1wNe6LgfpAiqBXElG/rUC
bTC5LnYBix9Qq8SOfOzRsly4fBXh3V1tlK4uzgqgU6BQ5KahYRZ3/bm1mi1hRQKov13nQ8sP9MDh
nTKOjZc4KxrSobEuOQ8qlKOUwZoknzkZBSqaY5RCGA0S/CVzbcB/AKPZyZJpjZIJEB6lVgky2UU6
eQBhLgi+ucosrNQdEPJxbf9OCCgmeT8E3NpMaPH0GVsTWeGEioMb8WGUNl8nIDsfs6kBMjqp46Hm
Z5E0u3mUgBFx0kSH5FbZeLhJ5d5CLfHIJOm6Odwip7Pes/5FrqLf26j7088aehDRmWHW4bQCHJ5c
TX6fzWr083kmknLAJC8ihvLnNx+LSC5QvdrcRcN+CfMuFscmVsLDvyjcHAlgtz+MmnsH5BclsMex
mFOt1+CJDBRqOpDCN1zgHWmcal/2/Oj7zbdFGag4OUzYnhXbOIn/cfiDDRaG44yyruKvLna9r4TI
jmqH4ZzJ5o8Fst23J39b5LaFzI9GaUfBTrNyTPm/8M/AJSVl4pxF6YkHGZvlSnnK2YPatQs3RphX
W5bkztpmSjwMuYfqXA+tuaeyyZ9IRn50RocUjxVTucPdbAvskxZtktLdLqE/eCxzzC4URo4xOySo
hz7X3fjFnLzHKjKjC6qq68cQv10Sz6P/ihyzB0DmWIAkFBuBLO+2AGk08PYEtFDg3d2GVKMcgmNn
1tKQtCLywx0Nf+tL5c54oWu3Y1GPu7hl+RdDAYIySrz8K50Vcfefs1hrIw9rLnAqeXnX/LBqLD+A
/uMFyKWDhsd/UjLk+yp38mPZcOuKyqdinQJS8AczZqAgMm3cyX/iU2bjxRVplv+azkBBXQdMMse4
RSXTeIr5HPXnBdTo2miHLPnaNCWQP0EufW9libxY3eCCViaWf3aoCWoUsIcXi8Ryisu/HPSonbfP
G8YvtNRzMiHRjNE7F1oV0rD2waa7DEm7GJso9vi/+AboBAY5OlE+GgJ3cqqYwvtt0UT8bi6YShMF
1KSAg9ZKVYm/d8WXUmtn235A6UlnoQ8vWLkbogkX9gRMOCIQp1M6uDnPdsVU56vFRmrExDljuhg2
blRtxxqcXU7cjWfHrb/jDsh3gEJAwhptcONZvR1EWILTfhmTy2xJQu0dMR/e5EIhZpu3EJ0B6pqg
6fgpU+VrV5ko2cVf7hG8TE+Une2dJt8zO5522CsAo5UoXsVk3KzsxnlKNLMVWZmxPwIAECnd2Khf
lY7l/BILEOT5nqwow6tnNJIi345uXW5ueW8DpG1AGaScuFPcRqSL+mhPOsqJv41+44eWTWPOs79Z
fuIXYhlKMSlK3bg7sIdWJ6pm8USMxn+7Tn1w8KFeckTzdwwEp9Nc3TIq8DFjZ8LeIQdXr6hlNsYX
dtch7b+mpljqgiUZbybImIsO52U8dzzTuNE+78aF6+PFf7KBZ9hIJFWaYjwVHVYVY1LybzW6WzZe
jI4VYgEyPeMaFkP/6KISETuP6oAiMP5tcSIraQ7TpjKi4uh5sbz0/fQvA54JPBngArzgS+Cm42kR
AUJ8OqRJUK5INmZGPtuao/dFgNN0tgWKwl6waHiujXWd1tUrOt/a41gPCVJsQfmatvwvPw2M62ha
6XWYpnhVarNJ2Qyv03V8EmXkfK8AGfTmnZn1zRuppdkbK90TuoFqZHBY8YpfhyqrV9PsrGMx6WKE
0StffW/8x+yD6dr5rbp6avjX01ZR3HobJSbnePPFQ7J6HbVvaKCxmXx7k/3TGLLZ4LcA8N9COCDh
wX6Vo9cZXl2WG2FV8lTp5Imp8hWL0YBFZqPrROvATqfvdpGWmyzl33uZd4cIqAOHUrUAgtBnfpjc
zlCQ+x/Z/7vdEgWw6M1xQkUoeKmnDdftxbGUDgpUOd42gsDXT5B1rhuKDa/hR/B438xEn97MEmME
UEk/5ZexzZCZxNfHbIR36t2ErWkYmYa9GXuUZtCwNZJnNOynj14b8+ea5b93qlr2BTX9yYZS2sU4
BY/GuOlATIZEV1O1hwJtlaA2RkKcLMY0xLtAxsWRhlZuBI9me3MY+sgCHZK1ybQTGXxwojx7qWdZ
nJKxReMhHOZZvRqgS26O/CUZO4KNu9rp8fbe/019mnRIotwFMNsod0QnMbS5+QgDPJ2R2tPdnFUf
3QxoiA0wMvgQoXZrubO1/c8IHwxoCpL9NPhsisw32VWhk4i3WfboTxF4U/vimQ5GM3prI+eoImOF
fDaAynaPtvf7xYK1qPIL28Q9kgwE9+AqdcFfxDjwWdYj439KdI9eSOsi2X200T33bgrUIh3bdoiQ
mPaKZ7ti8T52YrkBycvtIqz+hYVW/EQhSmCTbFlrOVsy+OSa/QkgIIaTsT05WCjnWq6ZJqFrLoXn
fLxm0pLXJ9c9jEm09uXQXEx7NDdSZjO2TYp+zOvbKNajmiWzLqu7WUdIN6R7s5RG81dqgBKIUIS9
gJtHlQFUaoEdjgrxHTBewZ2Lmr3rVAP5Tye8fT1CDfA8KifckvSIXlDIskZydBm9+ZHlr7r/+lES
faiwwP2v36LTflPf8Wcj+tHRrm2kX04K/eIh2h4lW1N4eqeY4ZoJyflNnaFiccMJNrd0wFQzAxKH
+i3dsdnphk/sheI+aixsPWugYdnm4tClXXsbi4h76wp0z9tZ/+ZtDWh+mg8/I8wBc47nnyEmjr05
vXFl5j52Adv0NA8tL0HTdqB3qZIq2DpTmp5CvfNVoKZjfUsiMzPFBWnStcqs86sldjRYDkEGavsJ
+05ZGyPFWRZoeeuCALWvZR8BaUpkuCdOcToHYcTVNkVLJJLM4cZ0jkSjqMhd1EaqZ+U69jlq+40/
RuB4qBtT3Lf60GWVuM/4cC7wwn+ahOeqPYiBs3WdecOWTJyIwYVO/TRjO9HhRZ6GWFV1DJ1LWFuB
kgec9z+jzoq3sDRJN+E/Q2fkC+qibJ2nbNiG1TSdUzDgdFFXnSfUJs6HRg9/K5NBCTJPsh7wjurb
Q3ikEbnRGfm+s1tifbBZhgzAo+six0Za6xgmqpEHuQ3aADlcsNGAH7sAVOmKTtNJyEsghAOEO38r
RJQ7R5LleLHJNuSeO1xuY20IrjUI352+eZIPawA9L1oscVGGlI94y/fZ3ZA0XzLcOQ40KqPCuqOz
gs5CkKL1xtGRHBUGs0g7kVlnWSagUqN/Zy34Ee0RfQFQo43BQ2GPUptZOBv8brrZhtsgLI75cb40
YaThfoy9r8mQxOdKNTFKynBGB7AQiY8yMqlkKbFjog3Fm3XiRgfbF2CL+yTUR1ttwnLvZ5TFheak
4SJbhnTGOjxZAA/7pArU3mS68Efq8hw6Q7l0qmYh7kZ8Z2TxzYbUdEjHQrxzsdLsZvfOeTGc/ZrQ
mmORc+crcDp/ZrNc04dZyLicgBAF0iAU5fH4hwEq9oPFWPLglFH6QGegZsO/1MrL7aLwtDZw8nAX
jBZfLQo66zOVneu+OpPZEomUsUzQCgHuWZKTBcm9GHduB1XKNFoO+OHepl9sSUvTNxVygosxmTRx
HewVGgTTFmtG/Lri7+Xg5bumnuq9H9XJd541f4ITMLui3sB7RkM0yAZgFYaFe+xS0Wwir4+/28Y0
rJnZl2fSOj5+B46KvvpBV9//NnbIuz9jV2VXliXes4yDecpiNJwjwFVQ4i3rv8wxtx4zU/1t8M55
rKwRxREhNuslTv8A7c8sb7Tc791unZjphGRV+3dYuc7j5Mr39jrOIid7ivOrvBAFKCjjelNWYPHg
oexfhGG3J6fynFXesf7FsoG6EQCCiZQkCke+sxsjAHinUC+x1QHxwmqBPKbtx0w6WzPi4Za0Od7s
30Ubwt68xkCXItvOE+PTTGjkY5PR3Qe59V1p4pLJLE4ASNoAZSp6bGrFH1F/+EzkWBJJk70duFho
aktUQn9frALHO9xanbKhfeCpANSc6YHYyJ2ASJ6gXefOGkOApNkDamvQTEsL1bEEKj6Qx86yxr63
5alXqlAzcv+LXfjRA42A/XAb6d19UB3NI1o5v+loja1HVZuG6yTHi+mSrQQgSnEq6+Z5zkdGzM1p
SBaSkCjwt8lPQL59TnQ+kxSU2SS5dl2i/Spn7b+qBeGfYUcZcGmRIKVUaQ20DZpDMWzDATXuffiB
CPjeQs8mbx7vrupX2ZKDtXK00Lu22ukrXsQpXoUHw/C89YgO0qgN3KvJzK1ZsOilH4V4QdPn96kb
izsSVejl3WZRHe9oKGNDXrIIyBSLAxCOVsoAUgyJQPucr91uQBeADllHqj+4HgPDlQ7+63xg4BUv
5i/z1Yp1WyAhCEChtOKlHtn7+aykLa6TE26mCDg1qQL6JfUP0cFcupQ+jpH2Nja8RMrindHSiDSA
NQJoGAkAOdOrUm5/T1dmCIdv7HHy588eJFZynrqpAYckLm3+A6CCz2HdMw3MKgZreRtXJxo2lW5n
cbEQoY+OYoD+ITbDUy1U0mALNr2KIFX3ZPthKjcxblPNs+i/U3+bii6tcsQ5x+v1qh6zcgZlYBqG
gaAVhqJdgx/Au5tRFUB3miBLZEczvsINagH3prWKm5vzLLS6Zu3XoLMkIAY6FG2Rzs5g1gUIdRU7
AHv4XzqntZEccw8MdUtAOnNToDIus8fCTS8Z3jZzOxnuh8xdI43hXrlEyQsdoiA8m16CclyhCnSs
jjFIYBPcPxSNI93czoPCxH50Lo3VYEc9MOfV02xOwWr2pbFK64HiMR0Z+1KoTGOZdVwmkq1vbpp6
lNtF5mS2cwiZhT7at6vqwk7dD/gR+RE4QxZ5jAtl2Cy7LKLlYueLQ4YSv0mFF0qaggIAC/n9BZOi
7r+GLHCxWX5csqhz6lRnXxfZh6wpCATYccoNAP/8YkYOH5K0JPtgR8P/w9V57jaObd32iQgwh7+M
ypJdtsv2H8KuwJzTJp/+G1JfnD73AN2CJcu2SiK5115rzjGBAzEncrRfj8Czx80jSs20y/+XnZam
jtm7/97vbGmNhCaeH89TVs3o3f99jrnMqm8tgA4N1AJlpOW1tyW2ONpTvsG30iW05AbTFzzpsnwo
FGYyWdp8dfgs7ct/nt0NcS/cSo278/D48t8f5OKF6AQWpf+P3/ZhtX2Ybv/r/j9fanfyhmWsTO5F
HDOquftz/8ua+79W3XnVe192NB0N0KRMVepPeXFWcH4ZZAwkyZF5hMQ6O0mHx93/+g4apbh2H9+v
70/6r/vo6iWIzvefenxfG2ax31rzvx7636f8c//x7P/6VmmwsnmJPdVRpdSvjyVKmMahyez5uD0W
k8ei8Z/H/l3E/vP4VpfL8XHvcQNizd5b5JuodXFuysI+GJJJoXm/iclJvjIRN7gidFaYyNyVZgyq
ZAabdSDhdfHAUMy6+3hmrzT6jkXlz//8BmYlHQQ1yf33l/77jHktd+t9TPfPL358w9lQxsmDLiKN
g1fy+5p+m0rsLLotXsI/f7KCQrfTO5lIosdLePwks/3+ZBZW8Hit//6Vx8+NrYCV2GvMf3KP3Y16
sNBsnTDPl6fHV+Y0y4P7uO+ovRZM29S7yF2VwS3SbC6AHP7/T+Vt6fx4MFvv8fOPm3+e/8+vqvVc
2dtKEY2DYug+fRs6mJoHxlh2V2MoYDfdSB6mf+30kULdZiOEIJTMLzeJAA0lqBAfL3duQfspchc+
/Ukxmp8DgcWJMJBMODelm0OlTwO5+gMlwEVLlyM4TGtiCaX+oA87ru00ycx9sVY7XTIOxdSHQ7b5
dvNbnWy/lfb0lHxLW3driWIusUhOTS9yAl95sANhSCGNjWDYmTXBVIaBmm+LWrWIaokMmUr7tcxo
4uNkl8/6ceHtHIzuWM/Nfsi70OqUXafBWkqhHBWhbDaH1NF9o9J38sDcfRt2edvsk0mPtJX9b9bv
zDTfpdUQmB22kMkJSm9DKKAl6nGzfIn8A2N7qQk5yBcyxkZnT9V2FuXqF5ISrPK832ogBI3/VFsS
dN4tsPoqnIr1xzQs58LKINmloU6ulyYvHCR8f2wDK7HCYt7cDdSbmSOBnLYAOMYO+6K/VnVwfz0M
Yy5S8UPPjVOMFaoztj0Xsg2Wfqvqu6GxeUPMk2EWIXXeruNzSxUr7AcrAEeLWoisSAqNycjD0pKD
hYwBu92iOrnOeu0y6UVybe2TuvBQ1CJfMj0tX0PZwlYxzNFstrvGZpStZvvKXMLWSPabbURoXoN5
9nN79pZ224/qghQOwUSK8aBc4PPGpBnSL9yUvRhtBkPZfjMZecdnklOCrdH9OdeCpk53jbVFiUzW
6cAia6zHJnFCKZ93ZUx4HBY0YU2+1dGjSl6gwoaO4+yKOAmdXPhJzwEhtLCaun2cbk8sK2FBHFfM
ipo3XOggBZvEPuqJDWIqSoY6UGIIhpaBsZyDouMvxnKIp9mbBjVqKtYDmmhdpobzNhPBF98GRwSk
poXFILFw97jzX4RYw0pg9scqRVBYYI7dfiOwqRy+QQVEtmmGWqtENmEwUxnMlhaYBqEFWx8WdRaN
AhVuqQYxIXAx79igVv49790pI5BCodyXQay1kU3669CT3GDNgaauvg2qCTSbN4mQSzELRYoQKg/H
Hi/7nPiIqoNikYJSUn1agiEOyYxz3EqCJuY1YBgYsyEcRRoR9xlUCY39eOWtDWEtenNehh1mEZn5
glaMgc4vIhcrMHO4K9NHKhMjoPpxShk+hWZKhkOZHhBYQ6RUiGKTfMuUv2BaRgpxzWEbI1ff2InI
FaljHIlNOrziZ/6zxkbhabW+j0f1og5l7Js4Fjcnt6LWSfxBCIWjmUB3LYtymbmNU2cXG8wfCTPu
VEOkS4zkSDDDa5o5wh1S2iZosG7SWPztMvnNFtJZXjffscuvUafpjzRTh4RGACPa2L3hmLX3nDjF
u2q0n8MoMqi1W8QVspi/tYYkednRCZZvRnR19bWtlyNbqcAwyYNrigs5eYfFVvc63HA2WRX6PgpP
PRW2a9anTVfeM3V4bjUlQH4zY+hfPgyyb5qx9YYNPp9WitVTxuxdve8/W5Jo6sF6tpaeQVts/G42
xhC6H1vqnnwpN9HTK4KGqC+sMqA+8VjELkY1fMqqNARxknn6wPpDCOEYFKbYkTj6NBn9R5cWbjsW
TOTn/qKPslvOxnevXUFtOWGi90+b9bIMCESl/j2FbuBaSXVBdhAxdGpc2xlesl6fXK1+K0hpdNMM
j6JqvedZeR4FmsZ23Deqc2jz9CZmo/FbeQhg35WhPC9fiDyOejFmHvCUySUoxt1G5WQacjjWM0HV
V7SOhNFqIeGrgRn35y2fMZBX9xz4nvA4k8MZ78Mc2p24GAoqaUGjTNWcsEqSP5YYjpyCP1eCE6tB
v5CwThasryb5JdnSn2Kxf6GE9HWYRWIWL6TA33vn7mQl4dbVu17VToWcHsRSnI2YfO9y2S66EQyK
OEzmRtRQcgSMG9XMTkAi5uEKSj4frEuy1lHXrKQ0jO8Ngc4urhW/rYU/sl+Qxn3Buq8KW/bMcfVS
9amZpssic7H9Srr6CGrnkDXiUCndBxY8Fy8evWM3bqpvmDMvs+1Ubt3Me214S0cbAXfHGqnyWTXK
uUzN0DJaJMN1WJoltVL9LUlawkVae2fI3xLfokTmPH8kNtijdSS6a+1jYpUIet/WlyJPznEt7WuT
fAm8uh+xNR41IgEUQR9MFvlzLQVMHCdUZNnfNtu+069pM4hxdFoKgX58U+rc3jnLZ1v/xg2sHjPp
E8yk6Sp0V70WwZW2nls1P6mKtJs7fb9q8ymehv0su3u7bm5zVt0W0bpD4ryvk321TcdnnB2kcvJU
LjR5HbcylHM9ccQWQ/prmMprm4KlLqvNN1sCEkcWCvmeWUz+Ne/VpWrUQLaTbzSEGWBVd1in0jUs
vitnn9J27shMcWOzfzG5iE+qdN5YPppsflq6c0xJ5zaF2M0cbk2jH9fM2I+2EbZijNaCjLJ8PZHx
weSj+rA1OxgN9SwbZaiuplcKbV9M85vsVN8W+5D0b8JPD+/lZB9So/ipGyvXBWvdz+rKikE+hbUE
OmtbPDpuiVywaPEPbsMFVSbkXdUVCSPg3ZxxyLJJiGWcKsgtyEr4wvAGlTMJxrZQg63sMi8VBuu+
c1h7gBo5WhxYc8MXrWVsJb9TndCQhNxLN64SzlkVWGlRy8GcrG80PK+dhPZfMvQbJPIL3sTCT8rZ
7ST5XEza5xBjrwPBvx8KcYhnh5EPfxE6mfKjhYCSV5hs1KMi3nJUSEru4EeYrpblBE5tH6w7sLXU
/0RSHwd6L0KwkK+1wMBQrqd2hPi/jNGS9IdqlW5dEeYcMqY9aW5ndLd0mH80q/3liPaJ8gA27bXB
G+FyVeBSJFl7xApXk6NlkAbXVqkWKTpB3ZDFWQNDdTvn2RoGzgFK5P5GPMa1H6ogp+ewEhIUc1qm
pePBWCG6On9r4/mwGOqtTvIPvQVpJOJwur9fmcY1xd5eayLK5ZZoRPNXXsOH0JUhbHRE6rrspfy/
xnqUratgel7tCKNobfWjiqsv6VMn0iVVls9u6w/KON62VL6YBPcW1BMq4hi3XtoKgtn6ox2puFTz
q7ZbSs0UXSA4Z1Z3tK6nvNpMl4G56tbxfIth0qincaz9oj73K90V+GPEhy1+r3ScLM4I0CIRoRlT
f7Y0wzY/2XhNYk+Yz0HuHGrnWxsrh95cw7rcNYOpsGxtPmJagB3F6II4/EYWBRRa/xtvzTUeD3KS
P5VDdyWPBfbalNGtKSCns5HV5Cczrm7drL/G2vqkOcD0k/XGohF2mx5NrPFum+olY7FAF9MlGW3P
0MlXXe64sCH+JNvvp76KQ90kAFpasu+mXWk0l7jsolFLr5VOEN9ZVuvMZW5RnTNefjxL9U9N5+qZ
qSBahdkxjq1gr6bzuqvQnvDu3kEP1ea1VbK8WrE6XsvY3OmEZFXFaHx0bVZFtRN7oAd4yJmvM2wm
OkYI5he6M4P5pVYTiQ1hWrWR0kL0qaw5PVTtGIpRJ7elsvDUwA9OO/VTYKGr2rmP2vmtzNs5Sheu
WzKj1Kwfdo3UgwxDaHDL+7kNDaVavF7SshsUktF2q005OXbGUFTK8tvjeUODpF9Li4rsNYMdVBzz
HbUbEebNNpkcIIhs8hAbg2D39fT4XY8fftw0qQTyoRq8XPCH/iWFpLHKlmaapR3+q/Om+101fxtW
sBoS+faqah/KqYE1ay/pblZB1TtZy8a797RsiODtFUFr6t6QK4RdlyLaRN8eKJwLOsv3Z9apaSD7
nQ5gjCygb8tzs+tRpuySJO4nl+y47STdb/p0rXmBseqVazY/O3P7p3J69mqLQQ4d9uWp3G42s6+j
mDLt7LSkc9dCw6Ootl9qLz93/SK7jWSakcIhKXUIjGAGiLdSo0suzb4RF8t7gYAmmmdERpuzDcfa
EsSNcKG121r/yutZJhldpxbP1N/kmrTXOjFJP9Ty4ZAYuA8mFJ/MHLunXloCJ4vPStp1YdLmMXtf
5XvSJMJvrV3eN9mHycTVHeYt0qxh/JDr4S+70+1WXJUp03eIjFu3xHQ+iT8VOdeS9VN0qLXS+W8y
Dt1BkTPjmlUaKzT14tx+YLGW3ZqIWC82F4PV1sw/DGXhDLIRq8oGYOZUJMWxb7VfzZS94NST3g0d
4zrBXXIk4i1+N3qm9MpSwTSLO6/O6u8WY+VZFol8Thd1Oy/rvfKJ7XfVMrgOPb7hLH0TjfWvcatz
7G2afhZq8b7U2bgT93sZmD+YNPcvJfwl7ILK3T9Puz+0bqQB5XB3AmlGEtHIsXmu60Z4WiLQNt8f
+/cbj69sU8b/mYaPp/77hMdXjq2W0TypkKhp+mTFGv9uAQJ1WYaNLrfcTSG301p0sl5Stoa4KbJw
HeWO8Yv2t2sa5ZAuO2TFXdgnJaifcflObLX1dKHaN1nv1J1KKudOxTn6VCwzCSiWGX9r2uLOtdb+
kXskeZsinBcFHW9oDFl75KSTz8ZIWT9VUihnTfr8uGGBxgKlyngvtvQ5Lu8iHzLcvOIu9jYR/8yo
zZ+hmdwTSyj6k1Hp0WOY8Ubk8NpFtuNnHTKqjVik5zUejgg39PNAj/65ysRl2nJp3+n6bjSns5Ys
pKfKCnCPaUxuVZV+25ivTKnvX9RaFLc42T6Fsdk/Y+GwxkyLFshrI14da9pLBaFm2bC8cEKTP5Tb
PCL/IeVk3jvQ7Hq5IE9jRb//Ck3S/lAxdIRECYFSsBLm/1S8+WSxeAEN303CMMO+inv2/XV+MBq4
15NwBZ6HVDzPSoK5qPLv9cg6p755P6szlyu2K1mxZxHNK3p4xBjPc90jTygq2IwD/wosuTqQPOez
J3Ln8m/f/kG+762dzRinh3kaLKUatvitebFeNb730/c4Y1un+yTngCX4C7o2uBmhaDFqmZKGZg5M
1JFfOgSPFgnWffVn0Sofx7JLNoVvG78WuYCejtdy/J6ocjC8+a0tu5hB3JFmgBnvjfaL2FwXJ/sQ
Q8NvWqppSGTrNVv+InQFf52wRdqZ8kXVTLcrXhXHK/pAT35Z+ueQcdXq8DjfcrPyqF8pV38DFaEB
s7gLv0edDCJR/7S5QqeHQQi57hv82Fj5q2mhKT/P3QRlG9QBbMG0OuQ1pYm9v6/8eBDWMZBI6JAa
8uyByDX6J+IWV5M2T7I6b0V+JHHMyS1i3KFxTVV2ZaZyPb4viEqm+SJJz3bSQtupd7HFirzXae2N
+k+N4lwZn/WJdjNrmSoyaJ6pe9cLZi1ySQoxXus0fiQtlUv3pBvEz23skJkNUUzUy4vM+z/Eja/0
STCBqxn5lyNy97QOQnethRb/xrGKRnp/xQDXhzzZEiY8r4Q+S+XFtGY6bfXg7rkSB4+M/9JMCM2k
FzGaV2hnrgoWt11OKWOnGdDo1HzN9s9GV2m4/B1HoB0Tl3Rq4bn/QcSW29AoKAQlUkcKeAIhQ3pL
iTvQuouknNM3khrYeU8eawKJb7BoukzaVyRVi+Fbr8+DxG4o4b1ZJPqk15YnJWUZ9vRta1Y+7GLU
Iezz/pjL/RMWXrzRikAJsFl44TVvMuFUNYnXqh+bsfg1GQLONcko4asCIBlXoEoNppauYacH+F89
iRJ27n4nOpW+T35c6JQg7Abbr5ab40z+1mkBxko/iRUaCbMnOyd5NOG0nJQmCex2Cda49FYOMsXm
vOlkb1Lf5CVzR63yWuhiunWu5NNSD16D+DWTdNg7FR+R41eqX8tNMPY4d/kfWDBjw1d7fYvXnyu6
F1n+cVc8EHvGu0e1lKR3OKrbB4POmaUU4ViaZN6o+BgoT9fct5F+dAbzvBQJP5aN1uucIuCqdZll
kD8W1YqqKtOns8kpSZQtElobQtTdm1ck89OWK0+TSnoMlhjKYgPC3grb8Uays32ajIF7ZEpoGOs+
amLpPWEs2onQ4OkFx8Thn8fpyIdpWpjR4+5CELpl6/abpTfnznhOFkUP1xgUGmb45aOCwOuOs+Sw
G2h1Jr/Gn8fjLeooHzRMe9jiLd8nQ+y4WczBIFwMzJ4u07U2kuGbYS0dlDgtiYVLXqt2/WHLTqhi
7nbXPZEfWYjcHKx3qpyLeqif4vgFpMDwPFRC8upktMBq5cx7+3HcKzDkvDpu7z3qPg6LgnxN+r8I
p2Y+J0Dq7rqeQBlz+AzKd5vzTgPyyDmd2uRvvWZ7qYvfUXPUUqq7dlJfkCz+7e7MCi2PNXq5zsu0
vhWKq5pX9tyB4xg+aQFxF+n5M2mN2pth3KQ8YG0PSuqmhG2hxW6nU4GiFSX91mo36MXd0XzHa6fS
p5ZzrV35jUapTvvJtJ1XybH3UNLSrx7Nik/1vKK+SitCB8VzN08fdpoUX7iuCw/bdi4cMI04JdTy
vofT99vc0YNOTjRTPRunf9184f9ws/TSoiCY+Pz1N1OO3aGCkaUV3ii9mYmBBfOma31Qmw7boNpr
JIHgbDo0UhZ0khBR0pbY7p/VQhwVKUt5u1dvwrNYpNPTIpm+Q1PdydCDFMy6F+1zpUWZJB89bXxh
sGrL9wRvzlEWgOzXak8+XYCyA8LX36RswNUKBRsJXdl+bw5LWvcsNTcN8iBNDNqdEtzMlkUuofev
u+qq07zaPgpr/sOIoy1us5QDw7tHcNSMJsO2F7lnLSj2S1l3XLiVyc+yMS03n2JlP6MA8lpzG/wU
lNhFbI5Js0w6IbJrojwdjYNSZ7mbLXaKKHo+2KVdvpaSfLWU2LxRFeR+djXi9KjB10rFpuzG6lsa
PjnM0rt/k2X0aZDz5EIQYXXcSultaBi0On2c/dH1/aIa6QEXdKjAQiBLhdBcyLqQCTZyBzZi3ktE
961vFi90G1Sl8QvCWEShBLGgXdO960Pqj/0vZ5VdSX6X4VjXqhwUNYXGpgTM2qKKPjpvKorZRH9r
VyowxhydiN1lvuOQmJqUePKe1FL7u2SGSxbEByOI+Fo0jbXT1cZrtnTz160OVbag4J1nJbCH+n3K
G9M1jDnbwx3EetSyzPSaemmY772UjkWnqqwu8x39bYWoJg9qXrWe0VTKm8yuNhudDIFHT/PF6dC9
0b7zVtjkDDIG+O2t9NawWi8h7l1i3Kz8BNAawqTBv7Pl7VGz2vDqonmyisLVR1q+TZJ79yUQsCq0
ANpwWo4FsjX3NK+HvdQawSaPIb06VsVF/DIFvLEWcHoDJwqILZuQqnfXuoIe1vRPzdCjeQOq0Cvy
6xrn6DR+9U5LKUPOamj1zrk1rEM8iYt277RXurb4mDRjt1n5DLICpGoRb71n1LHCRfa+aBgKhBDS
dsfyUsQ0oteSGVjWeErJwgCDyqe/slvy5M+gpgdIroM3x/MaTua1Yzwd1dT1iuTQSI1/9DTnBN3+
rEz+gJ6hshLigkyBHlxBoRKrgZqmYaHGkF9dpZcYM1skLSoDIejgZErcV4mxY5D/qszdzzY2mOxN
d6KDBjFbtssAc2URGg6zR/I5715kWqoq2db5S2fRLTfwdapp8p4RFsl0J6/ugdJp8WZ9Em1+0kUo
K63lD3nKqdXRInvcTCPM73RJDqYiEdWT/WL7vAP1dF1KhxMhEQ0kAG5wQTWXHtOzJxqsi4/HHr+A
Jk1PmQE4J2YXIXZlkYTZQq8VsQHwjDulMs7Kj0YybmwsD1lbsFVVVFZKa/2hZuQ/FAMn6dJK0Os0
pMvFgqBsGYcN1jHECC2REcbVzwqWrDcMjjlNhEw9T402XlRmYU1ve2sB9mVkQeeTM/cgahu3Kulm
xQy89HBBQmgl66s+yYemudrWDNl3xHBXLwtCWzkUcrLt46b0k5plRh5Moo/73N1o7ET4Bu6REU71
orTPMhPhjJoaHJxn2HlxZFDUvuX1X9jFzs+yy6XjpBulpzlq+ZQNJNIjKD8OVvrmkFzJMEtxjho0
4bGTmmcu0X1oLsniYd/7gyhzJt6pPnaq3UbNgJBeFjHnYal1J2mbiFxmhIFag96MMc+xi0VnPK2O
ZR8bPaIiN8+mUrMox9pLyrpjFu8r27Mns0z3cpcs+8DQC4RqYAA/lcx0Yawm76OypfvEdlRE6fn0
tGqI0MkFCaVZ8zsmbgMi7aXpfWanhDL4jmy6W/o257fG2VXFJxFU3piYri5qirHTqDKJZZ0tiiak
9SwGD9mZ/QoNzNmRQr/fAJ141VKU/mpSRI19Pt5aGXNlR/Kur5Vye1DvXZjHV0sOxb2Z7GdV3ead
DjIKkczXoyN0bzLXzTBeHs0lIrEYfTMfSJjBQuIfkJnXqxq08vq2WVr/0so74l/NN5FrYlcLKn3F
Iv+Mk8dUlu0qL7anE4y2m6RxJynyX5rq0k9p1Tkm9UnzIBkrLqkbjFNl/CujJb5NorvuZRMLGF60
J2oyNcbknMNaUGeQkT3O110aW93VsLNDgZY/HBvkLkkeV4d/byylqv+5u8388xa8th4TtKPeoa7I
auUvnXS8z20Wkp2668d6wqtVc5VeBdu4tXCtjARfyA+M1MmBPKzj+NsgZ+OwgnoNU5X5Hc2QL0m2
jmIxzsbad74zq292T5Zz4ygFs3Rnc1dyM85JnsDObbfiMo/jHzF/YOxYIRVrmV38tPEQepKTs9yj
MThoWb66g9UhLJ3oK7aK7Yqp2fcps9CFqCevs9m+yBUbhrWTp93a0mV15OKpUd4KmWtF2vTiPFvm
q2I6NV7mfLuWZI0vWa+dR719Yf6H0ebSqts7NE1Iua3pZeSy1TdzbcYdbyVc88L27BG0NyDtUe+u
JuMwQ1Dww58GTjI66iFpW9vXzJOi9UOkG2wKOMDvYJRZixILnOIs8q98crLrBjLaTbaFJa4wM3wT
aEQcrameR2kX6+O0Hzgzfm54MNnFjE+5MAv26Eq6E4DIA91EK1yT7gRwqD5pRclNrmXUW3eo25ZG
7V3s199vqpx2V1s0X1xHWbsNWHjUpUjBzsZM/VlZQL+a3BFHbbPCUc5bIKpXIagyCqMwbqMV4DBw
21ZDt8WADSAk1392TQ29G9IdbqMs3YZtU6L57v5tVEscH19VdvnXim0TPJcG5d2x7z1wsllbLa1D
fOzkyck2Wcnq0WEqEk1qrJwdfWiiaZxpjyXqR5qaeynZLQ1yYVuW39WNHadqTQHnQRYOUFIC+r2D
t8zKeuz1l2I2afemXflKcIxfde0Y5LNT3SxtaslkvlTVShugkOm0Kd3RaKjEgZhlBEf3qVv0+a3D
HAOGcTJfVcKsykZ6G7d0vHIEfFpzYe5ati38cZostr3Z+7L9vRY6qWTYMjt2Oc9oxf7qo1r8nJsl
KkysULE99rdW48cau7spsdHJzCWq+IjnDWlCnl3WStEPbAD26oPWUq8ieKCZBwKgqQpSdv6Idq+P
x6xZAdLcMUUkFvlbWMvTlBJKOuOG9rW52lzLyod9q7fvtVMeWmNDnicGWg9qOwUUS5RNcfwWk5Bw
HZMdydeqm0JSYTBcsQXF0E8s+Xtass/0MCrFFCJ6kDIbtSosjE+LDJK8QTIh4oPEriLuUCksTy1B
jXFS7GVyTwe8fdavibcUVj0yKqRwNAFQSLTaD5E2QTGKE1SPSwWJUFXtsJIdcgDaYG1IDkihmGd5
uKW/YroOhUM+haVEqlZFs5OGjvTbTMYjE5FLXIxH2JPX7ieuRIuiFnvVC2ZY5WVcp/el09eLMvRH
Y5HSp74bXnXVaq+Iz2gis9IdauHgx+2nmktm8SJZ82nZxpjNnXUYh+zEsh1VfXqYAHg5UPrqAtR8
1gdNF22SiFL0CiNGBlHXc1A3+ExbUQnXiSdWlVwpScyxVq9L15uxMllfLAYFhjAiQqiSsCwyy8c2
1Z+lDpKMgVc4U9razyFi+dv8wV6E62OGE3UZPaHTxqDLkN+dEKhnZnu4FBTzCj3CarwoLXiQZhqO
j3utRUU45CUCM1HoLJ3YFePFss+jov4qQcUwNOmQl/GIqPqzSLeCqTsc7k0yTnom2VyZ1sBAGxGK
XLX2KRre5dpX3yiL3EYtPQEZLuMIqIfKU8eXHGZ9o/Yegws2F89J+jGO15bjxTa1IF9ldgalO7Cv
1MitqtF66HjCUDbTqmNbg+Vd7go+7hc2g2N8l+KgXEB8gM0axI/tkzjkTYvjMceL5j711/ge3h6W
zm/ibAOib3zisnx7WHZZY+11djmoMDyjb8EW055C1q5Mskek3r0zEmRk2OT0kWxJ8zajOM5LfChm
vjnGq0cmgRKw0mxn8qN3PeDnN5uPNhG/ZOWrsZOAoarPQsi71y85LrKaqBkohwOX0Nr6WWZ1z4iV
m4UTlQHQtckJXVwYaFJ26subVct+bg3RpshRj4zdyDeGY5/qrlE4h8zWJzQzUNLshL07jBUlcqbp
GGvjDpc5dQO6LpRG8rx4I/8i+z7OTo/1cInJFHCSHzOTjvuAEoidB5bK7eIfnfxJi4f/0l5xpZkG
X94FbUuscE8igTr68Pb3tLRgerCDCpaa0efm0qbjEjD5Q7P5ksUpAYQnV71KIpQsH9nt9Kx1uYdR
NVB6MCVmHQ0xxCgNARrCHLbngWBHJd+PCfWZSIu+fiVS2E1z5CCR2dB5EnGQVckxpY9mbYBq2c6O
ahPaRn7abOHqSDHrQvVnrJdikqORQibJUz+v8YNyjNz1hDWhhbP6I7UQGswGYOn6oKaNrwK3G6mD
ZCXZxTbDYqneoxsJ8q4LTDEeKm07dg52dhDh916swzticJUjpCHMeQ8qHR3mUtoKe4WcKflUyjud
Hn9oJnnQyXQ9TKU7yZi+JtyURK5Dx6Bj8joYHGg0dUjlYMvR7VD8waBJXPM+areHSNkOtuJ2t6zZ
E59WAEOqxc6cbmyIqMq6Xt6xDad/2g/5Uw8ajTlveaxz+HcEawx5v0NF4SooPsZmQrtYh05Fg2g+
m9re7tG2tcCLc5DSY7Ax/Vb1t0bX3Fn6ESs0lxr2m5nhyyS62Q6KQh311hEeOpXb+2rx0XItv7/P
1RQHAw1gQyKdsEyOUPtDdVL2MWlLRSp1nCVsIXR0+w7TvXBcWPrJiZO9nAJrb8uTEyEas84d0kBv
nqYfNTvxVQyrr4pUvy7zQ16qaQf09tlpNHodMPZ4ZtiLEEj9ZrPh2rXkAZhO7tgAfJnYBGzn5tSL
J+syMObsfuCgfzTXyDLG5f+4Oq/lVpV1bV8RVTSZU0AoW5ZlW/Y4oRzJOXP1/4NX/bX23gfT5Wk5
aEjQ/fUbL5XSal61UIdLg/s+LznfV6nNCEaS3Y+c+ZKOfgc9SOM1uW1tNWX81mxNvC6ySthAisKj
4T5bkvba0XG+BAVOKyrqzQ4koM+30wJuYDRIPUODYAjOtiIcz0FkmG+h3rm9WiHtmfXZV4wlYePp
/VHbETTQrSIvzsfk88okEUaafTGUyeGwqwHR6E+dQYLJIdQQJNKBTZCGW6uenXGie9Fdgu6QJ3Z0
JRjOyGt/L2dAor2Zblj7g94Xo5PrH7P5a/RveXMhyU+tQ5JbvhdUAIkyEXT3acqKuwiG0iFzypZJ
cWapdTnuzs2m0nxkL7H9EkZeY93ImxHBJlEOWr8Nml3J8pbos1cuj4N9r4qHiVoC/rbU+bxdJvXP
9AloBCptm9lZMXhL/Gji1qs2S9QtQD+SI1B6rNuDYp9j5Dax3w8/BsRDykxWJEd92CfzYWCjRJ5G
Av7sa/ZhRFyjKfcps9SLFYlnEVXKr9l8tWZgfM82Izx1Pc3LZEYVUGCF/NG0DoEhubK5oGdTUi8y
BqdSQld6rLLYjXm1Yyvr0JJEnikm9VhzfkX7L3jSqODQUyueUA4I6xYVVTX7C9zE7OkdFbBNbvoz
tWBc02E204vSSsdwWXZc+QmBnCyPc6f0Ozqwjm3ZEP3RkoKbccUK6VmSZ/KL2+AdrptdOD2GtBzG
zWPaFcrdXlgNZWvq93IiznMXpQc5DRsO/TSgJQOQmCpueShPD02Ub00tOg9WPNznSe0OsVXqriqk
F1Jb+0c9neJNkuPlifO3QaHY+lUvngvrpY1GZ5oHhFRXIe/XnT4Czbe4n1YphtqwFYI/xsgz2weN
sUyYNUpxxyrD1BUMEY4K12upZbs1m/RznKbvUpXpHYqG50JtW1crRstPTSiIZdIqqkokP24wUyph
OnkJokiA8LsoHmSOLI1ROXXSS1u4KsYRCCnFMSNxTVqJfbFF3CkDFCE7SAaGDgQYg3xGQMZ4UPfJ
5CuI6Et0eKqkfWip1rq4JTbRSp7l0FSNMxAeiNhGS17ntN9YQZMc484onNTqy01jlrWf1xBpOjqM
gW64I4ouBwTCX5+W2ef04SWHQDBdzc4IZ5JLn1X+KkcWMo/GvS1w081Z5oiagt5pcC+dLpyFRRbB
n1vGn9Ey8F5ee1jLr16O7yrzXCmTgkURgiY41Bp658udVHqU2xHPWQTfS0PiZmrJ06vFDDKjnxnq
4NTgN7piHXCDgqc7ZZwG9Xa00Qwu6r/16+TLpEc9loUbSUO7a3SglJZCX8TP2dUMw5eY6t9aa4m1
feDWxbjR9W63II/J9QVVpxpeap2B3g4HP8yLZIegEj16tACvNlHtIiGD8Ekq6gWhaNWAjF84h7Y9
JIntWtUM4ya5K+OYkHdQNR0HXNXrKKlfBgyIUKc0FXLdgG0rfozvrGfdKp6ZUoEfkJho6snULfRW
lex1xrH3ZiGFR3OuTtX6Lw8bUminyRa+PiSfi5VeC9RzF8nm6qyXGrh0HFEXQcrZbSWcrBeGM6ma
Sdp/1O9Zj11dSU2nsm86lPY0vNhBZ/r5ANDYyvn0Us3zTiq65jot7AU6gbAQhcVmYH8/mEHCrVL1
9l5LiWaSzpbyS7el4cXNTVgMXdS5cN5D8xewWy6BZCMXVZ8Rvhldspmt8GcZ9HnbcOq0m6o5dBNw
CPo4J+YIgAeVuddNCxHTZvVBKjsnr4aiy7qTX2JueSUMNTrrpXgLC+fbY/oR43BEYMV7nM8ALNq3
xOQddNEmiE5xys435UP21CnPbZj+0823tnnulManAB792ICYDGHvEjoS/gDL/qrrmm5Ky9GM3wYZ
cx2mPskRuwB+AMRJrwGtWULc1GBPWtRLkiTftDUipF+xpMF8Ndk18jDPD5Eowdrq6Up2qzqkTO6o
jmWAfn7WOBgLOtxghXUkiL+9mO19lWTF1q4t6Bu94pBAYO6Qyt4oh93eqET+3FggDFF+KpL+UrRR
4hPbb29ieWw5S7xW4zoKk4DSuQFyPkBZPxo8pLEeS82m4Apc+hRiGkYW9YH0kkP8y13tmImx2o3d
oViORcWM2K91tcUmMLVXDpodVYHVU6opV1tqer8XY3Noa4OeQnM65Q1cl561tKknmsmSTIuOxHgB
Q1U9L0XaPZJkA5RfyA9Bix5OzrXhXROacHtafo56Zowv5TD5+kqEhuNbx4uXwd/nobQhL9VDvbWB
C2Jml10FAcJSNZ7WIIJ9aIKT9KwMrAlMXkOFXyH71iFYXDENx0nwIk5l8y+T7YkoKqadzNQ2cW3c
gwA5yWCWZ7tc3KCMzL2C8rYfcpY5i9l1bLX3lHTPuQJ+wPn1JEUsLYvMmIFjiWTPqjqCHqPYgRGF
Bi/VE36YZb7OWgK98k2G6041qKjuSuBbBn1bOWedBDE9Be+zaeMfVw9m8bkgZA3hdI1LW15SWeXo
psIJohRZ4mVThOE9NKPx2gBPXqMiajn7AEDVM3m5ZpBLCBNH40rOJlLcyOgQSuhvoUL3qrIplsJp
s2mHtrU8pp0hn4Oh27cyIHSqPquyUr9qjcwd3j9J6oDQdvxUFONTWhBWIzETblN8T4WyQIHYaHHI
i0PQ38tIX1YgYbqgzSIVAUWtg87TmOhk6RGu2Rn7Cgx8l06bvGs99qELovFLNVa+rVtHdfqoRv1a
Lf2zWv0Oi3Uc4gIFRrGb6ugx03107dnORhWrt4QI1H1oHWLkE16cSqUbcwvTf5UWd+KRXtTQeqa1
+VZACBgB0zKSSMOkDbfH/4eqVrW8JJJxgy1xfunWJQlkM6fs3V6ezTnnFRpPCxJoM8keFDOqD2qj
EAkyDr6h2b9lPn6jkBz8eRgomh0YBvTpSj/6Y9HyqnT6/FIrzVVJmvUQQRQFLLmYfye52hur/XXW
fuNlOtsGlZ0iWTYqUGBYmL5e9p1rN40ryRzdOxJRdXx18CCXYegQzWnHjNvOD6a8IpBxwDks9AXO
tp52vB3SFtebm+jU43C/RmGPgV28ij59mXhWr2Gnjdsgnxid0xEqgYDqiQh2ejy3cwTAtL5CEefF
MDyRFvpKZo+jLTAjgQ4trGxJm1C3VbdM9whWvoq6x7Dpl4slvERvO4wHRGWPRV+6HVjAGb0mWRWT
ZaDqnrZFA7NtRPTFajP9t2P0ZutG7xdzXu2HkhlQf5BX0XQjHWbinjZ9a0luOaoEWcRKtZcacm+5
pJOtNPbjJkYMwyl2foyt0cKhNNC5kW8A7wXH2JCCnGgw1Ie65liSSMwvy06upg/LDN+XPPiYbBsZ
y3qdNKF8iiurRANcl15R6/pzaiHGidjXVdn+SroI62HyLy5HtmZE71yxhXzuelaxAel/QuBNh8Xh
zbho1g+mTu7WiHLoBzLQPIsN3/KKebvE2/ATqMMcnlGZ8cJ9h4agDI5LXyM0GFhxoQYuuE3hWTVc
5PtUNbu5QS4cwzveA8K8LfyxEfJU+jB9G+xMmRk9w7iEGwB5tGzb6WZwmQK+r0mX8jAxscTlfFIU
RABNzHHIFBXDkw3NJlk6r4fJWacJC/XQ1Gq7GXtS8rpFf8Pl2yEmoPeu6zqTPU7RzoHEqj3Os+Lk
Uz1vZWXErLH04z1LGiTnf/8bEiV5nLoEnR26crQhtBnigkFwo09LzhtLPe5/HlpyXT78fQjr4AmE
qD5IpIFchzZcdtmEP0UbpPSqrB/QZE6HbhGfgxbMIbCSrp5KDUhl/YG/b1Nldkml7ucf25i7Y1kj
XafbBfAwvIxxHl369cPfZ7NafXZ6EOz+HhRrdu3fZ0bcyl42kB/43wf+fkDN5npP3/nb//lFf99W
d48ZMfsP//09//kZoDCnb3U6Otc//Petf59JLUo7eAANX///f0Z/j0qd1h4o+vgf3/vf52FQVyCG
3Dr990t/n0X9JDukM2HHW/+lf0/i7/eyQCW+0o25mywmuPnfF4emH4/2FMPE/K9XhO7p8mhj8d6p
cHPGhWg5wdYzqdax1UPl0JR6prp/X/3Pp7nFjh8VA6KYdniwSxP2W58mXFvtiNl0okpHDc3nvJZA
abr5PUXajrZkULZ/36YQmV8MmfkalvFHHJhfCSLgo5QJw2+n/l9MSmbjoBsMjtlo4plD/Rsc5/XD
3xf/82H9EUMv0t2kBOe/L/19x9/3/o+f/fvV1TyRICJFZ6NcMHs0anHD3/2mS0HzMec9+jr64h5M
yxLw+UYEOsMDqmHdBbqI26iX+sEuQUuhX8QlaKXhXGSK6WSzGr7HC2pPOknKY8drddet578vo+qY
9q2e2t7f/7Y9RA4B7POliNPiKTCj29/XEf83freoqBfT5KblqAgnO0MYa3TasUtLZDuqCD7KblOF
tfgMFDaujmpVhqk4vciTXbh/D8R262uNNrwNGYNuQsEmMg7wrFgvXTlM40+LVjuv1srhJIY2e+xV
lR2Yxp+n3hg/h7ys3jPMFXqU/lMz3icStUwfzvhJM6ppAy0rXROwQ0cZJwwMtdz6PTs72VXdhQBK
kr3IGnIN/thYRy+KBFM4U1YiODUxiNirGyczyNkeMHU7SEPAXhIwNiAF9bHAk71BxfyGGZH2CgRM
NC6tTT3IVaJiL9H54irUxIBjAHFYYzM4eXqtzYQyqKYb3Vquf7SItoNyeU1m6IEWMNMViuoaUrwb
KPdguIGOSKWtSPQAKVvm51XzUgt9l9EVnoSM86X2g4Me8ee3JtHu19wqlEGwqu5gKN4oaSc69vxq
pCBLoa/BgGRF26m2xrmJsic2c72PvWQAD0R6R3Nh4eMKqJ1uU9PU6U3d6NNg0GzldGq9cai9iRZt
q4kWZBHNZxFVj31R4E26aKl9GuRORfEwfTFd4smEXeeU9Rr1eXLILRQuBZi3G6alE44aDe05pFXO
+Ml8VdbSJcaxyoEO1qyv/d5kKc2iR72xPF3okavlGO0DUGiOUZhRQu7Y+SGJazjYMeJgY8q+ZIjW
G9rgzeyZhdIObR0emgaLeDK6ZbFc7RmYvloah+z43kUC6Zqlm8o9pxDcFyRsnnokFn7X+fWfhqA7
SNSTLGkUOgAetGDV49a0H2JMNHW+lKhmracGs0sgNxs4bD807OdYgsuaOD6l1uTJYrm0dubYNcPJ
2kXYmcPow8fvQg6vSEo6h7rQ3cwBQCVnYTVJD9YA1gzSJDe121rj339lMf3YgtImFdk3LPJ6ALd/
k4BTXVX4BHvXXDrZrZjFobS/pCS8F2x5Tliqb5mhxo7LtIQKcVBvuYU+UXS4xNTDAPtv1FHm0km2
OoBal7PcFa2HGWPsJ65Ird1hVR3btdsP086sKXnWBbNqvCic7vInpb3RL71X8/m1nNH8knA/1+Nn
Y5jvw+xO4250I6TKY5RgwTVz4VSQompt3Xsl8aViYxQIZBkV6YNaE8RbsaK6iHHZcF9RYYmDajF0
/T2aR625E/FUwEDxaNZwiBxwDm2SUc9eiXYi7FOmJ5s2PAmmfe0ojkCdeJbd7u9benSpbo1dF3hx
/fXjURaMmRUSolM4D+rGqkPFna0p4wVIDZ7qkj73mdrBhZeUXc4/aClxG5TqekNTaYiUkfrCuZgW
Jn+byW3937rLigfc1df/fDNbyEHPOKj/PahkVuXpRt5vy7oJn+my4UKyOPf9PUpHUr1LzT7GGc9x
zq5EdLB07i6NwLNdY9n1KZ4HEyNmH1CGkgUHe/1Maulob7B/k5Brx5H6EGsFOhngBaT9CBHFJ3Wh
GUfymE5tO6UmSRaFj18GP3d/NdSAE2aiIxK01eU9Cju3HmT5ac2jSGRpITKtYwWPLFIZ5wXsictj
KeNjhbyz6qzPftQ/w1VLnFGLUzc5sSTBNpITPDTt40y6AS68bSn1Z3GKeuAUHTVdYGwkXA+CZiz7
sWpJo0gKn33skW6ZR5GnO5N0O9wYR6m/iDS92habcY5Dv7aMNc3iXWFapj31oxEDewjjJIkHlPf1
6m9qvKLVIZ8EcDt1TbyDwkyRVAtmgNpFinlMmu9QfUFj5Xbjecmjp142d3ObnpqKe8vGHzziZ3bQ
iH+ry4pYivCR8rgbrezgB4nyMHeTp0tPSk5l0POkRo/litXJcbM35/imKwCxlPaMROfTvndXcaRL
eeGpcsTJLs6/hWtNgqEbzTJYrP2aEf7odi2m8TKioF17zFUzYc8evUk76j1zNCsDtd1ejfSW3Xan
p8ZpUZUvW84u5LsdAWkzZOmBgiZwfs+knQqjRAUXaBa5xla5DaWWuImLqfJvC+okQvnYMS4he2wE
g/mbFtGuOyyHRse0xapRy1BT0jLfJlJm+oDYVPazoFp8LRm9MXxSRBc4U4vdd00JI/SSLIz6WdOD
jVFXTl8Zd9to3VDht9YE+U+/ESkUSQJ1I6UbCGyR3pNp3obRh0w6XZpe1Jxah4YDSfASJZgbquII
2rnHsfI1xRyWc0DdGa1lTsLOKupFqI3WsftWoUZsdOE4VjdldLSD3yUOvWHYB+y2MTkgQr+r6fxk
SPt4KDRklaXp9M0aQduilZ29OJeJO8hgfqx9SuynbwkEaxX7kZ7eyiokICWimL7R1c08be0mPbRx
6rCaOJoEWwJeO1bKqVkYylnDBNgBpSCSVT0Ksbgp+oD+ZAiuobxVd/ZybheYD/KQoJrTwtiwB28n
0bsL//wOUU4wrab1zdSJXSw4woQIf4rSt833IG6YiFEcM61KteVl+jEmqbUMf22J91dBmsDOEeIB
CvXssELvRkVcK+SdQTAByOjTLPW7oWRfvmZpha/S3NmEYtjrXBMcbcNyUCqF1Ia03Ob6Uxt+cuYh
f6sBcIGXYTqwk4PSVRcZA0Iewtt1kbe633uBmDuh12w8SPaxMoCPRm5/250RXCRzjKWVJMOquiHi
94Ku2PQ20B1PjsaCGH6IMfFkJYkrzdm1AUCuOa2q1egXHer9bjqE6oNopo0cXBTrU5qfiuWhtdxA
uel4SNKTnBFykE+eQESvbNaYOnqEPBkfTh4ixlJ8grq8qsFcO+Gze4lfatyymSyhbdrl0cchDz1y
UK/WS5VpXs5mG/WoyWl3J5TnWYt+qviuK/GmQIZiPbUAYGFMP4J9mir7GM7Nk0UUHllxZMw38b8g
vS7KDkyBkHwYtGHNXgj3GUj1rNm+jsw6DAJvXIjgRLeIDm0mMD0oCMMzrMe5jO4ELF5FIC5ag3O7
9ktLbIkJQSBjP2jyI6bvjTXg4zNKIOviImIacpDpoV/EsLug50c7mU/Ze71UlyBsGJSls47PZ1Xs
wH/FVXhMx+g8Kum7jDxS1cunPOIAEdwROrgBJqvMAsFZ4J/Mq5ZNREaEp/WmUOon2m09lMkEDkQ7
LcURIGhAcyq0IHkwHqKs0J1WM9/GPt8t5ey1moq2HX8Qbx71D9TDtvGWc/kDycOOLClc4DDqyECy
tgJiD2klmhCZlHJ3LDqxBSlGzqkYO+Ae+DLpvkjKa5rMCLgfU6w2XQc7HbVPRpi9L3F2DGqEHrb+
aiodtUbTBbwK51Jw7gzeXzEQAqO6Nsdg5ODjbQ4VIlNkbutUAn0ZnKlOWLonV9G/IlaSxNI+jBrF
rSI+W9itBqW2XenHZgrcaGiPmNjAlqxzMJEFqGT5Ru7kCkvH/GDK4T7H7kKJqrdkRrTRkZfaMqhl
2fuzQbqcKh5a2zwRmUx0lMUvD2lKgjVttvlQvJC88oQaWxmGzwrH7MDqKviV5WqREaMAlM8h7w23
iEinbk7WWO00s/2dyazIV2eWUe57aseqBRoQCUHjJ7TjSRJZTrN4KJsiga95E8EJcwm2PqKN3FjM
Ln+xSoazWX/XIgLx8OTmDFbl1LvKAskHv9i0wcVaFNCiQDwEX/WRcr0zZ+otaTWbiH7PsevgefJ7
iuioySGX4/ymy0Q3ItpyphfgVM/ciyG7txnS/l5967AtygQWQ4dk/wy5IYOENiXpiyynw5wwHfer
8Q96zotDayuryc6UxUXk8GEzoviJbQekjsoXON60uU4SaiEuorSTedWivUY4dJRokle0bOsqkG6v
bLOSExowtGY/F+lvzzBoTzCuCj4MV50gnphzTK3/VbD0R2HxnRBguL6OOkgtxoA2PU/xfKEu2I+S
jDiChjSrpxYnDmrSbT++1hyraynbyRGDGfZgxtxDQH6ZStF0AOFsD9vVWFVRRR4j81YiZROW8Gvg
KbnE4CnfpxRDKzEEKUddtZpcWw+vI8SlJOUU+B0mM0RVCb9eoyQo9ik5FDLeRXj3Dk5I6j2Jxlow
QUepkdWlVAe4WRDcMfm8BEVVgQlicxfm5Ccohsowv5KSs8F690VWzJudHgFwMceEv6UC9CKD2SLB
WC0mn3aGQAvHywF1ftQ+K7JyAQbS/Ro1uM3ZaFBChO75N3W/vgj6nRxge4YBDMnVDox4G6mDJ+w5
Bao/14LjCAj1VdfFSa4XbCWRFB3/PpQ4+wxpXNWsizfmC9cOkRNpSf5F9Dgi9ludZU3DHKaWtyE1
742p7igQ8YKMBT+V1pRHZ6yng70QZqt224WiSTxC5aZGLpkMHRwQkledQ2HUHqJ5b9ahH6B/ySta
OyQktkHlWnGOftGw74rNWUVTEtRm1bhVOlV1pgotsDTG2KIGbZMO6b2ZbPpOUw1ehHDLIYqpgZs/
WJoJ1Wp8JDCPlQY7kpnx6xgXbxGeMTnpyoeYP9BJYbVXWss8FUOLKUEqznXGEYkIy1AwSYVLCyMA
oBsTPNQLFZM4SsnUWoUJqOFtNTHwS0lw3coi+U2hdY5SgSUGIz6q0CT6QOHQiuD5MlXKWZCm1Wbx
q0x7QN1ie8uZZAzLzQWi8D7gLp8XpSH8JN5blfxNu+mtC/t9qnNWyBY/gbFqkh8lH9zeEteqWmmd
fxLLJ8EexvRviskGMCWuK2PT49UizhQlo4fJw1vKbSSNL03DTmc/yRGndREzMAcnYwn8QdGdKZjY
rfdaLliu6x+CzGMatt100beW9ZktshMbV83+ZwamN6jmQzVYflTTdqup7rTCz0MaeqjSbvKE4nPc
lwW5TNGA0Vre9AOeW27jWg7xzNWb1PwoEg0SG5RWe5mNF6awbJCIS3lPrfyh0P+J6WsuR27Q8nmU
9Z1iv1RL6DWA+2r6GifXIKpcCsh9OmvdFDVPPtcOwky3B7Vf0HXD43JcNsmygBShxYqplaT3isQz
uYdMGsNtlXw1ZzVmr6H1MlDKGwoiTgQxkdHlc5AR0DPbx6b+JFI/Bl1T3LDJj2OuPuKXc9I+fhEh
+zAZv9t6QdirK4ObFDUohgx9ZLYWyagwKuMZOf2tNSl35HXq2Hkz1qFEuhlj/TDaXyoA1PiaD8mZ
5+aYVNJWDsU33V3jLSL98jjOt44A6JpUvYn5dLbks22x6nfnQp9cQhtOun1SUmsnlN1EtgFlva9/
aoS5OpaVfRZdde8o11MDzStBz8ZsOspxhn0t30gtdUYwknq8a0OWGa3yAyo/5iTzBom7bSO096Xl
GBgexZK5CtNBrbX4McafZao+2Otebcl8Udb4mLFHVWGlRBIsy0dbsecw7zwCWbprf3UPhBw+ScGI
1qlEsJp5I5MAxZ+utSBwM07IHMj4EO1DooptNMtgjRrbz4CRB5NLy+me34SSG+s4f8wYf6bGFzEG
97r8YpMhhFHbjHK2i7SVQE23S53ci2JyoWY2AqdeP77pbES29CuAgoL6XmenYfJwuLo1V5AmPXdj
6dFSgWBXfKtmeWgpHSSgcqpDT2+Mf3ocYg9WIBhJlJpZp4I492v8pSCaKwI0ce7HWrfe9m38ZNlr
Kw7RL1DefyT0JrDWTC5jW+s7SKVt1XzPBZ5Y7WYoCYlHym3IH5dhcKLVtdXIntIdRKPtbWh0qg9+
1dXLb4Nj5DAnMqUrFR0bw4M+7tuM4wmAHcLdQzfu5347gA6OM/4yZr8CmtnuTCdCIN/P3b8KtBJ9
uosX9HGWZoQCUDkR23ahzkQZjb7BINMkRFnhz0+qn9ACHW3zkx7yzaQs7Tod+RjQvrQNjGAzdDbt
Y0Vr3Nqp2qjNt16/3HDaEAK5yZLfyMFq1gLSpN2hybhDKis1PCCskJFo/C2jTabUi6vVmKJ6mST6
mlN/E2k7mwP1oRZPYUGEXPRRsMCLcYMvflL0y3DlX7LpDcR64O4kG7Yf1WCctTpha0bQOSLixALZ
hxxTFRc6wetGPAgceixVBX9Md3EXb6fsu6p+hvFdImpooku37Z7LOPOEIBhXMfblOD6HGmitzIaq
scQapGxxs7BPN+Tp6XSqIpB7m7LoAeloqyS9s9TZBjKXBlHG6DYn9AyfepV7RgneiAFl0GpPIwlK
MYIfFb8E12raVHd11jFgTk5pMbSjkM3tEu284c2YwNQPHedIQe8UuBW7wxe9hYyKp5AnLTgbj43q
BNO7RIo9CR41nT2Wwwp0sPXezQOChbnFchIT9AoLvUqyru6SW1z/Nh1646m4sm3S+KNtV8IsLO1r
Ax8+j+FeG+2tFHXOimNgFUWwgp/cNpzZOKXLZUx41xJt2c1JutUJWRoIiYjt7hGs9CqWBfFTCVLL
Yi8VB1lCnYCu1CYjtJVf0mC2dqmQQNTKa4T2gqhqRvby1aq6L/Ql/thEjwRsKV5tEvPEvn/NdFzu
JAA61dzCEhgsJvVwF5G0nZTEi3Lr1klSsLF1dt9B0r0x6DAtqiW0bbwygJ8FZxNJKYDVje4SKVQb
tT2Gk3oNQ2pPdUFhaxmpXtK1W8NkIQyw3bPuaNnr3K/mrH5vMeihkvH1SXlYjcyo+9AHm05nxDdW
AseK7HdNyh5kzqKxKR6kxuAefDT03zZjHxT2ziyeLHM5mZ5u87q07anttGcDTFaUoytZ6U4nxq1D
tYmXCMmp5NbZhwkAQKbS1kYJLus2VU2MTDJu+P6YlE8W9zebv2tQqyGTjxjDMZBFsk+oc0gyhjK0
e4vuF/l3ze7YFZ+6ejZ4BevquUxDVynPKcmHWbGrs3kTY2ylXdRRJOOztgi04YloHQCRtOHl2bQI
AtTA9lW0rzFRgnW2wMtcUF+jKSKwhwE0hqVGFttqr5FCagyK0MpM3CgR/jBCEMxYN5ebpKv4O+Hk
YJ+z6NlEUU0OeUR+QB8j087ROHTBS5eA+ZEN14fRJm/fkoZ0R9ijQD5Rl+0Mw2ujPIo43fYmmKTA
PKY/yvUzOUaBH2XefZbNbSmOffvZFtBs5Zc1U3RpInDvP6ziKS4Q1/bJQ5qlfqD9yOPitWl80CXl
pU+HnQKSWHH642SYmPdkLVatXgfCv7LlsNg2Ej880yH7Wq8edUCsFNlSjxKnjQtvVD1rsM51YUEf
554gcBCvOP0L0nZGfgwuORMfp3816m/bp2yCttvX1gafAui8I/RfbVBP0Tw9WchoLGiwYek+ck6B
OndBcW+7+IgNeUc+P5GftmOS83We427ND6DzZHDDBUxChK7M25MwNasme9w0kHgavGg685SO6U47
WuwORYJYC8NIEOLJZqeMMHMmcs95HQRrSvdJ945O2g3H3KFu+wkSG6nXDKSX7w2JmlmaPIPDgLU7
G06JNpNcRSgO9cfVrG2SCSr6ySLuOFccAuO8ClgsHT6IYMa9pfAK1IabZmg0ov1cJ76M6aM1EY2p
UDffGjuvpjF2t1eh5dBDRJXhp5gQqon0SyN6fEYsVKB/IEmgyUKMvK+CLJDVVqgp0cq5+QIxsURu
a19y2OQa/aeYKbpTXOlYzhZ4ETvQsXxj6aho1ciE9GiaUU4iifaOpOeN6DntQDwnpiuD1a8D8/fR
YKZX6gKN1YIXuqS4EexCDGbONSANiDYyQOJCWhAjaF6spD85GhWOmtUlF5W+VzpjT8nnNlS766I1
926Usb2umlLJzcHL7fBrwCuzOsKAYJjVNHfAnRQsLDoi48mXxjXSdN8o4kNhZc/9KHEHqptwoDZS
QnhoQanBihjWc1ruMvOWLNNxfe1SJCbEU+EUWQ/oZD3Hyi3RPxbWSAM8xEqTZwaPfY85MsIZXUbT
Lh8nf66zfTAlO0N6HjnaNTjDtOyf9P9IOpMlSZFsiX4RIoABBlt3fB5iHjI2SGRGhTFPxvz179Bv
U9Jd1Z2V6eFgdvWqHnXmc0f2hg3ZJs6rwxj8cHPbFq85fPYAP7RXWdvJxLaPlsqYTm75qKzhvZio
HPef+R6EXc+iy0cqy37QNbAPiVvE6UOR6cZgkBpZu9VReTQ95gouwR73h2h5N4oWrJnFTjdmJc4W
u9CnuLkPWbKr8vZYBpRCBb+mLf+0iWdi59wElKWTmwDFJ2MGu/rBQtPsnPyKAkCwpTo09iORfuwB
f9Vq3SIwwrO5UM5QxRy5+bqQ38493OOBxYzPdlezz4nQqPjydoNgCfBDKvLD41vilznKvAjb9B+V
Rwc3roBgrgTq+j7jGHA2AoBJ03+WNaZl+tiwpePsnlqANXCWFS7s0fjp2hmNjmUjkSbD9n/o6P2t
zUu9UJSBBXKg4SkY95SAbbsVsgMnXBj43rPxua/qY1FWD/H0Jnx34/csrDOcMFtDzT+dX1IbO6mX
GctrZRlEdcHujKAENFfaGNsRudgEbCUitFzz7Rz8C9ns7plicdx3w0SXrXvOUXpYjJrzcSTNFDRh
rRyWMuItC1Cthe5/FiQ7vKf4Cc+eQT1JSkCadTM5sjgZdvbQP468wFCx0a+1DzbomBcmmBHCXXml
KPRcQII68pnkGwAUj+GNQOStdCYYtfXeWbjKzqb627X9q27ldzA7Lyzqku1uTvEwr1CfMg7t+QWC
9lEXwW9CA2ZtDVcDt73iia29NGQbezX64Lmc9FFW7Fbhloat1H9Q0iz89HXMZ2IH3Y311UkSVq5k
flmdx9NUH7uUKdovIanUR6HakI+ec4nLkTXup+buALIQyPX05RE9Gz7HttuapM/KxN1LnAIu1+mm
28YrO8j4YUzGI7MzKbjrQX7aVbXH3ncgoWMYvzmIrcEg4tTmXPxYxi32wn2NOwep3Gai86EtH/oe
8baMq1tq+CQJhpoePa7NhaShLJOvXm7eGi/P70TUiYzaasQ2kckn0Xxj7eBVpR3WUDYI0xLnUlbO
M8mp4IDhurnwr3BfbAhbEYLUxUKQ2BYzqtaUGsd8ZOFeeOJVLVXxagJbMrMZ5XGwz3PCCYz/EENg
M3D0m89tbiShi8cqNKx5viRLNp5T9+9iLsWlLHJ0ioQ9UWFW7c1yu3KL6FzuNI2Rt84caWEzXjCV
aN4onERDl4aLXR+hbADqyLxdG5isywG4J8LnXYjuBF/gTAXr1QCdaqRO+S+Cqq297oiFv71YppHt
ufrg++VeUIz2fnGQRd02fiIodGt7X9B0OnBXc+IdlAB1aYdY7CspXllE/WZl0/PwF8+5sChpIPqW
6bneM/t5DC3tW6q8u+r7Z7/p/uswNR3swLTC0cXVGXA2zyAsUdWz31nG5sV28gs73DdvMsaDS8FS
wR4QJMiszoVdpATYypeeNTSengARyNyO9pRfjSgLk7iWJ/qgzkOZQjst4pOfThPgM1T0nqk3cL6o
g33DzvPP6ORTEM0b8W/y8j92yxGLR5qt1Gx/sDnawR4ublVKQBjjHv5WC3NMlka4XTwxXmXH0C/8
6Sce5dmczBZoQPbF0h9ofiUONGE4DPn2XzHLaFfWKfsWWLh05B7SGk9wZCl8vWXK3J59mgnx46at
/5TJUB9HqravokRrSMjR77p5bm96tB9wVZNa83r7U0cQV0XdfHl6+GeW3rfBEs0aSBVLblgM+GIw
r9nEckkEKdulIEEpJU/RYBjb1r3h7rADPYIZelMw4TGQCiP0JwJ+Iql/ZEOmWWIMNKvpIwAJfM0p
HdqkTp+iVksZlovx5Yt3Rafvoa1gghWa6RbCEC+gRG5d9ZEW5Hs37fzH87/a6m9i/RuXnzj5dZDF
se8S1qDWHMO9x+UDei2YQAgOvIdjTrhkUN/SzaNdRAJjywpnIU8RdmZBloOFqpVZ727HfW7A8kGV
RH0qYlYy/ShuFZJB1WQxsA82x5GZAiRUilQvBqt9ZxeErILpHviTux0zZqZI8HtfarM+8O67CQaV
4zKrH8+Ce93q9qzwU10opvyChdoemyTnl1/4KMsFDQvyUVVFayplp1saD+3ip/PozmhMwDHgZGps
7JZfWQdE2Xg0KUNqfAmwH6/WOEkaZvzPIaO4M1LREPI1wIFjZtku9UAItvGFvOHFy+r/wC8ciTrr
XQDnZDdoBkmjfu40R7xDotTOLYfWjJoBfGA6s0S3VY1ouJ54B8OzjauNiFjlXIqNRp4Ns1r2RsNU
gteG3K/dfNnL7MGkGDZiKp4s+wOIl7VGaMw94XMOZjlilm3SNCyUvGMStpnxhmevLcSNOuCRaNoW
aeVNpvxxTU4RRW/sbih4rQVpEJ9FRu5pKlhiBnOVHH0qSHf5UqWhXBqbHy6OCTEn+kQebBv5ag5B
9DVhW0ENyevht6rlZ6zceZuLgZLObsInoS6qTZ51Gz04czQc37Hg0yCRvuZD6e9w7HOl4zPJkg7M
9xxs1RS3dDvD1CuFfTKsSZ4X8VjYfnAqzNe+bjQLhpUnLHgeeW/Eu2mCP0DMiOZQ+9ONgVnrFjV4
6jiEG8d4TppcHhzpNmHieDDDpuZ5auGarAyaunJvfZPqY5MB0vAgZV9IIVsS/qXj2F95tBC/RHvm
8/9lF3eoi/6Vrd9PD+H/PI+oFmsEOiknJg/ScIMSSFhw56D4uNFTyy5wS3IVF33GExStwnTf1/1h
LCKmHcpAHJ/1QEHAq4WrPnVcOiuOsSHX/aNRTidTlN2ucwnbGTF5R0L6SnGLtkhebvFX4M2MsPsM
7nS2RzukwIEQJXVCxoLTxiqbW87qkK6AMXSndmEpbCaHxcR+WA5AR2ZL7eXiLxfl1nt0RBT2ZmbI
TmrECtWM4Ja+2OkgKdeVwx2Je3fitazP0jJsJ/+ytLgKCt5XVSSSowlaYjElpMvuzXGKV0/W+j66
PHVMkzsGem+LRS7YN8Z+SjTkM6fiNavs56CoTDj9BS1OXLdqL4Pu3hYvkS6oRuiWrxh//WSASndj
22aFC4N64t5+jDVtJNxdXtSAJua42XX0La5RwjkECwEt7rd8NENzT7hsh/Ni9HS0rLu1CdpIpjwi
xxGSkJ3z0y8aviopsJBEQenPGvyEOnbGi80uZZ85eA+61ODGnMPuG1C1eS6OMXr0mXgicP2kD71W
8RT38C1Ncug6E95DTBdx7si1WEPfc4sbZJskR6cmMcm9Kqw9fKOGRZlq2scnOBBbPRgQMGAJov8H
78Qnqovf3NIuwkDcIoCa8C6mxTsCWsa/L/Ce8k5hNiOB5cyeu8en6EOSXDamUzwKM4KdYQZPxYQd
D5vuR1f7/a2Q73r2gRB4/DaZA7kTuaKA6oJMo5FAKBOhNuWVXoAuBHZB2cFw9QBqU+TExrKKD01M
Jn+IJ3gnZWpg9oseR3P89qmBWmUjc8vAzm2vMqtbRNc1+3W++dzGHoZaDOc+JWJdtc60y9cFGvdI
wP+ec4/HxmHcWHj2qoQhqphepsr8tuBAQvJgWQSP7m9g8f6HZcSlU4JuR+buD/YgnwpCFpcmtVg+
gCHaujUq7lwn57rPjnZS+FssyjQMcSOFQ2PXy8WlbMey2PID2dSrRO7dMpLsg9E+ZX2RPyy2vEjc
PncXaqwYu3ZPFFdvHJeS47byn3i2CCh79H0XLR8+BkDWGSpND+Dm2O2m5BxyQoa56mkEL2pCvHJu
SFusgWS3/vAjM8OCVHPBdN5LUZ1xgR7l5GlIy3m7HdshFICA5mKOTpNx6uPySsKsDbXojgmKZosB
DCqD4+RhKYZdV7A5W5NPJiaQqjz1PkpJzvzMwVJuxhQLt5mdR404Z0eRsy/dgcgjfBX4ZQtfqm3F
h+mz31Xz/zCY1k5Lcg/BA6xmzqm42Goo0mUfvKcD/TUVwAJyxoYJyFVnzd6gA3GDxrBA1s9aBMP1
0MCwUB1mpzmn8YiN2dB/BJYrQvIXwT9Yc2M+Qr/q5t/KIEdcBdm2Ty1+38XFKaeDP/bVns09I58x
EpOPb35O4Dvh7humDXtsItkmLj8dJUE4LGzzyhR8hee9pYuFcWMy31wZ3z1x/Z/ZFCQ9m4skfs15
j258l2C/nd/cTqgrqDJASckXV2OuMs4NFqbazYZ1jLPAv/vDz9QO1nmcUv7uSoyvPPzInR38t7gY
hehVmriCB0A0c4vLIEpBAcwNPuAcAu5GtdzVa5nK0FuIdLGVYE/Fz9CbI2gBzKrQIx51garrWOUO
wPRTE9CT6ubVUwEbIFRjt9OGmFAibdLi6mw0E0ApJ/2hXHUIl6BEGXWeKjUwvSFZ0LZDTjku7AcT
xemw2D3TMWOjt3r3AkN0uyh9Nfv0UkC0uzo+15c8NW66ClOFvIvYf/9BUhjuJTSkV5+dGqtxPH3E
rA9EB9yneK43gTTcQ1pUB5ENL3r9qIayjfct1hFq5PHi+I2DSql/lh4DY5A7n0HCSjMhsUHPB4pI
pG/Kl2TMfCZM33yNByTKAtfStktXsW+KLezAK0w44JZpBnyKesQu3AfF9ZjA7JlkySVncVARRiTJ
Qia0HVEowwwPOCIRdR7GZo8buxMcdekYYQ4PMIZAHDyaPPYbr8dq1/i0TPjFP0LFZ7izwVHMA/vU
cfj43/9aFdfEnz9dP4NxWnzYFV1YVmNjeQ6WN6NnEJapsd7COA3EKSsnD9jgqv+m1XdVAZZUNUqK
V5IpLzOesb470cGznJsepa5Y2neua++pxdK/IaIbeDsfnqmlR4NEQAsvbl3xCQ8XOkm2lAgKruKI
YFsuQKz1lyXx4TInETs5W4T0IVxGja9htg3AGnGwlevSjRgd71+lX6ipAehUZ3vcyivSwqdHcf1P
h2qKDp2Cr7V01YdBgQ76GRab4Bbhc6LTYq7DIbDOlsG5Ls3g2sUdOn0HASKI3jOxvOYtKnKcXr0E
0LpxBRm9+mjGz0AtLx6cHKb9P94IdsHD7xy5vI9UH/0M8L99zsGwIIRH8Ip3cOUfWhRW2VKPrH1G
dWkv/aE2pyUkg5piTM3NHCPSmFHVgfSbchkCB8NhQf3Ch+x5vy36Erv6lZQMu9gkIBAHM8Kb7l01
+JgOY/hXU/wkvOAuFrcIuxaUaf8OPpCLY2zl3FG80DOW6sgtilKZ6RSn42tA5cBustApItpOjopl
Ul95MQux7BtpiFGoHj/KzgQ51NhYgmHMb+Yl2ILsH5+9AqFobYy0G6KdTqYOiW0/BMOxz2q5rbdG
h+ySdXxZ5MRX1ZA46vuKJCNIuzfE5uZgdw7PmsQozGGzRil4B07h3GdQaUkLBAoSATLnhyGMl5aD
Al8CWdS25KXmRwUfP9lwoBRjAtqwWLtC5HJOLb70a8+GHHLzigF/60oM89aAZSj2g3sf491jA1cw
g3ZfAWse8u+8xPySYxizajN0PRxnh/viRNoHe/s1KGL4hHCzQccpbj9dELZNRWFnOZNPQ913csXa
h8mJ25zDpEPZNwrgDpyrIJqQclcKMu5QPF31Uod5TJNJmzDEUhZyLA0rubJeA4bl1+1BQ9eJdJ7i
qCoo/fXtm5VwN1GKf7ECt4EtSLOp88tz3zbrhpllk9beFkUxeUxU8wiwnJ/GQDAS9FeZ0V03UKOV
miT+O0LNtApg0JDHYXGRkysEsYHVg1121MdpErOeP3wWJu3hJemDMEanWMqp3Qmzo1pwKXaL9kis
2/C+BZkLdrbzX8qjkHdi1zkbU0dxC37YlsHr7KbhIFduRzI/Sd5nm4CA0aGh5Ud34skWkdoJgl5h
95xZyXBhbfLl+MNO5gva5URyft3EibYpjpP5pTz0gLRrI15GoN7jkIpJ9Ga74P0gnkhxlyFnMQUE
I6ZHGPtcJa5D+mkEBWZ16Z6UwwkYxS2KOlH0Rn3HRTha4Ei6qP7rDdkd2teGcskHNeTX2hgfY2H9
Mpvy7WBTjCZEvF82sMATcOftcvRUS+QxeEl1M7AQZauIl3urqJnfgbzCmdACdjHAT+EMAxxQGBZ4
TaIEntv8cxqCAVLOOzZyAzlUDrKeBCdi6yx3Yuryg28TxRljwCmm016GRmehAwR9KYR65FBiSSko
otJNcp2oxAviRF9zGvQGt82umX+QVYn1UoB2qF2RPwTRfeyYNtMyPbQ9fLByqZaj7okMo/SwJk7B
chGoRHDuQGWJDuk8iL/9fsBuG2dq0w4YDqr6qY5oWSRc3YDEt3+9hoANy6ARvwMKAhiNYhlfY0Ue
zfNPnduzVRUIfbTEPtaMu/uhwTBvy4KFY4ydE+c/AX+JvU+5TIM6giTNeTtneX8a+PXpDEGDievo
sICWN9PAOLhSPzJ0aqPim7j+YzqcN0ouvLWIWho2OQEPcnTuNaiaA7G3JrmXFeziPM+2US+AapA0
3uZyNUV2NTCaafRCJld760ChDYfcCA64HEETJ7lDHVZ8IGTbnBrfH5Cjn5ksPc4j5AHCcRbXL/3J
kOKEVidoraxYaU8QrXHEj/0d/eDcNk19qdvKObVl/m5EzRHFzQt5soYa+oYpV9yQ0zu7YRF/pnr5
aUuk9jyhb6gs0dV7OVwCo5jBM0b/ePuAos5A64jYmnauZTFnuto/9zSUQY1eafHVuSSouIP4Pm0w
BV7lmH9RPkfhT/zL4MAKgeadDQjWvRjb0O9wCs+Y5DQviRuP2oMzFCj4C2xACy1mU5fWczdLzBYp
+MLRGv/zsuaU5WwUNPdiOq/l1TC4glWJPkcmiQdu5vjczS1UA83Jggona85Fxg2uiBPITrsanoo0
G0IgzH/EKvlaU4c1K7YPY9qeuUZy7Bfef8MAcljM8T/DWXvVwAgcukBTVqSKx26lJlYzkaoGW4OF
9GPgK34YSLdIz2ku3t9qaLEK2uo6ay7SDWWIsFFB3NcRzrREOofcgoiZlsVLPOUcQgEWAKxU3V9I
sdqd/gbzvPMNujJa+HYAq0XYybo7dk7zaKdY1YIiu3XpaFLKypI+n6A+B/zhhs6QrKuDSyYnSb9g
+enXqXjigU77tat0gGzCdNvb/Dfnb9zGHM7V2G+91D0mEUuj2amIujTZOyVU1N0lun7IMoN7NybE
ynKC0MS3z1wmv0WaF3Q9g5dqkJjB+dO++QMi3HtcHOfB6/G81yDuB0YMyjJ5N7WL6x+Qx2mg+tuY
DZE+XEN5kQFbavYDAC1p4+GR+XjH18+KMv/r2E39PFnxQ+bH7q3AODfXBEErS7yvDHRVpmCeU4on
2Cw1e92U0F7rj8xws71t4KALuKtvI5BOyuIPP1Kt4OlZo832H2rSH6US8yFOWT5Y7ZedV5C4MaZt
QXQQNWf5QUJqOo0CoREBKmaHfpIJO/gxw3ajmurXzKcPEmg0fYK2dDKW1C4qmBegsJktsppFK1KQ
voIjUZetMCkZzHyETSHNz9gnFDF35GN8vOg0XvgXy4rlkdHwTiTTDGUc4QJql23ldh21T8LbDIG0
tnka/afFimukFnaq92X/xChzzUByHIJovz4qeMixzGJ51LXRUHw07Bij+6OrUB5qtofUG/VXP1rD
qNxrO04YZza+i6R5rxscABa28G7B9YV8A8q0o9XEqRpoeVVE9m68FREhxNxje1ZZU+g0Fi14y68v
0UuwuvK4pdy6LJxnlg2SlkCbuhIn2lQTJjSmZUYzqJlbs4ywdVXUZfr1ZB9UafWYZN0XfVFTP4Ox
lQJmcGWTGsLWkU8kFri7j8W6bE2LL+xaj12WlA/tYj3hWryU+ZLey5J1cBwh/IzE5kLPT19yhyRP
73aI4xPHStF2b57irF66ETu0N7k3ZurbmI/ZYQ6WfwjFBkKw8z0ApyRJxjXOw184ldO5Yk8Sai1/
Y5dLWEAf2hEp5K1wq3etKvPgL1iO2hrbmnagIuj+nCjrEWZnclRMWUQg+NkPk0mzUqmRtmIIEwhh
Pd+mm1fLK0cfZM/pjegi4EAppp2R/4EdwjWzKpIQYEay95Qp9k7kv0yg5OtHPWV3MgWYIzx9yNIp
3ck52vQNsDG6+Dwj+uSxX/a2qgHuQC50jICdBhRvfM7s1k1sS3zbabKr8Ms3ZNA32K+T4zyzhOpF
FR3GsfXxsgV8M5YTAOB2S8TR35naXn+dMTvqea6OBX5Hs8FRJXEDt/8iO6fNYcTvV0B0mpxdXyoa
sWDoN3LUN4OMWuw46XEi5E3jLo7+sSy/4qiE1WLTpWcoyITEf1AHIcP0hEOHmeW4ORcHD1yrXqTC
wUnYveHumQSuARoPXmw+pwCExzijJdU66naK924wUOmgVfs2zovDZkl/xjFZzjQdHz32lGGvOeQY
9mkoIL+iM7TjBWl8mJt/aCEYp8f823GxXEW0EYbCaAtiZbjXRO7+IYSHwiYqmKzeRZiPmaCRp2gd
Ch785WMeWoINQMRyynD0iG6VlYg3lBgRdGk2rhjxdc1gHjD/boTOuzAiD8AieFx3c+bR0aZ4IR3b
no3Kh5wR3Fqvs26NdDsMJi0h7vgWBTXnCYCQBUv8IU3UT29UBsWFEpVM0VCVx2wC/U68Iv5YYVbF
hNG77yWXyMyJ81KCUE779DN2Z2OrY18yICffFSZo0hQ3wyTv6SuWpj43y01rjwF+B/FgD07Jr5qe
klHLU+7AxJWBex+aknbTWAUIOT1lVQMffVAG5jXOOAB0wtuHrVwIAyS79IbdbK2s/RGuGW1J+CJM
Lzjfcxja2hYL81pBRaMTk93uMcEXp1gkYudiANu63sy0XabcG/hHdGqw4o5JrFJip3e5OyVhD5xC
1cNaaGJrZJ8e2mhkPFspGddRqeBkZeCHJupRMqmJBPO9orm82+iSKm/btiFM51TcjitR5ECDAlm/
MbW3rhv/KfoCZKcZuOHgLQ8zcYw3nhOcvvzuDM0F35gni6oI1g5GYD/hwnnuNWgUJRxSmny9TkRs
kKDXw5JIRwb4BcIMn4FRDtg0sV4uQpF0JCu8M9skhr5O/rHEvkkHPeBJw2BmA6a3SXrshDRBHALc
cLBGE4Z9URbEfo/24ohdr7jvtx0gN4rkkkNgPPkF08nI12JvFtVLJ7uKaQa9aEkZKsBxrNyDlnt9
oCgn1lQhtbM8o+7Oj/GEZ6k3lmRXUzp05KdqGFyx1mb07qN8w7QgLiaqeyz4wwnHCgi9gaOKsnrl
cxjB0eMGNOpcH7O23KoZY4yh+mJXzSg8RK1ReJzqsgjt3njHPSrMhEnQYI/LjHznsdPgYmM/DHFz
jNr4d44EcYhSfA0i6dbK9L/ERdBhODA3kWyPHRp5pdufwO7XPeKdJ/SZ6nDnwSHMwQjnDDjRjJGB
RkX9wSh6g9qsFV+g1AsgDH9P8wKhx4Vny+gakiaMUr4ebkPTELvqUOC8ebzNgTMw8ttfqcRx6QbG
qevS+qkmBE2uwDTj5DIm8W8ftTg8i+HDylUBF38hPCF5oMClE6fg5GWBhgin03Up8uA5tABAu4GA
NE9M9uOTMzLgaEBW2nITyraiimAB5lyrJBzrNPYQdn77aKEGtmIK7nFTUIZruL+DAaUnxU7nVmUf
jvSRBTjkGtzE0Oi6ncibc9CRrPEJtQJJ++PXpftPuC9ZKh7cMr5Jc7AJ6PrHAmJo59dn/ljJXcnm
jXwdaRYWpI6J6VBRJH/uM3pQx4DWmVrcRc9PpTbtd8vorceqdZ27K0jIZXF2x1k3nwDWt+eWi++e
zdl/UVBwAnu+8/9/aRroefD7JmaqDtADS9d9YjVbh76Ok8z7ZJcZNNcHc/uUO615slxCDEPtBBdX
NdTBqBA1Z63LdhSBHbSMNTKcsX0yahUcE/FWTxVg54Wei56FgyMqLkDRjoVfHQZ2dgeIL5/KNPvA
zPMeNB6Sqse9hoe1AVPRrU0rvwCYwD8SLBtkXoWTrRyiNve29PdehdnT8YL0QHsKl/KcorRxpIhv
6d4xYo4PDovFEPcSL7piOLhmgUyWpu961C+QHtot/TlpGEhzOhuJ+QjmwIcu27Mqd2AoBACtGGUQ
atnsiPEjyuFNSwfiObU5cFmhZI7W9G22ov+oF7dezUZ0G4x0GUcM7C7vxyNgGXArmeudEnRPsVrr
5Qh5uvL659anvRjHATsF4cOB+ihz9ej3GZh67V9z8KkfhSIxzuy2M/3yD+D/myMYnqtqWDnw+jnT
bU3Qxh/fJQU7YZXLZ5fphm3LGvMd1hQAs3/Rk92FqeQSgLbpvgb+qtYeDVKJpC0zGBQA7KaIoz9C
uG5ZlKYyzq780IAfISETkn8uegqLEhfNM8PV0knb3CZDjp243AgRsGIcJ+qThHEsFAjMrLL6Xemi
v2Uaj02GXr7HNlfBpAHsmfAE6mRp76OOBoLq868xROqPHQW8HBdxkaIcdyoX/sUr62/V4MtJy+pa
ERa6tikzVw4wzKthqrWA3seFJtnLbE7GdcC2dvEtAp1pi4ZCbpZL3cVQyRlsxkZl+kY7iH8dGmDQ
TKCEQncjjj7Y9LPPQg4D3cTKqzo6VpEcXRHlpL+gbXtVTU1DDtl7eaNPL3uwHfmf0maLnZxLDgvQ
E9fkX2Ou+B4SpVHQEbEw1YD8bOdcTON3RkadoZlCHRDOG2GvvPkAgxm2G2xj0OzjJiPeXPb3LsXN
aAoWBVaM+9KPGIr8BWivrJmSKat9ijAbloQpjknSz5sGj3HWItbimrxPcGIoij/U17yJqFUinke9
QURqW2XHvjpTHIG7JT0vStdnB7r8nAX0CVOhSUwZPcbvMaji9gFdDs92Y9fcn5KGRPrIuFm7tAr9
wzN1aymsPVm65tWY+U7o5Rh7h4TEz5gX/6hXppub3PDJ5voV1kEuoWRr4gn5RSXlKS1o/nIGs4Xh
zfs2edBSn5oCAtUYq+YE94cKuSonARV176kcjWNv+HsfW29W1OKT18V/FX3Cx1JkDRTZ+DstomaL
3gB00H4R9geut+yOQzWhnwmHdmSAIqDr6qW33WI/2fO7SChgn625OEIuICBiTCen4I+L0wIiBxoC
h+M+6ydaH/2i32M2aEZykQOO4LM0IJw5CReQNajV+t5V6yEPF0kxWcfKxSDVusFd1bIC9JfNYJmH
znXA3boA5WvGuEFe4BgQJO1Y9IwNeWPRlkeK9hzIr6v+o0xMEMOs9j3WjUKpeWtasfc6EZg/ZFZJ
e4CbnPoRag0uVXPG5ouMf4/mLKzNMX1AdEj2bhezcIFAj/DZX3M1soXXyOIyxQmRdB897TqHIpMP
9gKesjP0M5MI8FlX/JMeV48WHwui+qZrm3gvjOSNuJbmJ4e4MsjoYEsc3ItlU6pFBdmUVlfaTLxn
3EMCBQrOK++wZmf3bfo+mXGxpxx25yEq8P3TezGT9/Dzrdmba0fnvI8Upn05AP7BTdOThIL53fXH
UeALIj/+L5Ky3i8joZwtF9Ac8rrXbVHgXvQgimNVejJ0ZuK42RT5V0NAvY9KULqZ8nkFV62xG0vP
urJoxBqhljf4mh26XmE+wQKO8TOwp+g9AfHJhcVL+xlP+gKvAfW3KrgdGGUBJKOnCKBuyF8vAMR5
+Y4F5mqE4Bd0Xe8e2QWcfZvwvUMPxv+6y7dty9kEpStmc1J/gRCm6asLXNDPBZWWCeFMyeYHab24
9tn4xZE+PafM5Qnq07ua7Ddas5Zj8ut6lv0Cf6u5+F1GTCTo4lcnEntmXloLJSVWnfq9ZNyRHW8f
kG2/VhHyEjE/gJJEHP2JiLcyjaNU3aMMYFdVVKgIa/pjV+Nw8laQh7fAga4nQO+4Va4Yea1NZxFF
tbl/7Bxw4htP8G6Gr6mfuPNT2eR99rJ+dcbmN3dN57GqhHua6rnbigezYPBgABZ8SEo9drRIHkSL
B5P9YbmbNem3pPd7GlKdND+ZFlfwpHDlo+Wpcoc5lFfUUl81TqVT4vFicdr+DLrIIK4SwGWa+y8O
xZImdNbY//tLoPkRLkCGd4r/o/Qb/2gFuMsNCx8In6S8ZL944qczgNpTYxvdeXHi78gyjI5hdzMZ
XnSEETKyLa/6p9zPDslACnwcNMoC7FY6hGbvsARYsIak7VAD+r8uXLi91GRWsdQu26LBCDWSWO9H
2d9y3vw83/s2ZfEWNJG1gztKLjwxL5m5/BkcojQljrplcAs2FbygMdX82KUD3zKvbqofbLwCNG5O
CQoMG/ABLy7z/xB7hHXWvwib0U9ITx+ntV0ojUgR5ggGwLffHL9ITsHovE06/2EpORC8aL6Bu5xz
SyKTrC5s/u2MbjId99isyCdIvUsc+xu1mJibNRP9ndkljrHpg3gwA5A/6tOGPcCmxDjNNd/SmCEC
RhyASzja6J8iv0p39m/s3+lTnLL8WpZctkrVIgfO+Q8zxgyXZSxCXXjmdk7mNaBCsQkJYfNsL104
oc8+BXSjvOLe6zZlph4rmwCIWRbkuCK68xoX+Xugxjn0IgPEgzfsWQioV4kxlu8vAU3cd1z1Mu6l
896nG/yxtxm8LXPeE5CjgHm8Gb7N4DHZv3kcnFpzLRRJjfNI6ItYAajxGbNMlX38H2Pntdy4km3b
L0JEwmUCr/ReoihbLwipSoL3Hl9/B7j7nLrdcW9EP2ztIkVKFE1mrrXmHLOVCqvvIJcyxU8v4HSB
P0CrVQ8PWcFJ1AUec6zLfge1Duiw4/rb1Oq3ypDGg1MUmJPli9STY9JRuTYtIpg21v54LYNWm0Vv
W6XTT6t3SBZbBy8/62LUJPiSEXAeBBqrZVDl85Iis8vXSD9yzVlyWBdz+mDRqqPusN4DBpgYwnjE
gdjQ8prauBQRyyjs1nSRWOmnBjU0MSN3m6rReTB5YugdM0vqNykeemgcCr0V/WxiDBlGa84FotDC
Hrtfg6cOJXwb3yox9u4atgmwTs2x0Cr/QhZsfB0hdiD05/AT2GxBOZwGhEfIo8dLrICaZyPnUr+u
f4E5RveNaeVkpzhYUCn3Gz+Z0LjA8YT3j8EZZIydS31lGpQilW9Skcksu1g2TmAVdB5d7Sy9qr79
6ac+2NA8EFT3SM1J6xaF99VFYlO05YWW/54gUwatnpls5CjDS0JTf6M5rbHumw77RTbS1aIR7ss0
P6clx03X3vd2rD9VoTecIpOWiJu/pI5WbMh1hOZHGlOn0SAoOfuu25x0XSsE2Nri0OIzsm90oycl
CjM3GPeXXq+mDQNASOcC53JS53JZOf3Co4980O1V6/ya4gTi0JR7OyZWxAoERMAV9q0q22mLXDBZ
aU2LMNKjPBc9arT5NXbqBLFr/TCQKpLMKI7kNJQcxQfNoMCg0F0KL7JOqTJe8yLdKwGu1wts1PoG
NZfnW+Oz2aZyPf6gQWROrYlb2FyGHphigvvfKjmsWSjNLu2cChekyS9PMx5sQUabFrWv6GA54Dx6
qqs31KIEelRqxtkwoiGaSZjEzXk+ztrCD8nDJXtdMCPrhyFAaebAc+4ZCJfZkCG4yDEcIp7ZznQ5
pkR9cgTcfo2JzJpaWVySvplIl4rkEaTHVjiM7MZKMAWyqZYst3/PssJhhyyy9VRSEzJccY4mtQH/
wmCea0ZHfkrIwF8C7BuZZvWcFUCUZUf0dRx09YjG0ACFAYDYDQgEboqGCGWbyXBWRRTNgAA5t0rG
/kV2LWnwLniz8i6vtXcgSDoSK5BkmirSAzD5s06FdUo7awvBNnidbPRIAI0JLwyJQg9Ue4kXVW4a
pyIo+LjO8EDLkv0+wyWQe0114QTLfBxXnOlMZzJZ85sLoqlBv4E6O9nHNWw2oUg20TwFT0u0mLtA
GUra4kL0kBmTVh6Mzjy7CnBzHR1IPjYvsNFbc0jOPV6oyDQfsUO/B2oSV8nQYaR4TgN4Tqbp0WBX
c18NQ/XUfFg29AeT8L4b+6C+j5jVLmgK0+yGwr1tmlY8INW21r6sG4oZ6w+FtL6Flk/n2h805mPu
J3l2wYbx2Gs4tiaZpCJcVp0zfeIXv7UBAfLEAICbm3rn2hQT/Rz9JUBIvXdjOukmg1ZKYkXuc6ce
EtttV7ZS7HX4/vhrFynyP1qdKE+KlIYJKswu9jLOADhvDR9Ysavp5DM0BP4Wjp9DnKV26tvudcpz
+hGVhMhUW3jlE3JFh9g8ly2mddtAHBJlTODhMDHRUd1OBgJzeBr15955ECA6lz5L5zNShwTnaVVj
tLSnYzRCLWPhjXZJVo5EEREvlGThd9V5MLcEZh/g6yFbzSKiRZq12CpJL2NWWGKVzSp0xMo2jn6b
wEMSkGcwpoK+5FDcWTNEy+fJwZYfB5AGJus4VKO7mqQXrXPbncipZwqfdAJEEFNNyNwFssGwe4oq
QqbatjQu9Px8u22pCqxk3TG33CfQ1oi8/1RUFyvbt5Fi4Ft29GBdZG9W/2MGBdliUalOgcDiwK+C
PBVcB/QpiKVlgKnlNtbIiQuTYIcAt3+WpGrfpVQNrOsfJGcf6jGDU+O92EOEFzXxriD8vuJxXh4y
sOMxGpXEqL8AtBT4R6uHFLIuPwaCBbVGfg5CY5+LcTwPQw/iW9YghyZv5yHKfiCTsX6bDDM9NAVl
k5Cp/VbH6RZV6YdKlf4ow+nN7c1+jW4A0jaAq0PNsVOT9SkiJBG5dd8epgERdYUD0fN19wGMWr0V
mJaPFuPJVTP3602mAjUlgNlDXkh9wpcJycMwabHNWD3bGukoEW2a//liBM1DS8zervKTXdWCvkcL
xQe79RVTaILYyOcyWvs5UrwDdB3wrkZr4EVg2jROIU5LfN2VvcsJXSMnEWpV21/ryCCFRlneVg9K
6NoulmfcJNTNiXuwjXLXFprALBp8upGoVmZkfeZIuXPQBJs2RMTVNXG1UOVAgwMcETYXxfPUmQvs
I6SF23IdC3x7Mm44VerFadCjrQNMCkES+qpKcsRSdJbAIg5LPaR87KWmb1I0gbxh2YQcdqvOYP+Q
GFcb4swpR9SnsEgvS1xsYp2mPJLdEZRifWEda682Xs+1MxpHRlqkgwzatIbUwclXy7BrkP164qh9
gi2BoSBlP2jM7qdUxtVprB+0w98jqkUP4fhofJo1rAv+tHgrJUIMYfcbAaR7V3hM2QYAh4p8i7zC
XtkE6WHww5ssDLlUcYM3Jem/G3f87tPQQLDgXmqjexZm9dN0/JUY4TbAlRbGlB44QXp08mI+hNSd
DnzrkKPN3PBPgWfU40Ciaa62kaEJBhFlQ7B60D2wzZgQ0MyLVfPK+2wgQIdaY856S5eZ1X8ohtIc
Nz05c/sRbKFoqhBgHgPeuYvAof04ksJndm9C6vZjrRzjZPndb49ODKI9sRuDHjhzO1obdniWvIoA
HR/CQ5S+6hPrjONgp1IuaVBY6J895H0YzJ1oMWAcWPkDiDqvI2nNsaiTW978UF3nQy6FjM8b7NA2
Z8unXJXoVhONTqgiBoRgwynb2v3ZsnpnT/wXgyVQDzxdcKqmIgqeQgenOpTWVa+Vxa+CsWY4lNSU
STfdrLg9E1jqWoqVMNpmiOzB3Alz0XTwW8KpY2EVC1ugMcyQPa2NOjCOY2h4+womi4Gs+oFMVhKn
yGYJDFTdTuo91uyFuzRlBuoNjMTMej7TatCsoGuTFKpvBd0xEBhiE3YTToPIbJeF1eKc7+qFDrx1
XQ/EKhia11wVyCruE5+IbIfRg8dWF2YKFHX6o8wD3j0XYCEAqvox1tLvPjC/kwxEgtu8VDKeZadQ
DA23POc5GFPyTVY5czqEh9lORsEO6QgeXVgoBY8NewogLaM910W9q3DhLuKMLoFS4SYLgdbkScCg
vBTvZmJ91G4TroOgQYHGB3JtBQTcmiZTiV7Tb1rvGFRwAumILJiEoh6oEDkvojFbNBFCEr9S4yrF
LWsOMC593TJOdBGeS04ZlyTSP7sCbS8icY6R7SYfrV+6hskqK+tz1lo3DDfY3GdLVQtwurSDn8gw
t1jsK3hpLmy1wP0M3Ctbor4SDnAiDCwz6CG54gl/SwPwAKS9fSCborEe6MsurbB6/HCs4Qwkdbzz
mf8j5nkiJ4bfZC6QwDean2j3K9JjVr5FSLROGYgCEvZEmbD9d7p6HmSEQwX77GD9dD4bt+98ElCX
LbS6Qjw/UAvR4/LQpyHBGIdbgylzEXVoEK2B9Y5nCQVkRrWYjF9Dw3FLtniP8RkQ0MDcCKEOLw8p
m5yFHhClHdMEyJ4fGCvTIitBJZDHDQG2gDjQah0ykWQcar4wDRqwrAnisxwbom7uWMu6yp+zvrF4
O7u4k0J0azZMUEN3UyLo/bVnMDcsoWAhKbqwH0FoavxvNXl/LP0nLcSrOzZ/4DF88gi3jBNuRWnE
vKmaUwwIqWm0Y+dHh7KxTuyUIVKG7BZFwVWL5QNzs19GVT8hzdsjj6CVcItbiwVMZPtc/zZpZNGC
tt9B4Q1IHccejcSuGkf00awBu6Q097nloZ9tVUgBYO0DMDKrJpyImyHXTnOnT1j5SOZQjpe3Tocx
Ufj1TZTEajByaZPsJY51DH0KrEMAch1soDefsZx8VaKPYf/q4JDTakg8QW8HO32RZQmLnrsfU/E6
2M6jl0mOeRF2i8lHnWah1K78TVTCJSB/5sNPradiZlAGzNubSLGb5qeqx5mhAFHD4YOjwUAXSaq7
j9yYV6wyBmwphcwP93+RyFJtkhpsA9rUvAD9meg2DIzSDQlLIobDr2eijIF+rOZYtLD8EcOCRWQ7
CqiV2Rr8mYl7bOoLXTkO+3M8qyBWfvQCg3NZdCsS8Y6+NFq7HeFNftirRa1NCBU+VW6SVs7YCZLK
R9hLJgBj7a9a5o8of2bIAvUW6hDdYZFpqiHFsEqGsI/RQBbJfh6aGWZAjGMiDtpIpntoOAEeCpxu
pfVZlr4CTaMo2SxH7UPMI16CBMluoT0Q5/Ddehyw4Sb1Y3TGUftsnBwKODZ/NnMdx3DRk55q0GGF
shYimfbd6WHGL2Uxg6chUOMCvh1d7+kaJTA5wxHdiIztFz7VyzBjE8O2ZCz1BjSBnbzi0CP/zXrQ
c6WOda29AGYHaCMZFVspi+c01PZWWAQwFMZbqXc6SIZZNjxO59arN/mQ0idMQ49hnBqWSFCAQzJz
Xfgsx8ggVXRu7PySy/nAhZamba/R6P5GnkqeI1OtqY4sGC0sFKSLvfW/ESuD6AvxGXaxaayCcY7e
rCBVxBLEc8mpMQd1OHWVswwnnbiVoT56vaEtJh/lVcyAYSrM1x5O/tJwszcH8wyvAamo9y/3i7EX
oDVnbzExsexHPaqvLMwV9kmnBD2U/uu6JsHeq6M34L3tz4CNeK8V0TkemQXnKBbP9+vvX+7X3f9l
hlW8N4LkjGsghofh9MSoRvMPuH+bUjUGiR79c+nv3f653f2y8KN4P6C/+vs7/vN2918y38QPaRZQ
KMMdH0r3megGPH5OwJl0vujlFvJeeywIekDnYLY9zJXSDW4Yy6jC+kbgXg3hRFYI0KrBzK5R14JS
1s0IGXCKTGD+UkK/uKAVeDS8FEbCfJUum03KKeasl6Z/HeVXS4X7cL9w/xIn0WPRAaian77rP1cJ
tvYgB0TIduFf798wMqKFwDEkm7931WdYmJY6wervdZ2pG7vUQ01xv9v9B5iV3NL7P48MIpkLFuWR
OG4a8Fb16UqmEZ30oaHcrwu6//mu8PR6G3Ds5BVp7CdnKPemaVZvxlDWSBMITJL4Jt/iwvHWlc5M
8/5dRU+LmXKTne8XMRMALwzSl6YurMdwam76/DM4oqi9qKpw9a87ZfAP9YCqc/6RlWV/i7wOHqCU
ZG+IDea72GOkLrn5ber6mjTIJUFZ0cWxhugCl+xf/7pflwGM53ALLImeLsrK+1ejCf6YA1PD+z3+
ue5+v0LroOgWNSke84+JtP5SMM1YEBqySqyg/SUtjaRKuwci1kzRu8B+c79eCxG+6+mM74/z+GPy
EQpy83wcvQ2x9Na2AIbzq/q2/L795WZRtzU1L9veb0TcgxNPxkfShD4p1YkF/Z/7Ov2P0zXGO76C
AfDvBLZ6vrrEcdNmrvEGBijeY8SAQSeQOOkjx4MuaPR8U8X+cMyGmIFK1I8DpP6wBFPkQzKev5Pi
yDsS7NWtkkkOjK0QujtM1w6tQ84bDlHWW2m4v1PzNfW7+qsJ0LQgvilpOPbeURgKdm3Yu++TGHeO
n8ID7lhKzaarbvUE+6uJRLFzVBHffIxni0Jz3UcnKTD02OEb1a7zWFc10lwrOqOxzd41Rt87mdnZ
WvdE9j4SYcCmXRZnJNPeq53eCoab76K1uyP6rm6ZO7g4Mk3GQJKG/CKN5I/ZJvFrhKoDdEWIYXe+
aBv4t1wbddn94lDNpLcIA7Rsx/g1Q/KEQPuk2mGCDVksrVDKR6+ogptHm5aQ8aRFhM7Fjt7WbeId
TjYWjcJ/v8X9m/fr/vcWeZ4b20FwGKsKdJ5UKQxn5n/9/XK/TkZlkgJ7/bfv3G8TTIrv/L35f16+
310UoCJ8mvR/b/cfv+rvRTnA6L7f7v/6zWPfFcuhibsTRavGSN+pUFUO/ovhxiM9Ot/YmmR66uqD
1f3kG/mDy9DuRTmIH/B7CKGyz2p+TfSUrjTMnV39YBdhRb4zWcADJrK0lCsUy+cEANMFY+2z0Iio
buH4XCRtioM1iGPfqmrrWSQlN+0pgkXxEujSXU8pxFCtG57sUe9f1BDvKjjDKQbooTLL4zhNjtzQ
7PT2QCfwjSFlzPDfJmXCgQUacXQRyOMgXhQKvSoX74PzYZh4AE4GaVEiLFr9cxkJBidwvDj9Jizp
MN1v//dO9385BPYyG7JQESQbGHftzRmk8zAl+Xev5dU7ZQLFcMd4DZ1j9e704k0YsfdYlV35VA/V
w/1WcOmCXcz5bn2/OCHAWdRmO11QIE0HYSfXVo3TwcOoi5RLBjfbbINbqHXfZd4bx/ul+y2c+Rb3
i/9+i/ud+vln/L2F2+XWIfGqV2NusRqxC35g/jI5sLbroiSM/T8v4zW0p5DZSEZcISjFr0gONUZm
vyRwpy4u1SiBnOe29ukpg3AqfXzt08LfDbXW0Sod+zdUN4iuuSexkAaWkGgCzpUFD30A1vd+T9KO
LrmS+stAq2XHcM7fDkbYvZPnsLrfwIk07CEyoObA+kthldsX31AJsX2I1FKaQKg8uE4rJ/vizl9M
m3jFjCkVhpB/+8b9JgYZ7tAqvGODj5cB6nwPwYBnXRX5wIebi/98537n0nxoEume//6kHm3kWnmY
x7vJe/HazP6qGVEvGPJOTyrtzX0QtKStFl79Phba5n6LMJyTe9HAPsSqik5OGWOPbLP0CzPZ/QZa
htuziYU6yci3LmlKZe8OlvXlacVKa7Xuw6dnsiYGqzmgcTeuieEy9ph/+xT0jwXu15fE18S2VDJD
kGU5z//78IBkMTseAvFfPLyhCaNTJYv/4uHdf7mHWC1ENfJfPDwKjX89PDzM7nNeOv//Z6/Rqua9
C71/nr2CNPF/nr2/D48Qq+QLn8n9Sfp/PXv//vB0oDwkU5b0aILMhUllYlvy6KAgz4kjp7tCuRhO
AsB2acc1yZISukdbEKLux8GTJ/JwgzC7WalyhOWMnFxNEpTVuAcf85TSVVhk6AMWY6uRNNDWZ1S/
6QrxZIYpi6DUadIAptiwQyJcZjgVLrbmf2gJ5jx/Imc9D+yvqHL2cpjOtoRECz70z1hV43aMLZ2R
abpC24hs1GgeKtMU68FcxS2ZG53gMWoE1tPY2ppGeRXY16jxqenAbiGCw3kCBcOCxJgzG08+2tos
V7rwHj2SXJZhX3x5dfE718YXYXf0RkZ2vw6DRggzrXFBOIYpjh7h38qU9JrCrt+wgVKvaLLdJglo
u0hzv5H80jQYxF6axXLy2ZchLLgMWmiRTAEAFM3GU9Q2d3hYvVUNsa9JgvI72EYMxlYVOfYklDDR
ndyDIzgEjcbvHnLqMm3o67UwcOkv0Rs2GKtL8r9y9DFrvZzHj3Ji2DdcGQjjeY9Gc1kRgV55Il2I
uDVXpbR/67x8S0SBzYrNlsAI8TvTzGuqrH/d0FkzxwjpIk8ZyknWDg1Dfu67UPJxnSx0byZsgEIp
umg8BBn+7AmsCZN2KGotPOkUmiAEk0dNY0AzAldcwu88lxD+l1WffQdGgqSPyrsoravROJe0HZlH
6A5qGe/JQOE/H004QkbxGdhky36ER6yb+A/DoT0Q3ehK/WNAyrDwUzmSnUMduFJ1/YfRrHnw+uKc
UG1uimzEEufXHkMYZt5A8bCHgR5kUh0hlebh2La2a0yMZ2Sbzr0LPHOF9xakIa+z+hM0kibLDINy
wmYJzPFjUu53OfEAkRSABnKCRYbaFGwBYS6GzeDcEPjxIezOGj2gV6C2+Fv4f0XyefWd1IhuQlu+
GxL3ktUNyUbYxTUc4hXMLZ5eTY9WTkmMhetOQAhySq4Rh4f2pFmVXCiPjd6JgconyjgzL17YjYl3
CXTDgj+cdpkwV8qbSUs1RjKjmz6dYPiJmoGdSgDtT3zCDGi7ydxt1tVMqmPMfO6ZrrtN5yN81c+i
7peq7aI9Lc5kGTZKX4d06Wlao8APKjoiLusE+NlVmDgX+KoMXUv52upg1J3AeC8lntsQoqwYSEdS
bbRhHJat7KiQqyTJmK7RuXPqjADyqmV2HHqQT3QgqebLWLt7I4La7Y1w2IrmVoiMN/vE0KTuxRcd
R9acD9ca+mMuYfhwpOUT0HAKj1GNed23MaGJiWksFGbcHovyXYrhZXCDLzplAWMYCEslhpBWtB9T
U786Qv1CtBKx08W7UgXtkl2MpAkVHnCJcNAi0XWSPO8uHzhCyS+BXSV83Fhm7Ekb17L/TQDlxrdx
bFmO+2a1fDbHdnqWGkCgMEAraIdw7fqWFcggUSqU/boPMjDc6LwWsRvuCt9Ytgyt0IEyhMr9p9Yb
H/JaYRjixGgbxp6sMgLx4uFo0fOko8/wRoPHFoXiyZuaq8GoY5ucaw+nKDHMhHEjwcMr2K89n+ZS
BKBoyeh3kfHe2RYd6K8uB+E3kXBjMKLK488hqe1d25AGMNkAACCyB5BR4McG1kve0Odrcu9tspof
OXJGzX/bevmb+oqWIkbkwrmO7kcgMvx6ZC/jtyCesKhxi/SzPCKJ3UVl2j9aKF9M+MFCBtsAeNhK
d5BviaZj9dGfy4jDY0g649LKOvA3Qyb40GgfgvBl3HuYfTWfNiredRrqjCuJsDX5O9HnZgLMacE7
pp8IvBuYIKswrZn6jLisG/1k1lyqeshK7+Hg1mTu8gKVIFex4K1spDxIEPZxOfs/ZzUwVIvvYG+n
1Vc+jc+l6OjXO92T6ixcHHY/Le3nTOFRQY7MaEna21AgNxlsY4uF+tnoIqKCgYUl6ldUj98c+nE0
kYqIVH03ajljpxwA+Jw45wdPXU02hZE9Onnzag/6G8S3Y5GJByAE3zkhEQXGFq/3EL3znkVcM+nw
orGNMBIvPIJ3UN849RisGIumUM9CsrqgwmgGzyuz8Yw8dDjSwSTbRa81V4T5v3Q/4Tjf6S1kJcTY
qkA61V9CdwcC4/XHF+mz7dZv4+y9mYEXmGA2cUaxQI8+xEz1q6o6/2znL2aTrPAcEzTcITeE/x+u
Bws//Ki7N8bfCbx0lwM0MLGWaOiF37GLxKWYUfUQYzzlRhsXlF7iD69WTsQXZtFga2HmOTr99NwB
4VtZznQZ2/Gp171fbcXbt2Vcd+j69Kt1pltm5YhaSNbpibOzBDLgzArQzsKJn20uBK6g8Ce2Q+9R
sunkqzUVC3KFx21dhKQmuPYSvc3JL7yr1Wqks0zL3lKnmHpct+mGKiYfDoppv61GGrzFm5tVZ8vw
N6FrBHtEq68VhP7tUI8/haz/RHrLIC1Nr4y8dyJOvqtZzh1ghC8GiOm6qkdWqPSFMctC9USANej5
abSb0Lu1FLcoNTchVNRdgYT3EkOWCeAQ48jrdti0WOEcH+NF9BlKpZZe04yLnFLJ0QkIiIFsJkEJ
NCKyglWN4SApEE3ToCUQiSjrLia/tdag27WWuzVCMfsWESeZQ/TT6bhbzDLGAoR7apfDx1mzjAyk
EnLkZZF8thhwt1AVXrBFxYdQO0rqjHXMkFPMc7cAk/HSBJTeoo+RnfMjM80lJwO7jE2ounAdpAFN
cDSmipBww3j0o+dOAdnRXPKz7c4DO5LOnmSaNZZ1ZupVrjtCsrSc/rFIkSXlTfRNkAudbBbgZu77
OwhYaZsD5zIdZa9TnQCDuOd5qYyJOqJROy98HhmKrVJBol8Wix/Fx2qVT2RPJd25yQcc/sOMsCaE
BmFu8djF0GpsdzXarDt6Cns2bHljR+i/z73p/+jFi1mSxlAO5UTXm3W8q4bXKR32rU1XB70JRzrk
lQNJGF2mg/odhhPWInAy1TNu8k/TDT973b92MSFUvQ8FyJFM3fUObkFJGlWHvgTNE9G+ZMG51UA1
3fcH1RVYNXEM4KbDOitUcWrx5QNEw1gEFJAm28q3K7YePUIxFPavHVvliYEnRFbqqY/KvPYlYDaX
VBAdHUya22RP5HgRxoruLMdYLEDXWpkPSmf1t3X5VInmJLyGdmyMoPWztwTOO4OZoRYVHRxFYjGY
G/Ra+m64+lNWhm/QyUGL6KT1KacjRs/5aZ1rWgm0gYyp+rD+kQlpSeG4bgb6tWDISHuM9asFfw9x
/xqwKT6Ghog8GyS6buUH2xkIrXTypYdWD3IWUVvQ6sYdfHXeriiLlwxA18REvrYdPifB/UM8xQtv
wlbgoW/hLKC3waYIyaGom6/QCIguh7ExjL2zaTW494wLHBST6ERskr1YkP0M8DK7NDl07jJK4ydp
RhDYsaQuMBHzWnmVZKjTfQwo2nnzF78jXpdBGPXCBJGz6DCqpg2EcWjc9E0RnboR2q06+qrqhh6g
FnUrlTb9uVoF7bbCfLasrejbIt9zUerM9tCiklFnIbxm3dgFpbEpmdxtHclhaXIZJKuOT13fhz24
gvFNywOesdbelWnYnaZEu/YJagS2vC/m6yB/+EkIqgHf+Z99gdeacwbxzf1cHyK/tBnuLbK2OiHs
gSbb2x+RmyHjrwn67QqGU4qen6wCtU0arAhDERwhsx5M125W43yKx7z2x8vqckOnODhpQa3vea7W
QwkOxsoqNGrAw6k7vNWsUYoGaPyhg4jPNpN1knIGptV7AQEOU0zPvsOw+9JRB66CEMpajyRv8rRV
xwliaSRFyBhI/AzmVD14LNELZdTMNeeLnaPe0BlOANt6elqMv+MK1bquTq6FE6TuaOC69U6j0DdD
DMS9bJtlPvHuwW5LrHIwPeu1S2O+yJO1Ytfk0JWTSg7Ka5F7Ag1c6xEl6FovRQ1DLiaG0cooTouA
uOQ0n50wWbyBi/zuuoZa07QJ6UCUNE/db5ZafZsoZr0loHksRk6/dYqeM32TVY/lxGeC5Ef7MKeR
AxcnCriw9EOtESOE6Os1qRi5MOhjPFs1AQNIpoIWx2QkadR4uB84r2fr0Hbg6GXt3sNI6oi5FaLy
YtsHH16VWHAJDXkmzn2HGDTalYQm7bteYhSsbSQYwUgi6Iceo85uCvOW6wO6OE1/NhWUN7MWj6rW
nuMkDLcY/q4JaxeH9DIjj82dfSTELWdEaelevcU2yOOf5jUVb71Ty3yJgAv0cDcRUp80R5NxoZ2b
yykRL2GJfsQvJv4WUJxxMouO+ASh1X+hh4VPV8ANSZAcWDkHcgJDTrGPJR/dIZ+uKCVvooQmUZEm
CtIKDzRQEkkOTwA6n6EUuTVUfzgsEg7AEv/Q6CAUKmFiWnUmt32skwmstH3q0i/DK6Y/es1PICzx
FPv9dzGL5FKPSX6S4YTpu/BMAdPjGe9Bs+TRm82MLrAMCeqsQR/Az7AhnxS2NQLeHwK8rhqrfPIS
2Wm5nOLMAHIcrp0qPxW5Y3+0GVHUnlXxrn0w0hF3hANoASUghn/QEiuFRgNsr300NYMgCsHpDpVC
hzQux6aDX4E0pzZ4I132Q3X+L1dwnBVIOJZs+a6MV6MgVD7REBsXziXpqI6aMHl1rembY+HWcmp6
aGXxx5kKh9A7en0dC9kItijwI97yrLAwsg6mCVVIa6fhJvCAS7+Lzg5+zZn8rzU73cy+4j6k6Rxr
G7pFNyOUMwHwmNhBeMgj3JIwX3WGvLyquNt4sfv6BvkAr1UcNZi9nWidpTRKKyt7NWv/UVLiknLg
iDWO70PKoGifA8ddWoJBaUSOvEbYgOM4C2EgJognfKZTtI7mjVq321+VA1Ipt/F1V2NOZYvm2I7j
s1nor52C0W3hK1vUHcrHYkAZ6bNOaJP8sCyU3hgXUNTFfCytMv3xxkzbmY2ztavope7JJjKM+FgX
Df8IWB+pCcmn78+Nk1NQtfR6dPI1jKw8hhGxL2ZEFZ19jfQKVjRFOYUwi2RJW2ILlnhzdvE4E9BN
jqi27f40+ByWXSWIVkUNNJVBiTjS/U0x+DAntuWEPAXZuBs76qbEdh6UiZCsCNbIUE86mogFbVjG
EymjJI2o9Kx5lwOIOs3DjCgDXgaJKSsUzGUhdbwzvtqCQRGZsJYGrLottlioLir9Lf38d2yrZ60B
iZrhqqKq2tD/cRYNChdHYKU12l+xT2yW7jl/eNPBdTLwQkfxemQfqUJAfyUhqsspip68eAyX7Zjt
ojm3An0JRJ2xBYjs5o8ToK4S1MOkKwY8OULojBnbHGtZjDm9KB75GQ2kvxhas8Fwxqc2yV+axiD9
R6+/UBZyam7XdHVfDQ1XUADYApzGdxCqr7SzP1NPYAS2aAHwm9DzGecRE1Caf9LdxiDWJy9hBRoh
cZd51DOJNRb8KAkjk6wqfBTC10+8E+KUj6NJuG0C6BOgUjxtQnCXwei+x6YVHABIVds+SVa2R05E
Wt2a2n+PJvU2QoretBDUFuCQ+gVuddZRuSeEUG2cabpozpCgu2c3gHCIHTLOFDDBg9uyeqBw3XYx
rigUuFQJoZdCLmHDTiADug0Zsn5DcDLJ0SQauks5RGxzULV8OyRHZ9xGtNIxP9i0QWn++KyBKwkz
nYhkt39swlPnuMV6SOa8ON96Vj1lSVRzaHei9wQn6rIPjR+TEwhqllfPIYlKsn8LSfzCBOSDhkLt
VjCgo50uOqzFeUsFIdVRQrgg6OhHszgmmMVczVcuiW1Tmm9yDQNPjometPgAOxBUwdT4IN72YFIr
badIYItDMRErngtHH+JTEfrPIeSZFdsKCDvgmHVP70UqEFf2cqpYm7VRI3G5Mujqg0HDFMQZ0nH/
9IA/sU/EOGEpUnTijadUB87Rxg4uExQsRfyjeoyy+VQ+Vr7/C2P4JqSUOHF8KJeipweF/Ptq6CxX
ZtIo3mc7QOIsmzaYiA7fVeWBRLQ4chejfIWvzO/DljLJ5InuBQDbauYXBD794gRrDwINad5iy7Qe
cC7/H87OY0luZFnTr3LsrAc20OLa3FmUFlmaZJO1gXWTbGit8fTzhaNYKFazT88MFzCEh7sDmcwC
Ilz8f0384LYkU0Ep+gwwS/hE6eSfvWOQyUgosid4OM1UMAG011GDFH6F9+kQefzqXfdqyPr7uCLq
upS8TrWg/VCo+jaWeOvxSrHmEbWBmkkaKu1GQrw6YFtd83sZA85u1MG3OdefqWYH0YQq3Bh4paGi
4t5QiOOeVz/HbJT8VvHSsYg78vzVOpayKBgYrMX6NlqsuQfHplIs/mqpUludBNsSqi0oMJgKl/X3
3Oh/c8fywMbqQx6aX5OAj1/QL0mTXXna5CnvfoN+df7SRgtyWvYkBK9bIv1DM8IPY5ZH3aTCGlH7
O+gFaZn+bhUVMHHgiBCRVc1Lx8YEIgcMIBcU7N0WEzQTuut+66pmOWSuVgNkUfwJpDO8r3ENLwDQ
wZM/KC4QA0itoGEX1tqndgKSe5K37o1DYcoEZdSZPgfHuh31R05NCbnRw/vR6bZ94Vk+HDUtgQuS
/3THFVQmtb4J4ABLcYPeRgpNSe76MW2o6fGgHfRspWByCS4Kr/60kmMYGvtQFDMYNvTK8eaKwCAt
rpwRsriMJmMvhBRPD1jmTCshFhDXqaz16W6hnIhFcdF9A5e6PZodeHKjPHFOqor/SvquLQ+gnow3
R5IOd3TQQ1pLA81JVH4jTaPa7mCmqxxIIf32ySsSjzI82oUnKJLoz14uW6OFdxPuAa0gGOqwZzsa
vIfQigEnmHhWBhobW/PEtfw/09xT7ZtgQ9ll8aGFOeLo3//6n//7f32d/yv6Xt1X4BpX5b/Kobiv
krLv/vvfFK38+18spZX88tt//9uzaSCwLeKlFMBTK2wbNvNff1dcX0r9fwStxmZGA1pqjrS47U+o
PYwu+3UN7trM7wgHAX5sVMGdiOSsnEiA8wviFn+e4Il+q/Hnfb3LhwgsVeUDaOXgbpeLj9IfCdsv
7qXT2Jew3QV3azYEd7A6RdDMxDzyEe1yH7i9UyelAVFkuUdb5dFk1M+8iQm6vCqLvYt9KRriU2wX
bwGHm524p8OlETqX1LWPxCs4yFnMupdUZxkBx6yEgwdYY9qrfe3PilRi0u32zlCPaR71CsislJtN
JYiq6SDj/QKLO754lQl7IGGTWFFGXoyVLRDx0Y2cyYEOjfY6phl1ypq3cpAnSLzsKorC6J2pWLyR
KU/Uv79XK9RelOzUnNrloS3h1GSjxKkcom440+2UpqQ602gzXGO2ApXFqUzLmF1MdbCCsaXPg9+z
yLZZUdx1RFiIkLKMze82lBnxI9rgDljn//l3zu/5L7/zgF+56dFJZtug1b/7nRekZuPU69eHoS3y
uf4C6md+Wq99e2PFaXC1jvWpAaTnCGBk2gLAx0Fmu9r82PhRewGLWXMzFj50rruKVscA1NJbQKH1
64zYic6r6zezMtE0lC5D22h/jEunudgd6p3xJ/cRX9GLXF6EIKaxke+q4nhiX3zkezRRd702P3p1
p1FZQId31S6PIsonetjSJAEaTSw0ggtEtYMbmY3tHKIwt/0uBvTnL+QuRjIfiT6ei4ZMTO2ZT/PM
g0jkHhyIVI9lKIfApc2NXWJ/Jfqv97FrdPr0ch+7jE6ew9C1sFbppKVYIztn0nueEF5iM+LcJtKZ
roPBB2BpO13CGkBnOouHewdYv5OgAK1WZJuZNyYXLf26oJnldLTPIb1fE08SsdhkynXaDbhWTe5i
W4J9Rzl4Ml1ul1smKn6j0hxPRQeaMzaBumMAp+ewPG5puqRMPvBfTkGX4FQHvPRqOxUFIHuRQmSv
AfN59WvLRdmItljL2RsXb66x2YMWaP2Nq380E+eLBrNy3fmU9asPIdffblROt6vIvey3Jpp/uZX3
pmFZw3Xzxst7szffkkztN8B3lKVVe7Vf99ff1q89vpf+X35TltXEV2FANmyty+AJ1Mz+rAma8Rp8
RPfgey1ta2ZsUfZBjpnm+/B7Yl7Xo+l+WzUWsw3vraeCsA48uRhpa+oeSp8wjXhTdECTuU7ggEYE
2oGRONUoJGD5B3xHtLCxa9jD0ec23mdG7UMuzZ+oZ1nDHVDUY0T96xTcqLbSh0QdAo8684G/Ffqk
GXqsFB56Wmo3mQxlYtejI9g4i0y3ayIeXzMYfIaiNtQi8CybAlwMgmJT8TVQ496gL3UYoDdZ44C0
80Lgygwii6QI7HPzWrc3MiwqIlmToTU8GXXzowz3WVGW2f9PWxB/G5Bc9BO5FYqEMrB955mqBXVr
Mm5ojTshhlUfy1AmNp19XCzFi7bIAAu5mCHcSWI/uStBovykDX/mq2n9VqU0mC9WDItqWlu/wVPl
ndZVRBWLGtoOvwwxMrNWGfEjUHKxMlQPvV/r2tmq6jKiZWFFb5ute3Bal77GmXr2eLXL4EyEcogH
wz0khBRA4QmuNhORUVFIQwJYO/FmKNpzVDQvLk1gXK68Nb3qM3f4APItddxuUJ27/Mg+JJ5vA5RI
cYnMwuw9Ah07PsqkHPrxI8vY8qlOaewqqKyCGLNjOaOsY6vWT3TLrM5ldrUy5wKiLcpW1OzSGi/O
Sp/9ZGkTFbvrwJyD8mTw7rvyS5qaY3Y8ssK5LN0cnJBETx/lYEQNKFMuTAAgJAC0m4zOF1Il6/Vs
a+njD/ttrgEkd7PfxuA6/WGUJlCXXk/mMCq+S2G3HLJo/VHoTSkGLNci/cvpq6XUis97dfgbTSfV
wedN85u4BkgpXaDTNgOLPjE19NPMvAvVAWAkMHMzi/efGsqsTJRT+Ehibbza5b5Cokg2ZKZdSjCr
viJ8+cEdQyA2xYMdeWAfzWsHryq9KyKTgx6MNeDP6nX7egsy8fPlypJVwDpWk6vTq/O90zv4UlK3
P2KJU3ygBrt5Wsvr1SQHety5y59dyf/52MTlh4alzamjw54oqrulzEZNI5bhmADSpyx1xddlGz21
kV28nkOeU91McK9Yt2vbaiQ2WnA44MEM2HVU4b2cgerAHqvbBp6aY7HwCJTdqhgzXzQbWveP0ry1
aPFGJofFTitoDHLrRF/mFxloSMNFBcUhzXg/LmBWy3TQ0v6wuxODHxfeNacmfST6q//ywmJjg314
DV4prGpqfasNhBS7Ap5CWXhuK1a1lJUzMtoRLYxeNFwkw3QDsiRDmQn6gPT6pgQkyubCoQ4IHB7l
d1tCv1oGPggxhu9cZeEaQoschBAVc0ZFSXhtggrRHu1jmfY0MKImqld2+Xu99+MMhvTdpAgjl5qc
3XeiLtgblNFs1xJ1UO62K8hlKDbwzruldS/4/dFBPpXxfJOHNMPbanFLURJoXHlpTTfbQc1ohcOM
qG/C7VRNsailX1Gpi6OINflE+hcGMHG3zRQk3c73a5gwpFGH0yQT2TSjMG4oHege66ECDYF18KUM
CRiwNrWPLWfR82OYN4kR1bRpbePKoOnhnbKz0ozSsB8rj8NaS7zf/2Fjob/bQDtEvMmi2ya8cfzz
Pf/nDXSTtVT5VZn/OJZdQtTDpCwPfBE2foD9TYc0AMOtySbgthjt8kC2nb+Qgc6mw9xiDae7ipzF
+gxi3quZnC2N49G/NFPNoXaxyt2vdOWy8UhwptUdQNnBrT8iNVLey2FWZ54FWUJk2Je73E6s9nI2
SYDtMjlz0K39xFYR5RQULbAVm0A1Z89DdycHq3K6O9izXyYyb1IUw5RGuapeYVmd4tbolvW+SiEE
7vJxeZaJFYKc245M8n3kxSDLjcHyTFUrYW2ytLfc5l8sJuXKUq5iDbaK3dW7a8AwbR9XVUssapj7
R0MHuDoJ5vhipIX9UQ4DGXGHrjEZhJYzXDoLIVgZilHVko8cqav42ciklxymxgL4HGN2eB4DUwzB
mEufRuA89e3aHOg9+Z4RY3wSDZDJL9oy9O9EpBvNi75MZr7fHMB9/t5GvztL63+K57ghb6TDXhFb
y+ehNJ7dvDDv4dlLgHt1HkQsWt7kvWgt+fQ8drN5r9Ob/phn1gN1l+vn3ZdT15svX/miQzp5rEvv
QcQFaMeU0AKWmWiqFKdp9DPDXe3b3Aut7WCsbX49+ZCfvcod2OMsovlYuPFMbdGurHSMxcmubde8
1FrKkEBJqK9pg80fvKigXyhYPmsxvfX0sUbn6ZAsn6GD+gAr8PIgWlVXEduffqk1u/byMM1u9sBv
+DcxHjybVqUI/P1XX8Da42sC2T6LicEHFfVrrI2Xk7b0ecCPOk89+AFmQBYZLyt4OzPRum2a6Nt8
U6iqvsy1g9NmVJ20AKWF11DAH1PEW115ObDBoFoje3M6yFMXFHaY6EKAatVTX+zeuHDEUunkrVld
ueodAQUc3uSUynoe3DRd8/BO22dVuBkm36CgoDADnLA7VvWgawC/ewZIfvMpD+oPotFm+lNfaf0n
KwkARc/q+SpNS+fO7hUxJxHCb792Rd95RxXeWH9a0u5DUC36LY2A1PIfLRrstZqdLfcTFBAn4Ui6
EC6v+V4ORdjpV06sw/6kUTQjsnqFcssxwe9WajG8JQCDYRpNmIqnTS3PNtPSBU+7byZIR42uvI/1
uLxPsuS75cYrnFQ1CUhvpdslzO3vMrnJXlVEJqZLC3+mFbrfQyAKN0cif1XdLF/VxFIOHjx6R91K
Gpl64yQxaaks8xudYOKNnDktED9LldXnJaWKlhqJKK40YyK590OPPST4l2O1nuraQq5ClN75ygjo
9nSSXe/yXW2/UM6FZLRP7tcRmVxsnIeVDsdMp7SMwF0AuPDtmifgQZQzQUwLYKGzhkjoi1DmhxyS
LEC/RO7UwIi9aIzVebuwK6uUgd70NYVS6nTJoL/aXVnkVcBeVoa4MlqfN0E53cvGQs9JmRTuulzb
ap8BfxFQ3/W6Aq7F0IGO97IqvGLb0iw5Ley2YWw7Ftmn5FTiRaGfbLscYyAY76zNci2TddD9xZvr
hPxAuoMoiMMUXhbYpENIeHFWg4P1KBuoXznLI3c9k1mzyJfLzAGMevf0emuiUZVAFCpv+wdlLbmc
N4vlXGxLr20ZJqurfdnX6uGnfHGz83dyWQ7uss1WzKzpnJqAwIUTFArUITGmh8md2dpOyzMRCZZZ
QMfckJibH2h8/hNo1+U5otpvk7/qD2xZnvPYbo8Du+pukiasrzvXoL6lcO/BrusNFxT7pPWc+56W
HidVdAJqzo7PDIoWXkajd9qDFvwwqsMPW7urOx6tIFX/kMi0KIpHfIAgChRfkqVnVWK01kliGi79
CZRx615b3S7qQFEtAJjLyFJUZkYqjvVzJwleNN2C5n6Iz/5qGS9xdbs5UtbWdNUHLbGVI7MoilOd
ciWwjfvuehy1pT6SU7fsOZWp7VSkq6a9qMqQcHJ3naXmszUOoCj90kRciOJmMgdQFQBpnC6XwBpF
xNwXAPE9uGHlK5KvZviFLJjJsfMeatnn//g+d1v5MsXBG5n8n+UALL73L77Y74NgYlrQrgO6xJa/
0Q40P06HTlGqCuzTfhDZkuvDyarDevNuYh/KWVnf1MqRDIZXb7vfSTkylKPMqQhbg1h9nJgUNW8/
LOBjjAvgDKlrl48g40zNyyeUzxoMy4vO/rWJnvj5lUy+WZnY/TW95lz/5xW/6Xo/pxJcV9chdDE8
0yOfYNnvV/zFMHh53YTt724Umj19kqCAfZ1tmGqA2nA+ylmU1e7HVcliJZMzkf29XjddGyP414BS
KPBaKiOTTh/vWgDWH/y++9InA09eFZKzwLY7SsG9pJOkJ35HHu3Ibul1kJAci2HoItVQV9G9QQ1l
9le2oiyuVp7H14HZdQrvjcotaP9OgiTRHnqnCR+SpKNrphqDC5Flgxk+wDl4UY09C3M1UnD0d0vo
0AOm5pRRx+mlPRpg9rw6chr4FK3QhPRC6clE2vEOEeci2xzgPFLMueKpqObpRMKCEgzE/oQ2XWrI
XqOAmm2CjPTLMeEecBQT+G9VhHFXAQ59OLNHoCdlzScHi0DCgUcFVYbF/GNZqFaEsja0DCs56KTI
tkXiTH+6+pNl6Sh2BnYy4ypjORM3zarflVYKivHrDppUw3wT2ulwbFmefzIQSnjZdQNEwdZbKY4U
eRwbanq3k9ltd/6qEmYm9dLzws20Te+dOTaPOQWroCCJNqgK3gNXJsxGW8ZQJRrlzO1oNTmZyta4
qhtIL9SEk3831tp85n9hsA2KeZrpfByGJKb5uIF72Hb/MFadB7NhzM2FyTApub4JYY+C+mLdkOUK
kDcEL5N+FLXHV3cKCsGLcPus28eUkIHox4SOtpCBfDXEW60JMlmjgpWSme1zizvx1FnLvVk3wWd+
deTNwyB/gK4Mts/AVsxr+rTc0Dlf8eD7my3xvk12vAmOlAS0u3/WtcBpPmuDVrW2sOH+1Zb8ncwv
x+t6asKLXW5ksMxuwYJp+ObDJ0FVCkX3l0bpn/MYXPil0vh4cKjDGo60ZqY0s+EdLcIeGtoDz0CU
xMbCZlrWNLyR6abuYGXJLL57l04PI2WhPSio/d34jW9xZkK9AbgYUJPK9a7XquGvZL+6o3fK+yVf
b1IcF5N3+M+PY8d59zh2DDsgpeu6gP8DJAqe1s8BGK3yiJNri//Ijri8bjy/PJjuWB0ILS20KDXJ
iWNF/M0GTVEdZFoOmhrusqVJ7OtcO3PyklDepma0VX5SjDm9I3ZOiY84EKHMRxZtpUdlEdRXmr7S
BWRCCzTUtI06nX878IdNa3/i3wZjyX9Wpj3MaiQimZQDWAZPQRnYl7u+nFHnnZz5Hj/93WC3n67Y
OBGaVQ5FKjZhOFfHgHEGpzLc1TV1Byt38M5AhoY5b3ew64t5QlPMWZA8U8hOQUSK38fEhlVSp2qj
KxpYpYPYnqk8/3GIereA4caoPqZZaJ/HE7224D8zvc2wpTJPxrkCzLOPEnPzxv7yxARRZfPDSsGO
rvox/9JQwXL+LjQ7mpm2nhWUqZ+mFW1076sHYNEsnct2ii9yOHS2eCzMINVh7dmr3oghOJFAj6tI
7X6wfTqpLa+41Md6uZZDm62gdc1+81HrYEaDlzrXjt/MyKltRSgBMcAOR05beKOvlRGoa/RTiYxU
u3uR++Qg1DexfcBs+EhqaoU8o/G1G5koVJ2J5q68eeWrLm0IQNp5+TNd1ir9/MMCNl2tPGmG4eWL
l69OhtWrA79bZwIc9QLlB7Rud4bRBMS9eM4deCVc8raN6tN2CpPjCRzkcwnpuflS3ouKncn3APPF
0LsvKrzA2Hon0UhTDdNiQRE/st3NpgP2+aazDUVT/HTOQN8hANcvfmIw4eWiomIY9XTrB961RmMW
STmrPh8Xxcw7MOzcmcaIIA8O9AIwq3Y60/wpc2KiUWUN3fF/NGpaCrsa4l8EZ2HFBv5dbTYMdUjU
viEy4zt6zrxLkYtIJmWYunTfl3ANvZOLhrJMOsO7lBFLTf+M6lYCziryJPEsCT+psJTEpwp+VQ+G
vX4QcRcG8ENWLaQ6KuA1pf2mJfGsVy2JYokviX+9+hItd54/SPBM4mZZDXyo4wFuKW1LpU5PZVTb
2psgTemEqoks/mMPvkgEZli105rfzY3EaERkhS0tmXSBQDugAjpDaYJqg6nbBAedR3JAfUVE7UQL
q5AGTtdRozClgCSubm2oq24S+3RbKPw80owKCqTwtOsBfj6XuVcPgkNFZsK6yKYu/ZR5bjpQubdG
6XGt9pczXzERDsoKB7UBFRmobv5p5a1gZCkVR22e4rF/kZGNZSe7j6dXO/ElduBXUQo8rc1VEzjp
40DU6tgvveTCW3PQT5WsX4tzwoHGrYxc351vCEUcZCQHuLbq87YDCkDvGpKl/+xk8aurmJaJzzpU
dZGefQfNiRKrOss/VKtfAbce6te+TTsQhMv66er0w0fPB60Awu3we9q9N6LSoCK80+nnWV2cTSxN
r51kgKoCRITmSMYgBv7eNem4zYooDmseYWSyM42nATbTbKEulttYCZWhZfrD2SCzvk9ZNfHd6eRL
t+r1F/qFIK6PkuDEmJPmix1Z3/UZCgaaMimNgKsiYhX5BYx9emaGwrlkSV99ORCZbjZT0DKDE/H0
ajrBbngFgOYn8Emp5AWt6esMAvFi2/Zvedo0Z+bQRGRbY/1h14jK/AowHec3C3jy2CmMi9Vef5dU
tGSro6R3Tpe1dEAUJD0tsoWGmiNQFvgLV1ltmaDc0aX1gE0PEt403fXf+dltxM9akTEB/W9wvOHJ
HmkQc4HRldEYluMTGKbQCK32zZLq45Md6uGZ6YI6LpOj6dWPU/0hGocAsOOWzuVkstsLmfQyG1Ym
nMlIPCpn4xzYN71yLc6spAHfL6UErKOX98KCCOQiMxKeexQwPAEhYD+0sweY6ZS1dL+1A92ri3NF
mMV5eqfsZon9UKPsDmoFO6z1RdKB0FvPMClqWfhAwz7d8cF6GHNYftjmluALAipKlwW13GNFEZlf
U7qlAKvPxEJkIBUmR31BzFr0ZMJR0L/K8WbaT80N+eLDbjRwE5tzkYla24UsuUDUp6n82XfKD1Md
RX+uPKngiofuIU/p/B5K/bvhaR+Hoouf4aACuBd2zo/gfo4nTsYeQougGQX/xDzYkzFfQjDbXhqR
HhxMr10g6Rg9emPoXQfopqEFbWCfqq7nrLBlxNMvrzcswce+dV+ul1RN/LEBBXi7Xjyn/el/XgEb
rvtzQIK4LSW8lm/6gBw7ru/pP6+A49TtzCnN7Q9z/JH5RPEPdeUNMT8iXGu4gCNoljci26aDWJuu
HMhjzSVq7VtgLzoQJGDLFp3EpQF4Wk0qXooADprOGvnPoF/VXflvOaESBxK4uLAOAPkfpRbhgpOi
8apbGFRNkTlLhZnIXIUsKMoguNGhrfxtMnrrdfAjteK0TC7fAPttVRxS0CFFH7EC+ktdEPG6BNoP
Y6hqmlGRvbF5Uy7yxvyNrrjrxnRzshWTEHO9TjSzoOW79ehp88Yrrc2mq0Ad5EwOMpGkPUtupQLt
TARg7avOPr1ryxko0yjuwt2FyOQgbgJoW6H7UlfwPZhDKIF3urOl7CEiVhF3OUgYXs4G76PfESKQ
wR6xX6CbOAczGcYpZbRPyBBwSv8o7tP2TCYk9L/rzQMdPsQjRCIHuZxXV29d7vpytrsUb3roJper
m4XndADqB7Y0L4cF1kES4+mVD/8yJSRqAn4vAv0TtWoKonab3i28V9vCi9aTAiRX+lAg6NFdVgqk
iPUjGe4HTzGy78Nizi+soMiv3Lin2yGuHHq1Q+iLb8g4crlXD7tdZZf1P+xMA5X5f1Na7zpECAE4
9AMfPnCwxN5tTNkSFzkoQc1zZmk2XX2tcfBWStTCeLwaksQ4iKjvbf0gQzl0akLOGnZGgJqOV6Ih
usCqEkTx0uai18vTiEDkN1o0o6My7oIP/CXShpuFy9UU2sFtCRvecUqr2/NAEGXUQhfiiCxilab5
H5q+XyEG7O9TSJBaYK4BNW3Y7of6mT8SOryVkeNRQ29TlB77f0R2lN3rfeUDudLO5zQt27+1SQ5z
tB7Ed72/pp+a+E9ZiadxvRzMSUEsqYX5biTDzchbkrtmBlWSZMZ8BurzME9gWikEw66pVe0/JPYy
FBhDFBxPgV4pBco4KO4f/8jg3HNZdDXAp+tpf5vrgNwQDaifVxtsS/WJLd3+oxuG6SO9oqBPUtt/
DftUf9vN3YsqqJlnSVz2V04JKkGdm2Cj+l5y3lRwCW65CskuWF6SnndKmID2/w+PcM93/vJbAYed
snQLsjzD+0t5ersaU+b0S/jcKzYu2/LiG5p8ATEPrPv9MJf+RU5i62YXuaVGcfgaZue7jM7f7DyO
Sa2BcG9v9jPFDrvLxqxe5CZEdLvLTa4s6VZ5nmj/vi1g7mh13/yYuaV5r0ZjZ1rbyEryQzOBxE0U
Sj83LeARUr+41xd44LSphihAbStlh9dYRndwYv9SNHb5OisGqBlS8n1ippGSmM5waObWebJbhctf
TvxeGJl65Z+srge9UKWxphln4xDEyR+0f7KmGT3WcTQO3VmO9aJr18H1SxYktwgGDT152ZWF1cGN
k+7gpcRpL2XclTRMy7SZQnV4IvNTtQTQg432y5SVdr5xJvogHLXFyT4l+n1L999LdM9iu3opbzt5
Z8oZPZyfi5xszC7v1QtVhqyL30zuL1AxV5MGgK0XIk9LYJYXrW3ONW2iHbFaerooDeODo8XRuVHC
Kg1hufEhLLqc5BdtTRrM2ECj6/29GxSXMimHGPrNoJ+MRzEPtYzNBfQ6Mme77CHFtwzFd6RDJiJD
o4Rpy1G+xfTVt6LFOqN2xj2ubKJqQ2bQrN6Ft3IYu9ABrHoJPpSabcDBwgSbL8AxWovGRoKLPhgA
wNSdvBpvJruLxdHeGMdkTc7bljC+3eQgchZ9Xl3HyWxezATDlwGsxgjMnaG6HiJWmQcfIoCLRvfh
rkr7S+iEzsGmrhpzeaYEFI6rulrZlpfFc26+F/eJkz/TUQ7t3F+0ceLpFNAmBasuU0I/7+NFMl6M
aD02RnJjMnyv8yamtM9vhq/BKXGRQD10nDitToNxPJ1Jb5UcihLe8Uw37oo5fOm5ErkqDzixWzZh
ey+XTICTe7Ba0vS7/O98lKoarDWsk3L10t/6dHmSF0u2WoeVst/PVtb5ZI1mwFJWNz3ohTedLnzP
P6t29rp+NvuWu2kCuFVz9zpr+u4ur536mLbp4mvrxMetl6/PrBjhYvhZI2gDi79YYHmmxgH3h6zX
sZMlEOd6vXcDD6d/I2eWZnk3K2xmp+lKsGKfGMmGrifKzDft9LB5EW2jhQcisPP+NPoYFSnkVwV/
GHBa0COjefARDbb+WDeZ8bikwedhKLODiOZMH4CcqD/JnIgyEmr4H8tzO1ghIfEeY3Z2jzIHA8B4
DuIDlCW5vxbHr87EfK4ji6icDzrCcCahpVwy43JKV6d14wMNruJX7yJZ5exYN1A0vhPLUOzwBy+s
exVU4aUd5t1dbE7dHf3eHbTW+cGNgvJa5FPvdXdyNhclGzGKjP9Ovqu+6osfcS2in/3vl3zVF//i
pyC5dg1k00VZt6TqFBtyY+kwhKihHHJ11tWrewK9BHSOP0/sw2kAF/bNtA/fD5yf30egs86gG+J3
QzuYdxPLAc73K7cZLmgK925EvqnI2Bp9k8pC4jSiLNO7ota/2JpDFRxmv+ip1SaaTGagpGjLiC0A
nF6jTrtsj1ZZNVR+EDuGFyKTEBX79xdZLLUYYrfrOCkZ4IV+3stW60o9OQHn3T0j2aZygCpdKXnH
oKGndIBJ5nzPSsqEDBfTANwpzy1K2+3auOQNTXUIhATPcdcfQtO2/4RV54SPG3/VIzCyzUILn0Yi
I+AfAOzmN254xcM/O486236YE7c9hrWnfVZ4OJ5dEfiwjM1c49tj2wfgW6rpFsAQEfVzg3YeufV6
vSdkt04O1REiZ3LQ/ZS8rpzGJaURFgH6XSTy2WUfEXnQcUngsko+mXMx3MlA4pzVAFKvU4T5ucjk
UEJ8cGHHfrtVqomsCMeFTto35iKuwdADBcfKQR4Gvtha4gep4ZODVPxtZX4yhrnk1KCp7vKNTHR2
k06KAvexMgE9HGzWDt62QY8pbe6j+GMNfKVaAvWPXgUsQ2LSkiqTS6JaqVcS9Aa9mI9yyKqUN5/V
H2RUBkZz0fGIUkYiET9iSGljePLmKlo0bCqvV7FKUAihCuUqoiwOghi+5FaDFrG06bsFdvRp6wBi
tBrj8iTVBiCCbHNb79DrSOoUftgZBijXxqxpYIb5hlOeFzbNxpfsov4wxyI8s2WNNaoGRiAJ6fLu
J92+pJzlPDfO/cyxn3JVTOuTTaSvvXQv4fB0njTwMi5IxjXHMgvAWfrk98AnMbfrR7UG86Qq1J0G
+CJBBO3PUxgUL3gOP9Stz9Xkwm/uYWzoNhzX7KGYWCDQ+pwtlzRPHeDOyz8k1ndzdM2PWmZlamC0
pbUNvOJPZ+1ZN7+o6Urtx6CnjOyiAz0STCDqO4AtutfyuD7AVc5INX4pUZvfv3xN69JUx3YGgeda
a9GT7IO8AsCTvs0eZIvUTNl8pvfuskHDi0a2GEcG6HlHYDHQkqPHj70C4NR4tX3LqT1I2DP+3pUQ
M6ZD79ws4DgeWEhmp2ZoRV8y1ppVbaTfaiKK0KK4/lPgN+Y5UAj+RTdEyWOYgHEiKqWqZCD2+rvX
mi/eRlOr6EVZs1N2h/oFAJN0F59S2h+eJFVUgESUmV+0ZH2i8J9OfLpM1yGHEV2Hnq5Z3fXZ1GHA
rUrTe8oLuwd2o8hvRzo9L8xsHEnRGuNNBr7QaResyZPWw3IapqbxJaqMp34Gdmt32db9XaVc5hZF
Yf2U+E8hOQZ5FlFcl0FIErPvaydA5+f6ICPZCsqZFJZp83jswj572KrUdhVlRc1jfRC1XT6t3XLR
acVlG0334+LVX/oQ0NDYc9KLcrSaL1NlHLvtMH9Kcijpq7GDWVfJfVOj4zyH5T7trODxZ/M6rLIL
8WZBpGZRK7KZQzN5PhfzcpSpmvnRTH/j62HJMS81LJixf9yqIns7Lja56pT6lXzX97q1OX/pPALJ
KrryIRC7FHbyUJUAB6qiVw7tMB7Nnu/f0shUhfQo2w0wKYZ75kveSOwymiEp/sJuN3614/bWk/8c
E7XMd20Zrus6RuB5uuuDY+o4poqZvsE1sJYpSid6nr9WBUSfsoCWRK2c/XKRLdOdnZMJAQkXfk6P
mtdNU4zerOnfufNA3mELNE2wNgZRDLCcqokzQ2ASy87Xj39VIie1c6I3+iy+vH6rptvFciaH3dFe
YbfPiqwozOascrKzkPgRb+E+/Tb0B2Bloq9+7ZjHVW3Fd7A/5JCZh96pXikALL24GwOfJ4E9fvH8
aPjo6pF31liux65sApZL+RINwCjFF6h/UAz5cfLelzdVd7ZWV8cvj6ui8scTzSjLD3byVYrUfgzk
nREmuszIK+PHQGZ+qInNj5mXd0mXXLy4L4t4PPWn4ZoHBnuHCGTGowCyyCvH6R866va8I8GDgLOP
OsR6jE6hEQ42LAmZULYQU7nXu/zVXgAjDIVEASQXCIMUVJ/3TdvdteqQLESAQlaJIsrW6I18pV/y
RkRysGPzjb6ISCuCyQpMCCXUjrvpiprMvsr3y73KKf5/8S234VcDUPvdOIcfqyqbb2Ni6dnNkJgg
lXxLSqJbVmLEnzurvATdI/9qerSyRKCSPIz2UFzpsQFXBI2+n20vu5T0WlS5v71UjnVtEdy4it/B
KkLq1z2S5jKUQ/0b/FPuo/06DyZhd2oNhMZgkrWbP6y8zxSOek4Azdb8I9/SnLNe9QbRQ9jdZW7a
3e0TtmoV8pIWKPPIsC5HozofdNv4PHuWfwqe/HKV07J7DxcE8KNJVnxdgvo89Zu3GiCH+f/PGiN9
Uycw0X6Wut03pcF7RW8ZQQAEYoZLPL6Kft+GUusrOnuNsJyJ7NdFwltdcU7GRTOD55WV1tnkUjwU
xcP4VJbN9Dj0tzIIYN5+Wipwo3MtrqhJQyGxl/iQl/33sE5IDS6990iXwnojBkk3JLCUkBPPC/fF
WZ6+dxYudXWx6StnQCR+h8X6jxnAJHqR/qbQS4q/akO78JumvdxruvaisHcybagAojOB33o3IcVf
72Ry2QxC7s50yZpKGRwgduHFvIyHRm1iHCmtdJLuU+DX/YWjqiplQg6WGorMtetPmtIQ0a7Bp1MF
mj9mZWKTRSZV2i9RQX8oIC6Ai4GkwTj4/4A8Ao7Oz6Fdgj6BR8GwF1BqzZPn/7B2Zbtx5Fj2Vxr1
zh7GHgSmG5jcd0mZkjLtl4C1OBgbGfv29XPIVDltdXVXDTAwEA6Sl8xFkVzuPfcc51N0Dr6tyMbe
DgSJMfKZBrkeSgCrqqCGXrZByhXERL421Ez7pdcZ1b6uNroNqqvRgWJzZcyEET0Q3jfra1G3yB75
yknZQPlaGcZWHB2s1AYXtrrLTCiqJyurgf6hbzcWYh4m34VZ5XULsHrwXR+B0lJfap/wHfQQACO0
mnvdaBCjADNSbs5L0BTEM93ZcXrwOJJieBzqtlkitw90Zgk87m4ZAZQjKvibGuchSPvwVAlzXXqt
de5JVmyiKIKMripKsCvPRiNv1j86lUHkPKQZC0+GCWepGutTJyeHMPDQ8GYdUQtOxL59cuF0XQLa
LyZcwFkygbiafSgVIq5L7CM0qOx1rBt0XV0gjlUXoHHNPUTOZ7qSS/dYejhWIEve9mbtD5ukRu78
4BPrXkKYbhl5kLUolY9bF0VVQb9BucNvxVurNs4hoboXCPODO8z2FpFr5gfo+SKWkvDiEKm7UNXp
VgICzOvdX7UDM/OfbJb+hQTKM0H9RG3TQqQKz6hvf9oshcKu2wQk389F8RZDi+EuEa43rWVdfVOs
gEnfum9hgMB9N5L+sTagR1GosItlVeLOpt1Ptr0OuxBwdGnbrC0cMMXyD1tpZDvWgMh1BLb4VHlQ
hINgxb/c+UZi/vtWCWWuWZA4yGpTO8rBa/kGnJyvnzBNOA/O3cEz91f8EoVPZiozOLsHO3vVB3vd
gZUgFFTdb1X6jrZQF1DddUm7BvQQbpVEC1137dAiGxmL6JeQII8ybcRzKiHqbAJxv4bjABoldQH5
UUUGAlqAe5pw8VzJJl62zvhh4eAweIW4/IGFhLP7iAjWTxZWTLPPr/LrGIwgANO4HptAUCTcxxDs
2+u72yUY6UEaJoN4FSjlb/WfbH+YaQu3ZgzxBnhTwDBiLASNx4Po3I+7W90f3f0FOwKazf98DjAs
xev0UxDWQ96w5UGexrQdGwuw9Sk9GxJ1FfjBmPcCWGy+HSMfJxQXx6qMJu3Ck7a3LQFI2xIK4kir
oM5xZHE4DUHD961x8lWWhfb3PPVAdxva3wYeEhDilewINRbAqILm5+6mDN0jR55xS002JWllrABi
J8/GgE0EWPHHvQQE9pkBnsMSwz4hpyiDgpYJJBeqnapP9lA4AKxVFbH1zFeQtgF9syzDMzhwoRtd
JsZKt+ohfZZAmUe1wkF9HZJ20KRTQ3b1UJy8HseCFwjhYvulwsrE9oYGmygVerYbRJ1V6NkPPZCI
uvDUyDABuatu0TYpCd6LFPvd3oSQi2kgFHTLu3Ha/KPulq6UxF2z8OAgnF7zenRZ90OmA2B4t7Ie
JxZg1ezpEC44foSLzkvIukzT/j42eihxETgpRLge2jp9TSIPjCqOn95hP8S3ICEJ5jkch2dkv90h
Lhm/BbK/VEh5eIIy48dYZuh299hKgptXWUgbRK4YazSIylQY0ruYgmE4BC20QrYkR5rEw0Ei+pMr
yJ++kJiEK5eAVnnUsD4wKYLysW5L0LKgh7apiLPFWZ7udYkSazikpP88SA6yV/CtqJcp3H7xJ4+5
4X1+zi0kHuOo65uWgccXWRi/nnfb0ol70OjET6KWO8ifxXMcivMzIEt8ltiFt66aPD83xfDklUl1
bwGpgUyl5zT25ZmYRnZwkNUEUlz0kYYUK3CSJnPdRw/RpiNgbWoIxsESrYYIbBw+mvIZWcqgiE+T
lwx6ThNmU/txhMj1XMDXtUsE+PAjTBvzugPBramUZ5DME7zLSVAM/rvu02XSfhycFhhU1ceCCtFO
4gw0CcP8xQrL4RJX4hu8kuM9IUl6ZGn5ACnd4cJrKPQh86QB2xKskiC/WkW5kxx5CwL8bmi/VLwQ
s8opyv1QCWvvOVB3MsFi+UrPCSH+C09aMSu9sNwboCYGwqeJcHwBZgViNAqocgO0AFLmpEmxuyFU
NGrFagHmhGIOcC+wKMy62MUNhaSVw+pNxEZ15oF2tesF+y4wcQD8UYfsd7K30hxkCXUFoSYPTKmf
6370vZpoa1Wn7WpRmcsEYf59RwACBDfXY9lV0Rp048OiKDrxpWQdeNDK6AV+ADHzwEW5Y6SJ7k3u
WZNUNZTJ8FPPPKo+eubo2ZfMwerQQNN64g6QNBVddPSwY3+rIFlGoj6/cJqEcy8byS4G/ewubGk1
h+xbeVam0ku9N2zI9ggKfphCPgfKq3pqGj9gxH4J1VvurkFTbb/LyPp00/f2tWb8/eb/buOAJrsB
a/ukr/hU83yBj//CJI3Pmev4M38IPACMlG66myXLCj6HYwbhDYioSvHKCbmSg+W+eykwM/3UCS5q
qDRnYo6QgnhssnbvUBbfVR3LHvnIgqkojGjVqCLw9sHK5x18pXGfPRoSnKsNuFFAEyvzZ59FSzcH
DVnqBNgKJ60KLiYlVGJ6EF8W3ZeM17BQ9Xbtp9tBnE3gH6Deoqq6JhQqxIXbIfX4BNNjsdBFMtgI
mRXNK6G9AdgcB1VZORBwrwPHoYugJSOgBsGuNjCLj9ZK7XlvRQ3z+NT31qr75nkK/keXyCVnGehN
TfMtC7MmhLYa53t9+dHgChuYI1CKg882bF08lziEhVC1OLR1CaIEAr2SIWnkEcl1WHIzar3EEGvx
SEje3QjfFaX9WXciGSavXnXKveqjUx7j82Af686vHgmgOqt5mEmSX4j15ueZdbDzcpiHg2jv9V1S
9M3nOw5OwnuBzcaf2NlV8Fb0duwVC2IkySKz4HBKR/i8e0UlBiG+ZycujHs8bOIxc4y5rkZaF9SG
oDkOxWvQlN06QXDXOsM78ExZQO8z7gs8uJAMlwvt92UJZAwo4tDXYmopDuiMnaKGIeyHrc7E7fLi
i+uMzRSJNCATgZP8Cb/gha43Gf3obiuzLnJ/6u44+SVu7W3VFdkrcNKLmhLv0sgYyhspNTdZF1n3
zPJBhq0sEm5fLQBIlPOhAcFyF+xJmMRQLcddF5Yfd4CZxssuSIO9vru1DqpO20Ug2V5f/1zdaLhn
AbENIxqDr0jBrWbgbxz3xEeUvaYZn8dQl/oCNXa4NLBLAPQxmURZYJxS03SXVThYK3zX8mj7IFjX
JpXjT6mRBF9DkHHNINhF92ZRAmFUVHxegPBejxb1+DMZTYa9UO3Fq9Lpobem5m9bTdH64gQRBF9V
w61Om9x6fGqguWsvIFaIbWMwTVR+vincJ4f6HGGpAaiFzv6op6jvwLx1Snt4XLU98QMgTX6pv9lb
nf/ZXo+v6vX4UVBQiC6FKTai/c6DpAiUFz1vxbgZ3+sJioEpGpG+AQreaoKiPEWQr8/86wTVjiy/
U10LYwRP2NC4P3X1gVsCHQ4yR0LD3kjpOifXBCWMaYBt2eyMtJwiIQ4cBdXJITXibYASQETeidZg
Mf2wFRRqSLpVX2Cf1GU4CSIBH7RVQQm+HP0aWlhls+Jp1NzzoKzvMw/74DIHL7Uu3hpAegZp9LLc
Axtf3zfqwk2TzQBedGbaVjfUZkz3xtDOry+h60Lh1AgFu3gd9RL6AsiasarV61yHUg3aWL0OL3Jr
7efuLit6fhJubuyKKDkjv5mfdBVgF8ZEOI611sWqHY2dUWdnXfpkoXslKdjv/8AiABT/OobgTKW/
DZBQusg2gHeZ+v29viSVh6wTcPAtK+ziA0BHSgtCChW81comdcRwNYzMSxfiaY5Vja6uhYXweGAk
S23qFoBDM98r1oGb7iy1UYqGrppAvy86jrZlrmkYDYsO6PLzH1jAOwTFPDC3LTyESc5tmnwe42Yx
qDF8vEo9SjmTRUMzUOeXMZs4qRVNoWHId6DHwewIHamqMuqnMO/onRnUr7qaR3GAN036uS6COisC
BWEU/btOiBTN82smWAgyLIb1eO9BlhT0DP0W6QDh3i8yvtf1t4uu+2Gm629muhdkNyDG8qvJzS6o
IWAy0YYlFnzo85nzDsEYgH+S4QLccAj9qMi5i5yOnxrh7hq/B9NRx9lyAPn/XJvlg/NhVoCN/x5w
1Ck2lKdcWu5b1wNaibX9kgHxNotGJva1kyFTvfT7eYRQLv5OH6ajaK6mLYH0Qev73iZs8avrs+qh
GIJRMZeZqzygOK4ZaQRZ+hQ0pZAu/aXMIg/MpGU0ruIeTxj4UJH+1QKEffBkli5MCmF6XQSaUB70
XVIXoHtJ3O+SAr9vMVCOxgDKXe9UXazr1F2Y1Gi92f1a9yd2DrSCHdazyc3Dqd2XvdOkoK02FFdv
4LH5rRkHRL4bbAeaXfr2aq78ozYEAVfVArJDUXKPcGV7KLFyHRB6bA8Jh8irCcnoFc4YUOoaq2BB
4kF5R4BKMqvorO8I1EfPAnkOk093/9kugsAbRAMhSv/ZLm6LFTwULTlR4DCW2MLFUweylM8WksCv
d7rOUnWOqtN3Nzt9J21DPn+yQ+5Bs/LBGLlMRuDyE8c/amRD9EsJhJSf2sY4Zccr0uF3S5sOX+uK
sa1VWcgrK3pzoXN29AWIhW8NpFa2Oh9IV0EjWu2AH0yVOjQyIIUBVz6GfufGCGbm3XJQujnXctYN
UBMcIM9166+GFHWBPBGVmaTrubEc1ZBloMjrRd5PNTVOPPhLlwKs7oxlsIY0ngQ4EEsyRz03svh5
gD7fGpR+H/WJ9H6yh6Av8PeAvgNzoPllIEQU7HVUyyl6iIyZQq464bTgeP1R1vEuHeXSd7cGH2nP
ziQu3+H2D9d+IcEuZ7fmU50MYhP8WsQEk0+137np849WXdTGH60UucQ5oKVQxvL5siBVDIhOtUZe
vH1uoE+xGSi2QYEC5fdUdDMfJ8o1AInWOWX2nfRAE9eCoeUE/wa48VHNSrfaWE3gT2tAmc9QmARF
DXjTuTE6j8Si0CpSjMkzfZUjZH98EbqPgQsRuMzqk12iLnWCSSxWXdiPLrqHLrajma6MvBdL0gFm
kgJ1smnqqD76qQnUf+oCsY1SKpr6ONQWW8TdGCJbMABESQ4k+qMe2lgYUNIADm1Yhr0P4V0elvNU
rdW2WqIDANJa0zzqGrirzXmautB+U22jiL05BMH7dVgT1j4nOR42+N0XreUi55lCRRII6wq7RAN0
fZM+Jdl9ZdAtmMv47mrD4/jDJsRkuYZyyguJhbnjVrXKgWa/z01MvpOuJ9CQNzu2uJa1zRA1Vxtu
ONl9ZCbivi3oOpPtsTcaY63foxSWtQP3tFL9BXTGHDoTfwy06g/UstDepVX/DLgelJeuD2va+wur
G+iOpCAupY0L4R8k2+50HXjjqNIGRLOuHN3U2MUSAqY3Q90Qks5ZhxDG60FPuNMXZLGXOxwcy11i
xM26rtm1UVf9kdmt7keHsoIeI1xKZBaPDZLEeVU2664dv5tZIe6vdXaevQW1Z6z1N64v0LC/mkHV
WeyizNs2jhkfDeTJb+rGgsCJKpI2So7jGIXzFgJec113bTCDt9Ck/NqrBFX0gzXOtflfHQe7d74B
w6kiRYc3Gac9cwXK+o87AojhVjSjAeI83IW5Z6z+gh0hopnJqrOKF0bscd4hvwIyl3G7zCJjeEIE
41F7sGRtfWemMZ5uBoaQw5MVyMeE2CsuImPq97VY6smiiyIxB1RILPVEM0o/uxZ1K5ILfi5qY1f1
1caf+t5aayiJArjo7wo4S/dZT7tpF8rha0WKV6hCs4ecSYQfVL1nOv2tPk5yRPEAwqiByNr56niE
Wa77it/Yc0tsF9k+frXLQteZEgOeWl71fBkG1N9ApMffRD/u/m0dpxBJAIHHUnfQF22ru4KAik/N
OIJ/dLSOVWaaT7ag3R2txmPMa7H13Qx6W07J7kjCBOQf/W5Vpxzgkjim9OD6r5kfYnHRVUKWziLL
IUWjK7vQgt2tn6601Fg+zemBV2+6xnYqb/4xZwPZBrbxInDXbkXhvlDnsTFWbAdjiggkSqZyGnHW
P1ZGS/a6hDUcOlNmlC91UXfvKxveHNUBGqo/ddcjFmb7GHjZti7hmigi7PXAi/AE3uh4AwRhOtc4
MVWPdBz7+Cduap2J+nM0BolLlm+pZDjDAmEu/ZQSV5khjx0cl58LZI6lSuvkdsGqx6/F0Upfon5s
l7pR10tFTTT0ZQSAWw5Ov0sWp8XFcRnd4jnrp06eD5fCg6AFuCKLreZEzZ4HUFRdmpHSbdxm/ZR4
YCD0fGjC1rNxgFK2HYc45PDwIS67ZCqDwH6tzE0HgMVbQyH15JF4PKZlFCz/yFTKLWmtcT2C6BZ0
D8je94PWO0WWbS54ydyNLyu2zywTObMdBMqqlh89nvfvY5yvJAu7r9RGjgxwkc6dSNtiTQ1BlnzI
rQcCIrCpBxrAV6iHT3QneEzfpc/tJ8NvrXnP826RGji4iSRzwaeQVaewP3eBMB9zk0TbPMXpU0Oq
uqQqppmD3HgNt7oVNazKtmkxBSkKpEW74h3BEGdPRpzdSvDG6k0d+KgXhDj8qPGrvgP6RhwMrltD
OJmubRr1qkq+avvR71fLEPGd2OISlGRQEQ6jvn+Ag4ctSosN28Ru+63bG8EigYrWg5swOk3C1row
Ip8LagPOicUTwa4JPKlPoc3dS5pmdMr69D8MA8FbqA/iKZgYskoOvgHeRhyfvLV+i7ei/mx1UrVQ
pc69td736lZd1J9OFxlQECuKXNp68PqL7OimRsjuBL328s7FM3St9x3IPOSNna1c9VgSbv5kZhaI
BztK4Tgn1UKQqluUbQH0ThVaYBlx/XOQs42Jye3IXTc7/MlP8LPgE5hvkfrm4fcH1moItxmf4Cih
AzXJ1iMB/PYxFMbIwurL5GjXhn10EJ9aIlpKwLaR20d9CXvnjvmQzdWl3kTiOAOF5ER3cFWvKq0o
hBDNcd1DXGMSOGazjAZQaE5Ihn5bKVkvl+AcmGbYTyykAMYG79J7bNv6YqnAeG9535C9WzwSARVg
gGn8ZZdWf2QAti+x0iP8GwOmRmB6BB7MbVr7x7SnG5Ya4zeEeG0kCiU4HQtoXo499oC6oQnql7Bn
7GjhWLFG9smgNj9Qj1D5ykUH5YihwcyYZa270E360sl8hNB5A9yd8PGLawdZLMO29Ob4RcqzyGPI
YvOEbXQRaa57NlDrYYid56Cp3AUgnM26TRKy8mSdHMycN3M6lu4JoQgG2mm3/4oEqztUAxTt4Nu0
fRuZK1m18NXxmzpuP0mjDOmb6vDu0LZ8ADEgAIvA0a90MVB2JUm+pciwTxCnh7ZTNLabBGreLIY0
sdXJd9qJ6433e41qihPKng0SQncOWYzfR084pzIKxXHwogmOJnDuIfsEkqv8IenuKwrhkuvyEiX+
0odw2nXFKnnpHlye3AGXLx5LIv9sRbE+sX95kCyj1EXc3/PBN/Qvj3MF4LasnR7SeG57bANQzGfg
iJ0PiuBDX3jpvaV9Em1TMP0dHZYNDzVUa3+0QyI026iPBlzI7330ODi6DHPd6f9hHPy0ktWQm6Dh
VVlpOj+tSyGoQWR8MFTVT/U6q81yhwIh+YFBhuD3tLZc5y0hFGzofreMtltnXVcM0IHUfXXDNcHN
H3x3anryCzMAm0Eivh9sCxAvdmNWQwLz9yIbAxdHQ6R2r7qYu+DxjuHONQp7EUZeB5nEGqlhESMg
V1WVn9LCBgH9Tg9hE6cqH2QuHJBOB990qRJ2+QA+H3uTdB4ESEG1rut/VGWiVSCBUXmTzfBFN5bj
mgN0nkRTCDa0AM7bxYkWchGUFnl2/UruEUHGpKOKoNoHyark/kwX4QGzEVcqhpUuIocQWDhLtPsx
Lshzx7s5kf6I9OKqOJVtfh2SEOheJGrIFmFNMJP/pyGJb34MqV/BIM11SP0u1ZA98qmviJb/+kWy
r9ISfq+g6MKDx+tPxX8u3+XhW/Ze/bfq9cPq1z7/nJ3+5/Fv32X5t/1p8fjZ8peOGP7j5Wff6m+/
FOYCZ+vhoXmHHNh71aT179qCyvKvNv7tXY/yOOTv//jtVTaiVqOFkRS/fTQpKUIAGn4oF6rRP5rU
B/3Hb/+TgvA+gjbDdagP+/dvVQ2RQuPv0FB1bCAL8B/YFjBS965aiP93wH/Ah0J913UhY2mw3/6G
jXjN//Gb5f2dQsULOSSuaTqO76AJuCvVZPh/Zy6Q7LiY1KGeb/z2+8eGuImSTrz+Qf5YYhFQI7Wr
/WnXC+gnxvfxUjYzbMd3lTbdT7kIRY5/Y86huhq+Wc64Eo04IjPWxgIJFHefFumhZvWkMMHqZggo
oIiurBdBbMgFDunIzsZJZDoO8YBdqzFFVkOwCxMEW0CtonPHw9xaNNxJt5U3BjPaQNmnsUBxBrKL
NXLlxIF4hYf4HEBhGizqVyDm9YJmRsesm9p9Mce2Lwb5q/HGh8LFZrdgexqAgZWX8mvc5PU+Llej
Scc5hD9B5dvQ9GCYQXogFrYCnl2KpYGl7jBm0TJ10pcAQboFRJy6bcayBTIngYAcrHUaMmMTxgWA
6gwsTuXGC8ZqE8NLuUgqTEkDtPAOvIzIwmjNesKbLDzQzl3nAlzuJvWXVg2aOJ7ZxlTmLjzdikS1
aJ5CZFitQQRwMGt71oyY+0pkaM9HPoIAXV18RYXuuiEEmS1k7wemuYd6EoEnRTaAVQEWDwoFs5oD
QP2dh1640gn3Os9e34VmUS3GqLUmEKzlSBrDlxTXpoHca/VVcAG1hzGqW0waELvhuSTzhJHkUHpP
QQgFcw3M1V89Vn4IDRbg24GMfDNPrVJMnbp192aeflx0MQcRDBatBCnUibez+BN2PmRfmLY/Trgx
xLPcSauZrkxUC+SGkf4OYFcNmZVDD6WqZZJB6hrJZfamNZL1LSNa3+klJw+bWQ/VrDmjEPUr+UD2
A7Yye32nLzQQCAlA+8XOq3BeexC+hmM/D/asSd9i4oYrizblupgnRvigP6CX4JvHQxdNU4MFgB7i
ou96PBuJsMKtfr+jenDGApLoQWkiOZSQsJhyN6nm13KIz7cqiZNOrVR8a0qWXggy66atOjUMpLEX
zIHbCzxzxayGMCqcPTilScuq73yjdqAwzY2130Mkwc0jY5KTOvoWI30DQozQPgGhE7NACQX6K77l
YQPZ89jgG+qChaDtanaCy9Gew2OR7V3sDDaRnwdLi7fdJg/spyIYslkGnaxznVjvbu6278R+i0On
CieWlyxFLCZG54kXDlqLSRFE3ZyVfbB0sRGedr3THil4EOeuKOy9gGD4JEsDcN8CEAEiQcBHwjGF
+xGizqc+iMXUBAHVFxHBidUcuKEOQhBbj1P1OZAzfB9nLPlqZCKeRthkLSDB7M3CKGHztDESEI0l
fAPydaTbApRgt81whyB3M6vysHjoiAn1uQycMA2Tr3CUTFh/ahyB0Bi2xNCIJfFj4VUbWx1TkyLw
7qyK2Esr0VjBYAUeCRw9O8AswGcWrYEzBFQjDELkFRbyBSrlc8xv4nstxT38wmfu9MGD6Y7jtPdo
/jAE2C9XNjRVOlXnG5W/owWkiBOSfM8tIKGsvvV2wWg0E4TuvRXSE+XChMZZyBwG9KSr1EYV9Zf/
XYTDqTeT4JFV0bIPZTv1LJPcUyRfVUALzwtoyhwiu8lnVtW9AqCNDE7u8UOOSWyeSCmeLJIhkAUG
llPlAOjMbT5lnlt+B6PZI5IYiws46rJZMsQvANh3a2HZ/dRXPGPORbhGvwSvHRJV3HCWZ2yY4xT8
ncd0Gg14FsDq9Bpl0N9og+C+RILHWvCSr0CquG3IMF7qRoRgX/SgLLiGpFGwQ6gJ8ngDOCaAHJ2V
yG59bqHF4WSjmsB698FgtYRvmsMvGsqZyEX/5AETLOIA2kuQcN1BZPZkySG7t3rvbnCos0odNd0Y
EGjgHaD0JH+sx+ALE1m5DXh93zYxf/Cddj8AaOlltPsyFg+iS+hM8iRZgzfJucTx0+i9RIQ6T1VQ
OLvMWVDwK06k0qWhMe1nEO4RA4IHPmBzB+QmtBPwiIXWBTw6dFEP8qvsDTzp+NHUWX4aR3sxVm06
gyBOvBWiHQB5QanF34QhwLnGvM7XCNZweKXC5gKKMxzY+s7d+5Eon4zOwV+zStcFHB4zGslqnabE
xRvG22G2EmFHgGIYLH8P/Hq49KPMnyH0v/JSVs3zFOLdEo4zpfeXT+w4G6ZRGBpzDlGVC8ALb1lX
jFNKkFhnMpDZIdvgpD9M40iO7zy+F0ngL5Ae31+QEPmMzFL5EJHYX5VVi7WMSCT75saFermz6IqW
L9vcMi5tQoFfFPedQ/ydzEpyh1xMiPWZ+BlGEgw62BHusfohz7h1gRNrkV6aVQE5u5AlyaMMgYw2
xXI7QOgNHrp82ph++OQ7zsJIamT0ipJtFT3OmbIDkvDksmjBX9OxJliL2KWzriqrRehF3TIsJTxc
IMfaj6Zr3pkVXDwl5kuXgoo1AfpyEKyHWg7eHen9d+1hc0IAiCWibEsbkKoJB9jrEfwHqxbh0EsJ
bLXpwKNQl8Y4T52kvtgMi3GQSsDEqdcuOx+Cq5EJnQxGyYVlI1uOVHZzAJS0x47J7hWZXfk99EbA
Owdk7josx70E8+xDFVuPSJc1ly3u5mb1YgMmesmb7N0qeYPTd7/3Q9M+RtS5izF1XUztDQTkqrcC
eDmUJwYUkk9iKNsH/GJWHAiJPdjDnwavbi5WV4ll7kgIddGCTbrUCJFO58AvMXb3ou7yoxEM9wVL
vg8R5qIk5l9ZGb5R8LbNeZ6mM2o27/AGdA/2uDIr8rWG8OaKmKSZJGkxPiBleZuOxVS/66Cv6mWJ
ZEvmNx1m69S8lAH/VroC8CrwcyZ+xA4sKu/dCg5MKN4ESyNz8kk9usirgKbn2U9Ha5IXZbgv0uwi
e9+5C+QbrfFmsc1DOBOGhlOBJIxV04CB8sgC0vdSG5TPJUktJIpai1z9egDJs2e59PdJhixKKvDh
vKFMH4qufoZvnkasOJsl4Hj43otFE0Fo03PCZj5aA4QushI7wR7raQbi0jULNgNe4TKaXOwg8hJP
UxlFAEwWZNYP2XMPoBWgotKfDkgKXMQVe7IYkBFCwuEfuHN3kNkMmocn0K54U9Ek9sbySYBfzmDM
9ci8hdPG5PEbNwxzKSHp9mTioQ3isL+kNGHrPh/X7pjbE9st7HPWYQ9kRf227h1nI4jZqllM0DY9
Ry3ZAO5TrCVk5bEC8vQSxHE7MfA+aUXdVSTBdSV5hQDd4O96NxdIGAoacIFj99EHw/exc5pdUKlf
KYSZZ9aYtKuCZ8uIpfGj25QnP7TaB0YycwmZnH6aCST5tkZz7iiFXDBWXoRLaTfrkII0NcLB2QYV
HnvHBW9oVtXAoI392fKXtc2dZ9JtxVjH+8rqjElMEepOjAw5/SMUiUvfn2UUHg7kdy+KoS6eLGsE
I4a19LBTPRE3qu5B0folBlXu2slkMaMuJgAENZKFkRfZpTQHbBXhlz9gUWRbuJohStp6EJhq8a24
zbixWRYgOb70pm1eGRsHPAWzQCV30SB2EXvAdglr49JJguDUE6OBMCC0yEZaf40hIH5pI6ta+qkE
MW1oLLgbRo8U0McJvATWnltuffbAWJ+Y9pYNigggyyJ4y5DZ1WDqORdYxeZj4tHlwE7Q8h2ekVv6
ZvfxeBeXVDwxeHVbhz3DYW7dAzWRQhfDH6aW+msZURjNAansJ0aWxzMwS2Ubs4XAGUi/hx0kFjZx
OlhHrNOYl1u6CSNMOoWBbaVjw3uBB2ScuiZrz/jF4+vE0QPKJOnq+rch5rvtlsldv8gSswCg4lH0
PT1jlpybAL2vGaXiuoRAgBhrQordTRb35YIGCQNMZngU+QDVTNMpJq2dRAc5MYlfnAdAThsfSi0F
XKs1Fs1DyoHOl62RHliKiWCUY76kVQ7d1bKN4csBtUqGHeQsi5kLRvJyHrWVPWMONjXIN0l2JVJj
JhwrZtD558TKQUELalQS5tnU7CEhx6F07PaHuiKvwHImd05RvBiAk02knTT7AUyD2BWAatugTjJv
EeAHt3NWrprB8Sex6UJ5I2zAC2MC+zWAJU9lVcxCTCyFaSZPPEYoGaCIbWfb7wbyF1YOscACMTZA
dlh2vLAV5UmFpI4tzgJIgPnaN1Y5L3MWTXNTsDnYlbpltS88Kz9yuJgcWnT7us1mTWG9+lUtziIr
HkIncEBCETXTIgsViQ3olDs8lHluJBMJSpgJtHCsFR3dZ5l7Axy9RjarEvyhkXTj4UA8ZxKK4oMX
41RUfc0IGCVSSMJugR65REDSdO9hmZGTvnCv/+qKgOwAcAa2xEJ8dgCQbk4t257nxgB8TiD9nTEa
30wSkJOEE2852OGL6ZFoieg2n8rQyCHYLvFoOnLLQIUxp20xS2OrnFn/y9V5LUmKbFn0izBDi1cg
tEydWS9YqQYcLd3h62dF9h27Y/OCBVld1RkI93P22YL7hck1QfCi9a7Qff8RmlKkslTJEekd0wJz
RYOJ6Vg2shPakiD44WTiINLahD+0CN1+sn39EIZuPudLbZ7KYr4RAdqH9dBmP2tDHiUykjfdastd
oZOrBEK/ke3U/XDaleIU/4nCL+Cqajotem7GYzEaEYzCz2LW131uh4sTB13xggi0uwkbYVg7dLtm
Lu2dO2nyySq6t8pII4RMSHkxsg5HEWl22oM6YlawPDJya5LtjaQOHZ1bMGbGOQ8aFbWjwxqXtaeH
CbcoLi7w8yaT9tlL9fUgc/U8ZtoQOdryLJzgXmvfdPf51aQVuX8f5grrJZIjfCKtagKeaxHcpPKD
LQo7/GF0M905teZGwb+CHAUwbK9JWOCqx21si3j1rWqr9YZ/J+NmFG98XXJRbabUjvfUasYei5w/
ygnEVqOISaBXIyvLsYmaVhaerlBPGDhhXNMZzQEjz3HTezE2F2TtSusE+dN86meb/sgFKnDD72lU
neBnNcppPTAd+pDV2J6Z3o+xuXpz3PQDXMypiJnw+iFMyCQCENv0aY2IkLxupeFTP4nm3ubd++jW
wR7QixfycT+nBscH5lXvzCO7qO2bJco6qUX9Uo4vWidPetURydgXSdgZ5bTz6hlrj7n92o6ynp/M
vPNDV0uRYikNJ1GCQmwRRElu6VGWVX0MGUs7/ffQ2nNMRw7L3H14zSzJjW8RbCpeir2pZR6yGFRX
Kxoq25PLqzUjh+odJOyQW3ULouS8iIsl9T+4DJBsNW8wcW5Pat8b6fgc6IqlUi9YAfHjpL+DMDrn
Gdbtk93+exgen4q0TyOzGoxoaQYoKWjpPKzR8pe5daq4zPtrbvHYja8ebejRJAy4DCus6Y9LVbdH
neiKneqwlgGkSzwI44mcYowWH0oxtzuO+aPBLK0TRPCNzNP3TkEpNHJ19AdxTvp6igRkwQmpidl0
/leOetMmp2bR2k9LsaquVSI3wmvRKc/5uFNrwnIesGYuIn/x9fGvl5BmClalY0Rt3/KK2WCZqo49
suhxKteK7eiZBbsbtGPJpByHq/LPOtZlWFqL8dLVi7PTTX8B6xoiD4fmdTasV8oCJh+p/rsaHB2j
nVY+MS3666rCi9xUvVlzTu8K5fzZKacnUgkQaZmXrF6G91X4WZh6jfWqLb2+tTS5HFuftankvRnH
Wg9rz/xRlyJ7LWv3NCVN8xlY7BOTcIMT1XR+TQ1ZMfWsZ/pfPdh4/RhZyWjhXpudzdHpTrYvPnwx
IJc19J74YaM/r15Sodwwe6a9xdnUFa9Ino9PS1N/VaCtb9o097HvOzsb8ua5NxEi9HaN1bSD8RA3
wdact8LwtduS/Z278ZJM/fSb/uhnEAyKqG58IHuZhrJo5KGomcMWWVCGPYnDoVEMWrhiKn9dxvUq
H22BPa1jiMyligZAyWhedDcGgOiAWAxvi786xiNBL/dBBxIAqexElqWxbYLsWVIWT0IPItXlR9Qr
9Y4V3g9LtPYbkciPtp2DSNetczl7hEfYuv6MYu2IId6hnRTv/Zilx9l3f4/YCe5mKkJ/rf0XIS3y
7kojj70h2CrmbvYD0JHk1+8Tvd5n62xdm2LoY2jx+J467u9lKM174wiN2Xn+xLuPyctIqZVJ/69m
MfNKARrecA9QxOnMAnSnrYkMdZOheR4Tl56lsy6i0U9y8avYbw1rUw5Le0G/thl7en6jBox03OcR
g6fn1rVO3lD9mkVbbpfB90KzWKxTlpXnWZp/0sybnyGhvRMI4+3H0dPjLMOY0SjBOBNtelGV/PCS
Q5t4akvzPsb4LYDFps7e7hmK+lXehGUwGrRFgjbaQYiJFYzwDnrr3JcHM69Iire0KQUu+5jmOWbB
YjnhwdKtN+mw2xhyjjGM2xLSmdwoW/9Shoot/YIW1914QrXgxhUs0h0i1CKiGXMgInjqDeuBDZP2
fa4t9Q15SoxfpTrYpbszcrO61qbzSvRLyZ5af5XK3WZZ29+7VHMi4SgRT356IDK+uhIAWoam8oxt
u8hIC7p6I3vWns5jLN9b5cl1y8PaeiRaCCorvdDe2Uy9a97LF7NoLr0vyWpB14fMD/zXGC/mUH7Y
Kw6HOQ8enljpPk/sT1bvd8Iy9G3dN21sjIaM0nR6Zw9ODmvuHcXQWvdWyJiKpj5NIOVgchCpK+Te
9qD6UC+DF2Dai+fzOLBj//bUrKLFHrWoTubqkrR/ao85BqlJRtxlxbjRq7RG/pbOO338ja8n0z0j
heFnAusg5OR2WXd+cq06vSIX9553zRBruUZhl1lh0uqwD0c1PzR4cfpTdT4wP7gUyfGnrjO7l1y4
Y4jnaDQYuXbEjQpYtxaIXc4a1f1+6A08MlAEqdT+MXnjblYk/Uylb4NQKy+y/V5h+biiKNuLVIqr
PadbBFV/86JLt+RxTNsCQSyTVJFuMDGwQstmjfemtI2MStk7FSTLVRvMBC6pf7QHE0l5kn0EbvPi
+8tyPgjDof5kIYmtejKfBnUIJKolfkKB8xBgZOXNkf5ybk3/TS8MBs5LTuuGIcattX6NXjLeMLuc
4n6y4P92K8buZfbSmZZ185tmY6m13k7F2EU5K/KtTOCvfX+y29aMtaK4oayGW594y4V7WMXtgFFb
kwbBkczn5KjSEqN+11833ZV4N++mMA1vajXsZ79qQkM188ketOnfg+/aj2hz4sv4ltgPwefYOVN3
L+zkMyelrjd/k+IxbqHraITb9yku4OQjex22yyYX8tQ3Tjgn3bpJTfkP81X/Zooe7/tOlltwlvwE
v+Y95VrukP6Z+yV95a+eKh43I3DSg8OWyLaIkPidS+ps/NUP156RhFuXVdTPNYkdS4JxLPqlACzm
mJT5S1XRjFqNeSCT6WiAlxLGROctDBezYW9Wx6mo1THz//cTSMKyqzTnkgSaf1VzF1zrpt5git6d
v3+EvwOK5nY5NlBUt2BtT6jsCGOjAXeRBJnM7a7tODGN6oKcRbTJw/px6mcUTOtatpvEszl9HL7/
IBPQwK3SV1tPi/xiaq9tR3QZgLSz6wuhU/+aZGbA13lPsK47ieUdnKAL6dqKdxvbpWZtjLjPAisk
jYg/7o6Su9zSgb+uQ2HuVk/PN1WSV3fDrW+9jesguMBGw5gZKmOav6eAcHtbw+oje5yaWLzvRtkw
acArhuVSmK9JI9pDlf/FELKIisIz3y3ez12jOd2mZye7j617LFv1QnoBHPPs71Am+FZYvwZlpx8Q
4z/rUktDBJxbCJNqW3YBzG7PnsjeCzYC4eQ/rZOeDYPqtOtqOorxNAzYIiCsWWqjfkV5BHqp1HKf
65U0eSfvoL219j7XqS5dlgbhpNXJMuaHJbd7lsree3aLjMId261Y/pFUPtGgljfaMZfvbfxifJgf
Rlfu/YQNktLtK9UJGdaMzCMMZ0F31jp/pefAxunrf4ymochZRy0cUtxRFNLtMO0geWWlvpknBGYz
OB1Wrxi/ZFOc+N5X3uXXbAR9zPDHCQuv+TW8mzbGOYu+locGQdUhxfVq17W6G1rNmF2Hyo3hb+lb
eOuPsOuVileMRx1xP66VGFnb7yZf+Ka84neL4MvTlpDKmnkW0oSbK5LmNnp+eW3Sj7QWOyV0zL4m
920StnX7PhheTkPY3NmGD9W6LBhxWiZ+bjaBALQ4odz1Tqffc0juIQ5pxBkHVXUNNCA+nTjSMrBI
0bPxQxaD2uHEPHE5FolvQsvkRSPotURiM6t5OqRe94KRvXkDBzP+PWRg41uzN3uKqC7GipMm0Hj8
J3PVyShw660rzC+B80zoyLW4MdWosdnIwHc0Vz/Vgfdsw4cEOs95uU5JxzqJ/IQZiW/uvcw62ol5
HSl84qFHxcb6IDCZuYkHh/770GVJwo3C19bGZgAWLBPWdsx2g4tEJ7V6/daUxUfaTdrh++z70CqU
CKtVhDOwNSTzAi240k9pFtxYziGO6kO2VTDQdyQ3kW1P7mbXGuomUL7c/Fm4l6b2Qto/sk7gOcbJ
pPd3/3HQ9Fa7SrI1NbvpIqexrW2WM+wnhtWJPKVfHFkNu9au76VS1zxtlx24khMuEqSin3wi4pzF
JMak2ZIy7tytjjrE8f12M9eJc29VsTJxRG9Wu1l/NSTyM8PcNESFRu3sfS6NOZ565Fb/5/D9s6LG
OCrNDfNojoKqYSmfCuQqz2WR3BOdanyS/hNTXhUzQRfhmOJTwiSEcK7UrT+n3uvCxavHq/Iq3CJ8
M7KR437WhHlYZXH0fJHGcLmA7/3UjjCmT474TFWf/mCHKYbtb7k+dXuhtb9SEmlD5SrxmVokmTlo
qHcUHJx66sN2hX2nrhUvID+P6dvJ03Gmc5e8OwgP8+Fg8rJPza9huLIcnL5PV+eHQ3V87MagirrJ
yK6YagzI8Jf0M8D5blu0OF+C6Kefve78rjLLucmUdqkzZvfIk7HJhyz5mFRpHWdtdqKV2cpHF/Qt
hP0SZmlgy/tCTmzq1AXGQvPRm3sfTgeMk4tvJiZZ8uQgpj327XrgMo9bkNBZIBzNkNdw83L84b8/
llqH0qdaTx7jFShKhrFbMKjYZ4P03jSzvrWVVm4N07UPVof8A3bAfHdWZZ4E5XLcqmz+1T8OHZhB
VKkq8gPNOvF8dvc2obc2uLC4dmQXLUjn97xtlp3EIHaPYLjcKIfqyxByQtxgT8fKU2OUNXa69eve
vPrK/MDrWn9jWjae1tE+qDx7m6txfUsAGG5S2E/fZzqs54PfewNMSqqOtl6yg2GXFMtzwjTdgbYg
7SlaXUCKfgw0asEh25kLrEpvNnpsY4PxNJpeG+v2gqFHqwcrw0zbPipR28eEDRJDEZo3v1S37y54
8KZPr2/41fKEVa5x8bCE3T4vTn23Bq+OmizfeG3SvfdNQjh1q6sbJUP3ZOXVz6whcIv4kFdGn1qc
zwTjwkKOeqeUMX0Y2VkAedvaZFu0mBjCsH0t/Uydhe28tD3OM2Mz/OO2kETYQFSk240OyONeNAd/
wx4p0bKrtV6cKSkALpb2d5OUzplBO3YM6/DS90egxJbNo3xlLIlGcs2AKI07Xam2aXL8vJWqMOQl
J1I5LI2DSIkv0IvYMoV4qlPEPvzzEbC43NMk+GFS9Eac6O5bPwdQ9mRfbpZi/BMAhANu1+SkmdZT
2ZrXtUiLh+bcjV3HZzJFurL7IFG4rl/w8FjrPvH17cLoBt74k52NI6tg/xIkpRkrBuqbee7LszLl
EOW53W3rUiI9wfYV8pUPlZBS3M+Y80NgSC/u47B0VX/QcaNMRYuVZ9P8Wse52xYui5Ky8aaxxLwh
Qnij6cYvz2cpM71sQgw+Hg1R/oK7aBx7U7Putaw/0kcmgDvbZ8yGeWHhNRWere8xS/5dMXPqgu7S
oOcg2E8rYgPnJHoe2BmVvV5HG4V3gPMGg7ycfuLhoje1ZF9WpVTnwnMQR4Mc9Oox8i/lj7kkHwWK
KOQWRd5p43hRAh+JMdtmKh3xM7HquBat9QK17wsrnvVott57+uHp2sFn84ubwHbiUfNApQXThaVu
9+6YHuFZsbDP8eCyi1i62toz1z81xz+1ma73+dNL40Jqkr86/7YXKbc4jclNZdTxJJM5rIb66PUA
cpWVDRFuu4zzKvmiuwx2gwKUkQ4/ROgIQ9N6VZ2jYpnQ343JUMUpJm4x8wk2ZkhysWcvxZF+YRPk
rHcOOqq+o843inqvu44CbFmnTVYVn2Nv5/tOW51NmSzpJi8L+raOvMKg6OlxoRIzVyKe3JTu1ROA
tsU0IB7w9A3wJWtU6qfbAps0SmSkbgxDonmSVqi73tXDbm3TdeU/xcYbNDPUU74V8DrwEGG8ld2s
EXQwP2qgO+e8mJm6pLWvYNMsPIIjDetgLF9iKYltqJgvdJR/5QxQ5WSQRVTzSd3mv6gcWybjKYff
9NykJs7rRsZYqP895ml3gDfECElUerzaGdirm55yLttk5Ntifu6IgkdC9wD+2YLmVLu4tQ5QtIZA
9Fmkgz2f/cx4GgYmq4hZp8PQjndn9kGmxOKGpRoe/YL36hX1G1wh80SKFuhenTy51iu+dpCyCHff
Fl3XbDqLgQ5zO+2amGWsjUasAY15bQtFY/TPY5fVW5UmIOiLHgnW56hj/hroXgIW1usHaE1nrajH
m2u1e6y4I7OzzCfDWvur41TPTMfIWwr1Nr2jzS2POV1WvMJwCNO6sY5W3X2hKEHg0fbOqesj4jMN
SADWClYWroFK34plkHsjT/5pZa0fQJMD0C2/OrhZqTbVXJMgWk27rodwonVbDEvJeelxfJvnJN/l
cGi2Rjb8arXls2ymdd+nIjbzImUCPemHILBORWvh+lXTfBPn0cSe4kF1uOvgpuVmSl9caTVxZZhQ
Gi3TDtuhWd7lPIfMYUreGZHcq67sHwSZirEAjVSV59tFoSGBULfVTVmH/cBDW8+QblwM9BCIbT3M
XELXaPV9OWjIQ2sK4gqrTTaJo7nmX/0U6NtSDrtFLl95M1a30jHiQUCo0MG5WvHTsO3szPi/j7IB
tmGC/iJe8qE/Gu5fjDfsM09tbMIL2nXDQJ8n4DSRyx7pPdGEBste7GhuAOnftKKk8t7SdRiOfe28
w5akRaH9rcRI6lrA+Aq0wQKOmTvty/eR/sm5/l3xDoVztj47uG5kfGO3al9Z3pHkLfFUmbcxy5vn
npVgae9pWntRxVOAaaOVhbYqKpT4PL7NJDFIH8k/LDL8/ubiZUo/8tY0GA6WITqQf9rODI7V5EEn
hE1olGkWNlJQHa+ANO5Q7WC1WCHEW7Qu1gS9kxnVDkZqV6uTv8LZG5sL4YW0s0beHHJzeB8KnZUR
cwbMNuat3ckdvQhaiHqaIsfTjO2cBvifmmMbas7PEqy8W0gmgi2q9EFEK7u7mVTJaU7l1fHbPOrZ
C4lyvk6s+IB7GIyZDwDQc/70un7OBv+jXLwE5KfIw0QecxdpI8xc1lEhl7PIiGRhGM5QtPvRz1qs
WS32pxj2j+hd0FzbYOqLTdlvEGZUBNU+UbRNtWMQUCD4F8u138zmIugir0E2ZSw8rdglJpANF1Yv
ig7VUBaL2uq3ljkt4EDj8uYiF/Kl2qPtOJRsAwm0WjdQt27MrUhnTkXsH7T8YdwHhguXL9XsHw0j
kEbTq0ep1ZH3WcDfM9kPLHZYfkfvfUTGgRuaF3U++WFmxpSbktUQ+SMsqr72cBnhMYjIDvCDqppy
n9Rq087VHxF4536tj8GCSBmuZPwwj46r4Vlb53zbueJryavnoeiOrkSGWFrUOSlGkWHFc3NxAv23
C55a+MHNcrtzlpZMYcodDshkW5TMckkHr5byvPjvFuqvyHXEXxRnHAnPmcGHDJLFcCzclm26E6am
h42XZxsrOE5TpTZ2ZYjQbZybJqAO6Oe0q65ZIg/S4wL7No2WU4ofbmI+ELUeSbAFO8Z0No5h1GcA
SUnaV2hrerHRdUbIK/hmqnLopA+3BD3dpoY+xYSvJIcugWTdii7UO0SJq1m0lFoY30A/OLRMLdjA
h+mi6oewy8JBYoINTCcIgRjqMHAIQfM2+m+/1E5eVVK9JhezkkDHDredvBSM9BS485KB3lXZu+7P
FSN6f2tYzHzVI111MQns1HLbwJGg1p6Gx0FN+OtBR8qPQW78qCB8Qcy2cVm12w7nmDm5BUY27Vej
sKIa9/D6gLe/edaaXtvJQZt3KcgOKgnlnOBarzG/VrXznL597QOfeFRcM6OptttXox3I92WkZfXY
744draduOPfvT3bg4kXfLpfvM9JYPcxmWMaJk6jN9Qph1j1nQvEkihKijqscA1F/nd9tiTWuwT6V
Pc6q/F31TXaUvhI7Q/ZktOvZ39LKtJ2REUM1DCOq86n5KkxnIcMOOmiZBXa4isnZW56Uu8Y27acU
B4pmnfXdoB7GvguApy+SlpFgvtceI7W0poMlSLh8bX3zOK/VwhU3WiR4PTqqoTq7pbNN0el/qyl1
qUYcNhkEUCtUHmjF7NlFjDJTxI0qmFOrhS4A26FbrzpiJ4ei2i9VRdUmGMx7MwnW2P0PYd8qDQM0
u0el1jZYa3XQC/1bW1TOndGYHckuIUN+qlCe0XLDyC0CHg9geFeeFE3OCe5ajGpSj3tIsdGoyvK2
jMa7xAly6/v9s6/Vdbh6T5VfBzvadMa+VOe3pcO5E8h4gT2dyafVADwozDTYOWSAfSlxyt0+bsQi
PmVifI6ddxZuL889MJ7M0c7XzWuN50AsRE4JxPoRNyjfYkaYxRG4N579HLaMWfXnSdVMuAhYNVR9
IX3exrT3XI8p5kQw0CSQadiRKHMbHgc54Othk2W26bSR2fvAcuU9JA7dSKy4MU5/dT9JD/jdaDfN
zJ7ycp03Aq+QfS51CkUEbu/uozqsM0ZHcINquVPtFOx8OAsn+BTDCeOd4bRYw4ecsGmb0oShgNa8
uGI5CtMTl7rt0y1Q5FOJbP2cM/3rGb7HUBrW/dQm1nZoGrT3LeT9jgdHLITsWAJUv/bPDpQ3ZuJD
cgJEE/4Rmqq1cwY75e7N6wmvG3VMfR5bHGR+dBYLijYk5gmOyup00y4J5q9kdD/ciiRPbbY/pZkY
l3zJn/s6gVY+pQzGjGYKkyT5gJOS3opsml7NytyWbk+O2IrjB61YesM2I73RhvlxY1VFLFqoT6lk
DzIXW76mybp3eXju32e8yiJsHZe9JWu2jpVOV+tx+P70fZCtuBZuXh7bHt7ZqDcwjrwKpjKzXzhi
5nRGuKCJyCjW7b/BCcOyHqwGUpId6NXraKEbSOB7o4+gCwiM5KOR5cZ02JZUq+lMmy3jYi37QCXd
l7GkB0uhcfYePGCjVqFJ9ms9rM5OFOPTDE3B0uz+g+RHGvdBQ95llk8GkPRrJaFaZW7ZHqzHKT6y
d3gADWOO5j7WnjwkzZxdM03BVtOGz9LxlmMGWnZcwMiOfWH6m8xOcgpgyUUIyunaBvUSmTDEoDp6
wyH1/Z+BJNGC/1EZB6Vn7xL6nms1di9tWVebTlF4DG6vX2Z7TG76WMMjJsZ9hYTppC0djkqu0hfj
OSPGZ+5z9+G9YIW8QW0MaTsni0y4mLwQ0RUu4kQwjfsCwv10GE1T/mwdGDLp1OEmEVCBjP5ueJA1
XHvV70QJ3GAEJzu9g/JsGzK7BRhZ7Z2exSyj437R4VU089VbJC7wvX7qXbgo2lIgWp8WDa+nRBcn
P+nFqdTy/3zyYBgcVK0AIFJ1+j7Ap1JkKw5lXOcy1NbGjBjcJ09GRUEiAzv6r6yvmMQP0fOGfEfI
BlEFLkHcRo80hukpDeEoGQ2yomTdtJ7mTHM2TWLiyjJN4z311x14qXboqmoFkJAu+dRm+SAAEUY6
DBdDW76QdZen/nH4/vR9oP+cH/MnLiF99RsbaXNpApadoNkQxwaFANRyoK5tl3AON1MF4dfFgZ92
QU/lyc+dsyzlbwrg7iydQr2YY8Eyk8+xS0u1RaU0vo/p+JQGaRkp2D6Hb1ljJWZ8YEQg9v+KGL/P
U3xWwmIgD6YtxhK9Vj9dRweG1uNs8rP3siOVISo/MJVfr0OSrVcbW4ZYH9ktysfPvv8AL5eFCICV
YEVlFVu8W8t4UN16MgvtaR4beVbGfHUfmVG2ZVNKGc7u23ej7prful5Od92Y7ikmokcWIevoNM60
ncxVhJrZW88GtrS7LgWD41Yv0UNvi+8KFECmDE6tX0QAhqCx5ETKtKCOy7q8OL0qLxq7x64gYQYw
oLjgseuE2gCHzfd2ee6kt0C/5fND1G/DJoYlW4YK3nPol5Z/bpeUHKnSZqPKO+NgQO4MPYlQG5cu
RoyeJ58fz5wsIXR6y+17S4GITrphpfamYd0s4hXfZ9rtPYWOEY8ZRHrIsNfW65pb1YlrUvnu8d8z
OQRXawjnEbm+lwf4NA2DFcQK7heOeQFSauFVFEZRV7goHQL7mRmNFRUzl2jIcEcvHv7p7br2W2oi
9iycmG/fB6MgD/37MIF+Rw482g2FYXCRfdHuXIm2px4f1ZdVjXs1UFs6+tLvNNq/a5EMw9WDNyYW
sDCMlhSM9/EbZECt/fhd9crRj2RL5xtnEQbOqhRPa4FbvcjkdZq7x7CGACiYnBxGk2R1T7wEBL7H
JsgioXk1I8iWHW8scOMzMn/rqr46gJU7p2rShkNBwFuHjILdcbzRbjJ29du1h0oRREPdwthpOozY
1PQSqDmP1/TB3mdPA6rsKibwCmjOB+9b+7b948ie4URTHstRQied5Vs6k4SUuvpF11wb6RCWXTzv
QchLNjN4JBQMH9suVsyqP502y/feiNTHmojprkrzWD8O35/aZa9NnnoKzFo9d0kJ47lhDvF4Smab
QYW1aNhC0f1u4Xb+brTJIDi77zY8uSpcddRvRunJkJytdD9YXnPUnE/PCLrXb2OHNfmQw6ZwvexY
aS2k8Joc4dkr3oDI+z3BXSOjWASWI+qMMMv9NRK0rvF/EyDxHKXB1pbfHjGHuwUHoB8lPLsGYwgf
xnae6+IZHy176bqnDtLXPmnxv8jcZCGJ1bD289ihX6ihfrse+d70uThTksD0zFtUQPju0qtPmm5Y
M6s9aKmUz7okHB7A4QpFSLskvrj6JQN5FHL1GypSJlyN2+481f5sbX+BjKWvTxmds0h066JPalf0
6LtwLcx4qZ9mz12+PBKny7xT5K8lP13V3FAtGR+q8vRQZWBptQcqgsHVS77WJiRkbdjNBe69ad17
H8nyYov+/m370wK2RXLKNqu7mFczl/ldTdrVKfaaVskv3dPoUNJafs2mj39Y9z6IpX3RM4RvghGQ
UE31+l06ePRHRtv6aGBBBBWVEdl0xbJPy/4SuNMNIBHloerT65Jo6XVNRvnI+1x33UJDMQ9mS+82
e/tmxu8ddvO4HzVThAoO0x7uorvzJiU3pfzTQeveNVSC22ykq4SS9dNgmQhzJRgx+kUT9YFOIY0F
Aq3Cua02SZ5ldxCTAJ6o3cd5Jcubn1CLmRVUrYG7K+DNST0ftsniX8XqMwmS/RFKObSo2dhR9bTP
VI5ci3V8HvW5+glNBn99c9zUbaI2GVA+VkFZEo0WBg39e2a7xsfqN2/jNDrR4GQJgwSpXkhtB1NS
bhC7duOBqbvwobxAHK0SOyHmhEDOYiUiuzeuAOIGDV8ORzjY9cp1flo9LYoL/fGUM9vZmFYO7Vpi
j5MymTvSDZvAc4MfwXH+TyEO2wUJgCmfq34FAYHtu6cZoMDAPC4YF/2rb4B7ZsPFOjLXSbt3K/z3
3b65TPx+8JxK/54psrgCjAanFMrOMKPNrLwVtmmjvftVYOMq2capCZ7crRa57v30dxqJKshwImAD
+/dOWLp3QlX1V5K4FpLaXR6/bTG+jS/+3894XbFGnrWnytlIPfEB9PTugkZvfl6QPoa9XTzp1izO
eeGUsRRjdixAY5j6g3IPGBbtUy7CRbM/jSVzj6CLBwD1jrKDcmwixmHr2AqcmPy7rZGsKMAyFlFR
1h8K+LiZLHnLhP0/RJ3HcuPKtkS/qCLgzZSgJ0V5Q00QbU6j4G0VzNe/Bd3Bm3RIun1uSxRRJnfm
yigr0x7LYOPj+4qrYxw33kojf3H6xv9cbEJ6gcuziyM3xYUI5c8iDbppQie8iWmcfuVVdevHPHuq
LX5XizT1WZHbCXjYr9BrvU3nB80+BQIS/RziHDV9YlDyL27gcEEGv8MOxXxjSDkxulO5bnP3fOid
C2/l8iUW1tcwg9haJ2LskVSeHwEUHZh6jZe2XMPcBakiP5+Cw88tLGuz6mxM/i9ztCgMCBau8am/
ZVjS8Lf4cWAsocZ3yVOqzOzojJPF1Dfbl4ppuONj9AgHODhDaYNexHyemOZ0HcMUuF+1Z8saMfAa
/q6Q5W4KvSmqPONYiwqN1+E57nB4sZG73lmlC2PjfTP5yzP0G80cH48K9+XfQZeEJw7Z2bksbI/j
81/RVOaW0WPM2IW4XooOiYiFppR+ZxUJydjbGtbRU/6R/ewSF2V17poUDRkVb8vf3tnaLRlzdN3O
zeY86n3zIMI5fcq60Xu14uYjgyYnkNFwxzyEtJY94jbAMLDBzmru+tVWnqAYK48LQZjRFKy6ByFD
vbHRUrFOMmN2hjVj64fRiI+uiqe/k0xSTDG0Ttf+Ip+rtuKawqw9nK3tAkAsDXgECEwHyOHNydAg
QZciaHfKb7I9w/aWn9z7L5fWBEiTCjhcwyQFS2/4DvPmogkn/qP3eG/F6mCI6tHqXlg9bW5rDbba
dJ8CDtnZTOm/TNs4gB9o/nRxxYGkppOkXSxvL5KUsCVyoRT/iLQPR2OyE4pLHAzEHVh9HMTXNpDx
JS8YEmdPnCT3PqcXm/aR0IH3zOO49pj98ozUo9cY7pqawx4rEz+FgbrBuQdODjf5iB3hkqbM3WZG
AFWFbbVc5Demjpj7D4Fo8U/GobGL29HbtFw9ToCEya5xQ9va4BLhPnJqbrGo8KZdXgvT8M9envSb
lB6sDRPq/kRpAjyjumXCXHjTweCtuVWrBQozf3smt0bu2oW80+zNdRbT+Re0bkzQlr0gYIj3ZGCG
l8vU4UyWUjHuootaMFuIlnvxX127xlE0XnjjQt1EHjao3dQNxtXNUi7rzbCty4lmLaPtn4YlSy61
O/3HmO8roDlol/SyfPdEsTHpeU0nIz+q3mZzdMthkycQFVRPD3llkyNW+VlQpDateyNJl/zs5N5z
ttQvLYflCzcB+shmrDOiWv4rS6N+yVF2m1ivnr12h/D8i2lrFxlMTPw5e++KeN+XSbj18xF4VwH/
RaRmvS5gWTTJOjK0/7tIPG/blsU1oFiCeP+c75umC3nW2JolQMfCY89HsoymMjyM2sDzvXTvcRu/
SqsbEU+tOOJFwPI83kTTib0Lng0ygbdvmzpDq/K+FXTOqINSfI5nz9t7QiiMzNs4Ca8qTRSU+ZTx
su5JKTEWn229LTv/CZvgU6UZqHRzrfeVXdbb1GS+3rec3fKxrSJTL19ZzowH5epNJPZ0NLt+3Fnh
+OprDHMy+N3khPhwcGyEn9xaE9cKYZ9HArbpdpiU/rDdJN6Yehwvmr+1basRCgO/t41hZN53Pui/
ndOurCyUKzzdvyvJbw1H4z5p+zAigRqFHK5LIeI9ObzmyMGIZGOf7VAYEe/y8WpKbKtNKwd2Xvhv
dJQctcYSrTlx1Lg2R1XQHoed0FA8xfP6R/ev8tLXrHd4h0Kxvw7jg90IomazKbegTvR3sySHxfjq
4IjeR6XEtg3S4awB7b1rP8Yf6exxZI0fuGaeLMthawCpcpNGDGxUlfEBLnv2nHB0hUL6oqzWOnvW
jwCOSRuzNrOOJT2lXTEzZATvbHsURqFZTfj05odgyQn82/GrCfIEl4HxNBN3t6G1AvM152hJhfPJ
5RUtnCTY0Zon57Pz5avWXk4QpxuIXRjBbnDdg0g99zOb5MhqH9D1tVTeJ8PsYTt7zW2Zxm7n5WXz
qLjp2YQ39rPmfpZOxZ8R9eoFVtlAqoRXdrZNYHdiDdYvxcPiMH/v6r8zDAh6iVsGtoRbx0Wm2zh8
wKeQHpJmNQUCXAQKAjtAoTpGXoD4xvlgO5KKBknebR1Iuyesh686TQh9SvWaoJHswJVgdC163BgB
tAh/eRSTgyo4j5hHh+y1CAKGFQsVuZBn/B22QihzRuWeprpeSwJYPrEFcsrqdpXGJ2rM4X2Zpzf6
WbKb7oV9Bdt0SHOWLZJlpxYr3Bn+/0eq6KuwMVuvmIXwnBj7ABPmcfRbUkwY3fC2kG7Nyulzmr9d
s/491iMBniTYqLL3+Wb8hXuYk0bV0vx1fEwygVOYWMWd7JkJjns1lLHR5YjTmBfl6q2eS7uoL82Q
hVd8/qwIWo57c87b27Qs3IW6VG3AET5W3VKwMv/KfPY5OfD812G6KTFMbJjaNg+S5svUmegJkvM1
8Gg3HHGSwFXHxyaXFDzEYiFwz9aZIGuAf5FSqyxPYHmWesfhpzo7VuddJyG9K7uXiVeOxuUmbI/M
c+bD4HKj5W5z+fmDXZKPWuQJvFcXmk2dHe5E5oB/zaIKbznh0Z1JdR5D09a+mgV3RGWVwc4eXIEZ
tRQXQz1nhqHOKb11F+Jn8bnIcGfI3VTMw9k1bToywuwPW3FwmWkSuuAp6ixvPAl77yWOex4K7Z6t
Mow3saoQ2tfvzU5w5XjletVDGa/Mwj0MZJhOnqk/So6fz6Ufjk+sRHAfumfLqcSpD+S/zLP0o7+w
blN4AkCbXHZpbmEE07Q+987//qi4ayBZAonrqBK6wHP6lnjx9tLOMsQy/480HMZdo/LtqOzoW/+5
NqfjjO+hyXsUdOlusQBiQEcDZwqI6cOu/g6+zys1J3+ntjwV2IZRH7NPn8GjDMKDqoocx38Bv0iA
edEZjgnOZUyALOa3yTpIAYDfTIitdew9jdo/AaNJNomTE11e6CEX+JYOjWG+45/wt4U3qHPLGXxj
fcrGxHuuxEVTR3VNbB9zNbfnyM//Iz9CVmGeT07ZJxFnc/qbXOcUYobecSQoo9LGACcbvAqhFUQ6
gGfQt8+m1hhbgINvKDJ0WMSJQy+x/ZbRv7Hp3DSIWvG8kBiIJl0/hER2UcqUdQ7LrNzNcwe5BGIi
hszs7FeNvJhcFW9ZEE2OS5rKJdCVVqn14JfZZpHtI0OBPWwALlKOi6KxPjK9Q81n+0cpfnV9HNzS
WqvDPNXmoW6yh9xfSCaWIEwBAU8Cd7xhUvM2wh4JayzOPCrODrAbEr5nSkTkCacuWQ3P0eNm8Oz4
gBzfb9x0mB/JKMpdIoNitUEcmEjGN+4L82kw+2evYdWWPSgaz+1d8tHq12yCbtJ582fw+iKyViyU
2XfwDdePjDb7nttFH9Pu6BWxc6lNa0PgKr5WwWzv84Xwdwb8dilY0+CRu3j7zHTj+n2/zTlEOOhE
58Eim2RL5+phDXbax3wRcDiy4JOfc9ckmX/mTfMxGvC+uWnStsXd8awtA6LWvpjqnzDDcKni4pT3
PWaRcOaoQjK7qxJ6mkiF58ClMFQgi6ce7v2yn7+sVHxS/ZWBSzeJSWoIOvOAmDBa5WEo2n8hc9TN
NA9/vLyzooZLiOamALJYYRB1g8cq0a+JoFFsxLN5gCV6IGH9krsMmFcrXBaoE+ARdzfhHHRbOOjs
gmuoHSW45rezYXd/VlZc3eJ26zi1uQ/a+QryLAZ/TnaeI/6qDu1U8FdUYbebpcj2WSEOVU0cORW9
caQ0Z+xOgKFm3gsxrSs0S91C7JWnIWWg0Fp/QHTlEQM4LOEOlveRGTqYl+kY5zjUXdkf7GbVssG7
bRwD7UNM1tMwJ1xtehtecR08FxD3wEJgdTdKcn1FiA8kXd5cCmxPdtPfpUpebFf+VVlvbL3Ya8gN
a7lNYo9AbdTL5FFjT0d25i7tNXTJLpwRAGEzWRRVK353ZPnLfjmaTWc+JxzXEusEgGNvDoUL6Klu
dpaZz+fY6BtUxheKiLxfpkCShSOVMx/YrFdtZrXdE+jWadNOSBgz9vJNd1Fq0o+zwcUd2O2wE8zs
F6Gsxxx1fQR2WXG7yixtsytY+Ia1hQkGU/A8u4oHSSWPsZ9Ri5SDbBvSz86KnX3l3wdOe8twtkaJ
5RO1+snwjeKSp8HzTOfqJuyscbuI/gpbgwktYWmcfsxrEQbiVC2v1vhpFnJ4HO1hN/LOPQdF+Z90
Pftcd+tBxLEv2uAp04xhdzFDvG3qeJy56X6DDJq9ipRMnZHd06GKT6ypOoq7hYhgC54b0XbfgkfE
xQDGooptUo8OQ3MvrkkNHnWcZ684TJiK+uKNuAIsnMUc963T/unDdtznDHHYCbk2qvFvvpJjlRV2
sDIMhnWNfDJF/zR3WAWHtEea0dhmsCUn2xC0eWSZPjrVj4xcZathaZa4c9Z9bhm8nEZVyRebKcB+
UT2SBWIa6xXJ1mzMdRq3mjsdFHXlDDun67vISVrU3jyYkPEca0MlcHiL11VWVwnFVJb8HeuJeEKN
OWTmGIGZXmAzGpIIRkS2Kzpfn/wweY4F1qzMLt9qjAqk+Id7q0qTMedADHr9IxCMuzNIQ1g03agK
MMe4HhidKenwhdQc94Kqek6s3AIobqD6GF+M94rdECYnswQqW4dxs62slkMDQ/6tF3qMvcDiPVcF
CcWxqLvt3ItT7cjmjTzZnl9xcOW1i7qRZ3xcLztz8EmasdioIjSfLN+EvNGVCAEz3tjZjPXZdHqa
N5rwNR97xla6PaWCvSMWszplLrATRJLbQFo5YqbBjN1qzn7hdG9jqZ/TvCDIPwaaO2r5HZiWIklI
ANrFIodFl7EaIceodxTzFNPgOAlAcYdg8U/R7XIh2d2/8k1eq5w5iZniWPReB9tlKQL8lq24vhg1
fYjDM6U9XxhdD7DJCLyD9HB7IGOZ2at9GPPcxVluPZLK+mejlDAHJyIZk020Bn4mIpjzxknt58nx
BrRUM9/GVRIBu8gfRdjpKGlwZVoDkCw18fbAZrnpjcF4ctHmt4w6uQEG+oyl2amVFzla1ztr6fJT
j0YfYZcdiiw7wZT5MzWAQLC0kWjR7PMypYpaBXAQ+7qfdhP7aZR4LCuNSV/Zp03Nzr5ZSeW9l5Qb
eInOrjD0cXCS+lATLagbwyV236itFqq7SgHsoi36cEuV5njOvfo4NUzOR5q0t1MH4qKq+pNlGG8L
9/XtYowaSC0Hrnkc3INFcpxVmr+fU0u6zwK04liZwMFseqdYWi7xWO3o6o7krNN3KdLXyQb7whEk
BqOFFbtsuhgoLZMr7dl0xjqc4Mx1H07dSK9hBANn6Nkxqxt6aUHkanqKdVE+rq6lPT83ElbPRI+B
bbCd+tI810vIxIqawn0j5dekbXakJSf9zTo4BQGrluHs8clFw9iZu7ogUFWGAxNlx3ojbxV1TCDh
sPbZg+Em+DI9XAzc6Td2mDkXNV9iPUNz9fyHZZRvHNZfGB6+OQXHejUFLHChs3eFaCM/lJKbd2tE
hnCXLUTDgHeth9mhyvv45vTEG3xcpbX72+UaNhvqtED9M5NsQrfFzhC7omQ7V97OtUdu46X1/nMW
Lkq+b/oU6hXRyelUx+gFbdtu2wGK1aqI477LPybiewXqeeTpnUck8misHUb0tieMAIyrqu0CY6n9
+QdfcnMrSlmfSYGc1djxY47eueZNfAhJOK7fBzS1/3y6mU6Btq7VWMNyKxv0p0CyF5/6JAAJxUCR
CxKoMDoKtvGyLO86x3qCe4+oq6e8fVoGRC/NZDknTsCIgdyT79AcoGz5FIzDq6zY3+fW+KhLWj9b
N/dujf22zBxnnRbGE+zfgsci+ZzZQdZIsHPunOlEeM09EkPickoEykbFfxU5R7dE48YaJZMi9BJ7
4/Cyv9mjy8loCs7SYZmFUjUAFIJgQ8FUvsPaMp+ADl4oqTMfu0z0jA+KI4/pA4SC9rv16IZDaYep
E8x/YGvCz8ZuR1BmeA1MJU9DOPsPRHp2faW6U+EIye46WbSD1RQuNr4PtRp2iuIFGZIiuMjS10eV
tKjmAZwj4ZxHyEYHs1V4B0XyWzX3Tqj/msXJ3yjvObgadjPxowuXO3nsIR9s4B8tl7ZIyfEgyz8Z
KMwzSsFlcNJwszAJl0Vpf/sdsuK8qTspsbnicSqb4FgULYS/mqV5gF7F4dJ7M8gIMf4PPnCZhlht
yRW6zbmDUPBdEVdL6/TcWvC6U6mv4VIfADXpp4EI5yOL7W93sW9Z6bo3oWBL9Tn9l9CR96ZiHRY9
AG/h9FRrFm8QAp3ZdV8UonY/eQRlYUduf26JI6YLQUP2g1v+5461/z6IghxeNUHpcVhrOuWVD3nD
GQw5QH12kBHRnOTZK6AZjsZTPfkmkdG4uSZWUO8BXtTcQWrwQT6+J7lSBfqqw0kEAAlSQQvZBG81
AVJ3L4KpeHPrZM/V/T2YBScAK08457XikaHXxc+yP2iK+nkI+EtUinox280YMl4NpPyPmdiHjzHi
ncEipdsZ8+tqqcn9Zkl/bNQ0vBRI5VSjWo/otuqlwKy1H5lTmuwfVd0aXEaQC7QzDrvYUNwzEQLO
S5k3tI4MMyJNFRBFr8r+/PNH0rsobj8f1vjJzkHnNPtSI2IN1WJFCUEK3M4lMiY+XNGvHtjW0835
5/OasemROMzebpYYb62R7DSVy//7N3t/hqux/utzjAm+r8HDkUnFtIFh/OcjckW4Q38+H90hN0gN
8j/976tdM+K7SrDyZ1YiMLXxhxvL+Aj2nTm75Z1lj7TE3ntygsE7d1ITM0ymJOqwWp+txMd90Y8d
77v185+Pms5yDr3LzJjG0jNy13T++ejnD6CdGR07jklqyHeAvEGiQwE9tZ0Rf4RiqG4pFoSNM/fu
p0MSf58mWBHsfK3CkdjwoSb3m7nG/OqUcfmJLuoSzP6U1Zg8CL9Zt+3U/7S0Q4Z5SLcdXq2DX3bB
p1cDMaGTiprdIbm2E1SYTMeI7a3xmQeMF9rO+1XJJouGcjE/Dddi1OKkqCTrp60T/PNR/h7bVJdv
voWVqfo1Edn5dBEmrwTgWSzXT0vktX1HGSTriG99oulkG6yrp34ay4st4/6DctcfTbLQjgW8mZjN
j2LZLUlInCgxN3UzLf97AeLM/hcoFEjAvrRc+xyge/3fnLjpJ/uZeVsqcjAFuaFO2frJyRwOJAPy
pWzpG3bB3+za1K2PHMc88mYTTYKJRLwO7WG9sAGpIWv3kY1vP692mhNTX3yCMT+f2gSUdviKjAOZ
gdRo9CeS9F+rqKdHXRj1e7NSs1bBVEzwkgCShTvwZ0MUeNxQciZs5EdstZ2r0jqRMMi+nC4BdodD
bWzr9Imj4+9Q6fihF9wluxkKrg6wmbpryNNx4d/4Xpk+1m0XvPkhvr316xYiwOhODKVQCraOHZdf
iz0RmpNlf/n5NEXKNBb7Q/ZDu6NWLYkAOPgb3Qj/i0AOhBDqN87MJ52vghkPX017C5OPTg69T7pi
7Gr26LE4IULJG6FCssNYs+7c/c9Lm0JQlOl9oLOEsbA3R8kASmIicR4pOVzIchmvyqYTXrXQqbxs
CL7yhYurKewAIIkXfJH9r3rH+PRkOV7S0bc4Y9Thl8CnELVVal9d0IYRNgKLo099zNMGj1sRbMJF
WScJTf845cmwQ+IIKaag26RRzbIHJ35qF9hMie81T5ZT/LLWcOwY+Nx0uvQ70B7gXJouvlNqiVCF
06+Swh5Ckk+cmuYdvhl+61Kn9xRJPFIlYjjFWgs+7QswuCIKiMlCh/EecZwCUOjIV4QzvRoe3qJh
gJdQ6/96kfXbul6W8wLfBvNU7N0Qrwm1je051pX91ZYBMlHGxCSzXevLbIM/Qz2TaeZ7fMm8/iVR
o3iHirVVRcZpz0QatawCM4Gdh8ALUoMLNaZkxtQ73jGvPQPVWxcKBraxARIJj1U+w3rOdz+vdbJQ
A7yQ/iE1yktfxttuaIqXfqweOUt312AwQkRc13mLjWHbMU2EzBR6p9bjwfWxGvu0Md2JSdBjm04r
9jVEgm2Tl6CaGHi66/PUFuONyEr1QmTonSjCfJcLj0OLQxB7msacKgbxxW4W9QvhoiIFOcRKwOh/
/XrbCrggFmWcRp2UHzFtIz9fl5Y0Dt0CvtNmUcip4/la0vRn1uPD/PjAwlReXVH30c9PZnYc2TOn
kVfTsf0PZG3MRdi5y0l+NuIlNSjXE6zjR9pwhvuIx9DrWv8chCVymxO+Dn5OQnamwn5UsXe3jB6U
+MyzmRpt80KvzMfP1wdLOJwqzOos7a76LEmEJXgB74axRFoyokmcRu2SZdagwcqOe8487nWpTqnb
JO8K3friFlMYpet/xDCAcWLfeBfd5w8ZBXcvVhw/+PD1o6R1jYuluf5Qt6qPRCWne00SXNg7IvPx
e19SMiKQQ8mfyeVu1/kTz0iF0cgFWtLYL+ms/y7cti2O3bNDX4aWcb4JAi7sanmZe+BMzAWSTTCP
zReGZQVgEgca649Na0SLGuF17/1nB/H/q8Dhgdce4bitWDxjHjeX3AXUZkMdOlu91gVjZB9pntHV
XL9UMEap68qWV9PDoe9BxNxWRjucA4/lysxurUjAvNmZes4HFvpAWs95x6Ktp/4vxGH3nqOZ2T2/
O9GjSE9VZbATq5kYNfeDlJQkK/jeaHEQ9Dp+QWgZgOWB3FHrL0+vY2O1hP3NSxPvmZTYvQdNdTDW
vdRueI/bzurOgcTBrhfcM/EvGeriq2TDPynDrHY/XzYkjRxFq15BnQSwcSp4/vUvRNb0Hs9FE1F1
gi840/57wbdnNYu8h9LdQWMJd0kwkYjSIYpRcnQKBSOegQ7Lhr+cMjWbWxMq1xeOb5Ic62tvWZgz
zDUG1bJtTg4X8zpxgNQk4mtC3TvGwyx28FNi8vXqS2YIfYvypidpy79UkTwiZDOsxtQCaw1IBDE/
2C0NDSAjH+2pL082UAQiwj/1vU2IiC85A8DSmeq7EPNrabrtyzCO8hx7sGW4yRxxGnM4sXjXSdBR
dtAdDWFW99ElciOu8G2Q49vWIXhUv7Y9nLi59o7SlMTN+3C5zyp+jO28fR1Upx9aZvBrq/VyR76A
bqgrzJfEV15tKKs/f78eh5tIR7llMdsWEgG2JSfN+vc1bpC6TTgI5MuKOTd2k1WhPwSG8UUMvI1i
hlo6NS+WbwdrzZEdhWFwcqdzaSMBpTZPsmr7ZWtPI2RM1/5VERkDAryOMXlyhCQyrKjLGj+0D86g
Zj56xjg38Zy7wz1UuDk5YoGk+dUkLrYBo3DWOM9br0vuR5k37+gk2iERWndRpZyyIX/8/M1Zu69J
0UKhDt5KbfzOKsAtM970Ou30nhLLC7cBzADp/HemVWrxvfyqNbNuMXDIlsWltmIM/2P9abvltJdZ
P+xSKiM2HnIYxzWIldpu78G8ICdkjn8EkfAnpXn2JSnMV+boPMn9kF06l62Bjj3FyH47QbtkrOsd
p1noXcJe5i4mP3lGNCPlcS7aoTtiJ7N3DZQzFCWO4X7BiFSGXJfDviaWhfknSuGiRhylqk3TEbwQ
9HIG6zY+kCZUmhc3qMPgAorVfvPs5fzzRPk5eawgiH83OsRDW+aHMq6yk+gpa7TMnYl3muTDbXEn
go5LQPOoG79RyQuAVlKuTh0BqrftX9K8fW+qfqDtdB3XmtzSjck073HYPGdJxXsspIzbxTW7IrJG
LsdHs/c+PIUXkSE8J5aC4EHXnRxOt/gaEuqg+I7GdXrgWFLv0tl/mWcnqroRHyNKA7e+tN+N3TRt
3Di/JI7PBBgOxDQQgEarDgYqW2H+fvCsH/C1fRLr/ARZseC/woQVVkt/i8GsbAbFyafsJqiGTPsr
w+6itMmR4GeWaKY973Et6P4Q/zjiQSYKWrbJANV9dIGJkn4DXdH277Zstn2QGK+DU/NsGgwQVB5H
BeFUwDJ2d5gNIz9krdHvMOawAw/tgRv0yHTQoBN1BtraczLmqk0U3xkzQDh5/M1F7kaUjn4Ob5oJ
ZTQ3J3fLU25i3l1f46BPi3tXpL8lcQGy78UZ08+DMxDq4Kk+ZwtBZD/HGeEGWwRI8l0Aq2EBenjw
1//cuXYl+dBYr/odM8PUejcHwdFbuOckxleeB8p5GBtohCSwc1C9XGZt5b77/M7jVcoI++mzGeN6
F9sZPwfo8k/pw8LmV5Vz9j1Kp8s36ag/wYjja64gwCXkFXlg1yFLLXKNbxOQRM9q5K4JhelRLjwG
DjUViG6VYEtlWbSY4347rkkGZw1tzyyeiycypldQEHrznQG9vU96aKCoR949EOA0Av850yJ7wkxW
PUiKyxjJVeH3YJofCe1ptFJwczFYxneQEsp1MT4OdqtZAoJpW3nNV2caPTuZXTxY/H5EhulQLmhj
ruKoRACYbhDaUDd9WJNpYDEK+vKfOwguJlbRHYtMd+SFDQIOTp5vK1UDKDQ4F6IC3/hdXxkcwRt1
F8JQt5D7IeaHgPYcOQT7RVRrUTwRXwp5/pXAlM9i8N4S8srPDS/yxo+rh9ZkLfLH3r7QuexcYL73
0NH1uQVz/B2WQbbrjDk9m2nen9iiqu1Q8b5vZLtJy6l9ogUu2M3uAyKMPoKm6l7XnD9LtzfK5mZp
wRMBgOrYOWXLWd7ytjDYLwQg+r2RvZUVRldPXprQh9fkfqOBzDA4+FcSdYtjwLQxWvkhXlI6gT6G
YtS8NTtCsnVtPdRryMznv3gwR3aAMRF/wlhui8qaD7z/5g2HMSNqZJbSJJfe8Oa/wto7xpIy+Nkm
eEc9Cv1IbJ69BMcRN9WOU2C3UYHSp8xR/xi5jnA+fA9AQc/Utz6GnOKjEczDRipqP9rYZM0y/rBF
RMJljFb0OImVPC4GZ9uQ8cGm0aVEMy9+kRgdHvEbwjHWxttqSEvXs4TCrDcsBcEx7pdL7FTfizKi
ymf+X3psCbMG6jXJ/twYIYuzhfoEG0nU6JxOx0VMaRYo0KIevSFnxCleh1D8zbiq75nag7NQmCmn
Koy6tgKmIYL8F4CqI6NtyNhAgEG/VTnnBVUc2UXOZsxajLMYYr94AbOtb13Qq43gdgBWExfCvLx4
bW8+tDqxcJbxEZW/oLO2mlgyiWpoN4sghWlXqct0nW2esTmTGK86anOKtyaWJZQ/QRpfeuU9kDhh
iJTWR5EOn31hhXvf4htKmSTXTn9yhNm/0WszbFMxPHPo7/cjohuZGhixChdun46/KEpfbRFnkSc2
LLD5vzrezkyV72YMYBexRjJloOKEf4+3LTEIbsYkPVjBsnorCkRik5npQ0tekTAxNs0G9NVDJcfq
YLuaZlSuUC3Y67tg4HIg34ileMxffn66EK/gukBSpTZeRD4Bv/SY0di+MUA3bvGvFOZLE+awNpuE
ZPO61CLfAQPuqEiW+hLoijd1gLDw80+QhHoeqE8OhBie8mX2nubG+NN5WX23Kd5AWNoEoZ2dpmKc
v1yOpTX5ay55gkPlejG3AGdvfu7d/39FzHGHXYxsiSOOKWXbnOCmpLsw4/CvqFXe+jDo7lObs+QE
jXvrupUMnOBUW99WholBciw5YRvmWBwmq0nubiIuML8oWmZ4SrImrg5VSlT652AF8fxYCizmynVx
f5jQYSTQuCQ481zHD27xNFdk2acpNreZ3hqivKDU+btQe1dO+birh3pLIM48OkNVH5rOvw4sn5cp
4BO+rZNWf9KKKQerptok0uE9agvSSBgnYb8rDCI1HZEkS/G0FAY/1KBohAIzUq/dkcIvU4KUnWJU
cU6qmTeEidxTS2yvsWxvg5/9g9LHPLxBhxCJ+bLo0SFn8V+M+HCkl2g/z8MQDRZsa0Unhpsz1ErC
DsiWRiBmX0q7OCJ6n0aqwwkbxvW/XHFxRKTYzBiUDlKK6sBQjRRzMkYdlMJgtWVVSAJ64KXSYYBP
0+ZTJC5+45iDoW2XO2cqqOOmbCKwnX1e5XcvTwkdMZbbDHSPcWrzntvRTyLgWHcS5eIcY+Lpytcl
63n/MdRCyeIlE1R1gmBizRsm/o8yDnW+9PtjJyiyhGvXHSuPoGcuzGGf8iIfASlk5sxDQMoNGEiH
dd7wPUZdbLce2agtoFy+hwKHD7uUjQ16Ca4dYBaGITVFP37FNWupT9UwH+ohZRXIAiBr8cvUONtJ
gb5RxRhe2A3e4V0TrzFnDrMVTTFuypUU1NIuQaW622DIqpbF2ipmHBxgpiNQPtvAfRRjPu2yNmn2
jZiIqXhf2DheprraGjnUDdca8608JbmHEYQB+JJLRkqWeljWSZBRdvDdgqbBMDxE2XcwxOBQKqda
r7JYYy1cUdk6McOSJzlnRAU1Pptvjb+RBKDFvFU276RbRlsjnQfnMXR/aZBzHF79I0P/Zfw/8s5r
x3El27a/0uh3bpCMoANuX+BIlJSS0vvMFyItXdB7fv0ZVO3TVbXRt9Hn+T5UQoayRZEr1ppzTOdO
hjMKg2UKVohiMZhaK69szsYsue7T+QaH2yOFt6+DDbba4lVKbMxFGFz0U7qvuws6S5uKYBTXgEMp
FWubMf3ACgnhIw4hZmQ7t2u1bWUmBo07/PEZv1wdPKiHHHNlKoVHtLoO6nfSCvJdp4+0JC1xcIv2
DO1cthGjNW2biOGEx3p6CBBqkozj6bCJrareDgq7XN9+uDnaw3wUb2jBP0fOvqVI0Clhh2SKcp0n
R7D8xT5K2ieBFH/HfyE8TM7X6JlJ68oqAuHnHl2XhyimpRHX2O14qFhm88OAAmxk03ROfvQ+Nvi2
rGAQ+2ika51gl4PgqQsfgRo5ZyblOp9hXJWts7Hc7ljAuZ2FUV8keYyWX8OUYCi1laq/zQzGTeSP
rcs4BvJMG3NVDt6mF9HytvSNqnqkhDPEKjgtVuUt/QvneZTqXc72OcZmWnLaMxVk1xcmHIvpjQNl
s2rROPkQFUiYdbpnibQR6VS4ATg3szMXMadLsXYGmoU6dhzmPQXhWfPObOTOdIYCETQ7E6w9Csxm
9MNhojduBwbDM1zSqGvJ+5rLYFub2UVPltFBwPPkcImYmeMrGnTevV2WSESX/+QQnXjNYqKzbdTg
9rwfyQMkKO0m5Divjcl3ZgHLRwl5QHj8KGIjoCnHKCbkrN694Buo19X0PsQaQO60YRclUyC1zE3T
ht9tnNPpjiZnDTyJEs+N7kniRtyJGmZrF3m7Qhk+Ic6ab8o4vR+GfNuDht7JhvZxL5CF0RjU1nqr
VRS/O8Cxd6U3xltJg9Un6vfgzpRxyUXYGzTY8GyOtjr0iriwwW3PWYuBGXV12noIz/y4hfIUVA7H
UBMZfIBr0ZtcnWGwBeu94Lxl0S42tP7aoUewa6rqq3a0ep0SrLwhTqktdSSjNXOLhCp2tj1Eu+0F
ABGfoC4GCna+ym35QUBXvUrqL2aa4JwMUEjuWD16gbUTtlhTgd67ev7WOISbSPEO0qzTz20Kgkqg
h5SjtbV0naoVbqGvN2SXtdHerNHHx+WHg/YEcSmu1GDC4hBoe6/SbwoPeEjIgF1ScTqZeKjByDAE
P5budJ/iELDYi9iDOaf0GRDhpMk8Bkd6AscrA10op0dAbq5KnkuLytAYDDBtMUJ8t33LhqZgtZqT
cjzKL0uLIJ9aq9LQta1JF2ENhv9YEdweztEm5slpoKLi4sReriExuvOnCq07NU6fuCfrlcqZWKG1
xmYKv57W/ocgX2p1VjoupSkEAmaV9mUHeNPNSbVPaswlFbShFYr7KaEvSueLYqAICRIiSwt7BXPB
+X0S1ovyurcU5J0Mwi+tz3gmA/1xLPgo/YM14pVAxyF88MZYnOdXYXPYl8twE/4EM59iJxm2n5Py
TQgQYtlWa0oA+0W40cN31CIVgAEctXC3JInj0StQN05micHezbS2MzuMrXPm0w1ptmJw4Qs80n5a
x9Ir0QTjODUij92wana62SW72c4OpWlDUXO8W5Ii1oTK04qBvmQZteVPc3AVWkvP1fVu9Yz2s8vk
nbPkIKp1i4QmuzZTrOu9vZCZtmQXHqLe/WDCdFW6eXNBy27aq8w48qNDMk8T3io/2QLuHAz6yNzO
DTao0k0gmFNhcqR7HwtzPGvA1/Wm3a1ifpUsbLXgPEo3bojgfXLDzJcpOCbXpWVQDNp5ojA8ZYiI
mbbk5Lb6fEN40DQS5DDSZJo7nQmbZIIEinEb5h9pKpR/E7nELp4CbP9M0v0tKPbj/6sgX8O0/l2U
7+Et/9vF2/T1W/jv6TE/4nw15w8PDghAb9f2UKK5OnG5f+b5en9QZBmuR8I80jPdMEgDZ726hPY6
xh+sbT3XcS2yEYSn2//M83X0P6AqGZ50bIGxFgDr/ybPVzh8nF/ifE9PLzlPCWHYrmW7glf6Nc43
H+krqh5DhrCqT02Tsw9KklZtTTrXzMC+80w8MvrIAlQCPMQJmwf8OhnJPGGA2OamvEDohE58DO5p
fbwGZb1TXbWthMHIC/soBNiNS1KjBYxoZaK/ZHR9G4S4QpoS1VGnT8d5usyUuqzn6Dv11HUQ5q8M
BVWQ3AxBesnM694Mx9tEaw+BlX7XZnLJuXCJkWeO4TQoMTuK1Og7IG5rlbpI20Kt3VILpiuJB4d1
MjNxzKLPRfUhaS149xiiAAo1B7BH+ALi4lx2xW7Gq0tuDsUmASfaBbiITSi6W2HoCuyI1ZMUrG6x
ztEyai8yaYldohpUxeOc7vusF5tY6KEPwFHtkLyhPUN1hVXfInyYeO6iL6M1yZ4leY9FeQHxC6Vr
Hnl+EWKBbhcwJybhJ5wOG50u98Zxx2enlLhxkRwN4LO2fNSLlrEKvnDe9SDT9yj8MjmY2nb43dfD
U2rVqMuL/JbR1Hq0up02oknTTHQxpBVkhARlj0QlWUcvjXdmtCCwBlmfZ+60BCaNHKOD6dz0dLTY
9W05e8aZWxc7u0IlZs18hU5EGu7EgGJF7ach3Uz48vL8CFkpP7Pa7AEGRbnzkvm5ENanaRMOUQrz
2laEuA5U/L5007OkJWERDN1KBB7KY/nJglT51Zi9mjWKU9Xdacb8ENdCgoXhD23dfgWwpZ10Wt3J
pWUW51HMrNmCB59q/jzr+trUvZj1xBNGvwqFQXTu9Qk1EQ1AAIjdbRzHH+VUnLeQzI3ygi74k+xR
1ik3/KjLAgUS6X+zR9xrh/3Bw7aNNS78HIr0TNC0RACLSTCysAYSbzU7hC71VlowuACAh1yT+ZCF
dyRHtgq2H1y4OsYN8k5K+9t2bKl6ZU9frwNtqgDyJQ45nSbKN9ee/XTUfBp05JhOH6I3kSrq+rVg
feE78uBA30Kvm7AEJwvEp8S6tL2+h57ZP5IEtLCCzZgobJJ3ZaZvB7T0NBBQMtKfdv10qjdDZKG7
o4O5Om+TEjEmCXpjA/kCKRM6fDnUW6fI9ggBYIAZCXyBkaow1G/x2DoIz8a9VUVwI3TvETPHU4FC
cz3T/4VLVj7qZnoez959YrJrVwlJsWFQAUdhmzL/6OCrk5XySjI53pmoRtMXJPEuCZa4UuNZE9lr
gmwBpR/VhSFD+CYAfqO3wODxKR0XPxnQR+suzfmUNb8Wd7dhpLmcnynQ+DfGpC52c3AtYmoLRerR
1uTQIvvS25RiBm0AcmMobno5GwennoajTNwzmvZi1+sdZYAVHkUatwjAsteOUpl26sYBPmRJdS27
8MMj5nydUUSCb3fvNDBO6yqT5TJ9qNcIvQpErPI6r3Q0Jg1WOQv/60p3abMm2jrKF2kxkXSbwO4x
A/XRW0UY7zY+j5mrkZLjvfWmApQvkPh6srwf+hY65QzWTXP0a5R0gGMj/aHSmPazulNMiztiKKNb
8hTstVVqXzl9jSicHgzamBghyDex1ukUxOskCd48UH/YC/i+UATcxdJ5w2ZGOzLEjRFgvCodKuqC
wlwC2EXXg3RJT9B+pgra6HgwUlWwBIGYmiYGtXkPODErzyTtzsF8kBP1LhIGb1OL/GvM3+Ayswak
EYqqmN+arl69gh+smaM+j/JnLZtQ65fioYtLcgSYSf3vy48nOJbl12f89n+WquWfVcop7P7nNf/u
v+7/9l3Uf7u4297/dcvfHtj839Pd4Vfhv7Vvv13Z5C1eoZvuq55uv5pOtacX+XPL//TOv32dnuV+
Kr/+8fePosNpwrOFcfFbLeH9u+rjvxD8q7e///lM+89//J3NfxQepvyDX4ZBeeG6unAMnXt+1B2G
8YdtO7rjeYSm/XnPn2WHJv8QDj0kXbdZ4ZiETMl/1h2a4f6hS/O3x/3Px/6tPuRr+PP63/Iuuy7i
vG3+8XfpiN8KD1cHIMprOK4upXQs4VH9/Fp4YBlBOJC4W8caiUucZLOdllJDacXAsRL8ZcIoeU0I
icYd6lUJaW1y9P55KaYj0nzoTp2AmjxF2bFZED4lLJE9XprV6abTH3qcGYFNM8fFQMKp19RCnkmB
4DRDkx4K0UTHLKy+RkDUG1eTJMLYoFfIzeQQ7TRMvCv73sa9cvj5h0AhEpNN8kl0Ny4PsswZE4Qk
2SiU88vlfpEc/rhYDSWRlfXIgicX0wGn1XRA7m9uYCp8JFJYB+l21iHyHGKBF0U/dNYhqjawjh3E
vKbqaOYzSse5TAuvX5yaemStDbgwkVszWJrFvI0huDTamuKgTxhIptmVTcjmFj76JDJyv8HMMQCD
wJthCWIiFgjvekLoQyeLiZ9U8h0y8WMbkmZb54UFLXG8diP9beiyq2qwLT/pgF+aj3WCwaKJqsGn
X0XmNqoUzyheUxo4dDC8cIVdA2ESw3LdGodFMv7qJWLY4jkERsDCcy0KzVmHUl32INVhb0EW1p9F
P0HLcFH8hThpndumhAjxPjkZ1hcveiBB4NbLGHRIeiAUM5jGgEOs0nHkiEh4yq6c7HeU1f2a0Gw4
w/ZS8FXhOsSNMDJx8jVXxEjgHTJkCMdZw1B/z5i0cgbmpJVakvkna3OETlBxArWdOV75vVHdBKFd
+ODEE0RXLKoT8izjviV9VVxGETA2kvMKBhZrY1oOhcbWMeLvXhrk1evkgrFApjW0qKZmN3uUjf6G
huJ+1rKHyuqfu5Bs7pDIBk+MF7am772JPuI4XZs2beVQYXUcxBIG2KirLMyugiz9SjjMOpV7EYw6
+b3yEfNVtBr4lLY3n3NIj/yKWCVMpYc+4sDsmfUX/p5zZ2y0o6YKNHs1pmaPZIaURnuFjyVVzQWN
F2rwdum+pOa2rn1MkGvGJ2s3M9ZBXkNwhjHeYGvLnEsqNLyX6DqzMH5tgxZArKySda67r7bu5Dc2
nMPC3GCoeodEgCts9jYKa74/ew7nHuUd9cFbz4MqdziZotnky5rnYgOqNUkwq6Xu/DzDd04nNsjD
5w7F3i4ibHtHuaQOKd4CP5L7MkaUkdrjQ6+77gU7HtGlqa+h0l25pCn6DYzFe05osMKjM7yx802Q
0HvsyflKHHmMBqRNSD9JAMwc8Z50+Xmi28OlK60IDVWXH8OKP6SdJdCiu5sAmiKWLu0QKdoEEvIr
lVj4bicKdWMZh/twqu6Ed9/RN/2OlfYI+K+hkED3ifCsFJ5CwgVoa2QGbqbEDtAM0tYB42Ame6LY
IxfAq4H3ZurSzeS+WrE070598UlZi5nmTBfRwK8QYOTQ6082uauTIIUKHjMx64zVd3JMxgNgdgKs
FPzghP0nXaBto7AHqubyiUpD+T218zaz42C3vHc4JYTGT0OnbwYPm7yuE8oscdV5pnkxqUpd4qy8
szp82KZ7ZVn9HZnhPMANCapL6/oKiG16npkz+b95fGYO6qWtZEtQjvosu2SfQHM+eLVDALKDPTsX
LMfCUTefc2+iS4O7te/IABl6fFB54lIWaGdpPqQPM2E5R5HjtLaitty1EoW9yy8TZQsHcH5zIG+j
M5xeDw7pCM+kEREyQNCFoNq3mJesArg/R1To33FKt9rQx28vcnS+8dnClzpV1wxgmM0wJG+7a9qQ
XaSZeJXo3rqaFVyCoJ+Ue4mkSbvU20lcat9IscpLxwY0wgwmwIQ5OoCP2h5SCItn/Qp0xTNRz9CA
gmEkkL6q76c5A4elgurLM+/pSxO+Mpl0zsJSu3FImKMnk94ahqatnTrhvFWG933tjICLjlmRNW9e
M4tNq7O7E1uHepIWPF1ok7FKU7820tL8FAD+oTZ19RgzOgAUiiGu0iEaDPYAJ3ZxkjOiuCTBpFqz
tLLf2qS/SCe8rHM95qwyMcg6coSvgE23j8pmi8NjPxciv6nTFsgCSUokXDWkfpr1WUp9DQEuii+V
mV56BuGSmSEDv+ckc0FjLAOdzjnRnQnPMLoBTGvVasfBXmKLe3FhYpqSFT4BMwbWzWy2pMtZGEf6
dgDMnerMKdtdWVkBS1XLZPFOQnSs2pqVhEBZ2GFE6PvOBEq7KAQtwDLBHGwhZHPm1ONX8LkmVpD5
xUrVEQn79Ban68jizbNCane/FFn/snb5S+niUVUZwpbSo64yPMf8vXQhsd1KYEheQblED1GSZqW3
5gssrnVnwtx3QPtucveDaJurjleXNbTd2GtgpSNcNzcIULZWmT/i8UygMvUcxmkvLxTLD5fe92oI
TKaNSF1GrOtpnzz2tvPh4Ulcjrtfsp26C/qbMKKQbzZTiNgQFCLfTLfKGZ9koNf8cAoTEijmcdeL
gUWM65T7PkkY8jnzdAtFeroNZKevBscg48mqxh2Yev7jDEYJ//7LsnXD/f3rMnTpmdKwbNpgDj2w
pc/1a6WnBVgtpYumPhScS+Z8D3nnBjNIhs6KEi/oMio+vuuV2YJDLEdgA0VxH2bqGsje29zkLSJT
AElC5OsKQ/qEZ9msWqy/HYnCeUmL3iNFWhqR3EZpv+2nbZhhI3CM9MqA9usOCAqyCoCji/5Zgyi0
wzn64ZHFA+pAQFGHBBYiFlz3iMmEMu/6NrmdigGSrf7GwWYk7qd+wICqI1+N78Q+c2R44TmQ/AIx
fRSijnfO2F0OYXRNxkDkt9343sEVKksazrQELAef2RBp25qDhWNiKUT8cuEO4nK2K7FHwyJ0s96a
La4rRxs/u0zoh66qHkCjx6u+QniRSafZdvURvyl1l1vdoHB9Qq+XAdUZviaE6QyqU78O9Wty7ndz
CuqIYTcyzC66MDtWmkYDkoXgu5ei+9ZFV5OpRHBAn16Tc4luXDEh1RCUjR8gNT+trnaAFxkP4+AF
h8bMbpMuphUtPsziufD8yRqiTe4Nx1PATLHQEZLOJTcnyE2mrQwVoLvl4MEaSKoZU0B91aBNAQzL
n6Ezh4OjBXunxzr2444f25Qz9s0gV+enZ5iKcsGhgoVY1drUMvc01bgbx2TyzRQSOoZvHeDF8pQ2
/sszRmvvpxc4vakfb2K5U5kmIuH86pf38eOiHaJmcBpEdctmP14O8XTOUMXo2RNkDGR4eQ3kYox/
lzX5acufT33aBmmxDm6z2BenD3p6Qz8ueuPCQLbDH5/n9FhbGabfk5WFEA2/pCC6qTVs7ayonOKy
X9CEp9t/XMUQqODu7E/XTreftjhdzUx5HXsUjz+3/7kZ5sHLyQnDw+mm05+Z6Ry/MUM7AtvHZOWY
L6aRSUZ7Rr5qqrFYR1W7ZtZxEWhaeDZ2TD/SPv5qjN7bFgaeHGUB8XZ2+l1oNcCuAdvZATJ2+H+U
4uBmmU0DK9XGs1n1G91TcCMy6+B2dez3oQTuxA5MxRyWxq3WFvWOFBBjVc9TgsLQfM4Gif4lhd3j
0Z9qUoqcHCl0GeEPFfF9DxB01RlHS4Zy7WUA0alAz1Duw6iZ6c2Vxqh2xZJMosL6LdWys4SONZKp
QPqJNzq+UfAEudwX5VD4hmqKbTA0a4l9ybfqJ4R6D+S6K6T8+c3cVMRvdN9ZbRvr+qldlBRKXqXU
0hu3CUlOAth+UbbEOuGXhHF23WmV2oGdJmsRGJBSNWHCGkl1Kuqum5mZIWsYTPqoNMC9vaNAK1YJ
A3ZiYqPQvGFaQ7FaWTHgMeRMttS+7ex28rLe93KXqlQUwlcQBTdmnDFhzUofuSV99WEcobMxzqst
ZCmIfrFxZeduuRwWSHQkfPbFqfOU8mLGhdhyCCGLe7rWerrmEq+mVT4Tw2Uc54KwE0TAnEafrTy/
aEvRsk/E9HeHB82JLzqI177U5fMyYtw4moXc2EPkpjUIebIifAUxx1dMP32dAtT30bNnNL3EuzF7
yAjDrURntqW7FWBCftcj46qP+EF5QBSlM/ro5t+rtCS/iZYR5sH8hhP9nU3y+l1cPRD7nb00yfgi
Sc0jSThn97AoZQNkWU7dMQtzlgkEUPMtkwpYHZ52a4dl/mIXBAlXE5O2uuux74cdrCA8ACsrEzQc
g3rys4t2Xo6SQYuPMwjSdV+3BiNeI1tx4qJbH/EzYT6bNkz9Ey/7ns22PtRdsCdACMYoasG2rekk
ctQWMTL02i7uS1ai8bhS4eA8GBJsuea2Z0PWtC+jcoDnaPeOmADUKDvys3Y01tKYvspm1PnBCRSX
M74mY46hMFgXZQOoLZ1i68rWkAcWkO8ANgQPZMnDbuh9ortbkojn2sd38cKpDrL/GN6CjbW28eA9
z0SyhDokdYj29C4rCG3Q1Uf8xwTL4hb1yYZKNsJYcy7RHwhZ3nbEgoT4mg7ByKk0LgYa0vkrcu78
yo1tOIXOq8OYs2LQ0pgJ8pRaB9OqoT0lcbpJ9wDmqT3TEAxxgO2qRwhkhntpAoKZa7hkQyOzNTFn
N2PommckIBUai0zabO8sk5CXRMWw0wN0fHPdIiKOJB4YFic6DJFC5Z9Rh4hghBrm1xmhSYkpCvov
M2fOsf8MB0FJVoAqtKnCV04fH6aZH2kZdGCMkvJb1nw3w5nqpvGiHDR7DcjmLZjMc3OUPXoenBqg
43L27v7cTvBroekc/bIBdIWP58AYqfhx6XS1sUyx16wzg3jaA0AFB7GDeFaV/WJHojjSbgp2DPAP
KCoWyAURxAdz6RpphV0cvHmGBBGVXPxx/+ni6a7TlqdLp81/bHm6/nObHzee7v+5eXp6oZ/P8ePh
4fBeT3ZHMi0hjKc/HQGYfyYz/riYTuTg/HLX6aJIXPIb/7Nbc+hoy+CMV/jlYf/ZY395QBYKtUeY
tjKwcoNaCYh8ZRc6oMKhfDldL+ecVzrdP5xuPV38uf2P+/+66c+n+n9vfrrn9HJ/fbZ/ef2XVz89
+796+M/bxsbZjqVbAbcQ+NSWPyTMkTBFmMNvF42m0ZgYLLfiP4dVg5KJqUJFFQJ2GdJbczhd6iqr
PjSnP1Zc6OvTxdONp7sNBQ5r85fHUIiz5c+NTo9BGfI/D//5xKdLf737l+f85TX+5QufbnQm0lFW
cjQQ7f98u6dLf73xx1OPYEdrbztOxh6lx11Hb3ttFM6zM+UnbgsSrrS+HVk++bpUJE0XqKpH87zD
nrbKQ1dcqJ6MPE87qqgEJgt7Zu3EFrPERQgPB6n5UCXNGKdIE/BVziaq9fd2HDeFTZfPmFkOJc6k
tmH3irf6wTEpLYFjbMO2Eqsiw29TQfglEgmsXqL5ESX0ToXXaaGqA62Al8Gtx21rClgN6XzvJnKH
e29tY6daq5ZBitaAUGCA/G00ZnPoMPJG2gA6YmJt4BlbHf86eSzDvI5dcGaGtpo8qzyKANpHF3LY
7JeGpBEUr4FTMELNABlVDkuY2Iy29pQ0vFS6CUGa+RNwa1z+NFsasgHXYdj6bdsrvqThFrZPsEnc
D6kzsUqdahf1WF9k5Xz3vXguIHosi8I92mxhm/F6wi65I4U1Jc2BQSuTTry7pGhVDR4wNyM1a8hR
lqmn2ciPPG0OpxRtqz+EN7jUP/ElvTIpJ3pjEHx48Yj/xqBDWhebEDw41JQI1FDbXWXoQreeR88A
EfyibR7XrWN8Ffp8ntbaMbL1j6LxPHRj3pfwuo82YvhH085EN0TmC8z4CAKRbnn2GifIqpUI/eBf
ZfjdQVcFGUWPoZXoxBKH00r/anuRtjY7Jq3uzCkM2vbe0NOa94LTszMQLVpkkdMmX5IH5R7uyXVL
2bTLcrDJYqHCAmqLD+7Ynw3FEj4c1lgXWWiYrmcd81m3jlPOvAw8OxUlSLxY7BwlWKc0hJERXLke
l9z60OmCQz0B2SHRT2xo7M7rOSUlpC4XY4kI1c7AJQ26HmhHl5U7qMScdMmUb4AYrrIeG5XXYfs8
j7vsPMvzkKCOJQGPOIoNMiMSzPHKrGgBgkfPzIRTZvqpT5W7MuPSoD1HK4dyEng7N6RPXVcEdMb1
aZsKQC+Oqu+Zkj6MRS8O5KBvS9VAcJpHgDm4vxw13aRQXiGNTvZmiqNXpsrvc9ShFdWuHZJ2z3PC
Z91Sb9a4/YAmNO3NbBac51m0r0qztCiZuXNuu35XsNcncDpvZJc2q1C/UJ+phr1YaPihDRQhpF9+
FoX1Vda2IDs4vApt6xbfeY/ee9BWQyGJpgMFRF0fXSo7sHwjJzrGQhdg6+1Ojxy0lk5NEzVt14XX
4Em8Mh1Zbhyz3AwTUloTwAcTE85AoETiTkOiqZy1mOYd1vzi2pzaqy5IzDNDs69UoA9XlTVRAiPr
mFFk2ylAZB1CHTsEoQDITTr7SBQnuZxTUoPuJObXXZJv9TKC6tsh+068RUxHtbex+mXW3JL40EY6
QpTU8/uKLg0liOlL5b7baqZZ1M93/WjtJaQ5mHwDydBiyf+MjrF46Vid+Czoi3XgGuwaLClmR1GK
hcN2hnuyN/AOVhZaXeTvg+XNawbipOh1brtrkMTzJXNU9RZJb9DSzSfyNuAn2nvJmS2yeNNW5BCK
OdhPS+QvyUcrE5/hViMVA3FQcS8gJ9R445ZnyYIZblbEntuMyT7iAMpwD6SH3mDUxGBTR7rNrEE+
qdpaslpuEAgEl5gMgejmXoW1YFEbKLM/V/xHteDJ4IZOoBOqaUPABXD/BBVQWbbnwxCKrUlGNiga
DVdpnG0h4akNRTtzo9n2B0FKc1MwvCchbvI5qe4SB3XcZEf0v2xMa2lEehgO5RXJp/k2kZ0kh1bj
4V7DgXgmLdc46Hqvn7GS5QQ6HAM7SHalZnNgzuMnTdAB8bwRGiU0miXjbaI2D2ABY1PCIzbaNN+C
qXWQ8LI2izC2VGGAbETDhmy9jlPYXbsqfhlzVo5lq43Y21S2NIPWWa4pEgkYuxSyJUh8qhgRBSlR
diHurBwzqq/nrISERYiVVyXvLTk8ePYjVORRcUVB2B+stLwO0pn/SBjld7ppvTT6Ndk7zTYllH1n
twQRyOd5lneGbu9jqkh/0NGtmmWVPTvFZ4IATFiDum/N4LayIQRbYaVt8xTirmGTdtK3aXIBsMgK
h3JbpMZFr6OfkkiakUIVowqwtOqcNOZ6H2TZCvfgu3CANuIu19aqi5njmg9zSDQJsTohpsi53PUY
5oaKfQDqN5Ng6JfrbLG7mFWKn9+K/MFpkmNmu59BbExnrttYK6jZvl0RBwNYJIWArMptJ/MdgD3y
P9UQnoUPeljIg5rC88D08h3YcVItDfce9oWNrwoJMTzwdqV7DL+Avic+J/AzM+GAVWqAhpH4IQPS
DnB5aaZoDNVQyaM4M+StFmfHNAF6Fy08IGeKC3IPSwQU7UD5KqlqInE766W1h794aZA75HdZPWCW
0q+02ribm/HcgBu0Y+H/Ein8kLODiNMYD6Y+hT6xe9Nz/6TVnMearAnuaKxcMIYtd8YQvOumue+l
Co890WRaCC+rCkcOz2kWrBuPN21p6Q2cqqvU+oK7jWUjJUC5MaynwsApoeeE9UZltQkcGvh5Fnyk
+NNFaWVnXcVQs5Co93KNPaxycwH+0TBX2Z4uXIWItz9gCQLAVyvbpwGbHaVS/X6koQrXyyKBVDz3
FYlunXUuOjs5aLrOBzMIL1caNiHGd2T21ee8mntUnnuXDbxiDhQ+41i4ymgSNQGz2MVFP3n1fERn
82nz0x8zs7iuISdvek2X6wqvkj1ZeMwn9yFEZoLJwGT9P5KYW6NjYuKALYE0qJ1NvietShAQRkVM
ZAKvsUSQuyavXvid/TIwzj4vmgqFWR/6mpV+0Mx86Rnm1OQV+KIKrvXSwPpcOFi9kPkCvi04pTdB
tla1d2BQDIBMKX3TjTfgmgn7dnGLehZmhka0Wy2pPlMF0RSHpy/jnpq3nWHzETYwtIW9xyTrGAGG
Y69/DOuo8UUcjHdhYd46ZBLikTJX4Uy4YdEgsw7qCGBpqQioIgnUGRTp6w6Ap9l5dAJ+PVY72Hv2
5oduMJm6aEPoD4a6BKdOFGwPwFPCCUfMna0jOcS8Jf3eU9Ni7hbVWQMICJ5PeG44n66BdD3o+3xt
kRV+tFI0bsJ2rJVhEg6nc0F03bTqUiKSqUq9VTJoZ3U1XUv6QvTAaV9hU2IQOkJXHzO6HdgSzoSX
sX5PyUmJ1F1NxBcah1fX4hPkM2Lt2IGQlYCa8eAvVjlpFQIMnW0RxAeDO0zCrdANZqFB/KRrl3DE
tLNIah/KwUXbByxrliYJq/LJ3enDiL0y5z8bz2AJX/hGQsRdN2XbkUNpWL7wwpaMBwLPW+NO15xu
70BTcNBAIO+LCLPZjsM2U/1rIUBMaK45UhrXPlbQjGoiooEHQxCn2BCGYM09cQFTiLMkUABK+MhE
+2BLPOqFtjK7/lDTWsLHMF1zOCZ5ZdERkECNh6yeogU+oK+zV3a/jv+thCPJAFwDoBDJhN5ANVuN
nzgpsUZMIesLdLCrhtnbRlfZwYOlU/R3QmGX02f3EM8KcRbIYLtrNp4QD0BiUESMu5D15xaINqcN
+K207/28QF2f0Elk9m9o29gorzjpFLtophAg1Mn3WEysVEnUAUEbq6Lqn11+g6PR0hRcDqBDW15Z
CdiQlEGc1J07zWvO84lMF5mULJeGXTcbFr1O8k05RRDulS+dUOchDOPvQMetFRpYkmziUOxMgzlI
bgqIIobVrbWyRiyJdE7e4q54Uy6Yh8kgHoNopiX2OrsF4H41mfVtA3hy3XnEd1UkypvkGNTZrLYq
RGQiUmMpEL/LRj4WDvMm89G2erkhEQs1a40PVxABFWXvk030W1fe1R558Fqp3kLXue4c+tcCDHdD
XTSNL+HohT5BQ1+EshLLhp3IiYnf7pcsw7CZCWS6DLFeVCbjbsvRnlPbeAys5mmJkDCpG0cHgJLu
VuR5MUHz5bBOxi6ll02PG8DOI8YSWGChc4c4edu72o3m4eRskCzVxhNDCYeGXi982vEXcUttOHUj
MJhWIEo9TyiB2HeQufw3UWfWHCmTJdFfhBkES8Br7pukVGotvWBVWoBgh2D99XNQ98w8tExVXapP
lUrgxnX34+PkQgLO7sp4jh4T+BB90Y07SmsE3IZ+57GcPg2TBtvavXez6leQx0rua19jYN+6hiVe
YxEggkT3FiARFMXg/uBqghecryEhE/jTzoftDG/S09u6ZiZorjpzoG4R9OS2PJNeo65F9f0DHGsI
j7VdnfyKYwoNsivvMe1ClzkNF2eH9xLTBaAXmWML+P3qw9D4cpcIdeycliMT2dGDNWFPSQ0ybh5W
ArKn+z5UEAbkBGaP3EW8DcJgOIV+dhwHUiCWQ0+nVw6PhRbdxfhnCRKuKt25DX2ZQxBBNWm7Tw6r
nwOu0r1ISZpQwnFVKkM3mKMHW5knHeNvIq9KJ2N2LLPuux2betcYFLxAORq3xcyjJ1bxeaQXyM2X
YpxgIDkDeoz7S/uiO5aleSyPo6+AfZvvbTwi2xl2hzbo+WhcuK9C3d4BmF260B8J+44bw6FzwaRk
CNwBEEDTrw6ipyElYicM14UiTb+zJGPpOQo7QjI+T0kyxbRTJcieBdlNFAd3kzMPA+pvCFiGq6R2
pq02TGjAPMFWg+eJvasPhYkgktHxu3Fj61k70txHffkHmmayke7B6I07J0q+sAf9cyVJ1N4o8Imz
w6QZced7VMgoOqPGasb9wvTUmQHtCwrbLGO1SyvCMfHmrziG91UHOYlwk0YQBEnqkzy9GiuMf5bG
tTPb4darJNopKdbaVwFDePfG+pp3NnGk7k4Yy5JbxvG2E66x7ajk3U3aeS8VK2ZWBz/5bJNoIpqO
68QhSQVEd6RW19QhJ2ieLN0MaBbp6FRWmGKNKOvWeFsu7hwf1dQZG6Kh51QENZk5ettUcZxSNI2B
MuI1pYDEAUPcQ3rx+dmlT6NwB4emDZD3S8q2uwixddlXFP78B8qhjVfdWiPJcP8W/cucFteinD+E
x1xTE/Kpox8Wwc1log1x7biLRG0F67hbmmWnVO2JSeCaYAgtQXus6tQ+usj5G9fM5T5z0bTaYQgP
dgbZMzt3Mxt0WzbBLTLfo/IGfBQrB0sc5jb7S+Lg4mjPKhGc0WrO+88k5xADU/qRe2a7HQ2aYuPc
52Q3fgDuoxp2BEEYVX/H9IY/7T6Zys9ZdJg66BRkiDZfLdzNOyOXTw1UU4SvHrNU0pf3Ed4kH/fI
tk/zGQzuqgzhNL6OVfrehj2I3YmdJ9UAaTJp1P8EHFqNqN38dS064DBFz2uL8wuOCf2Yo4Mx8fI+
ssO/6D0phz7xJNtjP8rHfKiOY07VwmzehxwdMX7CfhHJzndxRZBrxP2Spw9NQTdOEtY5f4CV5FSn
PEFkv4r7dyjdvGaznjZO4fPjWIZ3xRVYeDiye1t+sc0g+2hyKhQuTnLjMJbzNR/0pzK7gyHrIzUB
+DwTeaKcjTwYvMzlLu52QbLP82aHn//B9zySWZn4RMev1lP5Q9/PvAPWfAknrmbgKelOZfUdJGYr
8qxV5VSvTZvg7ZDUkU5bvw8X6kHPNhNhTuuVxIm2Nf0G4gvCRvkow/lNRByyG3Y6w2B0p7nazGMP
7lPsG8t9HhwcF05HTaIU5QHPEJT9eQAQQLwzGeYnk/Q10zU2o1rkfOWPM08JMFNqz2bqBKOx/aRP
4M1erN45FXVshiiqEAWZ1WKJIkDkUJNOADlaL7/s5N8PY/u/KGXWd+Yp7iAT+3a5gx7nsnyYrAF8
KIPHaPjrqo1xaeq0ObAEOERpXJ/iGGV/NRYccktkIu56/CavDdtWb6BuQ+UigMLmLvvKFOqfGmif
dxsccbk/0yW2LNmjGsIapG9cF7V8Anblr+Hl3aMQRqvAiK1TlxSIcrW353/lyQ4QaBqTvBKZ5QlF
z8Bdq4JFwPn9vzyUueVbIgIfynhfukY3rxuBtEMHHjqqMW+blC6vsaRlLfRSbuxxys+1HA/eorJ7
cVjt2hYoAK/toajRoFUD9pN4cpHwPfbI8UkC45cujQP+XrfPxC7WgKIQMinVGUQJRHApI2fYZUqg
TTipEwAc1K96dcFOqKAq3Wy89mh200vkdfPVm7EX6oueKm8TJlN8mAhcmKNYlnAsRcmKGjX2JFEY
/bqZ2BJD5ERsNpx2G3u2zxObei/4KOMukBlwGbKeFE4PHks1CAzC7C6Mtoh+9FFi0WH3Q8EaESjc
/pEYuSwsv8Mj4OpiSUTVGMSwLZQ1rLYU3Rw+zlSfMu0tXUAKp3KGbccP1pxEnzO/f08Uj5kI2LlP
smJDRQIN95M5btjHbuGlv8yUs8hComha7z4oLUOIjeZHsHdH2puWv/v3g88N+7//rd9fM1E0J2MY
9tFA20e3aCu/HwixNKztqtMYYZPw/qNgUFy71qXzxYns/vf3f/9ou3yRCJJk71UotUKO0L/HHPOu
FWwhpiyaGs6A4jT+32e/vwfWjbJPIfe+U7HZSLJizYKT76aGfhsa5n8/+/09t9I2LCpXrhI72dOt
4vAOp9dEjfaxxPe7ASf+t03MG9WztAIFQK47WZNNSepgbTpDtdbdv7qMy40fUYAVactZBdoN9/4w
DOzo3Pu+GgrA1AG3xgxrsGrNJxmw+Y2oAutVyV/qNmeeKdz1xzwF8FzvuiH/Zzbi2x0rQrgVHYEJ
dtq+plU1pT8lij94AV/aeHqK4maRISL2IPLbjbDVAKB+jWT5BLPDeKLlOG/s6wAeWKj4VczlgxX0
T7rxLrZZfOHg44uBazII47Pl7FEszFJfIBFWBxmBXgyN8SkVxTluBvyuvOuCcvwTkA3f9mbbMcGR
Q6y7S5bAbqfp75HLuVvJoLnCfr7v05iTK/6zuYMiHSXPsc42oyRWxmJ6q9km7C20eCSJrVtQ2cMS
89aa/VW5yL1tT/StpjScl20b0byxjunBEzWYvsrZy6L+sTr7HmTMCXZhtQnymPJl6pKoj+hXCd1B
Q0epSl8U29lq3sFU3I+GOpmVQX98jdof4C2ZPSb3escs9qftCBqHUWuefj/EvbKOtmPd6Ol9iA95
s7hLQxqDzT66TGL4poJJrONSPMdG/DnYMNbwf6y10haFbNfITb9m5DWiUvbByDmnRsW7RbEM2hko
GAsHGgxd/y5WdczjBKz40GyAP5PLrp+0kz/A4ACCleHadtuF49R1u8aLWFOTQrL9/MEV/RPJy7vl
f7OdvjSOeJ2cnxzd+VAV8b7Cc82i2abXgr54wgoxc4vDgca3uS11w2Nr8J4d7MAA+Kn3mU9oLtSU
Eaq2YHnl3vFiMYThI+AmDg+5YhUUczpzaHibCuCwxhgcqkn+YbsVNhWG5KYwrsDErT2TMbo7zchm
TjNZCm1yCXcmDz1MiqMn2LSy8YhWDfVYQIy6VS4F/VwTqcLipmlJyASVIhV7NuinVEdAgZ3G6gg3
TjENZg3/wSbD4C4klGy7h5ptFwVA6uWX//k9HHbm9vc3k4w9plV731FNaFO0T2aYBSQVmCMlTZaO
SXUHIKpTgbVoP3b2RdX5vg6BVJRSJRfzAOYxOho4G0h6UFkJlH8uqmvZVHqrY4ZpcMt/5ybhE79+
VRVelLSd/Z2fWSenSZ4aq77lWIVdr123BAfInMSfcbxAdiNCbnrcxC77kzQzrwmlyhVd18PEEBUX
/Rcx1D0+U1CzlQmPtwYCIYMfN2jSTe8kT5IHaK+ML3z5fHOu8+YDUxi8vlxj+4Ma1clNMOMhmeco
OVB7cXGzKVmn8FuXImLrHKiRMahk/MdNJS+dU2Nw9WXCdU3oICm5MkQBqaeUJgmCOdgU/fTHyGT/
YkT4JVmkb7McFWuaWLb8/2PL13my10tFEmIWPl2bl63jDLYuEjSyGZi/G4vHXi4taIH7wuKwQ0LR
/Xro4QrGYbGjMi+gtvwBuyd6CV7RXVXWyZ77FE2n2b1H2O04CSKldDDtepP1HQKsxc2Buyal6QDP
J3pWiABaJBJCfY0dZRwH2zi62I7vBCjSAsMl1yPwyQJB9tJJZLPZ905qSs4uG36DWedICyaHHvMo
KhB87J7mTVYF/RqIBWQNq39kfx/sZ8v6nvywO0nlV1uMfTwFXKRRup9ZmRjIsSYYwbrhTGZCIMn0
Ug5dMUnoqaQLyfW/q8pH+eygSqcIhFRGqDXHqz+e7HelRy4nHnL/MZ4dgLOAiGyjro9qcP/poHox
fAc4KQpJBATCH47MapfYJUjTBtmG8qYXCyAIxErza3TxOvD40k9NKq74b05jxZlw5qL3QQ5ic+7e
e5Oz8sIpZMQ277kyAMB06dGTFbZrlgrzvInl/F3QVN543LBrMKesfL/y/k+Uh9/eYLzG9sSyHyJN
X+RfoRsdg9wOtuGcf1BkNpuPWRS85jVSaIAy4hR/RZ6i/w7sbADzr9Lk27PlyUyytQ4aFgThPb2t
xt5voCoDQQmXzFHr5Yc+Hy+1w4KkQKGi8M++JLS3FB5pgZq/D1OAQPrIl9Bt5Kp/BTW13BpKuLyG
kneIJaspWY4+8p+DAc6MjL2KvXMYdOfZcy4KJB1hEioAGxpx8OCTm4m/nMj+V+bmpgfpsjZ6gsMN
SKO6A2bWJcCeQA5VtWtzOp3eWo8rJhyeVDC8l43Hlqnfsf/hCB88oseUmy4ZnoCsPsAFQHrt543M
gtfAGa9eQCMe/OugDB9NkCkcoBr2KyyXgIUIyuhHKTRvakg0Ux7dGnQVeIlRIC6N/xHW4+NC1xF8
2+RKVuymSO6JhdbotmszehxQ0bYyd9tNrznXNhENJLlz0oAlHdDH9lyfZtRwEgXFP+VlL14dXOCC
PiEN8bLeMZ8+zJkLEkMx/0N6hpGXL+CUSGK6cPL5ie4CphkfpGXfnouxoxvG/punzC5dp/W2p7rP
GRG1l9YsviFm5Zojd17hgltSWPWIaKnRmhE3EpNWZwo8LI92Rkuvg46KZwlHnlQ3GqfToxBoUG4K
B3DqQnHFjM8b1i3eB/epnfuPOuFvK2lkc8nmg2xs/lEzDVIJ4EluGt+9Tf1EmfGOImx0Lfz0X7kP
l7+Rij4uXQnABYS9W3iLkWNAGygfpmy+csmxdxnY7zYuP/lOfySD4nkadXtHdO869T6LsaABuZ78
bQ2Oh3dSkpBRZKuVyfg0TTZoM7CkblsxSqWECob4VkQmzzUL58Xkf1YpAvFArgGL4AdVPiSMQs6S
KWssUMMYV5fKDHrMUvBKi964rthebG2F6SaSAB44WJvdLtD9Q8IWqm5tixKVYAfHPGN268K94Yww
T83hRNDvUMIbpIjAWhF5Ugc7wmscjuMnMYKHcKA1TD5NsvjqRIaYofN3PSIGcXWvGtGRgIzJTbZE
0xizrkEHsy9KNwn9OWDvAZ0qi/Y1pth4rvhqxbPcNGIKAsqZENQLfDHWSr13iNi3rZIRrybPk5mr
7k9iNu/LD6lshmLtC+SHwNnmk0te3RcXbEGh9ccF5Y0/xD0a1qt0rM8BiXZICPVxIKMAMiMW4Gdn
OwenY42/6EbKEpfbSqPQ/uG+vrEF7DaGWf+LCvd7Fp80ufzw7P7ruRfC9izLJvXAu/oS51zcWdqD
3b16AnfrlLa0EggyOF508iLxY7qPAHjwWjeRXIfXYJY3hcaLJ8Z4NEuf91Mx7sK0PhhCXfN2enBE
Ma7sBksE250alQpNg70XLha1rXrwrzTGaSN/9itjn7XGX2gV4aoKEGc77zZSE0C/JDnzmFs/7yWq
ht/LOf2YgvgLTZ0VQXBpK1JH/8jn6rX32i8HDmfdevcTQMblIMGgr5heMoZPen9qJk9EWOMQWnVE
nfTk7ICc3Ssa5vf0p/NGH1DePXbRux6MHfvompR+CCVDAwLwo2WqMw9mrl4Nu3LOKdxlkn38eGpu
PLIMn9I4f9AJXjLUB3MZlTIaWPGTzBZAFB9qIZqHsjbCcu+8JHdXY2ZcUttlIfmgY57SHG+8kSha
9WyQiFvPLTPgAC1vRCnx4HGujMqPdkkTA0sw6SNp7l3dPxLN2DdQo6LBOo1cI1FDVifw7egA1ed5
Hng8yz7/YY/wSn/hDyPPdxUL3ibO+BdO8XbIeQ0TRjMvs9FJUkQgMNLYM7gz5BPfZuAz0TUpRL3p
Y6K1OfHq9yFvPvqhpeYN5PUqDYmTxLY8qCZ8rNnyxUp+Z3GsdhrFnH3Vh42zhGh/+TK2HN/7gFad
Mtux9TkApsejE+K/Ge5jWb/JJtt1BgqWYn0a+PqUlXyFbXbMeF9JDy1V5s25atQN5MzJGaOtXEiP
fcSztauqW81SjhWfxVGh2NFQ0GzDsPjnFHrPiNeCBxTXumN6Im33TMvEunYldZBh+jIYxcHKpg8u
0f5AkmqazEcgmLQBGsFnkCCXSdAi/Xyf2XzHdD6GB0D3u8XNLWPMfiAvnOqhAGxdGhWdv0BPtEOM
ZkdQCUI1WE6oLjOPtfDT4ubXmv4nZEgia6TwWtZCooxIc6jxh+7ol4xaeHzR1cOUJ//QHa55Rulq
Ae1zmLdsGVkdyeSl50aHsj3cmyxsltcqiu0LjpDvIvAw959jAqcb5jYatNM9jLRhJSJGibF+EenC
ae6mfYchcOPO2ZdAnMYnUB1sYs1AGd7tMP4AFvXPtayHoWLuikk5A+vHD8H5zYv3y0tpNdPTFLXt
1g+D40iLm3YWIWKKXpyAhydDKPV++6bmX8Oi+2xj4mLj9ora3uLhw44dlS/zAL2uw43HT27Xsuks
cezVSLhWxLhC+tzu5WNFw6Om7J5pY13VYmfiDQhHfVHsn9eOXz/9XoX9zLtdKLb+pnjTGC7Trj0P
ZbfVrvVeB5nx0GCarA2Kwql+n+P4pVXBnZmh/zXwUeHElGcHSQ7frE5JcbMoa4sMcA0iw+ROP4Q/
zpMCQ8HJjuO+HrFlETQfi47keP3RtK6N/gs62nSp18Zm0o7GH8pKsWa59GJEqUloTE4s/KkzwhU9
nVrlt3ghrZ+5aBakZSzWc2VX598PUPfYinRssXARATPTBWq3QIjQo48Lv6Q2jpImUqB1VaydRtxj
AS32eqCi2Out5Fz1YXKu85JcKygkpzHqEzMXb57fT383UKSvVgzSpME8+DO6VSeaGTjYmro4ZoIa
qNBNoourqW6OKFy49IpJxIqqI0OksXen8WgXJvepoA6CEwOny9XN1oSOmhzYbkTUSeJl+d2SaS5v
5C8+/P5SRD6aD930W69TPtZFT54I3PCMHlSxocOiPCkAOSdKjMBtY21b01SC873JUP9/P/39M46y
5Ua5DHTMIGtzLJY3VpdvjcX5/PuhyomrrMLFCf77a6r8PAp1znR/j2d/cbrEmkNUK8ft1AfpOYkV
j4/fT3We3Xg8kwZ0cfHj/cG8/7uFi8JDn+X5VYUEjXzh3zFPNqOzmYS0ibX11S0Q5coYY2MrdfQ3
l3l4//uh0mMIucCtadMdXqsF/TqavFQYyghEOze7Qc7oOiipFINzkTLcNn5x/v0l8+QlbjNxbPVg
nBsj2tB5re6DBgwDzSAKmm/gUs4K+EnUzUXOw7XS+t+ENC/8rjyRXVJPcZXtahGTTWincoebmXb2
tPnKO/PVdDANBn9xcbZYFZGPAAPsTW0GJ7n8dAHXP09g/vLBJBbmfAFFWt7l025uRPFHgR/FeiM/
grgSQGX9T9sfY9yRcJaFk5PjL3d1X2/CioBWhdpGWQFobxXLV8uaTVyCnOIlDQAc5bS7TQrIRLKV
935t0wecwhdvCvDGNAOsxLhoZplZnYaZipfV76dUXS/AjGzbmWF++P8/Yi1/TuLvWdHCubgz5k8g
2tFOjh9RmJMja30L48pw0F1l3ZUtHoa4a2wwfaxdQYKi95TcNOlgCVaSNz/VNNFxonXrpDzMYVWI
k8XGsrJyq2sezQ2bEzbH7MI8jIpbo+Y1kER7dkNb49xPmmV+Sk+NncRPAh4EKel3t++GQxWnn1HE
rm1q+o3r4/0gGrMcPVKesbQzIq0N99b0YGdQAsKmx80gFSX1jJcJnc/7RiU3Mp5g/4Np7yUp3OOi
WGcx+bmRJTHkX45TZqF+Zj852EldHFLp3/EjNw8FF05cVfhwRKZ3YnSHTcCcS7naVQYOL0rDCyCx
I5J/OrMrG7DucNAbaOi+ZhVswdwLL0M0c+nLrrkvhcl7ys+dTS/YqVncwX8bQGfksLMs4dLXc3tq
o+nScGg+GpFYTTkqyjwDLO3T6E2mZfg2TOW7KRCyIk0NpmMB/EIap3apIj8ZqcbbD/4+ykr7KdVY
2HIGgBVGyoPk1X6kWO/OMuv6aoTjn0q9DXldnobaDR6JpH0F7dKezCRTVhw2MfRW/Vg+WhG7gNps
oj3eTfPksm0wPRaz+QgKyjVY9CHFNjszSAnu2e0D6+I7kPrES6Lx0AwWJmfHxChGJmNvi+RtTIrH
dPQ+lpB2MiIC2gqYEs7RGyM5nYdeQokBgOb9UHnjysJQ/tuIm/7rOJtvRm9pcNFL6r5yq7vEgA0L
Q786zBEqYdhwlKvn5MPOx9scus5dpwf/aDl80ZTn8uxIK4c5+iVjp37rEnM+tjWNGyneJaJr+oWz
ijgLH6sJOzj9EvCABtfwPPnio1nAF5gX9S0P+NOOMz/nywd8eUfhlSHLwpHKjNhUr/jNLkD434nb
1He2PxgnpGYKXmBbEakLkgdWPlfoLeEt8K4O/vHzaJBKz4Ys2bkQPLDEYnKetGfskWa41djTP6rL
QfrmobdvHdKVQzW+UyxE0px3DT78Cg7+Ig50Pivf3Kw+23kEFbOnx8P6cdr2HTYSX2EA/c9YAlzY
ImxH0eqDMePH9CosNwNv3Ofcdu6BkPhHDq0URVF0YtrOp1b254TUQ85gvKpybi9Au5/qLA3OHSd2
3LTeMUvFK+cQCq8KMeydQE2P5EPe6rQHKjKVLvdejxXWFKVbdyCIYZm+ugWMSL+EAp6V70FONjWl
OGkjW/s5nI3HskYpjqZUc3tE9Am1czHh1NHIEpjP6IlfAqsv7xOylEkAWjca/phJfCEe196NySmf
UorVMqM517i9m9wN6W22ZhoWuEvM/bP2x+l9bgPqN3IaY1Syokus2AYe/IXRrNsrTU50ZjT08lBy
g3ZrNtSemmI7VyaotAwil7CwknH+YEsz4/RjbEzuMQOsFijkJSsXC1Ecn2gDuuHi+u5a1VxKn3Sc
UUzpyjwTbleb3s/V1i98+DlOW5AGnoynpJjpCefamqz4xtnagp/jkDI1SZ7zLC1XHf12R2eJSfg1
FHiz5ZIoUw5ZlJfK89B7n+7kpXc9CUt7pGQuI3J89dueY5Mmld6EH0Yl0uscYaZMqZbgKMGKIA7w
g9QsM41pyc3n2DzxGqCvl/1lUvZDM4J+KIRZ74MqOKDSp6/Ckx+q4aA8Jt7dgHbJ99whufVOeiiS
LxXBAenbT04b0dbFjriLozdVQoFVOkG8yfL0uZ7VmSQ4Gwop+/uaH8+B86G5R+mgJwsd4D51j5R7
hq8Uy/CMjTD+Orry3soOkby2YfjikSX00KXjzUmiZssBWG0MzGCgdY23qWNDhZ8ZdcyWrGGzhIgy
Nv2Yf86Gpk1saVV3GTFzFXkX7kA7EZrlSPUQlN4lj4lvGkIKMlajuPgNWX7tE13xY/Ly2o2cVdXg
vAfi7t+5Eulet/zTCRlAxcm+ElfSaQYKeUcjxRcIsOS+0WNy77IQiUHdwWUH0Jlqj5rfGZ99N55y
LnPs5bZkGzAigQCowAuutwrmdpybd2lpRKfIjSixs8r8kLoGxAtAF72h/YuHZXHVF0O+rcz80pKP
YX1tJwddqWArl81dg39onSpGY3tQW7pvum3bD9aVRge6rprN74dmEg+mWcY7E8c1rMaUu8rG/+yq
znrzooKDkg9WxO0+WzWdshmpULc63k7FHemI8jhbnffVe+Vd2KgN8Yj88vvzBSVJh0+oV8wBDvva
gT2XhNg1sTGH72hxKbmvmHpeGnoUpB9vczId61wZlM6Fxj5sk31S2rjOI7CGMjT7HTY2KndottzK
LPxXt89AQJsDpmP+UfB8NrXl/JjscU62qLMNJlx7+qhGmyKq+K7t3fgi6qnd5l3FZWgWh24GX9Z0
OD/bLGVurIJN7SK84gU2cPAVB6pJoWpVCCgNy4DBFvKJ+AulyBZUIHcI9oVUihsv2Y1O9G+FVYoX
ybKcfIgzQCPa/D5GnMDhuecYBiRRmkf4hqobBijchU3qnswO7ybkObEdatPaUa5j78sELmzismEy
ssHbzcmEE7cYntOQsHhjD+57oLLHXCp3R8OYvS3rsj4kDcqoIvChXO8vGiaFXYkP0dRY0KEGNSSa
Qk0eTJJurgNlEF0RFE8iI4TSKc977rhy2eHjLIUTv01mNKigw0A32rT/MhEg4VoPAeS0k5HCt15+
fIJquh0+ZbRATrYdbWMQS/6iFj0VsLyi+a+D0rKtA6UpsICN5VXxLaUfaOWgNGxIc9snB4Tbmiuw
PaVFF1xdbgad77Xn2Ow/hjR57LXfwnNo8susiZoZLGdJtBj4QlsHbC0i684O37TqRpJpnDDVFFxN
OrFRr+tViJUAzqKJUDfQB0e/SEm4HC8roBNiLwSSQEqzGKMSGy4lfvzRlycUwXbf+uKsO7/Cbprf
5mFUZHuweYSDg+O7aTgoEydXOoxu4wwLtFThmjwqiw62E4eAMD+NNsyeYR39obsHOVCsRDBN8LVY
vEvNSlu2AWAiVR1j9mpM1+bBYtm6EQA9eNekGJwAQ22cMGs21MaMRzRr4zEFqrszQFG01r+yMqsf
Iao/aVi/Yfg2nobaeY4xin3bQ77LHcoGc9b5d86Q0gakvFfaOdhy5FN3nykKAFxetBX5cWtvsdO5
xf7MsN6WyZeXPUZ12n33M8n9YXkmt21wM1rmlaFu/LOpKm/XsKJa89U/XLQNtTsKIEQhiZfTJ8Vy
RMXHtKAqii4Fu5Pyamv/j8eSiXgltN+RJcDVRRdW2URfJ9PTmRHCvQMpNWxy3ABMx4Nztb2r4qH0
Z6iLFKWZDSXTK4JE4OC0ZXrsraBCkcVUq1IQwLz4u37gp8AU6FxdRF90pNbi/SK+PcS/je4xXnBy
tte6wsUjrPlUGvHb3IMOKxsdHFqdf+VsyOFLGPOmtvNondR5sMZLMTJEdXAphtB9Ny2eN1HgsFKW
5XRu/OqH9k4KaCQ4NR/1Dy1KXGNf70yyXbt2asT296lbjenW8K0fOmO5+/gnlhR/cPKkpMUTXCza
ODHAQwwQxVse4c2piJatijo3t8U0XJupkCfLjuUOcdJiDgPkTCRp83tDpvj4wW/dZDcP0Ch6WIgb
bJRMSgW3tqr8nrPG2JTQsRJuuL0e+xPEVbWp6DUPQ24+VcTDIp7VKwei/tIExK4KQqNQQOzNOOtn
UUH8wy3HNifFpMPaAMeri/VXjDOEBjp3Td3vWJsRfi0SnHcOtiwzlNbRNe0LRyr/NQw+0o5DBbNt
fMSpz5qM90oLeR9VlMdEEmTJHrwO5WI3nw4rDH9DcyyDl9bNwyNbhGFjzqV1C2M3OU+Ltd+yRHm3
cP0BYISKrlwXzDFxCYBB7vBMgSiDp1E2L2UVn32zlNhg8QxTKg6XtbCKa7TOCYxin+ep5AR7Lx3k
NSznB2NCQitxk6imy57oGfVRP+NbEjT6DnTRSzH2wC5Fd0O7GshGYJWJUmPekwJ781OjuPLKrCO5
oCIn3a+kzPilQJ5ATjh2rettR/+IB7wkp1cR+9JYi0LSecsrStGO595bETR+ntrq4lvoUNqrll2F
5zx5Q7tEuqD/WuQZKjcYKSUOvVNapiG0Bs84CvaUkJPhqw1t9GcyppDI9XieYnu8UunwlBL6xGgU
W8eoNI6zM3XboBLtn9q9hbCIHpMCeaMdmy9Jr965LTicsRyIa57LlaDsPvKb6mAVw05kJoNkl342
qQrPYRKzwVEMzkWO7bDF9reG+wa9pssHMqHmT61M85bqAVGCLJ1j+Je8nPiZkPuFIZET/i1vc1d/
K807ggxH/l1UETtKyhE8Z7J5s7McydMZ+7lpYVwn67jD/nsybVHuhUnVkC7vK8OZbg58pq1Q40Gx
nIS8+VSW6GqRbJJLkWIicK3q5ovFY65zwv4o9cSTUbXa9L6wrZ+unj369/p+g/BBwqTgOqpG/Fx9
PJpHV5nfxAVpogmGxwHnWdhST2Ln00HJCOZnwGO4kqM8mJiBqZCwmkft40curbpYz9FcrWvBAXIw
CdfjanLQw1rGTUVzmAGfi5PuyVRhcoMA9lSZjr91UpyYcw8OBsT1DlbkvtUO5LGCmTZEdhzISEAF
qkiPY3jbTJ1HBYNNF5k/s6/PZQIsG0wj2Z8HZAYyp5jT8Twn55Jn6pGa1bSurD2XB+6KsuZKmdtv
oOrDxrEteu9p7IR3vCuTNN3WwrkrlQuoKMpJlKCZ1XgJ8aWuY3Mgpc6NttTlwU55rWxyLiSzQKx0
4jMYxwqn5PxqGxmGc/o3Np2BI4BUQ40E6lAT0XNgTGMB+a/4yMqWS45KEK/Mr2beuuyt5L6yjhru
kj3IahsZWI/L+dLls/PYt82ODgvO/nLawOaLL5EbPulR1Megy+7HFIrpMBP8L7UfH9m3kHggYb7q
pjp8oECRdi4aWzZNh82LwWxd+iDww45+IbovsKF4jrWpjA41LDUvbA7E9n+oO4/lxrk1y75Lz3Eb
3gx6QhL0pETZlCYIpVIJHByYA2+evhb0346894+qQdWsJgylpJQoGpzP7L024eDuasm8V31HPk/B
BmxyfXNrWJa/zpTEgaYxByGugLnYmG+T+p1upgqDcT8M03lQ+FDhnAMoQNhPA5BTJhzHpY/j2B6a
KDtDWdPDFgWk0TXENHrWezVq5Ski+Yohiu0fbKP4sJ2yv+DN7i5SleSxaLDdmET3Z4EE50ye/NUa
62n//a+g3BUI306RR8MPMw6XEwOtho11hwZ4bJvDMKc+zxae9KCJpm0rq3r5r1HokcezikEHbiZl
M2ENEniloFsB3ot7EwDV1vZn1u/gUK+WiOMNLO16D/btLjH9VxH42aUzgyt2JUU6DNFaeMTs0HRt
uq8qu5jJx8Cb5dYO9iN6nbtxnJ4BrqXXEnxZ1KbLxORF5bN8KqSW3GvFGLpmJs8qaR7nLBtv/XKa
yuQkp29LYQoSzaW/HacgbIrABmQ+nPwaLTe5K4eqAC0QsVLeA8alEUkIS244MiUuLK2t8aUM1Xup
Bd7Jrb0WBq1nc/UL5FmmHn71yjikUvXb2UhAC+vZhuBguZcWGh9yp8JpojsxDfez1pl94+FKtxYH
9Dpi/bjNLDSegTtZJ3cyLlIf/ZPVnYvEgAOGlCYRGM6NREeE5tKUZwl+wL6hC5UTMjNVf7H/BBlc
Nl5o9KLBbWmx9YycbTCUmEdrsHNsKlWrmGrR//cVaAqlMHwLIlduicaCmWfzEvRqi7cfJGj9kGXD
TkaNhaEtzK1C7dyJZqrwUAu1BhS/LpvOucamTg2u2o6OemirwdiabhCFHZdidKD6QQSM3gTkz6lN
503qZw9eOYdJj/XPSaOfyaw3V6vuoBxk/SXt6cdSEV+EVf6ImVbwe0Ud9lY6wFw18aWCsxKOOZCm
ZZAuhVUDMbcn7nW71C+ax1pk1uHKsupxgPC1SbaFBNWsu2iYTnTpFY2Njb6pZ6ubsc4Ms8I7s3fW
d5rELu0VIz4qdMq3TMfxOUYD2yTQYhATWSYDKgOv/JFUxs7K2+pkuRRg0nG1jR1QCJW+BRILt1zY
shNdlVarTozcr3AB9J2hYcVNIoj+kY/lPhOLCJsG5VRO4Fj7yjnWA8o9d4YOOokUAZKLc77uDjVQ
rHMl+uk8U/2x21oW8CbqZTN31xOxQVsON/tH+iDqrgg1m0YrbwMbACp1ZTnRzCZMi5BLsTEoeNSP
E5MQWQ5y0ebTR6MlpbbCC9gQOXlrIEyuDY6lDR3xs5JatoagFWxF+jz6bXPXGPVKOTGI4L5jcQ69
m+EoA49aPhcVKkK3xXeOdnpTjxYS8iJrwtnxBpzChb6bp+yli+xP8HjsYnHokNK2ZRTH2lrP83PR
crVLasM6dAiQUQ6J7Nbp9ctstG+ZRdPDdsRP8+OYuofGH6K3YHB8Fg61uAYqJyYuNu5MlGCI7hz7
3c3xGXslXwCfkrMGmqwFMH2XsIi4s1H1+8Krb6YfQfTMKxEW9tRy2BjtfPKWGymq9OCYPqbv5k1y
iO99EjmuMCznq8eCyuzjiDQP2JOrZuYwGOeZC7nQkrOb5889/j2QoqU4W4FFeJBzY6sIpne5YR9i
//URO9EY/cLCqhh0r9u4VIyooCK4B363J1AVj0GPPjh30SonxHntRVbdgjzmL2vVbz3uk03JiBWg
BSDYxNHwTDaQUEhvGS8YmzdsbcsnXbFCKbPfOfEbkHVrHzdMzsuM+pE3UAVwCw4reihiUEVNnTrW
4yGQjXFvehDxlh8V5VvGvtmJc//dFdVnPYloW9UGJSnJBSHBU6amXfrOE7BDrWpHt77pI3Jf8hk0
iySpeecY8yuIlPicz8U1Z9y4nxvMGMZy4yF93rB5KtcN4R+n7xtPD34NVUw0TBsNRxb0877mEYr9
fjxyNw7FNG9im6IuIcK5lOpViQjcoyZ2QJ3srRqFB9aEPdhg03rmMRLY+kFOd/5IEpYeMWOKGhAW
cYcvDZHzKRP4zwy32bld+TPV03dUIcw+GOb1whk3YxkNK38g+Mll8inYYSVFVa3d0WEr7myy1qq3
2gzgBXZ0KvBuVrGGbRflw2op4lzb/khAbg5Z9qIGO9joPmpNe8CYXqF00l08u2PrML/j8gNJ38IA
2Q5DtXXscJi7z7SpsS+VuyrGL+p0+QvDd1QjJTKAHF75qg5QUOkzQh3tHGUeGAzwgWvyX9UIJoXe
Ym8aHivH2D02CUW+kjw6pf6ZRXRn6bDSWQnRT3Zn8i3lRuGDIWyOGTcKyWj03msbgp2jafhM3zSp
57tOdwke8muuIYjahBWQ4j6bVyX6SxNZkIKzF9uqeV+bw1tFGuugbPzdyFQoYtNmxRX55+Qjc5cZ
cwR+0xDbbxXa8RWatyUhxnis0chAcfWO7WS88SpyQu7ezpH+l2iIfBRu9R71iHe5DsCVVickPirM
7E8nFs9Z6o+hdyhdhuZ5zxOSuE/2UID1tYEzRY5L8RHty9J7jwIbl7JKnjRPf2LuhEW6gZ4Ro0Tp
Ku9Bg8/JKR7h7RkBWd/NiIxoV8CeLPpPJ0yYaSBRuhaLuaj1algTJH5N9UCFySVOZACDbAKQXb9g
oaslRyEwlAGMWlcI8/3IQa8EIyPy2Tvm8XBqk3viQPZd8DoFGJhibMSrzqXqHLWHFBr6g01fu55t
bCzxLMEGeS/BrAGGEC/I1eeVPdn3gMzusZDsgN38CKbi1EiksXrWPlfKewdJv65azV/7Hotqy6cv
69DfGlghG9y7qcDoDIKENR2OY5TVH4bWcRmYh80gqxkRDP55YdxivUbJA7xq9HUUh4Qep+YvDGOo
AQUkIDYRZ65Pd1kW8ZLQh3VhyHrt2u3Ots3nOqfKLE6zKWzseRYn/AJwj+tdNamb4yCsKHN10DqU
VPAICB5HxiZm4hNnJs9mg8KeOuepcPcQNz5GY8Sv0zKp9qu3rjRQFSGCt7ohCssavZpuZk+tFr26
mXo1I/FWF+lDpGPTx5bHVjIGBdCyUSXid5MBo6AvAXSg/Rgy8/eiRjGyTy9rSfwZvLVK48sEcHLf
Ikm3RhvgbBOHZeNeTFeW+7TUj+MQf2bS+mhyzEEyTs9am16LwX3EEIsiJR9eEc3sWRi/9PH0KOHT
+nj+fUk95SmPlqqC6+Enz/4ITGSoMfqZy+7UhSqUvo2tTwJ7gz95pO2si4i4msVZR7P92rSk2aal
cayk/5yXIKEIZoRV2aypdrw1ucL+dpyrN7bnD3U57qQMMBP6iPJizyEsgELWXuTpAaaLBiASC2w0
ptVvQps+pmDYuRUdwWTorx4TFrRl+tzuoUpF+5jLYpagHUmMeE0sDTEfkHns4LfXpksYLij+bkQH
NbImEGlztqpk6zigamLbv8fmFq+NHCZ2CzclSuoYTYt8lnXjr+uE7cmcNefJocsJLFNH4ntXpOYl
ESzupTD3fgr+jOxX9P8sJsMgxk8iMBohJlTvrTvuq8YcN2VW3+UA4YJSsHdhQBZGD7HbTvtciacC
thOdP0rCoJp4ImApYcdzmKh7EmSDVw/1TnPQO+TMncPWKT+8xGGSRhT9i/I89hYpnKvZofnzbn6O
qDTrsD7ngEzoKOnOnDQsFMq/2OQqqk1fw0hMiNttIeERXRw0+c6vCCIUyO56n6U1QwLq0iAcy9S7
YckNx9YkBqKX2dmOFizdXD41GafEmHwRWjge7YaDX0/wBuKrxUrPgxEHLX9odhdHNbaVnmszMQRb
hLChyvNH0/KrW6MLZiF1G/oJS3Ot+Gide73UhleDF0/mMG/EbvjVwZ5LByYVnbWUFF99xTuhAgNr
xSVXYHQsDUthoJ8VV9xdY1TVSq9cVJNWd7Ji8ykzSHxUA08Io0HQac450ht/a6gp2/DAjDCGdWJw
v/eVhmG8fOfLt+ywWRiYBshRtzVI24iML6DubKHLaVkJrxi9zj7tuHwadLTTQ+0/K+feV/Yb47oo
zGcey5hsuXImqMCYJFHnWJInDX/8bMCcThkk0rY2M694WSDk0bnEGvYVCXPVEZbLSfEpK54n5mVX
4qOJbuqKFJxx2LsUXMwjnvWAAj/No5eSbA+ElfXNj8wHnDOIu114LM5wxzryTdbZBCceNFgV/+pj
Bo7+xIu1xZNQdV9zsKoriExao8+hwxaUYAm11hMU1qrPfyJF4k0xGreUEBdS7QgexeHEuMw+NsvN
90czih8cndpbantO6C2OxnSxW1Lz1seSBN5sKX+xOVJEZ6s/X/r+yP92QX7fUIWNatF1pHBAowUG
+v1RMRj//Oj7c3/753/2LX8+9/3NaCyK45//9rfPkf4DQ2cuyG0l3POI8PVfb0Rs/us/v7/6/Tn5
71/4831S1ItjePkx+feHf77052f/Z5/726//27f8N3/s9937l//z546nnpP88/79+Y1/ffJvv/LP
//nzx/6X3/LXT/j+xv/ye/729//5qd9f8IXThFnS/MKe9jUGYxROjggHJKH7Oh/ZBuaw2UkBWadW
/epndbntpqletyaRc5NO0vBip11unBo4wbwM/Kf8FzOxcd/mzX6wyuHYZh+8vUrsmaBWTBmMx6jD
e1wZVViN1ktGh3osmsTaDp32AJHjS5F4vG1KiqRuZmo0sg9fiwYZYlAXXPwCOH7E1h7/3IisH9az
n2A40OVOodnaN4xnqHZLhLeQT7og22VWtvV16C3gDyNKLO9am/JRG61p6ww1Z01euLuuru1d9mO0
PXvvJPom6c1sh3b/0ouuOg6DvAW40UFwoLKzFxu7XuTFXuSAAkbjB0dAvi1SDclnEwOw/L7Wucsw
FQRInbPQwIh5tLEeHZgD0bjiZteWGyeJOpaUbs6ENmqR1hFMnViA3NDn6e/fb57Zcf75BoXTxMxF
1/At1cClKBXwPs6L9xFlByFZ3x9aBhQDBxe037U/hYqwCHs6qsEk4BhKzZ4sI2yOE2lFrPNfWAcz
7CQJFLH1JlC0WL5CU6ZDqR9yYC7jm7BaJE4y3UaFU68E0ytlhEmlvZDw6a0Z1t93HeytVuGO6NMd
XBuevS5fqEyUssBZOBL7c24Mx4SrLv0B4SvanH5UKGuWLuQs6OVCQ5MQ0S9D13W7PmtzjD0HqUf7
iGijVStm+zycXCWwhBAlPhA9NgBcPcql9PNArmxQAbM2MejPOIOLHKkqoDDWp8n41OYl2kHNHNZE
UlyMt6iPPxx8yMjz/U+PrNDMVs2Se8z2KyLoV5kJIelFf8eLsd/Y4HJlPThn2+he4nExeTKnPvjW
+HvETcWD89tHpMwaMSVCNaV50JKfWW8/G2P6zsj3HR8LTTebBjm0DOOhia4mveKKC3eGBYMglB7F
UGMY9xbZJYYr9krvH1xjep1Jkk/08jUF65n2HK5LWQIi9KWC0k1k+j63fUSdRf8q8/ScyuJaztUT
c3frDMTgEnf9BtVVuslNtvs6+e8rDU0xABkgIwyu0kNzygqCzl3cquuCjJ7UCVhwFs6nOQDn6n1a
Yzq4k1dsUXURMZ6O7KacwT8OUtJjxVMZWn5wjQBlrqqS1is1X10tyjYSSchaI8SzLvobjQVWFVMd
dGk+D5qBUqUp7h18kVXifUUMH6XKppXCHxWKYdjPKXRY5JbgW3LnsSbPYadMriqDFmZufqsHate+
w+vECn6P2w03Z9SGWm19aMD1mLg9uGl9Zwx98ph+EaTzamopbsC+efRtUKeRREuDaU1SAvT+szOJ
lic/+CotKFfVM2Keo9SN19Kk/sV18gGOlQSEqn9Ldd7eLoJPcA+I0gPMgMTAIMaH/OWBSGLKdE0p
W5b9kBu6YCvWuh+/TK2ph42e7BoHZSxIImKtnYSA8YYlWsYdjiP7yCDnLNvyl0W1kTDhdeyNSS2C
Z+bY6g5Tyo6LM8bXnaN4xrGpztDm14KwuLIXANzie1e2gGamU6w+cy5ApM9N6sRy7ZiPqNxjMV5d
wUjep6YKmWNs7HpMGJKPgoGJRfICmLBpvqSKitoDVaRG7klslesMFwhUFPk28ZSsM+QWvqFfDRWc
VZ1vS7JOpoAOhTdFvDO1Bs2nvGvcyV3T41wDp9CAKPT2OkJ0x4ZmYO3S/9R9OzsYvfcqp+SWJB+u
K+4YwKyaxaIFBXkg4cdICuA646Hs7EMkzFsaJRaFg3+XFaQNJLW9Jmz1jmrrGODfptUunqtpfB/h
4KLrto8SET5kLSILDfEaa9HabhkA601zbes0LPX2s07YnLS8QKj6AEk3RgZtxm/P1jS+NlXuHtsA
nAk73gxgIpNX8EVYNnPzY56jYp+jDlyZi/vbzowvvYCaTb0938o8eJuXcrenld8QQ3QOEhQcGRBW
3T/X5q/IDl4VKLs7U1cXiXiELFJjF5AWx1NODGo37WGhysM8JS+tAJg1qjffwXU1kMvFyZFvZ0e+
o2vUAP1MF67YeUfBiinp1AXWm5jneQ3qtunfVEwQIcc4EqT4szNBzNFdvXbCRRCy61tiDWwo2iu/
mNnqXCeJhBhMH4eife8l7UezzNPrKf9klfLTL63fuquw7y7zy0R6RwyQ+6RwX6t+egka5+wuymrV
YBwoTfU5zwTg1PgG8CjsjbLotv1UQeLIjFXmLpfLksCFgslBGgvCLVwvx/8whwggaPKq4jYSqIDO
/JQ71qsbIdQz7IpNfvVqlC0ZE3oF0iaKTo7/0qX2kzXZCdDB7sFhGQs82/0V2AssGANvMEi6FyP9
AC+a79nosfPXL+QZbcYKRbYx2xb+R4oDFR+Rg5xlw5uJY/Mm6uC0b3pVEOpOj9WOTIz7me1NkZFk
Mqd3OHBjzAze0erja+vLXdyJTavY6tcBWFR3usv1hDCIyhbIeH7LJMHnxUtuLCIICktQEWOyKo8A
IDlFtsisHmKnNYHH0ZaYdXKs0Aljrc52dROBZe2gOmKuhxk5eCs79r7KhEAIE6vKJOpp11SfjaA5
4rC8lr6X4QFOtkk+PmPAB7eagehIo9/daDt71pP7qhYnu/d/Q5X1953RH+oo2U7sg9gXfU+jrfx/
kCS7+yqvH/lX8/d42H+Llf3fFiRrksr1f/9/YOuSaPvP1NjlL/1//2f1VYh/y51dvv2vJFnrHz4H
eoAVhrQzw3FNEuT/SpLV/8EowVm+5JuO7lmmTRDaP6NkDfMfNhwnkr9cV3dM0/6TYO/+A2ExXEYd
Drtr+K5j/ncS7E3LIZT2XyLsPRNNgcP8HsJo4CG5NIm6/dd8MfrdBBs+Z5sTTycH01E4Cluuc8Rh
Vztq8LcQr4TZ3rqmmWteO06PNPf3vZ0GB9szn5CN4XYzFhKeXmdolIuAd+9o4y+PY3Lg4+5UV87K
0zqS7vTGPkdjCLQiuHzfNNhELdfNzky+gsvoIjzkg+OkD/EVAvYXMy2y5WfIzyjJ2FHPDvZo5Zz9
of8Rj1xVv//1/XnJBXqF7EIPna7mrZA7b4FpGNuMvT3AzWVsoHs/Bn+4DjN5W+QKHYPCiHBWRIgx
5hzogW6OzwnhXxsumqh3SyZMEeFHsMTri3CYZPl9PSP6bb0Tco0uLHuMGUguyxOEaXXq2uDQcCbs
E7adJ69HCVgHzS5i53xJdLqaxJA7f/nXQCYp8Ag33XHX7dD5drIrWgRb4FzMDUFw0jjfZuxT5DWC
j+h0I0Mf+DEpRxyt3EOEYE7H/lC2W0ECwEYXw3he3LHaZD+0hQnTNmdzmDjn2lLt1u4R302sQVuV
BEc98F7LOkkO1AwLJTuKnph6bhXeezxcYCEzH3hGNGkrAGkGBQzJMekXsA1CW6G6Z8BUNKv/BLYX
Nn5EyDrP4NppEDs7KoBdYVqUyDEEWXbVLNx+qyne49lD5uES+TcF51jwbGgjhZ3qm7veMQZyFNNQ
M+JfsnJ/l6Amp8KhDi8+haOni3mVYKoCFlJBUR12ftxvfCQeawzN2M4JnEHfBU6g9Qj3octwZ67b
ss13hmnlp6qjUe2ZODc5V7wEih1mI9UdtSR5083piSAciLplkx1Q/h3sKvq1jNvRLDS0S/g1IaJh
pJeXRCVi5/g3YRXmSXA497Hx6E0xFEvhHqdFxTthJ2nc5uK41To32x0KomWU6tt3vQTFq+/dmexa
Z2g5GrzWPDUQhCtn1PZmjylm6J3L940WBG/kMJJhEC8NRUGv02JtkfBaICl0cWHz0/3pEASfdiPZ
zXvxDzMZ0pO+3BCD/tCUfbd1amYmClH1hj4GAGzPGH6uiheAgRGbwviXQ9/KCyX/CXANpy72QqoV
DJ2Te/QQQazjzk5QEqowbZNjL63f5GX6xO1Y8RpGpKWRAsJWiPkqXhdsV/EEbHxa69T1c9yFVuU8
FykT40LZW6OonokYRktY6dXB4q9KY51RIRZKBmvIpvGLxZqTXEYi76oK2F0RM2vHiWCvpKVM6MU+
HWfLA2uR4rlJ3BrxgOP+IuSFog9+3Rp3CGIxaLuccI7JWr1W9oscsx/c62jtsv/hTWU/qQkxb8FU
GInBvOsxCqBjNKOzYSCdENCYdLKcNsWMZA4Y8w3whBuyQZ8piTh6DTGta5SHG7vP1sPQ09XnWPHE
iK84nYrkPD91CsumzmKh0patdMfe3dNYzTOZB2PbbFuneCIEhIhC09xW4ApMB1cLrLN43hmdjiAj
oEBsFlfnoi7zYf5UCM7WvQdcZCafBxfH4lSlBF0JNd5roo9QThVIVfEjDkCtLAAPGKXL9zZFmaZ1
DAhS8jXNnPak1lpCdNJcEQ7ApYAYTNRwOV33BIEuTYOtD/GbUtkrd3rSlRs79/j1SOfnRhzKRgGL
KrCcZy0Vk6dMiJhTHGAZyaAnZ9FeGu5v8iYDYtj4jT3hM3h0nZ0/AY7OFw9UzB9h2cRHdB3CR2YT
21IZ28JhDyQb3p9pB19FIBG3E5p+TEdnniK5H43q4NnRLYG2ZgjA5qavfuT+IjakbIR5ft+X7rAp
ol0kk2UXgn0Sr4eEOkHasIswp7NN97gtJpyNYzUPobTyx76s+cLFSpSHua1/nKF0oLK+AjuOsIBh
6MUyudZFSnSYiyRC9mQ+gLda9SY2CFkTl5BjgHM6+YO9ndhkJSoVJKkrkY93tczsbSRG7E6ThvXI
gEpT9T7u/N5CeyTf4xpjdzITHlZg9UtIV1nNbf5T5mKRtiwqANzOZp2xnLIndHEINdma9b+7bD6p
hQELlnYt5Lhh7ICGSTrzobSsR39aVjetR4etap6o9uhE4zkpohes0lwqXZLAVinHUZST1VAmxmNj
uDvPZ5vrj5Te44yZmcda2/rdT5/hBvYz8UD8Q7Ny3fhhkvwQlziBCVeWrqu7YdnqGIZ4yAWHlPS6
k2RCsq4pUF1isorCj3BnxiQzlvuYSJwVL7UDycsDWkggtLp6tqoFZ7+E9020XAbQPApZe2PlNYay
bgRblLtcwvEADLZEuEQ4hIuqfwPEF9rodK8GOKW8Qk7daBQHIMMPbPywhEaE9HZ2p5/tCsq7spvd
MAD8wutBwgW+wJwgdHQG1V3qVb9Kj+xNawBcZ3+SZ2etlNf0u0I4Z6/DusSjwrOGs8sZzd1gZu4l
teS5GtWDhPKGrH0ER9mjjewVhpPWHZ5QAoLONb02dBGrvzpxD+0D11KS/9LbscN0XeS0zth8HLsP
cJRVVgiaHUC+4NXoJ+UuNV3g8sGqhIu4xV0Bh0xZh1Y3PLZrJN6kcf7Se8LcpvkdAxQgxp1+pROW
ZIZX4wp0vrxLM+Aq9Qxl6hPKaLHNdcREgLOL3TwgJ2ia9BwbLcqNCtdC7X1WqBvhHc+rsq+mUx4g
2c/JwAl8ERL7iIYlmR7yYSnGPvORxAmh258iVuReROoJXf/Z07wPXFKIRQq3YKIHE9f/cFTM5AFR
S+TNtJ8u8upgRIet2wkA6gFVYEv1hjSRpt9Mb1raIUb0qudOtvdJCwPXTMFYS918VoQ8gcUdX/WG
o4FRI0KMYGLFwhA3lOkXFtT7OrcR2jqD2uWcdRuIIV8IicTWEPlKD3r/WuIo6yG7YxWZsUh5JaIS
oySpNos/FWraZR3PVLlncOQjmDg00x3VDxNCR7+3ENnf5hQhNMbdfjv5/i5VWPqTHuCybRE5i8cZ
Ypcg+2OGiA50A1oZG1THLJ5aCZG+Rffm+8VG6tPJJjMJhiWX8qmef6JneR5zgxGXdAixEJLkR6BX
tlbe7MjyiWHVlsUvJsV8eMwjnayPyIZcZaDFQSyE5QbddQ65q58cFkOlSZIHpusRrY7dMeRBprod
6TxCiEwnXtF7re5B9bE8rBLjVlfi1QZWR3bju2o4/8tkalasoNzKNvajVO9yrDfDxJiOCttfDei9
89Ji1k49g47qaLfiEVw2I1pyOFDTLgk8QCEGMogKkyCosugTIJE+DkpnibJxJdAH9JlBSWKOwGNo
Qs6hDmWqoVWzubOq4sDE6Kcx19TGKJM9LFRRncY3I0VUJYZsuHhM24yBykN3FJKUuAa8OLAXd87l
3Ik9IH2rbbZxyp0u58wLPZ2zx+ovw0jf4sbTs+Die+tycR9p6p5rj3kXde21jCFIqyWg1arsr2Ry
goMit2CtpfYNF3K3HpgqeAjryNtsn6qA9yYRoCUpXbN7syogsJrPGdJ28WVR3wgfJTDVxQaxy0ND
qDBB03hmEvfgoNHTzNsQI8jtmmnLzINrQf1SWJlx0/NNa0Ttze+iX6npMdAekedM3c/EQhJnJocm
LRGgdarEnMAkgrHfcyaKkynzs0bbFFo1BpzEFw+2lF3os44OpSdEaJuMPgFC7+tEAzXd80V8RBwH
I1xkFiZXpFgksi6xrEXxOXeYrK3IgV4veXhh7toJsRDLdJw3+leDcWdQdU1TQnhcrdjqc2d2mV3/
zLU2O2pO2OAnPgbsyUpaI1LDCFYjjgd6P8OsjVvnqzHJp6sZjWnozR6oc6bLlpKHrs2DE8QqCLj4
zYSiicu7HVXBq/Dni4YAaq3VNAeF1v5ovCW2vOQP1tXDWEqAHZ5LAF7fgG2KHBWymuk9NtcjNhEu
fNm5muf7qZWAQYsH0ejGJWkGYO9cDTvs9o9BMT+3jjb9it17xCdryZj5Mw3Yt8RLsdCUaE51kjpN
jQiCbmLdz34IJJIP09L33RGOk7qkcVc/RwmSxcksmvcKbybODuMimAyveh1pXk3Tep1or5gjTpt4
zIhXgNJPCeBek95zr+n3TTuTE8qQlTXS9Nb5FiEky80Ev31tamCNaXana1LMzJdwqqxsQH8IdGtw
7xDmVHqTeYYhzsT2peGKNTyDBsYDiUYa8HFKK2JphleCj3YKhULZAJrq21zdjc57XUbplg6XdYQG
Ec8TEcakZQmdyt+j5tCVucPPrsS5EVu7vjaeUgHJUxJz0UXrspTIfJh+sxdvr3FKyHHimOwIU6bv
CGR+uDo+AR0JvmnbiBFn9+RHDe/nrt0m1AhVRtxU0zNr5GWQ9uIHBcaly5J86w7Rk5A9bo0hkuFk
OzsTlXSrnJswKWPAh6wCR5oH/n4ZkXnJMQdDZ2CGWU/ztBlKEn7McetKI93UpXcw0HMbJJF2xXQZ
8VavXBM3Qs1ou3HScm9mGcKiPGrgwzD2JySDRxm4Z+6efXsaN7xhlETfLw2DrJUcdV5pOOsAAsO+
6ewfVTbdeXCflK2jnDXr52GhgI96u7ES+4WJj/mgg70BIdocfdmtzYrRZjd1IgSdMjEWZAHCtbrg
+vUK1mxcAWqquq3vT4rGtw/9tvlUHNendibbWMMH7cRvfsHbR3dICdGcBrLRzRUXt1GnimltjjQF
no5AFDyU63watipBg9I4kRUungsGtbzEUwRJbSxOncPao7Ca91reSSx77P+qnSBJa4Mys9j6CIMT
9G0nQ2J1xw65TYwZmjXBMXFQBvQ12FgNz5absdBYZFEPa6QIg34DYIMbo1qW0NpOBz257g39Z+GU
xrmKugIjN1iVoUKzI+OghpkzpIfe1X9NxZRvRxAdJ2LIQGDwTgSw8KsxHO8WRD7JD0AK3B7OcWUf
rHi8AjSmgNUWgXWjn9hmbIJKPlPHJ7xzcBKT/eYe2t67dkaQH6Ia01GTGUNoM4ryiVRDBaS2tWdV
m7l/6LNhuI1eAQF+oNeKKkIKhgnZTm7zw68d2A2fMjRfIIdJgmkiRUrNITfEzKrh5i7SkB73gLyb
Sv0tU2V7YDXbsb2gtUmKZss9Am2H3o9mLyNNevZOUGHeFTT7vWAJSOTCY2A1xG98OIJvrRQXXF9B
Bu3R75ipRcqNCQvDt82tZvD8slFIiXCCuzge/STmXKvN36mRvM8+ZzbR7+Tv0oPUwyb9qdKery9K
4SGLno3IxQhRovyZ3hwjOndB/WDm4xF3Hsk6CuNPCqp0nj5JoSS0tz/Ekh+PXmxciQ7N6+wsBMMo
1dZFHCikaP4Z8vNJ5na1L9l6pHFinPs+IIy7UxPEKAmSo3MPWmA4bAA1oGk8sufcnt+KESCmrcc0
jaQ+YD7uvZucxb2bXzoYidumprCbI0ZAYqJUcIFcoFNythh1uEKP1YuykgAkNNV3OjO/q+Ke1UB3
HGrbW60nM30YGutEYcp6OBqPBArB4OuHA4GOz7xCNPOjnHAaeFb7jKWkX5uuAQV7nwkbDtKc3orJ
J7QvSv6Du/PYkZxZt+u7aM4rMoJ2IA3Sm0pTWZXlJkRZem+C5NNrsS8gCRoI0FSTwmn0+avTkIzP
7L02el49fxp9dobogihHnzzTZhC4TOOiAPjPJgwdVrwwpIvPibEa2++ujh+HonqYr06/yF64m34t
uCU9nNyOOow9qFzqHXeOjHvUxO297wlRcLCPITX0TWNgO8fi1IdVwafz50BliwP3GrnjbSQFOu2D
V7y0sx4KanmenoKk+CO8a/4E6i/gaE9pUqy7Ybx6CAZCCYyrgKKJlhDTq0IRpYbhGNHHVa6BtyMm
dZQ5n+gzpAK/EhD2Svo1aTqt/usrSSydQ7R4zgi1ryaYEk2+kxAmNjQNxsLSm1NbNQc7dLZ6T4hB
/j3W1gtHwtZsHJxysr6pwX7KBhI0EJtR2tbNJTCb+uJrFaQ0M7HPBQItPEOQGKitjeBRH50rQ4qT
wQxzmZlatTcHDG51ZFzxkKfw6Pi2i9zMVjTeb35otmcHaMxyLA15t62+WWpQ+PvMK85jpL2aOmJM
W+9IfqqIYC9mRHmBFz+LiWrll8Ll7eUiwypx8pPu1Ctx921gtvA8YXjbY7kjKOust8m4A6tMrtR7
B7s1zaryOHrsijgV48J8GKPvVK/kxdLIUouGzynXo51T+7eJ0gU074El5rnxOrrwlnvSYMdDUePV
drfUZX/zKjZMsi62kehvA+NcbTZPDvNsyJuTy0ztuU5ZTfndTjfZJ5bGhyh5rAZe9KwVTJfz5rWX
Hf6OuYVxGUb4ARI+ylm/NW5GKz7QjWULMSYnx7NoIec8PRbN3bEr2ObJHHtHKd2nbqJUrhmOkfo3
h60CRnJce4d99j1z95Vppct8Aq0Tm7B1xniZKOjH6IXWXA47VgzjJgjy0ygBso3BI9gYosXSnKKh
Lk8Qw4nyTRkLhB2eeQbvTdpiOIJm6mrDUXBLVFxpJL/Ta8eu9dSxLFwgcPiYhqujWAgaJicPBt4B
HL36DZL+QNjc2TDfu468ntDgv2vJhysyBlRQC8oW8j65R13eLmKWgAsnSzdWU5XIdKN8S3/+o1u3
smJVx52GDYtYLN4/BqWR9+kY5F6gvkE7EN+TVn7brr6bQIJMyviTs4FCiScGsuuALyQWhg4LYvzI
K3FHp6ovcqtkPs1yosEiKcHcwfE50bQDsyNArS0cQgRU9UN0A30xpa79Gc+7QTadkWU/+brGoxA+
tdOR65FoQtADbARWgrIciO0BZcuu+FXzzDcAf5VLfmXsSJIE1Bce4MhNvyLTJ+4107E54Tc5xO6b
TF7Mym0XtR0CXYIZaKXFaRQ8W5M5co00TWIjovFLN+CCIUXorJ+ADYwR0KzEZk30hhk+NDiXmpIZ
EgTDs4PNImhNppGiujW6f51KcII861dBYtxnVriq752hCAoVTL2LuFgrc+U7Prhj0/txI/dtdOMd
Loe7X+ms15Ndn8SQcjjpUGUfu7g+Bm3OiTMC4gyl9lQD8dTQ8nJVyXUIhCWZuls8OlAamGcuDcaw
ktm1QTAaQJb0lkNpyoLE25LlUKEzBUjutA9Tow5NiXgF/CCxxHp2tOPi1ZhCionav9RVsGsYV8Cm
5dEwRsl5djMkU/NT6961j7O9MchXrQkeYs17HNFmkAwlOCNMpD/xLugZi0SaW2zwzl4nQGKJ5eQ7
f4KyOKBqd014Qz0iCVOKDyAcT32aAOx1C56V8C7d5CKwcNGXkQw72PmX6/b7ib3GogQSj3KHuL4h
aB8VjnPUNU+YbQnCsI/4wYEv0nVlkU1kjTXco9Zc6xWW2ajFBy2SFg26Uvu+0eZN+F7Vdj6nwyab
rOOGNbOGtkttM4ZHYIsXipyGhWYXtzgleBdH0SzHf0LNAELTRu5jFivsXRIPDXk3XRccIQHuYk2u
spmqIpwOjKsPBVfV6RMDrdsUGusuzMEVzad/H5Gr0etPlRv8VPEMSCYFqki6t9xEO8UHJoirQnPl
1/XO7FJjZbFM3Q9ZvXbmZG0j7HTUIM02jvMP26XGiwsNzc90yRJuiHIO3whsUgqgWrD8Sw8F/l1D
fLaGrLeF1mbryna/xcRlhf1xzymymszBW+hjQihm86q6edAeghXC2dI2iu4+hlZJBs+iE6SYR8zd
SxYG1jD9THa+88gSLbVVl0FpSVLj0vfizhyyVQAGYt1ur5PH7gKeBP0y0wHQ0QFnCHCBaPbTZgNE
Ey9GKxcNClSKQVSl3j7q/gYQznebZ+0etAX8lJZbMwAWTCNAaCBTacfHMModn4joTyh43NjjlsSv
G6cOkzGgVbHuaTTXaRfvzZGTUIRmfQsN/y3PoY8oMuL0hIFLzAuoA0NRFGcfdSrNXUqAzlalOvFA
OVEPUZy+p55qN1aZAAdm/XAEMF329XBoroYXQcvD5LQ001GuUqOmkWExsBBwB6FyYqyxdebInWR/
ohDDLcpM4d7SHmHP4Mau8ntYIsDpAJ6SN2hRq5rNwzDFD9Kh0Conwkl8YO3MGRCQFSN5gTF9Jb/u
wNeto3ry4rOPzxhB/9gxcEdV1bNiuMV46yFm0eUHbfYXd8HNHv+xCs1rqzFfc7yyXnU+2xyySxsa
VdluJ+QVXWMNX4hXGZQitpmtW9zE2vySW3craFkYYgQXdue8EJMZZ5aBKIy9nLDLeMeessT1x1Ss
8cojx/zR6CeBkKZivu4aXJ2Q3Xd6DMAZ0PCib9zuVblgFJqBlVeD+qTWmXBmZeqfqA2C9RQrZ9ch
aAOClpx0N6USnLry0dB4IDbgxtgWV0fDZhiXdizFJZL/lal+jNGvzyIjYbNS/OZOVMOxaf192jfF
Az7YtWEJqkNX41Ua6Rt5CzhNPYdg6UD9hMI79a1FXPjUxNtCVNcxzCz2o/xAq0R7HVvweFMseiH5
sIHH7F+krnVwgDZCenFOjQnSMnTRdKYU1AthT8OpcSzK2giDPJww2ltylFzBGg5JkbZstGzlOCEN
oIyNTcHGuC97ja+szDeVBwc8nEEcQNafytLALexhyPWzO9EBs69EzVKqbYjlGgo53FiFs5ZELdY6
TfXhlpm1cozCW0IbC09kQCDrz6F2qWlQtC/amiF8yuwCI/c4XBFa4isX47Rsg/QZCJW3Tob2ZHr5
ha9lPMucyFM6CouropuTGSowR7r7pSxcYV7mb8hDntalwrhoFjUHj954SyiNrxj2v8aUy3PAoopY
oxXLOV98U1u1yTYT94yhpNpZgcvgnIoHYH6Dfg8IhSdGZsKg8FVdlehbYZ8lpQLcj506DcG68OR1
SgvEjG2dIvvCdrt7xsXzNPYai1rr0RjouyOfeajljA3cd3ZNqdA2VWt/VRWDWaVktS6i4mZOI5dM
VO1dehB2VkwW64RddQ2aLUNawPO5TtpDaaB+yB2HErtlGFgQUIMT9UEaKIi9enag2TNOUE+OZgNp
Jo9L0FhILbZFYV7+Gakr23msbJ1U9iksN7ZInyz0GIcSGsBamHQtVjI2u6rU2cizPg2jhij7+6iF
8aFDoLJH3/XPgton+XBgQ/uKUhjmgT5+1VMDwS99brqABFd8Q51GgiQr1iPgjvc+TSmdymyLaU7b
lAIgfj7n9WbBOVQwJSZNBIDK8E4XEfsXj7Rd3fmLGtJrQ4PsOFGYmxoawCHObYQsiEXbfFhVSOvX
ihHQQjolDRwhrQeGqyTA+AXYV5+kuBUOTQl6V1sCyEsJJp0MtrUVNwGjhZXWtJisC6s+0BKqNZ3T
VzCr6P/9wD0hdgbsrtotAlKC2NFFwsDThVO+YIex4PP1sZKTi8F04tyGDZSi+YdoexZnabMajeat
zJl2tjNsJ8izTT/o8dEc6vjoRCWzgn9/zpCciS4+tBmS02EwzG1LPYJz1rSOhkKkEZfsn5UzyGVC
3AstLMcGjDh+pTlQO0cVwYZI8mt/sHay09TSZaVlU/ZXAiQoyZJoQZBx58O1nYZ7ahnVpkyLd/gG
QjsliQRqPop0MxpJQ0xCAcJxBDS6ymYjfqUPmEMDc2s0YQ/rmR+FMLv//GHrKyqAPdlU486XMKJ8
HVogHGV9drogymZ6qI/2MWf8vmV6SntrMww4aGw/DrA8IYwabkef6Hs79CXbnLhwkqntlzmYPCW/
lxBo/j1C2Gob4btZDrOkAMyXZDZaDl38WJXGg9159toDNEUf5a+GTL+WNeYoiyYEQUv2ELKN0uvx
WpsgnyAEgenpFlOgoW4N60f4mTjl0uZZmWhWoLC9OLbKqHciPvyZRVg4LPNHQNISNx167UhjpUIK
SVBTjOulQ288cM571TWz6q+pDYaFEsONbczO0MYnQ3IKaf54nCRTr3gA/2uO0Q3n+XYa5oyB0f5E
hM7YOCvdmYyI+6Ow7xhTNzxMfxmpSHb+AS4p8xdtJPEumlNCQfOXviF+EJ+yKiOCQy/iq2HRQIeS
8REbhzErLh27HR4K4yLINCSQ4T51sPUXwnv32Sewq47aTTDqJ4eUTldjoWTpyX3o3NcZRu1qX6pJ
qaY8a1sV2JuDgZWHdsCP8JmCAUsGPk8niv8kVW+WeI9UjXcsbOjcAr9dpd2/EY2/L5zyxY8q7gL2
U4ssg6LiERlCyHPeUd05YXdLMQDHLntEi80JIyggvgIZf7HrArJZWrLCV6nv7yJlXAZveqPa1Rvn
e0hQz9Qs82ehQb004Xp343SVMkE+k96zchdmyaOkSlrIxn7RNdIi8pArZHZdT/jCXDW7gbP+CKV+
53TqrTXsF+XpT1YUsfnyCH//K/JyV3PnMILb54DxE887tbn3GRjsHCzNPVYPKHleGrc6ZEXMO6Bk
XQuP7iV03jKcHBjCC3tnasnXeSrRnSdotWyXBVDBoTQWF+nRksejtbYCMmDwziLvIM80RZ8c9buZ
xZDSoeVWHDNvykAiJsMa7C4lcYpMa0j3cSdfoKmhhg7komqltVYdceDhKXJVu/Sf9N78iwcY1CV3
mYtuAx3P7CpkI1GBVZ1HQB++O+MBNLDQ/ni1e4w3KHif4x5dYl2ENwtO+7r2tKNjyr1k88PHTtpw
y5dj2JL3EnOLSX1cpRWDl0I1q6rk1v+nDf2vCFyD3+JapGPAU/mfWPS7QEwUBWH7f/zxv/9/KZI1
jf+bSHYZfv6gis3bqB33P//tv8z/7//UyArzP3RdAE1xTenhzZ//5j81sob8D9ORJmtUyBDSQvP6
PyWygr+ydGm7rmsIYVnu/5LIOv9hsjW3PVsXaGQl1IX/F4msrZuod/93iazUbaLzdMvmt7poZV1e
3/8ukS0mGxOoYR8Mg2SOIaBmjLtDJrRnpdyX3hyvhWv96uZ49PtiXTfVydcddxvWK9GCBWfKtvXi
RFxGjY7SJ9/tLfERDYQZsCAt9ckufbU7vTvAMOpmxcAwExrqJD852pQxsCz3SWlA2KrTHlLFnM7j
n5yZ2JqHpHRE5Izya/s3LffWJShZMHkXVsTWijOAm4IsLlFnMC4aF5B/aPObi4eoaW3CNv2r2fYR
42s6rNl9aoKDb3gy0Grhp4GO4oRNtkaECC8OJjv5A2h6J8BBHDW2VzACNZw1ppOGWQeRvXbu3JpG
dTu6p4MOZbIl/3fLi0clEU4Ho4LZH4SQNDUeKeFcHWZzYuY8tO7MYTklY4e/HTRzNvE/ptje6ojv
9pGW/uV7lbcuzASc+lb446BYXkqjxN2tjqqcfga7ixZAzZBufvVmyvYvSyCeEZaZjRNmraWepY9u
Gn/TjvfE5PExT5q8iGKYx4bJLfVHciTZ5Q6EcmLaouhCou/DLHCt9IM8iKewSMAi5uKaTyNHX/Qb
CmfvehFiJ/dINs207CwHXYWVPMeQykPGMQs4mYdMkngP6wAhRUydm9gQ/zkuAk37zME/kI6IqYOg
G9cm34IwNBbR6V8w9Dtv1DY4/f4ITolgkrQcsRUajXHi5HN7Z+MMzO9sXANOe8lNYDW5ln7RkMRr
U1AXYkkbWpt2FsXbIjI4IbpxrsrnSZGN21Aax2yEcNGMo43zAN3VLEmJxuYN/MJLq8aXSQWIbEqL
w757lYrZcpPlvxz6dysqbOZ36hjC84hyQK+2TuiHiq0z+iy0G2jGlJXYa8CbewRObDW57c4o2xkW
JvfI9rHrsVZjzACWiwDFPh1Q92XWRrkwS7TBrXfgOy+IX15cnvD7XvP2oxdWG7Ka9wbytxax39Jp
+KCLaNOEHE+uXb60bK+SQvfWQVOR9+Kl+aJQH4X3r4RkShAGNo0Rr1ba91rGf8xRYPzM+uE+qj74
Gr5Sk12iiJ23cQh20Kbfqh6fXBppL41V2ABzoHo3IangjHa8lTnYPwS2n8vKZmM3WTdDuBc3ZTkL
NvGBbb8Fb5idjfMblhMzDw+VXzkrgUBiAvGVy5AuNLQRKA6wR/S4g51xdmrv3hERGgSAFEwf4alj
f6WhccpL5wmQdMEdV19Miqe4yX6DFM9WGBxFGF+wL12prJ4CpTHYRxMCCgMaWnSOpGA7e2zxC27R
T3yUpjks2ja7olj/TNz+WJMcixIIXVRdHaST3y02k7DUkHdwP7YZSu14CPE2EZZoJc2lA6PkDTAY
095+V86mGhQSzYzwPrA72M3sfUwCCJQk4vUgjOKeozIM5kBgjs/lxJ7NKQ00nCI9/ftD7p5gCywj
I7LX8z/dIjRdxKq2FlTP3zDGmJF6bFfpH2SRhQgTqzdArBe+/8ATpwIt+zgi4mYi12jto+0Ar7Ot
8qulrWURKU6zICBLdGDvMVt30lUY1txtlJK7FNZWH80i2TWn/q+rc9EXxQQ4Odw5AptfH2U7XfIK
QtVX27CZ/2H9ULTWrzL0ayypxEkaecr06sLe9M6SB6jhyP0mQ55nTHnOOtqeEbw16amwJDzGNPUM
bPcLcgccNgjNsDKqhpaNnDjgy8vJg7bdh790aM+ZYIRgmcwT6K97ibrRB4X2NYEp46Mlm0UG3EcM
gRa18V2M8kHzOwbE0IwXbpL+NZKos7zI7yljcpEKMqtM5z0aQXswfSLYeI+u7Vbo8twx72PSyGhj
q5x6FooDVnTqSzsF355BanzhTg9VLkhmF/bVKfWUFX9W05if2WWfbO9YQW2ZSuS5TvQRF91HlWNM
QJnXReAh1L5L0Hp3nkmwVJjdICS9VXisYwtpahv9MU2E0kgjmpXq2OfQ3Si8twbZG01y4bX5/Frt
5NryYYjR/CuNzSw55/RKSXRXY4IYcupjEB6bTDSPKFjvMdJWHITySTnM3xCajw9WSKVdEt1GWvs+
jwrBYg1PWEAYhtO9eNwtVuzuJkmYBJNSs28fcnJvV0NlVwvXCt96jxQmX4iXaZRXTFr3QqcD8snP
xMbxEPsjYUmKDad4yXvCrUR0jPynmCNhaxaluWX1Sa/i7mr3F5IgqhmGgxS6MCc1G4FxenCcAdCb
N5NjqMWDgUH9BAuPSfu9UTW9SIDyPQ/RbuldeWeV/NB08ftkMs1i11Yr52JhY19VvbwPFuFgbA1Z
7Ea4ZZie4zY9WSJ6DcPgjDxuVeoGLxl0Yev+5solKyeIPJqjiT14We3JjSBUWhKbqpaR40HNNskz
y7Csbhx24DxwuxYmR6bhzu3unXJ8SMxYKwyFcbQgsoSksbR667H/8WXiSjcuMtB3YXTTzQwAZqfD
+prx9wDk0GAbI9qOOU5+yiyYO0EsNp2io/hn5dHTL4S2HKpYW9l0eyZxp9aCm4duNOCczcjoQjeG
h8KdzFdDUwaPeO9b5vC07Hqct0j4JOt5uYntYemzbrE0A3Mwi74sz3uwoK1HnJRTussOGq8YF+OI
pBZHP/phWAhGahKEoT/QcPNGKWWKahNB+wiEBSZJ+4B2xHRMY/DTDkl/JPrkmQdxxEjYX9tjpu9o
gshQ08YrqIC5TVcbTM/fDPVwPhSM2u7CAvBVBuSSlrIBTmKQMM8imPiJdxvx8q7VsrnngmFNPYEE
rEQ/g5d0nNSfLJrfxkNbIGajSj0hNEiDO4Sjm9tww6cV7o6G+Z9fAJCUwdCsaBgPZhbecHui4sKy
tJh6Qs/Lcpqg3Rk+wyrP2tQlofYYgZgPrwyZPvnqFjJ33OndvS8nHWRqQXAfMx3MVG9WPJDnFaB2
YANJVgb/qa7kOgNPuSX2DZxbzj3qEPMcUUWqqFkK4k9Y/4Q3BKPIt2Z4oH6rEy7b2PTQf0VIGOED
gxNgrjvHbIYcya2d3ZypXpvuk1m2Z1H76SYoyu/SpZfLkgeS2hH++vv5myuGT+W6rxB6rnzJuB5h
w0akASxTjwQBR61rPce6PpEqRDQXMBvo9OeKOYjwDeTUDKhJjTNma9FTozB6pdFHGchfHCkrY7ia
Uq3hWKM8AosbdxDno9RHros0KkImasijQCjQpwIBVP41TtZRhQao6fJbBxc1+7mjKn20R0jwo9vB
MrBvzEo+OnQQD210GwV5PRlGvDpUONZTZlsIYacevqjz7CfxXAQi+vT0x5aYkh2W4Pd/mY2x7zyg
EsQRU2KQhthNdsnu3xcAevvYliMWMlxZjOcTPfnVvFYDW8OzyOM2SomZYbfMvLSGZoeSiQclrcyi
nuZWxdJ9Qky0u1W7AB8iiOfsmtZ5XTxkjfrTmtDYBWWPomv80xSaXCd79XzDWWlOz77EyG/wD8gr
+xk89Fv5HwaHfFOr+OTNGJ0QPUE3XMghxKHVb0pKSr+EBJiAwFlaTnxloPqGP+xBD6Yz1XS+CwM2
fWb8JU3Cwknh7NaRbW0hI6EdHkZWXC2cecqOxAqdh1IWgotyesZrdoXRPPMu+4Pp1ATi9dDqIAHJ
1qpXrgh3biLZU3K9eJY37Ww9vURtcrLq6Dj6c1xtvK5MgpOHxjig0XrNh2TVMv2jlmueKtM+azYM
aC3jMAhVh/zI65+JVtB5xCEbz130t9YrEUb/omVipmHhIan1jdtW53lpycoYCCrTuX7Xh/Y6iout
TKM9Yi2oWmEPkqN5JmnvRwXi4NrmdchhHHPq8KLmO23uAWH8e8l0HwLjwfDHhTa2+1oFv4b7Yvca
spCqPgoe91SW1Y7vdwJ5nWwHsfLj+CcwoEDVJLah9E0Pbend+lr+VE32PATpIazQoA6boExe/H76
GmeCm08zQwv61UfofmdIChnZ8RHXwULrWbzlLYWKF4tPLRKkcyZvAsGKmbjs3znBswbhFPby9zzk
ERHoBizWBIgeKBeW/nsYT2Qvw8PYGLV+GMkgGI3ybGbTM2j6X4BRxc7wPCJMWJINqltPjrUf+meR
FdGqSuBpe/218I2j7PtgafX1w9hlbAZZWbTNobM1TCO9PATMFwCTJuFKuO1zDPhOmPC1Oo/KJpi9
K605bswmWqPiXVia/Z5o8V4beFSQjdVX+nxad39MtM/jMDorW9UXGFeoHppjE+mvqojLdaRFGx7E
lLzTBKk4/E304hSYPc4lqI1hZXcHljKbDm4qrlr19NOGDOcTpy63XnpLGEwsIpsT0C8VU1xx6Wu9
Qr+IymAKx0PkjTfZ6ju4OmKpuXe9O0+mPjPpPrB7/8YDfImxsfvZATlbsNq3pBloSDp5tEYHxxIR
uLHtLs1m3NWe91JGAJsDoiBYcB6aVr4io0WwyaCN4Oo4ZgyhJzfZyU+iO0P+EDKpD40li6Jmnaj5
aYYufkhczHw4eJys/mmb/PlREac+5Dh+XcSpsSqOVDBkWMtgTUYOA0YoAMsMKsQGpfLZDnE5pvkg
FyFagRo6YE+ltQPM/lCIWq45dxJ0zfpNYTTaVmX8FA5s+bJwogkZK5YWFgLK1HovJ+KFJufZgIXK
k63a5Hby5BYxcQqQWpeu/Wi6SNybDFAgpciy8IdLHmZwX13rlKUttA9Hf9Dq6h25B/31sCambYHj
o10JkzFJiBgz7+nqPN1Ui0oON6BGx8EyFvhYYSFALNz0UmzARQ7nqZdv4+g/NLBcGGDnT1jG2QIN
6iuVYqdEZ/HI9T/aKo62lEwUodMAPahfsu0YYUpCY2RLZkPfgkMuAfohWoYU6m88kV/NiU4OD8fI
1Jt9rsv95v0xZ/nRUlDAdfmsTelPEU4vyodx6JWbqpsMbKe4zBrE2+hGILfQrfl5Na4wM6bzc3VP
hJ9R/QqExwxT6Y4pDEF62tPVnsTF8SQTUyek+kAogrZQoOvgGTuoCSeeFAKBAaJUpSLWhcD/dXD8
Ln1A0bc/ukCU1bFXWHgTK6HGJ0sQN9zKdCCuidh4mopsWHWO/SftfYAp4RDiV6DO2Fi9VVHYsRmH
FIL98tloCsT3vCmr+K2F4R2qQdfBZnM6VxwndUfDBowySCdnV9cY8loiQRk3xCCT17Hdv5tAy1OH
kVHhYwPPLX3pKgZ75JL7WzvOaU1rhG61FtK9NI3k6RJ4z6jd4sh/F6Ucdn1erXDnAJw0ihXgqDWG
77dsjLVFLOVccoSfU4CFWwBAodjcEtO9Qdc28RGzLxBW816EOt2PA43P1hEcJX+jE/Q7vdLfzPyF
noeGMnAiZo/0e3V3SLOWp2F6D4cW/7HPkcxAJIBUmxoCaKrQ2bdNzlsfm/6hmYq7l8FPIvQT2Vfz
kWgeYdH5PdPQDlUTbvCXPMlfIx4fKIjAqwjFo0lqv1ZnYhZJ0CjprAkRHjHV7+GobNlc/8U1m3wq
M598cpSRgxke8T0+GDmX1zS4nxGyODNAdIMo4haHRC4QFITZidVxbjzFyPc9YtIWmiw+mpeyRGqU
tEO96AuBRHN2dgQjYwv457JpOV8nRNpmbn4lQf42tgZMH8tuyWmFfNo6LP84YBFF4GnxRCa45FBM
xam6uf2E21r1oMKi7hXQ/r514kfwCj1rterPbIa7jmJ33lgWq6CkGNZ15BPZgwBCOZjJj6ffHOYl
JeIzX3mXKlawM3l026k6C7BPOKjJN/aAM429u1Iew1FqrQNSwXc1amc6JoJlxPSQSuuVXCifYRjm
UOn9Mp96Z+lCMZKitQKblS2RuJ40OCJof7RyW3eo3iqf0E/KJ6jfv2785kRTt1UFh6esFG1MciF2
+UBiYrGE5bBPspo8p1C8iaBEruPdm46wK26RbHRfqso5hclEIk/1VAoX6fduHI0PGog/T9bhkihG
wGD2pe7CC/a/i/6HnCYF28JqG+MS6S7BnxdGWKfJa2LuSUSxSGbD/0eDDznh2rWV2RBAlbL61UYI
oeObydMaJcX4ONbU75XFsM2P/grDnda4CCVrNRSAab3zPKKrosH/FuWw1nx044FZrNloPbpjt486
L3wAp7YMQ4NA2QmJq6u/YK0741+9YgxAIecB8B2nW6QVRCk13RutzrzurQ9DXfJozxAI93vhaefI
obKNAPYE4n3ExLL37dxbaTh9u5inURARETa19rJx2X+ZtntsXc8E019XO6sSP0ZfjHiImhxvJW+c
SJ0pqfh+Zv+e5jL1Ms6Nj5wRQTfvjhOCOaWPa6bZaWpC9feBYoSwlL7eMCf/yNCgVONHp7H/60z/
E7pRvIhM5yWr+wGSTn8Dzd4unSF6ZT2lLcKmf3BMD0uAAiaPJXEAnaP84ovLl+ROZKwLzoV+K1qE
HtiRr555JQIiC/o79o2vQUaPLfOWqDfWKvEHABrBZ5Sbzwo/PgDiYdU4xrqsyosTBN+mk5a4ZZql
3af3VOOWCVDjLWFY/eo2mW+ui2lcFj8527+lKvOLwettq/rA4wFlB7Sdpd+Uv1PvipVRl2CSuW7p
8Y466c+6pBRIVX+VAte9zU1nzaNCbCtm6e8BJnAwdNSuhfvZxwhLZBsesazbTumBucvaJVGqd5/N
Mq6ZLDK3Q8+Jh4Zy3WKQ5u4822l0dFMP42nTM311vvVSaxaSiHLadE77jBx3pkxM2v0ARWR/a6Li
UVQQqmIjJ/i+RTNX+ae07K+9G2/SofZIGcU/FMM+BVLdXXr7t9M/uCD0p0LGGPjCfD1WxkfgQp12
++EDngpllXLPqT0uC2Q4bBsMgdKTgAnfeukF374PJ6mtBOco0nTPZuAUetNWWjJDNDWs3cJ9gS7d
0Cr4J9cozomt752JSRR6AaYkHqNYPjMZZD8eony7IFjNzToupuBUoO1Jp/B1/ssOsF1YephpnOnT
jl9lJK9a1Ror+E3HOh/nuM/PeYpuBagSdCNkX++Uz5X9pgf+t0zI3xGT8SdGfPBZEjGLyx50WkeZ
iZ9RJUwBTLRKkeMisR2x2uLfDHJ5tmc4bDX0RFerXTrRFg1pVq+M2MKCCWe3UzYGd807GOUkD2Io
AEhHgOt8Z+MGeYLOFM02hvJx5U/EHVnWY09tsQzScSs883vka66c9wpX6MrJ2mxXFsEFpRgcuCfX
iVdCxJ9locQui6Nz0TIckfHwhdodgMMMc8/hMUvbkIyLV2OIQrEfbOyxRftTTRhKNZfyrDS/ysl1
N75FsqXpaYi543Nl+KfJdNUW0P6Pf5u/JQu3FuXjTMfTvW/dQmgKV4XNvP9d2uSNEK3LIVT9WWga
lrIa/8h1cHDRhacpbjcYC59SaaMvSmPe3l63cx/1Q8ppXBT3mORNgHYSZnthXaP586jDrlvp4kO3
5XuJoyFMaQWTfIIaGU3EoWrTjRNFTwcDfzhyEU72NcNp4mLIc15ozkvncpp3Ju1JmwIC0cx043WR
t8LNTjGyEzL8H0Sd15KkOtdtn4gIQIDgNr0vl+X6hmiLR4DwT38Gub84/01GZXV1mUyQtNaac8wb
ts1zqJlqDnlxCIfqPpq8SZDCJw/fslhIXcJHEt8WNdidgaw1FW16V/0zivGczNXGD7Bl5zjvaTUy
5jOhH0TiaNvUMpXbcCookcuGxI55JGQW6UzTpdY3yv5xh/z0NbQJ6msT+dvFlnHQW6eMXw2B93dO
06WhPeyoK4+2rC3CUSMHA+xVDk1ybBp4pIpWf1Rh8W/C2t7Py9NBYepRMLJMkn0m9ZqUxk/cIN6B
JPRX7fsIcUEGeLDCka37SSQ22vKfC2anp8KB7O3W/targhdiTdFMm0FMO5mmjCczkjDop0efPRvD
2lD575hSfdV31ASdlTlHq7K3RkOZAFso3YjZ/Lbh98L0b56bNlRER17VHJ3qquVME7LEWdpFa8JR
CF4ZzXyMizT8zWgd6+zZMThuZ9MPn4PfXnp2ipud6tvg3NoJlwJLL1W5gs8A+G6tqvxZJIyYom5n
F5UispvElymCZl8F/4Zeh3sxMF3JZgxwAt93t9z8Dk6NqSmCt3GIkVg2hUc2oXFrgwALOFQdo7lG
qXlJ/XkHVQpewBi+ojwnuZQqmlwL3uw6viFLzmwNiL0eXbT0pA3kU3xMKrreg+70Dnf1Vlg7jQqJ
UwWqHiIWsQUrL925IdU/C/CRi1Zv0959FaHp4zGNLig76Wdy1KbxzgVHZ2+lnTK9zTnUOEToAAta
sLAyD74gF2zsgoGjADyzyrApc/6okt3oRL/jBl2Qh0dpIziv4HgpyqNppxxl4xRNkJneGPVsE0dZ
t1m/2N0QvACsBKUwj8VehBhDG8wBZaH+NTqY8W+WyWkY9HlQ40tQufseG+kVO210bVV0LZXxSY/y
K40HHCmZ/NnEozhVy0MZdM5+6ii2c/dvZ0GahdW3IXGT9TP3n6Hwb8PICfCyGVezhtCYl8QlD8pu
z2pUHT+Qj4Zc+qQvtD85PERFZ59UM0I4iDvqpolul8tB3KBbkHZJDJXIKaOdJYZnowIMp+Wpj9l5
/Hx8MrOJ0ygWgylTMcbnDsVstgh5VFHvTFrcqcreAVg9ywykpRN+eKFL2mFQ0V6zhbVh/vHZtE2/
8/OmPQkCqzkpsrCGTFI7sHpXIyfzk3u33EK/fSNtYhvYdF16LDKJn5KDaJAiUU/FV599j1OxIUiC
0UWWyCv1VHOOI3NTtcazIZuDj2NxX6Z9ecTL/DZ4A9sbBddWYnV8ckJWUMXKta2Dwr0h0yJVq+jJ
8Vie+imJS/4Ue/h4s/bJZdJ4jE0EA8szKbr26fERcvbpaNXFN017l55g31N+UkopjgXc9/o1SPUZ
rW4KHBzLiGfPtz5BbWzAZh0FoZNEA0Ek50UsOjQKfoSNjMSbZB87XUexT5S90DvTit6YbxvcLHl3
8DKaigWb3sYWQIjG37Vn90cnl3In7GrYRoPk9RwKDcS2urb5Qikw3XFLrvdrpRmPCeIvsKeUP8mD
c3YkQCVHywu3QeyH12xymrUNuH/T2dM1JXtwJdAikkkPnLF2dkxmnL2iJ01XBgl2m3es/FXOn935
CP+c4WeZL4E9Pu6Nhvjs1JTGftDzEgPG5t5CnnB7ODtjRZWMMQx3zCYLmBKEFjWKpfFfAA5lHmXr
P3011Oeq0fGaI+2bz3jaSQR2DF7Whpp+7XUI6oR4MZtKPpWuUPsuNLpNy9GlLEiKxDDK9ZiUq7yn
dW14Czohbocjp2D5otlQxjm6ISw6oTNMXip+7ycP6T1+BlT3c//k+oLRsGQ37IDVwmzi6NX2x663
P4XvlfwSW2k31g093yX0KACpGNtDknTxHT9f1s/6vXY7xVh7fKp9WlhZ8KX1dPWZXtyBjPwkQR55
eYy1uRhl9on+cYlkCViHq+wH9tDuXMSkJ+i2/DRitMUL1oe1AJ2RXxmMSthjC08em3oG4w7Mnylh
EyGQ7I6GTiuEyjwzUjt6rm0MF4ll1ASnuHDkl4fc15hF+py4qwE4RA6VApI2Wvl8drIdo9502zmZ
uZ060AV5gVraKWWwjan2C+bdwgfZQctYXFgJz1rNt7ZK5g1/Ax5bkDtrLODWtu+Zevk0ZC7BQCAB
goKq1f9qKyU8hVNH2Ax7xmr9NVLiQ1vZvDXr4WTlYbqfqpp0N/ffkAC+sT31px/8a0Mv4wMs5i+G
1caJ/I1D3DcBVnC9jSOtzzg+f4UVtqdgJtTKNuIBAmZ2TpRC6pK57zT5h/UusypiQiy1xIILCNPu
D1KrrhEWzUb7B+mAz6oeZaUuLplJuZrjYRqnFmxVHGugIaJYBwY1KCYzRCgshy5Qph7rJRx0M9oS
B4e/uosvttO++kli74NELt0d5730vV8EEL8QuMtsLZ8QBMBmEFHzu/4wKvM7auUPW/vIvNz6mReP
9gK8dW05q96mAiUek1cfIeiuRHGEHsfdcvxmWICN4WAQBIe3s7zlYX2zs5I48bAeLjS0yTswH8Yg
5Mhx8xWIBEYFwd386QTzJHj2bzXe9/Wg2MARmRK5ujUxEx06KgzMlpgeWxStOg/GvQ48mq7ZQkib
Rhq2LXLTyojO6cjZLfycSntTZf4Fv0l984f74NEP7LBV6Hwc15rldsc9zm1J/hNhDaBqy/HJidvX
KB2hSZTeyjqzTmMraROG1s57ok2WeH88EUl/Nha7vsNEGXdVeI3m4oiMR6/dus827Efvsa1A2RKO
XZTwWYPgbS7EK7xVcMuzeGuxAoBI2+p4fFco7YBcrCOvt4+xm71AZ/5MYvs7yuwrvXg4d0xKvCIp
jkjYwLPlXbPL3PQTENXLyF/famEdgSi/WK2+z+T5rMfU+C4aDHXN4H+NrfWz7NTb0A5fDH3fo+hI
L8HYk/7yKkYfDDWYs1VqgZZ3TVyXyH8R2H+ZkN1e4ed/dihHWQKYWwnxyRhkSEDUDKIKAdNjCdeQ
RExHjDtC7+SFUQOTqTHtL908Nge7Vel2GsmfQYMykoNmj8+dGfzKQjYlw3SbS9SjDRkrVD+FrjFV
uWfo+/IYCGzRiaKJXfTUcRVvMB4lefKs7B96jd9KcjCEZ7LunWYLCqK+90TGbPQYv/KDStSBmbsp
tfpaZtll14/nHqTxyjMUzSUr/jKa6UvaaFJW8nen5l9Nnzdnhep9b040nK0yXcP68r+0SaJYqmx/
b0j3u0aiT56QkgeAFW/m1HSXxuNAWjGF3UWw1vae0SbbLneKrVFmf9w5I0XYMikWrHY9OiS1KJuW
cBlCQIZ+vCEA20MoMDpfVs7yNJH9+MrP5zwex4x9nb3txf1acOolCRDbkvbw1HBg81xV7zEMF5vQ
jK9dTep5r8+kgU/LmS4iP2rakwhLs1C5SAW87LmjtFZ0vps3jBUjvo8GF8z8OUauvvYpyzG2J3RL
hJY7pSHOHhpYkPg0imt8hSPAecYSuwG8BPZoDqm+hFETdq/CmJvTUNSXuYmjC0m8GB/d5cI2u2PO
PpSmuQb8hzi5d373DtaEkcoaOya3lauuLPAcrvzywpGt3NQzHmNE/pZGIUM/FmG97MmdT9yPAbkU
fZTMXXvhfPHmhrGjhZ+NEWaTeS57QErTNR7d6+PB4OB05czF4ZuF5zCFz3E2JC+FMSSvMTqDMw6c
r8wV+obH/NOm/pNN/BGIgMHJUN6yOnUOwJXxjAZ5da3b6J6YyKWsHuMs7BTjGW3HX4k176xMenym
4wKml8YPlyO2RhHuc2mcfVqoAxzBI6JhiP+edo5qYBYjv4na9Xep2aymwbvK4htaPIZ9agu04vCq
zApvURvFu96L9KnE55Evhhd3OMae/kLjFG7JvVx30DuAUrglhiBN4zuj9VRWzGGLBYxDbxnjA2eb
TtQvacCkCTtwxrV+I7OGPUiV56Lw623bAH/wqw9/lP8WqdG+DOCNpx7uw967gugjDHFUeh8TOREV
CUGaM7UP/IDGh1Jhuqj7OEX6agnTPg/waZ509mkosfEI7por49sPWXD66WlIaCAGs9rpXHGZmvps
GekrMEkkA4X/XTp9Bz9cfmQuHH63qt6C3HiyvY5QOpe6SQYe8gbaN8kE1M0qCgQBjBUNgo/oI7ia
WZ5K9gMOFubw5p+2FqeuJ/JbEAO1F2jt17rr7sVIwe6nVPWoV9hyAt/bsG/i+I3Ta4YOBXoL8zyo
UrxeuBw2c6lgFWj3M4/GivKzxNOGO7N33N/pQF1KMERnl/4lC92jLcxwn+6YBHBzeKTlAt0+YlN7
9iPt4mLz0SmKYluCE3ziBlkz6QhRSqtqPfjWj8CF5DJLWjNpw6oexngMxqQfN+idlcV7C26KlS+v
5GLOzNHByvKbyQLH9JLOfQBKAGW4cxgJcdiSps2hYzrDpNjoHKeAKXskNl5RMiApnCNA0OMUCWAD
tvxD7dKsxiX2z1/odmWJdLdh3YxbuN1p1cM1dNAPF0N/Vqxd0l0rl76hrMg5nkcHWa493xlxbrqq
rKFXIa2dtEhxIOVfiQa8MUr3PbNqRHjjSIEsShzIA1yxRNZPmJTenToC7Idu8ZIWPwd8I8cMBVNe
kwkUGhk+HyTHsSGxyRMW52SOdc5U0OyamBTWWI3FM0kPqwChxZGrIdoAdAg/oCReBAg7Eq3QAEWm
/1ampXsKlWs9TXNqPckRiWCPbcxER7kSvZWc9aATUhQSeSinfqdBZR7yQLxESnfXxJ6e2txQOxJA
71oR36Ql9snBdv2TZOsh6LTatW3/gXycd08F7RaOgnVjK+lI1HJYKQBptdYIACRpQpKr+0NOo+BK
KhQJaBTqpjUREY9HblPL6tYVdAAm07AgrdXvj0ZUkhV3a2xZHDi3d6cgGOt9z3XOWXJRxmOgJq2c
qJcmQQYzy+kE0mo+PT5ym+x/H8X8B39w/bxEjePSrnXNZm8OqfNMaHl/JzSXhb9qYJ6WuNPT1ug+
yKNiz5JmcqVp0H9AZafulNOzNMb0g7qBeCfCv4zhLkO/f0Jhc6JbvtEpQyWdLMujtrwr/f/fJT7n
92AoXjOdO/tgmM9O0HyrPFYfiiP3AQ9Qu6G5WX5gPPB20kBmizkxOgQlJF7djv2uzyeO5gI4XjvG
xQkxTrbrHHveCTkPH+jlU0z2g7kfRxaJ5VMawzht+G1XjBy/pxDuShB8SsfamrH41WhnumV9X39k
5DckdXKpMCpedWNVH8GNCL7VyIZDEgkGZSXxH9sh0xusW82aKUEbAbZMitqntIdNYDXcrAY5s+hm
vWccttfGIHPTaOBiRbb/009M2qLpefLHP3pGLcD8dtjPXaGudVeSQey2B7814peu6cODyZ8nms/J
wmSQAGv4CBwH7PM4RRsbR+cqz5V/BSYLdWwaENMvPxgmOI3Lir7n4yfnojU2TDfPgVczLg+d7MOT
AoKEcFmvEfF8JIHLqg9Z2GMwQg9y2tjBlDwHhJ8UHrS4JcnqGk1e/1aXEp9Vspc6918c+oLvkAQO
JbXXnmAMhwR4GigmvyjbCpLfhN3Gn6Li6Bpp+epyhbRYHFtuohq99g2/RPVeR6dZOZgKkcPM5nwn
xzS8BA2CduUOX7PnU53bJ2Zd3Q7JBE2Invll2Ad6k/TpP+zyPnUNtqqcTutHaQCsQafJZtTmsAbL
TmCzTP8pr0L74DbhRlk0+VrWoqNFiz+CFjNQbe+0kAwvRDF8EHBKAF43yt1MdA9gR8bphBgfc6q2
DRZJhiKS3gm94C0UAKhl3XT10BTPkN9ST5n7rq7C95D7aD2XQXvsKgdanY3kLuUQyCmBi2/iMptR
zK4CHz7rPLu/uaDcG2+o89HXrHB+FzwJxv8+LIRjoLGEWGSaDE2JAswxdwpr6zao/HtfZNgVSAnv
z2k/hbc+LFEkApNZ1b4zHpvWXrFLu+8ydNQuxVcLyYlb1YDp4DhOcPblnOLkbqozmeJjTRJfWaaK
XrKGQkGyaBBkxHgjelu5Iv8ZlnL8MBdpXi7TmDqdr1dVCVfEKpbzL7YRZaIE6rPhr8XcDnrKkN+K
Kc9OtmPCwo5N+93quaRT065Q4KCKlv3fChPh2W3GAGx+CWoFOfHK7qe/jTU6OJqtagvSFnt4Qgdp
aWLY7URq7RBjn1iehvNQHAcfmfgSmAgjeXrKmJm3wTQf4zhw1vB68o84oq3hgXDaPJ5asAVX7Qwk
B7Qh940/d/fGDj7NKA7QXsacnzraDLVnvS8ulX3g99V2RKhwshpoP0mh1X5sZb6lGGvhA3sxAb0i
xETVnEOMMdsp9w4uar+XUjnRzhRtszO7HG5babyq2SVfMU+7XTWVzrtBF3tLhxqmXVXkT03V3xXE
/22f3rsODd40lcU7gGxwLRaXfZ13OWVoijtcjuztBgAMJFXcUZAO0vLk0DBcW6Spvvd1mJ9tl5fz
8bTTESpVXrIVVnH4UUyhTm1T++epjKxVl4gISyOKLw1yEh08T2MhbdB7/pG0ctoKeu7ejWwxXQRQ
BNrYIOqPaTTa2sk9cnyAsrxsDS5jib0fE8vlLTcU2TXYP5cFHANJ+2RW+sNlzr4WbaWOzC3bd6tK
uqWllxyMMmrfjW6ZpafS2AXLU6kI9jHLPNo93u5SeMWeow/D1+VfVW5UB8Mqqv8uBvjdAxQRcJaP
7yyK1CURzgSjtnxx1Lf5hfER8ePLlUM6nHl1avHn8cwdZf5Uhunb41kSl95zQiTgf7+SCY2ig4j1
eOYUlb7r9BYVJNVi8zqZQTjcH/+E72fTFOARH8+KEOhK1YXPj28prfo1t2T19HhG0sbvpvHE9fEs
ksg8A8tSl8d/bMcF/kEo6X8/vsyrAehhPXMk4veeOaBtMmwHbIn8VX1dxNsBlQVx3/wrWKdgq7tJ
MZLkxQXXF2DjD2uKUb7Y8F1jH4/cPI9/bXKVH3OXYdTj/+K3aE/S8pP14zsP9eic+8JnLLJ85yQw
i2uC3JXGMN+5yOj4h334/vjGjjE2z23cXR5fSvZE8poCZ8SI0SENsYJNmAAogby2qspofJ+7bLqL
cXHpPBm98J5Q0NoXIoWYCiJrGBIVvHT4bpkGgoCP4+llJp+oovYmNyCSBz2NFtF9EQ1LyZqvYt+8
894DPvARkHOwPGBTdN7H5S9FrFEAFYjCjUWhwaoUOai4xpGm3mRtQpS67/m8kElahtu6sxLMLz14
Qzw4COfh8xWEJ7te/pLZvnHPscC/yhLKQV1F78Hy4PrfQkfmW5KMx7RW5jMYcUCoXbKvfZmvMeIF
dDrjHtVg/Dap5G/OLn81l/uaxiZxBkMr+AHEuz0+5+JhWkYBx9ZbLEb2ssW185ccgfuZgnjovmjn
d+D6+9BT7V6QfPLfpzgGMxhrxwEsbOWDDuR3SxNOCL5jfGcWyWWxq4kwV5X1EuAWgsBs3B8PiXOL
4sx4e/yFPqFLbYRcftTek6dT4y6XlbLiDLMphvKXETE+cif3HjiYVRIG5pe6TPq9NGNzM8e+pEHu
T4egKNy7QDe6w0vXkufI/2hxMR0BrqDu1Jxzl6WM9pxzgS2INZ6U1HdJNi9aleL58Y9C6uLALY6M
Yco2bhfn76j9T21d4CrzmNqWcKISVf2zQ1oKkRTjfU6st3JQ+mYQJOWFUf/sTQrasBLGQXELy9Sa
aVmAM7OhsHY6sDZezshOR/3dxH7FFLh/wWrJOH7ZFXxlRMe8XqhWbdndQbFFT3VDAipzl2Ge3h0h
gmcu7RP9fGgw7vBtekN3Iw8PqBxWiLwv7tS3NyAlqO0tBoCw4w6sjGgSzYRivk5e5rz/0wWlfR07
Vxxof3vr0pyNlQpjCsqOVlAaeREU3gXC2O5sUlWp9BdcCsgpBsZWfo/SPtildAQ2DuHg92Scfo4p
dw4jS/zx8ROs32vrQ8ODs69f/LrdUcZOWE0T+PFj+zaaCUkyZZXvxxKtuh73pkkOnB1B5Ow/hEQi
NEvlHgAQbyYfQEdK4sAhWeZoLl6qnQi8aNvqYLrb5c9C+VR/c/fPELQ4w7HK77AgglsUfODdwDlE
2J+tKC/iWunXzviDNEe+NZ2HzNCNJ2QUGecpKvZysM8qmIarcIO3XOl5w3Q6O+Ydjklr+Z0EqFi6
g5TcXuVHm+XdfENwIcMMmmFdv2FHNe+PB2M7gfAC+5ikh8f4zwR4N3cpjZ7lj4hcXgx/eRFJ7tsF
deptzOrOZOIuqq5dB524eMzrczkLfBksJ11hL1vtOx1nD/uGPIiFPh9FUXvE6nb0zd5fRYPmsG70
SInKQNH2Cup7iImc3Y2E5dqomnsZFREFEC4pmE2fZOmoq1/L4JBnyNUF7RnXea/9Xtzizmfwa2nc
LQz6I/3VV4a5cX2sTPGUy1PR0T6SBJefnbio8TzUxltrluYhw2i6BgmYVCiQ6LWDX8XssvGn/tuv
sMAUIinOjy93y0VEZJofOt7OXQNODrD422gUO4MD9D4yCJwLJ7QhhjVOOxIF2KCr4MlyDTzFs3Of
A8O5L8cmtLB3bmPzicHwyZzSr87ytiPkCMQ+oXe3TdsnZXzI9ujK5J2bstwGkfti5em3crOL9mb1
TFl/o22DEH2JQc9pCSP7XTHC+BHAwTp4vuzeOpCGrtR3jvnZa9lT4i0yAiiy6BEw8DS+fQtMtz/M
0uRH18azNj8VAy20py19V2/qb32n+tvjo7JEQ++r5rOyabTSuEE5zarRMYUCWDThiQJ5Q6Dc7fGQ
chsRitA9F1XzmUpZ3LIJEnn8/z9S1LzAkKGej8XVUR0Cm8dXFMuXdT326ixIXgnh3DYcoTkl8+mS
RCxmpVBqVqm98AUd9KFu7ZzKLj9PGMrWcEKCzUhH8FbnMU0kFZwzdFegZSJO64TnDT7z+wSrdDpj
KWlDwcIpIIwlJx+d2JU2FUNVWi37OCFAGo6HpnIGLvb4hwA96H9fMixfZ9D2C8c5Y1i2ADhadu2y
Q7/a9F+5kVGUkVZ1Ys3530ePzyE1Lvb2FF3jmSCjx0OBKWLHJvUjdqOvWADC8QOrxdCS0cSwH49y
Jmz28dkAiFi+ejzvkYJ52U/Oe9HOaDm1eFN+lGHz0nbWu1d3xY++Uu2GEVdCX6VU731sAtzowY8o
rJN9Me0MeFL7wEX41NI82YyTbrddO9gr1HELKHYOt+5ISJiHJecXCL+/nW7nA1kAii0stI7AeMqd
k87qmzdr46uCCNu4dFHmY9NVnM9AXMJIVoLzmU1hhOWh0QT0VQcvahHtJf65JP3zSCpiMuZgOQfc
XBPtvNqbrLfKl2caJdhcGyt40SN0NW+YY2akOdDFthI07PzhV/ZkGH3yo6bbV+YeApHUsM6MGPrn
cTb/TXO5ZVB1sPL22SSx5IMswXxFItD4GtBc72Tkb9DYUy+OBLhwyc/r5oYdTRyrAfEmBQk6KB1n
R4izv2ywga3P3IYx7b3uGWO1fpMeAD2Pu4A57GGu3J3NdvmzLr6SApZp5EuA4I1H1+Vrbuvud5Pr
dp1nvnoqkFxvZepgGWiq7JBNlUPqFy0ORoCwTswQitoQvcJNZxusib5wit7+JcIPMTHS9hO5qRub
iRP5Nph5vGoHCvnbrJZ3b2rOrNDeHXnUT4vWHTXwaDz7QngXr2Xg0MNyd43afhJjtJ8iXnlBuuYh
4lV5srE/aQYtmCms7pvp+Cfd1/CvgUhncnvWcCbX28F2+i8uT2MIU3o+wbQNjLr/6rgU0Ib03i3D
JnV3AelNy1fm3oAQqSoWeAF68rqc3bMw8A2KlNwPw0/Udaxt58Mzfk65W301WZ+cG2Z2az8Gi1Ti
l+xKWsB51gRc/O2IcMYx3iSrOWJK9R35KdELdNz3YAHyc2xbHCNQcfnwRgef99IpXeTPNpscTBxk
459xUPb7tJ66yxymyJxgv+VVnF89EuHpP4y/iKJCmSMKcEoFmpxh8lG1Ie8m++xVNxGH1awR4JLK
KVmFzOiSfEHgQ2lkRolkv1PpXmbzjdCwX6zuOX5MO0LgR+xHLqeDRljW0k6mVT5TI9LzbV5EFKS7
2SKQqGlRz3AojlmgEFx4TgnCsrJPLqkrLdNjBhDe6KOGYgLX2GTaJXDJMuFeqIG8y+OjMY7+DU0X
7THfI+ePAYL1rrtItGDhD3LAqmq50KuZOjvxfMk6c5uS43ENCkvstEVPD11ReqX/BlClBHIMRTOS
1Tnux3JNkDgpDAPnRTmll8eDR32ybRzQ1qWfAD4cwE77Qw1OKPLNd1fUCFZM62xZ3ruvpm5vR4DI
SyQKl45mFboT1G66BlY7hL+m1sc016AL5IW+GNHdR68GiA+z6eCk8Rnpc3x+fGRWOdgwP/yDgtTZ
e7L7nkpYvMyG8BEvWLIHHA3QZXwml2wR1uHCtpkvnM3lgZFdcZ6sIjgZVHQiKv/7zP/9W51MP80R
+dgk+CKB3OQ0m/3/PnLVm4dn86RGY8AvzwNstT3YJH3AeA0800w4B/a5RR768r1Rv8mDXBKdl2dh
4BKdbHcbp7N/E3lVnCp6PrUUwVHqQa1iGz2GTK5NQne7LCkkKORYC40gU2ffaNW5bvGn6pTBaV4x
oPHG5igh0p/hzA9nU3r92YTmu0l1XqxJearUHJ6qQHRybZO75VY19dEY5zS52H+mUvx8PCP3NT8/
Pvq/h8fnci+/waGK96a9BuxhnmvVG2fXZTWdFBq0uAEJNbVC8LtPeIU8t7hjAid1uQOMypjl8WAh
fd1WDlQUR82n2TDo9HHYx7AB5a3R9qZIbSIVBr3VWFkBtohNMLfNpnA1ZtIURt3y4j3eoTSJ2lNG
I8CpjOG5N+JoG9FffTXSCpHSMHLmVSGiVRcjez6p6tOxWiaInSm/exn89nNj+sXb9kR7zXpGc4tR
QABlBUYCFKj+KAO4Mv5kv3VaifPUdidpz+7fsnQOBMDof8JE9YK15JSU4plRNw1wRLa0wi3ja+5m
sYoIXNjVWNZ3XaL6dW105T2t0kssF62YUPXrIJJ0S2eve4bRn+z6Bs+yh0tlL8SQXCsBJobL/Idd
NsO5oNd2rF0Z4UVpszPzIesA/5J8WYFs1GTQezIrdbEx50LJmMtnppj51gpD8AyzXW6qHHViCq+F
cyJDwbz9nQ8ESefIekYyDd+rla8yxuu04tZR6rDOx8l86gWOs7p5Mdg9B2xzLzPmBNtJgBFRfw0p
XI18ztJNSYMfPkNjvEUVmF48SrwmJm5EcB/UDsq9pmahDqAyMpaQajzZwFTXucUhvluk4nVrIxrv
w/bQmMLf4dfCWtCQXgQTnEOWxYiyEsTW8ZonLV29pumPvRPuVM6AWKrcOZZQ7CDQIQDobf56+ovu
tnSwY00miXOWDH6FM7il2AvCFwtiHasuMMvCugJMno7KE09Z5ROIBAftFV6H/u8jPffTSlfhuWoh
/+W4xzEHthvLnMybsserK3FQQAmE7RE+UftqhmhMkGM/+FyaJSD6Uo7tCPyEOxBVwtjm2a7w743Q
fxJ3vNqeE6wJZglwzu2URkqeK/dMguHaO6QSx5gH47/iZHF3Hea7IO7+5Ha6z5R/5O6vKG2yALkz
/EryIJxbP4dffZS/JMWPVtTuLu6cbq85yrI82CuS7+LlOFw/ZwRhgRGAw1vTfn1yHXkfW2W+5r65
kgsoKVBJvpOZl/4MplXZDT883ztTLxur0QqstT1Wb9VkIHFgi3ajmoZUgeFKt19RinlrMtp+3zJw
4GoK5E9OG6wRZjrQLBn38wBpWFcHxpli64jiL9EWPxrrmJamuQ3tXp4qjn1TZBPYKZnd180+l+hf
grAbMSE5rPPxbH7SrN1BtkS+Y/vW3RL3oYjPBe2EA5NrvU+4jAnQfEdjW0gnfh5rPJFpamw58WcC
HlflBeOxyjLjkPWO3PYNIP7KNn6wOyGreDUcGb+i79howFxsZ5RLIhRHk3ChIrF/4yK3z3ZkWfg8
kMLEc/sdaovLIcmfJODye4wfitm1/F2l7u9h0HtrefHUAP84NAvWLAvuPlqrSJrVDhbEWpQMNqOi
ttepjaPJbac/SJWMtbM419DtrLI0IZBnzOdrxTLZy7rda6X+EcdotO5+CiBWAzSdPQqdugaA1dOU
a8rwD0mZIbnAayuqX2d0rnumOwdanXjiR9tgziarQ1nY1cmbqHYnIhXXjbFY0AkAtyC4AvayiH0K
p52ck028SDmSoJ0OdLn+av+Plwav/iCcXauBbFVNSECt70YHonkEeJVLP6vuCoCLWCeM6Mt/5PYE
8MLdbJImwyZZ/CpIQgEYKcBTOE33RLIU2HEEmAmuZcDz5SrRvFShRoIyITZc1VMTwPyNk81EUN0x
I3ZlldSU8ZjIUQ95+NWddrpMcwuI0xx3XUlYBPyFheKPshJvkY02LfmFfpgbR3HGiXAu6L74VBWp
wr0JAVc3pOKV7Z5dIgEqCG2LE+27qooOcfUxd0D/Gj6H8krWPrVt7V872kp15N9k/v/YO5PmuJns
iv4VR6/sRbYTMzLC9qIKqJHzLG4QJCVhnpGYfr1PUR3+3EvvvWGIKhVVrAIyX75377k3Ct3ODSYx
j3jL30u65Ac/RS8sB5p6NhWI23PxDpowo0VXLl0KpwrGESLBY+vlNjQnN9smo8HEovPvKtdFkmhZ
hwwL4M33F7kZRmufLKt97ghK3cZROoZwYbBJNHmxl6JAGO/l5n50PbXt7excXsIsE8fwbr6/5JQi
xtwPJ7e8Vy3nHAyTLLuf2n8vuPTYs3OY7S02u2F0znGfH/HRKWJAt2X30MR+FdLt+TSp/F+amFl8
G9SSSTjX01w6fAST3x3xFX5m2A3DqctRFqfLq9SOFRopdScgrjuHZMSkWV553azNkhcCpglIVedd
gWVj9uFqutckSzSAMkkTpPut3ppaeNcrt+Skmps5Ytjc59gq6L9m6Hmhjyk5K+AKuIamihijFKm7
J+cPgeYWnGHzimRz3pkAXEiAIrzQB5sDdDnqyUWsDPN1SRZa/RDZBUdWv0rTa1dlt/zSUQa15OIl
Y9erUfDjT3qMZvnlpMbwWQv+wyXydzjESN5oUxRQ0p+gEfV22Hj2LfG6FSlG8A2IknAI4c5OzL+n
DcPk7nYyaAkXUCZI2kXODY1pZaezf4kkgjFGdCSxowSD5Hyek938cIui44AsPy/kb+irP+WQWCx4
uO6tNH8lK+JoluU1PlZxpYmk8tAym0V2dnwld3lsonCufLgTyPFM1CW7NXVv1lL/prXQ4W/KfsWN
o/YsThxukp/8akZYDMyYSxqfp1WZP+Etoh9y5ENdkM2U8PGSu0m90GB+GCR0E+n2P2YwFVzIgRxT
cUxlzU29lPp58iMFkSa+rXL0yPwTKdfsxaarsPiQQeXSr/s1Hj5RjB961bI9K9FtaAcQdukWSDjT
5GU2ZHxOSDrYjH36uUj5KehswLuhUrAA1igCHBjNBENTZuFQDkxwc7xTg7FlQI5R00qvyLLdxk50
n8XcNywXnY3Rhmg01H0ClXqN2CXJWn+TeIRP+4u4DAyxkyfLHpbC1u2sOzgCKM7MM0tIIGLQs8T7
kINs6J0XjQZ6RTbHmlwYM6VZ0gz28yTiO6+wPi07WzZmM3q0L0WOzqp+1CJ+zteWqXy5MoBzQBa1
q2DQeEmhaV+ThbiOxfydNBzXMOlvi1V9WExeUC3n7zZIgtzIuycNoy+R9QMEnieAbMZmMuwPvJnO
1vRpTTWCPYSWuNX+TASztWQChT1CrOaQcE+GH8V7uYu87go5g3nEH8vLXq5lT8dwSgkSjLLa3QzC
RjcMmmviyBEX8MV8AJZWlJhbt6SuX4+Mp0mY6eFyWe7wIUy2C7BBK1uRc1vELlWFYgQuq6Phtxj6
uG9yNOi7qG2umaIkxzwqHz1EFZefRWKkNjNv95iDp6JMNakn1XusMfwVnSy2ynOfPHeh/eXzAdO9
/0Lzg2NhWGhDdWfbQQjnNkSIJ5wuRB4RNJufkjilR1d6elup6ap3PnIzObnayVA8xK9F3b2RXI8f
XXWo7Kf+jlsnRJBENmSXfvYki3KJyDFQzs8+xkXfL+rQJDV9WD717rrWGa2cqLpdE0tuC9q5+5i8
PUIvt5h/gDz2OK/zKT77s4YB5lEaFnl0yFBtHMo0Ldn0WnZZc8J2PH+w5tg7e/QxgA+7vl8pOIsx
Il4NH1RNoyh3jCsTEoM1sx6isa2qR0RX8Kgr9cIEsN6klIGH1q3fDQPn88Uu5ib6OlvQufWZy1rG
KYu1hKLD7+4Wg4u7d4cfORUxea/9LR29J5VHN73FfAsNQWCmfYwrDZTvXI02wHHjBYjGxdo93doF
QpZG3PpJ95u6kMAa68S/tDZZC9GXkWOg4gHYuv/TcAZevN28d7q/qhbDoNdf3WqvoYMi6LEjPkWw
N5TtofLqXXPd1+JLpF51lZjX1SU+q3c4H+Atu5slqTQJ4zIamWdR9xBjmt9xCwNszDF/9+vzFP0Y
EFgjSGFfcnzpMBsgi2AVd4uT4hx3O8qo8rWnE9TYQnOZe/QNkW/ygYJFq4NUrVscKIjriPrcSBE9
+sX0LEdok7gg++3aQdQ3Zq8nE9wO3ag9aunOyGANhFDk4m6mydxjMqZEScPEXX+iNHzOL/d/VJT3
DVTyrZe416Lnxh7GPhTavOYT8Vh2iLLo0AkRUPwBauDN8olDZsVkpNP3kjOFT4xCHLNdZlFC6xGB
QU/jwyYkWKaXVPcekzCNn74uQhsxKNE68NLWxN6mkvA4KZIOfay7a2NrCwLl1onF20wWtK2yd84s
CSaAh7RZj5wbfnP38Ca3OJErVgrfZZvUlf0euzDzFh/eZHcmfVTCmf3tuu2DlCyVOOOySt2Vif82
qem4ajSjhbYChKhPcTX8nqu9VkQddfjD4Az0nENOq5l+ztSHfYQBEO8wDfDhLh5u9CVOhhKZJqrx
bunifQK2tFk7eVmpCGPF4UTT2d61nBSkVWEJqTsn6HokmIk0wALNtNcFgqb1hXf6bcn5f82FKAK3
vIOMjVwMwAkiD+f1EvHYIqvqHSZ2bSHakPzdBwSdX+qXIyoW+QSRfIbnfeodDA35DmWpeWyUdwJc
cRX71jvWV7WHlNWGqvRgHJp643VkfM2tQldgP0xK3wvAFds5Bwdlc1yJ5sfIlaBoyfvd5lH8meEL
91EMJKy8Uwe8X8f9p0qgvTcNdUMaj32gi+gR7RMIOBzCmKeIQSVrUkdgCitWbyY/OdFBO64UDwfD
wAw75/xXAUrE5oQNGzWemJ9i+QuO+LYUHwnOd0ZLkDGa4XfuVQ9xont4E1XYlDQrBjJ/eL8JfXlI
TefKietnkmMfWJTMJNlZ+Gyo1HJgPU8Uxhh2Hho9v6hsOZnw/ikRgXhr54r4ICyrLKBTJrdm4t1Z
5XJKSrYJs2vRhfXc89Zx7Zz7uKsAKCRB7FWMUu61FJh/C9jI/W6NOWvIZaWnxBw/8rObxDZ5FI9T
MxMCZ1avvmIB6A19YjGhWnS/EOHckGJySz7T1cS8z4zL3wPq2RC+0ZOtEP4j5Pi0dfflTtb9EHNL
Zk0Qu3DwjZXrzh1gjMIgxJv6ULHf43z4dNz1TUbcELElsIJ2QT3NFJ1msxmW9Yo+JRs5fJkItvDO
QnS7zPY7jQIA0qxxA/7YipUpR6sc+aeGABTIuicnaRFRDYiq011lkGUy3lpOegTIclC291i8Nwmt
0ciZjLBKprshExjJFDiYxigPq1H90GYET90kA2O1+PGW6fpwm6lezbLQO0dQfncaZz7n7oIC/K7w
6j0iZsw1fnWk1dQCcYGVoUBEFUixDql+TKPqLetGTmNtfR7lIPGM8d7wwUi7gelWVmKnGQ+1iXqJ
defsKV24maAM9Y1bH7XazUq/tf1MGK+TFejtzxrh1abzwIg4xtuox4M3QUptMDyHZNKfXLSfQVUP
nPgGew1Y4eat2U0vSyraP/2ANJcHmP4MEHNk+P06hcrK7y6EYbAaOEOIQsF0lw9nL3EINHFxhkwo
TqLyWJjReA23f+cMP7xu3Jd4RA75VA4gt1eCiDyzPSxVjBjRk19eN5BrX9m7IodBBWG0Zjs9LrMP
1A7I0CaOmnPlQwpd54oss0uhgR5wO7DAb5e8fJlMNCeJtLqtNx6bi0upj2By9AqUCDO5ck5ypgGc
lCdklR0oQHrBNJncp2km5LvKJ8zjkDuQC6zhLDjOLBTtoUizEq2ifdNG4i3y85kCFb2TYDZFHYIA
IIkPRi85hCUH1wUP4jBT2uMjuso9BG4ITO6JKYbrc+WJ+jSpglXHihDxDwqLyNShehSDsSMbTAZI
yXfD0u7b3kZ1ahXWdi5ZxxoHOUymURrq5IDg/Rw1FuypgX0mkfmdhX63qwEdIeRm0n/BtiZoJdyW
TObWSK/l5HEF4bHaII15N+cOiCAFEWqmMFUiYiAVC2YjDPnr+i2ikQyFW1Gi2/dyAvpUDqhzPXN+
tWzYjShFBKAcAr08TzGxSbNrXWPpvlC6nVXR6RfDQCtlCA1BnRr3KvAKKJ+dL14s6uhZjvoRLXpj
N4HN7gLRIroCpnbJ07Xxx8jC2GYVxBrgNiBkHZMRpynLXWHBPI3i5YbcANJSgYGUy10GhPoYo4fk
8gBClNevJcpypMiEmNZN5wImRI9r0Kq6b5nDdWJ0AqAHxc6eyT92neTH6lBqKWAWuqKJiLeLuwDb
PXvVD7QTe7U214aTEs/JrCWoTTIm4F9M1CbcaH6W70bHcHcIPQ080BXpbkTGH3DOUTeJryly+4Mt
B0SPRtgxS15qW74qFQVND77QR+/GOO+Hv7YQ7y7GSwlyXMyQB1J4rdkCwjYtEVDQe3jvmf9eRjd0
qTqAYqt9V64GOYe59879rPKMXQV/kzVJM+QYZVoFSW101z3KdJgV9quc8FOVJp+yzzUPdr0lwpLb
AdF0kfceADjar74mGDCmNgUelftGvI2XKtox9a4YBXJocgdP7ke2Uxxd41bPBdlfY3tcEoZYEp8c
710o/GUBkVdiiEu768GOl9CJV3CFxMggrcQE64HaQH1xdk31q7KXZF81+c81E1deStBgM0t/M9E8
A5fV7tZa/pxafuOaWGoJu5XeFDI4R0NkhBgyHq0Cc0vlz6w9QAShNIFnm+4JczfDJutsctAm2CFI
s6CXwoN3ohcH98iVXrobk0yCG0M4Zw4QQUc/6spLqokzrWnt0tyjPLTinenkj+kUe5sJkuMWhNHT
NxVgGZowJrxx75Ib7syg2geGQSFp31Bm66QKMt5H8npol+Wuvnd5Bx39DH3mppsHC0SSAZKMCDak
BvnJaXfK5tw4+POl9P1lxFhOrdbIIf2OuEI6PKpMkPSlaMFPa9O+CkshWjai0qIRgq9sqRnkdap5
xbd8CfbqwqzBHOjTQNrIeb2PmE4c4Qrcd4o8AHoMPUJY6k4vm2DQRrAG0kyeSyO7wRLSvUSz0Pt8
IjhbMzwOyqU6N4LCs44/RRp9wTQ7W309v+TLa4x6BiMjcwq1UIcXJYCTOF+RepHgDK3brZnH+Pkx
NrPrpczuGRY7j4NmhGCtytvZ0V46w3hKl3WXTgSiuXHxc4CG1Xe1fvIU9GKXZDf3Uk+PJJGlpkQH
Pt7ZK0pGlE2cY1aQCQ3uqdYRPykKzqvCLFhR/cB8zuK9Fu2DT+ZqbYrua0DyPWYeqQlVFJ184oub
xFy2FtHSBHARbexc8gvwGpdWBlcUtP2wXELF4vYH+8y1BTQ26KfhRuhy5yelAPrJXl0DGgvdwZyx
JMxy6yTMdDglRoEW3rttuXYQq3kIq0t0+epBOG3JHKPae1dKw4bCLAt/yLlF/jUEda3ImyTledvZ
HpJnNGROV/20zyvtPGLG7XGPCJfUGRBFGWqOspDrOVVgyChPjikN7kCurX1AQAEWkAYRWE0clKs5
lts5Sh6KogxGnbT3ug8gVnBj9k4Hc+KpqBXU6Uj2x5YQwVJPtHjqbp+2tbvPuae166BrmA5VGh9R
ILh7WqzR1ueob1RvaXxltkN/tHX5GzXBJ9OaR5cnKQMiOFBHprOL+zIyL71oDJZt0w5PGVkTmyRu
byNHjofyMieZsGtYqr33qliEncyeR+52PsbycZqvVn9uLge4QzVf5HMdwvTUmq5TQVNjQZbi267N
TIU9kg5fu/O0/cZ2QIJNFP2Y6uQZtq+1c3JoO+YCXW9Ny5OXIIdohNzHvCEQO/HdgYn2QZ4XYt9P
IgEWinwSfzDmPIHzBYq0vu1IHOhxXbg4Ze/ntTdpLPTcYrCq8IYT2RjVkLR1GUjVpieDO2Rv4zCA
YPM4phFK3gEjl3Q8zo/5VsgY0ciYIHJA8a6T+mcju7A1rFdPEdkLG59+OHV6PWJPyUW4dohvLq3O
ULVQsGx65qnVYJeY2Aqr+a0gXlJQ8BMzEIyiPthW87NkzwE2wyp+YQc3pChl7bEuiiOBZqETFbf9
lN5EdKo3WUn7XUj2wrowrqfVfcwQJm7mFfJDWcOyiXuan41mxuWyCXPUkSHm4EtXwOP0AbJ4HNDs
V6vyaQH2t6kpvF3e9NBDL2G176bd09jGhL6p2rOV5VOYsrhsRIZUojLQQVmHGrnexSkBrZ7ul9FX
d7NvfpIwSmvQYEa3wvzwogr5lNUcs5JbCjhPBdcS8sMIDl2YtP49DaBBVkgApcPvMqLjV9Gvko47
kgoXJ4OiI1HYnrc3yuhGCaT7frmWYd6mb/TGaOQRi+51aM3S+HetQd8K0sMnzyl3jrO+FVP6mVct
iPeWgBeZSSa+C3tmySrUxlUgqbgbxDYsgn6+h81e38wl1dBkF3e4cxgay41twkxKGvqfkcEUp7mw
AKa++2jNEqfNqI+IdpNd7tHYbddbJ2+jG9eUfEks55Q2+t4YWceItjrkdZofTMM4AtQFcytpYddl
TXks648pM5gSTh0/G7IVv7dFY7MsUO2nGWqBLh2fl1WdF8GGSrzNtm09k5PDUJzXxfXoQ9hgyQFT
nyK24nunQRgexyjogZ/VKwNIhiSY2cRn33dOmIDC3tateVeI6lcBd+Sm77qQ/C7amWn7Ls2aYDJ0
74v9rCvLuM+c1LzX6VBeQ1i+QkhRHfNVuJsqzr3neIkPkUHrsLEIXKNR3/rzfDQmiB4+gldXD+Qu
i5nNbGb+nM0YCmhy+3hczMbSQGRqN8xRdN3K2vNOehhOygpynTAz57YP10neNdX4QRtzmyu2VQ7B
z0B1CE68SGXS5m3I8wFWF3u7rd7dGcUJv/AvqXaJXPL9KKF+Onlk7MwcT765eJi5xkPn5Hez2yVn
nPFm/mHPFfrlpqGNMZD7m8gTZnL4hIqR5xr/7HW76+z+hLj50xlTBALjeEZ4wwQIt8Z+qmB6Jw5z
DCLlgyoq3oVm2FnF7ceSWm++ieMVAhTh314yPhqOd6d97IFwlsjJsOpT2gPiuIgDzkk30DRZ77MO
v8KIFIozNT91fjJapsBtaQdFYn4wUZLMFYhZITw023M6ue3wQ4+JMSPo8cA401hbCwlXy+mcY5Gs
j0pj6onkByvKe/qlCOPF9sv2HdnDzr2ksCTS3KE2sjeG9tJDz1bnXMh9rgKo8rd/+ff/+o//Twiz
7e834k9SWvAxfPwjD+zmo/z1n3/b1lVc/8u/Bg/bf/unoDCe9CcozDL+jvFdGRJXHZJu17L+JyjM
/LspmWkqz7EMw2Sg8T9BYc7fIfVIpXzDIS3MdUwe6ms9JP/5NyD8f7eBxHpwkJm5Wzz4f0kK41V4
5j9FhRFF5pl4wU1Oc0DDLU/Kf44KQ/82D4npE7A4dM0FYc8MwotSDExJzzSghco2r+lRDMzNBI7h
OaWivxj3d+yR23nGPJPgYlJirTaG28lT5sGyZLBOIS7a6mQsNUWH39vbiOjDg6vj+sTsAlSLYH1V
StwWvd7rlcyKxfZYvGXeMfNS5IbENnW9S99iY8qJMWYaPeO4d04YoteAch8NQC6b0/cXjo7tSS3x
bXNB2GM65Uwtl/s8s+SuLeKPuOxc6tD1l7mwUREqf1FI8hTXc0BgY7MNFpLNDnXbBPWgmx02h996
3ZhtWp3Yk4rViU9Wc2EwG+Y/vqTA1C0SlSEpF5yuGXKHCIdDL01JtUXVF+qcTuYfm/YyrRVZwhu7
T0aq4AzQaYI2kvlrxzpSZgxAhHtDJlZ9UiKwmsSnnuOb7BKK+v0nlGe3/ZoTFiyM+tSWEt2kx8nD
G4zxKDjY07k64EMk3lnOJ28uf6BFisJ8YHJuu9bWyt07M0YZXK/ZVsYfGf7TraYdub3Yoj1Faz8h
+HRj5ZyHaVBFgSriV1Sk6370BWP1joQHzwrX0ggZ0h5TNNx3cti3cyWO0Tycx2aJ98LRt/7A4MOw
7PrAaMKDXk+GI4NXI2Fo5Qkz2LvKvMNRBelMGAwypWthUCW4PB3AHqBf2dQOLLgFoc1Sevdr7OV3
GbM16d0gK4d8fLRKsLLdJOO97Aq1J7WdwQXwnLY0fniiAttn5GE5tZQYo32XavNXtF4QlfTbgvzx
0Hmj/dK4xEa4GuaXR7+D+WgTNnP/08pNJj71BAqvjN84Ht+NTFhp89EUJZe72URtNHAoqebtEoyu
vaAYdWi/iRqjgko3o5Ek5MEytxNYiLWXP7oJ1p1FDWaoGeD2Lb2f1rbSICeI/dsrk3dss2W8/CS5
Ec3/RK4y2on5tfAACdNqmxPjo3GayxjjEGug77rqrV2xHinJlqOKm1BK1MSj81WVho88vP3h9NFC
0Op0nOrlANiB4JhVc5DOSup14LiksWCkal9dcmy3vSux8/T6Roju2LmORhuAUxp9MGe1CCCX0+H0
zLoz3VVSOwCci/aFu0BRe7srR/Bs304OJ2trwR67HUjFAzrAcMvGP5N4IFY7fZNdXkTcmVfYVJeN
19FTiBNoLm6P12mwTlFPYbrkEUnZHhzwTi0HF+zGprcY7Feo0LeV6zxSRN4sfBzkAouDHKt2lzP/
swvnnbklc+5nQxZ2kCI97Oke4EmnDdjRCT03jvxMIvFzAB37ZkMCQHliX8Eeik/eZfauCtQFhMu8
N16qN2WTC7IOFL2kDI9fOnX2TtoJPV4oKGGcvag0eTYZgJ6rRVvbybVvfU3hmqKS6Y3lGhcKEVuM
PC7e7vyqLYxon7s19j9b3SHKptc+HRDDIRcyLLI7cY/IhZjdXvrevqi5ElF1Ma1kIe1WaLy1PrI2
Ppp+o3dWwW/XOl8e4p0gTTDiRBCAisy+goDuH7RXPftLlu0HMRYhGV6BtmAxspgnoZ+o694fESB1
9pEigCzyDPp83O76dYH91zT5kQWZjvXgPDqKul2gRIcPQTcTNHPnNwgNR5+QRBLI2cKgwM/IA1rj
kInhKjM8+qBMq8/IqzYOgdCeWVxZHRRRS/a/5Yz5BW0/nTPD3sq5iQPDuFh+e+uZsNtwbNRwmBxu
7ol4hciZCQ8y/O2uWWWDnAZyd085dS56eatWlE6kOri7S2pL5bgXl+E1De4vnwZ3wNmMLIwxflot
p+EF0+eI4FHLhC7UmOj3fLC+4nU/pCYgRdQwNqD9YLGqR2WZiqE9akLhuXycbD410hbfHIdr30KR
wMdbN2PyZrjpNdkJ+zUvvf1E+KAr+7tqTIfjFCHojnNSnkT2UMblU1WsRkj86m5tpwK6NbHe0h/6
AzxRmheZ/cqe0h4iOA0ZbtuwBRlEVDx6BWNctlKzFqcjFZyZ8l5U6IYY63u4C7YxqKrC+KXrr3X0
362YRp0PSmWzDtAGiukx9dc6tJsHmXFez1UY0YnbKsK9kFozI22sL2/WC4WyXABZ2+mpqPoHYXIg
IshkqYEK0Zmn6wWOJipaDsQTi8X4K4o4406KtlcdqXEzmogtIpvTSr0wxL/sgDD4MTWREjU5JgcW
2ISZXwcAQputPWBnalx4K9oP7ayCfCTiXesD6lETMWiAg+eJ0BUDSFRSp8vBmbyv2Rq/JkO8mBiN
d73ugstLmeb8xa/sFjXDtYsuJUzKxuKsnh1HxWAGeXogXMMEJWyJYGacvPrjD2/0fo4www9Nz0k4
7+5o2rtkYBIi6TaaCd70sLRmf+4EQvmlr3xyzaPQLAr/OjpB9JH7zDa+ytZaQuooWgNuaR+shCZB
1vzAj9Bf8enzGSu5YUq1Iizps9C0FgYcYJPIaNRfqig/s4HAJuJ0hvA8xoAlqFBaDLNtaMSwWySh
xKJeyRIkmhmFGmOj6DKFwhKWseQTttftGhIx17b8HMUlFWPqYCCBpNX6atRttDWpbcLeRTRWOvTL
FRIyY21oF1n1q55QXcJvPHhFflFzJLewtRg9A7Bde46tOZOYnSkYOktbZIHqVrBQGfd+Vhs3ZoMu
LKmqJ2KIfeSjPs38CfFWJZ6w6uIhjGq5M1ziN7VbJYHFiBXrwunSTWWs0bNvoNbYcrD6nUFDxP0i
dovp3C9A0cMIVAENLa75Fi66HDuDa923w++r7LLGG7wdYYSkwbRvm6jDl0lEJq6vByrN+giA4mvs
cGJF+foYLYzo6xmWdc02nGaMGMYe+mHve79LutMbt0eq25QGgxK62jBDjUMt/WzLzeazqHh0m9A3
Md4FsfGU4606YSJqS3O6ACpqJjc+PDLA7EEKij5wR9p7Xap+EfENrAsjwFTVUEqrJ6737lKc7M1o
fdNFPOFjX7ZDjZ6WHBSXLOhlAAJJNI3Y9JrfZ1yYteGw9YKyH+7clLR5y5kdOFJWfZ0r/zWf4BzO
Y7xrWv+49EazbYoHRXBCYIwDq2rJxLmtDWJq7HfDwXsR5+WhVNAo2G9XM8iyAQ+gAkHKzRxagKRo
Hx/B9CR8YofMMrOzW3x2fMyM3MnO0eYlQOJtahXXV7HC14ub7bqAPyw6n6xPl8b4MPVvQ0aeSuRx
Uh4NZCVj1ksGlV7gcZY553Spu2lxg65dptCPHI0qk5tETGYoJs/a5TXmjeTLukSEG+tIWFlLrxgI
QOMDk6JJUykT8QmDKkPQuJAJ190Sb7uh2lqe3vVu2m+0sBisUEdVy9tcYqytxfSrW44jMzkaljTm
U5O8E2chp83V0cmFBg4tzeEEratN2V1EriQUrChyK1uYe0R1cdedrWn8XOd1t66ckCbKTuSSGcIs
qkErqwDccnfTq8R0M5fxlugoKFNjh0ILZF2Dh5exiNZhNt/JkVzVeZ71ztB410b3AxFlGFvJsBuQ
3uP53y2MqwY96jem8dRgjn3d2qW+WlBOJBd3lGwrSZHZPCXmyLWfVyj6YjSwXj5nO38AYOM574x/
z4O4z9tng2yeU70KXPOm3sEPuB8H4k2m0Sl2U9TRuszlOc3mK2ZMzqFr0dL5a2cQC9I/9MQ4u1jC
r2c5fa0gcW6hlX7qgZl/j8PpGVjVOIg6mMfcvcHHyTR0RaGHbSdHNNpZ+yaKjAM0HwbCnUhPfU4s
sZmhcvUi4gmmqd257bhyUQ1HjKw1dweWEbcMGKgCNxuSN2cifnFEDLmBjmsGFmlHx5TjA0U0hom2
BHltj1a5B6+HuJMw2yit8q+R+ViUNc/CyObPQWVvEF86ggvp1NUN4/4qE6+JMSK7GMB0+jS5LONA
qDwnBhr027mJ0oe4HIY99zgnMP8iZpE3NkiagDNG/6Dy5EcJdC/THVXNaIdtWZ5hI4I5REGKHT4t
b2kdJmfif5/6FIdT2emfsUn8rR6L68r1CbCb2htL7aPVXW/rdPyVCONLYfmDd+Q5OGtACiOuH/Z8
S10ac5YaR1adSv6y7cYMWgRMGwPyNSLl6mDbFG6lHpd7YgWm0skep+pTryMfEXw/1vSRiOyCptGc
1ezbJVD49Ffr1SuTFuWFTuO6V4bpTm0wz2XOwZNEju+//P5iXR5eJjW2zCRT+0ru/3rsz7N6uIVE
GOYeEnhU/cs0VYGyRlRl33/5/fBfzxmMWJ1d+WTiCv3Hv2hwLtHWa23KA9Js//eT//zHnQuObSYI
68+//P5hs2Hy/NRDq9CmUOX++h++X/H3t39eRWvQIIhABH//Hbpfnvf9x3+8fL8i683TVvjXK/3r
hf95mebSzcc5W49/Xs/3w3+e7WYoDMVkXCCFvFF/vRff3wKZxbzaOxZjzSJ5HMSPLEauAiDp1Wq9
t0hPy43N4+hm2b4N009P8DSuE2M6zAbDUECF/o3KrSzMZJLuaxi4aVPIJ1rIDEDtcUEG5maHNK7g
B6rkFpDWvUaf8uHVAYOp53W2zNuExJ6bgVNQ3RfNPaDs9z4ZwCvFCccW2ar77y+RHYOPnNWtV5vq
3kLffW3YxvH7MYFulww5qNcWbEKg6fYQeu5QPmbulD1MzcMl6teaug+lTLzSTq0e416+j3nxOcH/
OVhj5jxHVUKN48fTn2+XqkIMyq7XSYKpm1h0TyMqC7DHp5KT47bPxvIFJiGDIObegYiMMtARh6hY
ZMa56pjorK21PkzFTcPqdK8nON0KBxjDpNm6z1Dy91bNXBH93DZPOU8rVd9SRpztofdJFnC7YLRt
dUjzXr44LWrVgYTyK2tATR+5SIXs2v5g6tpuiOURu1qXxkuOqGSbr355ku5WMsN8deVlIOiezMZT
t74ASU1TDxZKbe2XeYXWavOOYB5F8WFOemP7bn03m3q9ZppOOlQW3bWgBF40ngItk/X3VMn7vrrE
r9i2uPZEcZ/Nk3kJGmY4hnJmtAxxXF33jYMVQvTa+EhngwD4ohInDfDrREPot1TIMHpvbr+GrrtV
DRNQNcLm4K3GMtAgh6MASQJH6/xruNRIKv1RkkU22QQRoAYxb2E1dMcyysR+nQ2DATrbm9vY07Hy
PDQ2kQQXn42/MLfvLcI8iD50MOkRHygbwrzsiEqwXfz7qrebA+YeBhA2qsN2tcdX3pVgcYX5DgJS
hjXoGJBqZETObb5PGNndR3H61azA5dKEfktWwa+cq6scqfptKZLyiL+e1a8x60ekeBFdugt2w04/
p1I8NQOzGNyTnBY11Sr84XskGMcaqRNKsQtg07Pgvfp0Hf+bqDNpbhtJg+gvQgSWwnYlCe4UKVGi
KV8QtiRjLexAAfj189CXuTgcPR53iwRqyS/zpeztfjXWo3nONPHMvKbfFmYijkzfvrNZ7wPZxiFT
Kg4SGCaWE6BGoHmjdAuprK+dTaWZJI5SanK85RfG6YSj+S6aLp83NtbzdZf75dloHWDVjPUh+lXF
iWn/EiCskFum/Jny2u0KyjNPREym03+/81MXKUFmuDxY6xnflNe4MH+kjZqhu9SbGOQgXvR+WAp9
kRH4cHT7Xgs9vRgL6z0G4mwzE9RDU19rAxe6ttPbjc26UXfx+Nr5hnodHfoP2258jDNPVaxhOZx6
TurMk5pzZ8W/Mmi8oDaGBkOx8QI8zmW7Z3w3T1UHAazdthnNV3IqL6qyo7vhtM0Bxg9N0Mn0hZm9
Oo1OHb9ZjYC852ZLlE+qM6a7WzPSBZJirVhpc/vM0KuCFsrXiihkuZ/mgcgBqvcmnzjtU1yTMCoe
vIBn3ropQcrH82gBsMoYkRY672zDxV+ljPMJBdJjJRFp+yI1g8bxMLd3YXXm2qttNdMG7StGZneL
cV9GBnUBsjqOmjHQ5GP8wufMJHTqYgyKPZAZRVo7wyTKsaAI71xFD4x57CDTG3OjjdztYHMC1DIB
55fxr562gpMWF+mpqUcncCMuh3mU/u6jOtlq9VQf50m7qzSLdkQRGI0tIWK4F9WGlDvVJwiwp8L1
JJWm8xu+Jw2OJ7/897tYkXcyiJgHXeVqx0L/HgQpEz33yl2NwEYgC5Qwm0O1HkDgEGjXnB0ohrWO
Dsrzl3ENtYxbPzPYtRDi/ck3j2P46SpFcDb200uYWV82MEl8/Pl0c6sgDZEhiy6t37LFC2EQdFnm
kDZxYxyvLAf7tqMhLS3G8YVxHEi/VH7k7fTPK//6NQHBvC039jjHAYgi8gOTelEh2a8Q4Mkmhd94
7oXBL1CV9yCNX2MMicd0+UVajoPoRPhtQMk1GwekUDLkpz4VoE98FR35/ghZzOYJUnOyK+LhUzrV
eFl+ozeGWA7KO8BA7dmy/k62oQCZpHAHILO4HKwwxuELr2abpO6zb+G1Vn4LmWrxk7bFnozYF9zb
gxalhPggNSeJNQK3TeJbqBOyHczeJwE+bFWaUIfHR5V9GHZMOaPkZcb4h2+eJbm9lO7Q0UwxfGg5
ocfGlu86/USrzkW40e3698zUmoQrEEnza7Z5sNTAYA8AHrTv3t6nIJrrerjg+znEeQUf239NmFqX
pM6BtaBBR4TGKNz8ll72IUsU89DvTxVXsMH4nYeIQEBw6LEv7e7qo9pzrcC7XNkQEsVS6DpQ9cWA
pJ3kwZXNfoYJj2mr8MU/7NQgUh8eFQaowOMNAtFtREee9Y01cLXFJwbvucKkmPr4ap2MYI2C0dCf
sjDDSUOcMm3lRiM7VWQNN+TkpZv8Gw51a6NlyD4uA274QdwIBA+JIJRhuN6RMf4NW0CB8sT27IQ0
Xc8iXfvtyTKSp2Ph86gHHSAhO5MOMv9Eivpg2iHjlZzTzoR9WVuMQEYVHbp5vNpDe3cYi3JNuEeD
cZr7fkT+p5VIG4FpmcrdAOU4mN7UbYaWz4nkZbOcKbmQh4xy0PnzoXhlKg5mocGg4fanctl1I1Gj
ddnigbZIjqR+d3rjjBrcn0Mf02tiCY6l4kcVLlYsDKroOVxXIgYWq3qsUStt/x3xrQ1KeZchYG6c
HP+SVtH4p7E4FwcMROR5oOnCjZTrd8dw/OsA5z4wakBv4/Q22cXFShvu0T0VuR7qE6aK85y6e22y
Lnn+6mugpTKFYcnULKpsQaWosfxFBsEJRIiRxo3kaxaXaq+8FMGu0lmVFZTp+cSxWlGeV1gb3jfy
XiMRsno697VncnL67Uh3rXoVodaNzRuYkj1lugwcqCDYaU5x7ezuMPNXNWYEoyzBws6ZDXaLJ6A3
MM6zWI3amufXsjjBZTiGiRbWbNEmy8+5HOYz/7UUrBO8bBUH8x7UKQNJFKbSpn1Cy3Yam7JtzeM7
XBOcIe6xjsaA0NUjpaoUcRelIffNV/iz2jj+EqmMQeJU6OSR+Ft34j5xkdPiIJKOc6C9gCeQBMs6
W5qqShdRk/cKp05KaWnbh1/LLCqQb5Wl5I6Cq3PlZKg13gAJkaHvijv6XFRnSgDyjdmFiGSD/jmL
6K57fRyQ8+Ge6uYFHQtuss7wc24Szg4IZ8cmJTqf2tghxuWuqSUCF7ssfsU2rZq4SYYjvE0kQAB1
h7mK9yN/bpONAFvzURqbWkTxmgUpOhhZ/aVlSX/j0TFpoBM/jPUwcBdavjeRtN5m3fqHV/JSEk4M
Em3YhkNlnirwvQzMEmQHzpSnzsIKbTJ92jtQFA1M4+swM6Pt4A7qEtVc+vN0hudD2vGFdXe+uI6A
5lLG4bbK5mRnqxpUQkOHDHSiEKwK3zKFyaqi8JXTwsglDZw/W4anJn9Fs467Yrc8tdJ4K6f8Nx08
2fyZh+pbJIJe68Q9NlHzSUChPTc9LVdSkBTo5vjcRVQ/mXZfMdRQEksElatRbppMr+p6Oxi4zUnC
7ft86H4NA97f+gB6IHztpfUQEgJO4dQHIvTgcf1560ezvfFDgFoR1jJWQ4annoYP0JxqtBA3H47E
KHCx9SATEgsiQJ93yTXCOL62bAld1I2TPQaTo8WqzShylXtusyGrQJy8vhlcw1eVbpg7b7awdKZu
usU6agccX0DQ53DCWwKFNS9Vyia2alDeaQxMKdIu33Jq/K5ZPQmSV/Y/AAl/OodqjrI19pSDkBWt
qnfwihcjln9a23+amjzXqYcEWKaIYGEGA6e/YIemRTkv3ty6T9ciw5dfJsmdh4KhmZ1VF/o5v8rY
fGj5dW4onY45mDCs8gKg27SwzaO/SizQWIChQTqP/iU0iu9wtj59RAj8/k8EbWrYE0a7javKbVdT
7CSYTB07TiUpuWZSuio/Tzzw61ofqg2neMJbveZj3++40eblgifs6qMOYVHZdr/Li+peDt1biraI
d784wjv4IxuLZpwpCnRzOI16f1OEr2mSJKQB9csK/DwPctuM1xLC+D6eZ9qWh9hf51WLZy7hoA35
8rXMsBjSYLntwo6Ziii+55IZW4cRoaGUYON4ldyMrXar9Yz0B2qj34iH1tV/lQuiyTEYTRqtdog9
J2DslOD84zvzOvEV2xOAxbaGG5UdU23gP4aDNRCStqSoYCSyN7JmmwnJqj4l19jI/m5BblvS1xS8
zzQMe+CTJnYNSfmOnBgtuBZ94f1kb7lUgurzkz+Rpe+yfqLEID7A9NJYcXAwCq/8NAgo47CaJwJD
pKjVBK68xNKLkshZKv5Hu1OzJvroIKEyFEs8f6kxFs0H6uK4lzXYIL+UU8DwNqMWwklfmuV3rGra
RrRgiyK8DCYvIf/Q802e9hy37n9/8L9f/vsfzJyMh9upxRk7hyeqhMEjDaQ9xhQqnZ76d6ww/b4o
oI3pOTMbhu+6P/2xszQLTLRhUBfZdgxze6NNw18LOyEHbQOqQXvjGxVkH1cFBLMNFca0R1vhL386
DdnosuirPeWToBATDA1S/TWlTbMXPO2VD8uKEIldbvScGIOGv9uJ+xzIBFwpJ3ZQbSU7bBjS1Eiy
niIY/qWq/uIGMrOJxZytkihnz8dYVuj2A+9eeU2LKAI5QpaEMJbeSsxhrU30cWrWXSazAPo8Ia2y
mV6QK4dj71hn+pf0Fw/OR2EkH2msWfu84fqgTdrVSkaxS5Ne7Hu8fG+VoQ8c6NgmK05ErbAAdyJL
S/qQf1Qjn7JR81vniUs1U32pt9anijixqwojXTsbRxFadyF5df0UaEA7vRdlRGRioQdSH1v3ZXtl
bdoyBA9PU+ifgVv8LUoz3apKsMQ15c1wvrN6Ge9UzKqZWZ/s0C4D3Ewc6CzyhEUfn9JKftF3GXA9
vbVm+1CNRy4hLKbNVCXfTFg2Q1J8tF39HHUO7XWTx8fO8omWWVAYucmlo3ej7OC3aNugcgzs6B3a
OFaKFpGfokevOTekYigbuxK631EwCTlK8z7N9OmG1tVMzX/SQmENCZDaDi9jmYm7dk9ah+xwTA2K
NVBnqcr2rhIGJVj4th2xxSyVcs12yXELHu1MkTEjCBQZ+0cri7fWcM9VZX1LJi5MBkZnUw/pQYn4
RVI4tPVGMgBeTStPnXzEJU4QZ0i2tV++Omp6TMLaJwpgSD8lBKwIpaTfMch6QemkG2KT15pk5wKm
ZAVAVvA5FqCfdIb+oCG4DCqymKs2xp6uhXjFrZ+Ud27T2+LLMSJinpQxTbT+eA74hLgx6fh0zqnN
xbUSgCdT/w81Pn/bjkUWAPa4Ygq8LcuOVH0+Eo9wzXJbNEHZOTBpd2M+/TQexCTMleAPCbFEU57j
+/nmpjhuoqZqD/msDgS2DrkazW21/JV8fVeEnmcykEM0TeZEtiOoIuN+tTasGk7gv5rbAhMW9ACH
n2aCWYlMEs0bx+R4pfcWb1+b+XAA6Rw3pTgnYSPfsJDTrUrJDue/ftfKGQ/jAhQLnV/AmTUqUREM
tcqFND8Z13wBvajU/XDoW9hKlivzmJC0wjhfaY9kSj+hxbo/E218/WIUimU2XZM2GXEd1JBKle4d
EqtAlehh7xqp1FY44LSVHcXmWQfst0aTuWllOX9XnfsaDjNBS82dA5NNkQAuKBWKh9uzT34K3djt
34WLa66dGYUZ3fskohCUmuMeDEzBNyOeIXO1evU9bNxJyG/XygEgScwQEStMYaRWAHhKOw2i8Jjz
239k5ZEqoeX9wiz1ZLt2+N2OzR1bVfkrNaAU8/Z2526K7bOPy6ZR0JWakWIrJ+QQCsaE+PtkfbuK
0ypu6PQe5cfUyxalBQtOJ7xXz2VErdRhwAv33Q7ht5gd+z1uNaSSJnIOlvD6W634srC3V9/cOoU+
/mIg8doSC+dFa43HRPsiKRvJPcYQUWDZbXQrp1hsbUFxDTAsY92O5bCNPYg3GV1EvfyblzpzJVbQ
l5GcLaAspij2IOenZnDn72kHvjJ9gRLrgd6jf1Ud4VxL7m+11lQvNI31+2GO262GjP/b60nc9Vn6
lC0o8MJC3gTEcOqJF5IcxAu3lJZHLrM+SkXH9RhzCwHOASm66o9RnbbHpk72hp6RUp4osO2X6DIc
/TY9JDOkXQhVvp0eTWK9pejUDk8QXbBDcylqJADkIOoVmnY/NvKlwRepQsIq3C4Jq/fc9YuIPcyO
tp0Rrrqh52Sa1zcTve0i3FmeI7dRgZklPK+J+Z5lxefUucnJqDzIdq04alSvhYMwdp5s3zsj3dGH
3J5zmQTlpCwciTQPOLAbkrra65Z1zJ0Is1j4Pk7k1EZ38C9eK0dun+ZXaQAYYuz93s99wgFTMY+0
Io3E9tIxrhNyQQ+WZ38ORdBity6pi1ucUbsCK9y1xtFftO4Bz/UNfAMBKfAoY/Vnng+DUf/uB3GU
I3aCHtNM3horaOrWStK4jeocb20j5qf2CV9YOCBsdP2gXbScHiU1YLdcakUAbBpuSy3WaD0RUQH7
rjrlpiecqOAYaCWAcs8BRJvd17grPLqI+MXrpLNtaV1c9SWw40bUr7PBiEHkgZcMCk8ps7RZUOKU
IDaEitr0WqKDRn6QJ2P94oDSyoWOZzx9KQeGyaSK2IaKCg18/kNoOD410xgGLjwW7Bs2JC7HPPsC
H4+fXKDYYxtMCaVHZmO8GmH1maJiK775jZ7hi1GtmM9TvwkbiKWCIeRGVDVdq138PXWfcPiBKTCe
XL85XQ/OiMegB7N1KfObNebawclosSoAWpq2dhgSQAxzziEnKwzeisQOmsSdrrGnIHFQcsC03T3h
O9wYXDk3lICOAUWLoCjNZlorhVejhBC9xTvQbCxzk5SYFuKCMP1MnsfArlFErbZfxi49IdacAynd
AEZ79HaVLvMbOnsCEK0lRkjaV1TGvFHaC7U/31NYT3caYchPMuXdALYLkrqO1/gI/Xcf1gTnaUby
hj0j7Fitwo6WHKqYFALGGpvVcgxspe6yHMrAY9fPtH7aGKHVHGzP2XuG/MAC9ss1SpASaYNZjiFa
/4hoDUbLcTAJu0Q0O1Gve1FP+xRqCXlyjaUNj0rJNaCfGH6PM0utwUp3TcaixRivQG9BqFZyO7SY
95pIZ7QXrSsiscAv26sJNuwoq10N5WedUOTpjcPuHZZTv25am08Ay0fWvoeF9Uyhcp57ukA2YAh9
OqTAQCmC8susAEywWMR37hm45Zgedzuz5xgXdirIjJGWEMea+d3GJ3ekNaF9BgB3klPPB50N9oEO
yn3ieLizSL5xo5uWgHVlHYWJQcO07I2RW/mafFPEogIjRwca4txUZm37phnp0MIBina6NkJlHtsu
+4kjTJ3FSBmv4jBXwIbBPugUG5vh3uX/v5hjG26lQEIhtBLS+RnO26gLo6tjkBCVhUPRy/yVdmQg
Gyh3gcis1TCreyfjYp2NlbthmDRK91+52ADzYmGcV6SPm6VbqwTVtFZUN08h9TlmReoFhNpMGPsz
RBNaK58jG0Q+Vn0ZnvAsVoEZ2YeIWRfXVz57oEUsFPxraXSkFnUcNviZGc6XFE0k2bfmGU0wAH3G
vZC+6qlkZKi7cEqi5uraJL3or5029C3uzfSvY+SHqi2AhtNVBJyA0g5CMsI3LpINnRk770GIWbWp
h3hXV0ojpV+bgZMAQx7qFosCymrTnWgsLWlFT+0VRJp7iiS3lf5E/hwEJWEqruSdBaX0oTzduBBa
5SsdOOzVb4sY0CLcT7Nub21KOIgvls+a08561PGb0A3+GTv9pwgjhzScXHDtRYBVM8ImnQNhLHqk
pGdKd9BRMmdzfZ7RliH/ZVThASAbyHkOIpu+A6YBWQ811skopMFgpUg8RTNJYi/EVqVRTJPMKgc8
5Xpnzc3+4hr71inOWUWIoRjzYXTMsg7s3tVWvfcwWzwFEtd7EuOe04riwskdcmP/mg7eJaYZZgfw
50HqATzfVD9cEtrXJP7JGHXGOlk22Lo+dMLsb0XE+y7hnomK5BwHXXc1RvrZjxCqrViDOtj9UG0y
rQfVDHiSaTcbrRJnGr7ZBqSN9AnBVP6nDTEcU1hRsshkb3YF04N7Ky03GUVxqDEmzSTBbHLQtAuu
uZILaRQnVAfDMhZ2TWEsMhk6lDzUqfXhxIpSSMQTKhI6DSByM9rasUpQaey9Edp36XYfjJK+81gk
ewvpB9NIFSC/I3wuJBqjfYVBfuBwQBzIM2551J3imCy28mFmzYl3jEqnX6VpZBLKZsCSjTWWWzqb
rNF4JhnRbg2Rj7eHk7FJQVYT4vYBBbCuLNqMpKSYFgJgQPcJySXfs5Yz334cuOEaolyzq6QrLe04
IWENH/Mkwws6GvgEvL2Wpls3JUPkZ7RCDHwiou6YuMC32qT/8SoE+dUU43qEHZwaVXYFC7Kq8dvH
DQgI8GEXib4ZUvNV+RTWJImgjih7y+oRWqBZHSqrnldf1VSdWkiSe9J39Hwy+grhWEa282I37AcY
PRl6OT6OkqTbobr/YafCyejU/0azhQ49Qo7JJA9tlLxxnNth7LpzzX24iRXkXl3BsW2YlBeXMXKQ
Eay0X5mxtx48KXet4VurD4FFEofEDwfhYLZfySLgfkLpXzNocbiGcozK52OiWVx+ZAuYCtOTYGqM
U7MKt6aHqYph9iNs7IerkuHNGuDOLBrU+I/nVN+mJjNRjDiCCbTNzYrA+eB0D2+m15ycGgtABOii
Ue1LZMi/BkA3TDasltKqT2WBvVXCsV2ZVvJKlcg/gwH8ukJZxcDPpkAjTqk4TyVxjam+Lp5Ceawa
oqSRhQQHJjXTWNlLTjAfbLXmpFquGurDq4Fb3Ay8jWbmOKm87RzOpF0n66bB8MRJLzjnD98DS8qK
mFG3mWbSB0orXqAcQWvy3LtdLPirSLOYa83bJhnZ36lEWIFc04ixEvCj03HvVeqmORVbW1I8UgEk
xZ4you9zBKgbnJJBVqNNfcoyQLvqBY6V6E0LgW+Oqmg5DpBW65YSprn1frXCvJW5WcD3IPrdkJ71
QkY1pbyhXVFXtwxlzDRozNRY17jd1jnfEGQRHwrKhA2eLWDtctJbYcwml4ufOlukt4S/MYqdx1Q3
XRDXkbMOC5M1y8YBPVkYDNyOyqHRfNFTDI6eM4SERl32F5e63WifKsqCvKoBl14eZdRx0QbaQCoy
4i31liZkhSebJqyGiiNn8I2VQTED7HT6U7L8pa1ZYwuT+zk3woOt6Z9lRmkn+9xGc6GOtM1+WF7M
0NeR+mv5y4VDvElsPSh6c1N0w7M23IGSSbXv380QzSw102M9Tc//frrEFuCWkwwHvZs/q6K9zOyz
q6xDouoManm7TTHzM1p6tyVT4mw11L9gKK2toU1fhaNjQG2OJdoTzQ4H4e8K7U7rHj8ahPKVn1AB
ZfckBDzwpVTggNNJk0vNWe3SqcEkZnxplIZJyYJRVijGwQJTIorTW9Rkb6yWfNFdgxTd2fsld6DV
eM5MyRihJZe0rulQWWly/goF/GQGw7+5YHQcnMbXCrzXtg4Nf3WLjBydSivO3Vw+Rqs/JANvDEb5
Pbchope6Ha3zxnzDAPAHYPc0M+VrJ3FR0HTWlT2c/PxWmBB3ypAcW+okXHigd5bDSJ9qC6qUxMZV
LGd+c94gDTBLr7YSaQcc3maeh+foL1gV/lVAu6+4mckAaJTwecrcj5o4+QZqYi3m28QoLRA6KlNV
BJZ3THCVATPDcms9+cdLhSDc0wRUDVfMr3hToOxvPSyesLMY9LS4UNaWQ/kOI5MgcXCCacljsFJ/
G0VL4QmVOqvKeJ1CuDPKAswLP4QSwBVT/HPuWJS4ZtMG3hIGiLvmUlmSJ2HNl8PEYdYB8cjmPmkH
a+oFGMfxLsxWbaOR1ZizAs0W97aEQIoTBx+6tfDDrG8h5oagDwbyIj6nJXqomfIwtYUAQSOu0u8e
ZP9uXYM7zCgBGgxazaQ9Hk/L9+9RkLkesYuJorqaY/+i+ulZF9NLWrf9Ng+rY59A+dFpLiBT+J5z
LcF+9k6TwY9dVQGOTHPbDNVutuoRyi3Gj3xbC9+lsZN/UPfGyZbIRSODybWvNxjY4cU3XKr34LSv
VBLuEQwIWfjeF1fRtZrNl7HyAs5ojzmdHoPBMjotPblwgYQTn0RVsDgAmVmQbCfSX8a2RyddkaZB
c2SVD1mXkU7Mc6oPh9ZmpYh17QfXOiwGZ8W69hXH0NSArmpNtzY6HSQ9p6cln/QCvqruuj0eMExG
hh0IJsWG8h4hruZ+6DAD8UIdhJxfsjJ7030oowMlcPg7ARZQIuLH3xEPOtcb+Ma+frfE5GCfRUqM
WrURRfgTmuw2hm7xTjv+IeJtxU/s0c7XMRapXLxnZLOfiTPsEtuquadgKvR8nSrBFmwm/98cWwsL
IXqdo1ZTXF2GxHzxoQLvvZ+8N0HYLh+ALa1rDKmg5Y4DqxdrQzSM4Ph5f+LU2htFzwuAu3npJ3G8
9IaBnyimH1PsAba+LvnzGXuEbdCp2STmTQ0Edbw+ZGjZkhZtyrP7lNHw1GtVHueu4qOtqzOGkxef
IdbKH0i3sQ3uLFGJ/SCBqGLyb2M+ltknAwI8ioGzLI4ux4NdVcnzJMejUXAkYepMJVDv43KjOJRx
L5d6sv58ih0j+ky8tlU6Bkae3Wnzw1xoih0g52bvEgDvB6UwFmBYn7riKwv7Z+uwrmYdySEFs6pX
GMitTr7gfmjXo5F9Dpn6o0TpHyq0VT33/5S5emWzddfdIhvBPeP+av7KPATgxLE+dUvcU9FQ7opy
HxpP1ZH3Jq599XVtXs8ucAxb+kdBVoPwGTcKs8O1P6V8eikwVp6WJlxlc/uGWBOCfJifsp+KfZaw
bXrss0w+IQl0+hcwAe6kbf+PA8kXlzp0sPGYlkpeo3GHah3QmcmWSoA3oOAYjFkaERztpm5PgTGj
Bti3LCpedBU4jeoUI2XNnY8b4znS/hWAmfBy4rbUXClOqcnRrVoodyAngE55GfmfkXmH159Ub+4M
KtqoifeOgtcEvWJddqVNiaoOjIcp8QB/lCXY39fpCKfMxgXr+l+2XzUrx5r+Tan75RfN7zxRRJXN
4VLqKSs8yttaS2iW5kBt+oRfEG9XlHpTNzf+6XyRblqYx6vRJilltzimrfEOk4g/3fMMhwCk2eVp
BKV8KFV3CJmsYrDgMgBYTpW+uUvN31QdJ8CEK7g0pcH6aNckK72xoPxSvymo6GMvdhGnHAaM/b0f
AADSHrBpjf7Jzsvl2wGIJK+h7705IoLeUNDMiylBaPvaSM6YRP+4bP6t5IcADfGRutOzqzPKnMYv
eK7mRLBf8aqT9fmRnAlRCK8e93KolM2uivvTaNdHxoavOBP3A321IuSTgJB7cZBthRgY3l5oRIps
vk1/KDg67TKZY3Tq08+q0X8R5nzruEJzK94KP/rueQijZNmdEWfAaVX8vKIK312bzTMO7a3T8O45
X5nbP0FlXDSz3Du8oysEslNrw1xIdO01HmmjwOGPmRmjjBMRzJyT7zSdbrPGdhUxudTHu2FaFRcz
RnpdRhcPNUVh+RB9/jO7etDkANLqZr65KYMqN4eOTkLULsbzpNc7TnRvrq7WRk5MFqkEPINTbuj5
C6yONDMcOHPFhbImwkT5IZkue7il3NdEmOor/E7bEJ+rZ8k92erA1FqkRVUcZtfBuOU7h37QLqGr
nzFS7D1X8pWhMC6LsJf9baGDUot9Zda4QTVl3EicPuaxIs8OlMHnrQsr78cNq7epMrBTF/Paw1hD
z9kb9cC/mdKcRZevGYPdqQCCDYjKnGbtSoju2YSKo/LsvmixHQWTTns0mO3GYFVnkBlvQnuptfbb
rwp4bvQ208Tr6oCxnbWd7xEqn30I2gcAidHztnaciUkXU1JXtUer4/VAkNqUlgaHzukZGER6YHuC
0WcUf4xQMa0Gs2ZoV0fxe/L03+oRksFjcRAbnrWjbUffEfibBU/uRN7F7n1Q7CXBGdH+xi5DuIUj
n+HqITfnioUaYHFXwRIK9XMNkSVltFRH9gMH7h1SwB6aoruKTDh8hb8tLOdjFvKa1y7XDCIktuDv
sab06s64jcwIiaQzn1PHoT/W50A2v+XE6zGgtQMi7L678VpF7s8ADmCrU+MquSSvm3z+NbFEr5cD
XmNmH6MjTplWPGOb5z3OggpCIUV8LSd9NjsFaTxK6FPPQzCJqKJad9Ls50hWurPloSUkEsItSnCQ
5HJxymhf8NgYB+mMMvMIDKRTXbuYTZ2a3/0Q5gSH/cs8aLup0/0jT5cRdycvGgDQz4S2Q8I0o7lR
RfowdPlOema9bAvukF7nnMYLSZGSg/wX5t4X+yEUdl4T9hkWrZ8i954lCUEED2s3DjivUVYValk8
qLORan9M3y6CsE7++jbKjGcPnP3ro0DNpsrql5zTZtVCCV2zpO/HzKfPq9jVphVUfUjSIfRfZZd8
RIBH68RxMLrHqGPFP/pET0zLcJsymyeujVOGBWnfVu2nLRsOcJyG6gpG71hhVfQVlOCBke2p1qeb
hr2VnMWjNll01bLpy3l6xCwLxpSgeoVn1VMgLvr+jnHhGGcjBlA9v3TtY0zkwfOgVNSje+VmfAE+
Sg+xD2W2Nx4YhMNVrRePutwSrse3PJU7amFIOvmXiFZ16kUWYH+9zx06PpC92dPnXzDHAuLvzxqk
UQJ5EyVO3dqsvCqqDNb5f+18OOjCL90YbnUR/m7ok1k7fENa7T88G+pT3z1hxd6tBfK27BZN+q4m
nBdikh+F6fyk6tszo5cRHr5lZ98iDwHT5jwyvka4nFJm7gUPbt7sJxO7f46Mkq11ToGZr//rhZ7B
jgCe4MfkDj3r0SvCMaPhEJftwovLg6R1JGq1bLxNoftaqdLCsLKdG489e5QfnqPoTPH0dVPbBkkB
FjpH67ea5b9ir3uzW0TZqFMnzAVYY0rrMZMyI7kMcVGd//uatKrgPq7zhZUxBn2WtVUyOg9C0z+2
zuagcY7u/YHW63KruvzFTPN/cYOK9t56878sBwBZq/He/cNFZxzjWN2t9qOgCpj6OrbSpLmF/h9n
YkPXZYLY7ZFar/auzsCkH+A8DVhnTQRkwItz4FCwhw6wvESiiF+m0e14hII8Zh2mtT1jFA8R4cDg
kkV91y1qSCez/FAisujiVukECIt+2zQVar/l/TIt7Vgm48Yz+PKHmUhnarHUAgW5p3ShEPkrfmVx
C/y13+LnX9thxX8nJRgCQ2nnM9bmMy8ECjYcViPtvwWxHzy1bR/wFAQJmpuJUC1KEt9b5nASvVq7
aGK8jSnWKJO+uCwfUXBos4R0dsxrQhoKxFEr8bf4vvWhdTTZ9dEqA4FPX1wBkJCthqcwnsO/0qA3
NjH5dH3mnbN75/HaZTrYfsLmL6Ww7nnEWzdXaGJT/u50MbYPq8MhfJ4S8H4e/QTGIH9XMv2rnPDd
d71HDQBhLT6o2KH0Ih+PM3WnW7yMzN3IecuYo44x+yEWSu09wn4Uj3L/P5LObLlx5AqiX4SIwg68
kiDBXSvVar0gpJaEpbADhe3rfTB+cNtjx3i0EIVbeTNPGorHTzXFnocVmh2EcKj/rLVdTk9Wd7m4
K8arsHXT55Zr8Ii9Z7UtskPHC2jUYu8afIlZln4UI1DKLB8BkrnPtrG85IV7T+lcrfBDWp3xriBs
hNmgn1IF5tqtPnpPVHs9Xa6R4bAWcdZ1dMdrkKJHTLw3hP2nJk2/eiu6aXzt4N14xTMAUUk9bhNa
YpDueS20Zcp/oBNg7s/GEK+T6sQE9FKyQr9mNr9pbSgeZrSACO23n+x/tXDH7ZThdUWtNUlnbzyT
HCCuJeDYtfRfKBnkZ+Bgj3X66oHcHfuLHt+0hvHeMI8dB1kcc8EgdrDJo/mSdNOPrdFwUWr/6iZ7
kJ350xF7dxp5xgwM2M5lgG1IkWvYOmKYMEnWpaFl+Hd2MlVQmusVI+r6K9/kNVMQtKI6vm6zqn8y
Rw5jkQ2YklverwWMeArOH82e7XVGDh59k19hIfqb5WnPPtOSmbkVJgK1F4IotAFHsqUDCwpwogLu
hvdq0a2NHHV3X1oYeArI4ZZbUUKSokYXCT4Ofy7OGZR5vhfWjbNK90JPPjuno83DkS9Raf3Oxmjs
B0BqGzNdy85QPsZKapexzr+d5AOlZRVFph98DWk/v8e0Ztm9eGEb/jLioZ5rwFxd016N4ZXdB3t3
T8ogKwT4xxgfXIb7JcrRjacrBHXCp/waF0vgHWj0ED+p4GJCvVSejycbAUdfCE4X/dGFGxAoyGkQ
Cs0fZ0ESdpz+OMMjX/i95qm4mNyxN6ijMpjYVolR0pFTRWTaOjckcHkAvwcasGt/rRSgslt/5Fr8
i1a4LjNHVE9IfVZPsUquO+8LfDDcOnuLfuXbqP/i9aAfaPUHSQnQzBLm2h0BenDw7G3TE+jwcZ/m
8u46eDzEqAcINOlWJ9UT0CRx0VPzrXbdGgs5VXWlijZRW30szyVeZ8xdPHtzDoUgytW7WWl8f3IM
4pHBPIJywD8a3Q8uZY6q1uVYl9JxXbn/kLM4mS2sAtKEFyvFzZSUB5K1d/K9G1yw3t4BGjW59Wsj
+aWj3psbSdpxI9cDS6y654TtdNN3CHXW60hTkFU6bKgneARhQqtw6vgq1NfDgyUbNnbjn96XH07O
LnWmK8Jz38Dl1WFZVh7fQT9uQOLUW43NW1yt7yGPCm4mH1qTkYHKHdsAHVqhvRUNUlGmmse5GR8V
KlGxtg7llvlsNQZ62ZDiHgDbasqn2P4SXu+TDvL5wSPpZjg8YUpa1+jito72RL/dj13Wu8bjlp2u
yR5Zw2nuCSuwJNMbl9mzMIxHCZszlcSyZtyHxIPwpboeixaTvVUJEgUdfsN3RQMS1uaRns8NTNjo
DMyEkABhCGct3svZ54C7/0BtQv9MmjJMyUneXZXca1d4ge3KH4/SHmyTDkrhFq8/l0LuH0nNmeqv
hol4yTA3ZV9ebAO0AJdaMTXaufNexVzCys7/FAvcKpA7AYVtj5Vm9ueaLngBxbjJDI5KRdRMZg0v
RRCDgHBD0DxQEfC+EaE39A7AOpeZJMIdLa06xMRw7fUVttj7b5bOOhbhWObFGzsZtITeAI2pWoV8
Tht9o7mQb/FsQsivziOfokdjiEKz8p9i8k4AiMQCiBlvV5UWT1riPTYWBPbYA5ibm/CsKalNlPs2
5nZz6Kfnul9YePDDglB0wc3JPYQAIt1JHu1zxgVtTP/bEWBMUfvvA1RPoAcE6enieqjRlGIwDn0N
wUVQ3lVnGjuXtnkeJT3hzHxusHQJv+cZPkBqXmA85xu+DlIGIwsBS8f6QHuyZyBaW7b/hlzNA6DT
bpjFaRvEiL5p/bpEns4hYtW7Wfp3o7G8W+aSIOUdTRtbNASJOb7QWkhRBW/EqkIbkoIfkmtjwBJE
gnE3ZC/Wkn7mqj7Dc7gqxVQRUaZsDxNa84SFpucFJIZsl3aHesy4tz2PaIeOaa6X6Ck/ai6+SsQj
z1zlhZw4StQDQ0MCNTwM8qOrLpqlneuFodKft3y6MtQK45La6mVwwBsgFZ/N3D5JrZt2QE837izp
aIfQcSTOmAQW2UHeCNnzOBAayueRi0CLf9bj3RNm+FzHRr20dgKvfrg3ZDwepT7+oYaDXigSOkaJ
721BbY0ZmZ6lK1GEq64P3e5Zj/xyN/O23i7cqzfwHjBRk4iHyW5tRof3By0vZFnjDgZlm/6qJDnQ
Ij3tzCYCuDB1BKFa6FcO0QQHuoreFg8ddLbNmNDtYi8EAPxh5JDu7d0AvJS8IQHuaCYTjrWb0A0v
oKa5uN7kHcDitbtcY0skydAsw19d83ciIfwkezrZUrG+gZSzjeFFTqCvO3Y4pGN6QEMlSJfSpSUt
O2b0ZW272m/2xJCfqcsqkJVhsEIkxzBTCfRspwq5K10LptoKnsuWNsAIJSP9SZ3O2uuR/CuL4Yq8
O5bI0K5E8DQwUG4mqW9N4nQ4GO3mTKRkbwKF9advnT6sw6Cm91LD+cpTE+D+8M6ZjR6TZg51pl69
b5te7qbaweOR7DTp8u91KQPMV2rwMZrSsHdwl3rGCGrivGLMSTBI7do/i1fb4VjQS+XEgHPS70Eb
xqOtUh9vkolDziA+3LjZn6GMf3GlvNoUhHInZUfRV1NDsoeEKHYqVfn0/OndTrGFtFrbf+5Fb+5k
Dcc+rQ5ldSxW0ZOiru/OD9ccgq1X7baAnHGdGYxNY7lVHd+15ogX1Zufc9m/l8tkbe0+tknBhv+f
4J1K7MjeclfReb6F3Qad+dm1+D3kjDjQp+OLjqGf8SsiyP1JMnw84uijUEefv/ueYDvSB7h0AEoc
7fCF/SxoWFKS1X+HkPyOa2Q2qBbvRo7SYU2S2dBgRivw0tX8yh2goIF4aeV9YFdxmEahb6vZes4M
pmtLx0lacdUVII6Xuh8OpsMcXpIF1AqTsm+aWyTf2MHhiNwTNrvZXZIHVMBrEI0axnFKY13XgnnF
8l/qGlOWpZItsss+JbEfQ6EJYIBfUJ65GGnDtbWIrk0qxocU2yoYdR7oiRXcDrJlkNA6z8ixztDK
4vI/Tr+tyt/m1TDcFpFLKbRFDkAv/rrLU11jcRizhVtb3UHq6c9qdj+dfH73eLds9F8/ZioFT/A1
z/z0hg7M+1ryAdkX844Tu0EaeT/xlL0mOBGpDxhhgaPGJyNKIJnfSrg/cbtUYcVdgrcxT5aOMRer
HxgNeXbh5ZM76LxNhfYHANEisqENw7jXPcw4nqcuhkePU084lS+mmph4kiICH5E0pyl5Ei4zYV3g
cVsGt9+12Ny3g+v+Nnb8z3HbN6fAv5SuqyltfNJIk20dLz+0Y8vmcqDnS5ooQCIKJLXDG1nW/c5f
eGKe6mWmf4bO0E7l7pWRdZ818z1byKRqJJTHqt2Vc8vP++QNSJySdADhSQ+1cYHo7w+fHrNPXa/M
fOPQx2hwqo3mrevPb9Mw5vtcLbtmYbXsoyyz4IRQqJ+TFLFTOrhAuxamDisUSi9r/jZixTeja8k2
Nd45H9VyFvWH9DSgXQ0VH0XhaZdc+uxRR4IgA8jxyGyYEcm/D3bhQveblk08N/DcNBxPfvvXxUGq
+RjScbBTIUy5HOSDwHKq4g5sPMXREhNCl/NUnwTx1F2neAyMjKh/29ONnFNT6Ht/pxGOjaO4WrEf
2w6Y0jZzOlQnybk4YAjb6ln3XprUTUdITEnJ9SFrTb7q0UaG40xYNRvpjHcgNO1p9Lqf2ksp4Rid
9zqiQzXpXXyAqb8x2veki3fShJBmDMahZs1YY09hql7MYECoo3CjnUFFaNjwKoI3XRUmNvmS2ObS
35UU/QnqvwVoRAF6G5PTLTItiAE9G/7e4twUayB2FGzP8LuOSuR7R/c+WFGbQVaW1Ds1/j11pncT
E0dozbT5xAcat76SEQHDKcs/2Zh9tThSqBYcLz2MNsBfn5kzwQL1uxMttpAARmsfj0Z2WCL7J+Lq
DTI/UIlmhb4l2FoSg9dtEndEH8HsuP10I2IsD7MuMC7Eer9xzQdG+f4QE5rPezAUXZ7nAZx7Cprs
6QG1a8RglH8JkRNRufvdTYdHrPH4Xkj5hUPmFRwi3mp7AW7cUWGIXwnGllzAf6RcrrAMQkjIwpJ+
bUcy2aAaC0eL0bUyavAWEJqwGh6zVn8BZrbuG8vj0AHO5DZn0juSLYWxifN7PADygsWq75c5+RAd
GCYVe1pgeDxe686Ie1G7WSSJBTk7b1iFT6yc/NBif7E1uSGU2jdR/H+d9UdlHdltuTzXVUeWxarW
cpVlW+oNoCRLnVNhcK3PweZArgGkMuBaqTwV2sJ5IKO8AmEqIF+F9SZbtuyrFt6etaV5NtnOhcJ+
UgzVDh8T4SAcEQSpt15eHZOpTE5VFF8Fcw2cMH5TnWY+zUPy3ZZEzBu1bqnSUqfrAYi0LLkp1kb0
BQQv23W+4lKFX4/VOB98Zbyx8Ub9Sx+xoJP5r4i+QCTaejHvQErPsEqZlO1iADvMLnPJQJAG/078
Zbr8PC0t13cjTkPX9jAn4/Tl+sXX2og67JgvAFEkP6Al4qDSonPeaEiRPfcTj83GlK4Lt2GxL0jD
/SlSfXGBy/8OSQCWp5H8IoicfCiRu0EwVDncqQqLsHirhMkwDL1W0lepp9Uli7mPkq5gmTLjbSfQ
dJhc8WlkzUuTZnfKCxZgSahVvPesgOt1JZ4m1ysfREo3anm2UjqqlUeZUo4Yk9qPwtQzUhMcTYg/
weDjpYMle6iMSgV1jGvYd62jPRBq5hOIkXmiv1e2N9qBicZTcbIxJtwxDDEJuhY5IAfh1BQecj5k
r15S+OTyEZhAx+99H4Wy9cfhMOYw5z18bjvlqN+kIkKf89rdWq43YB6nGcfEIxzIlWa3mOWHG+cx
DvZUhLRthISLuGRnBOalNRzo3aUXQ9/rQ8OOJkufh6aezgUXoYp9Abe4U4Q6aX55Y2Pduro9WrHv
7BHvYrILOPM9me0SnUeOYoN/ljZ9MZ3rH1rlbJtJPznZbPOmmUeYmNUzL7J0YzpkDbO6bHbmrL3n
WfPQcKEP8iF9TjOYvdgtA339fQnMWRFbEKVP1WHohtfB7KCdmmMZxo1+jrFcntzYIThQJkf0aZfb
SKuw+QA+pmwDTWGzkDbhnsydsoy/01FbDnZFAezMeiBeeCcVFd13ke+HlCQZu8R+6DM6mkrTysJi
iLFjgKZjMSDrnUvF0hYL4cRrMvs166Av5+5kJzOtR2M57eOIhTI/kzJpXyerkM/DgiCDefE2gkwl
kJMj1Xv5i/LNKbTh3Qzy4LI8weUsk3Aa9YWFj8VF10+CQTe9gwV28dC26bKxZfqO0JuEhCwUpFtI
f4aypqDmwdtUS+IGOYVcaEoegQwiJRZp2aIDK9A4E6mdcgaXkt5WkgGtMtyjbGcMuhWfh23a3uVj
s0BnW76aGNClHnLbTncmLUcsd5PvyiDtIPLP3NKfukzA7xQtpaDGd6qwLNam52zXWLreP1MsnOyL
Ni0vmo11qAL0p6biGpEHB7I1vODK3mDsaF45yXaicgmxpMaphfwYtEmNF0qUfLY8plzRXJmHXZwz
bnK0HmDv0waaQRdUOMm2PkmwlHfzxq8rwUaYFPVsXWL9lmfrEZgZNxN2RShtOQRDT0dXvx8wv4Q0
jt5L0k4bY+Qb5L8lR+yCcQJ128ksyPuuvylcXnPeldwCtWwHqhMv8T3xxdEySn4MNeOs3k+YuKWe
I8Zizh8+Me71B6LddDGy3d9Ry9buhZxfFMZs1h+U8yS9re+EZQ9bak5I+tHjAcTtzR9yOmCcveEW
fVguqzu1aN8xupC0bPHSihHf1OrNSde2tZR0E9vefcbWeOtqUj/VdJx5KFgcF0xmyNicC++Zqj+5
QVMcauduECcIbFm1bMmRvpUIYlFJBQfBJWNX33oEjCN2tbZs5VX34qd17uTXILwHQ7tm3dIc6LJ7
oGOoZxNBow+s9neXUBFaIvbLGIstIWHG6VJaxXaI40NCL8SVDCihn2+MTuYl0z+Ulw3HwUHiSOqf
ccay34mufLCk8T0tqEmU6OozG3+VxmA2G3wi5vw61OOtHtwEmT8dQ8I8TxYJslAlGBk6MYHzOlk9
tPNWWd9R1xxpSwQi7WkdgUCCGAvm7EiwD6oYIF1aabbJvDC21o8Qstj64Yzatp46CipsdkpF1lH4
Zb0FFBt3fH6rFCywiVScz92T4dJ5TXros1/xd+w29F5VlGdqbZCsvC20rwtNLQYf/Ywd9biEhnKb
cM3GcEtuOgLn/UMNdjWYtKdBkZVvQCiyjppykDhxT/LqJybNlbUeu5q7Z1jwBMbpTbONLFAVJWGo
ArxLFxrNPfueyJ6Tjhw/FnuN/V06e8clee+aUh30StIa2kxP0N8pofaav6Jp39Kk9MI070nljNRg
ZeJQ6KTkFiY99ojZpQOevmlMfo+5MTW7XLnAmVXy0EZac4jT2uF/XICvuhAtWlzHVUFdrD7X+0m2
v+7Aq7ZuXdjR0InY7OysFswCtA1o+KIDUsBWjfzFSuhcvlEromOr0nLjzQ2FJbpFsCgtrD1eAJWj
pbvOMlzsYpH7WfeRcmrFG3cwWKdlMuh9+TqX8sF0RXMEJrT6cHjTFnUvDgrUEmVoXPnzM+wd+wpc
fDOUmXVkRRt1EBGIscXbqohvs9SAhOrUwmVETxA1oetjoxHjq7kMN9x6HIFVc/ZciBd45axAFXdI
xmJXaxh9UC+o3y10vOxJ0u0iz/c2rhEZ1zl6onymJPHFBDP1/4Yh0Y6Zyn//+xdYrZPLqh9rs7pK
i/jRWPHgeLR98WrGP+pEMGEaCs6jvPxMRlQBmDeOTqzEi53mbq/yXJVBZXF7ODgUNZIqFGQmC2bs
zsyBBHXXAso4+h1YZnJa70wY0L8Y54vE/edmxtky0e+xsD7icka3ydsnv7O5G9aztsdNsGuS5bGp
Yf87ZMSYVjCbivYDFn1/rFL7l+fN3Yo+G7fNUF4h1X81WkkMzXheZAHzIeWtnWBbIMltBs5s0/ow
zd6OUcFDf2QsJvSBB9vDhFzL4aI5pMJIXDMP6MXFMDnycO9QwFLuek38VJMRY7ao/kWrPl25TooE
YPs3A+gmowpCSoVbbes4OXvJAqSlye1WlRZe0wWjsWzMGQXa9EJWkVjFgSig0nHBqPBqSo74XZZP
j0aRTAxhfkI4eLa3fi6JNI5gQ2tZ7Qjj32UHy2Ndhsdu9EG4ZR9XpLImfESNC8JATAVxkskjKR6B
wmPhtfo62sCjeZXXxPCUFsmDZKRhVXyQbvonxeyO4QF7r+/LeV8ch57hsahvRoL0G418zxizwZxH
xBR8B6V711NZzysLOFiWs2nRVXfNdP+rRyHj8SVuXDt44FQ2PPoDr5By4P9cJIoiXpf1tdJDw4P0
imwCcB/3tT+wnpJ+RYfNkD2NHvRwuu4FOrZdnP77o7Dis8siPTTbhsDMoPZJ7OxVVUCHVmxgsClS
XMBxadv+v67PByYh1kSGRjfrLMrQB8iIJs9idhSv0B82acsdmNPUS5xhzzNaYvMCKD1O3W9Ztb+6
mV8xakWn2jNvhhQhAfAuEHZVbzOdhD1gu4Jb7EwqAxkjIKtD9k1z+sBs9bAr82Of9epcKA1PUY9I
2ZDTbYFXUmrhgdoqz12nV9jSxL+SVPih4PWz3lPwzdjixuxb0PmxRg3dLJiTmF5Kd6arhNJct4Ax
ofIKTb6evpuO3KYo2WU4zEVbOx6T/aDnjwWLGzKPQFkqLmiFmSNAAlp3HRwWVN6C28/YpuTaX/yu
geOu3XuZeKhMV+5TCE+PbpGEI0Pf6nVggV2TpgQ/d8HRbG7y0X6ymeu5NlQbuj/Y5KB67eO//bRw
j2rjP61JGe1i96H07PGhaLRd1cSwz1ZmtePRLe46eGniV90zEcuqOt973SgeI1S3baVNDStVUAwF
zKVorQmL4N+2RkMegx5lzrXm4LsVn1DUJ0zBYTNof7RTzmfo1Ta0E3ybrTn1F6rW8kvZgMHyujil
4MyZgfdkw4WtwVMCW4gUEI0ehuv/7a35MHO3FhzGhibqoKWutMIQSYf0bBFPoDc+YTk+uN28iVNa
5uxcedvMMCo210OEXZtc/eCAsFbkiDjYV0RWNDwRmE23/uL+YfWGQ8OEdCpX+DSHIAWxEsworDUO
tPVzR4hLg1NFuJH1ngsxstCpKIjYeG3wWJVkRgpqBRvgjMMLWFQ6kbsK53DjHA1Vi23GVoB4DL51
Y8lujRHYDi4tFGKyy2IX1xDn6OgTp86hBZIe5OPI9TrJDPfRpvtdkaOKzdp+SlyMktib4sx609NG
+xKdRWEm7btxvRJMemIxdTfrAFXdo7Jo4Ys8cp7ygRBDeugdKkRWQKDJZv5sLpEOW73hhtKos1vV
32BqNIK2JFBlbPxD/bKDtHX1gNVPce6Fg9OprrEGrXOZANvMP47kG9S166LXn3btsL7wJ+2zVdpH
PQJZmF0WTI0n3qj+3GGN27I/G/8JmxyBNo23lCkKL3qxy910eI69f2np5EERtckhNnqy4ZiBoEVU
1dPyibFmx3NFQmRdnI3CMnCTGbhPSBtzX0b7pUr44kM/1WTmvThqaV69Xows6/G7JY1t88D5Nts7
3iP6wsQsPJy2sc9YQ11DdZk6yH9DP5/9ZdwbVtQdpa4nF715pou0IeVRHcwCs1ttQR1D1e+uyFkK
2VdoQeXbtLjqLkEhZ0tf0IyrM+bM9yAp28oN43QFMnoQwyyttlBwF457kVyLgUFMA29kOM6CHNYd
vKxVp0Lo9VVkln8qZopcpcofiHWVu5S1Z2YXq5+HfVdUpW9Ud6vbMjWoSjwt3Hl8UgfAeNChnxQy
WVjxyggrk0sHKidc72IgtN7Xr5NU312dylM5jF0ICJ+5qCt/oQCw+WKxFMWjfnXReWFJsEltfabo
ztSxBkDfZ2fCpQPdTv1a0UMs9OyHOCF0+CeLxHhm1s+5U7kPYsAQt3Cq1Pic43rmkej8g7kQd12X
+oac4UHAxfIdQA5pbruv+EkKpJcJAlEyLJg1xK3OieG0tvMxW8kaaiuH+ypJMOWsa/uS61HpwPjW
fDLHYD/SAn2VAfNhrGP5gbf3BWtKfMx6qBiep684BsdC0lMsMVqkfwtHQpbn9RnMIaI12NrpoWmN
zzbhmYCZOW6FvdorSX5vokG8TSAhj6qjKK4uRHbk7Uvdko/iCdBg5JKMZiVLEkoEHO4UBpYhtazo
ShU947qxSJh6rJHQipiW4yqITGg8bmQ9ktTIQwudc3VEFmFb/XipA5JyXOiNWkgF5uKY55N6KagM
9CjhDuqq7l+lMzmbyLLnAMIyn2NTLkEGqPzqG5iLazTmvVZRFVfXZn0EhekHpWjp9e5TF5pj5N1j
K4UI4qnVZscu1TP7+B2q0b5p9WtikXZyNIAlTZIf9SRFeRwxmvRj2t37vGcRBX8UnYa/NPWx2LEY
TcO4Hro7FRKEygnJDqDQ9xlA8ztxq2lXefxq//tLQa0UN9XcCf/7S5JzZE+ie7LI9Mipa8Nj3RsL
X42KcGdpOBfr0t1OBsOWg+j6lNJR2y1cuhunl+dlaY197BrzcdG5LOderbCfx7BpxFh8EuMPl1bJ
Xwx2BNfsnU+u/COZCOm5Tb/sqa5lcmPqCMzZbF541HLIfAVO4olAGLVTuEUzt/sUnXdIDfNkg955
82YdwWwiHuDxQwk0nPvPAIxvxTGB6vMyqgjzi8bmNy7TP1k/1zfFbMDtRKR/zG4/FHKAiAyIYiU6
RWPX7ter9akfuUnZBS4mbJrJRWs6I2hzzJFlbg6nev2DmJa3iRas0vNC5koTCgtiSa26pyiMHoqC
jUDuLLf//qiyBsNJYcA98dlK4MH/kQiFVAS8dJ2lHv/7Q8XZEAC+otTWykFQar62neu4PuL92WGu
irZWaiTMU/DR/KV/Wvzmt44MmiVobjDoMD0jcwnadc9x3OOjqiFV2fA1IOA5R7co9wn6Ps0z6TGD
gIjGb8qLqOJboQrr1DrNoTHz+fTfHyhWL9HIN2OQLMIxX9HC7aXzjtMQsmHFJIX55apMMkm55rxx
pLJzyik7/u+U7P0iPvglY4g+dAYIx/oaA44LS9LqIVjL17LWpweCrcw+NjEe3Pgs7rhWE92zmlC1
8WpoqPpTlvGzqhfzYFY2tNNCHgcvvrHXGZ8Ist47nY3EJFn5q/QBNfGh4Zg9DVwt0j6+Lnb7ssBU
f6in/JoV2bh3ffSd3tf80+QYLKnj7tkQyXwH1kmYlNkGXFp1IxOCvSmylqO/MDUyIlb0E+2EZPgy
cSMwtG8MeySkb7bdGemzfuhM50XXhpNDk0W8MfHCMsmBKpnEcsn5PDGC+fGR3MqflGs4hd52veON
5D0vLWzZ7h8Bbgd38PpHM4b5jE9ROc6NBWH2anXTgbuvZL+Izc+youQ0ubz6OYKh11npmVLUN3x4
4wsPWYXV6FlTen0gbKg/+Ln/QmRY8TJdyaAMsLBfS+aY8lU4MIe0JP/tc2KYMcGUDa95EWi9/8XH
AKmrrGgn6QFENeMLNaYFk1xunEyUMduM1a2LGXzN0bD3mm8UF9k1+DpsxXZnGcKkrWn7dlNrS92h
BkrPP5C4+KA1LjpMRv+shs4+GEK/VNQOP8uoMa9xMt9iuvO2Ot6cwCrGcdNiEaFLIkP/c8BnSPyg
rTYfrdLWX0zakB3wdCXM4FNRRq+i7MUZVMOxmUmSKMzlIXSUi4DFRsnl8q35/sNs8IucbdhUZRPh
tprNHaio4qwNgCsbEiIhFoFCAPqz4v7qljrvDTLcmj5DUNbEk6GzZZ06quT4h3xleZSf9aRNODKj
YefDPdvFjQm+WWvt65Tjq+hrwTcPDiXTk5vHut/GfXJOexZRqEw/psddkbB6s63G/l2VxudgzNrB
ADuGwAJBU5I3pkgrqc3XBVzx0U3qVVeX40EHBbzpIlJI0N1D1AcyAgTSnGZ0cdBgXR2XlJV6zrdZ
1c4faybuqkD5drwNT7Vj3Hs828g/6AFOyfajqrmSV5kDWroCNEgXGHe2KT8n5dRuJxKRzyCpDnNb
mGs4EfurpqEjZpOA+sUG3OsxNbTLQx9xNyawoO98Gk8AQjBqoFJF28YwgyjhfPWL5JUAScEoosV/
x2CkVmhLEe6xJWgauo7ksLbynpoU7TbEwtyPsf9RQs7btUDLMpJwr9QiXd38VI2xdk2dEa7N1OYH
X3Fbh7/F3r4/sOs+Rz3ieUFRhsmJElS9cXT/+61TBbIa5UjMD6C1uu7VTpv2JCvidt1qVE9SWM1p
hSjm9eXqWy9MqGyoGBFjIykykm7lGnhO9L94t1+klrjH1vcQIaeRlWLF/F0mqPo8LbKJtUfHOxaG
p22VgaGWu0e+SxN7oioQzTMtHzRzYms955cYbOcOLkerlZJNunQ2YNaD1FositgMuf6Qrm1RvfA0
FaxkvYW8jXNKXewYecs13ho0l+g3NyOllvqsgNSYkR5OWu7RRkSU2I/VQ1tjF2Qk+RDRQEKpip0d
KM53g27kvSwwJtPZ5Yvm0iVAuuwmBnqkH+cU1nCJfawdaNVtxvpptgznZMLHt5rUZWXov/dChyNj
Noxkq+JTlvmLmZbPg7ucloEY6KzIGHR6AK6xPULmSc7FgQRNtzMBqWLo9R9XpNFjZ3gumyAXKKoZ
ESk1KTyKEj4ms3qH9hFrLglF5x+hJdJZ85cYpHGwxn4zjKZPRQFAG1HjvjTiAQ82ry2i5W/0MMBx
qGJ6nuyGexRQszpmweq02qGdDNoZCzuc9QWHT22SZva8TznDs/N0TFLRk8lFF3ejvqMH7ryQhsoG
gg5ryDFMBv/j/zmV2T9olrej2GMMmpQ1rtY8llWyHETaHXVBBVJWgMS2fBBpusbQLP4W1vvg/bAc
Y/DQyZEX3HYJA5d6QvJeH5+Hrznq8yvnNl7sLn7vuny6ubH/m9m44pk1MGpqwKfNbq6+DBqpY4ft
P+avm12ynGwW708U+4+8t9mea9oSmIrHuxXuFyVX5MbktBvr+sTanCPCpqWU/alXYRWKR0jnpGU2
OAZMXpxX1YgTdytCZ9x4g15GB2LlayIKtGYZ2wNX6qHZZSBOTFMX+5hQOAC95BHxee/2HmqvotS0
tdqXdRaLJg5gOTIFG0Z6Gmsm3inqTjQ6EG+UInr0CuMFbi4jsSafKM8Gnlsq68JCUGMEar+zdNB2
Tmt+RLbxpGVU1XDEYtOQd3+O9ot+Gv2e86qtppNWyM+pZX1lJNZPQ0NVME4nufqHDbrSQg9Szr4F
By1UenegvnCklZ82GJhtjQlsxyS+xS/215QzabQs8sJFI0SRdMU7U43+q+QlZSb6v3Hdsrtfw4Y6
knFahVSIk83NoRsBatKDhSjSNmYFm/v6I2pOFxSVRamYlX44Lo09tdc8ZwnN65FNNVUNG3ojWnsK
e7xYIwXY56wBcGFhdEiyCkKM37AvaAfQxhD5sU7V1V52x6rhrpfozaFfCIFpE4/QMsq7bNZAfP/B
tBt2S4mjv4Wqy72PfJ+9N63mxTaqAYNqTB4iVofMRq5Q/+PqzHpaZ6Jt+4ss2VUuN69pnMQECIT+
xaLZuO97//ozzKd7jnRfogSx2ZDYVavWmnNMUX91M6p8Zky7pNfxSoIIByEy3ma6MT2bLp6x6rVx
EoJ6EOr40occ+cnqSpE3Lz91VoCC4TxPK364BJLLGQXfsHAlOcm2IxYMvmLjx9bMztGlT7UBsy8j
qiEi4WRofquspt0YYhKztAwajRrfUBfJWxcRvFZ/g5guWChQwcZ0gEZ8i2fCtB6WajjRqYWx09GM
bQztn4j2rf6bm2SWUxBPuE23pnQ+11hPSFuMKqI1tDvQJu6WFdtkTBdLZ9SGdTLCOFi9cketxTs9
KyDF+SnoFOR41dp7tzgsZZwRtmpyYDQaWtpduQ3i5pko9YpIXfy6tKlPmBNoPdpkqmYdIdzWQEmU
aPGyr9agzComspfzHX0c3iulCUYKrnUX5ih6p2bk6Di/tPji6M5MB6gTHJYX65RDghnLLoGCKril
DG7ahBSx0XpplLZP24kbilcbaAL/ZBfjPxnmsztUfh6gUsjVHeyA7tG1sBSkEohB0fUHt22vRvxu
1wBJms56yK3ix6jVc6jSl7i8Gzqbjnh+r2ddtSvs5hAv5cm2ETDTTxsCgr2A6JwmzaRnDw5EQbB1
jTPd1ndsaZCTQOA+0LNkto2wbGcmaKD1zHpJ/aCEh0Fx8OA0yediBd9Msy5Gb91OdIy5UdnpFjld
2ij60gM8p9hjWuslTLDLNsmzpuJH+G0vcZtB4n5fhvxXT7u3sGgfyMFBnApSJqLZTKhy+gCfDvCY
Gq9VF50w3PoCoZKDjYNOqnFuDOwjmn4R0qKV4u7ysQQ3KjncM4knYeCO8oAigSgdAoaOTYgFZ/w2
l+iqWkQk2lAQUS8x6pjxz5SCzDF0luFsJA7CgI+EK5f2DNnFmzC90Ts0KbGBs87SiHU0GIIKAgE3
dqm3l3BENRTGDCsdmZ1FgoA1boxwSx/ZZ2yIJMJOT6u8ld2v2tSC/7Ls6CCOHKOZFnzMsvyoOmnt
g+IBWODVCbMfDeRu4ixvKE8YrJYHbSYONMNXvQOmJ7ugPBiju+WvvsHJa9IrIcZ7KRaX5JTsIZLd
l4EGyAqBBY7EIMTWR2nkGMzCFZQVxh86iyFARUTb6s4dQ5R886bFG+HCrzcbHUEJW0W+q0gK9cio
YDNgPu609a21StJgu1HMymJPnbptjJz+baLdLFlwVgF5tPXs7pfSb3qkx1il0D4VfPac2pxVNdlm
+ktrz+dhsm4LjfVeBj8jsh/SvO8niSUMCTamZpsdi7nGhSzcizUuJwpo8Io5WmdUkNCR3iS2ibrW
rhAUP7U5fSH+EsBuxKKxOHiQR4wKeADj32HWPX01EaawEAKr9jOVPjvSuCPTrtvP0QzYgp4/4ppT
7nLTc+M/FLmT7wor9QKXAwWHJT73hpIZhSU7Oe6brA0+uwIJb9BIsILWQv8kDYF5sI43OsKKnPAA
qVOWE0s1MIOSX3FBZm060NjSKsXlLYs7pRAWIN93QB2Fj3nvPrHXis1zFDH6tyUa//Cs2e1ODEx1
m0R/45pl6lYhgYHvPVg2SPYYQzTFil9BufCUlhEbiQluII5P1Ygoy5h1ia2JtCTMx2GNxCyR2G4l
vcRhROs1xvpL2sMCstSunIkoB7RAt/dSyFjtVMawNFfRyzgZX326MHxu2nyL1fRiGes7jdTeRozB
LHGm6AGUuwYHT7Cgw5KflCAgvnWxYmyjvVokHEKnafht6LXoZLJTuFOvk6nCNo4Uj8nazkKWAOl+
IE3V1PCSAiq7hGBj5hRyISDvDBpqK/akWrMGTQEpo4huqeKdmBh5JOfICtenfw/t2ICpWR/+72v/
PQuU3BR9GDFW7KCXWpwBfKt70iQCay0CEqdwcftWBZ7PWR/GURv3eVn8I+UounGCJF3LMBzJCyQp
0qQYTBhJnHjTZHLEFDrnlQw8W41KY9M5CCKsvJ23ZSXnm5JZrBpntQfZ9lG3pObKFK9p3JODEY1r
S9fi8E/YROvlUhf7jJp/O5u2vGX5pt2vyecBVe87rClrN5hxcSj64a5w4NKOjg31ZH2GLtU8zGGy
L/EN3HUpYFtC8PLvqWLcb2XPDsnY77KjMsIjfo9zDIx0kZ4iWbofzGHVTYPxoEqWT6OZODdEeewF
0uFtT4vighWKyHmr072/l6ljfnZz2cCugyGG1uKpboNzvYTTG0KbBleXaYgNgzqNsDbH5wqmvUNn
gfNPoR/BqNAEk5g5KBLeBmEEr8sQvwYyo9GZM/Gw+ccycrhixUJf1W59zSYrpgj7mwy2xe2EfBNI
g7EPmtZc871Q2eSquVtpZJtMS8Dkhrw1smsvBmk6XiSRXxfxdDOoFI05W2ERJuK21Ah2k4svEJ/t
cPJBMp97nsUQJWahHxPbYe5eF8fZiY/EivyaK64YPxuGgoikVQS9W4VXmTQLdz4gL9yT7vMoi04d
tG7yArNlLJEsxLmoJHgiqC+F40sw15zt11o7XhwLKSn1ZDg3w45Z0ZaYwm+EaeNRildae8tDjZ3y
WjepP7K5gFepbc/qmtALQfzBjfcsJ7U3OkX6LjfsBo3mxaYMpjXGO9Rj5tnEtG19tuHwZCUW3oSQ
LKSSoomYKpz7a0Za2DfYwVu0cRX0lltlTEetcYzduAACK8LParHQki3ie4B8uSsiSgKlnArQGA+0
NHko4AaMNcOpNORo8vc1OxOo8ElOo/uR9qZXl7WzbzOTvqp7V+dDsqmLhdRsQf/JDYH9TzDUdiBo
X8ZIhIeyjwziQhC+0O/e1W3lzQQNobwJIGvg7uDE8u1ElcCI4tgfSOIPcyOK94HlRkhT3cUl6WtB
fgdKYKPsaLUdB75Tu65funRMkb/QzgmARXynjJB2qPBecrv7kTPH4oSzmlcJvEQhA12d+uVqOH3p
T4STZNH4pc3zRYTduRvCYh/BGj4XkwmaqRlBMIQOM0stpDYbNdgQmThB+jgThgHpqnEIkxv68ubv
ZdefMLVR7JfW4yzVqjPjijdWLOA8vvQcdA5lNwV3Ge6F/x6sLvxEA6PtsQVu4tmuHi1IlrCDhblT
tEQAtsEx8Zp8yi8hHWRK6GVfymrw2jx7LBKSKzacXxjU6u68Dzvud50kkA3TnBk+bJ3f9KSaOLKg
2hsK32hbLaUe4fXfQzbp+T5dOfoGd0is6MbLBDcdXqzSH9aHv2f/9/D3NbCCmJmHAGGnXpKBNo0J
1CgNZUcNB9GHVuf4eMlBZCdk2OcygjfZRnbtRyJB62SvelIT3aqGyvmUEPgwuxJva7V+oH8PVjYE
Prz202yZ2iHBEnXqudTDlhbfxmVocE5FrSN/ZkpB+UPvua8ZTKQ+6FKFSwzbRzJNLBuILfAgq8bv
jBGjQVg2Po5CTDeoi10C6m4WeMZkWg+qQLwh7qB4w1GaxbDNcT5uI0wBKIqZs7VdocNJ1lAn1CjV
Z0ZKN9AZ6/8eYFML1OuchofI/MWe3+1TZa9S24XG+JQuvgHP50AU+FmZU4qcUHufJ3x/i0KeM2rb
mnRSbGcfI5sATVJUp4zJmCcg0rf0ji81xc28GL+ZSzwryrQMzDtZlAmVjVyBxNnMb4KOF54zDRNk
dbdzFAFtth70Whu9uvutgIjdt8p4G9DvakkPECjyFvFqJDaIq4X3tUEotJVOfY2XHGUNOYqp7E5Z
angSBROtgm1XCj/pEc5LCgQl/bZGgFZMmBkaj+BIevzuv3mk5FnC8nmUkCsa+qAMJcHOBrDbi5u6
5qPJS5cWwHEcekRTTcDck+reJVkoZSAcJ+C/qcGvU2VeEM4cZlRf9lTQPhfkgJvTSR/VvRvmXyKI
PmRL4s4coI4oj3bC+9a5ZLFplgSEOh2EpLdIBfwMQgf9HA2RjKlFgG8lnCNawTe5C7G0CoN/RGyd
HafzU8zNvd1Dx1vRi0v4zBQOs/G47E1dR2g6+ErOl+kPhlHdp8TJbqI+eY6T6dcowa81+E6tSml4
zIJjozvfeqoQpwbfhYHdRm9H2DShewwH5KnmBRX0IUQWZFvYCc3qnozCpcm8SVS/tt14cIiDY9Tx
FibVnUTgEA0Ugn1lM7gggmOa9Yc68EYrGo7wAj5GHWKSiJ+5TgihJ4MktdUTnBV2pVpcCptUVPax
gxsUXzhamS/AUFfSeK5QmIIOqBClUcHBVAg3JkqtyE78rIoenbxhhZsCT/8xdd46tb7N63sVJx0B
18xbLH7n0K5fx/FOc9Wjy5l0w+Z/bPI4g11wIFmIC9rgYwBsyLFBfLTA3mKrSzzNdv9VU/oYN8FD
KO0jiwH7WM0lOY6cykNRfoAkeKtn+SHSD+rcG5Q+tNYVtvAEk9hujCqkxcBXVSZpkmT6BQMK7gty
gaJ8+DRiLo56kLgkkl/mFy8Wx9R55GoHO/6kWi3EqshZQMbomwFX1L3FIDfkSN49UNfcof3360y7
JpoRelai0TGt6ht0EgdZGFxtik+VDwiXJLw87iP8IVV3n6AcGjPtrLj0N4ahbtMqMZjLU2TOhrlw
LMV3TeeJEwR5e5wZyo6glPzeKoOr5upsYXpP4zLQD4GsEDznhNBRu9ghPY040gEI8QblpAf3HReg
kgALAiyd9DP5NDACr92n4G7UQVu6Bs4dg36rjJAm18RHY5kDaBZstJ7/n9nFSqvFcqsD8rrOT2kR
d9tndA4wWd3zoEHrmwDesMB/SNG/aW19IJ+b5k3nbgxwN8PsPKIa2JWWwtCtRV92pR1ajZxFYXig
Lo5ziy2mFqXAvMovS+CoJ5pqLwWmxJx8ANuMLm5aHx0MAfhHYAI7ZCziKyYD3X50LzUwyS0ZOzRr
lgcrX37DWjtBlkN1iLxOCQdcGmj8dHjsLDMiAUY/63CpZCsIbg7OzeJ8xuAdZvGt5Xiv9PqLVa1H
zB+81gnapmnEiV+tJ310Gr4qGUAHDO4IHdxoCukxmbssAAMj6GT5tktATPLkoH/dhIHxTgqWI84F
2HG2MBCiK2kvZSyf284/K6/ehuBtDvlexuXRjojTNXODVMnW4G8Vz0DygApq6C8TNmBXohDXG0H6
zXxcBlwTUUMHRkt2To/1ORwuLYU5NTQ3qWbSIraqVVU4RXuJmnkQ/OvJpnEU2FcwshyH7kkx/hYh
4sFJ1skxTy3+iMm8KaGRyVEf/cCcPpySq2Wi2ifQzvGsuQcDZCKb7ob7fAXysGCh9vxd6J+joIhI
g2QHNFmJ6Td2nsqr81RavzkGPd4QbTMr2tdmUXw4eI0OJYufOzvfaWO4YGQYO3aPDiF5mMtAyqVY
4+hY4k+2I/5TEkpGxiU4noN8u8QtYbN1ZO3b1PperzwiHQ4RvTZQQ8NHj40ZXZfB1sOCbaXGZUzr
+9hhYlogqBYzpmTmGZ25Rldiod4UB5ofX1ofXopslUE4M9pnPqS21BBFkqYApPPLynlDTbSzs4JC
3CzDx6CuAC/fNEnJmbDwbWHoUXGvP1GawwXtNd34Jjw6PW6dpDO6rWNYHLECTjmTlxyl5sAEW+XF
HAnuM+ANbj2u/BNrF2jEb8oJUHbvuIeu7zpKbZbHSMnPHLILG7TuZOnqt6+ZBixXDVsrQM+CVQae
mIT5kpgpwAcLxXJ2X9yqyWXGImiK1e455nCYEEA/Syo6sdS+7OtDG5QE3Jg+w7Fd3+HAs3KF9xNw
8741LhXjmm2zCGzQRnlDR2NFO43tjl5LNTzUzofGpV53aPGdpxmvkaZgxhK5uELlSj9gHrwZZrwR
1oAbLH206/BRYpqIkx56N73dzH2xlxqdl4OSRnX3wu3Y4wEDUik9DEBECneAtGK9xC45psF4bSx9
34XzK4J+uQ8ivC/Ic6uegL4aihx9VdLESlp/RU4kaii/Eif6UYZJX4zk+wTEtrZq7qggzy6pqHjZ
GSJphzA1r0B0rYAVzrXBryQ2hL/l2tOi1TBZZNFXlYANkCmTPSUONZOr3CpxpJSnQjPPTZEDkQJc
vOnz6dxY+dENuaJmMl9XFsQMe+TQ63d/y8oCWVdJ20/if65Dw6YYjZcmGsiNFJ9O1npZDdcnDd2X
adEfoGIl6QfydnpumntMpuQnQQ+QTUiN1KiRDBj8ywjXHX+qgEKvtqyWjg7290X8C2foTwV2+IZQ
Bjs7QYwpIIxzKANMpo0+AoOGQd4kMI3O3DquASQgLQu/TsWlvc7IpUbFob+efgD3U97WxfPSuiBr
FAAv4ULnOK31cBUyw+1GeWzd6jke1ZfQ6vpUyxAbyAJrc8ydh8KiDabgZYvEeC8acAKjOeCMGlYY
v7JOVWj9i6JsxnyO0tk2lU6jTZ+YideHUcfT5Rhsz5DAEpgp9HcQXO6sxIG9TtCqPxvGv8U03INr
DA/WNFleZUZMzURA1t3M52RJ0GBV5y899BOUAl9amt4Qv2H7eewQwQh8hHxoxOYS9rjZImtwHeN2
kNopNBPtRPbZJQ44RVl6WO359xuxGnjd+0xBEWmjtqUJSingGnCLe2s42ZxI0yE5dMUUHypnSTwK
/BXZeY8wwfXHKCi8YZi+MP1CCVc16DpXPfd2E207FQlonOPOoBDuNPqPic1QHvRrtK84kUBFz5GU
TVGFjwQEnSfCKd+HUbBjSDE8L4H+3kC/2vUNXvo80bbxzDgaTSR+Jc41CEbBSKp4tM9dVtAjUDrt
hjQWNwifix3FfLxtm/xM2F5MsCnn9Ro8j1ZhXxmsodxSMO4cZb7WelDR09MQyLJdOemVgNAU9EBI
nRhlt3YFMGEKqWNKAEBhMfyMA6oIwwLTm4C6oiRjajMAj564TdnIIgexSRYhhIWraSzdNkepDKL9
0RzSa66jQ20Xx4srwKd13r3I6s/pn3zy5iN9rRAJFHlzyVwiwheoUiS/bou5JIL1GDtGGp8th6bD
VBy6TJ2TqLEP1YJoYT03O/Xwiy835XBG7p1sr1BvV/uA+482X7QTRUHjYzAr37CZ2Pw9LP/77O/l
//ctdRbCCG3YluPSwZ/BX1yeeub+ScuO3lcMpFOxAHBEQ9dlj40GJNymYECWD2rX3A8Rb6ISzB96
fZpOEXqqxOGw2UD8Sg9x0VCY0n3pUmEcsExrF2DayWnFQM32O6MzlxZWd6NS02sjmuJxVV4CTd9H
DBuJcmKhEq5162RTwTC/G3ZTTzKI3R9GGRF/HReIDvvxoXSkwAZrAkEkUdBmX+dSwcpCbggYpz7G
nVVhoy8pO2L1glniOZzEbVKbt6YYrtT1MMgNsotQ2RWFQc0QQszoAFBoCM93Si/ve62+tlxRDXRy
s3E5UeMKtNrgVtAa3QYaymHM/fo2Khgf4Y6qpTzq+JBxl6Y/sX3p2Vq9srOBOkt1BdH7jdH2KauA
ASxi/FfpQwhyzf0OStAx3UnEAvL49BgOiXFyw5Yh+vrQ9AE9oDJ4XyYP+x8HU2BcW6Tt944IT1gL
fUjJd1oMGKTqiElACFKXLMIDRgXsewm8k+jWMAoQnW7io6m+G6LuNxtH86CtI2z3PpyRX04sZPty
QajiauNN6Mx+D6sHgdIjAipGi07HQg+sGr8P9kgBbIixZNyR0hjGT3qvHqkzEKNMyVtG+CfMn8u8
InBbZkoEY6Qk2/dnVBH3o972l2DB0ByU07ubMhlwl+mARv0mSHVmTyXgBlkfhSNOZQszbaGp3qj6
ZKyhISv219SLn76xzlM8M0lr79MueZn65ShqdSmDOwfnHjCC8gro4MUKjYH75zftE0ZkEgF5m+uM
rxtmHB/QNNBELEO1CxNKmGGd2cHDNShmg6T6Ak7tYWmg7ZFDaxaqgSZV1pvIjXeOy8StmMSV+T1O
tJAGHRG8xa1QNko33Fpq3U9HFt+NHiSaT/O73FXulxNhcyncHghNMPCVDgxbUGK1aWL9MUjMz2oO
CgJeJ3kCdgEiM8bWFiQHK3VXZDIKpUB3G19TBm2dv6cqzoDHNj1UsMC1D5mhTv3aSu20uvD/mqp/
z/6+5h7H0HFhteDTKIU93ahK3Qqnig8W+Fju17XZFJnTndKsn5FBKTHM9KD6/21ETVoN2nJuaDD/
v6+HpJUcgnE8kEqYjTeqnWvfSEy/b9LiYBtwi6D9trX1hpsL3ozYCcd4prBGuouoCak2CMFGAbcB
27JLkuJRVfObzIwnQXAE6y0jOWJWU0wQm7+fLVKN819BfAtEO3bMOGr2kwK6XZa5Ir04rt4dwtZJ
RKgUn1BHOF3ooAKvQY9yqAS6PVpk0bhMVtZ8ZmrQySujCQM+bqY1w7yF9tFPewT27KEmKaxLQ4e4
4OdtDRbHFjn9XGonIp6j4xSl1o6Z0pkcpFFPlot0u2ejsdrTmkW/scaETCWtBlbPHXacQO1NqbnC
qnFv4g3l9BWSG4/qb5W0YcznaGIH2iGKbSZPAwf1BPUCfRFAbFF4XpDWxZoDFxcEaD3JylP1xOo0
ldORvsltEIQOQ35SwVccOhIWY09Md+UXXdeRCeLG8aFzmNdSvPp/D/zA6r9n5vp9Lka3LbR7IHrr
y7+H//u+v5d6O1l8+OWhQhnlU9mHm1oLMPAuBJnU9jXKTdzW/9umrUkX9tv14e9rfy//nqH+BBU6
T6e/V5IN4L9vk3993h6sVpwLJFLJ6s1ZH2qMZH65Pvy9LDBtE+0HzKi0Rhue2wRsrMPbVLYRfrAG
utew0LCYjfG/H2Ku26O7/iTdkaUX9u51DCsmXWObGz5za/2/Bzs0nmN40GubYq0TNkZhQaYgvhx+
CT57zEc69Kb5VRvb72zRSi9wONwuc+zNE2d8QcZWA7NwCQmeGpfrYsBnYvBCjwe7uwXY3IQ6Q2Ai
EEMan0/RJA/EAqE53MWW6P2amslg0SV+bHmtkvIB/7Iuay+aHHsfLTmjp19g1nwxct5cgvpCy76t
2/jCe/OihxyVm2kfZ/XtkhI/pM38A1vl5zjVF88y/5kzXjs1LN9paTg7YwkvGT1Qs3fjQz+RMelU
4tCN2Yqm8//+DrurTkPZHZlbf3fVdJEBlD5TKD8JZk/TMFeG6ieRXOJSLqSF4bzeSdz09B9nNm9j
2HbR29QR40CX4xPBI109mzKrxjNEmcS4N0MUZisubbI/vYpAlIfA4X6r79xZc8EdkL3QywcJCo7d
QXYdmIPU+Wzylr0I8MZYNg+zoE+KcWHh6m0Ioqg/i6Z9oJHf7hI+zE20DAeoAn7QIKs3nOhNvuB2
PNE8GFMwyXpsN/vQ/u1BAd0BF3b22iLEZonUdYLj6jFbfiE/JfW1BmdN7Gbf7N7ovh9ARX46k/5a
9yAYezF9lFHuYA/r75qparF7i+ghypMD/p1v2PoAXJsa23pDDJ4jfyILQgYRRf2hdh605U3YDTSy
ZRm2ssxuGnWlpAMyrTjwmnpuH0zHpumbylOhcxYnWDo6IkXzcnhiB+Ay2Z7Emy3zCFJNUpMD5BI3
5yr8xUC0MyzBhSHHj2KNY8yb59LF1YD5llDMRB5zZ3lPGu2mC/HFFyWF5tgidIqtHqMABeLfIDsM
IDdGjDXRTq7ZLClpmfGKtzdRlgl3HZ93N4hNiPteopM7L2em0z0jSqCcbiKwR5Go7CKjbXFNwbih
TDLjgbNSRfyVTQ2aIdwfXGIgmGQT/WO+dRH9pk6gT2psvHKGFkivu606B5fhBGFibl9rTePQluN3
qGgtzmRWoopaq224QiNWxA2sARq9BvL7tDTznWuWh6Ltf2TdzCc2ZyYO0MxcxYxXQmObhgSV1egW
Xgo/uBo9fHGMndzs0bRd6hRNfHU0x40qurPUcVnD2Mswf48GXT+41vw01VpGqBwh5ll+HIi7PgBT
l5sKPAo12TzvXRp2oV57zOy5ySDm7XK7AK5aBuRiw4rHyIm7Karq/RgC1+vsI+sxrZg4iY9y4GbG
wFsd68Rh9l8QtmU6tImdlBOKetBMbkBh1LfFkKjdEOE7cDicbVCUxoBLyIAwY09MCqtLyA+y2mdJ
P4PJA71SgzLW62TsZYkV3iwJca19ySYIRAkvTIZ5NOv/1e4xS9cJHn8vBgjd18slvJd5CsHZvlQ1
p7YpRpQdduI7ls33QAYfkACmSHHq6YKQSOjSHTZOqE8PujlyxUJI3iJdPjkkTEDhivZ6dbLEQiOR
QDkiauvM5dTT0XOItIjs0jHoj0FcSrbg+FSuoGCiRQTeHWaFRCowIsqlgWpKrYuyJeix3cN3xw+r
fkeOA/4SgjSBpHYfmUQ4zc50azp4qSZncvfDHRl5dGFUu7fb/jVxjA9RtVwUM82Ihq5vMapfByVO
7LqvAwPh7ZjShxpd+WhnP85EKBUnooGDLC67qXlQsYswieaQtMHr9MXKFR05b0RL+BBkt2gwmg0t
KzL6AnxX0U3XAnKeetTdrMKEkLU6jGhdguUbbXiZry36DxJ/LI/a+YG2rTca4lq4BT5tGb6URshA
25hTZnLbyDQwTpKqtTFkxYok1LyfkNWq9jWxiPCwtbfY1bK9Ns4/KiP6e17WU/fBiufEE2t5UQBI
MODSaqMb4gKZ3g000SgaAJzJrWbbl6DKPmUCtpUE6Cvc0UNvlF+DtF/rxiI2qKTbpWOa7J9M00ZS
1Zovbl79jhKO0OS2u8lsgcrR5d0QJwrnJvOR4VNrieZx0NN7YH+PCt0D8kpXZ9Cb28yrys+CaBNz
UnRnwdkwodDItRm3KifRBvAZosnWTrxkqHe5Sn+jWT0bQ4HHZUBfolULGRiGAk0wHhoUtagsHMKY
+rPU7SsgzuzGTMTD0FX3Vmtax9Hoyr0tyktRD2/IXMghYoKCH5zBcGXsGJCygYPfOVDR37uFoXmF
gzu/GWGG5qRoO4gYlGBMj2km9ah1DzYTR0fKZ9UTb8rtNmsRM5TI9vUe7lWbdJx9Pkho8GmfB3tl
MBxCK4H6VBFrWC0sWlXHfTdNq/cNhuRgkNinNKPbZR9jPOvoKaFcJuNYbfqVy7gIAJ1aMV6iecUI
94MPmJMYH8VkppxsLhKfC66KOLi2rrydQ5b8xTKYbYY1I/wcfVHiTyQPBzSF8c7awznLho9CermX
V0W3rxTHZwtKYmsu/SnvDJrOxU4AyVl/DnnzVQfgCobkFqFt6ozVATxuvF1G2Fc5Y81DXNJf4XSr
0zsCvRia2jd3uXZMjbu+DF6EbsQ7iT+DmxpdpE4CVDYNKOb2ZkeKWJ655b5GBQRw7ZBaoH3n/KOY
2dU1J76OUhwb0l7ZJuzjmE8wTyfsYaENzNG00VoT9gRrt9IvWhwcnRZTQZdm0170/czpkUkYA4K3
JII8aaYJwjpE4DclcRZI2+hWVu3PQCl/05DopcccV50MPFRQ6E+hOXKeYsbBvKHsdsuQ3XRixUXY
yd0Ut+Eur5h2Ka18dknwPBVjC8G1VC8LWyN9dY3QG/iDcLfvgxYKLn19lCVLiRPZzHEqi2Jnpvoj
sNjpaqYQkaKleylQA3mKYXbHTww0yuCkqncS3TukKUI5sdodgqT+aWTnOcqYN4YDzwbOLVPA6aEu
Mca3pFvTq3F92TLHkGmaMPalKrZnIZkcAFjAMkBeBTCXPqj/NWPxHqj0e06HkLZe+TQEbnges3fd
AftRoryiYeZGW84Uw6EPVmUgVMa+TA86wz6PhiL+78nJdp1OnK1GQ2tjzg7ZSMo5VUa+7TUGe9hi
IiwSTXlREf2m2v2Z3GZBAMAmSazPjpRtqnK4zwvDScBY9m4uo6dFj92btO3OIzw/D8ypOOborJfR
5IYKkc4FmX226Xrmo3qzEGV5SNC3nF6HE4DxHIUc/C5sNAxp6snv7ai5J7F8pEao50meYSTRFLQF
MywHjq3thBzI8B1hFvjBvLrsmzWbuwjoGBs02DpDIRTXCcdLkIU75S+19n0WFg/OyIZWoCPADMu7
u3Df7BspQDH07MBCcDSyv+y2rA5232DkaYNrwOOmf81yNnO0wiEpOsbkQ7gLCZw5T27+DksjPMzt
dKaDcHXM+b7LiYkHPztxuzh3s14pmsv6Y9eZrtdSF/l0fVjHMoAJDaB9p6Rrn4jiZjStx8AMFSEE
5GaXs+SdtsObueWXdiuFgxBYBpA6SESQaReStPBiaCx5pgXufl1Ac+Ytow7y0hUI39OZ82tYkkv/
BDcjPEqSzJlzFcgksoqlEyxQPRXYlOOQt5QdGxTWfMws5wc+RHKjSfqclkCrkaE+YWSktgLZIJIr
fS0hqb5bCzb9sEBlU630Ktt8rmh9yWrWtsJmJiJ69eUSfkgWdnPSWn1bTBkTNxp/m3HLfQFlxhW3
GRoGjwKgKfvktmqqGD8OjAyT4a1nqYnpN970hMjgJ0LNtoX5I1yZv5klgTVWyq9Rpc5Jw5c55O+W
ZgKHQA3W6w0Ad+3S5s57knfuVRgCO3nSXAa7Gfzcacr70WGsQ8OcCK7syya6c7OsMVA58wFaXpBN
NTfND/HMGlEmeX3sESASja1lV0ubtuMMXhNIDs8KsI92Fr+Pc9hfwGmTEXBEKALxJsIcFmGSyQdh
+920Ngg6HZCGBj1Zn1vYLvEKG310MFyt6MGMdzh9zTR2BZcs7INQNzbCZhhwUj9W5zF1sTW0IxMA
xKmb2CQZksjXwpsHy0TaNT7A0NSJR4iws9rOfCzhGNaZgHI04X0L1TqlgRCwW+1KVpViRDfLHNJU
Tz40GkIyrKn2NajhbsJ4ysRYalvjzHmEEl05Lpos0lVMbTi3PadMvYWHTkp1uskxcSM5feR7qApM
61VyTW4DnH5lMzEKCtg61wN2AIZqU2Uri8CE0/w/jJ3XcuRImqVfpSyvFz1wAA6xNt1mGwKhGAwy
KJM3MEpIh9ZPvx9yemasZ2/2oss6jcVKMiLg/otzvgOXcl1gZN007TdtfAnKOlmruZHkWiuM1UDj
JR+TXaYwMjqgrtvI08CrI01oh9Yvgoa0hKJbe7ywEI2IpQyic2knR+JzMTvHFtkQA57KPj3WlQfQ
E8YpPx5CiyYjccDue49TJev37JjRQqTZfqxZZUp64Hwi9UzgAFhFqabtHVCZnqtuw17sKbj0naZA
DVW6Ova4wNyZnHorXtN9zAdpRidNg6JGDwCHOQj2IAhvSMW+h3v8UdpVQj4StLu2Kk9skibDloeG
1aQqg3tU6rEvdJQmnce7FjQIo8es3ueMhv0g1jgOveypafRuLWKbwWM6cGUWCznHxOGEHRCn517v
XaaFEn6cCMkEAEVI/VejAvbuR4w0m7jrP4SXQ8e1LRODTjqnO68un4uq9fza6eXKYDHloaR0jIuy
Ysalce3Bhw8/vXp4bVjj9nBnqV6C527CPBDa+mOvg3boxnEBYY7TTsDs0BKGeMZydJPN+TwlV8Kh
WKQyfGAggPbOay/M9PEZtAKN2pzfjwxRTp14DOeoIHFkYCAvnkCn1Jt4oXlrQjDCJEgdDpz7HFr4
Sdt5vFC4p+uyh183QCPO9enQaNY+LqvnKBi/bAwKWaQB/MbcPlmMN4cRcFGavveDIFNOJ7vY1CtS
2QJoyxm2ihgdA4FkmNmTyjk4jUSam7Fc0dD+hdb9rNhlF+ylPNgjLHQ4BgB1vI3md+CCzojDxyQu
X72WVyJP9YsxL9mdvIvUMOWDdBWbTZT8q1ELvwn6ugxbMRnTgQAgz0er/FTnIt0zHo6gbrh+gfBh
C/ljGyhUcTqQX7+A2Y+Z4ADTYfaxxr5VIr1nhbxxYkeu3ZEnTCiJmaJw7+qe+CsiNm7KiZ3o6Eww
MjkI+PK4KWMNnyBqrS1JLyhX6YcgBnIkOAuSB02RYbJPz36mmgRH01n69h5BYx/6hULsP3iEoFU5
lTe/BNdFvmWGYa6JHHvWBmZ4WqJAYrFAGnu7O1qstsidghIul5spVjFOteQO0yqpg2NwVVVyGCtF
3YuMuOZ5SdsBhL9Q3oJKDhCkWjtq3TJirTuHG8iC9Q4570cO/nBbaDdOYWEnCydBoAeCSuXdmglZ
2tYk403NuoMTwSQiVWqryFDhFpU/oU4hh8SUDv7EgGyQeoJTjJ23quthP0fUfPQfc8eDakMoR158
Qr137mSUbrycHbSJULo2SOwkXPU8Fucq1rpNmHNv2DYogKZZlv3TbadlXzDqAAUgV7e0+9Lo30hC
1/ye+5S4pOqPEqeJyQToiU5rQlVtovJmERmGnKGDC4HNTu2X1A4/vBbhVFA57+gS4YRbrODSSHir
hv6Vrp3tHv1YnM6EKnM4zNTT2tDeoFVb1NZYzZPlw+rQP5UeAQeC/XEPEKVY9qqTbEI/770zabbt
XhtTHLvzb7R30H9A+jEXCDFAdqHfBKM6hVF6RhZJyJlZddu+9F4pVOz9GMRkWBqvARvnhJLQryzC
mMaRu5OApwnl8qhDge4kn8ApJ8ZNYzQXU+uMOVeuRQeE+/sTGze2Vg3BmMcBRK8aoA7n/rPGzznP
Qh9zGeiDAH4gHQnkQQVbaJnmp7lxZ3k1WhfG6TsQMhvsLSyiWL2smqENV3UWXqUak0tCVxjJCQ7/
OL+qZT5m9eQn5GjUF7oLzzlJ8Pu2tG+raTjDGRBrDSFD7Drszs0FXxCgM4djxv5b22JqpQWULJlM
fJbEHMH3yiAb6MSm17jd8Vil2BzVtIswq05qO3eExjRLkFNhTBFh5SVhMYw2gR65kNrOI4r7leo6
KFUAzjcNlNnSXhgq1aOaga0YbfZTy/oFZ/shsZmW1EmkrWFLb7Nx1BFCTi+DyfnlWuYBctBHBLTT
ixG/YW/N5ADtk0DGhLHcLZ+6p66zvxqsURsGkdtBAkjPhGKs4xpiXQ7cfDT6oY42O5HwA81wpKPO
3BhpA5wn+t0n9H/wK+Wy4nG8jaWp7KDMN+DDdwXFjh+WwfurZ0tgMnlU3Yw40ooFAF4m8TFDgoSC
4t6o3Kc4HV+jHrEjrju5qssBDYNkrphIeRXmwOhJW1bnzAKqgrY2ZSCy1pSD4GmQ4W6QSByNpJI7
MmIeefAobQlaKAMEJkmsLqZ5spe4BKl1xm4MZ47QdGNmxAaPrOFg4booHbpmV8zZPUNT7D9IG/4o
1NHzUXxIEBWZ0KjGDSM8jdMo1+FAFIHRDDe6kt2BiVQwVr0/RRSajrHuIVxvGS2eo5R2Y2Bh6MQM
imoGuftItUhFNfM3le98ysq3JlvKzTnvt1Z6HxZMopLxnoQ2l4+bRKuhv2NE/sKE/KJipi306yiW
pvilAy64D51+T9xCuA7c2T4ycFy1Zr3XR5HdkuvmC3ek/bLKuzCkDR8ww26gwdpbZahyE/eTsxHS
OfG/Zh8Y3bifK5yWXkRGVp9fpwWYb0WaBooTjQmCo12I0WUVmRzxTdh/ZDn1YUuElwqxOZqWLRfV
wNG1UO7Bb2WBrG/iWiv9Xo5fBvStKmIERyreBMyD2n5uUNMSIZccemKBcFxsagsHeOYOHs8rU0AP
xbSJfblnZ7QefpRG192BFzZ5Pui4vE0zKD6WGquz5thAEeFzTCCAq5fPGVtLLqTe3i4MDI6cRdiY
xTAKPyTi60c3BWEhracmb9Te1OVPquOOl3j8R4ERkRy8A3HkZhgy8omCZ1JH2SHhOEdjdki62lgn
Gngp4YrpwPyRLKXxYFv0uQHkkq0zQXhvAC9rrmfvM91jWc2gMtHRE9kN2jctQ6NXsCfCtBT4mAKe
Ikf/7Snnc9Tdc12Zd2Ie3u0sBamPLY6mUHwLg6IOhgEbXgvLT3U7OkBLyxaCmlbi+Ch5QvsETGGF
LxAI8rHhqvJtMBMrnZsgTzPma2kc7IAUvUa6dQ0bmHD6GPo9qyHZgecQAfAjBsbuVjRYLIMLcbKs
QCwE8Y1en8PYeTNBdMNgkRcyoL7wtd0Qan2vswv2y4ntnjsYp45PCeuUuVhNGTPSid7UqrD4WzVb
K6zWJAofIMPFq8KjykFs5VgsgQuDCi5vBuZHFJOeVgd7cpeAGQfvtUsSkTON38iIqi2atbXeNwfD
SAvSyLpyFY2SHxCz7q4Ly+QSRuJjUjykspjfI8G2Msjag5hY7wpG6fjbpx6DC//vzz8Udc0RKRAq
+pxTDI26no0QYRBCOuNO0zOM0yyjNr3j+ROzmrOKL8wU3J1bMiYTJdtxYsOmdVZV4y7QpktfcmqS
UOLs41r/EFxLO72ACNE09QWRd0KqtmH6zlCzKgwZBtqdcpfAMGsfljaC354TJCrg7XMX4Muaogva
6DtJnDLaB9h4lev6+Yy/S45jsUOV+p7aurkrULgaeCajjld1ap0dC+934SETStyBJAIbGJOspi/R
KaA1ufmVjNmFFvSkoQ9dOXUynoixqA6DqV60ehZH3eJ6QX30hHjSWzMTht0Z1fFtivWlakGGyHGa
rtrvwjLDjaZPxn6MefVOFtzHTauILY7b8hzzfvlVNatt5SmIOZitIpXfJtkuMoFceiWtoTAsbSs9
edDb+OppHbEbiykKBATdxlz8RAk/bV6M69zu022dX/CSX8fEDTal8SKLCUJgWN6GHjILacIw7Qvj
S2W1WEcuieUmT53WeXJTtZwdtZGJVSqmHeGGrok5FcANvhYmtlUVvhmO9cUGEbaOopQutWRXRbxu
3kIIECbKO8MQd4Ykg1MZNikb7Se03nk74Z8aBkQEhl5dyRgZaeGRbE6j9gHCI2a5k8AKrYzkppTI
heDZbFl0EoKW6dqa15vigxA91leCFbYdRzfg2pB1A3qfE8zYfQfwo7eZQ+OTBFmgh/u0jW/rznlo
ymDBDoElcdn9xHXh56347Y4V9FyAVphW3BVLNrXziojAgpAPXTdVjAhVsm+qyLjgAI57aV+WoAPI
dPbeNKmEUnWY3OBGz3PJp47HT9cT8CeudZHImanzkFMcmD+BvnRmOPUITNdo6a5Nx/5uectg8c8k
btMqIRUA/5iMt5gp54LhNEVkwwjM8oiGY63YJhusGKyp/2S1Bi+qFvt0ql4Tlh4zohlUrtlW1nBB
Bov9PvKHFZN9hsoa3caYuwcHdrRdIIySw7DtW32+MK5f/BVd+YQw+a2OzUMMHv9qWea5qvNXtFLR
OmAYjHiWIM6KnngrEboZ42s3t+4erxvQwQSBcjFSboaEPRvalSgr/W6iWPGkLH0MdB+mkUIOBLhx
hLBordEW4XOIxAV2yk9/q5tNvGVzyaODfQEMpY7iDcALsCM4arxoWDUQ8/OgVZIA6treSWUgZWMz
z5X14JoWrnexsT0sp4HIEGzOabKTde34AAJRMOUFa/uhcs7Govs3ewvqWx/kfIbi7wEUAQ2ARVhc
Hk9EP5EOihMd/bqpMbdjYdzW3r4gmIHOTTu0dkRG58VeVOi8LEY7/pFLg8nxQHvIPDs2ocUFpsZT
XYhFtZeuRQTzQW/aPbzdcQOHjpSNBMSuYYJBdSv72gNQa5An7wl6Q1tEBAomejoykhXId+OELeKa
A8Hs/NE2Ixo+c4026su0sTKwRql3tkl42WC/GXGj/BkYycaoxC0TK28b+0OL0YkAc3BedglEGQUx
5JqbrmWVGhLpt8HM8BthOn/Z1BGlu7AzOa/dShHfMo4mw6MdWDxwWdxvey0PKIjbaR/y7u5qVkzF
OO/aKA92BNbuoy5AiWTP1Qbpwx4bxwPz1IkGDEQ5DgScAAPdA8uN1dCynuWZvSd1UxEwwMBisJNL
7abGuiEKmaED8zByUKUfWiaOgYp70GI4j1PpDRsqTHpVvEUINKmc/IHtOvOIH9uOIfkN9oOud9+j
pEUuRtRW2pVZJ2y3MnqGw0LNmjuvE7zCzbysOZ20olSmFvHNEkf+zFp0p5NEQdD0ie4rP3iDfbNE
EFDZ2PDR3K0+ecYxwKy9MsvilhqIQBUcYGu9U+9Ghbe9dojiHIzhKPLhxTiDx+h34KNZ8qVIty0H
eLw3njPcaVsgExpuBjJNy4xAO8Q4Jijg9Yw6k/If3tI851ddWsFuWuvKjjfdSPEM5sQ5DjNuNZKl
/UR+jeA3gGvgj9EDBC7smdeqGY5Ow9hbStthPqkjLcZtgStBM8PkMc+Mxwk7PPHx6UFLAx4hQ/9M
JxOh835sp3NCVMI6TxZ5ocegSgEoM21mJCU2ia6Eg5bp4zdpLaSbsDoIKV0YN8wDLAh92GYdj2Uo
jFVGx6rldOmzyLSNow2ICThMRIoH1fR7KznPGU878nMumnJ+FuSE5kMKvNscjnXKUeEY1jPnW7iO
Gn3r5AGwzPyhYrcKy7pGFF1bwDA5xycvex3gX27S8OwJ+9PTwQNaxbSRsr/Q8Fek4vDxnHtno7zi
2ZDk57mazkbAYNgetTD0amIFLaPZhB6KOg6+a117iOXhwhUMCtKYSCnsFjRnrrx0Pb9d2TK0qtqa
DWx+OwT4b2hpgPMAjOoSUpbtYqsz2EHBpxNYsQXvQRQtFJoW1UYdJgiGXQSUdczl3i9aW5tK39S+
ZKXFINK7LwrGzdTiDZ8Y1m/g/e+N4/J7ZpkBCSd7NmGGrrwF/64i9Mpp/YKSkt66iD8NFEuiKT7x
NfiwBULSXKKbrgnkZgbNUov5pulreWDhPA/kmREobEwEv+NQOBSYZ03UIn5U8Yow8nwAXim28QB/
xA2by6iZnyZIYtgu2afIAC7Edv66SFU9y+JpbCRjf2SVhjWgF6g7gs4C3BQeuEk/lAwIYrKO4Z1z
6ESpbm/aHtWPJrKPPGH7MgSOxoHKWm7w6JDgT9FrOR4+/QL926+//u0f//5vn+P/Dr8LMNlTWOTN
P/6dP38W5VTHYdT+jz/+4xx/In0pfto/3/Zf/9q/ftM/Ng//5/Gvn6L+6/zgP/7Pf3P5+/7rG/nv
//Pv37y37//yh23ecmTdd9/1dP0GFd/++Uv4SZd/8//3i399//mvPE7l999/fRZd3i7/tTAu8l//
/NLh6++/LO/PK/EfL8Tyn//n127fFd+25p918f9+x/d70/79l7D/JjxDCA9anumyLTR+/TV8L19x
/2Z5ui10YRjI/m3bEr/+gpDfRnyT+TfdYSSN18VmzShs99dfTdH9+dLfbGlIy/NcQ3d0zzC8X//5
i//LW/Tfb9lfOYnmBVFBzd9/2cJzfv1V/sd7ufxqjimE4QjYMGAmPdK3TJOvf75fIcXw74v/pUd2
NlYTadqhe9bKyleVzLYN8dPcqgwsgxzZDB3CrIimj7tHQJM+9IZtVhjb1IIKEUTWhwjdD1EVJ0Ab
m6CdA+JjWGdYparWUZod2FusLKNOt9miqKhM6xvY3GNXxBoPRGSt4J+tbXpAPt8xWBsLQ2XZZw/4
Hedj26DbIz15N0TVq26llBO2p9ZN+KAMN1tn7CFmZeFBNkl6AukMcy716VB/MzmmBnCCG26FfVRa
h3Ior0JKBt2WYnCvfXda8ej1SbofC2ej6+hcgxm5Xog8Y46ntzKtfkPQgpKa6mz4wHZaHalvjgu9
bOwQZFskF8/qtQpygoGLYZOU5Dr2bLkDfclOMkc23Hm+RwVRMlVk2wMfmHGofcyUx2lNdEo6rgNW
9WuwQgCcOEZi5xUCDlkXpWX4MQFoY0800syYKQd2lLkCD4RM11ZFWYVOOzCmd+xf6J1xQPbkzKrl
VCmR8Sd49QVppYdoKPzY6C6hjU1SSFNtDIDQWdE+zI66s5qe6rBIwnVtE3wJN0YX4o4z93vIS7S5
WeDXT2ZVPOag3qDmY3L98Aiqwv+dPGax8xkP0+Pg4meo22fNmuKdVzLdHZxw1+qwYMcBuLooXscB
jXuXYKea6fmDDOa7FeJNSKpdFBkvDt3vVixjQlDLul9SBzlG/8ikIr4xdN1PBFlkEyldIqWaUdhz
+9oL7wDOg4qM7xX3zD3Slo3TsjcgqeMrnPGNawpcpaa9s0gSKC7IXuaVoudG5VSh47Lj32385x3R
PjrLeYmVHa612iygoevwEkFmMXIlFuxHK1EeoEdYLIJ43QEOmJPBDVEGK3DxE+SBccxfogWynQ38
+oSkrcroj3q5PSoUHGuGR7eoOemvA5fZV2T4RUXqMvL0QzFi8jUTHY+dAbbcgBjZuSyyQqIYDAZD
m4QEsgU3x2V7pgX/SiqxdiM18DOxxsswFHnq6hLr2av8vSzzA1XQiSolr90ti8bD4kHzivoJjhB1
BDO51q4/yrY9qa5YvLj70jSvFv7oVXFEqo/wEq4/ga3LShbJA9lXbUrNIUlz2waNLlH0+TbbsJWZ
LsNoZPlpBTLMYeQm2aoE2qXCW8/shBbJJA+KmY+1a+qO14SyNp4EATRacj/ZeD6sGmEF6gtU8Snj
X6fP2McyY62V9lFYyZMdAJIRJFZ5MqCZQ5dmMjREE3lnzOG1mWCnO1iVPKx5k8SuYVpg7xznFkXw
w+gE8QqkyLGVBDoEjJPXvF+87+mNk6BTGnA29Zq+69LYAxyqyKDiT1EzeLuR0MiifyRf7N5BjH+V
TrZPlGmjVEXdB+ucz1/abHiCjIORpr6Gnn4s6mGTp4/FGO5g5iJ/rbAOm6xxoDCRrMhsnFyv2DG+
S3NGup7QLQ0Vij2WIxyg/I5WnFDQ5f1+URn2VNMQa6km1BLW99ttijsxOOc26fRrQ9gGiaTpJ+Cd
O6OU+UbppntkqEZD3tIcBm5DW/XSCc6psh1Obsk22gqdM4bJdVn0F82Yuh8BZNLmKT56JV+RzIBU
RkxJrc5IKA3Aa/oCa8dA3jOz2QwQp9mJOiH9G1kXTjRxC4S18SDMjrpL09r31hqOmTCKG+StkDKY
iaePonLka9vwupkhWiTRRQURus4JswVZ2qV1TzNYw0lDMZuOx6KqTyGgotOYBFD7hRMfba+56mY0
+UUhUGwJNstmWRHiTORerDHoFotfeGS/dHByC/9LanXnQjU5WUxTf583D+Ni5/EKnmDXi+VB6nTY
yhnIYJiziwh4iuKSIYWYWvMtm7PntDcEAj8DIIqp32rTZ5B8Riyqfpt19SQjeAkDqpeNm9DO2Q1P
9gLiqMvqw8oyeIJpZ18ysmcAlofpXZZ4z9VORFLhWI/svRjcJ+XYz7pWvtncZVtbr0n8KN1NxhrH
T6xW3SHM5cXricPK3RknUmiKiy7yL03rnqfGdje6Cy3DnNA7Qh5ILLAY4xxt22r55GDEwSFavWK9
J2uRVFKQydZWNVfh0m0z6Bwtz1o1xeJ4GcZzbcCn8UpaHofh2672dlnnPYJKXGmNdU1HVEHWQl/T
avulis4Iy7OOE7Rzm2cybjdt6Hw7M0IPm4zcDI+ZllHuNxa65OWSS/BvjxS1jjHsJbpWdNhsjJKY
O0yFV5w5vkzEV4a0j2/4sUpxld4cQSKyf6ZIXdkgstVQ41PeL3rz+Kd1GQyPS549IRE3A49c0AQE
qeYH5tsm3lKsXCruH9yMM7FqzAWOs0clfLHy1Bej9gkicAbIoZ7oib9a7w2m8VM8k9I42uMNmUY/
aejS4+/1+isd3d+1Fr8yDG+DQ6CqK8CqvY3OVicLa6UwiB2qdeVBI2IoKtUWeihP0U3RIW6HcX41
tBwVIZwOhiTaR1riFNTUjHY0LO4hbjBfBsrNphSO85xf2treFDm+Roqja2bG1yzMPtEwb4oAfUTA
mJOlyXkk88x27hyXAUSaMdeIExaEV1rAI0zkjxZfJhNwdKDK/nCYsGTa8MCQh1ObnGCdlXqcwN1z
eohouXduGlD2xKvQwL8OQQYAuPm03Z6btQC6OPQ2gknccBUvOr0Jnd3Q4m0L4DpxMq8g7/8AEmU0
63KYclrARM6aY59A1sSrwg3hDfhYEVs2EU1egAO6Ni/9lMMM5SNoRu2pgnSE2/sdiR5jkXox0IMh
1NAGQ2gvPysdHOAQjPOijTmyiMSZQBQpVTxK5RaWahsQolpaA+th/pQ1rEZLj4j1llhsGB9MoqVI
PxIYJKC3zOnBAo/DeufNbssnt+iKDVZhylVxzWE56BDPd9U9bAptN2VMjzywNZJr2XfL5piN0ROR
pcmOjn/tes0z8rVoHUewXeLomM7Bt0uGNIKR5lVpBGQt4rbQ7c+2S9YlQgy0cE6FOghp8DRL+A3I
W6gz5HvBXbaxzCDk1MDZys/DVhn+SRUkmOPkDss/opUJcb+LP4rQi71chJPaMN7mXeOjhwYAXJoU
WMULW/DXuuJuD4EMyJoNZB+pJxPFuo3XUrj2O5C+g24XGPTheKzIUBlWXfhij9ZqUBX/EDabc34n
A2BxTrzcCJh1Mu8hLr7yaG4NlaEdCsCRDMhERSt7tIiki6J88FWoLimE63WUuG+DfSv619AMbkqP
GnbgtfSdJH9KNe9DBzgONHKCDlzsUazrTHM4lXkzxEdbaZ8WsiSCalCAKpsRUck+pSJgItzKfHhn
s0Tqfae4iN1HIbMXLbHfu6TukGzpHwhH71JQJeTLZblv3zSTTQCzhg9cX1DoQLPXjM+vKTqdXY7G
axVr2l2dBM4NziCMdvb8u8NGBmxpWLfOdIejJiXh6Q929VT38NqaUn9YSLAMD1FhO9XF1lgvDyEf
asgBeRkM69JCrWWZ8XAS2MpR4lIyWiW7RrIF15Vy73q13Pv5wYwkxIOa0dTCOGPg+dnyGq29wWTk
ph/HFMXW7C6HevlRikTt2tG8HzpBph1vXj/G3OHE5CxpmQySTIkuAtV0EVJ71xXLrJQM9oU10DOG
1MYSJYzBQFfPKeKRhM6u2lG7sZLX74t2jjF85W8JdmIS06cA1RNtw6gOmSBXb0CLicivQOtOITXo
2NJsHKFzQaHhZp2v0f1ukLJkm6zWy51WUAfHLf4SjzAm8iCc7zTRrZO5rM1N+PCsXfkMpVHht47+
2TtBe9Fm7Jv16A+Z+5gFLXEzdociCTd04mTdsWYjlYXmZcrBEhAFBeelRH8zKnvbws1cJyEe23Bw
IP46l1iawzZukV7peZCespBNuhOhh4w5mxXCDBONIa9aTHRJe5l6ak4iy3BkLppkwQ+JfJ41rMq+
50a7iVIyPLBtJAv4qNkZi6g5FK8BheViN4q3OesJWh++BbD6hA3zhP0fCyH7jTLEzVyXt+NjX4f9
boDCuiblRsO4ykk3972fxTJj/k6EVBqR9pKNwOlSF4+G1iKdLt4MjQMkH0g20i5tO2ovUY9w1evu
bc99mOrpeTZ4g5yQ6aF2yWwMwp3sT1VKdpAd2DcVWtcmMRxct4tCpCzxjrWvQda8ydG1NlNzA6ay
u2t0Gq2cKQB2AYzGhdvtQwWJsWkPFbLjK6uS/Not3n9Jf4O8DXaA8MQxseHt4vlH2xbCmKloDHCG
5HeLWdmO3mJNFRA409rPIY6bbXFB6w3SVsB6Io3uNZ/9mRhdCuRy33HZ4FYzvA0R0ORKEprCZzEx
qk2dKF7xFg5K5cAd0Zvo2SzhRuQSfZijm/e6i+GB3zpQdP0TOTYUinnnUz88wJfgQ5bnrOWXfXQR
YDaYWWE9BOy4jl6c3Vgk9BXZoJ4cfDvMFTTe60Q9ddm+Rm65zgyi/AoT8Eoa1d0Br3Dqp7F+wxC+
wbpurGsNrlIy0IrBjT14YnhszRDvtowfmBt5G5yo2bpA4oM0akakkb1J1MZY1mI+nT2WB4NrS6no
juOamRv4XWQx/qCF9ta1FpkLYOrSkCDtr3FcXas5as91NlynZnoWy17BJAd90bnej656rrCFbXPM
B0B4kXuzV2X0POGTY1P60mvlwn3xGixw0GI7wbUxx8utO+1rwqSysblMMglP5bINjAk6KupQnsmI
oT0t7jyzeipbLiflLhG9MDTyFGZgPwe/QYyuRR88Z1HGkqPLtnYk7grIzHsdvVHuIkEOZPZWGsUl
au11ari7oNBuW0Zg+2Y2F6kWdz4xuLtg7KeL5YDAhqzHafPAKCVAk5qAUSkxY2ewdmJqgZ3GoWd5
SueO2wQOL3RnQ5YqUx5uPje2zSfBye+o0NkiY12hOzQvDabFxJpejTojzLo5V65EyijNkwgC/RQy
vh1xaKNhAbKA0NnSFudbNWxiXiCyO++8xnK2TpZ5WPArOKk9Cubloanqz5Fl722Shl+e+d2QTjNk
5WF0mnKPUIdbLDSOPURZE+EIuiwn98fXAc3BtqhleWqXBUvp/KRJ2G162Xn8xNyaIwryVIm7jjXX
qjq6LSzZgbpws1SvmuCdtarngvejTOr70F5+WPwwp1phVaBma4z+NE3DTdQj1SUJk9V2Wm308fdg
VRc81YS6o4w0zPGig6+zBzQNGrNxZli977g1BQ1OmwkLRT01704WSu7d4i1jUEI7Rbpt2GL6SMdu
VwxUBSxcTyIneiDQrY++7I7NDEm+Sr7YaV/bBdScR/oxbVO/qTHeF6hUuT/ydwPajB6dGpneoRzZ
pwbncEArIlhg+TypfB0eyw5OF+Tdb2dEdCG9t3rgM9+lOJiMvobS6t7MCaUoIUtPjUbkiIHeEUw1
5YJ+1zo0nVkH4zUwN33bHmFDOUfwGPEFLrq9NUu82Z4F55ZhIep7rkQUV1u2UuNa2h3uYtc4GsTB
k+o8Hgw7m/eFV2KSY90/hfsiTJ0njOIktDo28xctu+njVp1TGeM2y01xP1tP84w+mstm3cXVW0a0
NkSkGkqSWdwCd/ouK+MuzjS5ZuApt133ibYp2YYGxx0JJvqpQaXEBmyjzYV+H5J3cgwqVAQ6UFNy
EFrMxJVjgG/DNIp8mE2XdwrquH/K4qTbowLmUPFM0x9rbd7OA4aQMeH4CUXxXqoClYYOuod7vMCM
JQ5ZESPIbNjK9s64TsrunrtTHh1DD27tlFgRUc2XzGk3xE5F4K66Q20ocRib+r3qADBoQoYoohfk
uUFDJmey8Qg/i1gO301KbVGwFXD9eHwrfFwrijjKlTDfZEjlq2iCOoTzFIoLhuGc2aYa4g9bzq8j
Nneftd8J0haGTif+cWvvbCbYu5F5oYaJXz0Ui9tA08o9EUS3ynKc3QyngWEMhWSeSaI3gu+yt4qt
AH3BFcGz2KXswlD8IoKrthPaOBzFiFpSBQugN1mthUh8OYKuIFdpy0PEj5NrfCjR5IxK147GmLAI
iBINR3M/5igbqdcTRVyHk1Qw1eeTytB8Kp24Nr2s3gr7LgOLmBiaA2S9uRSz58Lph3luMtNYBXg3
QMz3qyhE5cGKEvaRzfi1mWoko4rzr8fllE/8iKF0H+gOzyH7d/QTvJQsH2HLDfGtHWAuE/E2nJFV
eEl1aIby4ub+4tRZ5V6wkWb5Vev5XjA9Sqp5rVIgnvn4WgzFgaRDuv6Ot7bCal45NDVbjSZCW8JA
iFm0a+OAYZc0JLZK27gUL96EZrzKvlAZzEcTj2IoFhkbkDilSzxZuJyHOACSH4gHSR0FuHjgiUYy
6XSK2UEhyEuOW18LbGJ30+Z+mom1cKzRumcjTv3SrfEOdBel0RBmAXU7f9t8s1BvGWFpO2+60SO0
PY21ZJJU9xPIuJ0bFWc9VkfCAxl0pSiShCx5BoroqSmC4Hcu2Vp2Fu2aqtC5dOTLWgwi4IO+JUTF
+ImJGrdugBqPLVMYhje6C0VkHAkaIEiwSXGS6MmTm7N2JhG7usclcuKMw8Dp9vs4rC4pWWaIfNpH
PUegNYT8aZjs50kShRsIu2AEgKPViUgtRyTYqR+zaptDEt44In/lTeoaK1iHtB27Ig7RfA44zuVd
xjclVWHvMHv+X47OY7lxJIuiX4QI2ExgSxL0lCiv0gZRKrUy4b39+jmYTS9mqqslEsh85t5zadJ6
zE0lxQml6Ql+7bDDuhTjENy3JsWYPaENaOsnT9OuqfTZYJWzrU3vYonmUehl63DSLrV7xB+rdqlB
TOiqVYFFyHOLaXhH47/DwHXtPHc4YNdE5HYRTfHDaIoewZX7mbgZhopBDB4NiWNNj69d3GhRADss
y4svVrIjQGTqjRWvoYOpCz1HuDvCqb4wCqPFXllTToCBU3b2FFaOxVeeDzm6UHw5asj3fLIPLrO5
XV8NN0/Vf/oZ4LwRVN+Fg6MCjP9X5TGSYP3bh+5C3oJGHxfwolD/R+cx4RzrmfFWttH8C+wlHIz6
GYMA6O+iY/sTuFSMCNMaz/ihN8JNvgx7a+AO9ahH93q4JzaVvzGkzotE+xoLlryIelasXf/au+0O
h9pPMuZ4k+eFSR843jI/JgOFvOebAwwSJV5Enj255DcJnWUnLM1IzqMM9y8yIHRyCFymGYur8HIA
AT7LN9P4kKM1UeDXl8RTPwhg+fybS08sKlrEZEeuPNJtNx8OnhM17/mQPRhVa14yh6dwmBgZIHMh
e0W2u8Ihc1u3w1MfF8UJ6ucTCEefJpAiwlc4fZvaIEi5/eDRYYbewGxK4g4jcAk0QTmpJMiYazVi
xGgcs8ojNmmhyWlYHFGu07R26fTfECmSm7T5Bo++7fPzXPkJXmcrZhQM2GgOxgdLvs0cjakcn/wC
ZrCzpuLZdc4FlTLMbQOVhriB1nwEkkOLej4IlnqBKYdzM5ivo51m27gBQx8F+UvUO2qv+dkoFZy9
0Ljh67KS15nQetPgGZ+Ufujm5sHFL3X1vOiddhIDTo0mzAPhxO/mokUgpa8anxhPV/wdKJT7wp8u
dsbIMcIx6uKp2AS87Zt2Xq+0jlnpUK89kvnTWIAThmoAAmH6EFThfszkAVCn/uT4JQ7YT/5DNHgh
VxdK/moqLkuGPaQu46hWOPbj5pZ1bR/Knswe6BGti6ZCkKnJxIR0IaB8OzvhBe/w8EDntw7FRHGI
qwtiSI/31feRkYFtzFsOs3SZ3qKZ02EyBjL/knY41vPQ0mxnZIy9Z3bSbUzeP5JP3A/hsx+JE2QF
0nayw689rlEQxNlvRYAzuD/aqWQcjskbJP/dIbAFV5SBorxm8rK4X3HPDMHRLionLAxyiQhvkaAH
TSgdprO0F3IN/8iSDVfr6rPPaTaVLiAVjgDTCp3V3T8wPj82OMI94FupTjUp3uDNjFlY/OrgSiXL
3AUhJWHSzKnwWcidW9C0m17s7PyluuFEOGiR/5najNASBBhdwVXo477AZRwjV9F/wJEaFGZ1tq+N
gV+GKaVJzv2TtJk2FhVT1zQDfpZ5DWVCUn5MUVXu4HWFg+VDzAvuE3TRo5jjSySXB43mF6qzJFme
cgTiCLjCwqChsct1L+eDparFEIOoNq7oP7Jd0a8BkfsOb9KLBB08kDrrRFMGNYNPxIPpP7p92LUU
5xghigv6pcNQRkwh4uTmS6Arse7yUJox1BWXqYZvTx9kPpQnSF5615ZE7qIAsaF4bhaZMeNlk6QV
HnMCkfc5jCMQEB17y+a3jIcv8sT4NEYwM0VtxTfY2Ogp7b2WQLravOBMbRCRu/70E5vpvevQYxmV
w7gukhc1cUVmCTAbz3iZ84B0l3Xr3vAkH+mGDqRwYDhGgR8ZjLq9FWBA64vMGXkeRAiKAd8geX2Z
/Kv3wIziKZMLQUyDcRUCRI4UeJZKZDkIv095r9Xafp9UMFyplNoj3R527cj4HFz3AZJYDv1gicPZ
gGS6LEwmsVaCMEDIP01E3oy5eAVq+qIX+iiD4p3PGEOwxu1WlG8MczPo2MyPakDK/nCKTQdfkD1N
myXN37llJP+tHmF/z3DTnIofdErjXkfVhUUDePvJ19uqFiVB8+c89QK+V3fvo+4ILeZZS6FMQKM2
AbqEn2+YLUCG7P386DfDQXR/ErIgczsakIKdJFluhyoWkI3R1CZpd0kxHaDxg4cTtEjsQKreh3bB
4131LAIsfapHC9JYTG+W5w2BpPN7smb0LB0e+bIkigsCQrxjfU50L2gdzA3LbuyxbVi4KSd1HOy1
4u4vg5fAssHwc5wDshSDPR6k8jTEkjwB6k5k3QgTdfA+NNl/Ii+MveVWQCVkcTaZZqIUNDm5y0va
cFUzO/xM+pe8XLxjNddsYRWwfW4XnLjVSVfYKSrW/SA3Pcm8i2gbdysM0tWcnPFhVoFXJkDSP5hM
5vhmdRQONosG1l5/xsrKj4xLEXsaSEb0eDe8ka9ON7QVX5ErX4ggP7pefIqHx9KiSinifVX1O2tu
zn1rn5mk7wz/TLQFhk3++nkYeSYoFfPqLnAYuISBBsFe5Gd2a7IcZwTLiDFwmFQjm0/GPjvtGJ8I
+9axAhinwv8unfKEDPSZvTOmi3gEx+9+asHToqikeyVu9exxp/T/8nH5LqnXmGS5rz3Q8NBR+e+U
Z/sessQ6ZW17+eBWP3Xkx/RG4zmAOr5h1PPBdBObLS58AqhoDLKHSFY+i8rlwu6F951KIxs+BxP1
95A9rV9My9nD7P8vVc0TupFTDzVtXVvG+cJrnUN81MGdYTypH94AjI9LCwtJU8935KU9EmTinvvp
3bKemxVf/Y4yo2bRXToc9XpvTjdPD8+CDIW4k9ciHp8d/4TuA7ZA2T5T7IVa9+R8BNUz19ZvPHag
8Dr7Jeq+SxVstQkP+JVJBBHceim3bew+pPUFHf6DzyG2ctf0ga1Wui3YgdII6FfmM0jgcTjiy9xx
bjOeyKIX8q2h3VbzuNGgL+mt+m8aoQGabBCyILgXlX1qp+TbI3mdjttDwhm9lHN3QOMZn4Dggf6N
qEDSl7nmHDO8CFv3SM2jGSQYTV2HPQ7ZdQ/55Tsxc2mJpZsNiqPpQH1xAgIY4hpm1okpHLDhxpDe
v3H2nhtcQCHsfY4bWs59QyBb7HHgQ32wwXETAp/fV5bpkhImi/nvU+fLe+wZRw1bLDatc9syZAfX
4e0shz3avHLA0tTb17Hfhzb8TrMxT9SzfJt99sVf/FXO7ifaCyrr7sGR3d2cmXGTF/4wA2Ez7fib
YFWo44+DM8w7W5JeZPVE2o+/zNZeeflYvPXudoDM3gOFN3JiinjGSMHmRGbaGP22GooYCsdLPfuP
WsTPMBO/fByGVIO8ETqFz7BoSi8//Y1d89RkzxqmCYd//tUhHckG/af2s8dGOduhF3vL0AjOgYSQ
KaG56KinPYuLhnBWJMH0HswmWYjwv6Jn6ABKmxUa4DJh86Uq72r7HqWYOxKa5iL6hZKwfiKuXBnS
f9t8geueg+gQiNjVYN/6ASlCFziIZngnTcAjRpY/ZZzwbOVMbgL7R1BzrGFqSjiHqEbByoQAQ1YW
sV6lH6PGCm0meVuzCZrQCLhIkNjC8+nntzbTr1bJCLywJctVB3hCw9264ELHC7Wxk+BuOdkQdnN/
7cocNlNzWEhxYh5i3CnHd2gDPU4YDyl7x9E0RX9A5L6RRbDuXYm2GqpfmAQnzjo44R6NhAkpKIru
oMmZjXtUI5niOgQx1pXGv/pWynLfdPAj4kqy/eNd2th1NyLQKB4J8LPCtm+vvlt92V4HNm3xfyLV
HczVFJIR/7zIBrPoOrtbwBaU5W/QAI9105NV98ByiU42F+t9xnzAbGQeNg64GxZxMdDqeuXeRw9B
mb+WomgfcSiddMttt5CDCcbmzlfC6gPDccvwkNk9Hg9qpRvgalxVNUVy3Xwl/D3HbmaT0hXBO5eu
YIDyolavfVE6U9g/FCK2r/TybEUQFJPGw8hsmW4Rt4iKos8Cb/beH82/wTg/JHEd76IUG7KBGeJY
ERBGNYgHYupBKo3q0rT+jH0WL6tl4WjQCUmEkTgwSzC35NI9Vj36wPaW16QsANThuPWP/jpbn+of
pqsDdsCZ17WJv+1JsdLOkjAf23vGz7u1cobuk9V9ek78IXvEUfhPUSP9XZb5OpkwAmIV+1vppGeV
0QR33B0CBwcWkAwYBQV0N38HUQwoBTW5gg6y9cWs9pEUr3ljZlvdA3hcgi88oPWWyrndvA52IvdN
carJqi+Y2Phe+lIssT4ZdXVDrVPuwfAz8vVhItAFBqCzciWyfVt4j3K18StkIxtXdH+dljJHY87f
rH8X2rUGtuq2nf1biT79wEyXzQQjxN5w95TNAlVGvJr4Snq9+eYxKN7m3UIeFTo2BjuRz0lhpPmT
GtGEtRqrEnyJf5Uuf1L2OAn81twceJ1Kj0Bf+28NfIE2J32NzfKZ4OsQ+ETz6oFuyfsUf02xvkHB
X5/32tI96vfW+80yTKCi/jBL802o6DxhWYNaUmVX9ARUaIZ6C5KSHAZjlRDx/pPBMLO9dL5Hpe7c
cW8OrQyXrQbBifCCuHJrE5MKtsdMtONkX0VHik2Fc+k7qorGu0PB4G3kqLRJ7oZmicDLV3RVqEBT
0ovxIOjD4Gn2wi4okXW6ZOgx1F70NJZym3K1qKhv9haW7yjnC+5zzFJVnoRo4ZigILgi4JHc5iXb
qtg8Lab5zQbxO15w3kBnUFjw9TucTevUiJnMHBYK0P5q69Za7dFURHTO7XJY/JHQ4m45kjqdvEtm
3KzL8WZHD4DrSfjM+7fk/2lZ1hAbJ16NueHPmE39p5qheVl96ZxLk9ucFqnKIgQynvmcFVpz0ds/
RSFBP3azfa5Ae8EG0T8JLjZXTMHB79V/VT7iecv7XzMWD84Sy70b2CgEC9a8ykZUipAG7VBygTjG
1zzutG/6ZPpOWKAxHeyqgHgqx8iOOYMjJsuQOWL/ruwVJ7b+o4Szvu3bGVGMeO2YD5VMUPaZO3MD
4pLDO+veGxbMWzxwGEtqcda5Okkj+VgsH+lhSk5ZQwecDNXqBLA/hd9aR1ZCqvPVbfFn52ZVi7n3
JFZIr7Ee84YICVZShtgCyKlGArYQ98y7JPD/sVl5sxRFmI/bWRv+rcgrEq+aJbjhm3lqY6zUllOy
2EJLpP3JOBudeYJijs9jQPWP75LFcQb2pUUp5WbtL6i4ux1dFAMr2VRvNTPrLRZkUTRvA6YfSQb4
0XXnr//zZpsVp1I7wBWm8dvuHHzpi0FMfWYDIZHdVdoPqZKfcAvvERwDxvNnx1H4W7pbXDi7HFko
WiX4BxiJ4vTfosUnn8K1NsU3YsKzQ99Nc/jttxV1nd3txWLqHSlhv7MvaiBkzoa8wgCvOimxrZUN
W7tjp1mpnS1wtbv8Qxveb2BaPwZecC5wqJhzU/1Jk5QWwhffFe7UYDXDd2X05vcRyUDEHwgWHH4p
wRwuKQAIswM0UH0oah7Q7shqoTwb7QEYyUWjd9jpMvHA9YRCGu9RL5zbE5TLpxaluupx12tf79HL
UVJULpnUqxQCoTae5Pa1iZYnCx/uhmUY96xBVZINr7Uafhaj5BaJFDglmwkcccZ1lrz0EqmQYMzc
JyeD4egm4dcjJeTm+SX2uUI+aUIAVS0fLP/gEn8WTJhVKeYtwyZBBLq+alC+RnpA1+CTtwosrxgg
K7ixRFBO7+5EmHDgktqvKeXZJrGidaTwiZoeieNpEalDzTxfao8N4Tshh28wZykFW9anlRU8V7J9
hmF77p0Y2CNX+OK3PCBEWnX2p7m2qdUyWNskSrdxxAY2i+ZLFDQfWF9uU9C9RTjuEcs7QL2T6MkW
/Zv2+z4sIr0RXQI9Ia3Po/GN6fGAWLLc+ijAiOAQly5rvuJh2rvsV2cU1Crm8EvW+J9g5PWhgTAw
GmVT9OKJ9pPU1aOkgMjL6DOL7LCpDJxF+TVK6cgTPArbCjFFXBH1Q5jQHLG3cSWNfY9AL4y9bmfP
COscxMjS4k2XmfVZk79JidU3yWe8yrPLJVT9kx2MEOYhlW5q1oJ5dcqTkXSeEqWL/eQpA/6PJ86k
qD2ko9o6XcdwwSWW1CMKjVQSfjXmn238zx9ZdIK05RKhkM9co8AhHkTbvAh+3aQC+B38IPxPbuYA
zZ/YhYFM501VcMaL+UdnNkeibo/QSAhJ72PokEbLYZJVOZsz/MRmP76JdMGDWw1fpsFq3Dk7dvSJ
z+NXoahBMnApxUDoKkunthIwJYbm3Gq/OhpzidpJGX/i9rXv7XsX+KseHSQRzz2TI+au5swhQ/9G
2ZF7+XfHXYUdzMHGKAQ5PGjqfLO5Q9GxWO2ml2HObo4M9AEN8ENXQhjiYMF2co0Waji7VXHoaloT
SHeHwc0u+OAy9lFAQXWh4UyaIHED4QQHMF3Mx0AkbLAfhzFi+3MhaJ2R3h7JrEmwm5xcP/ggmuU3
jb5mEypVIVw8Dp756+lfOyNbrcP4aiZo7yLZfpHxS2dc4ffku3pc/GJHlld7L39IZiyvQ/NQgwY4
RN78GZiAboPJ/TZthuOlIFkkdZ+9oXoO6uqjyBP3MubkV7Bt4aVga7VlgB7sx7iWSDCgQzELoxvP
3WDn2Ez9IhA/vKqQEmra36FkDMAlM4YzbL2dH8MS9GcyGGwyqWXaL3toqgM3urzHjnfMMlhPbc8g
ZIR0OykeM2UR3S6jDzNHMuC0PdR5cLL5EvmAEDMEzIHCJcNYxuz40fvobPsYFylgCRqBfI2gdjkR
OiT3fg+ySTcarkLRXbVllaHK8ao5jX4FlsdTXSfExqAgO/QzU1vsjHSskQy7vpp3vJVfvvIOhKYx
KKVtVTnC/9hOihuoqI8mWeEY8fjrD1aEoQwHaEUF7HZMhf102aRLB421Rvs4Bep9yU0fA0N9H/OW
oVmHAk0T7YF5o8NhTqoOuK9zwdh/oL3Yxm0wcqAkJxMgwfOIDjBgx+/6EEcLQwMFmrEqw5u2GI/p
pC8fxWSzi8zGXZcbPUqz+pipJ+wP+WEhXXUYE8BtvfUFrvN7jG0QWnOHhMVm8sfQxTG6b9T0j12l
riJz/qa9N4UTEqCticpvik1xTnKwBnbyqYbmJxfOpy9LSG2Wi+6xQWzu3ech2NEP9ds1cc8mDyts
l4+BHOk93KULVIRPiFXAGjR99Zi+e3BeiXho3gqvx+CHFaZlwnd2muIlb1oMufUSkj/yh8/X25g+
seD//4OJQEmqsgP5HNiEGigXFSr+iLaZJAtGWXAYJWbMeQF8vzzTo9tDz26WIu3a+zZEStN6QIqc
87k3p7EJCASo/UtOPNBBifkrSbEH2qZ/RqKJxxRTf4UOD7O3f0nsdjp4b4ike+RDf2B53FQ11fvx
Ghhpe00l6clTBfVgtOnhLLzJO0QMoW7df0EwHBxBwEUU8VjURs9PqIMP0Ethl0br4ETc5Nh1hwbk
8Jx6b27fqaOnLcyTptyhrVVXWxjU0QY9bux5zM/qgB4S5WEMz2UzecaXVXmw6JnNb3unvkRT8pzG
TXwlcfg/hCN/y9L57APBjA+CjK1uXZS9TmnRrZGQpDYU4IGCgjObB2QjOFO5iBrVSxi2ET4hf0ee
2/cISxxl6fyBCw0DiEdQWYXv17LWeLQYpNsS48oiYiwsfdRd5uDRVbtwrpBNVmHdDfclyp7xiDKr
zzCIEQpsbNseWcO42puxm5A4iLJNFIu6lsXAD8v8oeEvzRCR7fAvbmi45iuqyu1oxAvW9gikWwMw
SiK3HxGfoL8a5bY3k+e+YoT1hwiw/Orma+atwa/uevZf1wYnGjPU9jtrV9gA84VkrcTsj9UUEEWi
9ijmlc0UjFQkiKty00sl6Z4khgGvw2qethyU3c6AlHtx5izbyD4NEd39l7TqbDcyPYnij8a99uBZ
OLmL5MFuRu8Q5PSbFAHWyfpVpXVD0c7za47WE77whnkbMJVIaoicXOxOz/U3Whrx+bTuP5s0uXeF
ZACIAqOsnnwSdXHadM9QHW69GM+8I+WBmX93Ktjpd7dAJYdmMN6d1nmPF0DehgL1r4ew8pciFGJU
UOdI2aUvgKmtmzuuNNAkg38pcoN0dJSA2TOqbbHN935h5Kh9LXp4BjMNVqoYFaJIXoe45W4Ev1JM
b5BIuj33xsd88WT+I1tj3rApJ+bNBOYwRWAaNbgcgCsaBR19pRIx8h6SD0cPC34Uuc9C3JqyulYF
5keObvqDnofFm7BJW4BqESXg73F8nG3s2RFtkcs2uDxkAguBNmvQ/07tbKECOxWHI+IIBty8sWjx
H5tIzidii54T2Ydcpl9mT87WMLDLi1m5ETt0W8rxns/Dt+OJd5H0Xx5Tepbm/Z2MhGUNt3eZr04S
46U1VY+yt0Kl5LKpjAh2XUGoplsfEUeS0GQKxM2D/+mkE0Vl8WK59YTnwn+piwyXJsFcbZ3yOxX6
qwpKtc8z93nU2dkYyp9i9F8ayPlIts6GAZiuz3h1ZyRo4Hw3wuhgnYzTLjAYaZQM2GB7QbeBPdW0
yfegvFU1aK4dVLWPFfWvQXPRje1pBnRNX1Ek52EEcFbn0cUQk3USbPU32nXvCe5OLib5mkoEQg16
N5Dzm6lg9m/ikx6LkhDyBCMJgxkEX4RUoiz7KyhLMQWkOVm+2U6nXDSyMf6rLU8cbCl4qgiZcx3k
x1lsPNhVxDQRldNWsaYLtVWeFuW/DElEUZl1P2JikOYl9s7PkV1jdfEO+Zy/to4+qLp+Y605hAPT
RTAryw5zUrKtJQYhjrt871bijzEuMVvwXyIQfnH4L/vxpfc9eQAbl29y6CJEHiH9s7TYyjJ57JYD
dzfbq+QxHsflsPITRtAfaQ1gnMRxHc5UEWmH1GVNBEMOD2QLweNYN39F7v+Fiog+OkrebN4NuHGw
ZQml2nQ5IEdHACEZ2zVkBFUFh08UcCnSNJLtNoY2gt4m+s/t8weZgJUJer7B1ngckR0ETnJIg2h+
YBqIdxPNMXE26R5B9gmfY8oGiZ0+iZ2gSNgcL3kENtCrnoWUJWAbshqr0n2RA4ZJY3G/Xd70/Vzl
D6BPOC4X82tGa74bEH54CCTpe78Ktv3DTNiTZ60t5OSe49766zOJupWoJEfQc6wKjV2kmfigfwn6
2EV2ZU47XWc3hHHxputBsqUzCZx6VS4nfr81bOJ6yMwJ/cj+tKruzbcaJuGsv4kh/MDwRJDOGgot
NOrslguAxM5u26QRdJnEf8ytIeB7bisYF+g2oFgqf30B2iI7wFzd0eUwcGKujilk03U+xkYLp5kz
Wyu7Ue48Si8k1GyvPcTxbkAAHepZ+26o5V+UAvJqSSI4pPEcuu347aJsY+vLyEG35TGpjLVzz+ed
Hs3xQKjHa2yYVDEg+sdaPxABWiN8IIHEU/az9QTEytwiHf8uoj7su+GqJeJy1BiIbvR18OlCilFR
sPfdYas179C8TH/d0v8crcgPR+OJdhesWzmuRJMO6Ljthm3Gmi+bcXZLlVxGNjdhMgQ19iOG8W1K
7LFZfs4j6RS1090qHzfXQlG87brVkducZxSRGLFqWpTEfCFyb4kkGyBrjbGZJRMHRHFAhdR/Ii2v
k9/MG5eSZE+zwXr2qSqyu+u3mDuEA7+wfQA/WSMGoM+SyUkHc7CpR/OygP3Zj6XdbPMpmkPAUQY2
VX2KoB7BAQ5SGiUAQn09P4L9LZNjpCRB6jGAsMpe+ge09jevNquTmTQs+XXj7Mve/m8BAHhWA5uU
yLQEmevyyDY9xL9nHupcsYjE2o0r5dOpPPiBaHy2lhkFO2DVFCRq2o3MvND+OJQGWDs7PBnY9kAg
dcR/db2Nujj5GMykBZc98bkxoY3iTzGmkNO5Z5iaPXeYrPOJ4TV8gAFxEFZ8h00ffbrvnyyv+zOs
2Pwkas95IP92rXynFw+YSxe/NSYJPNfuNnfdBq2Fe4v67lcUdXLpweUXwjwRAJ8xeXXdg9WQGDbx
lABEvdUVphUo8/fBWLywNQzrmA+YSKy+fyQz12EgTH/MbWLssM0S/UKabNdp5BqQahs+AXSyD4lJ
LPoy8ubAfvVgZvinwWP+2yHh3zEMxPcz810uJoLFbhx4U3IUFwgFiFKBjlNbnA6iY7qhzu7sXhN2
dU0EMqVg6BbqDNrW///hjdMpsjx9kon336ArFMqIqzIDSfCoF32hueU+yU1JfKTzDk+XPbbgVllU
yxu8iGubeOMOg/xL5Ba/glEyYsr8tXL+uCPV11SDmVcuq/28bodzbVEZziscLJBgva3sR831Hk4t
noquDfbWgoJqkTIP3dqVBzRm/K4LiyEz4s1OA59gIqw0GzYv7S6dp72pxvfe1fx0dpaeykzGmFxa
lACddxeDmPdDEvwzcIWHhoUwYtYJofNx9l01ONoMWTJoIsOMwNn6Mo/I5FzfNQ+ggTcRyVahqhNj
h+98eNG6Ov/mQ8Edzp+SJVIjJFrfRHyR1Pdqyx5miUsDSW//lY7zL7J3BnAZPiuDHvdBzGTDmH7F
gxdn2da1vD+qz34WjfmeIMcvwg93fgprDJjZf3VMcEeHVgfGz80arUdAgwUizx1pYeAZS3s/q9gL
vTMDLutQm1RhEUFVvkPetuGrcGxQpYOy7EfncVL4UhB4eSGacbWxvdXN5YivIpNHHvJLORG557nz
0TJiEoCUPYTpuIBdyZ027Am1Up33TgZdGYoSLiLYH3BGSXpAVFAhEo4AoxrnSUcilEv/6SfsYFID
CXOF+uOj8yYkhp6Bb3/hbWvlNehQRFsLwkQR5z8EIz4zDUaPkvK9jUw/lFkhsbqmChBCKu1LZaSv
qF4/B9g9m7FR+PhLBoQl3QqsNJuGxax2rQGPCMswnzaNNwQL4UBn0w4LGk86D5PNf3OEKW0OXO0T
6P71g+o4bGi+37xpuBQKsAf/EjFdpiW3i2fV20pDdsRA8Nr0xCa4LcU2jmmwV3g4rBXcTgwMBR5m
TSAsQH/skYiOQmx5z2E2d8G/Mqh/pIUmr3YIVSXXYld40TMZCwEtfvRakCh2HZfL0gUkTKv+ubay
d5QFzEst71TYU3dOUJTI1DIu0o5fCheqNDdXb+UDPbJ/gTsA/ow+qwasqHpiGxIpblFwskiWjRVJ
C60qL4Su1gyhkNEbafFlquCnTVC85t3QIwVCSzUrgHCTi202yn2IBvumUsV5wfdE0NiXqhBaZtyC
aZO8BW5+kTVCHMJ4ued91rFoKii8oNM1lgmJg6ZktzT5zaT1mVCDWU11KVJUXdpHHh+gbmlyZsY+
8SEoyQ8jHLUywTPsiHjZTk3+WMv6B5yns5uwNnGSpYdZeuZRxmW7rXXUggzleY3XsMhMO5Tny0wm
SFxnl4Xte4d2ERrTslfjbfCzkd1ndSQEhdirsnyxAdVHfbGuvJhMjAoiGJbelphZij7xXpjE0M9T
g5IjMti7ZXZKplqPS1lb+35MjH3EE+4a811gwoHbd0on8U7hiq3Me5dB5dLOMn8c2PVr1CpsVCH3
kbXrQgHDfy9m56jiZsuw297nxZIclEkYb4GpkDwZ5q6B5eElHE9+Jd4TnT155z7iySls80qiMicI
5t7qTCzH8KK6Br9lihmjn+pHaRHuG+VXPrM9gESqlThhDjiE9MeI7Q2tN9a6qVMzSTjDcjQjmHZq
FRzZ6RupKUT7ccEPI/7gmDDbJXM4pnLzse+ERCUdvPHmxi9uJ6Bw9Qv+M8xI0KuJjgmsV8IhatLI
9HdroeQhrzbFaGL6wW5UuECHTN4AdX8HBDlA4JFyuudu9o06ipjX+hfi2pqtNr1YFfHNLfwbNJOU
4VAeSjzw2ynlsM0dLNVRjCUpjlFHowYbV8Sb7xECh4URpfp4tGO5gviZtvHRYwnHAmDbYuuK+b2L
4l+vcN/h0FxJAPHZfS+kFURkUjlUhq4aLgaZQrPGRjx3fxlnjI9ttVjHgoLe5Be4a4pOKAA92mjl
Q4pxdp0MzKPjPwk7YRqVmr+w4Y/NAqDUiBrOhWT8rIntPppd88S8wEcAGd/EbGbH2Al2td/RlZnz
tYvKUxmZals07M1bfyHKcrIO+BVpAbg3NhZ5QQ9cl8HOIJ9pW+buo0w4CUsG/tupvFSm/lLtsE/F
1JwMvewSbcX7Jnccsn9gODYoOtuWbielbI2RYtSoWEBmcBH0uWD5PXFycs51mKy2LlProwLuuLNb
bV9K77tw0b9AftiT8RCd29oNdeQ151gRx5rZh3lKH9cRKsn2HmEpjXtBtjXOY5Uwk2jFhTWM5Mbe
uCPqBlUp9YLFGNmQaaV/NFOiyrRuQZIwPERY6bo2Y92xuleB/55ZAwW9Pk3L+MIQryUgoz2nxrs0
nLc6yzEB/MbkO7Vr419k9SlfrdulgBApzxNieKO173zVf+e0Yx4PTKUeoNeQ/YDIn4Rxqd3+UATJ
NwkMfPjIGag56PWIew19a/T3RjUho65lckH3w//Zs4S09PA3YGjXGbwCRIccgsUmLb0NNML0DOzK
NIIOITS8dhm6o6lMTrUNai/piJbqDHShqTv/iPSr7qqXCU//M2ggh3E8pIjcEDywzJ6jem73pBxj
SjXNT6/J7llDK1hQve9NY2hpU/N458Iy3ACeNEJcXXFoYTYh7+Oas8Df5gGjJWlPEUo55CjN9Jpo
Nu4E3q4vXzfFO5nCU8EihJDguARE73TuPh3ms6Le5z2e/W7E9sqGygIENLbLPZ3pNNuRsQkOaQJ+
85aD3+gvWa/elpyqIjBnnOaaM49QHFYK5rq2Mge9D4m0mpAN82J0jobo2gJRNGeeeFlRUULH/apU
/Okwcin+R915LDeutNn2ifAHEomEmdJbkRIlykwQcgXvPZ6+F+p09/1vR9xBD+9EoWNKRZFA4jN7
rx2LTaPv5tMhm4Kn1uSTSVLz1XWpCGHW/GD7BB0R4cKJFMxZ2HADOyQcmxoCab9mwErRzSe1y72Y
Fa4YvaNK201KaaJT9VD7B0+pHJHJc/mLvr9RxhLunWKObJeVAL0J4CZjCQwYKxi/ay/c2o7dLydj
tsVP8bPfBgXK1+rNIbQJ4+uDAf9mSOKXkF446MCP4HKdeFsR0wIywWO9bQLz2R74azqc9AMxs62H
oaZItzyItdWYWrhRWhIQetb/ilhlOwh/7C5/iUzrTzVov9E8Vh8ogI+5rnMcllF9Av5eLdKOdIYh
d1Dn6ohq4/HstvSxnGhofoA2lJl2QSZQr3t1x0Cxr3wkbC15MA0hnrYHG7y2cOQzrfZthiiihV8V
qLv/ntnjJiyLt8nNt1zb845Daiunq4trJBprbSQuAi033OSVqB9lMW1FYURrW3HsEtZy8rX6MomA
HnJiA9vS7C+Q3zLCJADHKNeIlZgY936+0+n8FD37QllH0/w07OJ9KEjJjDWGN3G3Ld3gNY2QNpFw
smb9fe+6FFEzdeIAMFSzj6xSPiJfrLNA3iM+hSE0afAYRy5p/bjDy3vE4pAhBA7+lPqu92nL+1bh
gRDBM7bdNfFywBP9Dki1RCs3jIiOdHLy4vKxbvUDcV7epnOYP0gtaC4uks/AE5x4yIZ6ZoJ7ggSD
uk24gTQbGYYenKcM+2lnw7ckyshfirp1tkIyWAyJVT7EScWNx6C+4XhNZMadE9cM3W1TENeuwqtT
hUgEqEA6piFLDFwuwgiVrJzSca55LQ0GWfg1bLp2uyjpGVWVA6ciUsq0PyXWtl/kixs+4hLdK9f+
GA+fTiPzrRFCc5Oy3JpdhBF/3nLY7H+2PWjqg5H2T4PQsFnl9bjIW6y1XjeekqhivoFHiA7RgnUU
oh+3sfN/GWP4ZI4l4+kW1F3DYJGDdVPWrBUjdrxufJnrakStv0OAAMTiMSoiLGZgOalECd1CpeXM
UsXmJfTND6WF0A2SQ9rHu2AM8cU1NssWiRmXhywou3eddTj7eZYVZrIfidOkVMJ0QpTZXCag5S9Z
VDEA9m7FHM6Yar67L/hcapMYA86ZDfnk3SG2UFd45oQOaP4m6cl+YiMAqGB4GSqH6LiCfhX376M+
L4T4EHf2xDwK9Gp7KEJS9lyiRGRBmWSFfnmoKfpsK9xWI+XxQ6Lb90wL8yOYsWx5aFoK2jjWzLUe
yUuThRO4zxB3s/lV2tq35ZX8PAL04HohU49QlWGWSoXlPIiR7VTrX+pgjFH9ls+ASDjTLH5N1yG7
FeIo8PhxfCwRJqxiS5LlASF27edBhfrxWBnIkqscIJzK2bloyv5TmLR/ToG/fsperc7YVyFEZccB
PBt20ZWQXAcYFm5IU8kHGllYPGjBkJQiVEZx/lY4BT2kq6Xs7ocMeQvSG57xyKGifTqyJ8vyP4ZN
qTpKol3TzjnrU8LVj00evoKxqIrh2prfekBjZ/fmlo0ruyOvOSQ5JVmnMwgoc6Am7MoZY6ouumgF
A0FzOpnecIsbtipDGp0a00zWubgWE6bx0uVU1ZV+1xwyMoYajdrQv7h+tx604GEYrNNErPCGVRBa
tOjmjAECSzwsa6tE3hDmJtP2locZM/WYtB6yVBCqaRWDuSwmBf1FFyhJ8Jboy8KRnzM5lLcnwlnm
duZq6FHCQR/gUZRWLmczRJUCZEKGt2ztTUJbgDimREaQH07kZDCMQdnBkm3y+q2uD/1C+CwJzWEk
PlERHN5l5k7hVtlOhv3Q9bQFdi7CPXbW/lBJ89Ehj33fevLsIqG9qcpUK0aqw6oIK5R6fVds6mZe
7dsFW2PLY8Ybs7PXzPDSWLU6lsgkQwORjulBgZNJWj9OMl9Hkx9hpQLCLAYImIxYmLHZ2VddT2Te
pQVRoxwXj8GcfIuw61pXw1vnYMIT5HNtWk5KFATG0XNScRqnAHm+h1gjmBhrg3Zh4kbMpmP1HdOe
zmMhENbZ1h4rpLfIdd89O0fWUOU1wiaybwLbtdgxTfgi6nIvQBcRCtcGf3q/i7H2IOLMTGBVYyFO
RRjJl7FLAKhhkGeoJfdTM3anMczU0gvhgSRT/SDzwXksC/kU9GN7FyQOGVZpvkppHSzfSknXcj+1
CMcHtRxsysoBVm+RNqb1EeDuvMPfK9I/oU4Ye44xth1bdn+YahaTOdBg10MYbRNmh4NtJysUGAZB
kOLel4mYGfuwamEUqFsEcWDPmJlJZbNzJWlRvsZo2/Ka4Bz5IMddP1grWyveA49PbJI+YdFcDWbX
Xau+jfkmeNcghSCOReZMpMMpK91mFdd1+ZVTdlPcisbTLyZUiMfBsqBz9HPCHeU4ywYTunqJOwP6
CIFSVHTUSrbGCJojg5AUpiALwUiOfOcgu2a9wYGeZtmxm+TRGGPg7o3nwGM2r4WTO0+66dUPYWQS
QWgQqRiFzNhlVh+KAKlwj5XmIJP8s0Fu9ZihhcDhWZKVnoMBpkimPqQPd4zyEvL8WSKh6laA17BJ
yWnNDNXfY8RzVw0Cgr3q7K9Ws/1rAFBwpZeEcNQoEk/AgIidCgQDIr7Myl6CxI82JqglfbxLKPD8
a5G/TL4rHtw1vEHjbHXSWbspcOl0wCo4MA+4xXVHwtcwi4pBjZnjzTL6b0TZ6EzL8O5VrfZQENn8
ZBJXYivPeehdjHCWkeYPhs5TdMyfHMJplk1HqRGGO0wXOIvyZpeZIKflDAYyw+JVl026TbzWfCAD
FQ1sU7yKSt2anLJJavXT5AfQ9gzmm04okm2C9unVqOXjMBI7VUbVbki09DqR/5zCkDaCQbIg5ZMq
egwHxBrYW8vBkqO8XyYPvw1BUy+DqcNCQSm7JsYQu7JXTk9o956o18YXE3AS+KZA+AfpuOqYTjqn
g45MomFFfFCwcZkKMcAxa6e6pPbEAleF4ZdfVZcg81cSDcZr5ONSIRdpuquQ28cL6ogQIqBBTEzc
S9bqatOZ1YNjpf3RdjKqUruqPnS32XXu1P6OqtrayuayzJKHJu26Z2Sycyav1u9Muo7aH9yL1/f2
IzHamjaWj3//gbj6egeP+JK76XNQx92NA7+71RJzGrytfQ82xsnjEVnlf30RhKBvouQQx10P8iuI
Lz6KnB2utIFNEqAio/PPile9D3Tuu783nyJvXBKscEQVLB80F3bwP/dKDZgdCj5UBmHB8Rkj2z73
Oqu0NByvhp8PpyKYtiZGTn/VsHDAdZ+gg14X2OsA3M0+gkyRSwagjpQp1DWjTF0YbP/jW2bIxwg+
Nq+3YLTgzGlOpAvqzvuk0ZNGkqBLUjuIIbOS9qmtiniR37pOg2lJdmISpYhE2+ziOwhqU4SyTkjQ
jRb116gGy5fOnnZ7+napSw2klYKGYmErq0SfyX44RSGvTUz8TGfvTSwMzCx4RkD/AIgfeAGmy8x5
1JBYwxzhIaYz+KL4SMVWD6nbup5/B8poHsTUa36zhiSxstkV0zyAIqyasGQPAaj91aOE5MqEuiJ9
bFQNiMBABxBHOnzDvoCzNtlNhArRIKBaR0cTbNgz0xvgxCXs/ZmlKQdIHM66rs9APRl04sew015a
BzP7HRvHhhx33ObNq+1T9AO1dYsH3YXY4mSeSXf0p/dC/zUjQSHO5ZpLI915dYAcupnni5UXvpjD
rLdFt2vYRn3koQq2zk93zFO5T8CKOG3P5rYdt3//hOPj5pxNdtnh7z8nJsjfXMU7SGtzA2FWOez+
3iODe1IHnA+opmxANwEj9SnOEaE0WHNUDHqxbnKOUYcBp2nx3FBiWP2f//D3u3++/NW3J96HBRli
P6XQ1cw8J8dketSZP6h6pEQN7PLw9zsxahwdhDyuGly2h7ZkjKOhkkgWf7/lMGJ6+IHln0SUlHzI
hg1PrwjosQgKpHIu9l3X/lk5yqQlDByZkSjYZQdCD8U2Ko1tP9jtboJ4V8yhGWFVfgwa9v6Yymqk
00Jwsmtle0ssqsSBESFvRrz04uKY+2mL6r3cVlqvrZIYkwSrXQK/WYFh2y9bLDzwL70NeqitnAEK
8d73u1tsAuiZ/xzT6W06QxejYnoXRg/+lg3TUCP18XX6pyC5Q/piw4DA2U7MbFN2BKYao9Et0xTN
gTTQkubFzq5dZrR5xFQs/cla/9YJ59dE2RB7iKkmYr/AfOYh5K74zAJJ7OvI+qis9jGpKyaDXMgZ
jS7jL4As2Di1Ft8WnepnlgwHvNzY4G8eD0TkvM3R1DsEtVPzJx2mMzmNJZts2CciXjWTxNNbjGSD
AUZhWnCNHfYNWkP6oz/dSbqE3TCZG6OlZM3jJ2M0KUgsE33QW4bcuNcHVrilRfFFe2en5GHMnh0L
0mMWci4725hcDFAEwUUwTdz2MVlpefuAUrUd2moVG43a6OG0qYxXxr/9Aoj02ckFujv9HsjmF+P9
pU/qDfYIBIKB+AAry9HEdlfZ3RXK5k1Ys5HTzw9RYn/DyCRZB3eAkCtkY7h22bsuJjT3Euhgrk7y
rYJr0dXjGjkLuaE5qudq6t5LbXhivfmmggpnb5QxvcZ2QYXunzMbALRwwpwpIz81SEmlC5EfOdHe
aK9KQMciyA07DcoXjBp0ggfHSZ7Ymz/SPjOtitWHaeHD8Td60G7smY2j9AoO1fTKu362U4ha8BlD
sjOfch64KGvaon6zzWJLL0LdoAGdzsDtaqBaQ5cBQM6+20+uMTxtgXA6HWkhvKg4vk0xA+4+wt/X
QzFwpNYtMTqdMMBh/4oII5bWL7KDq9bR24fpfnabL1F3KTGXE/kbEZjrZNyCaCO/e0TfIgmKYLWT
EW7AIcwWDKYzB5yOdqlHzdur/mqW3TN4VegFXvE1WJL8X4tBZRYd6xFwdOhWcqVC7eKRTZT43gpT
R4odvmtZsiKT1DU2e6QJsa/MeB7opfunL0g/7aKXsmfmHlZAm3P2YbC8f1xOrLyHDltTOuY5Mk7D
10+4FQeHbToUD9vptp6O50ab3ANPbJYkRs1ynyT6cbjQ1X+NU95tkf7noL5w1HPq0GEajA2K8iFT
qHCtrMNhp/UACZvqCYs6NP1xIPyBh/YiilpmUWFByyUcihUlz0pzH1r8BmyKmdaXZX4AJUgmWm61
S79t6SZQ2DhOiznBqTiHb8D5YMCUOUvkKtl7zmNni3sUYqAOmAIsHKa/Sx5WKLfNYVd1bbfqc3T7
wXR1umQ3EvC6DLxgg2pTW8URUBn2CRdiNl6gV+Hu+pkmlF5BwQMQ1tfdz7/LxHlV3TDs0LrUKzNx
zE09P7A0PzlBRex196xbMWHgvD4PtN4iGCAMWjBlEtv59YQLR6HZlK1WLJEEMkdTMPXx64S9u3V9
SOq2GzJvngsqUFhMDQhP5I7nJ30ljvNpiPTCMv/R6tufag9ahUo6vjRjiV6x36G9I7DdU58UaRzn
XrlX8fhmcqA6E6k4Y8jLAU2nx+N7M5ICok9kGyK0yQuuckuynSBdMV+V+ntR8ROtupLbUh1JGeby
HNR3UTvnbsYwKbwwmUWGn+l/jF3M5KDpD4NEkVKlH2XprMZxRkCM1q7rxd3r0st8BJKLwylhPA1s
J+1Ix9L7V7ZevKWyOOCivlo9otWa0qeftE9ielxlPeuu8yrqAqmdw9CHKkyMH0FC7AgosFubIiuO
cSQwkZ5gMNsC/VHjnGVIE2Q1v3FjnRus9nCLJrQBVdRcRc7yO8u6k291Z6vFxZCq7wYfW12Jhwwd
KulXHU8Td1NE1tYuY4Dv0n/C/7Kd2vBlTivQWwmCZ5/CmOnDE+/5VaXFjrviVNb1Wz+zZiL9NGRk
H4Xmd0vVN2vSMsW2kiqU7Gkd4TzWD53kEzQd0ETGsb5JR/uVPQV7a9y96V33s73XZKDy9XXc9BBg
G4gGiYWhhD3Ngqboqj33qjO4d7likL7g80AOnnfFti7sb0O5z1PIBRg7YPJq/AG1e4mC8sD+/ceS
k7+cfDgAWtc8uoHO5mLmKmaT+IlM9jsO2xCOEykOpp7GhKH56zAIVnoU5/sqciqKIBvXp0NC5Eqz
0oc60oZtzlxqbfQJQxpplIcB6dM/X/z5H4Oxe2KPccPAPw/7s2Y1aFSNeouhr3TQ+jQZZNy/BdIw
F1LIgDir/36r8JwN7LU3McoMOxi6lR81gBdhw7BPcsPiYM5fQg+zeSdxPvkSaWFZHnuWRNzX2BJM
wcvK9Jb2AcHq4e+XxECO0vBZsdajNCQckqKlBiBH9tsBpySqJxPNFCDOJd+Uh79fdAOdWFy7HUIj
dUkL7aHHUcKtFK2rOH+r6k4uZitFWcot6OqDa1jfxTQYu0av4ANWylxVHSNwmMsrPSeDvDEAyzTa
YzPvuXwveG6FSbed0goG5ZujoxmkuAOCrOT3hFGWKvNNps3NlVQFpE1oT2xmSNGJGa15Yxusg86V
wOCiWQ+Hp8jAsfWmJRyntY+4F46+YW9gErxihWe2yGlkk4RYM7piBhkcoob0YMqHpwIEF8UsONji
5PSTjYicXaAjX4w2zB91B2t0xrM9wovvahMzbvM+TUwHo6EnfMsO91biviNA14woIBc0xqXDAeYj
0tmglkGMC2+D6m4iIHLFk4c/A/lcN9K95crTMDGuNumZOWqPQ++cVe0+e7MLqwZ+MfYR1YPTHiNP
+619cqfSH4GyGDz/PjA77PkkSHovmQunOVfhNmjMs9WP30KKOwPdH0V1ZLc90pTS3GJY3mrargpb
TMFVe5sySesmo91gBCMTJqDDUHGXJI/iHESC5DHkDIbK3WhD8zbSXPFRz2mm6GzMBDNkNYR7rGDu
ujJwhfC7kBfE+eiXuyDIXtyAfWFaD6z/qi1cZfZTAxclwZlvgpN11Xn8NqPUT0VuPUD1RyTSBrO1
MPlTi+zVzum4eKTA+XZrnwuMw4XMl2GgFLfaPj6Da3q2xidl84noVAOtA5xY1CULurs5lTUGDBOK
oS75URT0NqHdtPz9t5UgNhrMCP20XZ8KRzmrrsv3WhSEBywOGbN0SkGt26lWMcjpe6TIEKSgF7PP
JrysuvXNKXLD9KUahm0p5B1iK7Z2toLhuVcZu1z+AjP2v9qRdhCYVQuQEVmqCNNVhyGGRzuCsT4j
inD6sBk7IWlHPCTQ5eSFwz4Q2xpzqKUsUcU0VbcowkSiVuhu+Zxc77O9Id7Reog7DXwf1boC6j/i
VkLb4zBSYkOL+kxfaxXrtyOe8FlUgXZGMPoqNXwYZQiYOtf9UxGZD6r+EWH7NEkdSXvSfLYV/YNW
cqd3ursWUj35pnxREX8dU7zYLvEYN+bJVfatwU2ybTJMg03zww762UJKtTIMXpJfaeyH5Ndo+owm
rAdvovhBeO07MQsYwn8XJgTm8rNkdLTAFf4xpPRlXvIItHdrTdkqVvyPRQuQpVfJfQKNiGXfYHnJ
laio1IIRga8p/P6hG01o1lhxkqFkOpfn20zQGGG7P0yalq1s0ltXba/vZW1uPM8dn0ctERtH8875
2N9whj9FKSjBsvppNBEvREdBMHW85hbmIngj7BbtG/AMxAyu8dt2AWNEjT2mMPjE2G7VW5HFD5n0
+4PW589eGLwOvR2tI9VdGRtUOwVmrVYl7k9NAjMYCHphPPNgBpeqianTjJLHZZF9oKz+GB22MFLx
EooSDGA7F+vzKIuoH7FyDAqQaBprLCTMN2veaGJxyaRIQ5BxMe+PJFtxMilzK5Z5KCK0bZ6S02Go
oUcZrxF9WK2sCXcLiivzaI4OEfUhsQRawEPaLndgKJjAFg0QCULneJudbK3HrIPNlqkGMgQ9/4SF
9tZNtOqV6PHPyuTMwUtAQZhSsfaePABVzwaaxoACRJaYoiJJd2oq893R6j0oT+THHctuRzdAGILn
XUU6OUkM2C5aeu+72mVeR6saIwhXzfAImpjMASMEJxSycutL+zcfYVkg0fptqvZIxV4u//exatvf
fM4aq/9nVtq/R6X9f5eqJkyi0AiY+3/Eqp3Cr98q/Pz3HLa/f+KfWDXN/pe0lNBd0BcKkaFORNs/
sWqaEP8yXaX4t0rhKbVMwtP+M1fN+ZdSAq0RnDgTwznd1H/nqpn/wuBimrpu2YYrKNSc/02ummEa
vIB/y1VTtqXbrkK4JXRL2rqy1P+dq5ZkqTDCblrSChtPCMKgtSIKPxIV0hNDCsjO4pXSONIT97rz
7SmLUKCenENhiBbmCZl/nYXcNe8+iE8/8wsBDZqYmUIrzNcpT96hQwfU2gM7/6jqAOPiKU4xEqnK
/5Wu+IQ23AGAsW9WNB1YM7GwCY1k21vjO0Fv+raI7K0fl2vnupgMxC9N2H5E8uSHlDFYegHY6OEV
5PJAPImqkAF3H756aKTUVxLMJke5/xrCQY/s9LUNfcgiJdJLscSrxyytIU+tY5VKpPIskvYYk4yc
VJ19nnxmocL8aC1uP9kEL67R7rzJfcxb7Xdwyy8bGE2qlxfwCEz08sBdAI5o+eXpblDVRGp4ALBx
EpEWLOlc9nk6BofQGO+coEjUHCQM0gpevbzAtCsgKRNNAMFljwwQVwMprcmLkYkX1s/V1hGK8U5B
8SeMW15UBKYEhHQ01YfSbcHBYnx2eLYltdFgeICEcn64sASpij6qGjt4G8mgQwg6s92yCfwBlmmA
bD6mukIvQTlDEguS9EfWOYFPIbOmrimPTZxtUw79ZWLh+yxiW1/VckRiVx5Fme5sPWPI3n5o9tpq
/H7pu+VWkJ63tNv6UvuPhDxd2hxh1QzVq1KCQny7XY0fPk09yxxROmLhgCko4mhnoMhdZwZxSMOQ
oAV0PzPf8XaAb46ScC9pc2HB8C4WVQUWWvhow/xhOgmkX0ukQ3MlWK3KAXtVVslru63z4jmL0TTN
PyoS8i12o0OSnPBjRsvKmFH4MZB5F2tPmnHxZN2wJUzl2XRSGj2L6yXMUVBOAI6x3kUD7hnfRxWh
EI3p7jxFF9rH0MweAvlY1qgFXM/S9r2zKuzMR1HDTqpJxhVL/ILn4cbK8l+mFEqY+7RgfB4geSK1
iB0jo8p+kjsj8h81o5xNaVG7SF1WWSGjbRmfookhBvb+eN1l2W/gkmyC2AMQ2IhABeuDP7QMJrSr
25M1QJZgskmxFAmNkNcUIXXjvFil9lHZwl0kTkBHMfbPZzZIlIuQP9wExG0ljkaDDtmb7E8KnUuA
/CZvk18tzDDkixRe1IxjDeOfAdjHunHMPwgfTmXi33suLmskK0wLZhPbCCGvLxwsOnH60dE9IZla
oO7bs+iw1x4eHLqyflNm3e2vb7pnQ0RODzyZPnZWCH2IWGWTowg8omRmocRQbwLrX0bruivWtT0r
6fyfdMoGlloefB6sbXZWH6u4urC03eG0NtD/1sSYZPHe1gH3UtDpBqxJiuuQM6MkL4+IKnfMxQEy
Kmu65MotSRhLou5xIxHR1QoMW3/QUxwUWvUCKO6ASH5XFhEfIazy5Zh0twhP8BrnH25nfC6xzw8o
TZLOWUWtjG2BKIy+/qVpA8KVh/gFePctiOXVEc53m2g68ccAMQmIm/9jV6dYKNk2OB0w/N5/DUT9
FoT+JY9mnLrnr1FL0yQaWr+y0u6maoyPlahefJlesLKgzxNyYSE4YfPjnLo4WXUIF7a6kN9jWW2r
qCCZga4BeAp+drLsBn1wtpNXvLtmnW88xrtNUwFHM5t1y3xvmRAxK8ce6xbqmk1rrhyJNLuN74Cs
j1VPMu8YOa/TKCuKmO7D9hxEamOrrUrpXmzXZr2lmdtyxKdJX36eummTsc/YVD31Fbl7R1XvM5CT
p6hP381CUMD5/VPbIvrQDOcNye25zgdG1jZqkvpm+lA1iG9zl64W3jzdOTFPPOERXhT0pkvDayGg
4ikNG+N3qMxdalUnkkwIQWi2PEffnSR6hD0tFsYphAewStPJAEAbSwoq89lI3Z0fSIb63nhrRhBX
AVO3ISPg3EVAPtmo+dpdrcxbzYwawIrclMP4qWPy2zVq+g5C9PhTf6mc6kNDzZJ68s32FNoajjY1
clej9K3Wlven8tShaG12jWxL7dHalAEpA1NRgUnW9E9PlZeIiBeG53Dw2wEhRZBTfvp592BmGeW9
U2wttMaMP4JrXj5XyaNW9keru5SWhdw89T5HNmX4+3iM9ZTeeO34f9FMhbnHbI+NZkaCZRjYxG3Y
O71lVsdFcqVhP48ZrN+qO/Sm/A40lAsdnShqc5g3kbGI0HxscL5fOz/nkk/aDzc3DNiB+aMB6yyy
u1s3GedQY9HR1PYesJTBU8x3txrW6IF0hxWyGUSVxFtSiZP8aaO9lWDFrazdx5W2iAGY2oZitaln
H6nIfkU5CkT9zjPyf+zt8xta5fJaqeiDqDYWyTrXmz3gMGZMNTr5A3M8xjI0Gguzk4zTYKQD9zzq
cLECNpqB7XDYaOx8U+2WJBh3+jh8IJjOgYFNVDtBpcQcbSvDOFNm3HuPrGqLhtJzSCsf2PGT57Ey
hH8RqrtNnUfOWQ+ElOkUsLjiud8yCK8RnaHrXIA9WRoaN52mcPqnQMybGkCFRnC0L37Dafqt6xF0
/yrsuGwjC/CWUbI+aWOeWYJ3GOUrdAPSd0wd65ctWfAVqb4I0QAJPb64+Xh1nWaX+tCTGLtjUfX/
IGFmXqGxbrDD6anNUQ2gtiWKNiBeXSNpPGNrio93JcnjATm868kiydLqVinOeJEdzL7YWTiAVrhs
F3UUHVgM3+usv+PZAbzdwpLO0afhs25bkDGkV7Mm4JprJ0YGJc9GpORrh4mCrXFZx9i9jdgHVhal
+0nhxs80nBgt+bWpSciWiXyjd7IXxkfmws2pVwhDe+SEuGA+wqTJdnvbFZbJpz7V4JyxR3Fg1DV/
zBl0Kjeiw8h3ITd9TNBTo6TlEKFGJEUOXqATbmxl3B0IzICfgSiDiwotnOsop95MHzEXs4SjQDSw
tGwsCf4I2CknZABLEMadGmhI/gUCZdVbWUwyHW8imA0ehSg7EDq+ZRbaRktQJjJvCn3x3GjI5nV5
BbuFi2hEmNCbkOyNpWsNd72jhDDChl+UOsCYPNDc+jAb+r+tCPkhwDTS1r3X+bnRJliI/OEWmMN9
/oTKCqSG3+k7zSTDFBTTG5yMfVi47Bl1YgoQdaJ1HHiGcoy7VYo6SrEcGtu3sgdlA8R2FiqDYEKh
kGbJzWjBqTMnvSS9vRs8soVjiVmewZ02cYfOH0neDgfEWqOgHvTZiABg5XbJrfDViOqfxIWSU5Au
3HEaekJXDwS4Yb3rDSJ5oxPJB8e8+TIK9UtY6kCxZ6Wg4I91ZjGpmEPgAWo6Y4pGbiS50daDF6uR
713b+hvTn2Enahvq0buHXpk2CQPe3jT86sXNMTxHK9a2zb6vIrVFHLNqqhQ3HwZSNICHCONX4vlP
QYTnOfGqYWnBIK9x9dqTGeGk0J5s3Sa7blQHrgCuF7cYEEGcMMcegJUo4A4AnF271hEtEeJQG/JE
27GUneqPXVF+ETLzMXRhuwsa3DdhdHQqv9qyP3ul44EdX9grZAOzWQrPNg8SVfpIHjTkFJjCzoV3
RmV1CinGtRqVGviIVozcUhInbxwdREG14EfQ5b0pQRsbBST8MH1UvLJyInmCzeAyFu63bxMoEDbX
wiD5bq6v6mFQhwmPW5TN6ZK1YNluM8Vr3GUU1bMEn+V/576TocmULHYLFrb4KnLauVuuFA5jDkqY
pxdhipPWHhikgT+xQPvKLP0pjUOmjB0+uDVJ4b+20R6tGlqzdgWhuMfXuCozNJczjBhQNC0HALBE
RE9h+2KH7ksZsesCsrlpM4MlW0GlCI91U1McJBPo1GIIX1VFBIh95+7CZWXIt24Ur1NGsGBC02LV
+3j6RuVwrnkmybI6WJ5CkUfoArRPgoEQjnrazHLZibSe90HlW48uNG2uOXostq/pFzP1ftkqZE6O
fZfsfjaRySGSTBQkdGEv819UETGppfVLEMNuyc3nQBUvjRd//T2DOxNR0Gi8tIjwFGwEmk1m0pK/
ujLwXquMJ0WBzqGqPLxe09Ua7dP0ng/pZeKRHLX9lUztc83t65UeRSjpc2Rc50/lmL5N9kxi0qa9
7p9bhyovoYRIS7GG6dsURQBHicdEioiQ1idb9UForvwEQUeQEYGcZuMJtBriBI4vDIDb+DFuWxKx
YnqJUEPjOLkrVeR/Kg0u9+w/qDwW81NTUYyEPNvHq2+633VJ3qRf3RyRj+to+AMhhqWvYN0YoYG1
k5AptGncJubJAOC+mtH/KRHeMwxwflNfPyMf26V9jsB7GHFjlUQVsZp34sxC2x8sHK2jt5qFvgVG
I+S8wKLbN2FET7rkMRRTpfkcUtFw80MMOn7LPCyIJmerwjlfh1cGn0M/69Q1y66bPjI1MxhsXzsX
MB7shjo3JzGzi4JjAxoS0F/GZC1Nf5ANcrnPabH2YCVEUdsf8mg2oKDx0H86RfqlWOLECltNjG3G
pDfTB4aIhW8uwQ8jeEY/BTXyht6EBZtvXHXV3hqUeFgJ+W1Uy3PMnIWT4ktT6ooPKsM3yBVKR2cQ
mezvfPaVAR9QK/sPs+YiSVNtC34DeicuaiA6i15W3j4qoIlzWm6ZwnpncNgPnkXRrmreAFJyna0c
zHuvgnJV9BMxTDqMQMlnDHEBtA8piWiMsgu7mV1WDuXBjK1tgoFygfCKsCwsb40zfNJsQLlouv9g
78ya41aOPf9Vbvh54EFhx4MnYnpvdnMRSVFSvyBEUcK+7/j095d97LkSj0cn7uvEhH3sw6UJoFBV
mZX5X25D2992xrdmdHYD7V5UiMK7MS4fDG9M7luX8NHVyHrjmxny22NCH2TK0NKf9Nqit+4lt8YA
lAYWbmTlOjt89Fan4TNN41lkgE16doh29aP9obec2yJKwLznE8SvGVdl2Ctv/oBAtdl6q2Z2YEN2
Pcm21SfezVwHWCVCokUX8t4M5Fa9+raBn4cwOLkxoLxxdMAcr7XqLfftYa3N1Uc9pUdtokk9WV/D
YElvDHwhwtwgTkN/HeIle4jxoBUa6AuoUuilAD/KqaEZYvq7cECzip5rdIzMHRcHMNG7WDkkfbPN
shtohxdPC9uLZ4F8c9EgK4v8Fgcj+pyqe22W8Dg5ItqLoMNCY6b3Ke6L3AAl5fImdMofyn/qK6D5
TvBihtpEN929d4fgkbzHTW1tF9sBPPlgoUcXVx/GoXmB569RAK7u2yTkvIzKoJtjpJOKmriORnM5
ku0wMveGQU6ED9JHFSOWBx8HziI+g2h47rMZQ6WgjEgdx2JYp7CINvhq87oy64SI6Xk0wse5aH7Q
PLDhHp4th07AUm8jd5mwieScVHr1sfRMUHvh19bynzHQ+JjW8cfGbDZ+A7Esl3hW5o/WKDorULuz
Vn8aB+BVKcexDpeCFqZ74LCW/LH+GlYq2E2B8ainCgkvzU7OzYJyWqc+6HWlIwTQk+8EXnlAVXTO
4OcVc2dvANmAMWorcWggYYxD9xs9/2hjLWzqXmu/jeqAyPy4J7vAN/gJPtW57MqHAp2NUOzQloDh
aqZilyfYaSpw0nAR533tPTjedFoAnbXIsmznof7mgqrecAYOqMfUtHyN9jnCX5zO1HKDoDAVmrbv
b3oMCbSuaPcFDL+lpRUqJ1vTz6E+fg3gghyDNIHDDzyJoLv0L85sdwdMxFa58oPbsYZVMFA5i0wk
PpSFIhRkkARkOFgN36A/bbwsIxG/qZPdhPo7bYqlpNeOtzbIbcdFc5Bt/nGBnIVWoX1LT+XzwEG5
mu3vxdgCF0FlqDPhJ3jGN2M2HzK/etYK0US3m5dsMG4chOMPS/bJUOiaFUrfNJRp5FXqNphPDFyA
9fbERb+76boFYk1QUeXNcMcZdrCMUzS5ymJXYP136DWx28mGXemV45aimgtQD+jfbFKiSUt0akT1
FOX4eLs45b2LGseUDA8VGFzECRIA587C1hOxSS5Sv1n0lxBLvVVD0xdj8y3MNfgdE9KIoDTXIE7I
f9T4YEaBefSHeG8V/WszFp+yHmV+fItcaryu+gQEAplIHNDibNplnlqXyvQ/zvSgVoijUIXj2tuU
EnATqjO4sYeh9E9ZDrnKyJ1kPRgPk10FN5FZHiYHB4/GolSUqOYmcjT4olHxoQyh3cGmW9dOQzs1
umsXlWFlNnNMGZ1D0zknRV1sE5MBRJWP0Fi1nIF7gBulKXzU83wf5VVwsEEusMaRlgEWt5oLDQxE
mrwM9i000gc/mz77qoexboR4Vw7zrneMOz1Art5ykF6h0rruBwzlA1WekJ94rQoTY8AQDC6VmGCN
YEm3jdXF1bono22/jC38FdeKQJplUPP6q0brAFU8R3kEiodp7Re3vpV/lMYpx6vL8eCAXZgz1HST
uX/QfSwFxu6+K70701peagR8t3USHrTE+IT65C4fmAiYFG+aHJhKoPFAnFVo40dvfeQ+q/lUJOA0
8tyt9nrAKRdLyFZH78GNgy+sto9OAOg3pew97kzcjzepVFE6ryIXUfgeRIpS9gL9ZHlM6OPueQ2D
Y25HXfYs60HVLV4RJdXTMph2RQmpH1tCy4Vu51nTKcnQ2vIhZwUslKpGsKpYMtjtrYb2H5nFbWNQ
zlOaaPqh3rxJJ62DWjoh1fyhrYx1G9CdsNW5DBLjGx3ROZ4+RLl7GrMgRx0JkDFGVeto8b9Yy0BJ
P76YSQ2Cv8DmrilfWD0ayl8YcFGpcOmKDmHzQROTUKctP3VOerZbtvlgIIuPmMxt5qKPXyswg9nR
r1D2T3K0Bay6f0oBWtO4Ls1DAqYf8ZsKQWJB+/gaguF4sIedwL4xwupzykHYRr7qCbKj1No8KBa7
pc4/9+1io3AIl2zMX5Jhbvep/arpqGUFteFvQS1k0JdE7f9eJwitljZ+wdXie24p66AbUEgmGunI
mN8GM/UX32/g03TA0w1wUtSc+nXQ8u7DGrWartVvPd1A5MOsqNe4/a1ndjZHGGcdZQM5MOlQB4EH
4DnQIzVzeCgM61WjXR9Z/X3lZB/DAERT79mPnWkz3Q1F1KDPhfom0dTCKwn6U3oaF2Kf3gCVqHBU
8IUQ3zhRfFKe2sffy7am763TvWjxoOhTBMEcmmDum+tbAee1dqcvy+cB9ekeMcACEErUX0DrruKh
PVqx+vY2lMlHuxofulo9sHXEqzTTH3VESIa+AP1s2HDttOyi195t3SPOW3YTxkGk4qaW3/q+82Mc
auxfh62qFDANBMnXqZNti+TzMpkmTr4zIsuqRd23XMxdVXo3xqyVmx5rZGOub7WBEnK9TAi9VAvo
1SC6xUnjU0lOfDM2/KKeZqj2Y7JGEgnMkAOtFuZHO+nfOiAMQf/d7NmO8PnC9nbKX4oimI9OvYiW
XQQiPPtA4euSs7EjSy9iWFQb+x77g1oA+Ijg73FOscnthQ6e3SssX6jJsWOP7tGEko0XMIlBriPT
XtH7H/sJ8zkgGboDGz1DE9kguIF4RWIQE9R7165h09XxnZ3hG9vMou45QxDAcKzD2rDS+iPYqJ6m
B0cWqYBQxJmPHfcLkTE7OTjMraK4PWlugrGE46yixX4wW/6LgFLVjbe4SN7PU4kgUOTclqo6JJNX
b8cJqPSAeoPrmN+SkURFlD+XlMVVu6w+7IvIjFDypmR7jKkW7inM/0iJPVSYtfHcdQWFpaAftkk3
GsdMdV+8hJLjYnvRCb4MTFESf7t4CqBrbru1bkwCd2wahWYcc6HVgKNShgJ0+lar+BLZGQY1FbJa
TmnsVXfmII1AGvs/Zf/yC/K3TwwbO344lDsbww/l91/93K626C4QPIzkUzEQkkHwInhdAJhGy6l3
hhe8nIL9kBv5PsbQUw8Plh7o1CLKH9FyC/PAO+u5pzHFqm1GlXAXwFmhcM2k9IiGrRvV5yFpnBdv
RKK4s7GkdFKYio1JTR6JoRqNPL0Sl4xoeSumYOfYJiyXvsg3kVW4RweP+yrLwZKmwoSIiqXO7mec
t1cVwAqIk/q0typqMmAUyHSCeYHD2X2GCUEBDfp+jmenK4CeqdCPlt5RziwRqcO7i5ZTkhkAmRDX
qrrX3AFV5E3UBlrEaW3aOCraOjqYYh23JgAh5ZehtW+yvK8/zjXGdEW1YwLso1Gb7pTFObvr5he9
8Uh+NHDaHcj9fn7Cq+173DYhBOtDaJHo0qdAE6InsCvqynE+xLtElnxTrWn7w20XZcaZda15FkBO
BAZQUylXQfh17hpn74SusZlLqODJZKQgDSlNVhjTDEX/PLUIXDUa7LI5fhrhMLgeKMK+PLRJeZNL
3bQ0ghhNWJOzU5z90B2r2Fbu8LlJ6N1WdXZJYPnkOM9kwMWOCeWoM9mpPUgcDuc79gygseBha5O1
xOL+PEDcycj/dKVeswhfztBEBdKs1B7ZcPpILgTQDPmouTkWaT9if6c+D6WLQ2HETgY7AzjqIdBC
7NlXNbJmbO/ZuoZ3eQ4a7aDBazLzJNuCLNiWDlikxKeFCbBvH0djtVZN9xFSA5p75aGBzmjnpJY+
JywqSXEATPoWaVFWflWhMTw/1cH4Nc2Zdy26TF2LxLfMmyS1AQZjCW4ZnDyMxH1rgPvnlvedFYLo
c452DXqzt9jCPE24NgFjhlaQhvFHoBsUL5FTiR6LssY6zgOUAN1qnza854Q9JQzRAJjGw+ICqh5J
4GfzWTySB/OCZtyThquN2ZMWkwetU4stDPyWB2h2lRuiT+W339qUZT7FoIUsHT4Kmi0DlYYtqm3O
d7MgLDdS6VNhe6pdjjjgteMJxJMJItFrpzsk23uBacDTLbINUuFnEu/tnDXtHfNsdrvPKXy0rdlD
xcj6mnJopb8seoG6BlNQ8+hwjz9A5T/5SzvuFtu9AUZdYkGfKXXoB7u7MSf4BIj354z4vocMsOK4
Z9Xe2suCkw7Qcx9P4ZuzNDSUwpQm4nyrmexqVY6ZNkKK0G2HR2bNCc8c8xBEfDsE4U+F6i2iP8eN
FABzLcg8efMwNDgX4LiHvuSY9vhGFCcfu/R1WtS7zBzOJrj0ZzDK8GJp6c/ectOEzjkHxI9WRkvU
YyV/9EEBLC4Vbt3Mm++0BX08MLV06G80o9HvURP5YOEieE4NrdqC6dM38+iUuz4dPeQF4mrvJ4Dy
K33igIE5XF/p+cd2meh/O9FTE0bFRzRyqMLqjHhEqFX2mD5z2Eyf52D4urBiz0aXps9Jid5y7WvV
zoCm+hw79dfZxwkcF+g3lD8aFD/5nxIuU+t1y/n6FeIxzaGD274uLLpogC8/ssEOaysDq6nMxvmg
Ugau5/oVJuQHoKSUCWxzeBhNdLGzbDE2RoDjd2kA0Gg7KDbpksAiNWpAtT7wF2Q1oYDaWnCDNzxk
H5Dt+exn52Tuvoxj0d1A/HXWCe3qg5ERZ0ujc48MhlqDEKifwhZEh/BS6SdtQz8b941v16D0VL0J
oVDik17Me2h8wC3o593GTXBo9Jav5Fud/Jty7GMZGs65d81/fr+qwFPqHUA8GESHtNeiR8Du0aMZ
eIelSfO761fkPPDXYzo7AWiInWXrbzSo1K0+2k+xoXx6G4R/aH/+PszxnnCcsX1hA/K2GWYgOywn
SKPUJ+TIaE/Y/nTfq/ArABpzY9Z6/zI4xrlkPssqN1R90rvoZkDsAM83nY67s1wU1H8qR3l7MmBv
b2orNPemFz35qIJfMJez1l0fQCrt4Dl5HmkPRfJy50KWpz94l82M6dCkDlL3cXPKIk5OGeV/2lfA
etvca0D8hJl4dut7OzC/5qFGmxonBiYiSoAKo0DHwdq4o5m+Dywdl+SuG8Det8eypqOK+paxB5et
4Dog/VDhYLeDD7ONjND+gQLNqW3xOpIC1T25lAtJMBgpsFZn7B0nJAQ0/X52xFXCpM5SmfpLvTCe
BtaeG9eZ4AeRvT15ABUnu7m0qBD5wfSGMoT1MLd+8+B6wXOOisaUVOanyBs/omfa0CvJMDTU4Z22
90Mzi/Q/zpe2+SkxPO05C4YPvTbmEM0+g25FAQx4921Bb/MGVNUaJJfLAQCD5UaOpcGs8VaGb2rq
Oz528jIfvpdPopil286H5kU5xbunUuLu0UDAGsqkYxNW7nzGF2dZ4yJP9UFBz3cR9aZIkYLJgdGG
/0SEwpCjuQfGHbGBjA4jfp+7ucXtj0o5Zz2klKB3tz7agPTUaun7sr1bTzT3uTEEh0INOETixcZB
+Y1k1MkbR7MOIBg5dlg9hWzfkBL9PcVh5Drp4c+1TnsMUXqUcnXgN6PdAGmNTqAJ1BndYGTeO/QE
QHXtJkMz7sKg8R9aExP61IYW4KMs9KDFdXDEchIg0pSmm9RFTnpw2+F54Cx4sHJpQjh7GwpkOcVY
CCaIBo9Gp+FpAgYrx6nFMb9OfdL+6ONKqgtIi6ORKPpn0V3fY/6RNEG+Q4sfxAxswVMU+UfL/FoY
IWxBHSkIp2d7jZENP3pB+HECQn0D5m56sHvVH/PGmugPjk+8JP+BkkiICD8GwnOHv1Gpnn0t0Z4c
XI14xqp0w68IjsO7ptOFiJgBaQxLes3ykFueu3SfdtRMhw53GpMwNUSsHcvDTbel/nzfl2m0T3SN
Q4vTffBghZ2HevkMbAGxsF73V6EbGhAgGuJSNls3KigpZKr60x83gq/TJhpKGKbYQKezUNuqIAQr
h8zCBAt210fxpWlpHsKxnFDNw3N811M+uev6morL/EofQzux1MDGpHThZQwiBOu2Plgu+FcpcbSv
PmBLsImBed5ProdBbEC7o3Wb42CUbC2unyFiyMnYhvg2FNpjBdGXTYUQ5abYcGyx06EDT9p3M3tf
EBbUnhEuz23QCJavFxRvDQop+fBazeQw+FXRc0u/pAnndFSag5O31M+k1dND2ibt5nqLHZopq/8P
+52Pb//4m63/DvW7pmKPhsnPqF/5wB+gX8v6u40igOGC2HTB0/4B+LXMvxuGxxRCnNR3KciBxP0n
3lewwAITNnyYUZ5hK59PtSVh8h9/05Txd8vQ2ex15YEi9v67iF/3F8Cvp0wHDUWLgAlPw/RNx/oV
8Dvk+lI6mgMTKeL8MGBMtM6TT9gg3bQjnhGLj3JFAVSd8+I6NejPVkt6Qr/5ix8ND/NotcAa8WaC
ivtqY7Wa6eDnhgxCmQf4YrHp+FVETjV/631wsxrVTipgOVlmilCDTiNmoY0OPnQTsGOvwFzBQ5hf
6IdHHKEXmk0FIkgLUHvde3WsCMpub9MqDRGWd1NuzCjT1xQfq1VMUW1dTfonIIPnKOU6GiZKq7Jb
SAPt2w4CRzQ7CPzIdyfDPconOaGlfmRsHYvrXn/caafSj054SiO+l/MnJ+oz6w5VytWUTjvsYcHe
aI62XjzMJlJza1T5jZ9An1DGhOCphy9R0dwhJHE/UeCi6Vns6H7eGYEDzcm9k19YshpAGd/0VIfD
sjzL5NCktpaUdjaFqesDGaYFR3/+snByXU8eLa3YpkAH5/ZN/sj1r+fZ8B2UN1r/YYLcDN1+WHoz
msnceGJVt2XePkxh9gqeBVofcn8cn3RURLVnF2VIME06o+3FGBNFr/5SvflO8lRHMBydeVi3LW38
ye4BAKroNRk0VJZSgrI33sMq2FpT+Oo4DKZjUNpraF5xMMoOjdGgLaFVWOzCiPErnRQWLJETwMgZ
5Sl7GwRCbzVrW26KjtXnalTTqm385z4ZBnzXEOfFR3eDSyyv6yr2RNU/TRZUTJTHISPhc1k1dtsK
12GcYaO1s+vpauwsurLUybaWzGUc5l6vl0CJ7h5czHMi08Tq+rOnU+S2qDZySY0qAJqM28FjKgOD
Fpt057sHXjF3gEpEGfqRDA50qARFv9I3b/IkeNbCcAGth7abIgUpZJ5QpzZlZtzVlf0JwSzERxnY
3LPvIi1+xS7xOm/u/Bhn0xAuCsAAUv3rJxcm/qitZzpZGBwxYJiv34Z0qBBCGDzALAi2DG36PGA7
XFGX6gZL22qc/VZ5Orw6XYC+RD/eWp53g6EVS5k0ADU2FACS7nMGXWVb+DSI6cHDP5mx9O521z98
HW6rMX9k421UL2e/YmDTnEVyva80YK7DJkeZ+v56t1rJUqYZjcSjArzJ/QdgUK0mBgEctM/2MHV/
xJM/yBMPJfz1svgPLLce0HDq2n/8zfnT7mRDazEs3XBxlHVduBfVt6+PyLjzy+p/uE5VB5BPKTfa
bDJBDnzM1nlPmvd8vf5Pm/a/udqv5AfZC7maY7KzOgqShvduL1QGZxTs/1ABnVm5I+smPGUpDkxd
Ne5osFFfdZ9l0vz+ssKp+OPRJbL8+bLvOBdTOrctzE4e0nOPjPlrHEBa7ljtfzGayvx3V+JoZVBp
Mxz9/QOOOWWFuCvsFVSTu2QInlM7ZmEHz7MUbsqoAn+ysPp9lgF12buc06hppc8FWnu/f2YFZ+VP
D+0oy7Y9g+G2dbnVn97sWFE4o7SGYC1i1oPTHdFdu/EHtm25H2yK2lVSF2elADGmxyFtj0lofZK7
Q/3/ADrWqZjkfju95DoEgL+4O4L1b+/u3UyYyJtCQA0cSlIkspHZTCsAOtdQVif2sSfAhRLFUEDf
W2Br/+r65r+7AdfCJ1gpH7Mr+93w+IvLKSzCy9xrHbpDLfTWlGxtamcipSzTRHYXXuZbLFoVg39u
fe+N6gpbFu4MK0j1KHAU5g/EfJ5tJKpx9vuCtidbVPJkO8az6rznOKjMFTgJHNMAj2UYrBEeCCST
9qVdYszEEVPWW1SuiJSUXOK1RPnEQbugr+7xDbjT8h50WsE23Y7cXV73h8IpTynEl8KlNx+jqoO6
8raPFC86HB+uIUX5EPR1WWISahQFBz7+paz4XSzZTW6bimsbugB+rHuroEfsY1Eou+goYyD/0qdf
oVpcYnnURIId/P87BEl3Xqa+VmhzSehoqu+Zch7xCt+jLA+DVYJVOg1UbLJ7dHee6+m7EZjw8uhW
UzYOtjNn9nTsjrrlbOE03iHp8aqHGXm8ekHRisGS0EPJb9nNC1+m1yGjyKg73yJYuFhRMsByGZnE
14xKC8lZwhLVlhqCueQcrkxc4KzmarS9Z8cHS08Y9tvh0LG1/JHe2PjEF8anseE0EPO811hy3dtj
n7dUtPJpgPGkjus/PkUMcWoUunhLv18LhpJN9t3+xCJla/RcWlDUaH5dqh7UkGWCOkaGQ8LVDwjq
tGb4gVaaCQcIkmNiUsinbLCqdO/oeMmri65XFJSfESYm1jMUAm8OWgBOMxNGBgF7sgeriJ9m01kO
Q0xy2Ti8+uvavw9b/XOL5PyANhhCoKDoXB/sHrqO8xy/YhDC3oB1warT8zuLj2oy7PJRSTxxgjnp
WnUo43hnx+ouTAmopVC2wco5OcUP2fSGPHvtFnqmRh6fgoG32tXMLdueLr4O5bpGeIVfyWS05S+j
J4GnH/q4OhnQRPi5ZoxNTayMA5n6LZMwBKwMnPZzPjCVQS23m5L2X1a29BdZNdfJPU/Otoqiz+O0
MyNFtsPb9WTb01C61Up71yhwA03zfJ3rdvV9tByaRRxw4ds9XnMStMLMVe08ImLMQo/J1Erff551
+1mXVyI5SGMyOzPsN5tdadi4uHJ5n+DlAgokfcBSyu3PVihRDt31/XUxGqgbyW4xlqRtnKNH7mRl
5uQcM69WG79VZsCUkyVfgT8BXOxd2hq+mHxRJWwt+TA9F010c/0OYpy04aCq1QqcLAbPOD28yq6D
0CDSI2SUqR++YVm1inXtq7l8jj3/qShYcPyONo/F3tYoBs+wQpAC16zRX5U+xQycN7kLkrEVvCkO
JgNeZYsf3RfIIVoZGtTXLMan2r+2p8+dzY54XaalAefBJfuqlAatGCRfUCevlmwUqextKfWEtUgl
4vsMH0IW0hQP1gpR4K5BPZMaD4uU3wYWzn5Xkhx6zbANdfXdMTXeDOG6ap3n68qOzekMRv17F43n
3ABPWnRM3J5X5WfJS9OYT40bvSK9SvZc3oCkyEmJ+SIfX9y6/DoqDkTXcZhw1prT22tCO4hRcdAg
9+ogXtkodxcwLyihM/7XNf8/f8m72iuJ9VtZzQ1qit27L//X/5vsXZ1I/n9n7x7KIvyPk/zP0/9+
/Pk0r+RzfxznlbL+jky9yekc1q1JcP7XkV4p8+8e4ojoUniGbkLH/T9HesOAw+u7nPdt1/YN1yWe
//NEz4+UbZu677iukkzX/O9QeH9Nq1yPXFm5VBs8yMT04N6nVQXbQRchXnACIAWuGTmb4hVbgHXp
vKr2EZWWv8hUfi0f/Pl67xKlBM8FZHIwl/JgBHFXhzDJ8Xl09mLV4FevP72Nhz8fB/7t1aDr6LCU
TYUe4q+RaNETlY45UEU9GjZYsq5KhOMWPdhalrUWGNbvL+f9moX98+lcRXHEVdRi1LvIB6/EHnKb
0RSlmAZxWUe0YveJg/U0RNEOZYoY3e+Zyl+dN1hekbZrF5v+ZkpFeIaFZ86YNEBTUqHoviI8D+tJ
sPt5fS6RxZ/hA/CVbZ+D/qz0xxSCgu/cxujryz+6X6y1GIIp59XeXna5A2eC2oO38oiBNcxevIHW
RUu/mz0pHClAJhdMzrdID6wq4CdOi1KeST/5sc/OC7c5F1inaY/NwkdwK8MMx3VRZinQJpdv8Vey
+SKX1OiUjMUl5VjCH3Gry2Jq29B8VFAYaHkYGCDxozawSUbwKeVmfz/2v57F/jz0cjL86XyQOPac
Lq5MZK7pO7vGfFUO09l/HIUlTNt0GO2/uCaHvF9SnX9d1fIty/FIur13V8X1zx8BK+sn1dH7xf4J
pvCmAryNsB55y6W1MJYavgx6/b2lQ9OAcwkg70QzKnk38o593kfCuQEhcyhn8QqE6gbNffCedwnV
gqw+ewAL5sxZDbg7mNjpeCiJdwA8dRQk4fag4RHuZOHiq7kFEovYCcrvEVZxoEKQtSQ7zjfV/JgM
xkb+Fa1D8d3ydA51Pix2tCbhNEEjYBJwXfmk4y47FCRWkW8xi7pVzNtOZ8pbCk84QF4OhBT5bIYZ
vebCeyLAxg7wYaZBal0mZOeWqNtL2LbiS8mcHXC7UCVTbH5MswtYnJU/PMJyX7ti+dJg09ozxXuF
EEZ+VSdrlAJqRrYiS6LEKiPVtiVpMjq6NEToyRkXmadmz92Js84+fMCIAcDJRdcfZTxRXBy1s0OB
PGBi/n6qmWy+PyW4f37rsu38NNdQlC6C0ln0ExD2ozwfZYctmpEAxLjtEDqRPAqzgNv0ArVmQaQV
K5T11iAozqqosVitUUbr4cPwVj4ZRr6bVHaoDV4/1sJG2bAmLzL6IVqbnacd+jE4dEwn2VrGotn+
/pn+/fL5r4n8bqcMGxP7hlDXTxzhYfjlWwjzpOfWOmFfbuN+05Sg6Sgc/f6ysiH+11HhXyNJEKRC
LXIV7y7bzmPkc2rTTwPa6VEEkgebu3iy9r+/jCVh5f11fI/1ayrlSfX81zdWG1rQ22mlTkHFTGSt
ylsr58cweepLY62NF3sOtmgEbvX8DKGF77BdI74E/e6xqvbos60cB03QttnmbU19TO0qoESyzAmv
a59FGbP0edOohSK4KeyTYp1qr8kJFvB1aei4t2s0SAvkwTsuYQ84QMjaKFfOcGnDv3qlpnr30OiO
2zzqVT3EwlTs3eCmnY9oT25MJ6iHMhXr9JiiZy7Lb4I619I1lGFAJSnFlgd3IIfb4fkTxEElGLh4
LcXNRcKAbPQd61G2gXy+uE168IZ8I0tT68+FhuICj9zi7QNI4y922fdT8/oYHuZ3SudU6Xjvgmqh
NRQAnGU6pYiLRnqBrCK6rtMjtC+YNFgEvVrzX+QN6n3icL0moiaGQceFgrgM7U8rvDCTjjUHFB/H
czwkirUVOgjSEraTh1EDS5GvM8KZrHGbn2B/ttIJdI5zqSJmCr05ebu/n8SO/mt1k2yQF0qT2uY/
9IaoOP56VzSB6xJy+XiiEb1zaThMk7mBKbd1VbOdmaLyPYnNEolq8K2SbBgI0evUB5eReAGwWPYP
2Z+p+vLWAKbIXnvdV5kBbgRpuyU0sLHKZoaWwzEzCSAN+zM8SflDEN+vSYZJXTBIb2i07rTGOyKH
cejCvfw1V2MtUXKeDESOudy05GhQAVtnurCrSdlSVodjICBKsABsRE5yScNzB4Rbtn0HBSmJOhbb
YIP/ufFUcJSUgCE3Tif2Uf50ybSTJ42SXiblDJLUY8qaKkPa4yK/7bPcsNLaha2xlqyqgV7h7tkD
9sXEzbNj6/yWvM2J6VtYONIgigUas6HFu0TNNqFl7Cy5uOdAkSoOsUWVC4CCS7wi0ZhSa1OM3FUG
Pz2+mYmvclOjYV2TOBxmDg4+cfQYTqDI70xV7RGjtkHIJAzq9Y11ZG0O3QViL76SK61ARYY3JXHW
mEAJ/HPYnJwQzekfLLxsX21zDsLbBZMXNSGl5dlHLUSgURKP+KYFo9ii5lL5+RoxgZ1ZwcJvmLF1
u9XGbFPk9bamal2Bxpn98RNo1+3cnl3e2AJSWsM+S9MeZ+5C5g57kwxWW/6oaw7E3O81lSVFxXBG
Eg/SrGtGK+lLV2BVSo4HDDjJhnUNNnHWL/KCZMdJi3AnD2+zzyzOo2kyPVIiJSjDukUvEXi8zGAf
gK1p0t9AptdCwk1EOMFN6xfsHg+a2ewlOZFUOBy/LH6/KjyBWhgocaIjjqbhMBmbhDXrZwpoq8IM
/j4vYQcxmWiErTsjOJACbWRfq9itQvRiAGt04938A2/f/aSjJ8vQtcuFTROmE9Ka113Pbk3oKbLa
6608uO0+ymtDUAVuONOZ83iFeqBXXaCKb0jXvfmmcVG16NQ6jBDAKPUdjx3hQ+cxjKRdB5m+QRPu
ZH6lCQ1+wpOMo6xNeVUW5G9JAMhqIvT+8ezatiOLK5sQ+l9FLCI9VLgVXVfsXv6q7xHKcMAR7zPJ
0dIeroK1IYeXvX7On2QpTy45BYcR4GCbloxEBtPX1Q4py01MU0aWvjyOREEPg6baqR8t3bxdTAc5
Bf1TigJ6pAeHOSKNGfkbYcbEp6JIVimqdUfZMi8I20i+L0ca2QVQi8dO887uv8PMhYTCKu1wgaV9
yTBLojdXIXwGySHZteB+Jj4vn3krWc8EFkoetzWco8yRGDnEdDz33QV5xG1Jqa9hRvMdSb0kpLvu
bS4esqS4bCRagOvewxzvNEu9SGIqyeYQ4R89XII6Oso9yr7mkq3JDJU9UD57jYoMDEk4akkXgzON
DKNMj+sK1bu9fC3RkhMauYK8yJ77Hcl4h9G8kUkmgzFyrSJotiW7hUwWuJqHXtq9XXrQWeuSYCC3
owDbsKLUoWlE6eOaOBsIRmL+d8aIYy3mm0vxCCL7jkLVfc+W7efGzcxuaLT2ndkaOzk1Vi47DOmI
vCfZviQmyIqX8L3APJH3LfcMLWhXsrgllZFtj3PKVnZDY7FuG0/bVqxfuaEMUxn0FMJGfSLFHhzZ
4tBz5I3LJ20UgCrdvx/1eq0C1Gbk3KWmp7ls95EyNvro3gMDhTbQ7Nshg+HjAa7l3EEFDP2DkzlW
j17j3kOU26J2gE8QG7m97LXS+Dgsj0Fh3yVzApeE8wK5ls0DSd4l+YgLiFEOpB1Jt65lMpP0nh0O
+Do0Aq3s93KANcSkCGc9iRU1c4qTA1y2TdIDOOyzA9Jd284TPR2UWYzL4si6lxckhxw5OMOo3BjM
YD80NxkCFNcHBxUmCT3JvGxHY0+Oz+jO/L/TqLXe2Ee0F1dd8CnlRUxMb7l3+SsWitweU1iOevJP
KG7B1R+hrDI/YvlMd8I/yPnd0JvtQkbc+8RDHEzlbCc51wRQV2vsG/ie1IGD66yqyFZBRErkKgh5
AHr2Tr+HCwSwDMY7Kxs94G2mEzcxESdb2UucKdmw8FOFubA2J9Lj2dpO1Z1cu2f2yklPzpAyzKIA
LKsmN4koHMMabGIlyqSie8Z5JM6Y4fysXIjqCRhQk12YvSSGCURhAKfBDmYpOYTqyxcCVpaFqIZh
omopiKvnbKYzxEhgurCRN91XrMRe50dIrjFqMrjXdJPHNTgGS7Z9HXgC9+/zrOuh4+fDgqRZ4Fs9
w3Uoy9lXzbufkr98HNyxh2d9koOkJJwS/3TjxgIBN8gBkwopWr8cZ9lK5TRaBDkmBV8lxFUDO3Rz
lp/K/uGjVKJ5lxAKkxwwyvQse3RmXSShJoeVAZYcDEzqbuoeDTo9nIxVxtGR5SgbFQZF9HTkrcry
aAiT8ksyj2REJP5AId8sbf8Xo/Cu9/tHsvnTKFw7jj+NQm9lLvhBRCtkC4eRxFGpi8iM9NcQ5fN0
4KamV7G8SltFCDa2pvZXt/C+uuLrFhgEUn8kI8A+6e+y8LByitEJYNZKtJX9TOZixOlEYpMMjl0b
1/XQp3916HjXxJLH59q+8ixKto77n5Sd524c2ZalX6Ux/6MR3gAzAwyTacgUKYolqVT6kxBVUvgM
k+Gffr4Vut0jsThU98WtKppkmHPO9nuvZfvPfO34NFcJaJ3TUfG87OHk4CrQ44mNGRZyWsVnZrBo
VcHHEhYXe/+bY2j/I3xzicf9UDEIoav3LLfUT+fWzfJ+Pl5C1hvvFVj9N05CJ/2XNSJJjmRo3QSk
YtBzw0eEAh7qEg36mODFQfoF+Xt3TaQJWtbTCDku+xVcnrr2yWJI07WeuqbcppkKgk8R2diBjzAd
yTw5tLv8usLHpYw+kD5LOZAjVmue8ca+vv6eikJ/lTaayWwvpKTv+47/PNTqQuao8xyOOnuEEdN9
BHMdNEiSDkV/XRDxWfz49Tv+M4zijq4PH6ptRj8S8j8Hd+Tuy840bdBK4ICOA7hFwseABTBSf/f6
ndZ+k3+8XESTCM0hpOzDZyfYcWAiD7pxPvas9TliApE832lrOpcbKFIBBoaXcnqqJ7A7HA9go3g3
i6al8A7NyT1AfbVh+P5KuXLDI/A1XdrVy63tsre9t5/hPq3pFE8YtaVFegvU+UM9lQ9Apm8t3YLZ
fXgJAYePyX0rtaLve6O7hiTxgbf2mW/VOi/ipi2LhzdQeN1EE0eCx2X0a+P00PDZ6Ci+9jlRU1rh
1og++C7Lymv9an1IZQpIFDmA0Wu/0GyE5RWvlYMYBH7t9QUglnKAwjzyb+KBE/v6QnvPE0mIq2cx
4+AjsiiK5wsdqkU3HoTonRrhlfzBdZEmb1/7ANuaV8QukiMt4TkS/7W36X3j1qzoOHTaP/waMYHK
vqq/XvgVYqbCBJ3r0AAVD41hv0uCjpYoeAunp3ycACPxOwAerbzen8aQbinTvylQU5XzNKCwm8kl
Iw9z3plUmtVfp6CiQbGiC6Lr9pfG2xsMmjpzT8P8+SFN3YNd+vswDe7h57lPYvcd2KA4OE24H4rw
NzL3z5SK69kupSX0GlHA8zapwTw51SUtZqCObseEN7eemvlTmX7U2TCgsxqYDHh9h16wJ7on2xOS
KAs895kozEXcwFNBsV3JLrm2GE75pgyDKRhU7imn2KFQIj5TOoBQ24Ls6fWncF5Qqrw0eoZsvYvw
P3sK109GP6+TmXj86zlwN00X7i4APsovl1ZN4Ck7ZT8kom590C7iHXJbjN7BigHcu9jgaKEnM/fQ
ecwIl+Pusu59THGFGbXYYgQmgu6Jruy7LgHZG/Zlx6DWVTy+/irei68CBrdrEgVS5Hr2KrkFCkrf
BtMRFrmNLOQAnRStUxupED2knp/TKs1BWzFxjbenB+NqTGCj7vvr0X0sg+g6XKWfulQO6emj58L4
udzpq/Fra33hi4Gmygn8LtQIKTe3LHD1yDMoieOgQUCptx4Bj90O1ZOKiG7zlX60K+PGrS+7AvEH
bWsLKMyVM5FmOUHWiRBRdfxNdsx+nuKVBqBn+j+XQ8v1k7/CwANIWfMJZ4Hw0fUuW7d7Q4pGC0Mk
r6gWvp9r5tSuFCnqmClSgNhh/bolopNHYYHJJecKj7XP3wLHQiULvMjXt+6f2UU4U02wk8kvYhSe
+zWJX4CT2p3GY0NSfTS3LlpAGzbnQFJV1cPrd3Nfsnc/3+7ZythQzFnJKRyP8kbjcA2TleBTGqbx
PisNQylRNcOS1LSd/QhwVJapASyRZBS4mgMOuQp9XksrNCtkk/7rLjSFPCogo8SnSGkZ/7CMXQ2M
kPmW0DoekeUjefZ5ILYm5lHCUlnAhKkgdsKxPoOGuv6UT1uwIr3+6s5Lh4IjEYRkwU3Ld55Vakya
iwq7aSYgUV1AgZWoCTfzraL0S/eVOVGlplTJVAG0epMugBtwTBXfVwEZG5x11/qsDww9eSeWhKKe
/D27I8kFArOCzwIr6FEc0Hr2zT7Z0lkObTLrnJTvXn+h4MWjw+lRCtjBO32WDJ/bvpmBrpyONkjI
cvdMBdv1H0UEoJKLJkd1Ni3qhq/x2CVz0ueSyIEZ7B7MJ/2lTKAJyoLnPsnOSXMo7k/yw8gOLf1p
uwzuHkaP68ly984JqFP/EVTNzQV3EqnqbUZvDH8nfXI6nbYjPoH0Yytgf67dCnuBbJ+UhhyMKvs6
Q+cICfubqvihDuRyqj5cf1yie9SMVIVyqfI3vcGHZRp+Z76X6gBh+1DyhvJXcjxWCUoIskR8wTPm
5zjCZw5hx9s13Fl/Thvgbw7TP4q90jBApzsU+GlEpS32Vw1juZdzETLnBfKXo0WIKErSLiF9Wqhq
lsnpOeO6vr7n7gthkOdZwCu7Pt3K9lrc+kmzwZFZ2hFwBkcCS8c9bZW5U51WqTOd5Gb5UDH8JfNV
QggSkDxX8l+JPR1gZStmHpWT2wM/qn1Wnk7/XSLrONfhfQZK81J8DC+nA9yBXeZCDtldvevGd2u+
2CDfpmw8waZCcOXr1Uug6urrr2q/FHYxkEZfi++6uArPjVoN5VdHs/wM4I29ywKSudzsMps7qZ4c
lkRl3vUgFAza9k1C6dqwKOcNJPgaCh98v5zIqVgVbEtwOJP9MUnSL2DtwSykCF11G6MGBab4Qxlh
KQXJ9+5s/GVxBSUW1+IXSRwrIMqW/TAQchIn7O0GBICN0THbUpGFNbZr8nfS1BYVBh5LFVud2iD4
YW9Ef4V4tiRJlY6VcpEiHcL8oGqj0n6qjqwPZvk32pSBgNNXaYSckeoPKuSHNmmlkLmwgkIwNWOb
sb+iACmVnKoSkTJvupUcKz01bDK3bRXeTCY1HX7uQv2i9LhS0VT4YNKm/EzvRvkjmb5W+sjfaAG8
S7exDucHD+afpv2Q38JxeUbsms/zGcIZMGhJWQasju7b4XqoFKMAuWGM3HbfZR40nWQ9I4ucIkVH
3lwdH8p+OSbGlWqBeiCwzbR3YpGXyNyYEJwolug6bapSV2ogkArFLCg9p3yfegSUcCZB4pK9Gzzy
UreRHBvK0mcon6f2LxUt1IagzEw4u9fBoRhBvW7sI1ORJMFBGSso02MHO3ZCGda2eCg4GepOUCXN
Z9/09dJ/VnILBRWwxOq3UHFTmj8NnB8lopRCF7VTaX+n4KCybcoqcnDXHoyZGp2OpKyj3k3tL3RH
jLRoIMc6xn0AwuijHsSxYnDNyPxTiKHAUNLpIPdYZ08Ws11YppmvPXYadCOLXuvXBc96ya4geBG5
Lyr79Kr9qtvyJq+jOFOgOhL2nMl5kvrXzuJFUeeQ9KE/MmPVJsp/NDBfhbQhGuWT4htj+G1Pu/1C
YoB+9tBn7o2RxOdpOMAt3WFpuvmYk0OeWtrYqV9QLlSbilLE9JawPasbgsJ6fT0ginjp7oFHEZaw
ErX7zLs2itKvQ4fsC0QJPypyhvtGZQJpXGWSi7bdmlWzVfkIsB5yob5KBD09XXIw18apFuhXd83C
E+EoJ/gfQQ8xZGvdqh9HcY+kyafio9pF3pEDQGup7LI69eAho5P1rYTsX/oEr9SPKKbxRxnQBPJX
JOJ6LqkSQVbN8F+wayo8KNmYg2MuDaQuhp4KZkwaTXlUKXLVLKW81voliABKtTHfdMuY7xTgGaAe
dUpHFJXdHf0Mwq6QQ87k3pqRRShUzrU1v395XC0E0Ipjx8shTbS/XkF+vnb74CydaHXWfSUa6HAl
L32yeP6FbnoUnursykmPZIZVtxKXOpWiyQsR8eJQ4lOUuUVcQdEbjSIdVCFD1UM7fMCJUOlF3Xal
wRtG3V62UGYS+p417a9yLwk882TvJgBfVNjTtkigGJW/tgk4tRHyhU8CHcWd0ZpCJrJ5LCGXM3FR
UWodugBxWIs72AvtdzcjmxhJKzcOSk+6GARl9yNqB2Raypn3pBQsf9NySfzzIGXAVnxYyCueh71e
nM8B3XpQlUlGwsE8JT5Q3PPpQNll1fVNcA96lRgB/7C4+sIi68EVSKvE2FIV7CYSo7yUXuSU8N/6
i3SSTItMSm55N6ueDx7jGkZmVlKpaVICEPl6N2Zw3nfpCAdDfrDs4kDsCmMBaUGKqvXIZdDn7pQd
VBZyiHdhhcOFO9uMRCOmRRu8b0mphKV3o5IKi9RY1AJoOTmHuCU8A8OEYIrj+/ePc2XDbMl4OoXa
CjrckoayrkxvsoVOqJgdtH+UpqioqgBnN/lhLc7TOimnxgh25blf37WSvq8/B5yi3IyfEtCCQqyH
yryrTk4wsakFpuBNnwEms0QH06q3ZXsX0Z3entu9zrj+ouLJ1GNQkEFSoKItrKhqzB7V0diBz4t1
dm67IT+kGVPwNpB2SO9qSfBSkn4v6w93+ebc8i1bop49GR5Vj3tGtB28qT52rmfaC8oBwBV+z+zV
TgWP5lJeA96/Lh2EOneyOwZN3MZ4pxQ36q7AwQMtA9Bye2Pxj07w4eQtt8WZUYoAVld8+N3U2jvV
RVVFlYlW34dM4lrQQFRPI7Uai5opBlA1P7UoldSs1SGQF+8qL8CbAJ/oYMcQUOOo+5zOOqfDHYS0
BaWnCo2kWIWh/wh/WhnEsd1Txyg47Xr/EhdFjU3q8tAKyxHQwTHoWfQA0wFzFuiT7Ql3bK0U4xtI
XsgQyYmTaybVZE93adiwPVjFpV3VoKyTCpo2mYh6uZ2Ke/u4wLPiBo+L9d4E9zccKJ3hWlxOFjDN
xXWdMofR89rzfJfWvzMXcv2f53k9hl08Jl7otFrDtp9c9GScZtMpJmwVJpsIhqaCz0QI6mpxP6Os
5QTEZAgj2jukXdX6KY2h4jFGw/I53egeCZfUmkqZZ6p0kpuGipLibRl/6VZFnGUOsjjqV46MfgYc
12888eClpAHGj+oXza0BQ4e/OgQnZxhSpx7mo7RyW+wsupnV6aH9IZ8is6XEgWr0ai9TPiGjeqAu
BXInstW8vxt8PgPqx1d6UsmTnNPAelS7DdqOftC2+CKnVKZqyL84ECCw6xTT5CnLXkmDK0nTBMah
qqxjQksTtZfV9zfJJ/1Q2IrMZwLCGkEHyE4+vmRf9dGK4pwKhc2DGfpXUkoN1XEXaeSY6dFJT/DE
WmItt6rKMkjKUCC18fT3JSKp3dJsBogKLqEV/M75eikb6zsu7fcBDXv4HL8udWYy2g9duAld0nh9
+q5g3K0f6Vw2apcOLCozJJRf92+sF+/pU1+iWZ3/+c96A5N0TvH3bPPYm9470pMmC7e6mx4FWvbo
DCa9bJa0N3ZVVlvOrvp1pVBTGOTBb3dCCJG6/jfS5L4kTX5AEt/h6DHH+8wZTbMyBex+YkEIYSQu
CtBkxjORxdAuo1BX8N+TD34wUGao3EvJ2eSQ/UfLg1pXaNxUTk9HyApIK1NeVtSjngWlOTpYCWl2
otL9HcgS+Sryp+YWl4ETuTpBaFpiEr29OjylviCrWMWxJgAHueo3r/5SMSxwSAuyK3ZkBs/6VKuF
Af08ojSFyJiRXhi+V+py6l+fNbdgPb1+EH53w2dubgwUXFq53HAqAEmOv/J/HXJVDUlmqKbz+v1e
ijN+fkH717POlHHld4GzrEVNskIuYq5MkNI1Ffnq1++2pgue6+Wfb/dMi8Xj7J2s1FtUxI7hlZFn
1qfgyTb2rqbXWm4FLa76MWGxlJp0TZR/j6M7FZcp9ku3ypAospfT+voTrmWPfzwhAyPMALma9Hm2
48CFl7aZWsvRc58W0DpVy3Ps+Lge8VlVN/tqobymZH48hlex92fd+xuUp9ucr3RGzp1aCEnm8Cls
ssR14cd+y4+5oPJnMzhy7mkd7PGdb30/bwamwcBUvYb/+FYG3AXJKzIpbPBpTf0onaaDoGT9629s
v3gEQP6ntE6ih3+eHQE/LADgDJdjT5FEtQvVK2rnqQLijny4Xrg18q1eJ47LrY5+nb8dp1BDg0zE
egdlM90JVFrIAfLgU1oPa5klwiFUwhM+XBeDSiXu9SeH05BH+8dmoZBsUznAfzTgLpfSd6CHW46y
EEsHAt6FRg3oX5VT8t4yiWMmBwX7Uh4qQsqr0U6q5UuhoMnopyybEjAYP9oaqWhe4W7JYV9aYh/8
WjkGijLpKCMvL7+tnctr/ZncBX4qO6XwU98qkFCIorgRbxvbKs2njuycOOhMv40aGHTOFQ+osYe5
JZC3MYF4/XLKlhokIdoYeB71FXl5cYBWfQ2zpS1lGLN5O8aEjI+a28H6kxMnhyFNqV6vzqZKim1X
zlC+sm6q/Lj+Uj/T7xzNNFU0PfnYfpVh3LXJl0suxGJrbgTIQjLVa68Pywl8+drsq9dXiETUhk8l
xVxBj4ZLZfMKaer8RgGvFYF/bDHTW57PRE/kriNeP3lyGXRdcTkij3J0ZBWVhbIdUohKd7Ez6o5X
r5PifocayLov+GIQW2pX2zrZlCWMVzMjIdgNbaiiIz/psR1chv3CLVQDmHqyFHaT49JP45ClIzhQ
mNiXN1bwESPggMT1+il+UeP/9ILPxA+yP8DoAb85Fm1BrxdnM/6a1piYkpIglbzf+hovVuZCE+wq
anP0sdjP/BsLULxzf0HgPaZ/8wJMRgdGJ490LOC9nm/QGZdsVDVQnWEI+01XHVy0lzL8NLt01BrO
qbuXIlNvgplQn6beiNcEYABAmsvvaonPwCbW5h8vtGxOgBO4URg9MxsFVDV0Q0fg53mP8j0Uiaun
TXkeEz98IuxWql3pSPkHiIt2UE1AknglzXVu1ZP9+ua9tJZ45Q4FCBcQjH/4isj0aW6qiW6Z2rzO
/jDeMuR/lV4A2omuhiNb6SKMk9etDdAZuUL5Ri3Uj6pIzy74qVRq4sTeH1QWagoKJVnKjNnX15+T
tZIlfyZIIIaYfuQ6jgtD3vNdz4fcT4NyOQ7RBe4BuL482kC6r+n4d2iwe2W3a43Lzra6HUP6ALMf
DaxrU7e7vPxq9ZddPf7ZjZQ0Mm8b1duxNtFm88c87bYQoO7nsNkFQ78r/LchKZiR3Ymcy86P311U
TQW+IQnare9etgNwMxE0a0skPDuTjCZDCynIxxQ/s1tX2StgaW1yn1Z1vmMJbUFVZgYS3R9v2uIi
iIdd1Azv9Ra5/aNlJoMYIXbDjapb+sckMmUQcLPU2Cg7YrgAptKR31XWw3Bp5Vt1bkeiptstybTX
Q166CMbHC1BE0ZVxIdy2iMSZaGmq90E07nXgbOr0+kjmPOSjxT/8dXzZ+u1lqzfWX51I4rjusD9D
hXLi+2j5sxBScII485Ehz28jD1VJV3/btwRZTLxzRYje9+uakmByvfT2JBdnKB5Luhoi6pfqLbKt
GQBbPRgPTFhqLX/G84eZZBur07AwafQQpe315fSOWOlgUVgsk24XLxEzoIyMTReYZIkgnZnJR5bY
ABcxyW4HliVwpn1vsGxVdjvRbwGsw2Zko4KmvDt5wEM7w3tt9eJ4h3qe9vo6POd3oFK/D4gMPI9t
YSvOy/gISQP+TAux1HHtuIBrRZduDRhZXVjloNYwxnfncN44vKgPnK4FC+hSzfuERaGeeGCs4uDO
m57mrJC1cXNsqz0foeranUrzweNlwAtenG12/vHYQPRfASR1m9jOvRo24XzNwnaXZt3unIef5nF5
cIiGjaW9WqDts86Qh1rpXVnlwp+61QmDVZO9Gx+rAtRqOsObB2rIZGI4exdAYniECzyLkxtRT2px
Xi+7c0c6g3WuSu+eRtCdW+M6cBIc/kFfHbQGlRWQQt41QbcL435nweSnM+9U5kND8DTwNfkYZuR2
+ksmJ650N5/jZnHUgP++0xnSjum/VeMfunl5WMrxGv80NvxPIOXTZjhR7X2UkOFy0Xhx9JEiz2qZ
s223wXuvhS0iPtDYetfPwX3TFN/blmPWB/c6konrHpLyU5G/d/XkrI9+k/vjXgcuO/FWSMmJjQCI
gHQmSeNg3GvvZjDWI9qiq+Ha/NaSsMqgs4j8yx8R2R7vXNyG2i0/v23EmIu+8edPjkF3erOHRHky
q20/Rrw1FFtBehfP3W7IOMXVBdFtdzqzdjYfy6jbpV1xpzfXitgjUsWi5o/nenknQXHbJ6cu4Db0
Dnqs/ta+ZHuDZlHVnyoQijPU2ezdePWuzRm64RgE0wN8LlTFErxa5nOQf6k/ldjPZ950epIgD1N+
K701JAYoMw9nK7+drYw+73YtBjjKaRjOYf0L6In01Fn/UHsM5gbOvYlqmDiZUQnsJUcsGVrSf+Ne
H+85HC5HUi9pkUCVQAEqvF0Vnbgzl33nPMQfPX9e9aI9WXB6cv6nd9A+bYOYeNDbSxsSNm8MkiE6
SwRz10nR4o1zXFXnp1KoV4Nv7k5HOE14Mja4ZG4yRxYh0qbmld8VHZQyPIU9QvmLGEs3S2uCpUEn
5GV3OS0kKaHG5F7abTcr7jxruF7q+YF0BsPnX52i3s7hZdV5k+ugIdZ31lPoKqemX58MCtq9FJOW
rbRBsQIkvtiZ5uXgnbut9GxcoOn4hBSDRMj2L9u+BDQYbS79K3UUllBeoqLyi3+o2nH/NuLy8ZlA
IH6n/Z5QaVJrrvcpmvONLlmzNGrOrCZUT3vtUNuRDcimveNmR8/YXBCJIb1LmKs/++SWCAQIuSWK
3ljcaXXP+JB+6R2k5meUpPR3U6R0l/Xg8WM8OJRuNB8db9pLHYfs+zRyqBbvXjuSZvMeoHncWFLw
9pPZ4JaW7q6ok33uJ6T40X75dAwyDiwdFkCb7Pp4Ojacy8vS7HrPO4xZyikDjk+P1cAzgz4hReSV
36UflvLbQkdpkuAe0T7bPPgFwgFQ7Xi51guUnN/VEnBWzTa/m/tpD0fX8cIduqk5lP2tbsxrn21/
u2CnkeNVGYFYLJOh8zU53U7yJKUgW56e0y9e1D0uvfOmLv5YkI+aLdELg0mLWzjAUYyxwoXQdkqX
yZjloX8PXeKdDLOeCTaUh5Y8eBxNW2MCc34ANhuh0TEcwLZ1FtgUJSgZzTx0DcXm3Wr2enpzOxBz
sIdawBYG75mKCyDMOvxZ071x1pcKOE5FPO6jUXnD8XEx+/dxuzw0s/fGDHF42XMTO9QNpE6joNq4
ztHx9651E+TlTiLd2MWdP/iHxbubAkTU8EGjAY9203rx9wDOnDF0Pg39gqYhPQke6E7vpofsAkQF
y+lz6E/29DCe4wMKgGQiJLEJoBsGVprT6yTLg9D9ZCa17DLyk2D6NiOY37TwhN61917CqRWOHe8e
vosfn+bKRYm6YQIUy5D3Dw3MLWdodC0UY2EM1+cpPMx0geFtaZ2InW+K+JPeuh+nvcVTaBcqdkrH
R7ZcmlWWOFrSO6kyHV99Rl6Pi0jouJ+gtajZgqwxt/Zlp1OfoL512KRPzmlxK1nUC0o5ZPCXyLAV
EOjYGl5Znsz6aw1hAHMfwU02ifEGzgfeDsLje6mZEqW3tnsat6OFVjfvJ8pGVp1+t8ro3itd8jD5
17DL7tCXweLRj4EE1vmdTcu0M/yhb+d5PsqWuZyhZmw340TXAi+5zO/9etM7kPdcpv0g+WJpuI6B
z6KbyoVNmulBBlEmyE9OHETzGPsz8PbpzYUmKQWmzBBeLVN2Fy54aO58lMKRvZek45FtTbw/HeB6
HI5JG9wP5l/tOO/kAkiFA+R0J7nJMBBlPm+tbNxIdqD33UXp2xbLg8KG/HL1sbQXkqBmGva68CqQ
+CNWdrqSGZki9zBa/d6IHGius1uZHxhp73yaic0UYzwuRxnHChAWIN9AV4cilg3TNQmRt2X9Pbt4
b3QkZpoi1z9PncNbMJUfuhm/BmnssvJOat1BF4UNOtQo7rCZkOk8SOB1qY5jpaNR1Vx+uGyTFBoM
PPYFnGeJkdN2+VWZHFzsSprT0ZZ9uJxQMXycwvdVPf5dnRkq/5xUp6PXwT+tjpa7Ii2+6CX1ZBax
ynAZrgu5KlglGW9IDa9lqQYcnYnSgJl+acbwYDTuoT8xpRdZb4v7BXUWTO69Xq2LqMux+/L2YTO5
a6zsLscoSfOuK8IRkNPu+vaBHPm9wqeCQFmek5wveSPn00Ix/4uiGz1b7UIGIU9bJkxjyiZ1RiCb
Dy16xwi9v0befLQv906Mt4NZqqZ+M3RQIvdjdZ14C27cUOynAlB+aL27oTz6AeUerwKEpnWaTXaB
ZzZITkCWWXBwdfDSQ65h3aZNSCrdWkqQrqzv4+XtKedavm1eh7nPwPZQbbMMXJI6qhbYoPujAVnl
2DNsBktEF4e34MYSlLm0gJot/KJUaRfGEs0YcljcFIzywvmRiVDaD+f+TqYt5M2k7eE823nV1xkX
WYsTuflt7IyPbdRTVbrsSg/H3OjIN80frYj8Vl/geobHqKMk5UcknOMRMmojHD4l2IjBIE67UPev
nU9R430y4/Gx72gnxuCe2C8fZD74l02w2FEBZzcqNpD+bfPz+djREsWeTB/1xOuVbaM7Nifhi3/N
/GG5KuMEYohyT4LA99xDptFmDpfcIkmTi8vao8hN8wpGnAfZfIUTSZTdygPJYJOJRvdTvmAqoJRz
0suDLlN7D3nifDQmirJRfoyMmxJokqvOzL7bJS0fGM1eJ3xK5u2cEw2QCI+n5PFi3lQlFIfLW8lH
i68ltRvPKCxzepxC0sxwLyXzx7nPZjLO6dv+XH1VOOLTty2DAVQhvSzFrc+hLqb8LqXK2pWc1Qn8
Ns5v2dOz+VnaS9pZn65M91AQPUlLSWPpShLoCK9XJlYmKHHpYiwtUMvJcZ7pszT69xb4FU5pfjQn
OIrAqJRmhFrxPdAAV4rZS88/SPtNAxzSMwPPw7boTmuktwTTXiGcjEDvzfsJZTED/hsV4VXeJqRG
/hY4PNQ8X7tYdsLeL8bOzObHNbrsH9L+ATpwsukg3Xv+J1NJCSyFHFnprz5Pvkua5W3kTfDJdsyH
saq3mQupQ3kpt5O17OT9VpfkTd9+Ome4pfBwokMPFvR2VwqIIdQFRrv+CgvXVZb9KcdZ/lYf9I8V
MLqLCf+quamr7M4Kyjv5P+dL9qU+w2vJjtIpvI+9nVzT8GZwY8L6+aPDZfMeKGZISgf/vgynxy42
9vE5ZkXjbRg0fyaz+ZA1ZE8F29wPG0+xErsk+zNYNNil/U4ZmvEUa1wRjw4brV/KKMVJ8d1p4UqO
h2yzGPmq1OHgOyiQUtQlNUZh7WjP88cOpomPUKLsFcdA9QCT8PAjADH2BILjUf7KlGBaFHGfv/Xt
GRjjunsfJeVtzY8Df4D1mfAAvdcQtbWEF1oOf3qQ46rV0TlSMSOpe0aQGoitnIO8AHnmVT/vPZgg
kzL8tGTLQ5Sf72aCbFnuUiNBQFN5tNfMD9ZgHZtLdqstnfpTsdGBry8zXUAkGlMC3G7ZdK5/r3xF
A1G0FzSMGBvrsZXvV+L9+D3j1Tp0XWMeoanYPcnqeRF6mUUJBbVIQNjivMcMeUGmsJMXRbnzKF0w
NN3u9UTcC8OsQMCEJAp9ekLpGX+WypzUWBcMCbrFPeOTURcn66yq/UhDSdKSvwSKRugLlt9i/6k8
qBqPIJl+txemmPoS1OCk1rWAMTCVAFSj10yr+oiUFx+sD7W1DT/5HjSiFEY1oqpZTctnXlMdAdgt
VV3VaKTKsmlE79dOntbaUXtXcxnNwDcU5MFjXe+gWTGLPqjXV+OlFm6Q8y0NXnheEJjPq2201FfL
3C5rn4bKJ2vfwfKoQkdEKUMoNgUdSdQXXr+zsPz+kQ5lshDsIVWOKPX/WvWCjGxIrBIFTFI/AwPL
oy2CaZmiL7ZiMFu6gZFm6wriT76nUZ8ueFXAsuiddwp3AUWxPqbNlQKN8uDVEB/XGSOaeFSuU//d
b2vDL01P+D8/87MmAaB5zyl4zGttcp7iXctM8kQPtAp3tYNQMKpJc7OKCNQjVYOEPXHj4lyE8CMx
RqfxAM0WZnzwgsvawNM7knwxn/RT+iv3PzoqCJyDp2B4MkfqlPOPiaLq6b9QD36hld5HtdqOQ+cD
Q7XPdmHxg2YYTlha22Hei7ohkwMA7jD4UK1vowcu4nX+rxoYSGcoR3URISJC/72x+CvVUk3mD1Q1
/X19fH2C52lzi3ZUIBlVfnoO5OzCbZ9Pdsdw6onptHWS4ylxh+sBICJ1ApBDEP7RlBib86NmLfHl
hNcn18Md1pGK10/uCzVPjmwU2BbDVZ7pPxMZG9okBxaTH2PImpYNLmshWdONr9/JfnF3IpPasBsF
zFk801XNXAfnscY50AFz8LIG192HJnGVua378Eal4Njl7E3My6KEVSCSFEBIdS3JaCqNjSANAIl5
FJAcaiGvP6LlviDGwElGTA9a8GCsbVM/lQf70psrkxzZiiiZkxWaz4S6vr9W3hcmaqCv3AorTV9j
SFtmC4Grbfzb9UH+W4irf6Z5Wn/7O/3yP/Vn/wnM+itM6/++/uP/vP+371X7b3d/7N4//+Qvfwii
67/uf/2l+/LLN1vwZrv5Xf+tnR+/XfqiW28Sf6v0yf/qL//t23qV93P97X/9j69Vf+50tZiO9Z+h
Uz1k8v+PuLr5Un/7t4/f2r+/Pf+bH2irhm3/u+/7gKbSMh7xRcTlfjCoGLb37wA7hPyKJmfCe+m7
f1GoWMG/23R6MyO21ilV8PsX3CrordQugQJQD3gI6Jb334FbhTb2lwPkBcg1DSmmy9SmhS14Xl8+
u0ZXZ5aIc6OJHO9wVRvFsgM+hFLSNknqA6TMJSNl/aeQLE8t/J6ob27OU3WhPAtIhmG8sxl23ISD
OZBEAlZ4boKbrkMmvORC86HzOXAoPtrddLqtnG4/5vW7fso/utFAc7BZAUgu2Gf5IuYFlGkRgAZQ
MpUV3lMK4cZIzIfDm9OJ8KZKzS8NxN07EJZxFc/Z32N1HO12F4L4uLEaWEZOfhzDL2kdBSzunVwo
0QhBoaiGbbiukl1YPaRG8Fd6qo7gTcAY0ETzNjThnBWkOwbzdnQBbBFq9tyc/ja8C4NedHbY4QDk
zOK2N61nd9vIZCpixeXOyz7aCHnawXe6wnVoYFzBVD1V4+VDFS4oh9kh/Nk6hTFR5+TvQJK4aRPz
Ldmb9zWg40LkXulbpq6+A3piV5W1A6IG/6ohscisL2Zd7M81g16CoIYr6ssw88loeMgEn3yxaeSI
ZjOmKR5n3UqehKK9AnRPNi1nHCYYEdrDsOTB1ULYtnW94UPRO9vODwj/efEV9DrFv6aIPUMExfL2
zNSOLSjaFiQbV6XoMwXVoqkC7rDeWB/hmcF+Gj7QNr09T3oaFn69rehWznXwcWrj7WUuViYSWq6g
aqi9m/WuvVDL16drGu9+vet99bccZkq89PeC0o+Pz7PEM4vcD5VS4zNdJjyxCFwC6AX0MLq6lfAc
gZZ68Pjq1IR3Z8/4EFhUgNL8qa4vx/ZyehMFeXHVm2/U/C2AfBFFkBi7OlvUQZaJ2j+HU9a0vICh
DR/5hwQ4LgFgFxNw8EuVQ2CZEI+KjqVaQLoXBnpXgO0NW8gmL0FpyWv3YxlFe62EE0Y3UQehCqDm
eJd0LCL4KYaDKYjWAiApIDFJD8/Snv+aF/DLyRT/xpLRRPlczEPA791Qvh6GCleD3/9kJwDoioc+
db7H9Ve/8YhwxO0DtzJ88Oyg9zUCG+gScjhcgbrbff40lfM17IzvZrdB0iWCZ2ezQKnwgzDJKbmA
v8TMP3bU5IqnEHIgf2qXndlxhZWQQyJUAstAIuWv3OUsrz8QaLhVJH9FsM1L6H/QDIlPQDJkpdE7
8lnv1uPI0At+cBZ+qLqQCR+OykqwVM0XGK2mmxU3P2cLVy3iwjZqw8jUTpy+9fUigAtqpC2egj+r
E0nAVVTECrTuSwEM/UjWNTpdHgrcQNNASETpsEzMm0IVkZ/qz8NTGe+UGQ0X66AHFNZVaJIvaT16
kVkEw4fJR+dwPca6cq0nzWJ/U5I2NKP4af2BJHL9g5UfYsW9X6Vlfa/h5N7HifHefQvzxQ/REAuF
BrnOQmaXnGlSQtn6rs0ZwuOES2T0SOtxV1+2bgH93Y7i2w0JkWy+8UakSFcR84guYlTNlwH49XHx
vhn5ThsAe4NpQyNxFsnA6Ai+sUHcJcnhaP2Reqe3RvbZbSjRZNpFHVKROqyfZ6b4h+5eYeutqtm7
qfsmCU7vqzJ9CKDaFLXFyrzzk519+OGC/kyt4/3qCGK5gOKhNSby3YDxTPyfX4903DhwH8z1d1vM
cTEDjPEYBNAWsPZ6uuWrP9XxJrOznXn2vvgO1kaqdtHTA7aPmoYftjdp2BFph1EH7/0geTqjXhcM
2KqyTU7QYM/wD2kxbhLf+CLmrTiPb0sTanNB3q9ndOUeAbTyeJkrZlCo7CSoIcgu3ytwdMlUAzUX
vEU+elrpTm+MEnKBleSjLh/nNLyHuRJ+rCY6BpFP9ymNn2ZLHmSF8V/XeSVg0uF6fRVXCPD/59+v
qwjghgseOfrBIQj9dRW7KmY6wY2/rxwSWdLHbHyxD8UokQY2Jjej3yi1q53oFVb6kPVf9EM9AOSQ
XHVa73nE4v3mwXTjXx8ssnwGcmlt9HH4g2edud1C0c7qg29tF92f4YBYJGsF3FXTEK6nfuVtWVKI
f8ifRNQ0MFTrs+mYdzlSGud/B2cHsLr0d52XYrB7/nT4XrDXOWtLlvWsm8iIPWcs6/rbKUrumVO8
NTOUttlgasUfslJ82NZyl0LeWvjOyJAWzoxUZjNdnCsTRs8Ay7Jyi6wnU1wOtkw93cDY2zo5BE37
Do1AJc91bs6a5af6dc/AK/xY55w5KNIfYmrp0vBm9VzOTfmE4G6GFirlS/IQ1aN3XDkmzGIMgTkz
vlstyai+/9KkxX2R2vRc9Fc1EKRXrfjSBpd/BUyviefBdfHpTkVGPQpOjzYr4NgJ70+G8UXCdanT
z04SgOpEZoXWsJtULcuFUd2a4Pz88AKTC3yPY3qU0LUml/Rn/2Y9KfCvttQxmJ7Rvsm0hHb29H/Z
O4/myJG0v38X3bEBbw66FMo7erLZF0Q32YRHJlzCfHr9UPNqNT2rdyf2qtBlIya2WWRVJTKf/Nuc
fKu1JjkaMTHH8J/F7vZs0dP+c9mVnYEeCr5Xghut1e0THkj+RPTOUi28KV3DrLjrZRgQEVv8sjE6
09htrJEMG7d9s3wMUlXMiULYaUEZIPrJApHS8g81t//s6Ie9tQTdxq5Ecz7KqH+6vVZLcblJe3E9
6XujmdTtpJIY3shveBuy/Dld9sXlV8dDxB7KDNFqFRU4y7ZRDB/k1Cer2+ATLPVYbI4FssKoy6/5
MkQs727Z7W+dSJ2ePi6t5mapvd7e2222u5UiLb/gNgMu+5LURmx5VF8HcY8zwzn6EZuaamSAAwlg
UHqX26+/1ZWQHkwwGmn0MquZTZfhMtKqYyHkD+lX66QBhFPacvKX1olYwTOqSUS0EJ2Rj9VZaXnA
zXK83mrU2h77Ya0ZCQE5xkEzgHaXNaEy8WbNdUwfPDM3CVpLv12LOg7EOWAqvU09k/EzVuJpSC1n
MyXm/a1CZJmfOFKpr0G0WOf8dCC5TPzNhnKLI/5tR0EwHgAaEH7lk8Hx17hiI6LwLpnbD9+Xz/RE
IceorlrHwwnlwS1D2M+YKuh5BGotrQCVH/XuRPJ9H6QlTr6tvZTLFSkNAhNeF1WaPQ9grh5Asbe9
XQQQQflrMElcyVOAlgO0ccyHdJcbw6YL4Dozdo2V7pjnaHJf06o9lvYUg9rE6z5XwaZ0ii9HT786
yHTIPHT0Gm6SXG81pLw9U2eJAj7VBNOp8z6xLQjwkZ2li7OmWy8RlchBhFPLN5B5mI7aJuzPdTnu
+9Juw0Y0/CWJC4UVLNL1tNnrkMhTo617avjwJPUwMwR0qpyebNDU65TruFJdPgR/GlaW7Ju9UUAz
VWb25SUwTFX7YuHA2VmEF5VFxVSS5F9DUmV0P500MZ8XKDuQ2ceMi5IoXV5lavMvN0eTmg1Pg/fu
R9a4ciKxVlWD7taiFtcKRLRqMvN15J9WgUo2Vr2oKdRjaQD+mwRcdW1NcqbU76PBTKAFC31fEHNR
TZ26uJAif7Nw/oI7ckYGxs38gsLVdwzq534/I/0ikULp/c/Upes8rSB9lnfd+LWGiHOU705eB2dn
gv6u1RTqdQJnxSW6pENc+AaHFdBdA+WtpeZTXIweW1JFTv9INSIHzME2dmXzgaaMubQagw27LdYf
CEKHy3ZsQ1U2qW1u6miJCKNPsTCNYdXW6lhX4pdXmvelvVDO6jxT+6UjRV4xmASbcQhOYw3P55pv
scNDyrfsr+u0ep/bk8zJsZC5PaxE7hdhk2UP2ATT9VxKHoWqF6dC0yhm0uOrHFiNrlxp9JlgtoqO
iVGgFkpmK/Q4n2BcEuMwb4YqQS74FZR1umMy4L0YMAv99Edn2pwhaUmt+IJ2MQVlVQoFGrc15RW0
lrEw4oHMgXgqXzRNG1YVN5Hbermti4S3snGm/m5R+4zFU9IXX8vq6FrrJ46YtvER/gmeEu4sw6oY
mzDWRLS9LaBiP2UuDdmT/ksX85eVT7CgonmVQaYRk4/IG4U9t7w64IbqXziVi1Upki/flVqoINVH
Zg5MDoTis7mFQ5NAQNFoXU9Nj0OFJ4wQg/tp+diSPH23nISF2HBhXKhLI+VjJwQKZ5gZX8ZfkUaT
XbF8DZ03Dqu/Waf/MpMQZuY5zoIYUciDX+D3ZYpWr6ijcv5Ilqty5f+UlgJ/WYonl5n3dhjcruqm
oQIiLoxLLRXJBTcX4eD1q8zR7v/mT1oQ0t+3XP4kNnYgVJ00jb8659xqruwhGz+MBWGgB5abH18/
Eqi9is1d2sivZaR1GJlMEwxoGcKX++jSqPXv/5K/NC7cnuGAazFqKToIQN3+kp/Jxx1MRt193GYh
7uCzqz9HNrJG6Y8pQ1H33rniW6mLdzGRcjth9IWOgnbSY3oKS5BddtLX1hs/8gL58KIZgMRfL1u2
FvRL8saDHkPup2WwmczqrbPSLfQ9aWaDQQ6wln4VSOP38zKKcbXSwtQE2pqXVy+IAHF9FpDFkqmM
xl1PJkfQsttly1pxGh3gqZhf2r8ZY/1/XTGg6OxqIMSWS2D2X6bYxnUJjhuDn1Fqh0qV2b5IoFDh
omMSTqZ0h1xhBSRgUGXiFzyDSZDvUorENq1XFKBCgXXAk3tG/KL++MQaCnJPU0mutcUp6GHk45YD
yefMWb/rSBBd4VMcFvhLJ4ihvY9zwfHRoXNu5/bdV+oazXbPQO/loejcr+Vzm2Kb9lzbvA5BUO8r
025WOlQKfYwLLJOW7Fd6zqsk5jHuyHMzxPW2gXl1TneHJOxGa3Lyeyn5nQFe6LB5jSYEKrrGT9WC
B19Ah7YJkbm1s/UyCfanQRyjbERClFLES/IMYti3aLTZHPxOv4y51qxLOWmboTbJHXHilLpdggRM
iEk7U8+DPd7fHvGyV+nu9p3SIhtq9kKDj7WzDqI6dMrYPozLhjIsq+bfL3jD+91Su6x4i+JNl6Iv
4B5A5gUS+hPkkxKv4snJ/1HOIJ/+cvg2cxzynEYoBZg2upjfvIwbPaMmSav8V509F1J1C1nMRxPx
c+jBhlXeQnL4gSRyxXiAFn8sfRaD6jMoDcU2aSz/c3sBNkzQXC1dW+NyjiyDk65l5LMn7i6jBWGg
19AOHvN5hOqK+3Ou+P6pdn+a8GawvNCTOD1nep3HG3tK8kOkWx9dhyIo6rwiNIzszjQ0LvjS7vdT
p6/8HqZRIlU7B/UIJWn7h4RKoSbp621nDPvZRJTTRFFNmzyP0lgUFvHJiJoNq9pNWP9CTEBU8ZkE
klbpsz/MzVozdZ7hNi1XTeFdsoLjLw3OXVki0yjYtgtZNnsw3h+Ja7ahPk7mxvMgh5bPY1Tu51wG
QA1Ten/7h0FWG1eZDz/MwsNLASq5bqcyWpEO2FOA6sJG2mSxLus4iZnSxXAarB+p74t1ltAIUesk
Btk0WqzrNq5Drh+7aRAB9xHKKaSy7jRbq9exaeHSXv6VWuZXI6+emmnaL0ZzrnXi1PXMe34vfAaR
s9Tb5UbKu7ydsb22vJ94fEOPw2Q48fPKRmeQ204PaMy6kJH5GjcXveuPt58Ylw+u0OQ5tqP3sUhZ
Avab5VYTghV1djM+KZTw+KKN6Tbx5XWTrLVUf9Cy6XMoem19291ur7Uc5prHWOkljY6smK2uZucL
TCF3bYLyb0BgUeVXqZbpJRMIxLIPpyfGMqvxVycO66KSJGfo2BXTjMdtqSYcLGICTMfGqD8nXwsy
zvTRPtweAyPCRq1G4x2XwIDIRUBdDnyvfmGjDzM7+TcH8w1c/f0UtBzdIR2AjF+L2N3llPzTk5iU
UB0Q2z/GbyXdlWijcDMXNuRhRdv5qrWDGe7d9jYlyY5mpN8nIsjWbcB8yAr6aebk3JR6aiIR7DH2
pWA24e2qwaqcMyc71JCiIdbpt9sjXRccVjJTbLNIUPfCpE5+7t8JhX2P7WAgAIqjLRrlKmlztDJU
NxRO9DHXVbOXdnBXaaK5nVdTlNgHyJFypZKCNq1lR18G+tsRd/vqbkcYodBH0Q8fM51YZO6QGLHs
8ssiSm+fbBBAfThcIvOZpX97FYVjakbIZRkf3e3ek3BOFlNrETTBTcVgkDklRy+xPpzYmP9YguTR
/OzrtIGDZreqGIqr1k3Wt/uEXvdMxpJMNvsbW/Qlj/knt+30P+I3/99slLQ59P97fvP8qxVdIv5M
bkIT/u8uSTP4B8MU5KZJVIRtecwXf3CbpvePJaSKKnKLhe1bAbPof1Gbmun/w6Erklhkz/OcBcL9
J7mpWTpsKQIHn0hcTiz7P+qSRD7xO+3hG2S13/Q1TMWM4f9yc0ubjgKP2WO3TWF44lKS3DUvnlbX
1eicS/EvdMz4ZeTItduN97GTvWdd7B6kk4SRRzOeQXVB7f2YDfAqt6y1bZEkT2Zt0rpsC2+bJ/G+
Sfv8ULf6FWHewTdNQbNGZGyYLLCUDiCqGnFyrabSg3Kzu1bQBmhJVvKMPXWl2kOSlMZG6cObnvv+
OogT+nsn92IKlK5GmvrbtPGqbawI7yFvDAAB7AI2p72fzKxZSmVHTsdgDBM2sKOZq4Onqp3ZjPHK
f6cDA6tAlmJmroKjboIeFuBWYWoFj0FlPHVVVOzTSrnbtIfby+sXqstjTlRDrbKOahf8ExW7S9QO
SKNcc9xStDFM3SOYFVoq/2DllcQg2+HYMS0gUIknIKrQVkWpyrZTqVz2ru+T7Nz71Afpa/JSYlXT
4L0Y+eEfymPp5+qcJvnS8Bsfc637OXObQ6D3ULQ+5dtZvk7c+dGtRHnIsp099PlDY2rvQ5M760j3
731pvjhdX1JZCxldUinruwiFR31lzsk1qI03j++tlJxrFbehAlx5P80gd94axbOxqfkr0fINIyKy
hIwObONlt3H0oQS4BNByAsVvTpsXrY/Jv2CCJY+yWNnQyXuraxI4gCBG6dmXWxM1f0uKkmuXJOqs
Xf/JzzJ3bRJxvRYacabC7cN2MKFS5crQM33bJnSAcj5g+hDuul68NK4er02ZJavIiVAGVlaDrNQJ
I5HiAVDFdeyHfAXNqxZXYcIlb4rsH2ZsausxT6OwVtnPoNCx3U75KwJfQyQXbjyaZiMqsqT23Fqj
fpRes8/K8ZRN/jku5+FeZs7Z0UVxVg2ZM4IE0WyOusvg5RM5FTP3Ak/a90mwi/lmV5RPclG2Cz+U
SwYb4JHeOtqWEIh4ZUzGvFFu+yuB9gTTIJqvRxYrRpTHSQoSO1/jAPdMUARe2OKns3PAyFq5X3kR
RCRlTVu91b8m0qBVQw50DgQRVoW78cyugDOl9pq2DhYC0KVjxB+aNeQh6scA9bMWrDO3v2r61COR
nnjKl5umKBHPtkdrWrxhSWzsFjOVUflESxpptiETLuE9asc+CgLSsSzQia6I1zJ33rk/PZf9gK+t
TMIpRUYTS7kFfe1COeG/t5Lev7QMxzrj0zbvykPk5VuRZ+9tWhPAVKZ717cX2K27E606WANRms3w
iTu9Df1ZvgS+m21mEx90j6sEKg7Nl+2P7w2vs5oLIFFU7NCfZfK9GubH2YZH7eZX5lJaSXyVhJoJ
YV8uVgzmNzwk9vfKjJKjNvVHpz/W8RsivnjTpBkaBmtwd3BpT8KanvFwnhpcJm7mqNXgjbTPO4Su
28a+4MYjEtdd+1h5QlJxXrq6UKdZdXGIl+fDBMNdNfVhtEveg+fIXWMCHCagm12ylPPMo7bmCRg3
rS3fDKoUrc6jQyg4Nra/n/kJErcFN24EsUSfPLn6JcnL18l5QqrhbHlwrS6ydmNJKzy3wxWcqEt7
hKTfED1zPLL7dnF6BtRem033VvjDxRt9uQnSRT/uDwUFVeY5blSNbt0jBTRODo2ZJ2GTZN+ModRJ
C0q/g6xJ+FD16RI+oqMVJhzihDL5w5P52VVcXWb7hOft6CGigtcJfpHopat90NhXie2pzkd9Z6Q4
OXEAsBNJNAP6HH/vpU1FastwKj3vrLOOxjE117wj9ND++FC2w9vQIX91Rcl4ZvRMsnl+GB0z9GP/
Z2BrBQ5/YzwHWf+gpw5YvU1OlzNb4xqXxBpDCAJHVJiTaX3idk/XgVPk2HaC+66wh/uoGfB9xdG6
TWo69+Jp38Q+D4LMmuWsue+xf4VVomLqxxgqa9vcGvBL7GnezgNCW7GXvuYVAxXUw7ZIwevEmK4r
Mf0ye/9haru7qPIfIFTLb1CbM49wkOxjOWx6L2fOjnt58PjWxja9ClQOqGeYWGkzIGjvog/WZwML
sja0pN1apoUhBNUMw5zYDlN+aeau3zWdR1eEOMT9xDPY1O8Ex6xVPQ0bVNQKPPWuc/KfdNSuc68q
f46AkL4BnFT91IYpCjNKPDmsu+GIM0omAO/tRMYaX9B7IQPywuqSaFgucFrgkP6QjMj2opMUVbBv
TG9F4u+3Jb4mkdfS4xlyZBPavlat02wnFD0Atdsa26DULv2L1eYY4eq62Uk3j68gxIuPMZHbtPhw
miJHWu4eTcO/g62pyY5xBsC4sd8LQpp9zeKrn+saL/b41AEziswctrMm59BpPXraHLlpxyfub988
5NhrbgrRE09iaOfC3fR9/80yhifB6bQP0mddWvaGNt57sGe2pRZNF8gtlU/GEQl1bGdvhjsd2DxR
ehjcQLgiDdviZ9QYjEfRYhUazF3sH7TRN88I8Dce3DWFWIUXlhOCdb14TGaAgBI96Lod+ZI73/kl
WpKH86wUsE4coHbGtVn4scXpePBGb95YVtaABBSHwC7jlSxcQRwtQwIV9juKtqmiz8RpcSTUbb/3
gXcxbPbRWvnil82mtHLGvNqac62oNCQnKO1Ohr5xfVI8vYiLziheq94/2XzyKwFgTqZjRqPv9Lw8
Sp0YfjGGfXKf0leBJpBDaFzqHepoeH1g/D4joLv9ARpubXrT+5Ho73iDDkGi7I01Ze/eKOadTTei
4zcHK3LXcOKbgUYzUOFPbXbTnagyMuLceVvHrkIeHXqdkR9AJEI9KIj3JYHwBAK4sVoL1IwDErhm
U+nGF0zDml1R54MyPo15Vy5Z6JrHMOf6TbC1qu5sz4WgdTCd103EbsKN1k/tO8dcZHUpeoFuLn7o
uqSDEBzbw1bX+N1j1AG1wiC0YdnXT04bvDtZ/dAmFsViLVQvnKtcOX50duwmv+udD7MH8/PygV3a
K8/cOnuOH8g4LxoJRhzq0C2D77Hyh6Pv8t3qj1ZJNJkuJQ7H6po0WgoSM32JuaiJjhHGOR2Ml6hX
47bJBGGz8g4O1T55fffaGh0wKk7NLGLfGZ6TZlB7t8p+ZMpBg+fAMigfp5XU9Xu7sx+DYrhYNpmK
tjtRdtXYr3Hqhwk+B5XZh2BX12mwbkrDI37oyxrxFmpREOapusK4voAlAGBpWk/FjPAJ+oSm2yZL
7D9lIw+4uNAZYpRqdUivPsgPetMc06ApGckAnKZeOwSp9Szr6BwHJXFUYRdk1Fx2z3KC++xceVSt
3Jpwrxjc9MdKORAF8qHok2+pf+RbNFaiqC8jqRScdt+ihvXgYVi5WRLQ11GtOJs/6in/sOvu0jU9
SuIpW4+JTkIDNQ3radAvXUSNqZ5ue/2aDe0lCGIbf6/5y+TebvWMXxwG5xlZW2bbJ9PHQmAa9ZtW
iQdpld8dJzJ3Wkkh5SSb+57Mn7gRX+74BiQ24nJfohkEaRZNxudAglOe9y2mA/7LM6qcU4idmRYG
LQudFCsnoZ6vej5+UCHRHo0o/1IdVHyp2Od1yCOug6yduvkM4tI/DYF7wusjMDbCM8TbwV+iFYkl
Mh35MavpsxA/6wG3x1RY+dWN9V3qC50U6kjf96r77nlVtZ6Vf7KUXYeCU2tn1+WvqD32ntqAB/7s
1HRMh/H71DYpEVLt++hTqKzvu9L5YbYO8pk047nuLWxsbnbVjUFnZE0dnHpZTNXoY6zZ6Yas9mZN
iNOmIJVDtNO8UmL6zGLSyzOi/swxovsVRKuU2nuT6VdP3vs6yUFcqtY5iaq7xMd2gkEVg06VUfmX
+dvlSgP7zxhl9oSH2AiROmG9xzqGmho4m8mVjC2Pmjpf7y+mPt83NQAehqV6JSr55HSlhxI2eFZ1
IEPbVOnW7qZ7hSWSJJDq5AkDu/JR4ufW5pYrTZbMa9dGhhkzGE9Z4lGL+2S1+lPclziCejCdwDIk
fi8GjOJiYgnZ6GZ8F43Dc2pG74NDSYzfLZlH/ttkJuWKrhrBd6v/jOaGgy2jTQZjXmnir7enkvqG
jq3R4vAJCerHBRCJnkEIkElXRXAQXvbdwzs2W+pL1/NdE2nN5r0NOE7HzGXl6hceZxEye77EJNpN
KuYYDJRCrGVe+0ByVIjuIyjT76iTp3Vx15sjOhHGlrDRhiu+tic70uQq806+/mio+Fs5ifjgIMna
muSCTlzpei7LlET8zLLCvtdcRgSniLbdTD5LlRPzG8fjSgaknRVa8KtKOGI6lMcbO3k36llsyjK+
E2UgMIKbx84WJrGvCESJwk9tgkCSvJgvVF4MGz/T2Qd6+t3Z4XeTB9XZpARVly55XeQpDGE9aflz
1UMfN1V/irX6TGv3zynyxMWmN+dZdM2q9Rxro2dxsPaEfphLRQ3T7BI71J7cgccIM/dEpSqoBHaN
1yrRtFBXvySLjgU7nxlVunNajeNhspPpoKJErrMpkWHLQca9c19i1NkggE3vJKByr+6JRanDHFxi
py6OVtzJeMIX7dsHt0vrdRDAymRNRmty5l0mtpCu7H4MRVtS0+qHBEe8aLl2nDVCi1JFvHd9oOT1
uR3NfastUrG8JiApoF2r3FdZ663A+x8tgWA7wCQ+qOrqJiOwBHpe3KvFLufvX3tOPJIXk59p1jJQ
nQc0VzGdk0HmfQt+mV52X1luypdLe1eNnsLy3uLC11frJDgz7/2AYf5MRoYURycOy6JBOZLuQ52Y
/cZFCGn3CIsso60INHHfimqwQgl2tVVGkV5Ge6l56pG79TEH0ZQWDTgIbkirNx59az/r7adecy0Z
dEqaMq+5Al7uo9g9dQkE3VgijY3y5Fgk9VOvdzlRv4x0Zo94My1+5dDsZD942qkZLgZ6kqR6iC3/
pTLVtc9qeym6p664l6i+nY/OsCVLU/uoKXMjcrnkjpr459JBB5ukwWGcuztKCrmGRx6xKTZfh3we
XBEOlqkfvaEKwiRttlVED6NFmv0pk030xMyMLTBGhnbOtCUpWUxvYxx/Z8L66HzlHrmxgqiKOmyB
2VXF8hgMbQzNTjw1bpxsIgRqZTOOWFeHaeXpk3ceJiEOFsBTSXD+lmv9R2POvP40vOg99inyODZt
oEVrIhTYMK2YBLPG7cEXNCpEgYXrcTjppmzPpQiOwFo7WbmHuSNMZ7SuymsRRyiXcTHjgS76jnQL
vT10Vs9NoWl3FnpVVhY11FqPd7qdmkNEAxqGKO4J2SLwrE36HSRdpEH5Q8qSZICFFLDkp1nGJ0gt
qICEdhJhxfb/x4y76fD5P/+HuShk/nvM+Lmv0jaFoP/DX/PPn/jDEWMY/4B+R4RFYAAti7YN/PsH
aOz9A8zDN8E7bLwtWJpQ9P4XaGzx/9m6t1TdQEsFYLr/xIyBjMnxszFFmDb1CJCa/4khxuCd/Emx
gKvMsjDEcP6BagNt639RFTeO5idpzfk2Zm21G2wfa5XhfktSiPp40sZN5dy5mYqPvt88CjzPiLwd
/5xo5ismA+vQykn8nXr/dxR7+Zt4w8Dp1H7qQEW3kpo/8Udmm854tAEM/ap7MTTLu2hmkgFQotQV
tV7vfNmDXRKD9YCz2dz1rhb9sZbxaWGauv+DrPqz2vovKY2mYZMGS/4gaL4Ng/VX/8CMITHSO9IN
42R5itG5wsHbpxyqaqeaGr1j3nqgPd7nn1bO/+X3GrcP/P+QZ7x5Ekch6mykybBoaJV/J89cwhql
8AOI99x6FlK0hygjTr43Iugijx5Dt6u/CiIPL4Ig32NlLYEQ9ZLdhLuKQIdYvGhwzqCnXrlBxH4x
mwRV3RDScnYX0+5bjTK6jERg3PV5cW2jJNtWiXU/T8x4sxdw821r0ocLBhrPrI+t/Zm3HeEB/phs
aw3+1k4i5mVfWgB9ZXuXE/aybrnBMFVjFUz7YGcINE3B0NV7V1lNmDVcMjxlOK+TDxtfC28+GK/N
AMtWWr08ahVfZ+V1UJ1S/x5V6a5P9PF+CriuZo06SdIw7lObI92YEUQkGqfQd6MewqCXn5EeZTsn
iU/27GaPGQLmPcrN0JxeU1yOXHDsRz2DQsd4NR/8O1AVNI09MqAOJnbrWjClczt/tL3RPlVpKkLD
Rafm2fGlBTK6mBrnVKYDNVVJAkQhNqqcNEJMVMFco/wN0gE+2zlLHpho6byeI2a6eOJ4avL+OBvA
l0HAZPXv18lfBNmeabqe6zu8G9vmCs0u8vsyKYD4xOSgSoxT9072urh6mn+Gexfrujpxp6rOnTLe
DK1BCBxND2lZPBiNBdQPQHb1iIWgZydihlcW/wck6Goqte+aEaXHop24BFtJe0JuK0GjEyoWrTIL
paK8RI+tbK11hTj7Jb04RdtvqwJpQ5z27k7PWneV1xx3ZUEAief7WzvDB+ZaD2OVfxRkHux09ewX
9EVlE7G5ZhRkTPdmcjCMYGfF1hd8lXPq08Q70kuLTJYz1yNbcdfkHP9d62oa17R0j5V+240Jj2Sc
ParpYSBuZy+4ZpN6I06gZP6+Uu2lNO7nSKuXi0wQjpMo9poTtw+WIQ6FndUMwGJ40EX+Lgz5kNZ5
u+truZ6hNMjiyI56jJAzLyx/E01cD6rMATerdBLFonybV5312OkIMgpb+u9p3j+k7VL21AdU11lk
bLmneqqiixdLstGfysb+O6MTtvmFTP/zfgEV6Zu4Gl22ceDDm23kT5ulcNpp7G33I/HMh5Sxm7xh
nbvR4LMvEpbOcs7PpWFNjxR+EekzuXf2rsOCjSNmMNjLjOAoNXNpEyBIVY+27qhHi/Kh2DKyQQ6w
zRLi4NyR1XQqZr88qAxNutcn657sq8PgM2vo3vBgB+1eWAmaIEvXTiR9PYxZl5Jh2X3OuVqZWaG9
96mxzfts3rjxpB/tEvVon8TmelBCIyokfdGxF+9V4eVketYKlHQfZ8VeRh0rWXdBCObRORbFy+SZ
1hMd9YjQ7feUC92dZZLI6KYAKGk0HmZJ5vwoAjKD+urNivuTN0M+ZjIbHuAcRsP2dnLhLcy+CSn3
np46H8fBqBnzD8zWUIta6ORx8u7F1NS4TrTVFK9IrOGzU5Uu1SSvykofShJzT5PHtTd2Kxh9LoKV
CqbQKNR4F3juk9Abf0M2idw5XaYO3UwnliFKUoGakZxD09oUro1umcQXs+JxqMyqOxqFQ3PaEMch
ZXQkAsGy9aPBtXsIiTr5QWgO3keyTMk0bw5kLcRhqevqzhzdLzYL9I3N/IOQGEEUWLbvxwOI52MG
AXxUnANNPmq70pTrsan8ezL9taILtrHupGE+IknLxCU2Ou0wwlcjpuy6A5oqsIMzoTgkbDs1SFXU
1ZdSGUcnrw52lRt7cxYJNWCgTHbbbwzSIsvxYZC9ODtlsKIn5b4whvFqkUa1byt7HWdIXwr+1mdV
zkhdBrR+VTs/d0rl6zGrf5qRsnmP9bGm4ZwviBJ6kQO5TnG8i+r8YUhUvWq8eNjn/ghjK+uDBHSp
nWTmqyiqw1QQjOi7J0dydDpdcj+ojBSZCGDHyfap2VcXzoOrFenU25Gt3SiNnT8NciCpyUBLTJZV
m5PY5hCBW0/+u7I4FFsVdOdaGbRDpy0wBbefxNZPJVW+q6Gdf8pEiZd2bFpMT2TizHFxR5h5jQR+
Cx6dkFWdaSdhNO067VP661S1r9y8epM1cQxzVBXbyh/7VVXkJ6nZAzIsiShrYZGK/K4LZuMOzLSw
sodmFsYuQ4ZZH2ryvK9qziaUl5WzLmHZ75suei8mbmJCh4sUBZxQDvdvpc3rpHQYKfuXIYi3cQEU
VJb1h1qh9IucPMP1UNdbnzu2NNSrskHC+k6WhNc4DykxElctbWdY1eeSO8wqmoJhK6YIwqf3yfLI
+dSw0FSWlEfHcz+F/V5YeG5sUh8XD+ypN2oyVfViayqrOySdudRwn4PCowVa9ne5Wadhw1MSBh11
9nOur83BTA9J9EuRSXP0J5/EJTEC6EfZxs60K3d1HzWAxsXe4DqIgIxl4xZn2VZfmuZGJx3jDbff
aj6S96g/ofN6teb4w8pM+952h3NqOEiEJu2Nip2wqquHwAPUGufeeciD+UePKW+nAqWvmt5zSc8w
3pJIu8RoJOFGep6vKuBgIZlOMyONnOUsu8fa9uo2zVOpEI1OQVxsegfjuDEFpIZ17pP05vo8OxRh
ePV1sHg7Imi7K/m4BsbjjWXz/hPtmFh8O7IuyqPCKXV1FgN6BCxRFM5rNRHPPvHtPKKtqpHEjTzP
2hrwB3tSVunbLqWHnGbM8n6OPbUN5AQS3SfatbM+O9fsromjNpXnpgc3cl80Nby1ioouJ52ORPyq
jR/8L/bOZDluZbui/+J5vkj0wMCTKlTfsih2miAkSkKPRN99vRd4nx33OWx/gScMiSGxiigg8+Q5
e68NfkaU7Z/UNAE+5Tc8qPbJIAKx51fbjQmVRD++5V24yZoeRBRJyGtpCG1X0inZ2rPXHIXs1Dqg
3bNgRCtwilb+3lq/MRTHL0ND1IWSl7LhdmqrongfPetDr5Pg7NKqShIGKFgxXujBudssdXZTqnoy
I42E2kaky8yEh5MdaoUis9vQNEEZooydGYH4qvuiOSXw3PfG0t8tJHL+7LtTy2CdzhGOv1x774oA
anGUDAQelAwHIELWhVEwvoHuUeDz2hdgmbmY+mvBSr6zZY4PTTcv/SExFrVKySTHNYejB69+ZXtl
/dSBrlp1kyAWbAai1C90PgnixjaDw+jW+kFPDDhKVa3uhSoQjpKPveDtkdpnNL68vh1R5kTbnmbq
qmYcTW+ZmUSqi+pk0GXEqSKqbaC7H1kssw1tRrqWJduf8N7nMN/SgtOuojvShim3dqu0VcebnJnE
bT0zi7a1wWCpaNZZCf3LkgfHdPHprEYvKe9x5Ha3ybiaTjhteU+oQhNZvJaa8WKxJN1cZTpbLQOo
JJNdDqfxe8CCuBtNmwpPzN/dqa4uvda4PAKMVruqlhcQEc+Tji9LV/JPVSTiJa5N/exCjAoj7ZGK
rrzny5eol79GFcf4oSxyzAY0KSW4784TH1PneBfBcdh3quh32JqV39OSex605ucMy4YpMf08w8q1
bZjiiKh7/ZC5YJJE5MWHNt8G4VBuHab5m6Wx3S5C3yA13mhF7QKRqms+W+qq2nEdzOTg4mMPQJto
9k9mEeuuKYPf4WC/zmnzRw2etozyp9PXl2leqNY9PenIXqDW1UWbuvlo4j9eNY17yDAgA8ayb02v
0YyLzZesGqNnmI1+z0SXpNiIOfc04P0YXPWSWhXScoZhKXzxW13VDXOvMbvIWd8lV/ii8FhrITdV
6xZXCni3G2jjxZm3ralXNhJ8v2/qtX2GLbhKAGCcuQl+Rnw68+SEp1oE+P/NGTpctOp12s5VUFxr
0fd7jhqgBUpyotOmBDrYph6HetkfEUeGqFC2AXR55EPfNTgXpzkGizOacj6AD/w1NHH2lBcCpUnK
x8cuNu7xxTd7p85ePZOi54dbUcTpEu3sPNh+IJrsNamaS5rrcAcaCshaePmV+ceBkyxVAJbG2k1R
ANuKDV1Pp2FPDORTVhjDBXpIwW4eTtyzIXKyfEJ5ZvX8qhklf9ztHKOsrgUnJ5/GWbQlL8s+lprw
iLgZ+vcmIlpV8TCfcjvpNhnqK2DDdrp2kq5/0YME/OlYlmcSR3HjGNVb0sXTe+eY5jaNh3CXRGDe
HSMfdnYIFloFv4WFz7FoIu1FC8pxoxJCacNqvrm1haTDlOkvFuwVmroROC2hq0UcJDyhBjJjcwj2
VTnewNwUL2Zk54868ei8k3bap+Q/p8GkLosR69J1+gXj0bTXHbPb5mX9J+3b6WRq5d3IGrHTbJrz
PYyQNf7YT7RtqK4iQJNBxAXvo4HQk8DzDadT/I7dD4uZk5eF4nlKveLJ7GsSl0LN98wmutmwfwJr
Kt6SSB2zVmsueqAOo2rjo7RjfBqIcWjJV+9eZrXHHDNrc8rGCt1ZZsVvbsStFxTai6nbA+8IAJ0B
6klxR/smkEo49TJ5ijAOM+07A6+A7uqGyxBZi59SJvRhHVtP9nxBfvEk5qzf48MEUG649jqQ5s+W
oeghyKJgGwxp+FJgIiOgpvw1TuM2c/bTqBXPPOSj382l5uc8ZmfdarfjYLt7EBH5qTLVaXy3Q09c
zNhLns0WW6yZPSzG0AeE6jYsxsY5FlKwBhvx3hKTgYtjGQ7JSG5xC857CcOVwg4tUxp05pUDg8/D
6VD0kseVa2qBlLh3g2byya0zUp1zb2drzAmL6RkkjHG2FPVl4MZUhZlm7eBzGrQUwpRfAW9xbxds
bvmoHaL5zc6D6tS7+5zaaJcIglqEE4I87qN8JzqkDBE8exnLs0HO0joM9NqPuaH9OmxhZXUcQHkv
zTquq+4RTdlzU0AVjKphQ3trXunMX466RdO7nQnM8CpP+DSMuzNtwo3pdcVHwlPERjSEPqNYE91V
qt/KMgMl6uS3aGAbnxsf5Ut0Cfom9DUX/UfYjeGh0MNPTCrRYdZAb3us3Mxy7AfyoB0TvwBglJ1v
3TQN92XcG0emwI+0FN6xaqZpG8/OVbpt+U3FayGrq+460SXP0tecLOrNPM7muTQcbm/kRVLY0H0t
sa8YsDxHhnEZXfPN7YVx7lpZnoIqSzZNbqagrqW76bX4aqFQILaoehGDEqeeGYsPuye5j2bq1yp4
dkX7CjDT9CtWmo0Rp95u9MoP1SN+agaJta1vYxRQqD37aEpRn3BetJJhg7DY3riVHd8riUJHM0jU
XLC5qVG6V70HyRk1atihj1ySroDIjWRC7yH0jEfUAMQp5DjQgaEAsOwc6xCG83MeNcco8MyjaKf9
ELvhrZr18JwX83s9WYQuakR1yKrYV44z+7mJmcMd4S5MmFMh5kraOHr0qTdohoRIcV40EQtrbh5Q
NLpPYd2eB8dERuoZL1R9FUHR1DMU46eSww6tSu3c5BVOTByh+Enq49fmlEeS8sTIwuNco1oP9exe
47nAKCMIL7J/ZU6UPOUV0ouyIdmuFt206Ra9UhVla4O1FTUjTdsW2z1K1CDwu0AHcz1Y1q6ooRlz
IP2ZsNtpjD+xE33TY5Vukjgez6NF5Mtkxk9ZGzqofH9XM/TSzpv6LdtWAlkWAqquHxh+g5uOy2mT
c6KAMZcady0pI6gZxkc8q+FYuDlPNSdAVH1aCdm6K2+MCqeNrSgLpRi4MEV0lVPUPg/m/KvHsn2m
iyVXkdklF89B3iByYjcCa6ujl9m1JkTArtCsfYlnuVOxdhZdJQDidh9ZwZAvDB2LrsiltKqEkY32
vQ2Hh2k1KAEi94O4r/qsepbNbpoiXzMTbtYpY2jcdL9nE8eerSqcnTOj5MGihEin+dzOxamLivIw
LG8lb8Ynreq3IqSMq4cO0ng6y6OUEjRv0PRHUFLF28C5Bj0ZPpKA5oiRquJUm61HL0daP2h6rrRG
P0CrKb/lTezs2sUz5gRm+d4Rr+y8s3fJTx0D7NrKe+dqFq51cjAgrt2uQuViBsuM0Dr0g1PBT5g+
lOuUr02SM1nNBu2UEehMRoEItsa9jDx3r4Vi/mbThAIKK6Jr4US7ualZGpsuOaH0Nfl/ln02294+
q+SPXdp7M9SjK1zWaJ2YZBfxWVdfDaztoFmApSldNrJpM2LoPbGCgeaj1/UnV4hHmWHPQyMbH90w
GLdtEQYXFKoTSPbhlqdpfIr4LbfcNyUY3Nk7Cbv0ThUn9G1kLXxx3b7aZit90zXY7ON+x9kKkOhM
x0dvc/0aqfYDA1d3myewX2ZXXxo68zhujfzdqCPEbRp6h8AcEYh5oN8bB4KBWyDg1u1JXOoODFff
pDD0PQdwS0xfKbccOm66c7YH9PReg7BiyEJ1K5xK3fqIvCaBCjOYO7HrW/tiuaW4JGNyKBNzOle0
YJG1zvC/dHOtVxqECWDgx9JCb1wAuhxQaevCfHXtnptnDNR9JuOrpqGacFjH5PUyccC+JE7rkKwG
4VhWcu+mg3lCr3Ho8+XRd+3pjMx8QIAxVM99mN7iAeDUHNjxmw3HAzQSnIsmynBQeXSH+rS+50nm
7tPSmr7VaMs8jwSlLPnN6ZJIWpnf6kCzl5QS90125VpA6DGyOPIj2kz+6NJPpezaRtgXn2uJNh3l
BgRlp8M1mQ3OWxfz8k6wsPprTZ7px7uHTifxNg2NiSAF7QVZVod8GddNViIUTevUICrY45yu4clR
+vJWu1Hf1oCcNumYf881YT9U9J7bRnAGGPeaByZ7g033V3nnMME24Ey+MdXRW+ioF2NWuLUGwO4J
d/ORrEuFHy+w16mBxUgGjyRMy03bRdWja2hCi0CFe7x1xCKW4dvg1U8eL33weLhPEwZ56F/rgfDL
V9kOf/pyuk6RlfnOpRRGfK+XL8QGfvZGoO08IaKzliOnSIOFxuJRwaXdadQixEQ8o/koUGfo5bvR
tXTQEsvaO6eWTK1LZSb2pZx/V2QRK2AGR4vHfENrFH2s19wTCawH4VxB1XCZg3yj6plmgEJrgTdh
XrmNp++Rwxa3yoB9kOXGgcgB7ZjrzVvVm56fjrznPlXq1REVQ2/kmihq0xMr2fhQln1XUxVfKUW/
M+kqT51ZP/TMCB8ObWvFQeFWO+OL2XXtXZ8XYRm9+tVYqGdrtj5N+AMLINc7O3ObsBKoCPnOmS14
Ona1fKQdzDG6qn8o2L2H44w3mc7aNxvpAgESKn3q61U3O8mOsJp+1aVkpUUYTPQMjAwIuVsr+vGs
QeRBIAvZI1464KZrR3t0HkBf4qrCYFJVzwYIZROiy2OAZ50aSXwVvRVdzeme0I/Hsx85OzQNYKrN
4tD0SDhJBkc5jop3Y8UyprBRWLuWzl3h0Ok2ESec2rLs1tpQov0JTEyJXptsvKyLT24nnaemg53f
aOR09DAzz6rUn9Mitl+cqkUVThVqBPPIhpKb34he9raa09NGRnaH9VM7cVqBXK85pxqB0FZ2OHXD
DhlB15ryHDckOHAcWLBxCIEGmb1obdUf4jx6zVDarFxCIIHBNRk02nni8NLtOPoCoUsOeBUCni4I
CqIYCmwC1q7XBBiMLr3CSu7JTml8nWUeojx2pV5YBy+FMD3Bu1jNFcxiPUIhVaUS6EAXHMymJ0el
7ij5nJcwYsCixfW4lilSLk48m7DuPNotqzZvijOeavzc4PWNunw4AdEWmhYS+YePYshYkONgOEQV
uHQhz6iDq9q4qWKCptaG48aRxyHzQhIxBOq5MtzNs0y3pTkSHLSYAuI4+t1vlq+4AgwSubkW2Tmd
mmzdlepzDqez1+zCMCtWTlqeM9e7WYXtg8v8zNJIuwhIWqvUoEFkDaaAR6CORRA9ShsnlioRPoaP
PvCoxymG/LJo99VccCTxKA/yX0GG6Nxj0BUtissMmp2D/s01ChqhcXYC0ab32byeNIcAUlhRuH3J
VS+sV8SqPfoiMBOxcqy1NXD+CF0yQYZCHW05mN9L2wiZdjd7wzFJ9RzyHfNTfS2S7tYF5XCKFHD1
4ZCl5bhfwmsqosjmupz8XiNhBd+ZL1WAVCziAgv95jB82I3cXrAmLp3O1Q0QfW2MHp1hbmkH0DK1
j2M93yOfBYk5mTdaGnLlKMDty4iORaDwm174ofthdXO3okXFv0uG6dx4rYNQ20u33nDMoLSuyj4W
W80M3kSln1nOfwlNjWskU6t2cQsnWXKtas3PBKU768g1r4bgNAWIzGRDtxeg1kGrJj+V57r+0XlD
iSbKAxrpCA2eFc8f2wlXhy1fg/oec47duohh95HevBZajNCa5K1Voy4yUZbPXTmcsLyWgqAfFlrU
WcQrdDri0TjL6KUvY1gYS2urRLjPqHal1ziIsrZlFudofyrGEFGpa+TPv+V9+hxx30C+R604zN0V
sTBjnIaGPV5ASocyYThS8FlPwS0Hrd9FsXpEzXQb+tl3a3EZ7bz8Fi6KSuu5i+ZHRiDYqu+LT9pb
YIoq+6MtQ99VVrLz4PhkSUtDbVGXV0wFXf3V9BKaubnz0iPqXucF8yLGCvzsqTW2TQYYeZyG71OH
50qrPWfR3/qT00PFq3/bbVIfk4pHUHhK95O+r9cWB9izJ7/nTWngF5K3kclePMf5rYqGD6uodwWq
rq02xx96P5ukP4RX1RG8NpJVD7NO7g2X3aMzXEiFCXGfCSNbJSMfU1GxcrUp2Y4jOVdxvAV+7p6+
/NVZlWGLEElw95TLRgSQRTWKYYChm1gEdYYAtOL9NnxOPLwKYAEg3KPQK+xc+aCU1HIqCDZjSdA9
8oGDxg1xqsKEnFZ93isxvUfd0nDTxm3XB0y5F4kxXXF37dG0Lev61BZ5t1u4PRaWoY01Sgq7HBB9
m4v5EHfmn2Rqhr2hsvAF6RctNnYHnGU74muRklknS3ZErxXVB7xy4zilAdK4wXL8Mqqy41yGANBW
Mi8hneYPacz1VYMY+JQWgBeMch8wrb71rXcWZi0PrmTRLdnOo1HX10ZCKnvTR5euiortkAbnXu+I
t1zgEo3O6DojRpHa3i6Y3TXs4Zti1vqtrTWKxfPb1Dre01L2a8rRTsJNXzrD+oZFxziwnZH5bujp
Rlb1XZZTd3CHwUFEMD81c1Sc4xqXmQrnld1MV6/Ug8vUOPFzHOzimW5FkzyGGDEwOeNNM4YMIEKk
CKH0tZGHcvSM8lCP6rMMw7NpY6UA0Bk+qurJwzSCtNV9btP8PTfbZzZ3uYL7x7hT4tRGgg24dPgg
1avGW0d9FZpi5IntLxAtCs3eN+XgMtdXM8NcMEEGIuaZ1XFtL2faZBOP8R+ePmOTCsIAeS54YCeP
+Wx+TyYiVlt2nC0jVIIgHcmBvokfNpQN9nH7quqaup2uO/LJOvGh79DX7UI4d6oNN7HVwhWyh5iC
JXo3rbaDzUnAWALjYF9V1X3SGEWUUYt/JdsURZUeFdlToB50RiBYZymRi9wPIzZET7D3D7b8Bqn5
3OIuXXJK7JU0xZMbdVzlkI+i9uo1Z5Ca039x1COHAsjMfaV5/YYFfSAPqf1McxsPqLNOXh0gyHcl
ql9DxggB1/3W9fqlOuhZ4KAB4md0pqIkWGkCo8BVM5vZYnHJdd+V4hC9BYH5OoTGfAyn6mN2XHQR
Tk4OUZX8YBxOZ89G5iudNaKgDgR/dmEDz5nutd/53EeeprC9NPDg9TEfz5zJWNCDNr5qnHFXlp7o
G3iJi7R6vIoIt4P00vngFOgiBva8tWjm6sLslTnkTzcc5V61/boMS+tWpLnJQVMn/it7K3pp3O0O
K1E5xD+NjGZnH5D9wrK3dsL5Z5jKjWV43cZr9VdXa1vuTMVsRmY/h4DsmZRYrjgLlumsLs6EeIuz
RC1BXh+CGkwwBBQxz1GcidcxfJStVjUNNq44I3HanDYRqjY/HsvnUC9peeT6/GST2aPP287oZ8bX
JgIBx5SHCNbuFGDns2uP9mwapucI5wSqs6cqDZwTXnb9OKbtL/bobFP1HLU8ab/oRqb5HcrAlVjW
nNRl5Jn0iPd1uFjjJCnsmyTcDVaxVck8bDIn+RVmQQS3kCYPOnBkyaGPbzYGq5F8iw239MV89Lrq
OReJIHsis87dVH7mijonF3VydisKwPE1IZUgCK0L7C256d1pZA9UETsnAxb8IlskCs+OMoczNLlv
OqPDXAeP4mgS9yzrzEr04eCnCiMZnqtjn0pobrMZfAtVvdfj/Efl5NWTU8rxVim2d7sMKqTj8UZv
HHITSDq/dx4ZIxqGsnUYB3e7VvKldrp3UG7ZLycbb5miysnbCI2FCuhNokQ4fv3p68uQFOYRvwGD
x3LIAaEgj2eY72EJ7rV6r002kVVVE+2q1hPXyVbAz+gEcJ70aInTIGEekSNEtqNDqfLg2MfIToK6
iA5d3s4v/AvOfmq6ff1tiKOXqTUPIe3Q0+Dm8oWXe8NFoV9DRdhMrvR2HeWDg1jQtCE647je9K2W
75kbkCDqhf0rTomLHO0RSCR4viadqrvjCaQ8mACx+pATMUb9TyKK+p8xihjfRPB/KnWzv+vVADtf
t03CigRjIL24hc3gvECZjfaIILSd3afRczCNp7KJi+PQ1xh4OaYW0GZc/thW+aZ3OFrNKC19UYF9
mgtBFHeaOKip9UC/6JYyLk7XHwU6kuNoxGfTw9FZNJlzKL269NEABm8dp6h1O2bGMWoiajwGvqgT
7GMfMmZhjmbdKml9KjzS70k5Iw9t0Bu2xhS+s7wwZu80Okatl69NlQTHyfrudk703g6jeQL3WNG8
4q+xY2hg0+LqYMvafsCnPJkBR7C6Tp4NO1kMFeOb0Yrk3fSU3NFRgYYET+pdLK8RCzZ/zk970TLn
dGhcycUuGiQaEHgXqbXjaNk7rNTQz4wsPeazb8hC8R2yk518eBmdooVljNULY13Bu2ndTRM2AVk7
EDOdZBoJWHOfiJOp39M0uCdQDx8FBu8nrU1eOarrx6SgqB+5J07WMOB9gRSNRkP1znsxpXD6dHaM
kDONHdXXfsTYp0aWMwbh1t2EEbnRK8y2s5iseyTUtrIm/VR1LvZkUJHE0niYI8OSvLtxvGLAvZtD
3uxQi120pmH6EBM/YirTYF6IoL6PcfPLUlydTtZ3b/mSp8RohO4M/AczkNPTboiHamSioI03bkzG
7ti+kdHoO3IMIXANRkqMrXcbNQKHIyysnSfFeTLwao+6vPUgH2wQavjWEMy8Cb2Wt5pEgtVcttEu
0uPzFAuqv96U1Ej0mWOQpve/vjSOC3h6Vde1gyhIFj5CLhqxxrHCIrxnrMrQIvduUeXFJ0M5Z7BC
uec8OmHLE04T2K54AbfmQG/AMGuYNnL+cG2Gkxws1hF1UrrBCudrNXtyWDf91gH+cvv6ojuRfhN2
9YwytDuMZIIO7AUQXhbEYjgN18pjPlgnRJ6VzBtTz1DnTKLvcjkwgWDL8QLZRCYXFcDlRY7VYzZC
eFAopF9yNPRbNk8cxjXOuJO6Ixl+tIlp3L6+zJ39MiQyp5xPdkX4xnXIrlYSqJvbzuqWlVoNqk9M
UBK5LdNPVun2NnwLneAPRMOQujFpj/Y8Y2zh8sFXlts6B/cAU+ValgxHhAI2ULDiHr70rv/Po1ly
2/93awEx8T8p3uK/ewuW//GXtcA0/sF4WNrArAFHA5gBVDP8btp//zdT+8d/EWr+aSnQ9H840nYB
udpIzHVT8mMafnb07/+myX8Q1uFpnoMXwP4yIvxnvsg/JetEk/yv0vl/BVkjQtXooRqGASlHMy3j
KxHrb4JUMlsD4QiEWAtr3ZqlgoPGH5RtrJxouOoglf52Sf4Hzby+eBT+JoH96xUd02I1B+3n2Av2
72+vaMCGTFwLjrhnJNMmBjfyF5wMRvOfgtYxZ89htQT0pBTeUpBiPee40HuRk4aowoehK9RUpX1t
ZlYUQwPrhQpm8rDWw575IxKIy//3W/5XEOFyjRwAPQboXI0yUf73GBsq4apK1bK/QjY2clj4nnkF
Rnv9v18Gc9R/uzTgEDRpACdhWudpvOS/Xpom9eJIh3a9SosxXHdaPGzsXReIl9bEx00CAH37EBRH
rzMGVbj0nHIzsGajmFDHjkbt0roBtZD9ErblIzgPjh7JlkBQx4gDUUFG2eRBspHqJiZvSR+D8RDk
OxMm6KYdaixcVbP2xq3I84qm7RKl0j1ZKDrXU58zIjS6XWUKd+14rUdjGhCJUGgOBYYs/Oh61NJy
Njj3kkS800mbp39FZVboLVKbotrNBbl9KkuTS1gxLonA61XDoG/yKG0WQ9rnMNXaJvW0U4HgwG/s
6jswuhyuNjpyMwXJkARS0ChUb3Ft2KtyBsuAdGdvlxweIlcnlYRjzjy5TNLwadX5uK6ZqoOSYFjh
FlrwKXBfVkH6lGPS2nn99B0ADT0/FTLI0M+eMtZIFoZ7h6oWhE0QEssgzVUY0pATEvIMW6I66sLb
NFi2gOPFEhmwBlPYqcDezsETLb3XriWmbQLCU1XIdaTbDGDhbLa5/KeXhEtcbHgwGcZxNMD4GDCx
Z0xLUusnOpsEXTQAilEIX+WNWqdVqu9cmQcXYgFq3HaIgZulHHBbjlDFPPvs7ACNrPJqBnRWKvgc
XUfbv45S9s9AgJcwXsPA+uFp2S9ZEKph5nc0mMXR4zi870y6CbMyLxEqzAOgw4uIrIerI/fIpfiI
KrFPnNlAT6PHPlNCbQcDyeVmLPYMQlaWKMUTQiDnFkZY14w2DT+wKhMnE3j5oaFh/h6ip+g1N3gl
MdU+2czS1uQchx+W4GCUp4TZFlkvX6Ip2ig0wx9xHhLaAdqed85/TzLvO3qW8ElahnVPi444Fb6d
dZ1k9ajH/ddr2uHo13LGeIfQiHslBfYix41NRst6mpjoaGmyqavqF3kGI8TvCTBjq/a6bV2/gOOe
yxpTzeO31qrejIB5kcAqlQh95EB/s/rc3Jiz2bKJKxz282vm57kI8Tkw/9QNbNSoXzjI0sBqOrrU
X8salPa97iV/QpDwSuXPdQJFlhkx/JOC3EMnQVMGsWM1K/kKmEtnihYTG4dkwODxW+ii7mhdaZ4Q
9Bnx71wODywNhEMw0cHBuvIqQO2AOv9YLVDCPjV8l76D39B8BCZDCq3IGgDiwIjDnFDICRfQCrVV
HTlQHjXjmFqUga2kVRnTOoKPR8xwYdtoUHpEZDZEPDmi8EgRutF+Y0Gp9L/w7G1p4tfEtv21GKOP
QTHVbqOOa4gmnqBZl6hcsaT60r2G2rJa3qSyTH2l5c7r17VekPJdyoyek9lqadAsv6+nHejQYRzF
rAaDIzpz+HgywJr4y4L/9UEhMecpz5bM9ETbaW6krdrau31BGieSnDD/AahBWrbqLJgPy0+t8wXZ
2PKWvr6ftD/LVvz+erd/faPsdCzyYqJ/zmkYZYXbIYF0roL+T6Jx0ThXUKwTjWumwSvE2Wu1fO5L
vO6yQaLE0/fc16uv61aPZy577zfG8kYj+Zo52s20+5dypJUXuQjqlw9DVS9hGXznt/kZWoBXjbkA
IuEVmZ8G4gCiCBVMkH+Oo3KXR/msc0Lyw4qbt7QWRpws194AUZMEOOW7ea+jsh0H/ip+sPxwL9vs
g8XC0sfvUm69hHtCs3nXVdSe3EkrNtjhq5WB2JYm9FbXnO9pWP9IgVH4QhQ2OFhj3eIRX8cmZDRz
CVJ0RH6XDAtXAcWqr3fOJYqJColC9TRI0MFqpwZbPy0JtXgC2l2aLTwJnpaxsL8B1F72z4wrgkj1
zU71J8aki0SOt8jIOSHjvALM6NgPYFY2+n5tWPd5/eSM4hyW8Y3p7IZKAwIYlByRnelfWvuUQ66v
zSFhsbnxMeRuvy/cCYCx7WIu0hD8MvAOM28XxRYJztTuNEL5dcbsT1nq4dqD9RsM2h5aCcVIBldM
xd5zWgLbpc90ZBEot1/w2K9LTJ//VzYMB7Metk2f9xBpFuR83X8wJjgnMYIBEOe0F+uZFO4OTM+g
+4Fl9DtsyZ3gNguHhW/5YgYIfq3G/RlNXrXOVHwOybWg5Irh3BoI5O2q3M6ZOHwtJIFNkUTC17sS
AYtX9Pj6KV8vFyXyEdvtw1xWAPInrtDWKY+aM2g+ZGx2bB4NppFbK2WCLCz8gkCF0hLd2ZdQpUu7
n0X6UqJl+Eq4mEcUVBXCJ61E6j3TaepB1NCGrg5aHf1OEJTBfl4E5iPs8LA4mmn3SXuIXaaNHl/f
7brYN5WUm4k27srI6PtL5z2bWU1I+lUjlmdY0zzeJQboRJBgyjJJ0Iv0WwtnWF15O89i/YFMsB3K
/jSOuORGDsN+2g7fk1p+9A2CUn2B/YukR2/XGQsyoNzmhSTrOplMeoQhA1g+0SL3snsTdp/Yg7ot
wa/oTeR3OxXhsxjmw+g0hIIw5oRroRnbMbxX9bUuxq1qtWondQ5YXyxTqpFpE9KTXCldP7ehztZQ
6DTkUm9r8/SvE3xcK1xtCEwXpjJhDq/6yOCmYyXkwOWQOGy7t7LJvHP3fQjUG0qf9Ze+GaP3ZjD4
B/QSCaW0exbLqZK7zoF+38zJTSPdoncj85hHv9HZcldUxP/aPM5yaZMLCigyIqqj5i57QNM/bKh/
5yFH3ulkA4tIPK3KgPgpY7nqXwuXszxnSss+R8+8Lwuxniyah2UZRIyZrOOXoPJ+BIrZZ5RaBv6c
elily79BZQZHdVniNQ0oSz94+y5ud6q2400/TstCz6+P6fNb1+vayoO2vCnLRj9WUXhYkBqjpmNH
kg1t+a4lBZg209ePQ7/+zsw+3Tqd7vnV+MF5m5lGPG2mgbclYPUKfQlvXrblCbJxxdSAsD/dh2GH
TzDVH2GMsdjJYrRrXTM8u0h3zlOQ/3Bmc8BKAqrS0ILJDylGTQ0rW03UAK0qgcMedF4WU1MiL8qM
0T7H/8HeeS3HjUTZ9l/mHR1IJBIm4s5LecOiJ2VeEKIMvPf4+lmQeuaSRTZ5e55vdIS6pZaEKiCR
5py915ZAMWcxBJM4zsxS7RvgeBk63SZT1UkGBoJAzaehXOUnYIFfRJujM77tZwadXwW/BrSMK1gE
D2Vgq63V9Ps8yWYAwkIfIfZZukBF1D34aixWZW9RV/V+UJH3lkP5o3GM+JgE4xWHRlIAJljX6Fyr
VLLmjzTAS+QnOrO0bCnUSVEd21rdyTJDqN9At4WHfu80MWwykz2sC1Ru05J6i/aqxZ6Adji2g01k
ya3uieyivFdsfvH7+ivbyrWNhnp+oZORfKzCU+P06Vr3PThKxRfUv3Jr2KwMNp3mzqOfERiS3ISW
0ewCjEtzAugkE9cevsFoNzQl83G8BXewC0oqFGlUk74SrsskTw4Ss9oqz2kKU8y8bwwdR9vPSfXp
Me0YuhTX1+y9YE9KneOQ7Z+AW9D0SKbkzm3Dz3xTylM6NOSGacQj0pom+FH3JlTTyJbinsZIYwFU
MLKqv/RYStZObjm3wllaiSqWWdgFG90I0NijPsx6lgWVA4Os6K/X83zjh2JZ6XZwSb3WPqEqsBdl
AdHbdMrThO7MGtyvdBz6PYlYxEG23HiaVIYfbdsKxJXVJdwnY+J0QD7ELew4dztVmNM1oxALTWJ6
c102Ph04lgM90IBvTOIXAvBpnzSm2qATx5HAGK11GX5xQ3SybfgLbZJ9ZU6XnJrEyut06lWUgPF3
plSuc6StQoYa+cbNL0p6t2jhdhbhmMu6lj97P2uvRdDfAdIjdApftahUcxwny1+VtSRSjcggyPix
vfOzvjxoME3mbT3JWlT8HeHcMeEdYxuzeq5P8pBM0X6KR+OS6Zn2X3vJJgUFu0W2vdduEX656Hk7
xCxGU6zLkhOEqwqTbt24M1OaQQDyrc1oor3iYH+KYpCPUfk98khfaUz3pstb9+RuvSqgaA53Dd1X
uXFtRG+mH8LuTjtOW9gzGEdbT8hmZ4v40Z96bVumycpKY/YNpVmvU48Wf4iIfKfaKF2UYbPXSy04
pLX3aI2xs9fTMrsm+BB8FDhEwxuBfOGs60T0RUM1SrIw2iLHc/K10fdXJsCbTdIMe7yB7VU3/yDx
/x8syqxIyFCRlDUekMCzjrQNVt5U2xejXnQH0wVhqHXtoTTM9uD0erUcNNta5m2Mf82I97VMxoMo
2IpPrg+faxiOJJlwDvDtLsdA3R0UNJNjRxsVJz19sEwvxNHFyn8A0L8YEqSwmQSRWfqnSuG+7gtn
0Y3aZQ8VZ1n2j9LnJaTU366muNxBcFxlZncRINDnLXd2Eb1Y6HLjfrIncZUMbnhZ1gRg1M6hrn9p
eb8Scelt8mQ40ZUDXzTRkxgzF8RWx7rjZg+/qyH/v4ZoUYL75xoiNNeieVFA5Lf/KSBK6y8wIuwT
dFPMtSgHDMafAqJh/kVs1FwUlJZUuM7hC/w3m0T8ZSG6gwRBz8J0TMkf+ruQaBj/hkVyVquCaCAN
Rfidi6UQW6x7FuBQQ+NIy1ojryaJsisUaOwiepDLNKfIknh2C96oGZ5jT+ZrWTZzzIxgkbjnX9bF
przoKWojwaGOf9chn1kihlXrf38RTgzzfbTmyJH5QzyrS7aqaEc0q/DIRnQZNaSVC/qwH8V2v/VV
MGnxTQgkMqR9dpWACFuRkTFA8FowbpGPpEw6HdS/97/MeZX19+N5fp0ZmfLs2+hs9WdXMwgrn21w
kAMYR45GdpZ0CEwujR9tM3zVdEyroy38m1HFHCHMByeYfiUiSC5waByDMALvlhX+GnQe77nSdFjF
yUVYVI+oxP+88P9YiZ4/0bO68J9PbOo6TC2b7BVxNqAIBSTxKZnlhXbypFf+zu3EJ2c+XzZ5fVn3
1VOQ+l/fv03nT8OmIyosxehCHWfyory8S2WgFbrK7GiZVmN+k5Vuu6F+lP1ph/zjNxPn1AdKyNT8
cd6RBor7UZ09DLKlw6wxyYFytWg45S6V7DqOyp0nBjY3iaDzDpfYbku0M2PDMXAMcsRzqKWjntZw
14f1B+Pj/Gb//kRqphIJqUt9huY/Hx6O1pWDozPY6TFexCrQt6TUkGyiqvWQpQcXU8xG2sPu/dt9
PmfMV1XzO8YDpvotzx5xWsrAt3tfW9Rt8Jk9JRX1QKfvn8pm8/6V5s//fDDNV3J5x3jJuA66t5ff
bzQHO0gAdy+8Ns92eq1BS2H5Qlo7atuwBwj+r6+nJKw3Uxdg/V89YdUTTWb4YbBsy2Y3KXS68OpI
oAQyyp7DNj74euKsiWLw/fCyc0USO/CZn4+o+UPYTp0QlVyZG4xONbaDqjn6ffu5DjGJTcJYQWYa
fsYtm+g8xBIk+kH/YBT9fifPbjMpoywC81JgmHOQwvNhhLmF1LiwYMsp56puTvwANVBfPMFhEwsr
hADUgoaitk+oV51X4oDM4aObQRz966c9t2V0w+aWUNk/G81W1Q1hqeElT0o2RMOw5gH1E+HPs4k8
MvXOvhp0YwJpatuBuzEwgE1rpWyf2C83oE7fjMQ/LTnqS4z+QF6Fu5oC5p4FyPV0us0N56ktzUOZ
tOV6jHTnuw98FXBrJHcz4PVkeRJpX2GyKa+GFj9ej5DOtGKERi1ZUpX8kWowgQd9QEeZPbbDcCeL
adXE5pcCF36Z/fKm+1QZRCv069HMTgklrJjES11gqSiMG6UuxmxXuU9WXa4T7Oii9o81TtGkg3oX
xZRRqy2yrHmPSQ5Ku/YNRHm4po0HIpGoEcfbTpXrwM6PdVfvira7s5CiC5gWTDjYr6gji+95Ya+N
ZM8hbxnHKbQqcZOBRnDg+llQ0GONurGRriwrQBVQbKLcMdnANpAcgv5ollRonWDn2Y9tNl2MKge/
Vy+RZF1iBeVwJDjX+YrSpKYpdNFpsczD6J7bvwuLfMHyC0YPMjbnudTCID5VpPN0l76+65rgoLz7
xvoOzpyQ8ogYPtva5/XwPQxQtovBv8kB3yDnhcPFTh+UBze9uhishuuGDek/aj8iZjXhfRvdF0mJ
GXrU2gEZ1iMkoYS00QYqvJa5pXG+4wSOzThGN+AdPPB+bRUDOSKDDkg4lI+t4eC0Nt0UjlGzHi1z
SZmA6bL/7lWKFh1lr2JeZbWnTp5y0ibK9Hsrd6zERAARQIGQfCirHf2oo9buOKkbUbzpyYsxaYMl
roPTK9r2zTVolkUrImDRnBiScI9MZ0ZTrrW4++Ro3hYD5koZ1saZnUIHFR1bpLl2SjwuurAByrFx
21rRcpqsT32Jmao6evmdBtqZenayHcpHWYHLjN1Tb+PPqsO1HvjXgR+MJHng9qMaSvmHfpQ2YHck
Cc6baElR+cmbjUTuB20VwZ15NdErdrr4VtfpU0T3Ez6hgm4cujQidFLfuMfIfMiq4WtSEjDoKX3d
SHMbeilujnKVuPMZ0aJLmIGv79czP1UMnyIQGIIGSZtoGwKyPkUdrQ+1z30ydMh/QL/N8W6hucSF
mUhDnNuysAsS6aiBWZzryPCRvF96bm2MJDc2ZtgsZdetyRvsrkd2MrBGi2wrzYjeRubgLLQRiVvI
OKVAndhvE+RrJSafZIp/dORJAa2FAH/T2sA0Pb7MdnJMYKrBDmP6I6K2pel7BwebE6I350bT8iuY
SFcp5qWFJpybyaiIFMlvkJdRqY4o4yCBxH4wbBNKHqz0BziYF1lxaWjZA/LShQ/uncI3dh4sRexZ
aRLhA2NvwPlgk3XVN7MYPOh+R5A6+1CjueM/WY69LmS3J84D0f+lr8yr0Njpg3kgcFNSEa28dsH7
i/6kHu7LsYWT9eCB1sakGxU7Ex9HiO7KlWvX303l/dBv9f7Y5ZvOOFjdqtPh9c/exp0OoUy7MxnP
kfM9R9DWNseMxmG3DsQP8tw5mxLV5bCfQOBeoaMl1pfqwKKG3VnAhKP2uMx8gvCOZfU41xKzTVMc
J7GZKno/c8wX9zEItoZu4j2aASVPVi++iTG9i43msp/vD23hkg5HB1/AqMubaexPZUNOQeteGEZd
LImTw7NBLVGT1qbG6wMmKvzMbE7Fybol+29V298F2RKhsBb01bLoE7ggoxnpqA80xYsF8SO2+zmr
fOQ5N7V5sjiMIfHpN3r3A9ht6V4PBIt2lG6cazN6KN1byxuoEEFSJWLNk5+lezHOHdsfBRN7R6/B
RcCn8+TgD7UUbQXJM+YiR14XhLCAwy+6/1nZ+5k9ZNrZquXfdFodB9pwvzErYLtQGwjAywpaoHy+
4LZPN6a8BHC6hhRCIx9zArIe0f9sWDbcbJVlxsn0uwWtp00Najz16AnZ9covki9BbaHzNNauyQ5B
q7t7SVAOyam9S/OZ5rqMh2JlNC3tBe+BWMUveEroXoOBdU8IkfahGQCogG7iUegM11TbTgHVzwn3
e2ciiadNFLQ9LHuU8QjM6Z2HeETw0ZlEV1ZXti5vUXsspHEdNJcuPBs8d7u0xexqPJQOcnkUVHHc
XDUDmfaV/ans4svIwNam3Dvp2sOmqOEOi9K/6+jLQnfbp724RRqBjw9DzoQR5s7K+2tRQ4IGA1yA
fQol9WK64DQbZr94QDNdGgjXoRcQW7fyVYxAul0GSDa1n6LyLvQIZge+KV0z6UUCIGFZLXCRGepp
jnzpNUiOxG/n6ugGX5T7ZMzWMxJHhpp3h3JQoperpq43IuyuNEi5C48po290iCPljTVieEOTjSCG
xUwgmY6Po2p2nT2dbEE6i1ceplg95MojdTzcuiA0CkQW9DhrdOHNSFF+yp5UMjstQ4pAgTb8tKKR
VAnUkPvGO5j4XzuLSBe9DxDfpUuBJDBiyVvKKT5S0FpPeEQpEcZr1g0ADOo2wGBa3mmTwCqLjrSO
V3obXpACfQsInSRKpiLPxWFG2MxJIwAI+CNJGN+trDtQgQ3GHmUK7k+3/Ea6kY/Dk6bIp0TH/DxW
m6jT17409736nCssWHg30QSQ2qBbOfW8+ESPzF6iG/qW9VSDQXwEaMc7dgVyUxrD9zQM5oj5hsM5
kQNM6LOiOOCAh04zRIDYVhMbFVRDVfoYIXqpo430cL8R3ddBbk93UWyNbffBNviNwxTbT0hVktoB
JZazU6Roxx6vNzGe7sgob9OUWqxnrpupuCkYO21GvJARTh+cAd444nC6seYTFf8gUXq597ZrXQMi
rM8Bn6N/ySsIcMLqx28+hNpDkflMBO+fcSginZ2pOLgZFkRA5XK98zMjec4WCgvOVL3wNtk0j8NO
3k1d/kix8DO+tWLJzEuypUfu8PuXPlOpcdyx5lQ2KW3D0ZX4Xe14Vs0wRZDlrMZAxtLoGlfGRPhi
KDcdQHN9TKDtFaX/wYnuzUtySBWUzVzLtc5Qu0FisePHhAjTVCfl2xfxyRpnqXs3NITs5CG66cD9
4HuKVycZnIUKkPD8I6Wo84JE3HcOSBoCo6Zg2FGOOpUyaW9Hrf5OM4SmZxf+9MpoXQYYErxCG3ba
ALfEx+5mpN1XFdbXQO+si/fv/hsfSgjYpQ7PncrM+YfyTIwdMWNtSQh3tinoASwydpAwYyvrg0rf
q1eJuoBDOXFWPSqqM/NTefagLTQTKmvoYUy2wQ/WQMdVTUzzQXGUjbqN8v6J5ILxg/v+6mGfXfbs
HKuFthSkSXmw/zou0mn57eSHKMjjPmdFcDNUNJE9fFAXeuPLgiG2UfspwLCuezZvdCk2LZlrBKeU
FTathuNKtYoGmjxbs9LpjKfOwIpKOTeqcIkmZvPBGH99fufILqiACQpTzFznB2fHresykPQFmiAV
e63GAoirMs/yU6c4DxUl3dspMtfQY2gMzBS3fz2yHPSw1HQtSznCPrvvZjRFjRsQUgyEACB/Idyr
eKbNZPTBDu9f6tV0yVflbvNCK53KyXkNeSw1k/R0cvz6UOTrkVRRnHRadDGFlb5SYRdv/zfXg5kL
mI3apjp7uKVZhr0eUKGpcB/Rf0LkHSQHunrlksbd6f2LvTF+HccwbYKUKecxh7x8bVLKBmE2hxRG
DSTVknACARgg1L4m7hHbffbB66Js43wtmO8mlTUcSczKljuvFc/eU59hi7I3yRc6cQSmIzah2TGU
3M3Uiawjzq6w+0t98FKasyV7E7rdIv3ldVoir0ptgEDLLEfOT0lsVd/FyEarnKgflukWecluqpVg
0e46L2MJH5LOwJrs5gwi7yhIMRPr3i+sgDJqI+P0pmpMoW+xE6TELZWKs8Y0wc4JO+9Trbkj+qLO
TbItm0aOLINGYlxZKP/JKZ3UOGrNMPmwcBzfgIoKrYLaBLujNbfNb+9o7gcYh8x2tsfIkMsEQy3D
dUofjqP1CAEAFQEGxnGKJoKRkrTv9gXu+yeQoJVxbfVZQ6wfaMDMgBIVKuKUMFJHqwTqAJ7FOuTz
Rgi5bA5pnmjvhhokzHejL1p2W6j/x4ytcFf5+qeuzSfSalPISiRTanV4NwbxWOyisBDjOhnDJrtw
eqyoWyTBKQSCTKbW9NNrerc9FXbW1xz8JymHy8yMqnAndPBzy14ro2Sl6fRtcAZLGou60ZffRJqU
2rUJpSHapLVheOT/ppa2SggsJQYwsGCGe0OUe5fsqiomZAkZMQCK269TTHejBBvcVEDHSAy9dqwB
F1SNr8Wn1ITxaTXXRA0W8VxmK9fBrbcZhNZm7Fnn3FwvJM9w0SmfrEpWHuQ5+EXsHB1Kh7IgtfHp
miWsB6yhHo4sQwQ1oY867rfqq+m0SXZQHPYOFNHY9tI+HU+OZ1vDlVUo8AcKb9XPwfKxZEV+ceHY
Q/19agfQ4h0UAVadrgOU2lWoPjQYdZdRPDWf9JgFTxcEGtImwh6eEmem62hAF+CLwOBBu3OWqrUA
O8kejcQYDO6DVTgFZ7IGlQSY+O7YWQJ7ZQMC+lc3etG3yc1yClJpmcMeK6yy2k46p8PlCBP+RquG
5oeHUecOib48hX40EVmNzqZPPeTQSWdOFEw4tvaZlwI9g0hBoFUtbDg9xkTunYnEAdX2sOEv7Tj4
Q4DxlrVDI52Dtc8r6/X+dTr4ihRMS7PDlWGMLtnGqT7gVc6jJ8d2PmcI6BbxAKmU+4gDbmwpl5kd
qUYBMSPD0G58YNyXHkvMWuptchNFfjucEFw44T5FgI2aSKlgQZxN8djXDbo5vXiiYDl8V2S9cjLP
2MoAMgOpa4AMMFKb+gB7QHGjhs484VwZcJmDKtSQaO2G1hJkG9GXKjKDEimBnk/1DBDtIdIvwInI
haQsS5kp9gRpfyLWLkAyQJCJRFkEK8Dxwc4Jm/4zfF6g5X6i6TiTvYoaQN8ijghhUizirqQyWDg1
YasDKguOvvps4tSbYAMNK94Gwah2pYW+pnI9xIZkXDKkCxTybsZ7JNN0spcOllLsnHb4NA1BcDn6
RXnjD2hLl1XTiQcpk2RvF0Z9a3FCITjMi7DMBQkiXHJn/a+WR+h5kAdQfqOAXLoI2ug1ewOInlnl
3dCEANRnJhVBu6FOMWOanjrMDwd9NJ0rEnRqfaVZUbByi9r5qlVu+A1UCxq4MQvhJpM0+NVvOkp8
dZlHKOn6WEfGIHWgAZaf5Oup9tNVQ2z6uujH8Su0DWoZtsE+zGiq7Ji7Ul6h5cquXNQgWBohki+I
bgWDXMW/zZvlrRb6zqnIYTUudE7KVBKTvPqZxeQWL6LZgO2G5EXg+EMNue5Ihbu3pk52nJ7i4RY9
R7U2u3G8C03Tu4smpufR6cqlITJ3naZjNSxGtv2PbWWQoDUilxHEE5ED5Bqf48HKdjRIRohQBfbA
MaAmC9kLA1kyxMxvayfRUaoijZ6q3QT/D3plqqnPvgopPblhaIs5p1fYq7Yd+GZVFGW89fmcT6g0
pdRlCZm/PKoiaE1qdAl+lsCMXQxnVmmKvcx8p9mFMV7n2GnN8toQZZQRg5sBDBt0yoh3BdVParlB
3if7CN+GukSr5el7HA+qIj8H3sPeYZOMeXaUKj0F/jDSX9KcvPmsxbZFvby1oMl+NVSH/mrhg3eG
ojHNhNsA7Hm7wZs29au6URiXfZVm2TZKR5v6jt1P/uweMO2ke5QUW5KC9UtmSsGFcgcmyhCdJtTR
ofjeGCNBSHlPg3RdQZusrhJSGNB/qcKG32eBl6OTSF4ACE3O4fgW/OGqghLHad82fHcfN6bvLPQs
dr8MlQV9Kca5OG6bzhzqny6ZuZek7STRoWFcVEu/BrCVKjy5ZOSK8WoYjDzHjDwZw7KpfAUPtvTv
g77F9BcANq2VcsMVPuPxlyZaW1Aymjq2CoqORiz8QUMGBqV3nJpqGYxhbgHQEaV9O9pDFbPvSwYC
nEpl+DEaQjjOhlPNTr0Kby6JEJSUe1Ea/nZAfbtK8GltnLpkJRiUXSDvVqiyq18RX4IiPp7kBhEl
63Vb6uWh6XVzF6k0PQ2lnZe8Jy3iZuzYVxHL4wAUpMiJ+aoqJEeWCr8mxpiSsIBC2wnzYtF3LqNV
1xv0XUXM1i6fpnZaaEHHkhOHlMIFGxvD9wU+9TqhHg1QqrDC7lNfo0z1zNG4SQIMQrBVgCg3oQlN
jR1TRbj2PTEp04hVXVTsz9oZu0a9YBVngb12lG9SnkwIFsuhjuhxHt1IUpkuVU1sRQtY/wuFmpsI
FM3GC1nKmayg1GrNZ9OJ4WPo1bieMBceqi79NvBcljFRbguwPMjyR9M/ahI3BX3Zztoy1eebDBsc
Kz7JpX7SOLcKh+etXgmTzpAMUVNajgb4PjQiBZt8Sjy3uXI7yB6bwhonY5NQjHbrERB/Nac/hANj
OMUYlgHRdimSFb8qf3AWoZ3C/LKY55n/vstuLPaAv9AF1ylBOl2M9i6NrKfOBfMU1CMlV5iIYCzg
hQtOXsGWU4zxKSwTjeAye8K7y/1nYrN9z3lK6TZvm3CcngKzcm/LoKC3QBCIfSIcyrqIjbB+JLTb
3sqp5EVhY01tXLjQa4Pe9FAOmgS4L8vM1RB05gbygImXFtarCaoaBUanfSNk2K6/JuBr4msLChNT
LLwH/WjqknQbtv17BK6xC7M9BM8duK2wHq2CiIlbXs2MnO3e9PXHCjFZcahK9kunNpK1e8jwKoff
vVB6WMoK4tCGDfDeSd6SZtKqneewQKabsqJ+Npe2Gt1YzHE71Z6srCw4NG3cULzvx5JGU2tnrvUD
WKrp3TZ+51OF18ipaWA1tV3nXMMEsbNpfncEraKmIJJ7G0KvrjGnFe1gbdPQ7jCsyIwd58awczu/
tXzdBgxE1a6sps9I46DOWo/vn57ePBr+z2HG1s9PTyC7DSuisAUsJ9ujFuYD5/AIaV9eqTqPPjg9
vZaD/D48cRoVHNmMV+1qQQU7rCqqWZbvgUdq75iy92E1w09L4JM21XrUslW0m4yUEnzQ3U2xvBhC
MuumxCLq9/2v/0Z5x6G0I7Ac0iGi3vXyLOfR0i1FzwyTdJ/QV9Vhfw3A54Ma0nzcfaEUmL/zs4vM
B8pnB0ZMVzAXTaQfMjHUTGzs7AuKo9H/5pT/7DLzo352mdqkUEhPWFvYtku8QkJ2ZtOvQfJ3q8qI
Ht6/cW/Vb5C5WTouXNdEhvHyYvj0CuGjw1vayOBiNtdRIdYGOKBawwrBFBI/vX/BN5+UKykZUW/W
HXU2UG2707J6oM5daFraLx3p1+6+lW7yLaG403zgR33jai6jk1AzmsgGgpOXXy+L+9gmojmGtlOR
fFqSD24Tsilz9eP9r/XG+4e7VgnJGYla2HkVSHluxks3y/v6LDiWTj9kO7fP4+/1iFJuHTh6f/fv
r8gRwlUoKW1bP6+XYNgcc4G6fiErYjWz4XNb2iyzCf08L7PX71/srftou5SR9bmu+UpYKJCcoG10
PY5o5Mx7qDZOAx3dm3pIjQ+Cpt6oA7kO9R96AhTVwFG8fGR61I8FwabEqdvGF5TvaE8yqBsR0IJF
65Q3wB8++HJvPTuSrShVs+kl8OhskEwizXzfgAWYldqa46950bvdSmQh1sfE+mCgvDGJuLQgUE1i
Wicw5+zr5VVTdEE8w7AMvTomApfxEGXq9v3ndfaVJA/KxFZPcxl1nKGfj/s67twcXymB501Cu9Ty
GxDI2YUM6Kg0bNb/3dVopyDPBf6G4duxXskeA5Z+5ek8MrfKtiNlILz6BrE66S3ZO83q/Yud3UD5
52JKpwpqEEh4/qbV+AurpveRVNrhVCw93Nt4FcLSaz6ofp6N+T8XYlDTlrJ1Xuz5gzybh1HHe1Ve
M+YVIXIXrQCxHViYBZIee+n73+lsFuZS3D9Fuh1SZFfaM3Dh+aWgu3ckyZJo2vm8EahSQprpFujR
z8UIx3cRlmx5BqNbm30zhh/c0POxwsUZJ7y/LOSK+3p2cTvWmGWKuQrUjtuaXN7NWFDKKDx3hyvb
2b3/VV8/Pq6mqHICRgFKcP74qCoS1Nag2symor51wMKQPes2H4zI8/3JfEfRketoVi3M7RKd+Is7
Ktnk4p+gEkY3T8OsXEI2ttsrGNR4b2BDiq57sCUwGllqSxPO5Ib6UboY8+i+IS7k93f+Vz6Ay29d
87P8P/OfQYNGprwfNL8ZF//3Z9uf+eW39Gd9/pte/BnAGH9fd/Wt+fbiJ2u6Sg36nZ/VePuzbpM/
fz/xk/Pv/H/9n39nit6Pxc///I/vOQen+W/zwzx7ruifm1r/bAA4jd+y9Ft1/gf+jifVxV9kEyC4
Z5fKuUhRd/9jAXCNvwRyXijPJv/izWYX97cFwHCIJ0Wsz06FQv0f38DfFgD3L4vGNW1dk/FEb0SK
f2UJOFt+oHboNh1pnQma94KN0cuBk7AH4WgwJDtCAAKs2JraaJXUHkNPih27FWM1lsRIamburv8E
GsAnPvz+r5riWVIMxDTPCC9mdXyrVTNuohaKukXe9D0qwGG2KwfHW/rhxWFs+nBJsl3yQOKMBpb1
nhqvsQ7HwNpFmnzQZZ3KpaJJyXne87Y+ZyKUdaY4/v6vPLHAAhvmtko9/6pz26MeU5XJ4rhE/gw1
YMAdbLvw9ZHIadvJiuE1KEoJRp8dqMeTAR4i+3KzIvhR5nMCdpObD/5Iwz/zCEUQdaB2VRN+sI8+
7xDP95iiCi8/LBmmV+fsHrdhIWm7F9muF/5nbewm1JX31QBiKQqZ7agyEBOkFxlWu7a+RAqG4qUS
6lb1+9II2mVpFmpd6B8qys9mwj+fy2DoMZzYDRhnM77eg7EyGqiHvh63pyHWxQYrIHa7srvI/Tj7
YAcn3hhrXAwvjOGwSLMFfznWzDQZvcyR5A3i+d42Uxlv/Uk7UL75YqWAnGwNgCohbb+BC9P4TTSt
c2Em4aHNF102AKDTCMdOZXYle+PvSesfFf+vboYLtwcJuqnYR/BmnR2p2PL59WhOhJEZlbFueyLd
chCgGzPzUZxOQf7BLuxcD87Jig0EbU2abhbyAWNej5+tt3IOijdyxmlgIgNDez4Ql+3umlGMqCQa
n0ouwdXsOhGMKRs+BmF81VhNx2dT1fWf89zzIN7XoxM4HClSJkdJ3WIKOBudrqPKJNGJjxjGctXX
vnXnU/PYKReExpjs/PDmdwJJoVJk/xqYQbqFRysYfhCCHdxRjvyZjrL89f6nejVU2DOi5FAIxwUb
hXPiUEIL0PP9BuVTaqC3tY0H2r/5ViMUEd03+kwqM+9fUZwPAEs3UTEofFGYfCxq4S+fh1BhJnTC
QrZhoC39OVnNrO6KmnkvduJ79uSfiqaddgmdWix79OtWBAgLwh+DXYf96KLLRpI2vPCDcWLM1312
DGfmoBk7O10kj4cxM3/uZ+PEhGZpDAgct46hKrjzEm7ZRBmW0udpMguqzyVyw0a1cqUnOIoTwhlo
yuafbK/bknacEulyivEFX7qZatZo9IgKpKxwmRkceLPW7Y5uod1XZXKcGl18sP852+pRbzdsNv7G
fARGkvPqnQ+13klqN0expkewTspBLlHpAxL3oacYBYK7AJJbiuGTO/r+I319bRZVC5ODwEPHODq7
c2Sx5n5OiW0XWtVw2dXBk1Y3jHHctaqWGyVr72hbzp/dzz9OJG9c1YEQLTg2IpBgy/7yeeWJgDrj
9PEu1kgGGacCaNNgwlOHLEo3Rk9WhRUneysfnI+G8FuXNlnHKTMgKmBqeHlpN6XAnwKe2kFt/gn2
dtHTtEXsSv8gaNVicorj6P5u60q16MOhurNNKrStW0BJMp3osSEnaZ2IetzyYMgqE+FkEFaQfjDn
vPqcc2nCkkLMDhCOomefE7tvatI/jHa+WcSPXpnuSsLRl0pH9qCsqdgnBtykKPngsmJeYF68SvPe
n1Rn5hXkaaDMXt4fqaHMo/kX7oI03Jd9IR+qfuCUkSTEYeH/SHwdbW+YXuQ6AAOjozdETEOdbpOu
GY81tnCkznmGuBvjt1WBekpV+DnUh492DK/eeYM1kkLOPAXOrqizkVvSREvKbPRIc0oCUlsgmhBm
UK4znUi1ROTdBd8yOWgGiRJDGq5HukmrWlXRtpoqZ5u35eP7r9Kr1Yq3aD7FYo2f+W/OOeesyJGg
ggYgT8mVxyypbzuNUIok6poLsAzLDDm2VlneQotEdu+3w2rs4w8KhbMl9uzxMbY523B2c6nJnK9U
qq8RglIr3PkWOtoJPMMxz4gd+/3D75/SFrZzwCD8YjuhUECECZJDtpgDPKWtwljU68hK+3XZR911
PTm0zTGF7AZgccumIYpUWuOJHVh9VaNMT1LhXsgiKlCE42Wv7ebQ0chfKnNEdZwX/g2FMO2axDsi
EOEELa35137/DyOp8j1zNS6Z+bf8/jUthG/9wXN5Y6RQpLKETimHqtjvPdez1YGwgIkcF6yXlp0a
uzyePqWx79yndrinvRw9Rg4Jw77pARhNmgBQmxPgV5EEIOtR0MNle3j/A71+RlQf5w+DEJCJ/3wb
BaG2tFGR2Fuv1/FHunV1FYMYXsG0IJ7ZMXrcKhb9GE/Kk+vXH5kkX+0xLep1qDANl20DH8SeNxbP
7kfoOmheCWPeWmEBT514Z8+MxL3KsUSUZX0xMZnFTvfF1nygzkn9U6VVcOkmYo27l6ajyPRjYyUo
v40R6mv+gerr3ORLuYgkPBSECuIGQ/l8DIcgY2GwSXdrto5/IVsS4uNy9logD92FnfNUxmL/e8NF
2UqXI3GzpFDQAh42dTgBNBmFd1sVhDyQYepMK/AQ3vWIbuQ4Jv1Ri830g/3HueBw/sQGjlMHQRyG
QZa1l3eUEI0hTpLI3dqpdxyaAPGFkScL6ID2XmLe4S7a7ua/KDuP5ciRZdt+EcygxRRIJFJS6wms
SFZBq4DG198FnjfoTrYV7U1oXadON1MEIjzc916biHmkETZA9RJz3t/X1H99aGjWHGRyDCS4Fq8P
wT++1JJl3RATCCiiMs+ExmCfkfMjTgj9FCIEkpz8bKqwy8smjMnwhZcAu00PpiR/LyzASq2z2Hsl
1K1TphA8XtqZ5aaLWvtzIR6knPS5vC3u//6iOcy+bVcovamrHVDapkl/5t+vOpQ7o4Y1FgYG8Zme
OTrVGzf94zw2wx/DWba6XoS/uNMyMJ16uOu9flIzpbnT5voe9UDxuiDB8rVU75ioZtOZ+OjpvBjm
+L8fUj2mOzPqX+I+zTZwp8NTIVfinM6Rp8NAvnKmMrxf8pbpKok1h6yrwcCTeLDhrTdHHLyPnSaD
l6/CkpTfTp9xCRYDG3cC/r5dyhtoNczpK5hZEHeFS4fXPiha4RxaLtobWv5AfsDVjHZEBt8cndtp
eCsmNchIyNj0WinvF/Luo7gESZ300mHWdMImJjk9sSGlN05c+kaLACFNCBOK9JulG6+dxHwlKhMh
UjXYV7gJe4pEaQhyezBOgigIzyZNFaXQPlVIhMkyotvqAWFFjnMFz0Mx7x0thmCz4BiSvP9t5QDD
TyRdIPWr2+uvHxgbo72l0SkgYg2rQUnIKZlZZy7KhGEzwVVBi0Onaj40Y6p3EzvdpgBrtBlj/CM9
phSAUaN1syy5dQNKxfCBtiK+qSnRKTRtt0pL5VBJ+Zn2m3VFBsrfV9d/bLP0UA1aQ3SBEPavf/+P
JwJqoi4GiELEn4gtM8ecqFJAiktLtVAPut/DY/NkefBDqVR+KDPXKunfVRSHL+0imo22yeFz0TYY
aKGRsUm+r9H38RVaRAWBXRsGLSizv7/Lr2ve5a/i0kO5hjOczfyirVmZ0dLOYwFejFK2fw9pDW2z
NEv2td7j+h3n8q1f0vce8fC72eNtq6U9qtXxIIiGOEqEXQVpFY1bTU+CLFxCxD9OeIyk+alMkW5h
l4QR1i/QFsB+HqquIcskVcmSpyyN+mYO5AFyYMms+Yj26HmSqv4htbJdlOr9qSX465T3Zr6VyYzy
HLxuPlloxeNo+KhU61ci5MTeKeEiMasnP26JpK1K59tVp9jBdwe/kVS1KggXBwEaFkd8w9JvY2ph
1fCsBYQzBZlexw99VUQem6AdKGlVvUrzPAdESdbeVBZknXY12TR4oOrOUj8ICep/2H/XM/PyW8Af
hI2DtqP2rfYrZa2EclNZ3Px16YSywotUedjEmTqREKbg3FzievvDV/9fv9MGugEJhZbe5b3RqgYl
VmfJDOYaomNYq4cZ0Agsi2pE9qWVP9SW61588RZ14B7kBNFxML6VLare2V0eD3bQqrTDnTDhZmwT
s0NanuX2xAP+f787hs/U0zrTAUY7F+s6idF8zGRQIlEp85tRp4SnO6UfZ6qTfi1T/v7r/uMLZLOg
+cgzRDv58iRqUSiphdnZAXmYBMVAR5KM0t6UGS5ZKb0Zm59cCl/+qcvPk5voWgPKtLjW1vY/9yc7
kYnRLHhwbWTbRystXD0c4xPXGhKujGY79/UtwrKN1urqvi5MI0gGGTXoerp8nTNZQ1gr+BNtM8JV
IrKsl7VdBY8fQ6R1PRLyeSxs2PVfP6Rh+YhMa76JmwHtb/IpK7H5MGakZvDAk5yhh0eJBKIy06Zb
ZJARKQwi/qHb8F+lp06LVzGwRVClqJe3WidDSdRVYTBKYYsqDav/aHGUxAVqmSkBRZaMenaQEIwe
pt54Rt49v1vLDKzPbo7tcq/adXNHd/pW1nLJ13/2n33vJdHh19lNDZ4r0CnqxbHR95CLheMYAexD
bV+K7MUU9RWhfdO5WQBpThL7SSYqhZawTr63qvaHGT51VJfLEZfHcoizAtLloNxPZCd7tTFG+yjp
7W0bhuUuFcXeyHYciQDZov3fF/FXQ/RiTWELJF9WWQ1H1NH/XlNarMHJG2IjIEIBsZNBEHzcQTtW
jGNR2082eRYHYuZWQWJItd8nJtw6tboa+m2Fv1FfSHgt8DPLtXGe8UcdGtoNi5FLXr7cmhMhxyD8
Yw9g3SlbVO0ZJMIPm9rXDPXiLdjspGv9D+iEA/Tfb8FoG1kyS1KaawmawOhouHc5bP1cdMYWMfOG
oCiX1FHlYGRRS36oTlI2ia8kyIzCW5qqu4pa/Yfd4etOdvGqHG5sq4ZLXo0hF4VqDkOhzJLQDKjr
+7ON7eZWR2FBhvOo+xW2OvbelBpxmdVS95Icua/InpTFpnfXdOZNmiig55u+fq6kO6TdjrdeWANo
U2TjiVT1mgZvQANDyQWTCVMbB98Vt/JiJ3GnhwBSAzAlNhvE3+TsckSEXmVwuoWxTF4XfUkjLvQb
UjKYYzrIsqVBHAmP7rwGH9JbPohzV2bd29+X2390PNDrIP5AbKKt99mLZhHAkZhTgZ1p7Fp7X5hF
dJ+Aw37rlOQ4FVq7Hwm6oXdE5pGwu209ie6OiuCHYktZl8S/v5x1T8HevC4bYCcXS8buh34c9MSE
eihhEKiKs7DD/Axgy8OUk6Kzc6Bkrv17OnaEYlqpAa4oI2s1V3d//0ic75UfrwV5haJZX1bHi4Xi
VHUcyXjxA6lcpVM2tY5M4NI2EiRzJ7jmtmUmOsIUaZiw9W0cLQOJPHQf9ByQpROpmjfVSRCFUudk
xg+6RlyP1C3BKOrHFqPEjWOk22wmbB7yJGpn04IH2ufzyWhwGg2VUEmFj5BUh1Z5krq8Io2JH/T6
agJmk+lmIUw7SbXHzHwuplerTzeN1UwHZRGHjt7vQe/V14ZGsyyHzrahc3Jg6vU4x2pz5TjgLZc+
EUfOixaYOFApvR9uTYlOEBXKS7yoz7oe40NPRlDrTlYdnQr4JQr6vW5I4zknvHOH9bAxA9hSJP5l
kCfDClrzpOrTVldw/Kvx9I4YTiBcbMvjMlWDawhONGwxGgbtqjqFVqF4aFYPNoas21jo8DfYn8H5
3RNJM+6IxM7PpLoR3Zzq5Y7IuJ4zT7jx1D3pmrLc9p2FA2Zpr+ywcO458iGkADEL8Fn9tDi/X3FZ
EMyOuIWYDnOIi/OkplnKlAFZcAVcx2ugdt9PSt25cjsqt5Yu148YPVy9C83PQhBfK/WN+/c1+a2V
rMkcCJQYmFxlej4XrQF0svr/Ltk2JhD0q7/VXl92dQjnIZSMYiO3coLT5Ic2jvGtoqK9rjA4Y3C3
Si4uO9ialE+kS3H/ajvdIEMrH8HJO6D5w/7ZHlvnrIMy3sYUt0B8kBcaofJCLDW9h6SUNkYpT4d0
VPAAff3j14+4Vz8sLtN7w+n0oFJIA2uksdxb5FrTfNikJO2hVFQfNRWidFvYpO6ErXRmlHUbgVIl
7WCCsCfiYd5n1p0RcVUu9UejSpTz148mFfp+4XK84H4PFq2tN93Qm/Rvy7ck5EaPAidARh7ecL0B
hr6mFenrFc+0F+OOkaTlfV2rRrV/So108slrj3/lSsSQQ9V/kMV9G0uiSVjvHCRr0MaTncujUlKb
mWmxTER6jUN/1qX0rqCqvLXxPczOvpOLPwPJZtf2FIU7Pn4BoMe0PJTKGgmeKemTHRqfBTX2T4f4
tx2ZV8ZexmjH5LunxP33Id4PNFwmjRYnWnzjGMUxjqdDNJIvRFBGsWXsPm+ciZgyKJsIo03xuVrr
wmy++fvS/2Kv/fNoQAJCL5zB7Xp6c0BdrH2zUFKMhJxQ5oyCP0knt40k54WzVw5q3bomWOLJkJen
rx1xRIl3VZrdS6gn4z3a7OG+ATtcaWuwNZ78ssjJQrIiyE46AbdTr+ww8BE/NBKJLlCRnyaWmzsZ
mbL7WiQNXiG3wqFLOpTp3Fg0mn5ocnw7+1aNC41S02B8sXpyLypqaZJA8FlEG2t5vOnAb8hJGb+O
SvI7U+aXMO7f8jYSXmPFt4mAZlHmxEk24F3+/kF/qacuPmgaeeugngggSreLjsdi6G1kjbEWIEhu
b0xIe16uEphRrST7TrLUfSNZ+ZYLvbMvuygGxRh60CS7m6i3PpcDChsQIk00niZL3qsZeyKGDwPc
c/qkmvEBRm5znKiUfujdfl2zLl44NxGGuWxVawf1YqkSHSOZMROmwHZGyS/UqDqBvsX31E1k9NHl
8Z10mXZ1mdv+GIsee8is31VAbxZVMl1hJLY/1UN1FUoZhfTXP5nm1TAnd1z7wlsCFnufb3C4LhLs
N+FXQULUCpPoqdjHzHCY3XfpcWlHxxcV/EQIKMlGpAJyeD3+ycN7hbS063qERUfpbrvZqJs3xLhn
xMgV/XYdHz7hy7zuCAD2Q9y2fp4nFs3HIr9SGyM+aPL0oKwFGibfoFuNKYDe2qNYdJxaCk6baB5+
daKxNuTuZkfLeq9jLHd2N5O9OEcjDtHW3BO4oHFRq9RH5j6hq8pz+gKObpygr6VZNxwXlTaSswxv
S2g+WdgTt7wdUtItu9xkBn1NLtlKoC/pUSPrV8866VUjr28r5OrXD6txPVQvvlTu8Ai84QmySi7z
nxYlxcBuNkqgIebbSUmmXxlW2nuct4s/q/VJaF2ObKtyvAEF3V2JzfSohssbqD+0NbNjg8qpDtni
XI91EpMi4FRXU9vZ26WYXuI0Jm1gwcqNVr4hezM6mtaS4bnlx9c/tVD851Rqj7NALPT3N/ftEs0j
76ybKrMGnv1veUp1kgzSnNUqMe4E2GR1jRm917cE+43nUlj2NjNb7VTF+IkbWcQH2Y7MG4PK4IYH
coGaJOEgLdL10WqfSJTMtr2l/aTJ/dbaX1/lqunTmDShol6xvv9sb5QKtp906pSgz0i/MsATBFg/
IV5bXXkEjdefikgSHqzY9sCk/r1VrfGnT2rd3S+XAfhg9GSw1hwICf9+DYlW0iBLbDUgobz3J3lS
fPA/xEsTGHTUmkj1VYAYuPy76NjHaRJMJB8FxuKkj+nIyu2n8Icz+/vCXFuEKFVWpiN14cUFXZp5
6nH9q1zQARV+tfSziHTN9TrOZXintW1IYIOmuBNBVz9s0peFIOeDzA2Wxoa14lguHUFZacXVJMg2
7LHGrw2fYpiPmAeJWMrb65khr4lz96cv4bIO5LcS8mBSg3JEgVu5OBm0tlMr0gDlwJrCJShN5UMa
Vemp1uJnlp15l6iGeddhlOvM9g3PJ3lD66QjlKfASLTiPErFA1ba8SaJxJ1kzNUPTZP/fH18GOz9
rBT5ctyo2xXmbD65IGsmYj8bW7vvBz3EhU8MRNcDMW8mvdv9/SH+Nq9bPxXKnNWfxG3xW5tDnpuR
30SqQyRlYovUQzkrjYJnPGu55M9QpiRZaPua+Ndev8V5p0Nit4uzMhYPUikxfcGR+mSTC+Kp/Wye
7cQStCQij85BccoZKh+nqk3DH5bQt/bYV42BdYbtEy+GZl58m8NYZM0yTErQjvlKXC4fizy3dxJT
GOJCrPcMk+ido3dvTjS1mFnJu5DnxdjObRvv20naFIZNpsX8aclTBgUtrwJCHsOjZtFXiRpV3k+d
9L8/ddbz3z/0L5bTv/cDwoEx/RiccZpsXWpGdClkFgQLJpg6s8G8O9VbmbEcoaK2KXy51D8EM7Ij
usSFXASzegyxOZ8HW/wuJlSnS0YKkDQpjOW41hSA3Tpd73070Zr9DJXvCk/3sYjz5UofWxodsMNp
HWvQAvDHiMXXyuV5VLLeQ7Ud3Q49siu6g8mGH2IbjeXdvNDfElpTn5cJiBhXo+Ewmkl2LRL9VS+L
6Vx2f2SrIAk0W0Z9Gy7qvqpFuaNxrdz9/cP61oizuFMgCjOh+Kwl9GU+YAT+pRMymLlYGqTNVMfC
N8Yu9roxBjJjm8sxJ/yW5Gtr3g0Qhk5yv58rM79va+cKFfl8bkb19ocXpV7u6LwoLDKrU8DkpV1e
eWQ7xmxVTHMgyQ3xb7NCDdnTEODA5R5RJdvJAQDp5MUbqVmJS3BDQviHrt4WyvsPL+XyYs/no9DE
1nRUZAiWL+ldxBb8v88nMskmSpuBgIYpa8G7VrEfD3VD2kl8M2rCozVws5iz8cPG9e0s4QXoq9gI
nRgTzksdSWnGaVcQARh8JcEZw2Kf1hhHEgfDTZbQwQ7TdtmUGuFYcF1+mAZ9eUD+9SwZGD1NjGbI
tlfnxkWja+nCmbhyYmBQhYZXTtYpLqHwA+BvvN6akCk+yl4cSmK0dlnPRL7rITtIzPqlem6Ac2rx
LsuzPzASS1cfyKHVgX7e8TFREUZgjkl42PQ5HQ1XpWvim/RBN4pIBxi2o4wMQLudKX23jBTKINLV
ldY6y3fLZPjRCzYrcUjr3vuqxhw20oiwDq/rO9knwqXeDBRzvhoDm8inzvphzAFI7duhQjeUWRIS
NZS56MLWv//H8DmyZBrlpaMEld0bd5MBVafEpXqr4r0OlhShj0yeGDwEBPcOWYE6lrOnrmnnbf2w
Bpf6lCPVYzqrdoDQD9zB+sfEkVCDazNRJjPazLEnXQYvf5OP4WOiKDsrKdc8pOqujVJxE09Jf0yc
NQhxtIDJopLdZWrX3LSllpHeNEKaKI3PETchrA7aZJLRmG4xI1mIk773C8YD10MV39dlqXg2TXFv
CfMPY55tL8pFvpGtVgtyxZl9k8K5VlrXUdx+gjCs6SwEdckGb9A2/Uj7UxAPMrYo0nWtC1JrfNcS
8VEXsnB5zaQOTe0z7VpxGuzOq9T2s1rC30PSfEZZ/gy4KyDdbXHIzOlrR/YdsRguqtLbkHDpndIq
254OZaQNXhqJ0qOsbzelovitY93M0GjdOtlaopncBh232/Uz9qnQBIM96MoJZcTOhFWCLM9ItsNS
+xF5TeNs7dCF+M28uCas46mv77M+fw7rkP9Cp8QQpbGMW/epFXVeMTzqvUYamuk24kktnYAWAIHc
upG5Ywn+t9HGlRGskntCnA2oOd0lyoZu5mIu23hN4bKzbTuWo2e05Z8JWYy/aH9QTz7YMfLfbE2n
04ntqkad/kJqqFC6hbSJYi3zzQix2GwfTRWma1SFbt6FOCT1Xt80WWO4Ve0Lu7waRkMEhpkFROOd
+d+7I8ASYkzxvkqK4abRpxp1qzJG9iT5OU4zEHGDpOD67d7paYFC4kB1GxT3iFC7vQ5UHDJn+dbI
Y70zxt/qCEQkHsnqbsvll5lpBXgURnu9gro3hGLB5VLKwcHZdyPCEr1CfJGWHkofn2DgZhfZYp+p
sGameKcIaLtLOr5H0/QnbOb9IA0b2ZFCJMHAlRWFmOhGfdcaoovamOS1CtrZVI7PnXAkbzEwt5Tp
yEnVvLIZgntu030Gnd+dZQHZgeFJKOdrYH0LPL086lldBF1onxLZWbwQnvBOoVJR7IEUS5qMXtxJ
ySYbpAWiFCsWAQt4udd20okwGzTfAvFESxFUh6p7EeQgl3444aVjqLjlXD5rPSmKIT6f1sRWXdX0
2+gKcrFmRSryfFVlzbP5v4BIluaclaU35UtBjr0NtUNqPbOWxo0RXpsNWIeqZGqqGKnLlpujyDwk
Nck+o1pX27xhbCnq2jUGHBlF3Wlwjc3N1E33sjY0NKW0BzEEfaskJ6EnT+CfXdNWaNVE4K8GR5Hd
SYeF6IS3iCh0mrPRmpUmk5Wq/yEbQ9uqGPi9Im+Bkip66RUhvcbE9ubQPNGCkDx7sWpsuiPriYvV
KBBYF1nYUz6AuJJz1ZXs8lqOmUCWS+eN1kKmYiojKYazn2XxJk+w+Ej8W44aHjMdpg9d+jXEjVNM
kk2vh2pAgJR8smpZC6oYkHxk267lLH7tjM+9TDygxkO1WQCbz7r2Qf9i8fspeitvEI4Jd5ygr4wc
UUqtPzlc07m5Siw6uIxosOqBb8qZj1rPKJrJivDoG00cVuJ3KjP/YLI6Ix/YdE4hNrnYQyGJ2V2U
u4kuv5/XC13s6VDT//R0mfW2WEyBsWqVCt8YnHmg3YXfFErs5tX4BJhFTkwiMaAd6VYBT29KCDC0
d2ZP5B4JueSik3JE0XM2kqJDaaE+WYa2ciXGDOLxO+mP50VIsPX5t1V2os0oi7fIWZwN4WLMaUkh
DrPhNwhEdv0eWge/OZ1s8tPU97xocJSGHcBamB9w3YtzgkjFL53M7cJkE+koLUu5dzvVyQMAxHmU
W8GIutirm+bKGhQH9H+IsmV4zmeQZLXWzayf5qQUNipww9zEen1jkp/jGVNpeJVo/Gk9cr9eW5cn
v+x8+fj6g2xWkVfXwxMJW7FXMEn128EJSBf+bQ3aXd91t2QG/AKKG3TWCtQWuwQjimfNPDBVDPqE
1Lqvl5ZpDbMVPjpX5kHwCSLbOu30R5rAplR5IGiK+6odJV7DFNpX1NoKpk2dRIOHn2xgaja8NCGg
j0WNKWCGeysGxE7cwSZrzHI7LVa0jcLUyzPxga+DeYD0MHaEeDJNhFVDyKwldsxCiK1dysBIzc+a
eD1U3ywicA04TgXgaDsErlwZT8CfQaZ3uJURZF3xOP/SnZhpl5bcweIn/mpJSlK6DE9Zil20skpC
OKVuy6Sq6PMrEiqrQNm0hEB6QAhUz0FfrYVgPTPCqfelCjar094tm/iFTKqfIbvR05hTUOI9o8kV
Bm6VcNKJWNsCKEUr0D5nhnVQw6Q4p1BbRoRWDFTNp2I2hdeq1S/w24VvL/qhqoYX1vvtZLWuItE9
ZAA4WQRTW/Kj3OOasYv7OCnbjV02z5gSEUKErrWmriGgfNHV9r2bwHHnRvkSOZgvqhEqGYlBBuPw
/I2W+10hW6UvcrKNm3mnmalCxO9MxGgLka6xvaF9CW2zB89CxRcSQbjU872cKiRkGuon+dcftZRd
J6VzbxTGEBTZ6IXd/ArPsHHhP5ASIYu7uZof1by+s2WTCIxQuolTuEuxrA/bKRRiLw9DvDGdTz1O
n6Y5+uXU4MN6/UoZGYRqPey6TgyfmilxdZv9tgvHa+TtL5NekQkshZvBIKqhmaG5y2s70QG8Sxg2
byCnsw3m+GTK6dPq2+cRxuNdfJQr6p+X+EvNohszJbiiK+9ojfsRdkEak/ySorrpdbj28FNdpxbC
s6vseZkg4IcFKawOMOqkWnQMLtbGIfqMXGWO1XAaFNAvDzKOcz8UchGgW9xRP0S+sMh0UWrY2OM6
vuibXmFSHPGfIeDCJewN2tgUbxhkam6Sd8/Ds2W1i+fUFeD85lkYZeRbyXCiz7Op7IIvLZZst5T0
1C1M4O7jRLC7E48ZOqWZVO6JvE5tfF30/DExgJyHJhnFigZPkhkdnHcNP840fRDlbmK0jU7zAJWR
YaErrAOdRvLHJfrlSbjk9GjyTQRMk9/LIy1IanfJ7pDZCKdRgqIUm+NGKpdbR0IVa4YNkZSZo7st
ocIuv+ZUzPWW2GEGVA9xY71/vcW2AEjVqcreWQM32ijHydfezOuWDKeh9MuZdHSmEy2PxKyQhTgZ
dx35DoeisPYKCkR/mNQOscde2NpvOQaRjYdlzzt1SHokHkTqsKAswlMLSpewPqYkMVxVQn9nfPip
z/NjjZTFA5jLsbmj/LsmhqL0w5WTFZmoGer8ra/VY6It+MRU6lGnHT+EMbyifv+YufFsVfUNjaNO
3qv6OhRrlsDIizVE85GQtAGFGeS6bOkudRfv0Bwnf66dnaiZZgL622vN9E7MprdAzcNvNPmhza4E
pqXBCoICCmSuu2YpF/mCa6Ewb+yuCJbMvqbGcLZcfc1DHpbbnlC4w1KD8rbZjoXePKxFVxnmtwiX
XwYjpuYuB37M3b4zCeZjurCE6N4EoRiWHrqC096d0+x1+hyU0DqwV6ftGq8krBMYvIhk4Bp4UJqm
Piecn8qfFuo5ADIUEdpcXBHjfd+bZnXT0sx1kui+tIe9mNR3pW4+TavnXE6ykwXf3E+SbMu4hue0
Tl4LvYtdrSl+RVIDdW0Yhi1RDFjDNglWwI1FvkVrzffdDlLfgA4nqSkcmAA64Z88AuusQpHD1wEp
kw/G64Esuk0/XePXJOEG7yGFSfbSK6LzwM3afpVaDOER7cgQ/u1Ut2C8Yp6RCrvDVUuhp+LzVqyw
9SwQd65t1G+CyQwE48otRnM3FqOzHQvEIAW4Y0fKJlqCOC2TUeYJ0H0rt4VHh+SGKFaTlE7U4VxH
3nQH3iasL/okxcFSKd4r549B9MmG7Nj3RG/Yq5oi2lISBabDJVlJGtSXyYOG3FYbo4jPeOS2Vjpn
ITDqidp6a/Sb2Cz2xCgjASnq1HOMxG8Ts2f11K/l1LU8xBVB8tSByVtb5m9jYz62gA1BQ6FdapLq
d9Mkv9f4HzsmT2PUWWeEnz5I0WslZoWx0RxYRv+YNqjiOZ0q0Pp+qQiBFVl9qIz+RVLjgOI03LaL
MW6t8qNZuWSWKf2K7eY3ZLN+O9TFjVrLcIT7nTmOhiuxmQD9ZTOSgTQK6TVydEzlufTE/La2DnkW
mZ4tekhw/VNksE5Sgy0w7HO+JyNwiKAzEzHdpyz0Jqdxj6NJJ4iBGEzmS65qay/xOKjrptHCpkVk
bapvGjJLt+4tOri07Te9Cc/TrgkCSFXj1Mnd7ZxFH0uab6syJoLTgX2sN9LAPZFPSh4q1C0GHLe6
yfd9zBibyQ9pgs+mEo0BjO3PFsdTSCpHOMzNbZYwhAnxo0W+IrfRdkyWX2VnNdsyqa6nVP0tOcWD
UWcfQgYZNrcjM9wUqdQQLDwsWdQ9lEMDvVaVWcyS/WZzI0zz8FMTyn7i+QL559gurUF31LvrZmjm
jRT2pPXoOzjvPvCnaaPZza9kkf5UPfQeuL7N1gAoTTrLHV7HDYU4PkcCytMuKLVUQyAQHUO4/1vb
1jJQb2Be1UnfWQ75PglnEWwe1QVA+1mSjIDMTiF925jhHnrasMZx1Gm4r0fnWYrF3SQ59yNMujBK
D5IlCFEp7UfySkE5zFoZ0DXqPJVCDpQboUv9yzQPD8sQXVdm/afnGhbUIb2BRrl2OvV2GZfHrJaO
HL6pXxvDL40j2J1ANofQ9AwHq0VTU4isV0oeLnLEEi/pF5JDivauSYpsm0AVoQfRbLKqmV2dqynC
XevUCV/MUcNOrZFt3hqlX7DTw/iCEqpZFilbY+TOeXUlN9EJgOOKc6Z+lXj7qsSVbGR1tXkbb60J
DhucmGPrME/qkcWhTSfUw7F5LNrqFYq3Rf1C+lA68A0YWe2DhVv8VCd6SGnsx3BrNqRbjUXBxxZf
V1OrbymtiXgxrWepVamKBtKitaZNNiXaQxdyJvE1RX1n4jvzolhu4eobJZcoJd+HBatmBkFp2Pz/
nS4K/cV8oydAwJcmfcS0F7wysjBLhpRp5FHt5mPeYZyhw1j5ebvsQ21t34n2uhkz1YfXtzMKdXar
FazKmPqu73EOFx2APizUPYqckxZehwPAisJ+SYjB3hitgCzaIECp21dd0gZ3NDQu6QWuneKG2Bds
j/g3N8KWiI01wwcylq+lytkAKnT8xo6njUi43KZiIqi8KJ5jsycKvMQ2WLYcA2FpFN64pK+FxZ5f
kQ805CoVQjhsO1Vqrxbipcc53/NfOlp5xThs5g0MctTuw2HyGnVwhbM8zrL1B/Aj1zQZ7ywP+JER
LpihHhNu1uQ30gRquTU54KSdFqP6SaUPKLFguOx+8ZYo3mGRTw9WUV6pRfoe1dpJlmPojM0NtyI+
ErIHpHjOOBDIp9ENGLB2suvslVhbWJOvmyXIeqSpaZW8T3z9VqtM0IYmhWUo3xeGeq1WRJ3wetxM
n7eAEf4kNgWXnaPfE9VwMyjGclAMKF1q0Wb0sdCrk4yzGEvpYmFGexfzOMgqvIDxV2hyQgrbLnf4
pw44DMxzhs+0zckys+W02y71YegoDVuJO0njpVXPE9BXlW8raJBHhNckAyp8u0agV/Cg0/UAbgll
RnTCceUUcgDA6EB7hPihRinduSN7ExjkrtHUHK2D9lvMxatWjTYp79L6omv8hqq9+Av5bTnySCNC
CG3bxzUz+0pawL5WqOx3NAEnXwvVXU3zjn4qeWXDKuybe9QBSZbjr7RbHzE5jSYTd1azyyJH2VTK
yju1kOL1leE3upIeEliiLn/TGPIuqoaNFBlna1Cn/RzTwqY1w6FicO9LjBiHm/4e2ZRtMqd74URX
psKa5sngLLfX433sT45StMdJM+7JCzw3QV/SJ2tn1BuzY5xVq6Hp03AJKTrnRR7yYz0lv5aG9YUm
+3qYU8q97LY3GokxmbiiM3K/fJ14Qhib1BQHJ8vO1QJK1Vz5uEO8cA3hRMwi3rfZRX7npJlf96iT
0zkJmHYzb0Z82cwKWYF5dFZDLtpyfB+vRx/Canu3dIc2NwmMoi02iWT0Yhj5PpvIwFD4XaGMP+NM
fFPENZcTNERTtI0XhUKka3aUCmchFalnpvnDLNLelQvlZBay7mV1vh3aSrjL0FzNNcHkmil+V8bQ
uIJc7C3fxN6OjU/o6Qo72RFdpgGl/L7rhiGYQ+DW0/hn0egE1BZHTTM/KPHaCCLtTtPGX8w9CRnV
ds36uRcN3gwxyUebJlcXR+qp6Dsy9nrrDxoEwjBg9bJdaiAH2R8STXL26v/RdF67jSNZGH4iAszh
VgwKlmw5231D2G53MZPFUAxPv58G2JseYHZnxpbIqnP+6Nd6WDKegxzIY1arT9qlpqTLrdNYUzbE
o1fo75WstgjHfxVL8izvmtR5WTam3MCi2s5QmLna7kSZYsYgV7snORqvRgZGWo7FiwnYVxvLFBV9
9UKPN6jXEjsYDyg8snh4/6TLyNHtsxrKwPkm5+RSbHul52fVVo+N/VhUxJxseP+FzL+kQG9ptjWQ
vsi9sLJXWhh4DGq4N59Y+eIpbZZ3o8ggwozrqjPaS0872+t0yPBxicV+7e7GYmsiKb2/mcPDMza4
/24l7DmpqrJOylIgvDEoeUDVE9pE3HtF9lh2u6GnYWKum9ci0IFqGvNH3AqTQZHbyHaCX0iHklMN
5sh9XPv5aOYcaG3uHvJ0upstigSwyBBB7HIa+Fef/f1gpfvAxziMoO/NlgQHl/7wJliFqvVl0Q2+
u9xl9u6YKEbLDpf2g22RE18TP/VkUo7ZM8dm1j2jZtz67acyUy9ytwFbVKMSZ0lhmPvuoSLs++ir
6tEgQSmQkWfUW2jU+RsJ+zRXrUsiguxiFtLY9XK9Svrv9AFSmQgDCAQtJr95ZMpZ1a5Zykd6FWgo
EAzfvbWcXTRbWErpTqupg9MkSGaj699a62PQC0Bq50Y+97rxkCmuVdM7qLaIrRpEQXandABiZu2n
IExWj5uvj+FSLoepaN9S+q5M18iTyv8Jpns5rtGMYhrAvHhlJ/sM/iMllHcCFzk2NeptVJN8wds5
82oXhbhiJrxHYMyr4PRtWM4k47LA22VB/nH7rPfDoZj+jamnH1oMqAvvgv3qqikKUgoXanLadmZs
9xKekCJhMufRdOMA4yklhk6I5bOx13dLo5J7Mm3SftmECHt5lvJXVykrUj8d82YJi6qPu9WJywpv
LjxxS6T2NrPoWLFq8q+uJEuDCmnC3nY382zYBGmkeeIrX/6/9Opk6xnDRWfE5dFf/ixArDysEbb4
gQcfQM90SWvMavw/xU/pZheusI9t1mPVd8Re+MBrSxbnaj0EADdLOr/OlBT06UGaEP8j/KMc3ifa
5vCN3Dlaeu5T52SNabDrm8+AzGdOyt4iRCM4lByMABkH3f4sRf5gTozUBDx8G/nM9E6eo7d4f+hJ
+iiRy0QInWjmoC4Qgj50p+BCuArVHnwdxKycx3OhKCADi7lOzYASSawHF0xbyjES9UkMfdL7AxEV
9HoD5ZmnyqVrsnCJuIdNeCcyM+7TGi2dZnt8ZN2nVeoUGsIR2nXxJodbV4TGc0GPSUgXwyvn4Cvu
de4OdlIolK1/3yrgeL/jPjBpQe05wJyNH649rS2xz2v+yP9P6dVTlelf7FSJboh4qvNLqi3vk5P9
tGZ5QGsFMJJ3SbvoUcsUlKXGi7a5cVNMB71TlyKfv2yNHdgD+R5q91+aOpdKgWv0zd/JTCbs8Iy/
c7Ku5oGWFuLx31j7aJVrI7SOTpSN06ms2ldrvKu05VFqzbcp1UXY/YtsMwYSbbxahvlQu97dKvtk
WLxX+I3j3GoO9RBrNBrmY5CnV09Wr2TGE/ZtzB1IF8MuP8bUbSEx27RUrNPR2d7mXD8WeMjXabqT
+kqsPLHJsTb5r+bavGySKxbPw4OhckL9qdm2pIdr99TR0rsDUKDLVXf2aLzGHeQeQ2E1flp+njgg
1jXz6dAblDtkJVx9OV3XYr5WgbvGVkaQXHobKhz302vqJ4KcL7Y9wCDq3WU2l+vg8GV5ghRxycHq
jH0WpqbD+TEbyUy2dUXDIe/xx6yrXeGOJ8japCdeIlDfa3ubqrSRApQbttF19d++CH6JYgzCymfv
1oj+1dvp1+C4t+mKusFOtRi/6a/NyTxq32t9e6g9Ab5xA2agne9V2807ibldv91TgXCBdGeFFJ/3
cKAQo8SXClzQ7vpNXTQSLsCmd6IqHoCRzoTGIO8V6adyPfjZ24jl2K+VAlrTu5daa+4a5N0eG6Hu
Fd9Drp/R1xskfWq0Xqvxwabr2SNHgRG8vXfb9qltbvWVFj4XhO4WoS5N2TEZC4MAvqGKtlJef3VB
EoVA0MNIYP/OjHTTWgN2ryBrqQDN5bN0JwuECQjUSW36VDLFUG0+uPWPbxZvXsdrKtmLExfppu4+
ND1FhoacuLfaF8q86lhzwDKzjyDr6bkc8+lorc+UcSl6s2k3NU3aTtaKmtlUsqoF1lUJWMppnP4N
GzHFs0z/sBKF1WSuCU7BS+4jDfWJXuMaxxmq1vLHBUtshXxJ1fRLL8MJCe5u2qCo5BDzFGOAZCed
WoAftUIm+hlC39FcobXVLCOLp3JihFkc56A1I4isv6Es2mnl8CfnOSTErafjSfvuhu0B94i7S8fR
2VkOvZ99ljRM8zFeL7kL1D812J/kuoeckMjKxgNl9H/WlvO7cC/zkH+uYzckqpF/DRoM80Xu2WVK
2IlGPZBnHTojnzL5ffeUb4jQojkgpjYZyaeqx9gpHFx4dKu6afnH2TIKVlhvKVRxO8JFZgQMafVa
dCzlHXmhmg8Yp9otAyOYyW74NO33DGIhnFvx0md+ES3HInfpqVXlxB/jP4xoLVjPgHm+VCBGlp89
Fhuogaj9q1kEfymOwJAD6m2o9MFfU1jQWt7nVLklKRZ4py3GiPhXHNIAfyU/dj3rDyRULYguBlAm
556EpldbDrvRGP5Vi/xuyvTZoqBrzCSYegrN3jk6pXfpdUTurTdYncv6nd6KKdZJS8JlnP7z1rtM
aND008pykZFQY7OKhSP9x3TQ369G/jfn8Yi7HnhEMe1NBAuVZUBbq8F2uA3LuwMabs/ua9mbQzKb
9LJUUKP1OB25WPu9NHFWmGWUVkX6rlyIq658UNIFSl/f09W97/K0pVShfFhApKCqswdL3+DW5FHm
fYSY893qtYNJtdww4Wyh8iVZ9OpkzgzhaalxtM8DuQHN9Ajd9xTUwZNXje3Oc6qYvMLxcCMUZ59D
ZYaRCLfSeMbTi2WTA5JmAnPXOACLQ2ouJxI5EbOgvZQUMIPMXKsOYt4W/7ot3alydEPUxU44Z8Gd
ZbQnlcNIYZmrQ00+9mnThVSaIzEJ3AO5agBVQY90BDKsHL+HxtkIWOf0FuohuEVmCbNBQ7CArtp0
Z6WulWL0HFkCtUMztgxVo09IaG7XyHUEBTF2GcvNqwFVAZmMqf9gMWajROiDVVSl960a4K39EiBy
S8hf/qnk9NJ0+Rybq3E/QTmtdvapuiFlIi8w9uXBaduoIh2HxM9/6/nWmW12zs5o2+daARQZy9tU
cUhVqvtK21v4pO0hQtAL2EAF0pJNTFzu5JxsEeBMV5gqbp/cULIr2DwcCzfipK+czZ3aK+H2kZ0d
nNaeosyl890Wx8pYTYzGQ3156OVpzSHoCERkMM7Kf4LujXj17A/4IwKtu22MzH5DyqPnIauSH2GZ
4ipd/zbDJKLBYY1YiiCUwpnjworr1blTPvm/mGe6kziIFRJlo7wEreVF5da9J2U8aGkWT/r8qzwv
2WbOoTYYmR2NLao0m1pBrGR8odpb7/ZN4ga0hKTkdra0/yEMWqa4777mhjOnZBBCWF5EPEbUprKk
VCLejDI7e2n1nRV+GhsbijjsjQ8FTbO8zCjh56V4cF2IjGmkwDqb6XXfDO9hqtQRtdJLLhJNB7Mn
ONaIi96aSf8cXpa6+efMHs44P4iHTLW71Y3Ssh/grLsAsIpwHNegCdj2n1TBkyM7HXWi+KF0BJWU
dkRuyPFhT9B0rvFvGs+EBK2hyjnmN4s6r3QOjqWRpjSywe+sLkupm/+1Giu08mU8Vk37p0fk1AQy
S5al5Rrog6dB8z7zab4neUaGfjZXCc0yoBnFqXbXcUdHMPZAVf3x1hqIGu2G0J1hx7LHjiLU+zwi
8gDCwy40k5aTty8cTg+5TFyrIIB06fnFaKuyHO1RgdpHI1VxOvf/4AXLRaX9zYGt0EsLapkDd4CU
pYZDeJQ4B8MRunpKtontXtf0vUvmwE4tiv8d08Ju9dfnXFTyLFvQOa1DUNpxqD7mVU3XVJFSMwZ5
rt/K0+S7IeXNjUjrZJfaT2VZP9VWR09Pv6JCcCu5W/qZpOAyePYH++Cs2qVMbyvVkOHfK7NDN/Qn
6fac+YP7ExCpGtm9e6RY6/bmuCGtIdPOaOqkwwPFqGBPYEysmO0hINaNMKKUxDB32TnegIV/DDCo
1Nl1q6cT0QN1JHpbxEtOTI/DJQS0yg1Qpq+btnwg2scIbSMo79qw01L7kBbEHJcpvDooWFAEilxN
fmM3m271d0XH/Ts/0D+UxRpJJ9TmeZxNpNryE5EBlPNUsbU2RTTU3MceCTSJXakTcfBm7M6cFVYF
3KtnCFcJ0K3SJWlTIJh8aNPY3kj+bUp3LxEWGbcG2HKBQh6L/kncvEIW3ZqIzW9To14if+Rib2aO
xqXSh70p5MEWt4JPIEcC8vZ1YdJUXvLLlIICOc/7ZenVd84004+Qls+GA/LK8dfvTfR39nDbveev
rF62A2SN0dOAl7doY9KWxnIkmsxOTtXvc889pAgmV2cjgKNZH7K1QkypOj3C4Z3vCpkWyTSXaSgt
+xcVUR9rrQHZ7NHtN9Ze3MloM+DbK2sSzNHZfTrIB/I6rrYvP8ik2gA2EIZ0hh1y8hRxLi5WGZyx
ied3ODyp48KgZGrpGHmTF23g36bJPNoUOdkfqBS9ntSmaibfKK1u7y++RU/gODdRvPJcOCKsHPWk
Ktrfhs74U/RoNizE094SRF1RxTpXQQiI8D4FPDJdL/GQKZKibghH1vl/5wnzqJU5CFSnq4G0gJZ2
6wL3/YdHwaX4/k+DjHefL/pX7bX7khTVECXvU5F6S2Qa5aNBwEoC99HEZW4nY+3EtbTkodg86AYq
WlWpkxt4kw6UhLuJg2b9pSNGXXLtYxq4cH1YDuLrzMNkjFGOnvXomvXLvPFI+KUZRFYGrNzKDF7V
Kcz9bB8JcR1R96TkX4ES57JxT944vqcjiMc6fImRtcbaVB8WSHJ6ZCqa4JHXmqzdTbpb7jBsBDtZ
HFerpRFywjaNLAEWKTUTPVXNbnERhuA4T9ZctVFARRzlyyTQ+ZiGrQJ16tJ0h8x89rUcY7GhA5lp
/SXYsnk3Bj3N6TO8U1WHfBYZsorB4MWBu+NdQoLhrCbayHXfCvo+t4nAEaNkYZGJEfTvlt2TOjwo
gwglXmBm4qyf04ODzBotIZVK7MIhGeb2iw9mRk2b98iB966j+L90w3pu8hUFpnrKx3EPS1ofWZzg
zYanogZpI8AAQd5wX4/ZlIyeeVhJ0E9LrnCUoOuu6yuy2XBP9t7W7dXoyygzBfRpezfr9HfxXprh
5hGjWFCKZVbZGjlzTX17Ew5a9cdUotsPMavHGgmPiDfVOh2cEdI+qouOSMvhCVnrfZSNybgghJ7F
R7FRN9m04iLHlm3Fud/GJt1tjNhwsaSnF11NPZpTXvC6n2pkE+fKmAOqbNSR86rceW2lJ6gxmav0
yBZVDBCd8DKcstRHQ+mMw9nGKu34KsbOkFOFCeyXm+O3a6tfowNqdpqkrC21N3lvsAu2EIuEAr5T
UuWz0Q/Mjks0rF4b9suiJZ7dnx1rye4zBQUyTPXRaPyGMzW994zePmZoCFFONHGrn1IfgYE/bMDq
bbknY+KjRikyrcZDqbtZwhZsRDqxsJwxqrtomc478gcXf8lDYg1nUi2SuePsEnO236wJfs2Q16r6
9PsFtV7A33AqPv7N+4GMx2RmIFOW5J8zoNQUcQJFRCQcv7gz8ui0zflH0jb0l3aNdOrp6Zrzfyn4
gt+Q1vkWFLurbwIkgzodcnAZIYr85LRyvttm49szzk5WvKCZUiho1X6U/d00zYeuECqhIvpOd9pr
e3sLeJGQaexdkvFZsJ9M9BFxkfZv9vC71C06QNbLTgMwLPwf18tjBEDTpXHXL2CJX0cdAntZOJ1G
cBVk0aCExTnoRr4jk3Y0jbtXNWZSG52fuNowJTXOqp0CT0FcpYeZNTY3EWoXBqb5m/Giw/Sy4a8k
6etr9uGMKfI68qtDPORDEij/XCDT3wIRZ4sSEXx4D4ZQm6DMs6PPd6Z5S9krfh0n+2crV8QF/Ntm
M57QABg6qztFq6bYBwOl7Wvzdq9rS5QBo+AyuviN9kpzIck73ITFGMSp7TBQGUHk1CXLyqIi4Qdl
xC9xl3XroyBdLOxnWGOiLHhst3JK1ttE4NmfnhITCn0INV3vZeQo+8zNUT73U5V0NsEX5RScNflM
5AcOZ9u7TPkFxSBFti55m5QMx/UG9LeVHxvuARzvgwKhBT1wy7Y6WgjkaD2MmVa3lB66dcmmQyHH
xPA2OxKk+MA6R0SEzXT22hbSUGsKtenAz9o9bdAc6Nk45xx7egxs99uZXCNyLdZHz4tro+oPkpCR
yLfhbh3jpkov0lBIYiIrtlAzbSh81dqjSQXixun0MI6EIHRLUszmrz/V8pCqEqksScqHLGjAXbSp
pRGw2TejjsB6XvoohTskIiQ7jFiWpCHA3laD51l80IyF7FoPuOrMk+FrD57MnoXtuEfbR8VDbCZy
dgXfkHb7LXPdxHfvsm0Z4rJuTlnvEEZfQY209gyctVgnKsF8n7iJOauPfju+DkJ/LrQTMZBP6ep8
oOPMDZNbJP22M/tZmCO4b6+dt7ohDy9Yzk3GTyurxG4MVmeuY94IdsiIXLEfKha57bX607F0GXrN
9FExMTfKPacVX31D+g+ylu1JyfyZNuJdC2mwmBWTgGYddek+mDm+NtZOb1w/EHJeK7M8z6u9n5R6
GchTqtYqJkUSVufPonex6U5ffmtetTTfT5pzcpzilaZQWhSZgoah+qVuj94/vX3Wir9Uz4bD34rP
rA0Szy/eqQj+O5PyouxrsZYmMrwRrCCbkC/Or4ODv/3WQ8hLRGahLvntwYWCAFn7+EgR8x+9LuM1
Z4/TPG6KG4uPDmdQQ05GzHJHaayx062CA9Wyot7VrAPh+DvVG7TvbvCtEE7RYNA+ioYIZGP1I2Nr
7siECEUJQqzdTjQ/u6YV1EOQc61YEPwo4ziwQAzxDGvXTd6KR2fnhHrkizRtymIIQQorFx5SMrBq
xLuyhfKWO8iQdvLNy/iL5tpI/yxe+3kz9hSDgfYiwLUnqQHafqmSADR6LqeHpoITWfWP2/Fcazgp
SFJw+vyt00Gjlcy+q956HCpMM+TGQY97atc1yy/KbTfC+EH0gx1tS/ovW0fYeqM9ehpg5nDCgP2m
A63HywASG7RHuaJsz+f63Cjn3hAKPR+YGDmRUPYDJyn91MHMhWXoFBoL0n/LRnQP+kao/yKiRepv
vY1OQc5MR41m/VIldMyxU+9ZRLoFKHptrN24pW+CY79eZmoAOT5sCRTpoFPViYyINu1YOo4ejjkA
ZC1Z2rRxPLAj3mNNkvfqp5Ok0AeisckmOxBqdp2Gpjj1ZX+dZmMCKFVvXiBu0Vp+cDA4MYPCOlIi
vq/X9GtsWAaqfil2y5g/cdzei5m9aRJLC6eFJ8Z2t0PNh+ebE/iNqT5nzQ672Y16iW0KZNDj8Vyf
COCLPRxmYamhUTGFe/Q5kzE30I/nD08IED+2rMkIXaGNtZq9Eyn/T7W4aYIqRIZSIvwuSvcZ2pSH
0hQ/gZ6j0Qb1IB3O0DBe4DH2i9+NhTmbFJqu3r7hqukfEoE+mxRh0zy3j71rJ/5kEfFaRfgPfCg6
f7/qhbUrKfKNtLK4N7dMxIMPRria4jSgoAq7chSPpN6fSvK8dzgM9jk4S5iZeM2GzfrcWGYPnS4T
Zm1sSJBg4EtkPCeZtPydK1IDpa9KGvL3YFu+tIZW+Ao8py4p9LTx4zFYIclp3frczebRB0mRikNa
OUVE6ov1QrU6uwwaKgSJBqIKsVwFIpgknSjnRnhHmq5JEKFNc8UGFj6JVw6n2LFZ2wqbUvJV59xs
AKh2OpRZaRSYamgoT4rBohOm8r+n2znPTXIEc+6isuNzRwfOF5oyJ62uegb80HaUtioyo5wqNCg/
i0jzaR665d3W8263YsFP5+HSFAjWq3UF6xXOcXbln2zQoNLsdU+iShGaVQ7ml5bOocCFQbqReRcM
WQydcd9kBvUTyiRJeGcUHv+Gurn2qv1jdN434Y4GFpfsybZXhyBg4ncE+Nicdi94VHxsBQtYN8HX
+9aqTYYhB+54uT3fRf7PXonG1VKqksE0K4xQNTAw6UM+agYzYE5SBvOcfbGC3gGrnJa9Ob/2cuLs
GnP3mlW8DMbwWHCIG1N5Vkg1FjNfIpHTWuo3wd+1IdumxYAxmkTnl1Z71QvEnRsFuE7d5YcJemXb
WHT8zA216jy0aLLN5rNbPLknNvq1slo2hbI+F6b6W03LTpj1FyPXa+9KlrK1TRiW2JcwlkzGs1ss
zAo9SOFUupGdN6elMtGsNFdBtf1Oa7X3WRDi1wOjdnZ6nA0nuzOcJfYanWzk+sRpPZ/b+lBPrLsg
ghyGV8CwtwLJAd664GXIc6oJOLCTZkbov4jgmtU4qKqx6Y9z1FqGFg9gXG1TMC7olyW3Lo4i8lMf
hlsdrG2ESnovJCmAr1BNFi10niBcJsFVWVARVpof+NvfjsjLqLMdbZfpDSIY/WNrKrYvLvK2KS/b
OJ6s1UJcklqJZhmxa/dXknwSY82GqGPVR0uUuDBZqPQSY8R71iG3EFTExrOWc6OtSzgw1WDQ4YEC
w7gEAtFdu/F5Wtsn+vZbBY+++SUWtOmvxF2b6E5W4l14b5v+VCHRQDTXyKOqM3QxdBvbw1r/Gk76
lN+yIZuhFC+juGi809jV3xGyIcRq9grwJO6JZQqrIt/CfjWf3MG/iKvoMWP5IN+xNWO0qpzlQLnl
sGOaQIiS969F491bJbaMBWHaoQ64ILV8H1RgxzCFvtC1RK9GE4GXFzMm+sghfNLbABBYAXkzMQ2x
ZjqqS+q8r8KiR1WYptnzliFMlK1NQL6L7tas9ixiMhqK4kTkopu4ds7R406HMd1eerrAlwIVtECw
a/RdJEb/D7IfSFr/r8b0JFX+LertbJlfBnEBoWMq9CyaM92Ul7Rq5PXeYdYNN835xaZyC99zJqKM
UKzrtyYickPnvWr9U1p6j0PquRxGkNOyuTOtHhqrMY9Ef8egHR9IjzdWCUTpHPR+lt0hhdrjDVNJ
b21orjtiy9KleZN4jiBC48HTCqxd65FohEQHSxXrCDvsa22yKCB5yGdk6+7FG+r3omESqbaCzb9Y
XtcBrEInXgdNJ/LBlbsm5apaC/7rVS8aJp2lxoQqrrIu312Shw64X7P6jTPgdtRi7kKlYYK6Gr3H
5teQf6Qh68lgrIZVsQxV6LaWm9pjYzpy8+BHZjdwP2d0wGexZThrxs0ZI00C7qCiy/UBBL2Mbb29
ahNIfI4zfenh9RwbbgOSFrpvm6jFSEPlwn8RlvtUlUCg+CeIJY8rT8KkwN5vDZjKYj74HRAnijRF
Xqbac75dCiOzIy+DDxH6/OS78qq5qEdGe/qpupssljTdgKdKGEWDwg5exetKfk1mmCSVSsH1mIcZ
XQMbstovioKvbYGa9G3VRLk9HBy3lfFtJkT+/lMPTGcNSHJYN/51ydcCLTm8bNmLP5oYjzRMwDKY
U6Q4W3YdWUJD0MFH4S9txuWOo5pZBDmH24tb/ND6tqnp3HaExKPE2pcunQX5oW+0WDq0roNTlrtq
6IqobkmDMkk8WMk2HH7mHsAYRxcyS1iMshzoM1yt34FrbCRBdEjXr1EbD6nRbJGeZneuO/aHYS1d
aO/Nw9HAg+QVhsm2gsVFu123jc55mBtJhdmhoKLvoCqZ3RPT/lPIjZ+JHPBTLso7ikk/sMNlcYXc
myv8e8mLX0aVCUV5le3KrHCSxpuhJ2m4M2nH4VyElywQAPsV1v5AJaYj2GpH8MgGj1nWjT5GFM2n
dsl5FGuZ7waFM1Hr8o+iDu6mNPe4B/HcjTkmnnFEiuXUoGYbQQ+17WBwqSmoT1n+2tIBKK8YSoXC
V4kM5g4/CKYlJ8N9SHAq+AS3H8gSJhppXhd3est90gR1j0gkn+JcXcA5SDrd8RHfV3r5jeGiD2u7
fe/W6m1Zz+zFEazFY0cExVqAci04L40VAVGh11p40+XUpTXskJNSgD6X7y1KWcRTCkqrd+jVG82b
4ueSpWq7e9dS9W9U/b7QvPu1LO8kptnQu6m41nqFIKGA1hVsjDDPzDSiOahBzLveAOvLXC6n//4w
Ua3yVDAer5oEQKtJ+POqK4VPMZgRvogxCM55/iTpx3BT7X3yvUc/7V8XXb9Xzglg4OJ045s2o480
NJ88ggm7DDyXAjC4pfThMhKEefYLyxBOsaK5roizGQlmcl2F+6W3ejJOTRG7YvhbFqaNewfbh+qW
c1Vve5EDHWi+Zu/MAhgT69tuNoMxkpBNcbX8kiKK+H9g1cdm9sJFfiIoKAZe0/j3ZH8hYHIoMQk8
O9sXY5z/YlvAsjmzY8vAd8GKp4gwgbR1Xw1rfAQcS6qg/2gH900HDM1bcFwTJVXY2i8b7P2uN0f7
yFuKGbmdLrZenKaZ2773JSKZ6cLiuoCnIqeqyRv1+NSCAKUcfqoispb1akrgH66uDzWtz6VQ9qms
05/OY2qUCOStFNlJztyL4h5hTDb4ERkeLgJhI+77xy1T53nSv/Ji/Ma/+WuJAt15/U8b3fbFUfW9
MuRF1MHezG7APEoEkgqQB9JItoI+pGBau7oK+KqGOg8XNh3DZv8hSFyLhpmSKm0unkbn1pk4yt1k
AWtBsoFxIiKYHLuKwZ+jqaQxmSRDD0Js2pcG1gq3cK6d6D8H5Xx51NpDE9gGrK65Wzv93tnOm6P/
mPilbq6vndOJNOoG+2XRplc7Q47Y4ONFViy9o7LxzGTpzXlcEdGxZpCA2Z3Z8gh75VSEBAU+FfZr
dsvflcHXf/S7MY5YBQzreVMauWAV3Bw8YZiT7JqVkJblOiW0JtFCsSqfho4KCQbp5Ja9gPD2zLGd
qP5qNvAmGfViZ6ryRQ3GM8/PgaSKLMlES3vtD6Ge0cY4NGXeEwKsvmGhYNJ7XFYcu2x4u6xH+UN6
UU5ax/SIGoJjwx0Bd1ctAqu5yt7445fdpRfDGnaNczGcXpwgGlHqNmWk2TwoWBycCHFTg3KvQHNt
sPO35frkasinyDblDCTzfUgyH60UHsASniQetdmN7ZTUlMVZj3Va6TELxK9PNkrdbltUEAjAm5xY
HSb5fLKPSrcfQAO4fjOebxy80x6ZFNdStpy9rXrAM3Wnu7SZVWp4alTNsFg9GZn3buEaHAtIwKBv
7bioLTSlb8BUASq4SKiWP4bXpqTGb6i/26pkKsOoqaGff1IqvxZTcxsN0fSKCVeXMVeHZa2eG8T/
VWN6+zSoEdfo25lPgUt8gC1A3cwbwZjF03TiTpSR37ZfwSrpAyQfs+hQmltPzSC+eqevEaIhPkyJ
Jto5GKItigx2YCI/JRmume/cufng7b1Wfy/cPNTL7qywCSD/oS1GZ9OZyiIebkPYllOE4ZaUbtnu
RJtKefT97WASihhrCyvi1g7BbmhfvZrDX6TBHVJu1AXSJiKu+UekHF5mND5nLOKYBqYJ51pLUkP5
1BZ70ZgQk2tTnaq++PXT9LB5HCczJduJtQzPGUlYO12ymKVW/SiWAJG4oT3jI40XIW8R5rT56ZX1
7Wj9v8JEI5aXDZaGqaOHHsJgm7K7sl6HEG3Vq6VnRxPJ+07Jzk5y3945yTJt+X7WiQrRtnPuQzsg
AEehYBgM5UgIBbK/ocbZ3zmkPuvynfZhJ+na5qyT1cIYxmFbZNyHuXWnN/Nb31nJ5uESr4Y3BG/2
Xgb23p6pEy0qI8rdhXIwyOq+7t7ZMG875RLRAcnY6DNi1y0kXG/WyY2AlU0HLg1hObOEZXiRiOWz
ohp53M49DZvpkG2ehcT43wqd/JuDholFl44dqqDGV0n1oLEE4jiiZylmrbrLZsIJzQJr02Kb0Ev/
I+nMlttGsiD6RYgAUIWlXgmCOyVKlLW9IGRZwr7v+Po56HnpieiZsS0aRN26mXlyqYmG9cWDoZh9
pFYuh94BkIC+h6sGa25c4nkNkyf80wb7k01pJuE+aLSXhIxuarjgSHPMiQ3MmobQx5jWz9hG7Gx6
7NPShl2jENoozhUTTg5bMRwBlHiqQXu5QzTwNh2wsBG865xrGH/NOAZc8usiHOsrKH20wfxxLMnh
J0lwkLn21M/mR4cj2Vs1KUwg+Axcoc+QN+tT3U6lt5Dk5h8tp+RGhCUOnnL8tuusONp5/2hUkv2Z
Xvtj3B3owohecCe17G6D3gc8GYlF83INXp09ky6fB99cQ9Tr3aKZWn2buTq/IG47L3nM2vipr6qX
sJuCQzovF8eWxGWhAHssGWgad3QPZknMqBF7s+iIQWvas17GVybKs65NwcnsI6x6807ngHMC5GAl
jF2HI1klHGTs28qju+h4nIhp64buQ98QpJ6fY1hANX/wrTlhAFNFco4mPnWJnd8fIKsGbVvz9IHU
xAH7Z4h1olEuM+M0s/zKqkOL6bFVCDx2U6aXGJf7Ng1NJshu2q+EFDeY4EfN0utFGHJ4zJ9dw8jY
X0eosQtrQL1skfqTcl/hlPLKmTbDfCQgjRCp9wDnFmjtcVT0vsPmKLJhGTHd7dyUoRH0wLMs0R9j
bAtiPBm8a/yEQctzsncKe4+4qbaFywpHtN17ns4ful70m8gh4x91X4wuxjZM60dEYcwI7rcI5CUV
RboLmQwNqqMUnBrTqt7mmnZAocEZCVXmV3nkO01x07PqjJvMPReh5leB8a8qAa1UQU340TIC1tTW
PuWyvtOC8tAkHCqYbgY//A/QsybxF9tMH4u2xBsQWDseNu2h/SI0TVwNDKgfshnjFmNjkp0/+oGZ
kyAJpU+pjvWt7U+2kwXs1BdqU4GbbKFJ0LTMBtgiPMGZg1dmrZeItW9B6POkiVA/C3ypfKeR+SYK
JSZ8a5suHRYgBrXpT2Zb+TE7G7gPIQvsZe+o2GfrCgcf+JAzu9UuyarjMBH/KZkUyauZeKpkjXFp
UAkoqtWzD2RjNXLVayqjReZkw6Ax2UFLcet96urPtTvt+tL5Fwi5YBWs25OuRe2pyVjkIWJ7JOl4
EnP7mpDTOolM/k0hQ11Jz0X8kPGATbF4xgN/5c8LQbQDX+CUwktaB5dcx/J6GA3M2yCKNmyv413F
AepPaI/rF2lf2cXHXLbxUe8F0GX2R6rMxC7SknwzJk20FzrO9YkSDv0rVVe9Lp4nN5t8TN+YWltD
uxUgxs+JaV5F1UcIcQQV8YAfoRs1t5VY6eOzg+TLem2DseSIGwjnfPxHjrg68F7x4cziJOAweUbn
utvYTBVEAlB1koqTPdltBLb5oSJDtmkrtjs5DbRzR8VEEDpf0bz8NBmypmv/qauMHVDE3XSqGY3Z
Ut+zRewyDfqenFhf0WNDGqA18NlO3xrMBx8HDIGLMHlUU3KUNSu0fBh6v4LEgkLa31t3rr1+Omf4
B7egOT50jTu1XnxMDaqZHDNEODxqFiq5DUTazok9LAxdlFBNl8ZO+lNSpq/R6CSeYQvrWHOrSp+G
TDwbE982JeW3rYr+MjaJPETTTQ3IktHEMgnTHE51/E7+YKsbCTLWqHqd+EuRfhcGWlKBOzMKgmyP
++4UFeqjq5CUtQAp2Sq5yc/IOPjD/coJf0er3CGc/ZkXnWC5+aDNd1Mf8Q7GgmdvEPV20GC/O9Wj
SDpxNPKCouj5HSqFJ3R2vDM/9TaPrJPLuPMAivJKdQmGgnhevMhlz5RTLr8swzdvRtujbWPnwF5M
M+yKVZ4Xm8bOILCRI1l0/trUPSOdz9JppkLLjrxUEgNIFupqbI5dT1OjF/M+47GzoXSjqxQjGxua
5VoR9t5o2Z/muqjpFsM3NC4y5cAxWchmV43THhtMF68dPfmfQbMNv9DHBBnbuMrKONcOm8WqS1HQ
hbttBv2ZC2yETC59V9O7K/1hV6tYb+4lSshi9Ru47FSP8v0pOqqYu1q+IMNG28I0yQhK/W5z2T/Y
hoaLUGZnPS8/Z2NsfBMbSD24CzuP8SKGcEVekT2XvYw3BhhEtM3ouUp1P4ELsMGqZPEnPicydrdD
Fn7jCd9GBSv1EDExDl6SkDOu1IzXMBzunBBs36L4oxjiz8LdyArJXAR9x/i5kECz068GiBgoOGH5
EdC4lmmkm1iZB8QWjSBJb+5oVw+r/hBIw92iaaAhp/+tRz3mYLwbuCs0xNpgyck+tOt3cW58pTXz
4VvFbOPj+D0XcbKjltl8avif8w4koSYzQOpFeMG1RFi5NS+gNRpvWghOIIVgp6ySCxfQ5ALKJblY
roYrTqvu/3Um/PePWXOnkzMwHrYWM86onHNqa5z2dBKSUKm+nSn7y1ciXX6z9JPSZzxgdgN+gY4+
ggo+2/AmT69Y8pXX0NzsCfVIqvQs5wmu36LfMLK8lOOsWFly3cErjhs8bTr+Zqz2aGWwx7WREI77
aWtLcSts8+Y6eCEkI4ux1B+q05+NpngAJ4aZPbnTkHOYEcF3SWwVW7efD1FUjr5lYM5e+uCkoTem
1nIPl5UHuXQSSF9gIZwstJnM2gMw2XuzOMueDQgqiuG7tB1uVFTT/6pMfraSqVUCHYP5XRwkeBNP
LSPxgOXVCF2TsFn1W6TtdB7ThCKiAIJfl31GYP9U2lePkF4M9BaeuUmqU15b024cmveQwKeDjVMG
b0gioNbrjDSVcVw4Kbb0NRXgH/uXpuGVKRWx4CjEq1mVtfmizfGfftF6P5YzBcEry7cytJLMIJr3
m6ElAYzmPr5LhGp0PiA61mNTrdGlBJMmw/2uz9/r1tI8BncLIz7OUBapt5hluW5jnzbSD2KzUPDC
i0aEYTNb2H9lBY5+NWSvolPQwAVpxD9HJfKkEHRsq/8RE2s1N+jKZ0aST8sK3A8ghwsrefG2hJVO
ESQeljGFBYjyQZ02S/fSJDYW6F9FSimTJRrYD6jPXJjxR7MeUOhhVCKkFAHDueX1soaOxmvf3AiV
4p8mQsxrK8wiUmiD/Zjg+N009IRvlFOcE2c6pWK1sdqvtc4WEB8jjqco5FKcLaxIuqbZdgmrg7lc
NomoJD0D7feQJu+SyOOkiLuGmfL6bpj4VbkTxdwoZRjsKpuRR8bRHh0fZ0RTH6hsyBGDXoVuq8tM
b+cosbiSPsMZY4bGqR9ILJt69GxJ88Z+/HGq1PMYtD2GTO4usQTJy0d3KaxBXLlxY3miATJoEtw4
iZFvXXy7RxVQISYfUmcqv9xau4RZjmd55tPvSSn3IUEFqb0FA0KTMaDYYJ81PcsY/9TrT2DDrjg4
efQ4Z7jGoiG+d6MxArOhyaDRYq/XbHdLXzkzU6E9d/ielWPMp3Lkl42lXe1HphUnZTKEu10eW5Pq
u5YcBUvrddLODq4o3F0bGu+9nT9WAfvA0uGmFlk/ck0e6MmbRSfoYXBxIQyluU/CHJ6UUajNkKFY
RZ3EBLEc4R90D5RUbvAEPiytY25pwMUzGBZfQZjvzfVjz4LwmoXNq121sUee2+EYDPF8k8isWfXB
E6wus2M+xkn/1GPF9+WofaUdn9/QYZhVLC6WLKyY5mIyrhFxOGaxl76dkYBwo6LtlSCe4+qpqitn
49jd+1T03W6yf0y6qfbLENzDmUWpqbPDMOgjikEYcf2rttEUzlwp7HssdrCFgMbPfK16zFVeELev
Tp0/Z3lr+dp8USN2czyzHHCl/KVjzoA0qVteQpmeZ6n6B9wlUmMJ70nO2cNMdIFZjSROUOqUoo7n
uYzyC5vtG8ZP/TwREmhFpAB6xbwoM6CEPVb9PWkEP1ERQxBHoZ3rCrOAfEsUyew4xk+SqYLGQKx3
eEjmocD6xvKNEIe2a5g6+hXy0YSPS0BmgtXVzCSMfg5THFfLj+405g5QteI/xqbpqUWwS4+mmZfA
otSLk0Eq5PQwXDSev/C5i3IXvJFub+Kp7w4QWLYmBXI8OY+Bq22H3Hhgg8l3r9TY9YwmOyOsebwT
oj1ITJyETfLVGsuuGebomA3Za+aGr5CTfyeH719Q0R9jUF4FhL3Y2iPmP0A1f+yx/DZZdg4mZU7C
jCHftM1n33DYgJYbvDisT45As7NH9o9ux4mStmyPlfUAlcRBu5urs1P155ATG4hK8tRLx90Q4sSi
7g0FOWgriaBOmfPZWqiuCBVdFwVme+gOHucAyZtxiq+YAXP+7rhaErXNzotNkrzrL3Uz76eAfhvD
KkYsAum9drpq1651GHXAxphU+7drLfPOqN3mUot96OIAS//ZQ1IdXZtJPtXDd31uSamvrjA4MxkM
TBYwkhEHSmRcdDekAZIpGlY+/mbRAdlx2hP7Gxq5jbwMT6GuY/WvmSPDwLzE/GxnDBLRrcpfUtwM
O7swISo7NSWsOcjmkGt4WDmB16vsOe9gz4UDL7xirAvIeYBT82R8YiU3npO+Pk30aEPMY7XfkGvY
cOWS3Us0YBxL5L7LCWxTgNZ4oxnqW6cLXhxsINsIqR7PtPmOLhRfjQBzB2RVzk4DR0tq/RZOHZ6a
AUhCSZCa8YmNAk7rAXD6Lg3oP+lsNtMNi8kwFYEf5OavMkeAUAsyaz62ICxGZhw29B22zhFdG85K
Epq3rKj2ORzeZYjnbd92+qabVHIuA9V6SUxHnQqoNBlhXvm0RLznGMiYanRmDbq8gaki7xjRLmEy
xfNrcP6RInCDtZqQntIdv0P+oFNKuX6nle5IYs+gdSIU3PqzzUhW2xAbncyMDjGIoP4+m/qEYxCl
pCfCDwODTapwNe7sa/V2TqQKL+XZQDfdCYWbl9o7zS+xLPosPhU3l32SFR0mSbVSz4bMm+JWcfi5
kOwgenVFbBBHy/iq4n0O2NPyVig3Vju8zFNnYYCe6lslMpZfVdV6WWbTw5wU06FMyJ+MCRp/XGFa
rIgAbDJzueb58mnKjnWFW2Mkq42Lid0MBxMNGo1CJ0g0rfAnqxUI0HBj09q9Tg6ZLOJVBlVaR3xG
1piwisTWDZln3Opx7mU6elVId5yflgFrig58qC64zOPf4wYuOMQXJO0MTd3verE8Y9jnSBvJx+Ug
ZVtqpne1Kr+avM2phBt2+cJPQwMk9OyaXFgn85cC7/mLQSMg6EQOYXJ7ttJ+yVdyfdXybdVM1dZ2
GAR7tz83QkZbd+CcsCeoJoIFx2YqM+fcZn/N9nPKdYDiJqlddrwLh/MAMSHDzMuEcDLC1y4IU4gL
MW83bNwYGPjO6Ks3LZMsPVXGfxmwwRrm/qOzMbjEp7JGZCsiNjEUc/qC7mRetOFpGLLvKjOi/fSu
2fBC+5Db33S3pI1z3yFIhVUCjKdnt3V0KRIXwm9FYSspV9ajQf+8pFgCrGhGoiCdH8y5gDndm+d2
yrQDp1+5xaROqEbN77VtqAOwfnBKCuyNBm1LTk9DHN5zraRuIKaC6cd1kulG0Qw0ufqR1ydCoMHU
TXC8AHrm9+lrjtlLJZZ9aBqAkkObnyv2y17ZjNbOSvDS2Ys1IagBUEjlB014A4GU/GkmLnLsRv3s
dG71kI3zRRjJbcCCUa8kSi10ti5uU4yR9nwha8lXHbGHNWgngoMZ8nZiziEGz4MyDScGKjx44akT
IvwQhNOVkbbe3MbhAeQJAW4dTA9D0IYAJqnBhAu0OwGKcm3pWVP6Byu2vc1MYAiZFIcwrQ6OJm+D
TF/KGGeE1ix4TQTxWzdWhF4bgne4YlGHN1070+iSvUyjvpwo2gTl4SynyhjeQmacp2XiT4DLAhtG
zyUuLjmD9bxbmfTDYX25zFX5x5Sxeau0zrwtEqRZWDDp9wP1rOSdiTpy76kYZVQPJjgswf50HcqB
QtSY7OdxgbSVN1d+sIislGFi7B/vYmGSMsOfXMxfVQ8asCm7s20V6lz1xhc8qkfCbMM1KKBLUkGx
n/jGBYK3V91nfqkMsL1PdVHX3tyn1o6ikWGN5PXFyAsIW5XT4VJ3tLfqyyFWcejrnC0o6lPG/L0j
LUiGwSVBLJ3x4Bhl4fW5GHfcPjk/I5b/w+K8xC2RcFrG260T6AexVs8XgyAWVnaeM0FKZ3G1cd2o
f7eT8bWT0S0T6ilPhz8u+ECzbN5Qkmii1V9FKfANCMP2o8S+JXW6LxSQyHJNOut8QdJU++3d+ZJH
SvcWwZub9dBuDZhdwSx6Zrpy59mtNe2WwB7rymz1jrMC8PndQMMUH1z3fbLguKRDDKuuEaDS0+lR
FylVk+2fxYiJmnXlQ1JaXFyi8j1SgmtgeGIhrO2sIH02O75MZW+8iIBaWNpo0OCsWD/nRnA2KTcI
psT2nLqrtk0vbwCltM2o2T+shP5NLhmf2KHaq2msTyFg5U5lWRJi06LjpP0Dc0fwNpB8IZxZ+Fkn
TC82CNbFoeN37qrvrhlRW3BTDqph3uaIVpxiDJTFEOknxDfcMA7Zn5JMjdXq+qHp09ugdPY+ygKs
nysMRJCWyZClGPw0omkIooAdBDmvTIP3nI0bgsCYqp2IplOS2G6Rn7hb3aSSJPV067eZ5OjlanqA
VflIckhgWUjtXZSKFxeLGLcuHCmYM+6q1Xid4cVNu8J8wxWG4DJ3XF4S9NFy/pgSHqAyk8FDY+S+
TIJxfbpudmrrPhtbNOsavXZYKHVzotlD1fyERnkX8eLglDDuBaQE1n7x30Ak5nboLHO3XHUcDBg3
Y5QbG80hW541OTvbItf+BQn7DNDA6tg1+TmO40ufDigQ87Bsg/6deA7mBjvqvCZ3kCCw920cgF3b
yLGPoloIBmVfbj79S7qFlNgyLPuG4EEtnjt3MMixYasxJv5FBfZlJLaA6d2m/kVlD0vtvsh4OkPQ
wdoKKXajFnFsEpsbVrj6Z+twwmCM5AVrAZuta79aGkLeydBj5tlEnWJEVbyecU7kv+LjaRa4r263
taB9eQumzB1JJ6+dJ5Zv8V8rF3xveXXDSW+RBDt11DPwZoRU5hhxO82q+FaQhedhwSxkJn/k+h2b
oExx4YKhYvTXzOkV1TSCbZxh7Ew1g11E7Fdze65Sc/DMrtyRBos8+81E0+FfTq96X2XHJg79qjPR
n8AH7ruGFFs6/dik+skF9+M579BYycpi9eLD0vSTlocxjKrxEn5Lgplbmq9H/EYceuv+gAV9T3bK
kiGx0f4rKUBTxCRwtInhQF/TvKx4vWGUZ3CMrIczKH4LlMSAXBMzPiGQkXmCGFjoTUTnmOfio2mx
WZEabO46XIi+tHDHCZdRSdH7OIphcxc5+pND6WxvfGbcmJ/TUTzpo35ysTMmgPMrWyPwkBjcmlib
OLXIrqarzmVRD6cQ5umuzN3v+NrwSFziElNaV3T91rYLsR/qt4WOv1pa63l8Dcso3Eu1WsyL8qs3
RbaPhcKIJi+hmi+ti860OnWa5E686cGMYU2U1qTvSmD2J8NhVVGrVzWJivhiER4NGhA511lAdU8G
rISlw3kWcBq3YRr5ltXuZqPt9qHjLoTs0ny9hXDlmIkGE6lguP7RGp0QeTD9m+b8eYzWmh4jvsb6
wifL94HoItAtFBFPzwKu3gSa+HT+iYlRNM4AmmJG54yQjxSfpMyHY39wbaajGt1iU7jaQz+/4/mw
b0auAwnkjklhAPLL1CdgSglhQLNHwc2VzdDV9QSFx30/s4+ciXqTea78rBLAObNi3BYdfJVei05y
Cv9OE5EiyI+AWZRx47L2C6GPWHc03tPgMSsn+MFhkqD2VHB1jZkM9+yn4DBW4R7BxzbO7RiZng1K
AZcYilRHHAsnyizEl9HwlU2R9lS0hJQ9svHBz3QLL3abzNt6YbFJNVvKM14e55HMQc92uVwzqF1t
65s8ZYu9ijkQBeQHVR4fIwvYRCAvxScL9KSPH6j2YuBaPr4RXkII+04Y3zqpM6jFWDWLYQBFbgui
1UAgyAtvBofSkKmMicsnd5WNBuMFh7jFPrYfZ9sn9Qx5XjP3Luu6vDACTMvmq5Jh9Fi4DQYaDpKs
WSy/nfg0xtpRB1DMyuDjKQJytU1pPc2sM5DpSM4UDMINbTVOTXXFLMd/VMHQINks+FFndhSp3kav
UT6+R+DVh6hO0IvpRIETQnReVJT9tAE4p0cZmOOuB3b3gqV2CwrxN0cIAK2tAICgHeIt/SfaxD1M
bono0+Scl0EkULwsfSsWvrqw+29tDk+9q7kWufwusKh3TRe+9fGwpoTRY4oSam+Sap5BOeGhUiZg
iMKqUNk73zCHaKcZAYWGaXktTefviIj+ABrvVDXt2RE668gpI+8zPZKYjffJhEuOpBb1LR2euKB1
N6QSBrsmd2k9s5CmxSVDcpLEkrc6Su0mMEzJQKu5OwkT2VMzu7hl1luvaLEXTFS6PlQtPtJmqZsj
uh58JYQBiUcAYCuXOm41tqI6KTBNP2z7B4fcB20HJdFP6GHneUl8S8dOJsek3zvs6EGpOM+laXj5
0SHwypJnxREYwxkedrurCvovV3thJqyfJWTPmGHv7JZmJQERwSp1Hid48HRz6GN2rjOe2yjSf8LO
IEZsSAb8LPlL9wfYlQE1QVnEXi1GLFgiHwzn07XkzAS0/9p28kcfRl6f+XRnKo9OufNmCXVrLNTW
2GkLf6QuJ1BfERVB21Asaq/L6afOh6dOa6s93ashBvj5FgXzX1U6w6HrHHbaOp+siJyjBdyMAN3L
+p86hMVKQGxXCS0tbg6Yib4EfogOG6OBg43+ReK7+OATkjnNErwvXbiTJs0JtV7YW2GF28iaHJ67
CcR/QJ0Lf4tTlXF7optq43Jo4TX6bUo98cRQfJfE+Tpl7oLEbS/RbONLGiHBL03a8SuCV3LD5xxf
Lf161B2BgPfaKmdDK1L8Dnnw6uifzVrWITpjXak3yp/N9X4KGoqDB68cRZqwsRZ25La5b+BPcOME
ZRSUjwrtPrVcEi15ete7BcdWe5hCLdmLlknSYv5GTMGwASA+L6/8AQGP/z8V/q47+NbxVbpeOkSn
oMd1pxqAHUvLxi+gq4DCjuuoiyfTttZSJo3XsZ1+xEV/01zoRcAU5g2cbe1gFJdk5BaR8TLGdaP9
nbG2opXP0IZcvmjGFAU72LBXVWqKVZqOFDa2RyGa4hLrOGjLvLYJHwz8NbhZx5+dv66CNMGuDPd5
wwZaCt34hp6yNbLfqlKPs5CffQlRGBLi5GjnOgEuWPdWcOyqsbjWGVTWUVb7qcLx67SYwUd6jw4u
HVKp45KcTY1fC1TjzpjalfWoude0IagKVXsnrPY6C1PuzKVDmCfixMGPcYaxMFDW2lVh9ae+r+44
ZvhxAyqZbAy6b61x6xIu/SSJzsLGcM1zvbMiR/+jjbg6C1JI8+hWh3Ee+X9Uifasmtcyti45LXJ+
oS3U2WYZyZb2k6jtY6iTOAwVB9GCmkL2zD62JHMa/AZOTOeSHsdfWkZofLBCDIZDhxWKa8TBlD9d
w+IGt1NyLzrtp1Argtsx0m3XnnsQmn4Qwxg0HTI46+mshecOC6CTK84Te3R3bPr/ZbZqdnBw9G3d
8CmEdnemoWo4J+OfrsQwoYZnYnylr9WkyJD8d3YE3FRPLvbQaCe+2gcOc7CcNq4lwktNAVZgcOKJ
20L7mCZi3MueN4BMSGrhWKVlqAEjvfI8ZtZxjUtsFtt1sUcJeg1K8y93i/SGdw7/oTgP3JJAoiHt
kcI9dNZCDMbuzyClrU1YaSOoHgxGWsvkIlm/bgu73csUWS5O84euZ+/imsQDqHjnFI/4PeCEp23O
JFaHO+4lGOdTyFF0fFonoiEcfmfAyvkO8B6RsQw/TdpyJFa6fmqQJA1pBntSeeZZvrFfDjeGYp/s
zPp9QnI6TW12qxfkSwBflNuMTPpRotGSXhb3CKWXhxsrT97y2HK/Oiel0Ryngb9BHaroJVUGIZzR
+dYNriSjS6BigYO3yRnwb1MWsXk3qzeQnoAO0oVEP4Sgo5GMFU81SMssajQaOuNTbTQ58QBLoZ0L
lky1E+570YLkjLAGVyphKmfTR3EbJuIRxmNaWl6sObRzzeVLoynwsqIiby+dF2bkTBrOudLmA3UE
fDonKU1nFykyvlC4ED36wt2XkmRxHDXNrl7vEGS3vMQwqttYfsQDm0jSB9NhosCrdOkEjxTvJjrm
8j01XtGt0O6NubeyMHyn349Afja/UhsZHZJyftYKElXZjHLST2QCmjn7zzaFSY7l6dYlJknswvmN
e4sSEajUnuR/T+dPtiVkgKOZlWoKpeyiSn2rqvQJJevaBXczCo27PtHoRzHSsQ+NcisqM3h0ls9k
qh9xw/+Rs1v6PDBfIlQOTw/DinityHveBCrLWpa7ddrE2NdVPpL/Xo6aBbCaT67aODLHWD4k2yFw
nC0wOhiyKGnxQv4mxMnbvFJ14W5MK7nJgRokE0CQOzga269KO8XvdGbgxse66BslYPzwNHYMXgtj
FEExiF0mUHu7Ip/PNyjH1MDiaJ6xizkkeUw01E0nXK4Dqp4eTLYkplW8uNZrxXB9DHR78AoNX2W0
SDqJcqAFVIGzyQAWEWPOCAL2SzZ+P4HvuckxY3W5TTyeSnWyniNTDLk3pkucKbGJ2gqYFEa5uYY3
DiO/tZu6vMyWmZdBUYCXqBccR35ZTc+FiJ8tjLAeS2I8I021h8/3RgjuCyojJmp92siIxTBkxztG
TNLF4fyP79BCQ9exKsTWwPrtEaoAhcwansesYGPbXyw8V5g0L0k20YxgmYnHU/Q49+FHK5snqwyO
eiq/skGVjP4sb6hI4zDr0pPyFEdWXUJmm0K2OaWlXSaap6gPio+VUkQthcLHF75pZiIv9STO9uR8
obHUW7tx9/FQsF9ChjPkW5lgvjTLEoibCS61SGpWLW5iXSe2Y0Wkl/vcAXstHaySig3MEtDseO00
53eoiBjAIey27bI8RQLnUdP8M+GEdRYut94aYSwQn9vgBSYrXbDwi/8pgXOxUTQe1jpisU6Bkx5/
ZQpaGLWS2Lh7OFBQK3pIKLumT35EFjyqpMD0SaaEhc88nkxsxN5k5Odgbi/QQ9+6BHuaPhgD4ne8
j5bgyTW0+tp2j9k8yG1l8GtwOz/wh+AHcNp7gFtkF8T1e7HAXjRbduWuqZ6tumZHQfEQh4zPxUGd
hvJtyFsHf0EEX0NopHXwts5adx5i9ReAhwaOmk6tsT1n6/PeLuiMJEl/RaYxKYy6vU0CXCWWtZR+
YbFNZSXfFP03yvW6cso4pozi1eb5dCQGq7zb0Tq6L3seBqccUVOb8EnC98NhQuJmfUnxjJv0Vho/
SW4xgJMJD/yWBDgWXOe4pOItrnU4YoAHlrZjlOp46yXQVaFlVudFWwxCo2xndNdi+TSrnvzaOiq4
MPCi36JPnzpXPcJgro9FnL80RSN8vOa8hJsEzxaYm2JOvhx7eBjGId0jcv2IZc3f1e/UrJu7VtWk
G6Bu2HXwFFfaziirl6zWml3UYD5qbJtJOPqsCxeoFeoRb2s2IzXDmGu7odcG3QNSTHYk47HJ4zbd
B5b1UE0QZWjofqiX5iuMPttYZttmsiQ7ymqfWOyCQwNRZ2xe2J0iG0IupH/S/WeX7IUdXtl8kdl0
820BfstzqeKVGlYNjc9lhogFvAXU8Bvkf2M/LhpmSy7htCEzwO3oMjc8NENwafW2qbtXUqPZiYTs
GONWrpPwToPbyZxQKosKwBgQj2Jj9rmNUtTTDWWfRnJuc0ImL3OIVhD8g1WufUwtn8eEhrypOmCR
cwZJzJTZjzSW55T9HlKYPwlyqMwcj3P6MXTyq2zHV8ANTPDglRbr0hTVtebNgp87es7q8A/rfW4W
gblvlzL02S3CTnQLUFnsTZ3hHBqKUkaS/HSxiCzhrPTlLMu/IrxWU+5naJp2H6GR4BLC5vlihHmJ
jMRfk2N0l9ySD7ONVcyWkaeVP3OW0BGl2/QGRkw043K0Ocyfk9E4MIEd8LIYSFbgDO1ZFr6EJCuv
8yoGLmlJc0eefhTVtO3mLtk52Pk5GMFVpeo0BvEpLZjz4+kpn1wufJIUX9gSbZNSjsc2vFvD8kq2
2DNcynqYhCzeYf1BtmTH+RbjGDXmXSmx4Zl6d49LcWfj+4NE98j67S+fxj/b/GFcodXWZmGuHWy2
YrkCPjDiFS+NKuacxxM/KKhpc9zu49giP5PiG8R6+WCb2R9F3x1iZwnwtSC0BE9e0qQUZZiUOQsc
xSePfQ6kZF0+dWvhaG2Z7PliEqamEb/zkMCIISHZv1s6rLwI1RfdMN+JWefGcU6m9FUOBi5BCIz2
YD6VSGSaCfQ7buqneS58g5ReZhJBcZqUEaK5VD32rWFs3p2K9kqC9kP71LcIu+4zfmvTz6fpoSYT
YUfqkixZtYVJ/vs/os5sOVIdyqJfRIQAMb3amc558my/EGW7ihkkZvj6Xvh2dL8QmVn3VnkA6eic
vdeeHRbcdnohpi66GwIeQfpZeFPi+pwI+H0UUZukhCYtw/pQiHADc/BsdDbwoCD67i3rMUJUbJGR
w1rKTNctwHFqD/pLmWzHCg1KOcsKzEIk6N/aJHoWGNiCRj3gzLxMSf891nB6G9HCRnEsImRaQkYQ
K7L6TxfKB3ET0bD2qQzu1EwqQQTVtQ54Nida2+XAvgGG7j4pje/GVTdJ7iWDkLu6Y3hrBvIwT/W7
GtL8vpRAmyvZsrs133VbLqUmvcOEh2d56iaR7fuufYt4mu46pgAjMQx1Jm/dXBzaCrVx71rHebaS
jQvlYYXI+WDbyt40GoXiB3ICUGzeo1E3N7ItsfzIR8srDsFwgh5G5Ig0J47l4qNPKIW1+QHM5dCZ
uIDqctr603jGtx7dpw55lYLTjKeDn8ZiItwJ57VFkRwK/VI1YOV95HSkKvkUCzT+Zxwka+MkOnBZ
hozQQjjzJ8lfd061nKMz+8eSxQs4xYyeI0PJv3SpFsRri16aZ5Sy4wVHQYaD13KAT5A90FxdM0Y1
Gf5Fi3tBOgSfKlPqISQLDFIgwesBwVIMPo/C8796P+TJrxLqYp1/EzIsuS9ZVcWSlqWxPmA/gtZH
SxJ2e//eVvEnLqljNIykf3mgH1IDMaTPOSy26M/gQif5DSlt3NQL/gSgGik7MKrq5IOi4i6xxXfa
oq/qTGtX5MYVJddJpALajsfOnySfHWu558TGyg8EDwyaMbyHVeY9GEsMgZVi+ikrfj/GFxgaZE8s
dSDYSaENYtNepSYBn3USm3ehKMReWuk1k9CBlN+f6pE9g6CQi0WPA1MnIIkyeKgbx9uKjKi7KX4b
J0Bqg9t9ZjFldcBjYww9fUiGvRwHRbDsclbwHPvoIIIk3oNXb+6LK5rIaqVF+G9o4UkpKKsFjqBd
0E+vlStetcgRUNXgdOHHDZohbOak35WMNm7XGusipU9rW6wQIqa+a4GA4lX6JKAK+7O9SDPKmkZu
bx4m8TeMlI8CNTvFPuTIev7IFuhn4JGpFwiwMIzrVkNs7xQs2PukX0zbRfyKrJvZD5a23rYxFarq
M2iKf8lMWdFR1eJAIADXfLdH9gZWVc48uvxJ5/Ciouii7djeyllsZwsVAuFwYoUkzr8vQ4HisEcX
ueJkyug/9k9xk/4FysEXM6x8lWDIqDuf5UnnB1BvbdH96VMYuEMsPpL5rSKg6T4LWbhshB93Uzki
t61SIDQCVX4e/DWjCtUKC6ju+X2kcY0a3sBfbYVfrWPSxfNH84DEcz2hOVwhA8CJKFTPbbBR0n3x
iNGxerpswmdeifqeQxqepWQi/c8SPvFOYXLx/U/DTfR5AKFkMrK1RFjjTGgM5v7XsErdu8EmmKXQ
P/FgciQfl5MxUqyJWq6Xxiafq4CoTE9wz0scw0QV3ed6rFbWQFgkYOV35bffgRO3bOwUfHNHxmU1
P/s4H+8bk9RE2tFLkB6DT+b8byIdbb5qdlFTtPj00/4w2Bp6ckq4DqUzzLXI/FfY1basbEUmrkG8
QpdsCxdLPiQ1hP0TAMkpgiU2OsHRyx3rWk/Q1twZw2qKN8Vo3OOAAGXn1xmp6fl1ss3mWuZYeSpE
OcJiutVCw+zbVO9rD7g1hJJSBFBxKiyuYRgdQO/Pexwd3xp/TJNkZB0blXMSEM28mo5BBQSKFhIn
JsMkgIrAoAYmARFKlJpgWtfNwrodhbYfJotxs0n/4MHLjJUyyGtJe1SBnnB/POzAK5KbbX63aYAC
htKuM+NDhedCG/ML9Ut1nPy/MWh6xpfD+5CG5PoK1KXJVG4SJNeS6hJLB1UGEe1scvHSP1BYtBy/
eyUl8QxucZe2zhMHZMFcnxZkmBwcT1ZrKRXa779DN7OUqRQOK+aYGPT3WvpYEYbGfSkV1jz0atce
5BBrvf2UZC62krIN10xkAJQN4a0b6SIyEuL/n59U6/wFYx6t3feklIBAjewY2+zhGbLzVWGw0Ndp
AoqTLAP+GXAZJrHfeWL89fEeRG6Il54AtJzgs7H+1wAvXlnxz5I+wGJHfrh8FLLDbqrTZAuNHAAS
+kxZ1F9VwXQLQ8dwl5ZBh3HBgVWi5788gxA1WN9pf3FDLi662K/kpke8KwVBfcXQ/uuCKTqmSfAm
MoeTYXAP8ODOgJR78UrvnqaN9WhAuvBHRE5p7D7mikFYR4ZQm7zogN83zZjn0MRlno3FJvdzorPz
5ETfIITcRqKSZDg/m949I5nPLBmnQ1DExFh1y6F1m1n4mzMeM9sWKMo901tXXrg1/frgKmyHdsFC
ZtBcHuLqx4nEEnaG0bjkWb2Uf1Xb29dBvC2ElAOip4Mq7Nc5wyoauTbmWX+PNu6Dsf20IUJJHI3+
Yg9mczbaONwOFQz5JnapT3tnOEgMXK9jEKDf+2jKvn6ZyfS80w3y8Jh5VGmWxsUfneQRfu5TU83B
nga9mwTqKhI0TLY5ZQc4YEc7KP9KOccfGYuowgvyF93SmSRFGH+e+ZJnibdqowqoFOqZQ6FTd+3a
bvHqxc1HbYBOhpRyDDIjerQCQmANoTd9Nl5mkY/fQLD3YfIb3sI0BfYVM/EC01tROO6+dB2LbzPb
ee4w/dTZzKxEuX+iSP9E4S3KXOib4Ixvv5fG4STkQALdeXDggcsnr0uSmF2oibFewlbXBe+e3diU
zYzp68UpmcevPpxlGnXaPcugYRo4Au/xtBkcXDoYPIutu55jzzsLx7MfEjnuq+m7VLhGCUYPTqAH
uxv1wl/i8NQnKiAbOz3ZcqP26Oc5nfFqBhBLMumQATadmrlPH+gW6WsA+Q9jCLFYDk1Ueuzu8sTi
tzV6+Y5MqbqoBkrHEBnygWoOjbd71LlXPeeomU5kOP7xHYagqeoPRc80zJqLa0rkz6VtuhLlkniu
gB/vnER+uLLyTijgvFO9XKTFFF210jyjs2gmHixh8LNuidh7zl0MtRRn9o5zVOiH0yeJapQwFnQf
M+63yYibP52H6TNAXV11Y74R04RGaPCjU4rD5gQiidKOaLYV8ISQnWiuAUg7j9i/kkdmgfFj5s3M
dwsEQtlgxY/FcgHcxpErpdFrGK4BmTpjfWJ/f4goNddx5hXPvR6xkabOVoZASYBbNEis82aHZnu6
2ZgFbliQOJPseiAPL80cIN9kULT+/WqXzwdd/e/n2fL5hDHuMWNmSvU8hFdH5OW+EuXP2OXh9fcC
ywqfGzNVBWAUi7HTbyK7FhfZ6mDfGoB7GjOYEDgDDTRiY7qIuLgNfa6+J/YdaIoPM1RDUi7G4tn1
iAX3xhjlB7OP5xhv9gawfLr6fUtl7h5yLwPW4nXkqE9FvWVVC4gdd9fpmKgXNMj5ydbklYqQAZ0q
cPZ2ofEPU3FCAlCQvzgNMXAEVUa70FHFC60chNSiTje/f6qL6oXOqzzPZTLchgDhpkFj3gjrs7L8
/inoghPjt8fGKnp5j77JGDtQBZ2e7mMPl0inU+PQdIm5yXtvJZv5UEvr22BEfD/JVJ+wm9WHsqKz
EAQ8G7IIvc1gTojRBr55ltF7fw7MRb1XcfouHLyEKKXCySquRl9gQK9ImxayPzZ1+Dy6yH7VCHMw
tUP1RRrLqaXFYtYxhmXs3tkNx6S7Cty6u2YtEvvWq6wT8qdqS183PWBQA8tuZ9TzGiYUhzH8DcBA
7p26/SjSJv7s7P4tQzr9h2DQYukK61vhoil2XP/ddznR/l6UXKTz0YhfXIEaawNXIKdfWuitFz0P
fScuiCzuK+ZSYRdgJZoXatvyaugZKWD+A8EkjY/J8GLEQ3l7qsj96FWJMmQmiG7KVb8v8ODd+Z2L
UKSb/T3YmwdhTMMDAih9rTNkOTih/K+Eig9dnvszJXRuSidST1h8hg3qBdKU4ijdeSqmvyKc7ibz
VF4jY5tmeX8DPtLfsnyeL6KWd79//vu5BE53VhPFTVAgmQjUG2rv4qkDSS77HGmqGtimlPgngi58
C5y52Ewx/CiRLoNd8jULUjnux6B213bgtcepdbYD84V7C473Ls2J0wRCDdv+j9/FYPcZHu8UQbgv
ZlszB9f6j8Jlc+8hjIYqTttPRfMxdSsEpT01jbYD8KvjfAFXCf3hyw5y/eQn9JNb3xqoASUoR4yS
G/Pt9wNph3rHX5RBKiasxhTRdi4y79zCXS0mFERlqLsNWvoMbQDUurENP+3BI87FaMRH1hertrKn
V0OK6DCxIUNNDOcPlGyUYga52pYEBgQBnOHo8geJXRccLHRyoGhQ6IQkDCQdoMfs6HSP86JoaNF5
hnN8WXoIZPRVR2IvSHX5/ShLp92YVbBos3qFfR9Kt+nLWzN/DxlS2F6Z1UtcQPe2W0tf2xaBYJL6
3r5usW4mhWvRzintd4NQZqsZjOdxiUgycGQRfMvBw9RG9Ucb+rmLyuCpzedhD6B8NVdlu880HLZo
jpwPjv6faR+g2M5t9jM2p2vipF/uVA5IY4qCWZaxsSrtvEYyGk7WAIOlb8dzDRWLDu6S/0d/BnGQ
1/wJUqhaVDX6ikknAsXmFFtvDugVos0CSeC2V5g9KzoXAD7dh0S5PkJF581BKH5EjB9eZ2woDHkR
9DhGcEVLR/Kz2/kIO1v/0OKW3hBK+4zLmdPZcmmXi65MLENJ+DH0+0FzMnUj+yDoyZygZ9LqaJo3
/CXFFUUMSS0S2XXdZsZVDRwb3Q7LRGb3xpW4uQ5vCxIhGnJfeWrgXNKcuAPdDADjbSwZZRbdl8CM
1GwDPi+naT01DBBnmp5bdC9vfdv7G10VIOxd/1+trObLnNJ/BCGQ1dc0cFQ7khJ0LYZXx3ovcTVu
5lC+BzMJTX0p7PuxYN2gKyj3v68q48Y3gDrXBR84JSTOOEQlmlHbfhcuz6hIevtFuym2eOEv/iML
+kDRGrvY4rxdhDNqDqeDeOJE+4WPjF0WlKf6qqJoabbK6NQRtHpQCUaDQEc3tx2Mkztz6029tSl7
xtOV5TwHjj9uTRK0NsDdXoZhH0k/fZXNaXZwMpaRRcGi+7NXzoQgagN+bwb8SXP2OPxewH5RQya9
WsdOtXFEX99wwOh15Ay458B73kr3XIBrvtZQCzyco8eum1cyVPMT0RwoTMey2uNILd5qb3xGs4N9
gWPvhEv+929jYmDQ+8FXa/rFoer1vQW8DvbrR47n7TGEP7JXWcVxmfHlQ2kYE8eKFErmcin5K9ZN
gQ4YPUi2gyi0/h1cELhBUxNpwZ0dOPKEDjzYjDEBSsTUNWek1hzILLkvYt0ckwAuZ28lis6/qK+1
ITELWQsB0PYQXwTGkyYjZ+VkGIZCTX5YNXz5YLC2A7XZJpo64jvs+CWbkaULq9Gbwo0QE4bKPXSw
SwrTErvGNRhgWPGkD4NkspkNmETNmh8+QDhMSnkoH6ImrB4GueCoHcs/moN9cpJuAieK6qRtdciy
odIbaoy1BZ7FpuVs5FuqTRRYOVrywsrfQX/gUpv9v9Bf97qc5yOT5JvtWc2h7FhWcwBcD7mYdk0o
q3tTdBI1aBTcU9Zfeebw7dUKD2JUyVvSICWbQ8x4hmEMQOXjEItYbO7I77SxSTnyfWAiQ5i2Imkm
u0aNh7GrivBxYXE1j2Qr9hB0c7K7LUapkljRVapdIOs1G82IPQ5oj0b9I3qXk6EqHgpKikdaOnRi
neLYI5iIZR0+ROym73H9Es+ZOMy6RQUkgDSloNWeU9taoQ40PqOhLdeBtgna6sYPqQxgUnWwJdbR
2MQGmQimJkVVVsF1UJDlZQH+WzL6YUesfgTy0t0Q5qeGpWrrsiHsmhlXWFYshUE7AENs4EbWQsrN
rF39EHBEQLroqyPZ9W9K4iGxTEUwVmh/jn5HaqzXFztrtvonv/WGm+Xhcuh0/1QJOzt603CtrETu
OzGGyJSx9KFntkAV66k7pssF2Q7By1QHQ9CREOhHzFCzGGmlMw9HwCKABxTiFk6SHE51EpDuRE/x
t1ImwxloVgQFLfSH7nEQ8kNERsQZh4SY1qIRW1aqXXNr4oKqNTWutIC2MUW/Q0JPwBAc9qeWpfzK
GA5oYbVhYpS9k2qBhMImBivSrwxQib1MOveuBeiP8IY7tJyeimrgCAjYcOfUJuqmLvwz6Fl82B2Z
TKyvzs2Ik6XMwYukG/8VwDmCcN9u3qe+z4ge0S2TE/e78Cvw5cZ0ICGyPBtOcPEzz9rNKN/OMKl6
bHmzh8LaM1eZAZG94TnhnFu6z6L2QHqGTUYEBJKB1JfwpF0HM1gYuJdF/MOin16somFM1YgbemJx
G8kGATH6Wca71J07GIw68s/ZcsG2A2KmbDddaROfE5Fj27YtvhE/QjLm/0WfFTwGSXSeod68Z6Ps
aGS47cOEr+Y5gV0RT8bNMRz1nFSO3he+WEQT9lGnwydh8+6zV6bz44jpGRuv+0zPOr6ZvcdGZLls
TRZwBxt5FGIl+3Wk65yTblumxnPQM8DLkoRRMVvPixWyPkrTzFlyVXSRdbCXQSs3tLmDVVPKHAgD
PQXc6kuMifcX4HKJrMW1D57MfzjDDh/xJP+V1XT2a9m8h3I4toOafjwreWOeV746ykwfMidKDx6b
7nnOuS0hoz+wv69xj5qPLLNfkZDGs4ib4dwl5cvvOz+x1M3Otm4FcN0Lhu9ctt+pCvxNhPdwFdYh
O4RoMZS41CUeap69W3m7kO0FXRNSuDD7ASqfWll5JasuQvqGZcJlDHCSy8XB57EOXRMV1IDmObYw
iCCWibaEV+Gkifv4NJXv2H2KMxshiVNBcqJBYKIupoNWkozBmk1ajiiiASJ5rXHHoykBATp/1nZ8
Xw7iJY3K8BsFyAMH8+HD9/sRDKlhbAAgcxao+kOjhHsMcps7E7HJSiWcd5Q/GZeSg3qequ6cYFeI
sHVsST8Z6UM5Z38TYNT6ioJxNwsDGUBY/jOwkvxb7IspctPc88db2CPIE2bpffZ1satzskMLcglU
6fc7KhoEyF60r2rhHmoaYzFQy9tsmhhKgaWBnaxQxC0XEjct+GwjIrUmn+NrFcXrjFhXhkAfpUtW
ranybqtiLB2mCo0HcqJQ/Yv+iaHrMg7xX6uh1Yd8tvQhXS7DCPukbNJuPQZFc4qY848oVdGvMkMz
w2Zi64udQ+/XDxCbiMNsYGK2zbT3DW98m2hx7xuHzDyvJj0nQ6+MjMK60gBt137KnRY3FMJ0q7uD
Qzl90Msru6iN3Yg6oiJ/fUU6IEE1+nvOyvLq5lN5/X01WoIRNjaD3Sz5oVCFs6GTWqeKKN1bgZwe
FRsTqvrcerJkgH1D8vkQNz8dtDJ36Lw/ulqoJ0nffSQBqQPFXGVvYQOaqGG5fpYdYmsavD8mg4qN
WdbxS4ctifN1FR4VRNgXXUPy5CAZ4nejLkiqzllhq2w2HeSKiXb7m+6TbQNL8i/+6idd00JS9mhd
kZ1MjfS/jZEaoNQV35cbUFNZgX7osjedBd6qSgkeygIjOyMzyM6Ab7HnT/D/fMrtNQtY0hAaOrTz
hezjgVbRtB0zBbQaeTjDbbZVNKXM1FCZ2rbrPPI71w9JkQycmdi22rq3T9MyuWqixNph5WeElZVv
JWxibuKFA5Lr4i13om4dSPEc1nw51BTJUyJF/FS7AXggjSdfW922yeSbbfklDnnLOY42t7ImgKxW
xT/oDePb2OL5g6tMk4kYOqS4dCHLQJXPg+082k1ekiKa6PWvGztgTnJGzY8XrZ79TTYz2yo7kCT+
IJ7kkukzVEF5HMeMnoTLqdohiX7OU5PuMg1fBwdq0Y8WIfCVfxQ1KWdkmzFATEiqwnzWXFRS0Xxs
8/hjqIgFr+Eq7IQvxNHvcLYanCDKloG156Au56mkix2JiuaubKMD3J0qfZvc4LuZR0VXTpN2Bdzx
SlyaWlddDm3Hf58qUd38cm3UkWQtg5jy+0mNrw0bLuyAgEItfo1geWwZGcabojCrQ+epR2EXxdmE
97pv3WmXNYp520ZQZD12CRPtsTVMFGIqfQjaWd8Xtdy6HPBfaOLpvUOO2j39Ph+Ng29s7T7s97bW
BF2Z0Hhaw9VHi5bBkepAH0cigB88m1Pr/3/GTfOWwJp/MiYo1jXNJUgO44kUIyTUwKw5PTrhBim9
fbD89AU+hXv6veQ6oFdvYWInssA9jXjeiQN2prvfP8UN6EIsFOXGIMnpDlYF4GbZ5jcNdfc2VjMU
jMXOExbqp6LLcfj/i17eJl2wYQRrnXU+keTLrtcKepO991MxQ740WJAuXpZnx8ZKaaJ6wUNMCPnB
MCyKZPmEipqfAICBuY/M45wO/x1GhiEtj31hf/MkV1dtKvTYph19mWQNE3KyH9Mo+wbvgbNQhfdD
YKgdoJMspXCF/kDqTjCvem02LxgzUAMysMPDJ+IPWdAVIWnnFYIkjIgYmQgGYLUvjVhvYhvHXrkY
K6KwKE6RQq3j4wB7/30VlWpnGpYArgFnxCmz+SFvR5KxF5a9qELniLP+b1Sk2zYiMyxQH0aXkJii
LDQfvms+CD0iylwGezGxK72XzWzyaJHt5kaaeXGEsPiO5HJ+oAUo165g0lFEPVwI0V2yUptHgPjr
33djanSX31eMOrtDkevD77tm+U85qK5Qjntrf8qXUZfNP1EGDNjxJbb0aXBpsAFHsl7wDUVlrNyy
9JaQmo2ZZBAK9BRvm75IVh3f/4cBBvKuYhh4ieD4rgYG3Gtd9ZhPadQe0qwkPaERTOtmwNlqpO0/
TDzr7a82x3Rep6LAmz/k6KuHGuIRfu07vw2JQRtTeYI/9ahmy9jGifKOcniLuMsPtAMR1aR4lInT
EvitRnVnEjZzLCrdky7KhVV5Xll2Ut7jQQHVTHHG0oy+j8DYe8+CGqB9dMthjVaWsuYcuXn2HBcN
U904gx3iJCfaeZzRrPRSBFNLe6F871yAr6aHkL4OhYJtV1yMOVgBhSDJlC96bdPev0TdECyd7iME
r5zxsXDWUiPCLYzmiZoovU41g8sYwfXq920ekEVZERS1GpeZ2+iQ1JBERraC1JAhdiycA6bou5x2
0z39l/WUZ+kJXAffDy7UgrQHaPEknzSIWJtYGOvfU91/B7xBluqh7pFlosgCa90uTxt0fLI38hiv
m1OuUczZJ5QVVw3+ay8gGT82imCrIN1GYVJdJoVpCAWAoiJvg0fFfs9pk7Mq6+BjXI3RZiB5daUc
/3tuyuiS9ZW3lmbJgdqqh/ei/2f2HYlIqHr3ISADQNXGl29RAofLpYcgzy9vSaSq++MEWfTIl87w
u6pDFLVYHxlbaWG4+17Y9tormPozwfHv3cJ2MRW77fH3kseduJ90VT/ISrjXfMq2wozd5wznGKqp
8k/vDcW+NavN6FglQxL6ixEg4ncee6pK1F+nfAZUq0C7izwAVJz3cDMbozuoirj6TP5FOaSIXXMc
DFGlxS+7+olL074uZ23KMv8IxTV7wJuOJ79gBDpPz8IWw8VwPmw/cA5xZ7/mcy0B4Ld6A0Ad0kRJ
9MeA0+UeQ1F2tOoOSr9nylNvlfo8LWm6xMVP6PGxd8wup2bUt+FlCAabSgkv++/bOGsDDN8l6peS
NvTsjjvTpIPIINK/pyML+Bw1lENl8TKMY79Whlwqt6x/4pyf3lkjPBkcmniUOTFJL6aZ7vp0wedZ
BhsKB6Zcg4QQ24jXSU47yHIjGaAAp4sws3apMf4VPbcUrXG5EcwOzh6qeaps71Z2eoSlLVFnE2VJ
Xshpilt7NxlLg5ze764CX4W6Fx0Ak6/5IVhkCI4vlxBYTMxJYb3XRbAtyqbEqEREdEKk3w7iuPHk
px3ZzpB0ikTt59JMGbhw6UPz5b+TvRFnYANbD3rYRGdLRen46nj/OSzEqcINTAS9Ss9+SJxB0nx4
y2oM3RCR/fJ2ctQH5OLxVrEaXdLEY947TkiHuQPvQ2/wruGEZRnAlT+YB9Cr5dM0txO/gwvjXnI6
Sty7gLPUqTYrtIwk3zCn4S2tdO6nMPseq748O0V+IO8puBeKLAkM4uEB5Ey5ww8Gvop3ubWLcykP
yKrfXMOqNoFZoXIhhCEibpSJNCIypftPy669Y1e00VMN3a9z1I2Vtr5FcwiMxYfNjOxMXtB+ceLU
EV0KH7JPJ21KTqJNCDSzVmbG1D2wAkxriM1jjc+8paFpYAAjrrEjkzIanhY0IrbbG4HdBZIAw7WP
gxlE4OFK9YVP8ko2AXQ9erybfMihYTQaQwOzKgBzWXJwi7ZHhIKxxKcQaXvpHwe7cu508i4UQcsi
88QTFDT7WqXGqiaGC9L7gJR98u0zDLRgLyDc3VUeypI8ZerfVLSRkd7w+zxZUZ5uJ6d5x4OnmLvN
xm5CVr1aztlqSqzbgHJUj+7NHfL2iZOfua2F6RB4F6k3GhKmhbqzR4FD5g73oGPT8YQa+0O8FDtB
D+rKDYvo3WK4emcNU3Vxe+6sOnDEnXQMe0Mg8J9O0Em34fPeSR3ETxx9jKPnuM9aAmIoGjUxf3CK
q8K+d1XkzUfKcU5YPVrOvSTdt1lwMCIDezt2D4CJ3dBuGOYIkqed5k3Z3bul0OkhwbU2FrF8d5ll
S1qjLvKvzKc/kj3TysH2UOr5VUZoD32LgBj0Lx4egQCtGL1wg7TTTW8W+kFNGPbaMdP3SszphUji
YhNI+8mw7QfsgjOy9fQtskNnY0/heR6nfaeHbA/6cWl6lnRswS6vQgFt3KZ3fCzn7l9gQPYchkrv
lCW/LQ6z/HQy/1xneIWX5ndA5bcaOx5Fuk/J5vfCXE5vQheNleG1NDXbXWlNwyPinRp1RfZJXBj/
fnLqqxlG/f9dckNEG4Xs+miXxXiiAXBxtEHyWekPp6zDcTCVXUE4elvcuhTxkd1behc7aXn7/QwA
Lr1FVv+t4KCs/OoPXRR04hYz3Uxa742KpoMW8avlSxQOhMVefi9aJ+T+BZwIyTocLkFPM9SdQ0TF
gz2dJzOZzulAj6SV8F7TdjrTvFv7NtbLJM6fCs+N9lTYE1pz3pZZm1O1h491g1+iYaPCmNdMJ1x+
97ZEWOrMpHORj0w+5O/o2qqa+rEyvVc/aHOIcBToU9Q+9RPoF1IikAyncXN0/WwJCIto4pcTt17D
RNkZf5hkrdzMmf6FMO1QYTJzIlfkfrSqhChWGFK2MfePUdT0jE0xVkwRgzOFXeLEGMojnShdshNy
wCUSdEU1XMcsqldJX/dvpWi+UevmH3HQI0PTNZ46q93Q77p1dtbt0rFMzzXsuEbj+wQ70x99EaBq
zaMRV7intjn8tLsE387NaMdmn4IFWDvJXH10MRnr6D2/MqUVsdkMDz2cN+s4SYOtnYUQP5YNTdqs
q8asjmH5Xog5ufyWWDgQsNB3Jox7yOWrzIUJogxWDyO1xKFxwY3niIl3S01ma7YjaFEAe4XvvfgM
ppF/hocMNcAhYyNk5My8zPCw44KtRzCczXty5eHNBwGBw1j79r+fqdirV5wFtnXkU4wMfvNcTtkf
CyXyt07897gv5XMnmfunTn+Yi2S6TrE9XiUFvlTiU8vBWTmkbh7oB6lHwk7+tRYelnLuxcYO8+Zi
izE9Gap58+2OL6uJ3KcOGdoWZ4+L/TcF/teab7jKjlXUeT/LC3Js+jPKm/nOY4xwAG2arTyvQAOv
p3w19FNzQjRKX61gyUQD6+/LcokBHEGedZ19UyTQRHGHjMGL+ycS1tX95Eq5/X1rDxNZmMDGlqHX
kJTpcPf7sikRuoGHH3b03sP9XI8xvf45WUPQGF+T+MeeEviXmZWQ4BP2x3nkwJ/OJ41361gS9kmq
fdOekuWiq5TaSdL5SQOrPTE/IEhrrAm2Mcf8OAss0MMYduA00O55NJ92gwUVI69ffkdbIs2nMwmU
5P51jX0xG+luR+l1ZwpJ0tjAWYNbxGRY8yVTp3Vo2nvzoTe3jq6NUz90P7hgh/so1d8ND40p/PSx
gh7/iOo42umIuI/fz34vOE/Lle70Vyar5m4a4q/JgaKbTdo9kn/BKXXON05G+lMfDMUqH5OvGWsM
1cXE4ZdwaWH4b6X+0Y2drF05Z68gZInSyba9abR3sWM01xrB5RZ3SLxmYl8xxUgpBZ34KEd0XBMQ
EYkOpCGkLRkS9yW1egimWRE89zYgYGuOrlUT+QRfk2n/O8Zrq/Ch42+BQBWKa15xNhlmVZ+WCc9B
2iOzJpF82u4sbrYlvHPJuAqbnD6zLPzJB7iGd2D+SFGJ3OgerzX0gDA1sHKl332M0thyluSB8UAE
3PccNegJs3iXuOZMeDJ59qcODHUflpSmEa+iwH/1UzBFJsRWtEJIf4DrNv/D2Hks2a1kWfZXnnHc
yIJ2oKwyzfpqGVqRE1goQkuHA3B8fS8ws6sta9STsMfHYIh7AccRe6+9eu8IAuXHt6sdIbHOPZrz
aCNnnldj2gB7K5JKb2VPtaSX6ErPvsU5zShGksRlJbEAqGTeMbacnlI3hGNg8IrW/s5x2fQDNTab
X4Ys6mucc2ewoPjp8De31vLBG8N8bXo5g6Plj4atnoohGPdgxSQrbvbFPhmSRzNR1J1IH+5FER7b
vEFMLnrIzfhzz0ycyYYAxMX0Y1H0p9ZVLB/+/JeFH5KDUbFeRqDH6d09WssHUiueTVB+WE2Kd5st
9FFK43FaBHMqaI/YCsfjn5WU1DX6R2aJVmelu7KL6vNoqexmrCYCOsgiKnuP7IxClo84aQCDx3ra
Z/jQyE7DE5EuH5bh4TnrAWPCsgMflKAHnsjiqNKovE0BDt2mkffI5sa7mRQLKUhRgCsm037RfX1y
zANBNU1Tey8mRdePv/7jH//1H5/Tf8bfRHMXmsB4+Y//4s+fjIrA8yT9//jjP17TPG2+v9L3P//s
vz/t3//RPzaP//vpr99199f1cff0Pz9z+X7//Q/5+v/6/pv3/v3f/rBlWtjre/Xd6YdvqYr+zzfh
J10+8//3L//6/vNVnnTz/fcfn5Dv+uWrxUwqf/zrr45ff/8RhH9eiX++EMuX/9ff3byX/LN98l69
/89P/36X/d9/WH9Dle56iMmR6Xu271s//hq/l78xnL/ZaM2sMMQw7gXC8oIff1V11yf8K+tvuPup
5MlddG3+jn8layzJf//h/k24yMLDMAjhRZpUkD/+76/9b2/Q/3vD/qKKuqtB88i//7AD3//xV/PP
d3L5xTymUojDA34Uy7JdRwQmf//5/pBWMZ9v/S8WPYM7GO/V1HZPphWfQLYEF+AU1R7vIyCuUl8z
FaTH2CdplLVHaiDaiR0237ZmZuk0m2ImyFeRH3Uk0jpkr9cgeIYwOnnEbXKPGatm6aDroL8dZVDf
hHKRN28p5PRdilcRlFUqL0NCBnto2nsVhFe/0VRpdg0UK0IwY4wgizrZQ3VnurO38mHfsBH4s60Q
AK1B5rQXlR0Isl5ZBkYdKzGw1rmWPNlEdKXy889PZqPguUcd8KfwxlLXDCn3VEmBHRxgZMpNJaoK
vDnD96EtsYl0ENvDKWKUzQ4SHx3qQ0ouRAEVnArD/6h9haauY30a1YFkaoqdNrMw/VhtCtoaeetu
XvBpeDPynVh+HS2a4TjGdFWxbZHjYSMUVYqTLOUzUl/+xEQ4E8YsaP7BBRlnuBQGn6b37Fx7kmdZ
AI8znRIT1X+ul1BsETsKEQK+dX3Ks6i8ITu8mbLusYxbA2K2Md4QS5pPO/L0rFM80tZOZLNyiBQ/
HR/FwQiixcf0eY4zNqKhnoeVqf1+O/NSIRUCeKSy5oaVfP5WxcO900oUgAkTtoiwg1IEILaEBByQ
jSgw6q2wugOjUnkvM7BljuGGO55HIRPk7sUAU4zJu4pONH7illfsZ5J2CNQCmxLHmQ9JXpNJiZfa
DzUyohHxstmA7uGFp2LEc3lbEBG1Ji24wlNlYkxJbQyBdsCjteAxQe/150JpsqF5oWinLj/CspPH
ENRriLouEKqlmIZxl/fj/LR4WOkOUBXVDF8ngIbXBr4uGElz2OFwsk7GVD4bThbuDRK0VlKP/uXP
B2T32zbKgKSk3T6PSK1jIzw8muD1T2whq1VSG7fICY2TiaHjlm9+phZtj+zyYDKp6omfgWQavJMX
tLQ3cw6mL6iJ/gDbANi5U2LHTJE63QpeTZJfN6NryK8sAlMREzQz2/feLNp1ZxjX3MyfS8uRb6g2
17FbIYWYeJiMpKqAlCY8iCxklK3MBPT0zsRTXX2BpFcWJuXhbTnVX0YVZPs/t35lUyL0gyovhqOw
M0m9Flbr3eWy14Qmg8sktry6kjNnLy5SN2OV++f1cBrfvygPF/XgOmp9NhfFjHDAi6QE7m7mdEbA
AIHpHDVlckxIa/nzJ8gwEOgclzmkj9guaZpj0YQdY9q5u9SkCGruY+SLxI6uy3ia66XV83bSrJ9d
J4Y94ZongMHjllQX9qxR30Gg2P15I1neeOeGV9TFjn7vld1LUOBJ7lLdPnVme8znpkRkFMCPqq1q
zU2hcQ3yzLR6SGMx8GBGwxpiUtyRRaqKEf03ICJJo3d2bNgd0KGp8svuU4w5ciXyH7d5EMUvEUQ9
UvsIVBhKIz+Xk2Q6qJFQ+IIMvgzT4PM5bpI3WCnFNXTzSxC4SFMrguRaYaJWjpr87Gq/eSRH6xjr
9h7crd7WXvhNQbsaaHhgscVfmdTEvQt9EFF+JVIzZPeHW2SU4Etr6Kv8V89qP13sWJKc+LZ1cEzn
jDilpTpeQ/lStClVUv4Z+k6+a33ebU3STT88OTNf28FcJyfmLW6FDG3s+pkuItm4iKfuW+nrs1GT
IhCw1T2lnt+uohYefMsM9lw0tnko5PgdTuKqYa9+rEKDd7rtVXWnNM1qiQpt8p36VHgKMDSj0bVG
TAi+b9oEeAz2bd5/my0B5bOG4t92zVYpYPyTCCKAJka1uEk/mhRN4mAU74nB5CdLFFG+DN9kK9y7
clJHcGtn2upjkDEraNEXj6wsG00ArEcNv/XQLTBCKvdJznoJwtkMOwF0G7GLaLBM7GAYWjwwJths
+3wvm5Y6jVNPj2OwbRN6TBPtoCWmfpsSY7UKvDbfVsamqpLf6EKw1WbcV7NPNmqk6h2X5yI4qrDF
xvfI+OmruQ1xHIGn5UMAaKrCtYsS9BGIWoXsfESoOAPID9BGRxPYWBw9RbE4aGPU1QSCgKyXG29W
RAl3kgZOeQfyXdjk81Pl0LcxMSHqRu9TwqyBnIerTz8ZzLhwl9Ry53Y5MYHyrR9ACrDRY+YcGtsi
KvdW/VaFgI169WCEKQfi/Ei854Nr+w/hNJEgXkRrPg/9ZbsHCKf2xA6RLFp8BHpgw8BD1bzoFPos
FBDMmyX9VsQDfyng7eaEGvfNLWKkum2M8jBxSJRpW7Q45QwfyyYASmTQnAr/2wCwxy2Hkjsd9tCe
6k2tGeHVmNTAm/bIxOJDZflQef0QkRH0C+Sm4HOxtKyrIjT3HRIFIph+uYUsGGdU747ThTCYqPSB
N6CpYD+xJe4FDwGUlm3iTsE6KANUXMktb8BH1mmJNXB6AH4SXaa0f5xqLgzLY7+MNIfLxk0mfCtc
paxI3dqYLrgF8RgZEcJ2OJ9135Qb22qB4BIMcMyxI0LOkVve1HCn4BscrVaQegF68ppDWKqRqZ06
o/FOg5tt2f7xaMGidAoQt20y1nj43pEiTLlEit7M76il6p2Kxt+YuTJUnCHJbDXmeWGOYAmRZ8Lk
AoCD6XuLlH8M5quCOA2MwOdU7pjiImTQHYw7RdCshEunRH2Rjc3Jj3CQn4s94DjnD23CVZOmzXuc
2S+cIuxzu/gMw/LeEFgFx2CPw99kRJGTArdOo/yXGD3+NASY2kES9Dx5O59bDNs2qUqiDQDpzbRb
wefUjM+OwmvNOxkwbvXp1VVyGsD5r/BjA/+Tc7cvPQtXIyYhEEcfZrt2YnrI2A/DTdBarND0fMdi
mwmMatYtmTkbkKk7Xdr+KSPVFBta5e2DvGxOeihPBfzdle1XwKqNBbAAbDSS0dUVA2agan7XVv+k
MwIjg6Vx1mwshORtZ7C0pYrhMVQxi8HGsTIKgq1SRPeB43wClkdmmw5PsUWNV9scaE774du1t81F
vHFj/KgtA3u4HtkWupZxUIZ6K7jpAzuyGWN07y2oocoYre0IbWUN0QsHv4PpZZIWkjoZhlfd3fVB
VFw5GTbtCCzFhrOxz9FcTChlLzScJ1HLBy9s3SMjkOfZH77YqAO4c2Paad/al40QvLsNIS08A4tx
/o0IjvgW1s3Y8pw75VdqjfwNF3W+d6fEvje9eN0bwysbqZXhj09jXbyOFuHDY+NG+5wcA9SQVGyS
sZVRlaTAGvemEx/rnrApvLRrwwk88uWncwIqbCc6uBHGDGI2ILEp5JXddBVobQtr9Yb8ZGRhmKOj
BThBMAn2J25p8TjkoiNoyCMqi0MRa1N71K57T1POe9Z7wF25VM3Zxf/ez3ej3yF7xrWFQoDzG5pi
13Arty2jutlLn5izHAG8viRItic8ZHMIQVU6zZv+k1Pkcai3rma+vypjhojsDJqLgqDtjyRMAmR/
McAGlCIGOxYCrk6weW5mKzpCG0tWQyVJxWaDChJK3aZx9o7xYeUtaT79OGzYGw07kcj2xDTjRuYt
wNwHJ2D6FyfzY4oues2CjjKp+Smi8D66lc0MMW38MzAkOzd/qVGxr43Rvx1xW4g5/wpJfiaiMHmf
miVjq2eGDZmX9PhJoD3u0l/Y5CveLiaK7JpeAtfoLl2TH3Utfs5l+d7zEFl3vCBbBpAQtYByh1Nn
H+Cjbdmh2cec5eumRYTtdmpcs0MxN7DRSUYt27eExwVZeB8Q54r1xkFMSkzGKSKeKTQZDC0PQDHK
1dzxBgIHeYqzZfUJwgPyM/ZTLPM1tVw7CnjitB8z0yyrxXBcSevDQA9JcW2uuznrqRSGs6+Du9C4
pxDkAtXipXXy15QrX/NA5aQd8dYvpf5YNqzsBOmNToCBMz/6EQHK9aAfBCF1q7ypHsUEPsF2LbBV
xEXoZJshR4OUXf5CWv5o2fmjOnlW+hzTgc4hmeCps8aEj5DTJIuFiXhodYR9ezMZHNd6lpecKOnt
qJ2vYoQ24Dc/FyPunVF170lE/HkXMrcvRp5bteLXIwhqApPI0t8yiENbSMS1dvZksU27bk7fMQUg
Qrav0cAwNeNBkfJ4LIhPQcxqTv5DhbmZlQhlHd5Cl1CKFN8as50eRsVoWGcfMKibPma+LI/KOQ0V
WThYFG6Uhcw2jXEKEBHXXSBhraRr7lo3FgesSjwYDF9CxoRSEILaXAENaCfu7JrVN55MlmEFWGg1
PqrCfPc6CGKJj5Pf0ks8MIdjJJAJz83v2rFp60EhC15DRREDNZqQ+y7lqBemtzFNMml6VjcNAO1d
S/pWBIluT+UWrbMWYkaUvzVmv8nbxNz7RXMJBfj/vkzhPKCHsUk4WHZEX3lQIvA3NPQZP382fReo
mvVYd1iebOL8tA72qsPLxa8fltk5dpDje+y1N51zW6MG2/iwUHlnwmABN8CGcLLo4kc529qait/3
Xt32UKQdfOg53tgmp/1YGTw3IT+bCSUlRifK38Gk7jG4d6vIB2ALRtc2+hPxpqhQiv6UtGTztCUW
37rodpgBn1NrfLKXSF3aaPzkYYZ+aXk6dHX2XFGDCJ/aXXfj19DDaS7D4Ep87p2qnQ8MlxgwZH1o
pflIUPIjryuGTJyiuSLWBGyIuSNRCfKC+AxL580z/Q9tG7QkfXzH9LMmQYZYBGiKgwuPoe4CsN6j
/2ihIsa8nt05Ljfi4LnPenjOBvPkwG5DT1r+ivLhl+k5d03sQK4w1K8kBc5iW3dgGLDX8KIoSoEy
Qu8QRR+DjcgNRUKKQYWnt6n7u7iLX+nBDqYZPw9mpFde0P/SeULa7HxiIW7u+9F97tAnyVkmd2Ve
7Kw2j3egmOg+I9A7JORsx9L8CIsQLy8xWnlSkFKgpo3ltWeD6zE1ws90mO6slGcY2snHCkdMXJJ/
quzoue6rn17p3M75T0Gye2yxtFDx8J31oGA5jOaguwUGZm2bBL20W5q/3PSriZxdHWg8zICBmz55
sZKC+ICQ8I1YP8UGcCJEIweHvJRVPMxvmZ28piagvyiIT75k6VpgNgG3/GU1eOR6+9F14yeDtd6I
0wG2PGHNIxI3K4WxRE2WmARb4b8FFvLsWKXku5AZIxKuYcPhbmO5fWNV96NgU9BrH+P7XB0VEdZV
HGcXc/yYHGqtBLx3jjpYZ/NH2y2lEkC/KGGwECwibZ9klLa61hQwXHqM5ZqFaOLHDRzQPEL4JgGB
U3z4FhDkauI8caPaQFLoba2DbwF7hcp5yP38VfnmozWVtPVQKukG7Z1nBsUK8ymPtPbDNlz0sfqh
0N7Grbt9lVQPI23/zl7iJ9IUitDyvHZN+WVIWe/iWexMYh42/kSao9JxuSVtYCDB3r7NeaBCuCOD
CQOw6wzb6s7WjX8kBPK14NZagzAlzshML+TUrBJrqldBVuPn80lv8elbmCmQRzPgQ7WBlg0bXTFX
MQBgbZkLiULbpzjtNOLX6r5hysnuz0Z2lX7GbcrR1hL5JprnSkt0F/CLSWh8KEZjMwHv3A2pcg7S
GOAWs/hxacKpscETUNGgksKdndcTGzcba1RGssx99ZolXMBMaDB1AXeZrDUAKpJ8unuzdO+WW8Ml
9x1OSLAzjP6NCvIARgBDi7e3IQqDFW4OmON/mTPiN9T3Kxbj9ToJk9cAaxbitPnW5SJbVTGGG66C
ixDJa+8M6JiR71sdZo0MO0+FAQXWMziDEacNiBmSQBQdVnvgaytGG8zLNHE35rNCUoiczfkySuPd
6JdYoRLqqjR+gx4EE7Iss63bxk1uvKzb1wR446swcr53cVuRKFiCITWs4HHO2o8aCe7Bsnpusp7R
1fREVAmZPGMKurMqPxH2HmrbfcMvxoi2rI4oJLe1c81soF9WEr5klXibR4/Yz26egEdxZ0Yqn7Z+
wVA1R7s9pMfBaz7Y8j2nnCzki15UAMlUzpzXM3ofEEx4nv2huZXo0ah4svYho1iCak+WGv7HYCZz
MbFZOjs11e5yKlcxv0EIxsjuMqhc4EhaL3pKwxjYIGCLLVoNQhUctbGN6cMsgIxXmf1taM6S2aje
rMzA0UWDuqoL/1jlwj02E1QSyyM1ru3r55AHpuvtirF5JHrF2hg9vJpqejQV/D1ZJ5KCGmGjO4LO
TSPEGkQskWCAnmuy3mRoP2uTZtN1vDcmx6z+p+9acDUDgwc5yMQaCyzhVuXByp9nGdnroIjhngy8
jGXcPNSF4exyv71NeM5HyAVU0j6IyqhumuBTpDHGSLRPUUWQGiXxOh9BijLOI2fBGumlBpJACAtY
mbmR80imyQpC+yWIVLKbxRK6xyO6vkNj9+KYFk4ETBd+Ol6GatAHqh0wCh0G8uVDB3fPwt2ziaHH
4O7hJLeWjGiTfXjqA9Q0o8BbySBFPEgHF8pp26tR7DwyKoWu9WYkzpLxSvLCKhbzb5+u45SD1RWk
HgcN1HkWpvw0jrvzCjj6ufxdmRbIh+xelIQWWFNz1jFzqdAA/eIgvXXc7ittql2Ps/dkdfIxcABT
hQNeOgRbBBCYFsNuTZ4G7YVV5cQ+0/6tHNYBVFScu/lEldSW9G/6gRk+kUkevG2/KJBuJoRFNYm7
z5vprMc9o7ELCKJ1XQfvzMofTZKCG4/2qZNfXg+J2Ij5FT2LBj5OOjJWh5MSIbKp3Np2znwjMmad
uUaKWcKSRGPZsdBw3pyAhaW7jnO73+qRw3kS5s4tRjyJzTMZlhtDeneh8C9m2e+LuHyHiWLsY6tZ
V/TJK5ydFI+snvWIDiOi/KTLtV6STv0kL56YDPi8YRJdEkwVlizEpZUJ5IKIeapqkDwyqttayrrP
eaGGQgZER+sdje64tes3H3n9Ku5OPS5Vl+faLslKcgaH5FO03YwuE6UfMxCazElvh7xGPbRAN92w
BGVNL2G1GYlYXBhMS36qlpQaE8IusSldDdHVaaxfVsLh4XpMTPPpric3Z1vapCv4XbVvu5ZRmao9
prT1rwT+HHSz+KUVv92iSEj9yknKiRkJe32C4VcFj9HcfjpKY1ykYVwJ+JlkBnik7+kbZQQHt7AJ
mw+2NaxMc4IwXLjz2Q04igM5H5XFeDtLeP0lqtw56Y+pjcCAIDyvQZY1Mrqlh9vCKfmVF8FTm9tk
Q2nOHTn9sqvxaMIHIcrNQrV9VoFzNzseT0R7uA1ajuLm1QduLHrIXGHbw2OZkqUzQHWfJAXVSyx3
UzH3qwGX7spqutuhOmVWN50K++AilWYn5L3GI2OcWjp71LruHqtIunIVUZndlFd7R6HtlBh/8vGB
wsw+maZzX3fJN4UWGhFOuiAKkSpA0J1ni/Ayp7idOt88jJPzaWVYjBw4tlFOyB2sHGvtqTI4VMSD
DzWjnGLM2m0atPgjrDE+WP5PTMhqPw3zSbDkOCtZfauRqb+meeCRXHebWY76WHUUX2Zf/2bXdwp8
UxwbOpBVm3jpthBP2om9ozKNo+H2F9srBzTW1EplFT03boWDhLTRk6K9PdUhh8/YZL9hO5jkC3UX
sy713kOZisGFAi0pNv58n4Kd9I1tOsTftjl2G6A14XZohvZi+N7AcVT9kg7zFp0rdy3Y6pEkpUgy
DMSnHAdvG8YQrlrhvVpcdBvo2tfObVqqRd2eakE8ltYvOtbv+BYds1ewbCEMJJn6kAuKGOCaTdJ6
9SR7+aURE6KKxs7P52xQziRA4Mdq02mvv8tc9861lqyRAYgHqsy94N5Hvtq8llwlUHo8Pr0CmRk3
/anDs7BOIkZAjaYtJgRgmVyUbwUq8l2mivYUeEFDyC+rTtMj+tro8vEEKzRli3WuIFyTBctJx/LC
7We0Yph9T7Y3BienHS+9H9+rJOM7FP4Vvud4In8amr8Nu9WI7foUX/7836lxbgaH6IKhb7NLX91B
8M1WFqL8LRuHvZ0n1HghaiMVvg5RrdjGde9wunYpe1uopsUTsHOq4sRe48geaHxI5VkwN25Vzztn
ABHLgblElbCD9RtEgCbTRsSgrFLZwm4sYUbA2sSLalrgGGwLWF9biLn44BV7KaJhW3QlaXH1uY0Q
0rBk3+Gi2Xu9vKmypN8nUcMYwzcnMASUDknc7ZrCfs4irHA4xINk33rdHY4VZ0//dIv7at3XxY4x
dLyB4ZmukirvDmEqd2x52ZMHjAlHg3dpdtvXNMmc/ZLWQfAnKR+K4x+UadK+l23o0Csk30ltXtDQ
v/YCN0xC8IvykHTryQFvlDHpl1XyPJRFtQFe87Psyp+uSwPdWPg/7cHeohIjZpf1l2PlHUrBbkMT
8MT6kFGvlT2EjDOBrZP0EzvZJgjqda0QyJQ1z8fadjbAaadVPWXpLhsfCgWNse6YHSlWM3tVdywv
Mvu3lSkcDE5zKzqvAaFenDI/L4+hlb+7cCkdRZ/SWCjYU9O40IKgVqLZnuLpGcUmg6wk+KxLjLig
0n5mIxA5bExvQU4Sjj+gCuVJtB3N6Qo6IrmvJ38i5+tgEHRMxtXLHE9AdlHSrcE4gWDL3zoXHneT
ExDSJjLZUFH7O9yQ0y6OnlifyBP+EJIA7Z+Y/0AoVo3NBgsdkmbpy4qGtPkicIgAoLgfw98VJe2O
wGymxx2BHciW8H0ZM8t5A0g/ifUoMyGfJqOpD67TfPTahHQqnCea7GYT2uUFMeRXVIbgnjI2I4oJ
LKQbssqATCvXOOLZvUa+/WH7esYRNm6TiEk5TuHRAXPLLfaaujrB57KgxIZcn4rqMVLGYzX0By/Q
5m6IebY1/mEm8ZvxvRMcihKAHi/xd4zk/uKpcdinjdyZfiUAyiacyzhbkgB42zxdpQkxZQogE9gi
eBi4qmbD+2or66qHpYmE9j/ndJu5L44xwuJ9hsTaCFSOrhjEgxx/4nBhZlv7V8mQAEjAiJ/GuZF4
UdZe1AG4yzDbTI1xrlluInAggARwBnoEuKMrc0it59oizDF/UblfHFm400TOnXeTBoT9VdEDWrjm
Gi9+Pdg/156a1k15MRBy3SS+85FGxQvS7ndnIAcY59Kr0KdmHsODiXN4l1D4Td60L3vGMsUyIujU
R+5B2JpZ5oOeaMpDOjACHonHnLyEi+uhME19MzRnPAlIUg2/W/WIQKogles2VQypiwRSg4MqvbRS
5OBU5JFAK+MLrqDans+KUQUZkoeiawdEfeIwZVCZhVN9tSb4Ubvq0XwNybNg0HxXDlQKdQglMCaH
eF338jWKyJ5vJKtwKyTtpu+YFCnr5Hc89MEFnoMBeYwRxSF1H+VJGtDmug52ASdPPyxXfnUpqsHB
oqmYJxcEVBodZ3wB2LMPQvXtuh4rLNoKHDyRaSdH5d+GaOmbjZduIZmYnJPkKhNLM6IwWGgEooXo
1RBay6Xqst+p+SVQ9cG9GffRZ5mzzJ06xos9D1yXW24lqpYHUoq/sgOsZ4XDLoPwtQkGlePHnoGi
4fBds4TfUZm+iUAzWpZYuaHbdQVragJrGc00u5BTfC3Zey9lEW/OSwvjFF0xWRaytab9MMDoQrG7
ienS113IHsWPUu5rR90gsRxOLtriorMdlg9MBHUzHThAsytM8pLNns22v7RgR/itfbdMzS2Np6eg
YWKqwtcbiV/3UmYTPYoC3yyGQ5gYX50d7F2xQPqqzGEBwKQ1qsjWGr0HVwq67/4PLRUJE8jJUzE0
dLUcF4LEL6aLXyag4W0YCEQI9MtGSxtAmz6ye0CXY+281vwFo+VEGfpzQOGfLWOSNnOhhLp5sDMt
+ZZl8cxDpDnbvvgl4IVCYwU/EipGG7AazVXhQFSf/Oxo1JGDW1MwJJwUDzVixrQdHbw5v0tLGI4M
zB5g3uFJKaZnk4poXVYjkOTeLGFVXjHilDyfmm8DjqyO25znF5B1DcyUEJTR4Y73mSCTVlZ/pnGB
nTKBbm0mt/00gPFgyOQu1ipDCzpxaeGWGytunqo4p4mB/ysuww1ytn0tvYSftQQQ1HQ77TPscQbk
U73bxdtqGQblKUPC5UPVSHElu+UFJ52IqWyKDiNkWpWMgYdg47fZwSQM7kryq0WDetUmtg1clHrT
KRgDFGzXaZpJgxkhdCn2x4bpTKteGPnWgBUI/x12W2GonYqzjeM3v5M2mk+oZeFWmdi6gxhbmMHa
Jp/VvW/mzgY68kMBNvKczurOCAmg6aU8Rx7TJB5Ta21VD51QGqmOsDedV9UveX1bX/wQLRkDunRr
eP2t2/R43qR1xOXGosdfmURxzCj3oD32xSluxk8zI9MH7KrvjiDvFQElWfbFEH6JJmM9UfWwLDiz
7nLL3dsE5rgTD7iA0O2VbG+jMkm3fU7IHlERuzj/NRnTM87CiFUcqzwjM769qM8gQ1Mdzk27Q5xk
bObfmghVNwdlEY8VIeJ4UNWyD07NZD54bqse9DJiliFRQAZhbfiRzfHQQf7She0TCmL+YoNTrQU0
p/UIO5jEnhYVcWzSmM30qeYCNQV4L4uwvtRyIu+BG3sVYk+0nSA6DOhSNlnXfHtp8lSlHOBhxEZA
pPOJtrxBbcXWvXQv3BskTNTU5nGf3HZs0eZmETGmXHikN78S6O7dt6o78fuXO947lpnNdK8jwZMP
4SOzOIEEcCTrSLlzwUuVMlEIB+dpyiN1cMDmCNd7H4ICfGA9GDAd+C/PHVjOmW75EQhAB0i5GkWd
ZuvH3C1CmLy/B7QWJ9tgXzCJnuWsYv1vmjTQNn6iY5A2b54Em9DFfbrHvNxeZstrLvkUNodsnG9M
BR5owgDq5xipRwDdM5uimxps0ErkQh1jyaYmJlFtiuz83YB/UoSO9cBkoFuBpvIo530XG2gBGHZM
T3M+9SdqPWiSvGhJ3rJVpyCf8EXtTFtOt9BCmFBO+6IX7BP65KQBbiIyb9SrN5jdFhF5jNCStDmz
Csod2j7ygX/jd/6c66zGS+RANA6Ts4buvPLAb7xRdOotjyd1iFEwvyVC7wO8eU9eLj0UYuKTBIdl
G58faXyaYwT8sG19pFP1Y0kG4GO+bMfc5ee6S8wB0G1avxgTE4TWrQkZEi+ijnkIzgScO4yojF3o
+3jF1DDs7CIS5+Bxchnciik9TBgSV6JvDRC72uaAK8Eqo1Nr8+QD79/daJawj/z7kK0R/H+bb5wF
GEz9GP7AFJ+zciD5BgHuFsJguw86pdEJoNlO3Ppfwm2blGMip8vH/I+Me/lgzVWEBMens5wIGRzw
UBjI9NeycU4VHaAcvHqrh/yLdTTTNr2Is7BPsKLU/ikxqYecwDS3bueScVa1J/REKESgM1G0kOcd
hyibHMAmeY8DT1vqOetp44YxJdE1LQBZWrn/MtYxjEe8nLQHisE90tOR2cAVFg532wQd3RPDekLQ
S2OGJOmPWD6O8v7Q9lBZfAkuFd3OXQSvbWu5vbkmFGgnPaXJEBUQ0SL7BgLVb+2CUkUimRFJ179X
2JWfHA6BtG/ELjfa6pTI32UHOiXJrmPN6BHddbLhxZ/Odi4RAaUYp6FHkBebdafSMx8MUhLWdeC8
OO0hUpyjrWu3697D2RYwrK1t3W0zdugrb7Di45IGdp1iC4gVdCiJpJvTb95MBgxaIcYBT3D+2Odn
j4yEjZNwNDk1SwxMBWvBUTeE0Lr83PmJOf1g2MkRTfUqH5E/5KyDTuSGyCZ4tcL0NctoYWuuJ1Aa
BGwQmL4hwEtsJ/LFTwJf2RoFCy6/oQeQYLKNm34yC8ZLSggIHgICF3kUMIsJNnVB923BJ175Y3uq
QvA5bdBs48J4z+tjONGOGG1XbztzkgcdTu/VqD5QPJJEkSSXzo7fzBCvLzL18WQQrAsUTV1jMair
MQGeoTAsYCKyepKIBuNkQpslRIwJ3vW2DDbjyn4DSpLvF5vQlg3Db4jCpDJRImK/QZEzOjcV8ZFC
IuGFgne1GdrQ60KZH37BmPK3LSG8uVhAEAX9WhLN+dYXNMeJpgiN5yM5TT5in2kuudh1+gwy31jW
nueI6DpzqqjsFe8X1kcymdx8V3WgIfsS2TKmyiEaN+7/oe48muNWwiz7izABJFxiWyiUZdEbURuE
RElIeJ8wv34O2B09PbOYiFnOpkLmPbLEAhKfuffcnCgmLEDhNItH6FM5n5XT7XQ6veCWOjGk95Ac
knbcH/G13AwiePcgWR9rI39IkmDv2XTeOXnEu1Iu+1H778MIwFYTA5B3ZLP3rKVvjhqfiAz7kOg1
9x0XV/CcuswXTCNlKDd216TTcE7E3XdfiXLuZWblR8AVyS32zakgQSUO4zMbwYpXEU5B7Bv4jV0C
q9FXXYAerWOtOVioDzED17UILUgdbc1imTC8gqHnPq0lAaXyF1G6sMs1jXM1vs9J9sOdH3r/LSi9
LkxQc196r/jta2xLKWKDlmINawXh5jDGsXbDeam4l0y2FtweDKCbv0MQM6xiMuC5oGHsonhnKZEc
W5QT2agNhlzrXRC0L5BiSA/H00/sK2BxHw/fzHEJjvfNcbfFeP1RJ2zTswHf09gZdpQj/IhY7beE
NmA7TxePjEmjyUMsyac1mX7oVo8HODSEdboAVTJnJN7DAD1gIZhehyM00ymHbYZSlUOpxc0dZmpl
+uVKRLTTXVbNPLDLebj/foE8o/C12+8Eef7nH5VjZuzWATqpuxGis2CZr0Ei9t+/6zdU9PevVBr8
56+cAI0dYmRmOgsDe7JchqObGQ7hbTmh90L6d7kf2/cFRrum0VyfnljvS+XNB2IFWYVvv/1fL2k7
3JOOllyCvDXxFGFrU4uq7x3ZsytsGsItRte+fb9o1O9+wUh78Bh9uZ3rP8XWmj26nOlkBD0bHIpP
PN3EaRWxEQ7WQfHo4UjKbCS9DNzKzMVJHZTOLSNf05+yj28jeg8pHg9WedaSnOhAfUFnrR6RDUfp
lgOdkk2wBnPzqcb8FQvmcE9uOR4R/OVn7UMYElP/4Ann9P/uJjr+rTeLTf9/WoT+u0Po/zszkeX6
/zc30e1Xkf53M9H3f/4fbiLnfwACwC8kHRYx0kJh+l9uIkvwd8LDyIqEXAhUkv/lJhLuf7mHLPN/
WC6e98BzpbRsx/f/X9xDJBvjg/rf3EOs8QMp+M52QOni2Ju76L+5h5hFZqou+wNnOw8KxBOpDIKz
oVUb4pc2mzr+zGvDP5orpjN1BXlT7HAOEzKxqt+ZacF48+JIlMF5Zb2EgIiacGpnrB3Qr73ltWtY
2hmCNIKMQyBTk8CmWEeNWf6GupJzxcYgG83hOAOoPTMWVAXgsCzrnugqWEMo67kznGhdK5J+WpME
d4C0e2WOVgjShq1lds8GocBYwyOUOBmqDHFssUoRd5N+rUQ0caYOBY9i1nSzORNN6QT/5sE5FDQe
g8OpYK5m9+Kh/VZpC7myLRlhOpK6Wh6QfrGCyswYjxSBcrVHlH3OCkGtzRQxNmkjKIK/cijRyPDa
UX62CUNPgL/zcR5/BE1y62QnAOglRthbYxizJ/VK51JvC70pOeuUQm6w2osuGFqbVblx7P5BeXlm
R/rT2Tp3nES7ZJZEkJGOR3jNC3tcBr8FBgbneWFOsLPIijJb3AAF4HnuYlbVj2mN7LOuXjq74+e8
SYkrBm7lND+5RITuNArp1mp/AUik0VznC+y7Isqt7ia88YNinqlHbV8W+MGXJWakIPqfMui+8DWc
43o5t6pC0lGjFSMye9c05WdpSd6WgLaS9dTU5fi6Tam1cn4urNApDHka5d4+xc5OdhILeBcgcLdB
vBh3MWaHBj6hEI1HODDLaIporUBb6IYxWNr2hGNDjQyA9qCNXSjDzOoCrenV0tk/zDiON2wej5F5
ozZzRJuobjvz5pC5obbJqIQpSRKQDA4iIUsxzxnJWzeC6+Cm9jgEPB9/dlNMh8lwDXIDeyogUoRX
IqJ347+evSgT4BJtwwwb0CFn3PSDkwLOv0cY/qblTa+U4YXtZdQiA7KEoLj3R0fwmGN8MNbDeqa9
Rnlt4JOtIAaR/2gdNSXXU54bhxZ8j4E5CyCBYtKGi9x0C9Bfmqgr8Mp/7U2F6huHIs0hNaZ5ti+q
7HHNkj+DUrgbFv25cq1dFp9k+yb+rNg3G6gOnGZ0DqqqYIAqD5RgPWLArl9n2gsFtuBB6XNfux9i
fu8Uk7bJqq6TTtJoyZmz90A/LXsBrlwXW/S1nvZEI7yLbUkaDCyi/AACCIj6mjFgMxbXNU/B2iT1
ilMCNWIm6DnG/EGCwV2AGpfwvYLUfg9GC6FMTSxkUPwEaF3uDach1OhQagCpHYAPM3FvaTZspmN9
Luy/oJAxUXlplBboXTN6ekBJD2Mzf5A7/au24NNO9BE7X7oozChC/XYdDraJDyet6p0hLXxnBKCJ
/l6k8MEC/nZc1HmwsDXI1Lw1fRDZXnW0uvYTV4SIirH+mRRkI/vGD8YmJ9uxWIxTSS/K+8LiXRBr
x9TYyoiWlPJzTl2W/Sj7qyAFPze/irV91mv1e1A1+27mQDsKRZtqdefZ2trb84RvDDwdzhBvNw6k
26Suf5cK8lMtfSoTUmSthCYXEJvJdGoLJPSCh1bXl1UV/1zVX3GmP5u99z6OwRTmLC5Om3tGyBLg
tU4fE6XeMYQk+xra5RI3VQhZKbMpCQPRoajtjyYnJ5J5NpBdD6ySVoN4wRVU6M5x25uVxV+zXG7t
Gp/EJN9k2x8syZ00W9lb72UlqnXsNtMC0HFiRI5eY2ay6FT6pkwU3EWKncMW9XuXvwTZojg6GY8w
OVUlEQgYLKZowP8SipyM1smvzlmMtGCREa75XymjaygcI8UPNU47v1Obhs2anskLcWDanoeYNNiG
EnEPY2LPuNOOAoNcydRpzguDGsAcJSsKWR3l4JBYZXYwpSvqU4OEBnhw1S/mzeMpL/17VwSsY2zC
whB7nlue3merWs+DIbM903hx7V3zRzJAj2lnH3mgNKB9xpTsln/ygyMxrRhZPJ5nLf1UPwVf9kIj
49Q2+oraOjXeoA/1phetnuGkMcoEVMX2wRP7ZamPBta2sUreOCrDxF/FSZN9nGMwTdOnMjb/Dj3P
KM/AzopcGnYJRb43GzDUwb4XaQKdDexj/7nJ4PFcNWX6nrDVdUkiJpCbhm1JrBediv2aiV+YmaCs
N8NnnbbuoQlQeU+J/ED0yN939QXB707r7NWLfdZuhOqSusFd3Lmvc1muwGz6DbUcDLvFQ8cdZI8V
8vrdOm1GYPUKtboNXTOZo6n9qqx9nAUuYQrNM3uxmmCoMWZfi2Om0MZDJrc+Lrnyw7yvdenv+pTl
gpWATQbGBgxoKdUp5aaxBbnspphIUrb0L2vIUYTN6HxkDhNgciJTa0jaFm0a1rwWh9KP2QK0UqVF
eagnsolE5n7MfnxlBjC5rLfMfHg3pb6SQBK28cBGw2ZOMGU4kP3uGCfrsXOnP0PAiUkUAXRWyAlJ
D5MxkJFe7QHfxPJzXsybkTXk85J8GxuoXmtqeljUY/fQqluLNzYcMjOMJzJQB2Qyu4K8hrCvEXLV
400zOwhNs4yson4dZ3Djbeb+jOeLbZFu7tn9qU8+lmK5pCZzZr9hqdIMyadH3EXYlQjfpJ1U1/94
YWV1dMT44dkIaGavvZki7RgyYS6sETU0hXtXuRRsOlXlYZM+ouj4jYgJpf0+gatDdjPkGUFmHFMP
GfYza2cI56ZdHFGU4Y3Lpk/MJh/DKl6szFFHL00PXuA8SKO6VXjNDjJp1gNvAeVDf/GkZb4VusSE
gDQkMkrESPNK3lNt/cjwMJ7E4t0HQJSackfo13CqXf8F8xDyG+/nmPnPfUdjj9fcOgzzSMp5Jn8O
U/GbJQwgr8kdMfp2aKZH78NigYdKxisR9t25AYp/IELUClk3gfiwOryYPYQgEkBK1y6w5gx/RDkU
6PLz+JWcFG+zAw9Dc+mcGPHqOt13iX2KKdb2ytjW5itCWRu/3m713Xs/D0zcZAni9qTnGIKRNaDY
KuYOU29N7Dc/ChLIpixiCGAcW95OalnEMkzOh9zukhlTiQfUCq5OK08xsD2SplmlIy/lamY5rjKX
nDg+OGH1SIgLovXcFrl2HpAIQV4A3KoK89GSRpCX6c2RBhldyiwu7BDSMd5w/uJ7ZSxKLhqpQ5kh
LqoRhK3YyXOTESFb2h/z5J7nWaZIGIo/NcPDuQY9UTJs8FvS3DNXI8yS/XunAf3H4qqCzeGSs2oI
yptTUhAZVvvogw/orfmd4S87Mv23M7pym13p0MnSF0mDgJ5/BnIaG1dnNl/lsvxFwk6cQiof58bl
AxbGHRfSKU4WB9Qg/3LXmanc5A93rcS91K0KqVNIRup5tAcZ5DiZ7HETItTz8n5PYk5kTf6T/Od3
MLi6ziOUqMJMSHsdkdt4gsOX75e/vhQViDHC7XAhI80+JQjN9qwAbosRqFMTNNfWKR90qa7ChcMj
AvDQzB+88tia3nui62nnqvI2sewOpU8YcJL/Uaywo6z7CIz21csIkp4svEqe+1u5zfM84N1i8Kiy
p7Hp32q24jEW0PHdV/HT1NaE+THEDI94dTEmu+45GI2/gV5DWhDeZZ786FPI60lztyb63Vusp6Dy
v5b6C8k3fw+UP6zM8eTbObRLRJuTKnbBEvy16wQd5mJr5ibtTnYuypGB7YOZMQVn7Nxa7AIyfmyB
ATqNtWTWjjuf1fM4grpFEzL0NRg4x/lyB+vGlo9BHslaxTicfYIcUGksx3k2n7pa3cc1B32zXLgo
P2ZoPoLbq++tX51XULOTbJFoPHOLfmBseSqD+s9qySh2qyOz7Dp0NCG2i7pDGzPsSmWNXOstlYGL
WI4AiIki1HnMHjsXTn8dWJe0XNS+g3TFQ3p5nAbrJ0oPPGdLQfc3qvyNbei9WNLrunruDqkmb3bi
NPLMR6KhAm4UUlyCivAY69n14w9WKqHtEpaKwW0I3Sq+dpKfxVpWrNd8XNlunL+IJWdr2FYfy/Ir
0yyBKWMLjX1X1m/mlD4nyrvgkRYkbxOFkXfeM8RDjRPXOtcx2ZvkeS9Rk5p7s7bOa2pSA1oN8d2b
1GnTxEiODQxiL2btIcWl9WltffGDhKkp7YeRxyy54b/t7HFGlIU+XTYCElNiE9X5gs4Ghfictxwa
9Z/FBWYQMDDTwGK3oCNrZwZoMAi2CLbGzfKJ6KgkC6iZnYIdc96RqT2uSREtqn0wc0XT3/lHvvFe
LhjRHW+6BzO5HFqmbNR1e+hOS/8BP5CQxBJ4U3xLYWBOg49Q2xRISaAeDB7tMKiFr2TJPvuBHSME
2HrnezSHsVnD0/SKS+tmzn4kUjj0v7TVd0djpdBUnRn23TREEF1ipublGYwDF3O+PDDStpHmQ9ko
gH21wOT8bPqzCjDEHiWVZSQnN+ejtKBFR/Umy1h61m3N7wlBMyrJ7FBrKNkBu2Z/Sf7pzv5HDb/3
WUzttY8MMp6JUFobM2JlMD61pHgfOj7RK7grMPJDQtGZT3sF4CFCEvy81ggGsgq5NdHQmAbWZt9K
nimVnXx15oC2YyIIgt1Zsqct6xhKBgfPoo5p+HcOPA1qRa+ccadDmLUiZXZTZAewAyfp/QU6yR3u
WiUyE8JczSa+b7pn4qTaUymCqNXFDzNGLKANo2D9yNrdqZLs0CscNUODjlK8xbipOapLZElWXxFV
yPi5SN7ZBnJqd8xuup4RfOWymc3WL0ldQJpd+TD2W+VXkVeeyuVY2jABC2wH8JDWHUF5gGDxKfNw
4qFmTDQN6OZfbNJtzAZcwSp3Nl3DCY0E8kgSZ+jNWHEkBa2cR5MOcv5qu/5PD3L3USAWZqGOeYOd
GJ4yRD8N3WIywX5IEJyio51YzSdkaaFCCXtnuc5Z/1okNc2+GebepasrqgGODuGbYt8U3aXw/R+L
96oW4YcFmR5ht+WUVrqCLAe3vnS8yGq3y9A1DwlrWhAEPGxU3uzVjGEmFd5bAnt5p1vcwGb6arTQ
Nxj2PMo+6ff1ipnbR0fktAqbowciu92kl2TQ7POs5cLyA/aQ83SeHOclrmPW+OWAUb5J8sgZM4rR
xSAiMGbt11h9fugSlu5uQGzQ7OB9YdRwMjwSDNsyZZNrZHtWCeXVqqfPqkzFjlUW9JuqK09FVj2T
2oZYIVurA+EcPxIMjvHyvFROup9ZTQZsOr985UTDUBGdGciZxeoKLsIfVtbJpISCw8aw1+C9T3J6
73oJLkFKqF3ycxE8d1bDz1+6Qj90lBXMnEv4CWwmpGapnfNmZf6hqK2odAFhlD0mGpVSsdgz1LEi
SJ+GEofQSmyoZXKk4rBzohZYt8qYqk/rRK9g7RqsObucDjJsNtNkY8vXZR5+0XT3hyDWrwBbAGSZ
xyQzMggWpNT1udmcrKL6aGIrOzWmWe/LtY2s1DjFoDGPXOIf6GlhbnSKGMpVoCAF5SgQoBnyr91p
jQuIZC+aI4HKXLcWOSYiOSxA+XYVaINzcqXxBxiN5ifXID8a7uc2KZpTU/t/kOkgmDCL8/dcx/Z/
+aaDlDfmhUi6Naqc4L03s0vi2eWp835PmsaVRRMeGO8HjzyaNFQIqOd8jBa5cw8Qpz0f7FT+8msS
DlwbF/ViZzP9QYlbo9WwGmSoBhIdJaOqNHAOoxAAesiwCIXlb8JBtwW6SSyYKJ85CfB2BgJ3kMU3
JqiSTOZVIOd/hpxd7py+Pa8tOjeekx1+a6alHefiOm4LM5MLNemRWFnioR+dY+9pFw2o6KOJk0Rp
4SP/YW1WTvVDMJc1EZZGi4M00SevxCUPh5QHNrghOlouazurZCTFKccT3Zp9+TwH8qyJajqUAmm7
Xy76wGXeRoPRJp810hI3OFqmNZzrBEivq5yFGxLHOS3LWbawgNauuqaZOFlpvQD9xcZfbV8Omc/0
WCQrwtbg3XLb+DUrgS8hRF9N631Agbm5VeEH04jOCSloHAUP/Wq/MVf+Ba5BnIyKh7IG1XqCltSf
PDv+neOb3A25e1Ce+EJo+FsJaqM1+6BA7THVPfbVOEXabZ+gL27jGxSBiUHjB+gLAmixTT7HF9jS
8S2XxdksuX86QoBPnR15eGIplCjCCMV851a+H4BFXnWhQ+ntBxMcTtcoGPb2GHmoQfD0BzWQ2iaP
ms6CN5N3ZJu4CcFuRRs6G/09gXiiVHykBPmRO2Cuxn547LmpDtXKxN2DX+MUPsHshTZ3Oan1lRSM
P6kmeJpGMfCCMGs87ERS9EzE/s6lVV5Kk+M8a1iVim0VGBTK4MvBeEf3ZQPXqA6NK+2bpiRUY8Vk
RTPNcVT2wLb7UNvmWTrpdEUucAZ6Xu8buE+U5+qF6Yg6NhZyJh/GRjaS0uD0zdUUa31S1YwAqfb3
mBSRO5IVbmBN2md9T5OYtp/DEv9LWpwLRYECbdpYCQz0w8TCy1X7CXM9f3qfFvd3hmuBisN+CYo+
WtEdnLnU61Drk1os69AaPEH9BvqAMsy9n6Zvvc0kx7MCIrmwSRRZiSNzyT50gO2kpKrNRTHd43Hr
sG7ZvwnNAXXQ9PJqZxZJ7GpZ9s1a/3Im6wdBoTrMZAxlVzfNTuEywbw93aU2FwkeJw815HQMzCEc
i+BaOChhxWxSf3jtPkim4QYvlBWMBAabVBwDYsbrQw2arH61bxI0VvUMW78YtRW2nnivOSoZYDgJ
2A8WHbXEoNNe4I16EYX0uneC/NnJMBHSW8qdJVzjRHFzXGVNyk1epFvSDOgL1n8wAr09LaeNnMT+
9Cx2Hm2C4dl6HEyre4NJ175spvqVWFWcrVh9e89L92oUhyGRx2wEbl/0TzWrCd+Y8cT1aVQy5Ix0
x/Xh9LiOigISfo8HdZfDWLB7iB425CzgnWNYLNID0bI8umt2CjzHOAegPJ6dwTZC0Zd+iND3uURe
dShUaSOpJ3qnFu3DUJM1MQfOrWhd8y7ust9x09hRb1N4mw7RA4BF6ZjBjDFpIVxXYp+lLLHT/DgZ
QLvIGTafzdQkzKOmyBxMx7t3DImitGU2YPUyZPTxVTOgR9grg0ccfoIMdnc8YPpApVnoGQdJ4j32
JsyeDJLTilPtNPZ3ollNyvMyO2bYx/D0peqJAfd0XwQY3/DdnAlcTHg6tqRtrPOL7qjDxGq6xyoQ
1GFZKyLF5iSxOHk9DMHHdO3vbRCYu1xNkAxirO7Sldd6GT63eIvK8Me3xRL2i0k1S0N715U6uJ84
bkM1ByBYtfsOCG43FUJjyhXPAifUyxIzA0MVjncgWV9ZBZdPSYIGXi/N81osRajTYgxTA6YD1sb8
ZbWNBzYkmPBKfPwt3ipyctGp2IVzNov5calTZLpDj0fNpJTpJ1SEozDRirYcbGnHPwY5aoR+KvK9
1rwOEE5mDDMbPPr7hcMGYc+Sgv76IgJSU+JlxXnBA3YcwISGTp2di87MbykWCPJK9L2oRPFUovng
+VKYIUEGx6aTPWqtiYqeubhj8ln56F5Dt6jrYw5NcG1HcNF2zpWLzc0wO0SwiU/pIYcnvjczB9FX
56mp/yBVFAei1695IJw7Q+SEgc00MLaEBQHHfZVT9vL9AqhktUx1qI0UZfYYzIe49H/mTXqqOeWi
oFiMEPQgdKLJd9E6JgeSaF4aL6hOvrDaaCzVVhsI/wJcjtbNvXg3JRaB+AFB9UzeVUXrGE2Vh4Sf
rGHOAQq0QIwFw3AJmGBA/eHV8mNai/guVZ28A8dV+uoWt8EXGWD1sWoBOZJHRIkv2j2cv0NfoojL
g5VEyLcu13jzGsqnQeDA7xDa0QdXTLlUjbgudfTDlCy0wORsqcmoMYqOp4ASBToa2JcKb+5pcN3P
auYod5LhowI8FxazT5xd2qtzP6dpKLyg+IhXeu1qGmCqeCxQNz9HYzDW7TpbguFp+PHQHBwReI9N
TFahC1PecUuBpqX6MPGqPGUG9Zyo/o29Kh7I/KMIrZ2MTYTd7m3HGXdjH5yDoez2rZAU9HaBgUwd
8HGlp3Ks80v8N4MMe/GwPcHAxSDqNUlzdK25OlHeH7LSqS6+MjFnTvNFFcVX1wdMCIkxsWOQTeUo
ot4UeZjW5UfQ1OIap5Z5bmPYE8Zqv2SzGRreGtzzibONQ4gSgNTa1VIHEQbYG8Dk4oed0OInGOlJ
nJ6XEzOzdV8CRXMSlkn5BIekJdKmcBmlsxPF/9oxyk6ZjNsAwcSU8sEyQMJ6VB80aKjn3k/Sm90R
d9FrrBx4lhIQtDuR2+beXsZ//vo0YDyJ6EBeE1QpPFuPthcvIQ40106JOtOADuwKO9UieXKYHyUt
FAUo8R2zrW0YRCbsNHmgxAcGOo576XgirCFr0jka/3p056HO1x9QA/7WmiS7fEFubWC4UYv3OwfM
S+czIsv1AcTpoaJYBHDIA8ElA33BM21D+w4ATu9gzv8OhIJMVsmTlTCcLDVoKii/yZbWBF2Nd0Cg
Ro3eRj4AeJaHooEp1SFg/H4bTOq7ICozOBqm4S7huDBTjhGUHufgX41DM8LlvLDFKPs7szH/rKQG
n7T1jy6rJXpM7mOg3GSOuK9T0DHUbKl6tOG7J5q7creqn3nJpltaM7JqrwOwIcFGGCCU9xaZSaEz
1JJuDrO9sTWKm77fMP7Q3nQnWxufpmk9jtAcGf1iqbRg6Zhl/meB8Xn0mNvgJ9oRG4imPhEsD7bh
utQAh+AiJsunNxjBpfO6X2XT5URHeDuC3hK4iWQUJsZT7+IYXMT6YvoDLWJcfdF7AnuMoTJOJLla
NrF8LvuulCU5wbbxz9hYfXIVIQ7C0zvV/WodDRxnYgD3JjDQTVlMck5mgXJxF5bzbmfvEetD6gA3
gSRToyTwbetHFdP9ISzFSfQgvWTbUZAiNGdvhiELPJvqHrm22o8I167DIOSd35KpnBuMsQVW4DP0
j4S9N+R4ptHzXb8+QLdKznBDgkM3J/Vejwv7SyXKSKrmieM5i0DItWcNbOphAoLllyR8qSqYrvGA
3ntldI5D7FhKe7ONex7MoJhMzNwjMXPBNSJ4RjUmYpTv2jpdF3nqvfHctea7219mBWFF4xnu2P9z
UOYWCpJEq5smzGxXN1Kg4G7FtcBsSngjYBm2vteWkSwWiPFctVwIqQR9iSQ7UtVIqZsXkIzKqztj
IygzeyaWj/SDrqBo9jdX/7xUR8ea33hAfiZGbqOu1T9jzYhnxomV9kg23Q4fq/SX6/dL5UhQEcQp
foiVsUlhf8HQpRZRbyKz2ZdrovC4E14TxGwHxZiEvpoXcnnecgQ3jHbQ/rLLesUog1TETP9MNN9R
Stz9d8aU3bSYn4K1xtDLchXHw3xmWeedNPGrtHmMiMpp/RVQOh06jyNhzsEqVr1+Q/hgHFJDPiXd
qkmTNpMDinYmQyxv7tqmHo9qCF5z8OdRibgWjWnnXOPN2dOsywUaQXI3mrF1tNf2ScPVObBp+FTs
bhEgWl8wzd7mYua2yvw/XsWzwawafMos/OBy8ZVqocBCTqT2pQzMr5hKasRHwSaKLuzIwDiJDqEs
r8TLdWGm2ai57hZEQKbP6OurzoB42AQ/Rn3CSn0CFBkRbPE1qzk5GI3nH1HkP8DfK3cuK2ZKFvXw
/fWgRBjcAvEZcl92XM3xhoEf0hUjX8ZktdzJzffsd6DEupZuSJ7L3jYu2LONS19WlxSZ7GmrfC8s
skbq0ksVAFkyGAXzwPUYK8PKYR2i2oujHbTcOc4vTnZ0zewpjPqlxRG8XaXWzmdSuXf5h18y1i9b
jGLG8FrRhFukjkXJMP7aWEBdq2a6deeo7OqpqvQIeI9UGXuEbpFJG0P5f72MaF/DnPXIcVw/bfik
eKQ5vNYxQGTR9hIimesfSRj4KofuyH+wH9w3e0VtjsCqKPz0TibFs0pggBUrE28j/kVazSco9fqx
cBm1OkaqzuQeSp73673oePonAu7jkNJRLPz8mI0EM5i6FZtzu+YXr9iUBCjMTBG3f9UMjG9O/lit
9E992tv7LGdkAKvqWeLgZOauI8CLxk54FpM5voUXe28kSQ0nS1+77+sGpOOeNX6wGzvtXiwXt4Ao
nF0MtgLnPXinwGH61bce8LFZHIAQALH7WZLgqefqlY9/uSLYI9ljst0dR9uszOLUlyQapGtz3yxO
f3OMiqXAcJmNOOYqRGWGj6G8rbxB5mib5r3gfVYlg7mgvTW2kzzgJY1mGytDHmtUXCUu3Qq6m+OA
S2D/i18I3VSUNRnb3RT9fJk7IBX99CHJtH8bVM4jIIbSRtOOigpudZ6CDYGcVPIhAv998Vrjldhg
Y2/3PenyJhEm1I0LdRUrkSYgggQgAQZI3nnaPjcW9EqZOUvElWXegim/VpNonmJv7kId9Oy1yBnk
nFpqWMLquZqsbesqB9ZLDEvIfgHaaRp8zEQX81uwoa2HDjge3rMhWxC2wJEkABVDC3PECbu0sMxt
1sqyOutfVDYzD85oewLskmVQHGx3/lFaor3k6fA29FPK6r94YuPKo7O0zn4DQNQSodMosogalnXd
gm6JP97ZKdVoUzMQITnjWBqdhaeK5YrP0IsAXgY6DJEwsUk0gG2LwIJ37baLy+yDj3Eekr+5D+CB
qPn42Bl0Gt//H1bcy/evUgaWR+HbTIxbnLuS6mdk7Z8V8nntbJzLaAvRGLAJx96ZpAbzMBbOkZEX
KDjUvl1pb81G+cdJjcyFJYCW1ZPOqfADccJwv3DZOd0J07qNgRZcibv47CeW3gnXWL37D1wmmP38
HjGI4Rg0ZzH9o820E9gQyAJcoiMTM9/ILtNzAJhvJ6sC07YJ74VlKcUqT00n8w6jnz8OOo6P9SoP
6bJi40ist7Ll2TRO22Kercei4Gp0/rJcYgMzaWep33Y3cP4ERJAOtJGYHRjju2M2hklRgdWwGKI0
AXuUZUW9L0ByRCAGO7tE8oUySWXeyTK+j/TmMkn5ZPomsi0COi/fn2+cmocyWaHA5kFY2ZsGbPs7
p80KbnR0rJbFmfr9q9XtuIWQ1YRxyaAVWnY4rO4Z3jAqMaZP7WA9BANnXrXygXg0JPuGSwcqYkP2
AyvWLnUYzXYtSYsJdIJGpO+gvTqwcHw1xxQnuzHay6Rgr6aFe+yqwwxgOSoSmA5LwJfsNcEtTsIg
jgogRQdqtQC2y9z847n+m6pgEw1ymDgaZpouX6lTb3Ss0MvXIlXDwbBrcm/M/sMwKG2LzUgz687P
d9iXxv2Aq4sNbX7vIhk+DAYwzQEF0fY5jQ5E+YYsN1S+UbGWf4oSQ2BXU9kMj13jl2fMlqHrpDMa
lnGrNdWT5sdlAomeoiTPmV7W3Buw9I5NYyDZ2ZgV0jJOdVviSGPhTuPZA/0qZ+QmvvtOK8jvtpd0
hMjVMtIMuTTqy/fHT2WSstXXZkRiEYyXBVugMhlFbf+k75e6T6uL0xA2UvKpMLfEsAajhP97OLIC
5M2PPAkTs7BOC8RxOy8rxicC4oZpC9YryDGhh5IyoimMkZF+ihE/B4L9iav4vKg3DFbzjVGlvw/m
FVIXvtv7rBnkEZ7iGWwv8i9p3OZsRUs6UDml+GrvqWkXjot+PeiGeU+zNJdYf7CAy0l0Na0L+v9z
0/r1PWfcIcNadYUwVzImyn5XBjgJKbJ7JgjV0UegtMvilklPySpo2+ZvyuhTpY3+ZnnFz75xweqt
SXCzoPseXWP5Q9pWdp2mJiLiDeXQ4o5783/ydV7LjStZFv0iRCQ88EqC3sjbF4RKqoJJeJvA188C
b8fUREf3vDBEipIomDTn7L32pK+lmSZIn5HBzOS6bZZSzjVO0W4TnXn14P7S6uvDgO5aduLzbWdt
jsDaWY+W5vqQw8TaLEJEYwYFhTwdzFUu4FvPvuy2Sieg1kkyda6Isyb/QV7pkrfohjoLoVT2OHfT
fqa2AN8lWj0ibwJSGRXf0oYsilEd+K037dl7U2KPNkJfbE4+ar26bLhNR+xx2akatTPMVVYuUqf1
RIgUlVC8ZoncdJMWntOmBf9koCbp2hxEdK/2lq1+YZd6rL1UbAXZzGv+rSx3gLd49b1mVz9j8eiF
REsSGnxSY4xO2SvaywKc4y3fCThnEZbbboCoFJMJdO9QMYtYN1I9WJUMwNNIjzmKnmJ7UenN4R3t
WzswGL16j7DoRs/Wues/Sot5Vjj5sTX0BQ6OeL2OGmzaJV4nL6kDF2qV/d6EVC9ifcI8V1l5UHoO
Aibt3mS1HHA+48AP089eI8y74A/SXDXqTTv8Yirk0tVAWupUrugcwk7n95+jChZbVmOIxe+9biz3
zo6/sMozayHcAjeBLlz3XmKHIhNKBkrRubHu+vy3FASQD+qL3LaPLoE2oYlD4cQo20iMlmESruix
pCtMa+RXsOJanDqSZvUKZGVgGc4V9rKxRoSrdgc0Pgt9XX5bE6lKVkn6Yl4gFmAzwlSq/8gIhcJs
/DBtzm21Thr0kkkLuHee0w1QK4oC1clsyUCqdYG1CIKeo8V3obJ+lw7lrmKkH9VjHkQgBLIbckIN
oZZORPoeYZJK9dd6rC2GMAvEckmD3WWljMoO3oQeQ1ZtWY1hY3rWs/6kaXkAE+3FNsd9WNssilDA
hbV4kKF2MENoeUyWYeBBa3bN5jsPtWM+I6X0VGAUKiEcwI12qtXsrcdek2Xd4yDOkTg6lvmrcwVe
sfor6rtnMJrrCtu147avYcglxR+mwOH8dpbsZoyT30MblStwsRtBcWBuuosgV0OyuBeNhhqjEjVc
hG96evmmRde17ur6t8fqeWdADiB95pCDNn3yBxbw4eSJg+bXz4kRO1uNaRyqLJIkN+d+KbH/4PHW
BfvC9jxmqBChJR5jN32KadVsyBjAGLSuOnmMbAGwubKSbaLqp0gCf9fqTZ7opImYaNXtVrbrMXHl
To3Ftk7kM/lTDwZ35RrOKg146IfbAjveefbiZx2Uzn6OJ2iOScGU1EV/gDwTBKceJ8mPKGie62b6
VRYmBeL+g25/TGAHA6e+3OrZK83bI1JFyKATin4t2cAMeJgoeLbOfDAMgxIIDkjU/IhM0TW4tJZW
NFnRQDUFjM0esnJOEjJZCu1xIEvBmqtw2ywkJmshMemtvqUQoq9jPLILZy7AFANGRCQEk7jEh5vs
gsxs3iX4mYVVoQsfixrEB2z1jEqSMyukQRRhEWhQzHX7d9ugpN5jR0ed1GEBFdMXatTFVozNW3tX
kbW2gFFnTAFVZb93oU2oGKfPlQw+NWMUGszNaPIf1ASJhRlAkS4HHhya5CIULNDoMTyCiGU+yYnC
WS7wwW6aS6jk3vH6U925mwE7y2o2eCiI4VnXZN0G0mxBAqsKQ1k4modUn+nMFepg5NN0ntkmBU22
iMqdDlRYtwAlLbbGkWQLkug5Fn6jubYNApTCrmFYtu6uM+s3hAPloUxPs23fZzD3USRx+qdinTvq
R4XiS6sXxbNTf1ukBdL4YMSJjNNYZ+22Ul6gXB/ng3l2WSFurQQHPNCAPWo/LM4pPZkQ9X3uf8Vx
dY9R4sImo+PkcKKH3KEZjpiEhuTa7zttm5r5bk6iO9SDhKrLbzvT4i25rcBdMuN9SttNy85bpgcr
x06Z0gPqMBqIwdr4pKvG+fTapIpyaHwfopo3QsH+iCGkGcsJOhxHS4wu6rqdrtz9OFCpVL79Nc3O
EajYfsq2oZ2/jIMi2o8qz/aqPCrwFBqatWtxMUm1To2E0AUzLcmQAHhIndw7yc+h7dBKVdVRzynb
iNyzV6HRXxBgDaQDxb9KSg5bfdcZDa5YhCDgtOnOO+2jbPz3WlMnCdhrGynQmL59RyErkBxUzJw0
50ioI7Yxi97jIsw+nNBD0USw45ZzuC31qTpnA5mnRTG/DNnon3SEXsEMJq+V4SP8ihMWrRC1+7Qj
ub08jKFL/Ltnl0xvWUCgBuRtPLhBn8GDseARrty2oChEBX4Nnw25o9OQxK6FcSB1YgqwFyEV7veZ
pnfb0qHeUAjRsKKF5OHFMJ+zNHI4LIqsIcep1jFln5Vp49VxTDouKaaMuWryJ+4z9GfHUdc/mtGN
1nHsPPSaCflwqvgMEglVVsgP4UF/jIaNDQ5vIyfk6E6FkGAEzFIszt/R94Zg7NjWLwQuEnjLALni
qR28YQH0oqLTCtjhlC/Rfa+yfgIEEZaoxcA1E3qMgqfAuZzpDwWnkF0MEOCuHfbwtb5ijitCfERH
yP62UEuz/aj/iGG09tHiW6tIXuTfZJxw0z8g7K9VTLwuLveeUuXE8JIcRa/6zYwijXwU2gs+hdUN
nwXzNmpzukqU6KnBrhRFxjvb6/lIFWa9sUvGaz2V/YpawbCZ/W88YPNBl/Uu9j2TOrJ/truipBDT
wZPsKKCGDqXRwSEVYnQ3upafJNBcFepARVE2Otl9XsFLCeVpjDlU+A7IPejhiRr5cEHDD03eXqwD
Lii+IsQBbtXEPCkxPzmRdppwBX3o+pjtFFkNWwKym1Nogowfo3kZTeCXe5V9nQiEWaGYiz8GgIN4
BOzsCHY32cBTqA7DSU8Jys7wJp8EgNZjPGPecK3SfzeXfAc6piyShGZtq9QMn53YBjMyTu++b6YH
PAuWT9o0yqLyA0nfdzZPDoR5rbvvTQZxL35oiGn/UJ4BvxO12xEIyIAcG2CrTL99Nm4fNIKyQ+1L
YiRYZXpZ7J1s/muWYA6BXpkq7vC3jCc5t78QNT6GpW6+w0p/JEIUgqfZjez8+BO0+QPLHgokiVjl
a4QIl6nkimxoXK4MKsmXKPfY60WMEGmtk+M5Kvc9wTUWO/lHsxwKNpFGiDBw9vTiw7CCTOi/0TmZ
oCYOoWsbnODxa6hG0DdhtWNrC9JVxawzte5hRgYYjH3SPYdVc0iNfIcMmkV1hvwjSrs3oqzKBWTk
LMT3/MOfIYqTPmERZKiW9APc6w4Cu9t/ZxFodBCaEoE1l9Pd6FATIxxb3WgnrX5p6G9d3JqvEAE9
5npCN2EhCHsE2eexO0DRfEwQgn8SwZwE2QI4sPpsL5kgNhFS9JVr4cqIp3GP4UZ+tTSdgqZFC1SM
dFaoabJhbiyqx9oPuaqgypzj7bIaGH/PdsP1EFWsDkvQCgnByHrMnTXzV+ahwgbpIFHCmoG1pydK
OLSKT7PidPZzdqaaQYVThVscaqwXBvHs2xgT0erfDW72VaMJD8JE4tsSkU+AUo9cfMzaHR1/kaL/
lOK7qkMd4I2HDQyp7kCdeB3D0U7beKN5rrOBvTPupdX/QaI1HAhRo5iOEWsjWwbrsoQNlKZ3rKKj
lRbnyZk5YO+P7ZM+J9c6TpNNquOzMSDis8AmPQ4yM1om7dsYOQ7ePEwX5P0FvqrSuOBVoXWXjcOx
91/Jfr1qmRmRi2VEu7jH3d0XCDOG6eTan02hyrsKZhSzwVZPnzunb7ex355A/CKBs4itngdyW+lV
oXcf4+pKGI6DIN1Kq+ZJeUi/rPRaDERiU56o781FiLzEvrSCv2Iksj20YkoIh/JY70Mb+aTESDGN
5Ai/LsGRja15mlq3ZiSuLnptU/qZHPkQ9c5zYWjekX3iH1QE8VUsmMQm7kDo5x7Xo+DiIvaAoKSV
GzraCa/yOZ2S6yjwIZY9vh9mKWblVswn9rMsvI2s2dMyYyPf5n/CrPzqfJbfiBRBbk0cxUX5DTpm
1oJIgqojhBuyiwmLQhftY+lU723GVqCnzXXKk2KPgRiJrE/4qb4cnFjK4qnX9VdJ5Monmmi1duKq
uEhkZeB3H9g1s7RvRucjbkdtbXfwQJRuvnQTE7yD0nO6nXtVN/Qf9A3isOYzQoCF0ahgDWnGoE1n
bdjIRBGFvumYbV1o1WfKUyQ/JRjhZnCEoooe9eIAZsmm8EAXlzgoMLVmuM8wVyyV2MKLjDfi7+hR
j2G5IU1UvUFcoUXnngyzt1/0NkJJuSz0YeVvMq+3LnGYAYHR7CPX3/icGi+1rlHGVtzWpklxhQa0
YgEjIieoyI7Hf1tJCpbLFt9lqaNVv5IWxGbnWjtVCCyBY3ZMzAGHcvLrNtRKnR8nBWMpXOYH5ONX
iGvTwUhYBttjdw0Javr0rTEN8HIBHml1SGCcH78T7F0rygZWV+8aWkUHqAvIvQT96S4ySRiiH84s
DZROmOxweov9PtTNJysmV6RuX5yMEg2rIyMwFpBvulwDnLul/KH90Upta8r4xYQlRVVIYm4VbFgQ
xjLxNszjvSXeNCtkhihQ5ZQOklG90GZCV/w3x1JvdtbvNKd/ZXUjz9XcHacuerQc9Su2XDQaTK+q
YbneqYRlah6zKWTduZ45VenkPtoGJ53uEgxO1AIlMb97RJEJLdCmOcSdROVuANrp7ScD66dy6dk2
Igc2Vvos6GkOyaj40PzqQVcsmsblGJOvkF7rou0eU1m/xCEn3dIYi40k9kBOVAHIv+dk9pqNWOx8
2M+wU3R3JokInYW6lWb4odFxU9aLfsELf3mSFnXmGd6Ha87HBoLks1/63mkYWNT18K38ZcJWGlKv
urHeI58dzmgJgoOGJcsKehb3UNKuANUjmEip3gEwqe8K34LkXHfNXiYCJogL7MKZwVJ3QCknbgOh
RmrSTUHPXq8DQgpbO0Qm3DGUMfxTZMz0J3KPy0fqON+kdLl7piRYv4NZf/h4VCiJVEGqMyUkKfku
iErAeYwlO5sQ52CcnSImiXGoxYolrTzPZChOyfTTZpykiQjACibtdg6rB61h3UBH8pfrPRPlq73N
g/1URzZL0jy/RiV49Ra/5Qf6aKAEuKy6AYvjUFjPk+CGvb1zYjASA6B7ChK3hRVqBEpxldYcR6wK
7834ag99+YrSE8z7/NE0HNySRBjUGl+kT7MXrNsZP3bL/U2dgCv4CNHjQAOCTGgXDKgFWvPE0K0h
IlnbEKTeJ6Ng5zlJsSlxarPECfV39c80TwJyHlsWezKGQrCPFCO6a4yt5MNK2nvUQsWTHAoFfnOO
iCMb+EARw1FPn+yimRKFYB/e3d6f6LFBi7V09k0LrQ+Kl4gGa93bLkv8XDsr+6JrrGkEHph9NbNk
8SzN+CCMyMFmDW0T+cNI7E6BqvcxiuanwlLlhyCqZ9NEOheHoZUfBWeTs4YGFTXTtqgkE6LqjYM7
Z1wZcYmsfGBaB39+l5jxj+gddZ+kTvXAHPXeEwfxrlFi3Ey6i/BDRtp7FVnbiWruWgIg3sECv8vZ
jaFRqnrS4MC/GoZQ77KfcKM2LjWsuTPZn/faRZBcN/jTJxyKkJ2hzU6eZSlg2/gjLwT1qsF9sVD0
nLWJNHfYocmHbMqvyC8uWaG8M/W8/kmP+/vbHTUIncaWSmZu9jJ7l9qff16OKrGzLGqrVY/lT7LC
7ggp25mN/wHN36Fk77fXkbIUWYeh8+FYMdmBc9ZdZDuEj3qd3KOjSGWTrhDiLPmQMGqmgs/H7dNT
IFHxWxZPa7rY9seo2p+sAacgIvGQRPpMKzrtHxoNVTJVbOBo+XspanpcWozWCOPfU5LOT1UoruWO
nWX56Kls2lcZi93W7J86ms07LpcxYJu3bQpqIMU4RyT+svhHSOW/d2+ycpqXaKh3HHCEEw6wagoY
/ZYGGZNw4oEiR9V6HeZHtNbRwxjTzyR3Lr0amfgYopKOQ0MDJjXpAvp1zI6jZ2zG6j006IMpS73W
st94dMHxBQ2c4RTJ2eRMDhJpj8aDTZfk9jC2tKz+02u37/79xu19f1/7+/S/vnb7Rvy/f+j29D+9
9vdX/de/dvux//99/+k3/9fXbr/q71/7++v//9f+foLbT9ze/G+v4RSidNjBDcbASxq7yieG5VQ7
OjoFDS0B6d3MAO/mqBjP1JoGZgW8/KLzh3NWWREmkuXLHCwlX87jeMY8hdUmzvdq+ZH/857/8+Xt
W1GFedMNDX1z+7lKd30G7Z2ioX0SJpbjCTAaJVmf1a9mopo04pdeNyjALNUPWnBktxcRpulhKs63
1zDVF+fbU2+uokMHb6Ol+IieUUTT2evZ2asR3jglUXVWwPCKETkGgTHhdvTHb892poD7g4zUyi1P
1JZXwHgo7UfG72Qkl3gMZyozOqXVGI4bABLrOo3hm05oAQKm+VyhzbcHlxtUA9o0zbif2K5Fk820
mb63g/PdImylftKkl3mSxp64m0e/m6u1IgSRqTn+Cs1fdSUwUM/QhQ07JiVmPnWADYJ2iXdZaG6q
V5DCRY8ou9xYLRqQYvnjnC8Hr9AiLGDTxUrECUD+EGFrAacUNthsgOczLCu0Qszr9ASJVvblB4nR
LDR9fFR2iy0SdIhZa1Dw10CI5w0oF9KB6/6kV0oRWRq+7KscuU0IsIcaEqmkc3exEqqxukp+2tL6
DKni5/V3r7A/UE+ygA7XKJPsCCJNShAvB053wkVPypbC7fN9l4p3hkNx9mqBLT/WWPfNP1M6sLdI
2jqQhNIOc3jszYoY6cj7QXq1SS3l75lGz65FSLlLn0KyQaxplVKKnPfk0D1C90N7w2EUnCOnx7pJ
d5ICOxh72ug1sZzDiB9Es9dJ59xDBDyhSWs2RPemCOrQFQ5VhOyHCp6i9U0nFUTPoNVPJdQiqJRU
aO3EubACHFCturthxLgg3HgXC5+Fc+Q+z5nH9sJEG0SzlMouG8GlBoHCp27+4DK+ZmqK9jCy97pQ
j4BMwDT0SKjiLL4qV7dXtZd8EsUBRxKJenC7aruuU+dEoBgqwxyZMLCGrV30X1xcSLMdfkinwS86
wleaJIVo5LExK0rnYM9QmyOpHLTMyDrDtDG3BPUBHOITXgxW7ex2OMB2gmrBbAHRY5PaGog64PAF
Gqp9nK/YhC03iSlW2tE50YeNSe858Ci2sVPAT8i7n6ieoLah08M3VUInQe7mNPryQw0EB4TKlSSu
noICEGXBSk5v3WOy3MEejdJ1lSw0Fk+H11ichA8aMM2pM0eEQ51v/3/cWGw2bs+zbtH0jhT0ILS0
DqYlL/rEfMYxt9x20xiCEUl2T1pfrAzL/V3XSMkFdvpWkUYCIYY7buZUspuwA1VTc+tqLNxMqhYM
epAQg7+Xlf6DW9AJBiNODlwQh7ai5hOyV25MKnPkt2mbuVd3qvRBxdtYYFqEgX4mWoa+ojuzldmZ
3BkOjZ7AiS3zDKaeG8kqFAVVsWTeLgcdufOZj0b2WVz88ZyxO2MdARMIUYDgskEhpco2uTW/ktKT
bBpRnmxBcgTVRDNg+xBkHnwiluYVo+TSvXPfKPc9lZjPKS1yPrSlj2+C4datQdBhlczcM21CZlm6
6N3Y2tQBARubIB2aBKcQOrxPxLXl3hLamWqIUbUNc/Wil1TqsY5DJ8AbcKK2ubG8vEcZl6qzmTsj
pIc0GCr/aZzRE4YzjReHAKDbEH8b9ifdMQPi+yQ7qAbcTg+u7KQvsRtsZII0Mmx08zI9W05yX1qz
x7YGt2nfcy2YCB0jTzOROZOOYfKrywamS6hF8pzm4WNX0QFnzTit9Wo66QDS9tS53seshhS4wBjN
X/aUIiuwqSWMAh1dJumlx1b6Ok2Y65I42S1htfS6p35NzWBTQKlZYUwgf9js3qZKX+FXkqSjL6Ki
T0TKIA0aRlkQLW9V3rdLfUserL473abF24MszEXNFP4zabrOPIAOYGr8+47bV241fZd68mWV3MkG
3cdzOGHE1dxbFiJPOzbc59s3Mm/0z6WqnB2q8Bff6nJ6zRZ009i4G0P7Q9Sj2ttqb5DmxV5qwJNV
cuig+koSGvHqcbPbL5qYfjUj2KrJ1b7j2NvkqXUX1vIp0sADGQyaeAtWHtmiXEPJEzown1BGRrOU
nkRiMRGLyNvbGZdzY1sPnopfSRKkU2T67blfHiaBkVwTKFEVv0hihuhKMMEFobNGKp6LmJQBHI7z
xjJGB8Va8RyZ2pubdz9UpF4qfdzQF4ba2IbOyZPruR/+LE0sWLblm2ejhHMddzuP0698oYA0jbmg
TgPm2miFqobFhaRkOxWKwkTONJaYpJu4ay03jKOxTDiVNbA1TeFTlEmz1W1qjTo6bZ/KVBh1yab3
cpI5aXZifEdOjlG3pcS2HdCxy6R4pkeNoV2r2o3VhdW5KxXwp7ANhJE552l5yJFkEu9IIOJs9JBo
vTwisu5zLPQioBVNxF9muqul1OqwOV7rOmzzuodi5xC3QXACzcyulmeH5NlzrlXpwcnMY626ywCH
jvbTQNGN/t+ZlTySkASKsqkuU9H8rhf36O239CM1kcp/vj2xEIOtB1ZUe7qlV5Lto73b+PAK/KdK
AnVwLJcK1mL8jdtzMpnNeXHJnwdlm0fbgeayHGdjSifK+gJPVVIR5Id9TTgEGCSyOtRUT+c4qoD2
a5D9vmfs46fBF9W5QdJC34roq4TCVbXcV6NuPesthBLLT06Zi3aTTcOU02Rr0Imd0+VP5wYjwDAa
MDFVMJV2hLKHFYaYl7Ofkl8EeohUskk9pnNkbQyzhK3Hh18KuF2ZnG9Pbg99K8m11TQsodjg9nmT
PJCNBQtD+e46bZGF3EbngW5ILUDRGa5kttbeYkZ2TO97PuWwapfjin1sGa2i6QhdN7hNXtOo5WdT
K4uzJV2CvPHJbPymek682dihgawPkRvuHZ9T3hAaFVCI2mTGFB/r1OyJqOLBKOoTdm+xr+kv4Y1q
mIBYvGCf+WmadZYjvqP+hexjgkXmp9ZX3JOhYecV5a2uCtCpjuz2UWBGT8PMxOtD62/V7B8Umvyz
UrBhdKQItORVIGdyTPv4LMeJrtzE7o0NGn5XFGiWTdRotrU18Rvc6A4dAvtZm9GPpfN4Tzf+3A7d
xVCsUyC7BNUCYcpyyFco9XqJSyEq7yxHq8DHdz8xyxGzpLcHlX/9z/qfoF5chhksExHmj7mhKJjZ
/CPpsqusxa6atdecP3j+++DDcjiDCg93BSOPmQwQIVKUjWUoWSh0fbnRQjL+ctfCTV9dqkQ7EgVF
pRiPLyYCgDOp9tIqjUVbWB9Va1ubfB4fmzxBD1d557iz7ifBbamlWVC3O9n16RGxLJ075y7HCL1n
ZhbnfllUDflrikR1nUE4YdPAhH+7uhPXY5mCMZr0ihhsOwrzNPupBJ5iCB+eHVo0+6wveyTTyIjg
C/l9e/AB7Ecoa9cIHViQ2+GBPoUO0tD/uf1SZxlVbl/dZva/r92eGgZbCek6/7xXLffY7R1/f+Df
fr5aLs9ya8RpUPh69k46ermryWDbaiLR3+tCvJlwRh+8Iasf5sp5vb1sdUQWVxZoiNvTycsecCOW
CKxkdZ938uf2Ml57wBys5XbgO5q953P0uqUDGjlEE6BrxyhsYkgkD3a83r7x97udd1JRa11ub4Vx
wZ6HRZ69j/X48++7HDLPj5XlXpOpNK4T3s91pzUU4JenuuqwX3nOEJAxql/J/iuuMLtvT8CPGCRF
8fLtQcNClaKaXMX+tKOnRpJu46MNLsyr0U//euhpnO8d0pyQCBGnPXTX2xtuD1RmzGsLTDKoUzAi
RYc1J7Y8KAeD61zxOLw03vCeRiP9k68BA9gxkcVJq9Cc2dKArY0DRDTWJbfZ7eAgff27h78VH9Dz
saTtQGw6bN1IQkPpXCQYNBLQh0bntidM+vRocwB13fLrMd80x15HF/vPV2aPEHKWNJSX77r0g6D/
bIvsMbKRSJLbS+hEK9Tx9jAyia1NB2imX/v+cVEisE8mHBhLEz1xVlcz4rOoSM6IKEHMmXFLdej2
KA30tV3s1scq6TYSoN++WZ7dXvIK2l09Sm2tc+wgNj/NxQ9huEN1hB3GRtZvHvzReGEBfY51BLhE
NuNEW766PTRmK4+km43VfKh6SsJF1RC3tIhQvXz0MVtRo0RtwvQRGco9AmOaAeQOr0Nr/2bXGGMw
Ln4rnU3rPMYD61OrP0rK4JvEMEgz5SXKUx4Ock4O2bLZjnjO8qj6nNRQG+zE7anLuhohbA7yBxeP
uZqW4lOoErGPiGCwpw6bLcLgtq+aIKa+h9gOiELNWoNJBaxU7PCcpXl5ZHDAb8+JaMqcGKDBDv5r
EWeunfecjvlGLfpgo6+LGeUIRbCI5Dpba+gigVvZpEm93FSCK6RPDon+hx0gIieXGJFmmDL+7uLA
I1OeDDnP/WUYptrA/aervvzz/xwB56XqAJ9G5pxtaX69DBWUo9uDq4VqB+EHhyP+szxFKIqv8uV2
Am4Pk0T1LHPxGpIMY8MBRobcsL+Nay68fTvbF0dlAMY1rkSe9g8Zi0BEouZbpIZXUKjt9nY0WfCX
x9vBhuapVnaZecil9XCTaPZu8s330MMEqiSWEC5h29yVbcjQ3uPoX47J38pYTWQeGBD9LXT8P1lJ
VdHy0WQ3QCiOHusOZVKdUVH4o8v8+fan6UBbB6nt/vkcS+FPNFk7r0lD6vc5Mqx/q5W1HQVtqueA
o/QyPomfzlDzIqbvwUjY5tbRtPNcJv02hd+ZW/pBLt4clqPAteLkjU58eby91C1fgQquNPPZzLCh
hNL+gJiCdlCmBRGujAq3saDH3YL/bvlH/RTwBw0c88AtC1RDRGuCCBafL42RxIM0OUaVtQ6VXlwn
fPVXU+9wTs+5uzGaBOldbV8AoiRIpfCLaj8dqVI0/FCu2qmB9D+t9ibE5D/sPfH4dGe3caL3VHQv
Yey7X5jxf8uBWAZ/ZiGOkZOZw5hAdM1wAtOOPZSGJmhS07UoN8vGqkigl4s6Na5SscCfli0F99XG
d4GW6WH6r4ehm35ldMIhJUFBHZfUPyJkoA9o9lc0hc+eDWMknFR8igWH3MrCj5H6BfE2XUhV76P1
e+eAnnEXp2Gyr4oI7tiwRBAKhtdjxEpm1YbsBGgLo53WMNb0fyic0JIJl0LFM+5bh/t7BtQxAXam
H7lilFwBtFmPLKz3uoG7n5r0V9ljAia9Gdu8Au9BrB1h0R0WkHKqsfc0DWUqnFpZ0u+iMR8PU9jc
V5yCbY9jZu0KQDt+NCPZnv2jQcwo6a7aybf9Aq8AgKXSHLAryw7sB7Q71pfHBqjFgZ0/P7tMGItP
N6z4JWF2SdtM31kIY6+NS6CSrRnXmKiZK2PGdrR00J9DDwwOccRTBZKPikblreBTmHQfZmyfKMi9
P1mOVmbIv9togNKTmuxHK6avnCznKQS0jXSVVI/RFrSwPvMBgSZLWlXQlLWq4WhqAyqN8MeiJU5U
DR7jholJM1tvhxYzPir5PuboMcNYwOXr1JJ4W31FntrREX3oBGQgFk9vaAjVbrJAfxTKJz0suoCz
Tuke93fC+4VFy8zw++fagnmhchYk0MwJwhabHl9fQHANFCeZ7Mbkk/0MQm6zLjbcLbjcwONVLWSU
2BwDQqreybmgOTKXhKih4V47mFqymV5D74Yjc+l2bLmzlF7dNbbYsa+700j1QPCxFEcUl+cU/xkt
UgWH+hNgHiMi/c5xjreW6CwUqwTCewt3ycFobLikkljzsYoKH1lQ2qzaXEMB31DdSNITVUfG0rhf
giUSWv8A1AvcxFZvkijWTNsMrFqusWGz7OkOeHMClMk8Vy25fTL3X91GJxjXdw5Z30IfGWB+1D6y
cgI20s2IpaVSuABr1ySMyX6npP0ga0ffRe5cr00Tll9k2ZASKazXHkHvYcVNoQFhtMJ4wM5SHifN
emUKQGyeUUCdNQggOSsKCgQsHvp708i1jYOkOtRz/1QRaTv4dIhH6Z2aNn7qqa6yb0biF0ntJCXD
A9uP6TK4PeQYDaeH26eUxMBEbPvE37dG89B16NG0DrPOqB9idAywdaNj0SwErmzq94K4IjpD7VFK
2Eyadc0E6OIW0cdXGflfpmkV9xWJXF3aIp/Kia9oTYNYTye6uMgnAh05Kl5K9y6ssFd4dfe7gQ+z
KtzQgwKH8p58znirt8nnMPcu+l+7OEsZV/uOVEZDRZR6RP5nlpVLAdOgWL18jOQ8hvF3kjJ/QM3J
N7ATgNtV0QvREGdEjQYAkwg9SEmMfG4OIZ18ELbc5mTv4S0OcON0q4V6tANUnq/HsK6A9Ib6SndQ
/Bao6Q4S5Qr/xFZng8p/XO/ZRl1z2pS7W9brNOCfzd0MESl44xNmgNAszuw1471d6p+TzhAJpzcK
RCte2nbQ914u2UnOcL7Y4W5hSNkek3sxsMwsPI9NX0nxBraNkydke3pFtfYGe2+2zuPYj79s6UCj
NAC15VQ2pirdE/oI/hQ1GzrZot1lxbXurXHlSye8EDHHYXcK7cEF8MxNi1QIgQelGJVtW1oeRFKC
dOu3fHtvsa1GUT0L/HseGTFpfPQszGze+MsrQVHQXyA3ZUqPNTXWVYd7AnWuxFeYk7cR1hfC1g1Q
LX228fzxLYf2TpoqWAUOp90bOSAxZ7xruBXvmKWkafm0IPh0LUnCJKRaaisV7g4v0T5s4Uz7SZ//
cC5w7zXY9XWa2St+JwPewgOvUeNt4ibVt2PP8jpvdj79swOFP1r1eg8HpsfvnPgLy2bcazo1NB33
0k7meuDgvUa2DYw2VkckU6gCXFJyTdhlFYsnVzOHlRwzGqI24e6hch+ypHqcHO8VDTeJ0IwFEQVy
p0ghXCMTn9NhpWp009gUXzEgXLp02fnfjzWbKIq/r35UfCHBkYG2kDApjfs4yJf+9S+nWShfFIpR
vX1aXRVvNdzFHFvovaPJcemSGoph7e+AjNeXXOT7QZjbgsQvKqNE2EQMSA44h4s5xM+auGsczK+m
hP08RUAHZvTejGwA/NhXcAaJY0BPD762aysIzChmwUnT9KqRAN2H4H7l/zB2XjuyY+mVfpVCXQ8l
kptWUAuY8D4ivbkh0tKTe9OTTz8fq3s0ag0wmJuDKmTmyRMRJPdv1vpW7xeXLu83jOMHnvQT4Yfm
c4gZhdO7/Y7QWzPOGNiF4wtU01fcg3F1p+ZJm5zoYvXqTFv6qgWsjxwhcNMa5hEoFOK1EAqvrzVX
TP6YvplKAwqlkMuJFSQueFxaWvukN5B3A+AomWZ9M8W69b6JfIQYXFBYyyAjFKcAuf/SoMkLM/88
1lP/0hvOY6NeIhRpS0Jacqxq5VuH1ok1drYLTah6AbmB1Gh6AZ4EcTULGCyVhXOWQ59svKLaG0Kc
mYYM2HdR3o5kOppefyhz51ufHExGoP1QpnQ74tKuCu1HX/9OZmOsDUIBRxAT9Sww6QdaDuloJ6Bk
Xwgji/0Qtwfgls+Wo17ccriq/djbj3nocVtksYXR3UQvlWPnidsfxw3zQ+h5v4xCw7Z+5QhHAuSi
D88JtGuUcUei2c3lol40evuRAFJcSGIjWye90ga4aL4aNLK6UhtQnldV6ZCS4W0g7NZYVqHLl52J
v0w7+9p4sJiJWqIeFlY1ZGvMyKkT3XIlbkGGeA2rSwu5AeO7cUx5/wkyTNe4qR4QxOHG6LgcxYOh
DOPsVh70SDced03IDlSCfG5H87Wz9HxpYmrraHYAY3bbQDrXuJcfGPkeA65AxjEDmZvar/KP86Tu
OKRiC12VtPtnd6S/xZx5stzDUPg7NfxWfXoVtLgLtxk+a63cOugTRl8jFcACdzTimJYSUliTa/jF
MULBG0RmDDq7LX7inDu0dWbZxCejpjZrbynrWatvvv2KNHLGswkRdcO18RVEcOLMnVrWd3/9oTc3
ZRlEAXreLjITa1eR9R1HTKFGvM67oYn8e0cX92joaz6YwFx1NIfMgi/o5e0T8uQtwQUJzi/9OAXV
dKqa9CdpJkRSbDxqjyuABydMUCf5HAtONV3Y1dEp6HIw4RK8UdpAjzw2bJVivmr27Vpgw4NTyLys
VM9ccMmzwP9NEjBh18zCJoTLy4EAKKyJ/TFi/7AYXJRvjqW9FmgPoePoCapIjpfKtE3Q5LpcC+y2
SyPQV03vD2u3yV7YOvYklEUvEcC8znpzRNzP0ZnGVbiNDTyxJkCkquWWT4/BgAN/E+EqGlkBILFa
uW63Yz8fPFWWu24dmHxB737zPCvXpgH+BOoaEjMAZJuBcMVtK51lHA4PVcSGtGysYNUNIr2pOvT2
Ln5nnUhmjIbRLvT9BP4PQcVWAbpHSKZ75HYB+zdwjmQRMonGNk/sesFdzfUOdCx9HQELIEogrJKt
dMJkmTcWQ1ySz4FLMWYhxyQlltiYJZKe1kZHx3xqfds4+KEQwM6qsxXhXOg7Yv2gP5/afrz5Aa5m
Sk1vqUMeIZBu2HQT0IUJ+6FyJkIAWka4aZI+QNhKKv8+MPdjLeDEBDgIa9+1V0qhTGcb3jkoMCkV
Vk3ILQXwUTOyvRbOJ54Bc54Qk63Kw59cH8al57ktFG8kmYbgMVbPuMoi+tQsvOUu+XxxTEUK0TDd
QfcjQOI6kU/SNzqFi0q+MwxqB8+RHw5maoSHXELuiRUou8a2/HKViSferQFEWz4R6ww2oc2Mm4bY
rdQzfmzBmsVoidmQDAQWqfSJu2bmbUZ5d1PtR1VDBPQ8CmnglPDPXlvbmNZ/vydBISPc8LmmGaEU
V6dBRJHnOODeOsveFyX+54HTZMGq5S630gOEiBfU5wQGp9QpVW/xesFJhpq6d1IPIFrG3Dks98Zs
mOWnQc4HaBfpriq3AEcC0hHBGRRjKGs7DDJrjYl1oVgQm9VpCOr02tH7WzJfeS2lnaQ4cBKLZ5XO
jVNk9Ql4luSjb38F2CQYwW9JFNDOjB5r7qJaaUOIJrHSw22nJ88ewEmyCO/azPkm5irlQ6T/Umyo
JXMiKB6YRKfO3FegvVuiDlD6xcEG3OOPsvyHtp36TRCkFBUbzPYsoxAcrFCznJoC7FmTOMsGWcvG
rdHsVg3TgtiBWz1U+7xryaNk1wWEkRc8hS9M/We/e/iGrYDMW7t+GvXhlNshn4xssZRmisJpPDC8
uI8KGGUxcYxWy/I+7b4sFT8axvAiwppohWjZW/1vIgptHTzrNEstzu2ixffjWTDB43FjZJ8w0Q6k
kZJDRJkGwQOdfjyCxsjQb3P06J9Y5t7rWO7c+pOOyD4HeLKTMf2ZDA5V2UcIwfXDUPZsOyi3yE7Z
RAbuGRcZu+0hIsdQsiH4/jfsiWnzY7L9gpGHPJMTtjCK34+BaUhNUMg9A5/wso6R87iJcTBCyrCC
pRS8lx/cgpcwzC6iiE74ojRU7wKUrPYCShp3wBTu8pQll2PbnIvtS54CH1CI6LBLeRvYeg953mor
ADpMYTLm1gWTZSM+SKNiq9yz+p1F0kXWbH3LQzKQ4uK1TeIMS1BtHBsFCZULoaUvNDiQsAjFNQkO
Lkb50kcmHWDGQaWHM7ehe1IVgoQk+sx6/ok4+B4bntR94j4PPdJqPQW/7yAEJaVoO1ZRdcFulZPP
nAraQ5Fjrxtm6SCEKgbUBg0m0UizeVaV3s7LzmpQT3YEASInGDyv6i0P/NtolsTIB86JstxdDLZP
JcRu0O3tdx9edY8DCUkP2+9k/LQd5awnQjZ3cVNcgwrDqm36lyQDlSnj6M0K+61udz+4s35lHL/F
stpF2qAtuuzW0c+LCQOELQsQQ1bwQbjpSAIZKoI0pixPmLNxu07GOxk1v+M41pyOMIy60YKYZ25k
4HJAq2+h9cxWCxDtrKQOnv1rMWhY2Dp1/nwNWBy4+syOG/1mjSb+y+lKuIOjeM16nNjdhLwsyzry
taVamRTzVhHtWDDjHw0mfMl5vm6thJ0peM3a5VHbOohVYNouYt4FOVkre0KGMOrheZDquxcx2BBI
KVlmbtGLrVOrecgcOa7odELPAqE1th8cS092g3K3pzjDW6HNwSLtQGmti2+0Pk9RHmyIuOKnLY/C
gr4pYZsNPpl3VtfsS7RWDu4ZD6fU0nWbJz3Pv1Fy0SU2+fOI98Gs62hByM1j7esV5UOJ1jrhXB8K
IupEm/zMdCl/GizakFaeyCsm51wtK11B+qrYHUZwB0IffIuXcKlBIvrkTN6MYVPvR9tsNrqU2yJG
p2Lhpg9bA6BbieMAxAAK+rRCvN4gNvfSetp5Bla0IQHrJmZ8bldXUMCOorUwkKCfJfN0iA4OFysq
hIpHV9dvwyraO23CYBGvyp3lHIijnb6CZHjV7PQ9ampt7zh9TUovxRsGxXplRHM3BlJGb5r5CvVI
WNXqneijmtai1TfKDMBb6SLc2FKRl/dauvJErMcBBTXSAuHR6Qwaoprg3DMDX6PB248d+dlgwV8S
hXC5xIlaiwaZlvkb2fHT5FhnJD4soUHhOWZM8AfddhuNT2PVfk9J/lRQRczP2k9pc8GITh21ybi4
pEuBJtt4jjWDwjoyuRVUZeFesmRCB+dU9EBEn3uuYLHfyU+DTrKcKaXh8GKwb91QGHlc4aB1cAXZ
CvFC6KM+8tsNMdYI1afpYNPkAMe3qcWMt9jMQaS60W8jz0Il2sbo1aYlzNnk/Fw4Q7qZUm82vreM
1EwUQq256kHOrBwjurPIzFwNA+e+2e17lj9MCXyc8k7JPag9GOInT+t02UogZRGHc5nSLrAQjxAC
6V9Ie+4HCy6+PmKkhHrheNmHn1XVsYSjw6dFjHMfDaghk6dhLNOd5dt30IW8tXQE8QytgaMG3Hex
mUqVEaEBqL1HCscMQt91rhLrCFldmjD2a4PtlIcnlc35x8SL9Hp8ASnHReRBQeSxDPq55Sqz1SyU
Kt6GyiEIhwCx0ovxHBCMvoLMJpbwToJVKOLL1BtMBUhnHE392/MFL6L0npUChEGnT7pypn0RjwX9
inxqChP1lSuHl41QtdOyt1pCuUvCLxZoPBMSgmGCCucRmBFQXb9dzlytGJ/ByK7MjM47KQymL3nx
ZMyzFGMmewK2352nsnwRuYFbIX5TnQtGINHWjGUOujOghzG89zzjzkabdtMr99FkE2vb31BT+OVo
1qAo3erca4GK8DTwyu3kMCfnPENqbxaMHkEchhXxM65b7RoLtG8KWZF1ak1e6jLPx2Ms630XmdDo
XUpvjfpjEeTRoxgghhKsds+okBEUtU0yuDbxCpW7UPkh0xlqagnzytGaS5RoYSpHX8hKgmUJgpOd
YTgiwILz3WJuG/koRHoq58nRlojHjkpmlwEb6cXBPQOX6cHsw/eKrcumVz7o/uJqRGy1YQShznW4
QdLuM2VdvQRqZJKBcdPxT2gBqHb4YgxWrmWNnqIPYNH6HiQPKFF11PnbsVXQMXXAjcRONG47I22I
cijLcxMz5Km6rZHj658yNG8maVoh7QJD6vtqVFvN56FTFq+BboWHBBVXPOciMOe6Iez9tI+5bhK8
GQ+foLF+mI35o/OJRatak3LH0LnTCA1I3HvkVoce+eiiksQGOwoAhHtuOQgVzIEtvhsWbtp48klo
D4Shr50nP2xe0C481xoMVUFhUJKpRDCd/mkDfr+IKt3l+NNlsBphEPao/DddhZjCxbFuJ/pzs2mM
oF32pCATJQbHj3N3UTfRk0u2QaTr8SGiwk71VdXwRvbmFclSvMqL5GhefB2gmtJwchb5Je6QK9Pr
ojlS0xGNzjpkxr9NIlSh7NNxb99yLam3fWe+64FYN2FFap2E5qnHzldhB6yn/W9dotxyiVDfDaXz
AFEwYDG0y8hCr2PnvUy8mBIKV2qU0wCgJfzM3TNDmDOYh/hDIvrrRLKCJ4IytRs3rsZTyWPCMZNL
26pIoT/2454AlwfGkIw0rPTHZRPCEIA8Zit6Cyfyi9rYpImLgxNTjpF5ZhqcA2R3jdscWfnOvmMX
hmtTPouSQW6RUPwOLvWIoEm2oum7Z3KZE+AivHBjCSy2TAUP4FBsUJSAHhyvtIjr6VDg1hb1QgHM
pqbLWPityKHIM6czMX1x9fJcDyOLnMyV6L2fFN+WrXf3oRxLBn3Gb59oF9PHkS1L0k7LH1MROg0M
9dT4szcQ3LlmJzA/hughtKm1en966YiNqaziEexAvQqCKj9Kw4afK8DrtEYITxMbt5e9pGF7P2gF
KO/Cv2ftenWQcyxhHiRrQBs/Zc0geBoKSlGP0J3RnZOAsrXvQIjHyK+PQbvuXWYAro6FM1HYfuKe
mfwLzJTnugN6g7f4wiHb4dMn9qjtjHVZjbtewvCSBGruQuXfWsN+x9QSn/Og/nKH6bcOvAfLHa4e
6sRqek7MpqPE6u7imBsDZcuhjpnnq9o8GtphkPYJFN+nVVPh29xGrf/aMm2iiqLvnWnJXWssOj4W
9on7kU07JTSFYNxQX+Vr7ridZzcfkgaUG4HmJvLgLE+g82xfrr2mudYEM3XuY0ji5bIh5s+SDGIK
hEur3ml+sipJOXDq+2rwblVIyFwjG/jZ1hayDfJAo3jIS3cHON00BN4gzkpThcwkgAUGDoA2o8QQ
SJASBrCLcpkiDKn1TnjosgjdAk+r4Ng3i7sx7cJVrd+Tc1FN7guRsJ9T2t04z88hHt81OTUQ67pu
n7byDP7IfQqIvDWY8fvmeAFS/ZJpib1RPWotKIMn0z5azU87TJyuoH6zGdpq6bOjj0jD2hBbvzXB
sgn12CXlB3Bw7AydPCs3oGIwlm1jSt64O6B8LC6D6wC1dWGpaavVoH4g1E7IT0CRpAgQ6FmfhV7d
2egHFClccuAJjwEwXHY8x6E2dyuBppVACqYPhrKuyUhAJDuWeqMb8EVllvYoaOXWC3QNsJZ/lgUB
LTqoibggH2QgsEGytG7i5kV1zsYjJ4/ZMCElGkOToulWiY+zOdB/+1IluC9ZFZnjQxl0b0mbWicr
Y1OfsSUXGm9jxoM3qFDXOS5sJBO5K2Rxn4duvGxcQclgcyVrvfx1I4PpsbXSiI9c53bqrppqlSGF
QtpkfFZSo7KTcinIUdZMlGu1frT7MF+wo/KEfGEJ3C0sq+ewqptrUJNh2Ofvhkh3ylP3EmC363Np
tZkNfBpUpYGVHWkRN7gN205zuY6N/hBMpD15d65pS6g1/cRA9oNaRNvmlEu2R8RFaHP7tNFw7J36
kVUW3olJsCa2nXuvNs4JGge6em1ah754K9YRtFKI/OaC+OGtD7cGdoJDimhjHNIOgrbbPUEsS7Yl
A7yFz8Pdcx6tEfx/d/PTludhnqKAJTeyRzkwNjdAFMYChUzA7BXaN2PUjcUAh8GrJIVW8/dYPzmY
QviDYVjvkkDA0SLACUKUwWMmJddKI8mQHa5/7Cr9hvScC2qozU0Q5vYIr5PEpmQ0G3Y6Maqu+Q/H
IPIhdOtxo4+Zh560gP0VcGtC2fK8FVLYFmhhCEw+RRzAiFrjM+hXnEqbkEp5aVcFi6uasL2Gj0Gr
x3Vmp0fqHLYuogjZipvspjwM6kMs1K1RwS9Bif6KRkwtR/CMqKQjbA73+LVmcphPLE2MTNbzv/hE
vlVTqx3L7xDsBEtdv64Po6WGBXodmHc5HQ5Jkbh+GEuCce6PmIqyNSsVG7kkmdRmt4oDKtZOon5t
6wdbMFTUJqDrUXoj1gpDSIeoUAUxyWSspzNLHbsCamzk1T98BrAEE7wird1gKeG537rNN2iMjZaL
W1dQTbJEdC990x1NB5xq2OVEfuVv/UQDSiqYRhxnC3jGYnBlR/GXVvTFMsReDNfhfmyHV9MziR4h
5zlAmoITZu3V0oNT/8Bbd2fVyBkxL/HtVfomxk4/hlq8880HpA79ogmGCyu2cdFtGiuETCNAcQtq
Rl0xw2uSHnKwvKcIUYtmcm4lfUFjkSyMQWujBzGAdAWAjr7MpkJtD9xN1baZuF1JJffVM5tyf0eI
L+OYTTXVNweWnJlPO9/uyB5DfLUInNn9NhYs7MhFzgvrHDBvNo1RXO3MvMKvWsacjysF6xnRUQkx
G6BX2b2BaebNpa0vunwLauoX1cVjmrKN9zxYfN5oQMkjqJX+G1dBGTLOrrFgCkdsOMgJNjfFitGe
wLXpfrAxr8BFIBgjhBMoGMAMG12JnoaA84PXWpIrkCfVZzkWP6RhyCXhdw/2qHd4kzHMTXXrb82m
fCx1HHzSs+fFCOvWhNxtwx+PKgzUSm8JSkmhGtlR90CMaM6jg65eBmW6SWz/6hDzGWnuujLYArVx
9WRW0ZfthcNK7whJLgrYQr39OpmVB3ENokdkvBaWdZdPWgKBSuzS1D9pCUaOQW8TBpTl1q6ltXVr
Fay4FbvoOa5R2ZH48GvxVBlk/tplAZGRTAKLmx2dpzp78SPka2TXcfiiGJDdD87YLy2SmxhijySi
Mqn1dwPV1xKtH1F4tnxMIgKYh4D+5a+UNHYNhsYuOzVAvnAsSZZ5inOEJVrOeQ4KzA1++57WvI/o
v1vMRnEwflJ5MMR0eSSUXoa2LOOCbljH8b7X+zSBxe8wOUk6MPADO2S/MsubvvYlgWlhX76Gdvox
+ytWAgZpA0dh6dJBrzm33DWjVVqVZMhogidWw/Cg3CDfmD3TO8Oh+wUL+RiUTOKAmu9Tt9eXRrt3
o6+EywYKhFphYGhxqxMPyR2IpihUKNrxBTcyeBdkyiETWLtYla7DW0/g1FhW9tbj6YT4IoWRFPho
Z8lJIwrKveTFHboQKMBe8mZCl0EFVBNTGZO4aTvOIc3b4OQIHhU9g2np1ASwmOMG/O49aBxLgpCu
UdetYvfLdXV/qaPc1Qaz3LtI3mDeVunW4WFdJf2DItS0qo2rlo0sXry7BNnOOrI1shp1vHuenX7P
z1MM9y5JKyy8c9+9minCol7uhS5rTnTKfVxCGf0IlM6YQAqCYGi2WXzxmwmCNnp/K4lAXYYeuCnX
gVbU4W2z5DknA5bP6wXKXInmvtLRw4XDAt+UWCsmVttWqS9D988khDAu8rlfy0A8jU20h75ikw3S
3Nd1e0cEc5jiUSpc098iMHxnn7tCwRvvbR22FAHvjd31N5nTj7jshtloEPxQKBwa2vRrSKbkOr3+
2sShm4/Nsne4I5Oku6sEyXyNEa8CWu6Vp41r26U0i1y567Xh3UL/B/WLS5/PtxKxs4kQPAUuNXUu
O3Fwwadw6EHCaiidtgB9QRKxFKNLJDLXC6djncHTi4Le54pHOSEr4KVdtvVHXbIvZL81kEm47Om7
EaYoSauqNqTYxLtcuhYuMk7t0gpNlk3V2goYAlhCWhtfiBxtW3Jp2SgudF9HulAP5qVs9SMw82sA
GzCuiJFSAJAZC4b8VwdmbIrIepo6HnYdXVUdVq+tRZANSehwOuvk6ibRzpjzWAr/A9BydUpDYJ2p
TVBb2GbnyN8nFRtU+O/ZsZr8R6NBhTXS0KRp9tvZAcNaE+mK1T1pYXuWmWusqiD6RRmbLhKkAkl9
jUnLmqRfLLn27YXXIZYAwA8nMSA8ewh3GL60ddEMr0qZv77h8IhtimU0gjxW0RvTYoegJRLhrXcK
KqZERFdWyI2yQR2Lpt1pY7OvTGBolfaQqCZYOVV6yYgWQ8S0Jk99i1GV8Zz50QfhI/znl9ANX4Mi
+CmsDx1Vaqr1P7FAzTSGZ922MSzI6JiDPMpM41KG8bnrA5aICH6zFimbEdvWRUn/ytAI5QyREE2R
jesk9RgsOBpWjYDFwzSYlHq4R9q8tBfw37s5vJ1Soa2iFzFzwEb1gAD1BVujyxXRfKU926neg6SW
x+0jgWzYz7XxjWXIkwzEdCKk4EvfdhZvoaIMuuhj9KrL5JtXi7R9CvVNE3DpVuRObyzT/ja5P9gy
8k66IDPznAAVfWw8/GPlSz6xum7bU9p4/eWvP4zQ/kEn2W9MTUka6mJXCHeTcTEisI6Do4bcqwaG
tGRsZC9zHyTszVAJaN9Uj9ckuzDYAi68FFoF8wtc9TnNEIMBY30wyVCvjZs3pgcegLOuadpXklsy
V+AcdW0/qFzb5Er/jiPnQ2lme7FauUo156kz8LY7FtybxCWtp7zzEAEcTUN7rRyUpG2v5xtHYP0i
UuaTBXa6jn1asdF/G3PJpUJkaCTiZjlM/RveGaBwqfVbGSUIQStjgsA/qRvoW7M8heCvlxffLZ5s
pNcHu9srWDRnUSPD1TTFN+v3gvncCqYIqF6cusvBFd+pNhJFF4fgnhpWhyoAymlKQER//vGv//Hv
//o1/Fv4U97KDL9QUf/Hv/P/X6Uk6ixk2P7P//sf25/y8pH/1H/91H9+13/7ptXD/3z847es/jg/
bB7/+3fOv+4/f5C//h+/fvXRfPzT/3Czxc141/5U4/1PzbDqr1/CP3T+zv/fL/7x89ff8jjKn7/9
+YUIpJn/NiyExZ//+NL++29/Gqb/1zvx9zdi/vv/8cX5pf7tz+NPMX78X9//81E3f/vTMv7F11lC
6MIQrqm7uvjzj/5n/ooQ/+Ibui1cl0bLdGyHrxRl1UT80L9wzbnC9wzLtREB696ff7DHm7+k8TXP
pEbQHeGYHDy69ef/fuH/9An9n0/sDybFtzIumvpvf/I65N8/x/l1eYbhOo5p27ruOw7/TM/k618f
93ER8s3G/2jC2HK9RmOskNiPg0T/EthkTXqFz7O/OOuW/cm1Vy7iCdDCf3mP/vFP+a+/2pvfxP/n
L7f/+Zdzcrp1CLl+UaKc7A+6zcPq4M/BmTn+8q+0GaJ9ir/0BOHEnuuj4s6PS3PDBpicUzkKpMdB
fxpz8mXyxNQOTRMI5tns5iFT10sVjR2PQ4Lg2cyxQ80k1ifiV3m5nWsDWdR5ArQjtrsQ6dId5Un6
0WU29ojGK969wSFo1TIH85nMCqC8idmVe04MvaYHsshOTxASDfuI6IR9EZU951U8Suc1AKBAYjfH
FIG10DqpP6K+AsCLESLcNplCri3pg7onNx6wGYxMaEfGsbar7xgQM7bP0zJ/R3/fn1utBfLteXpy
V9mtca2zvj1lCVcNPxaZCLA9REesbe19B3h8FyaxtTeV0jZNqZDIcgxDPOizkHQNowVUhqh4mhCa
Zgq0IMVLCDTQtbCZKhefvmYQ9jUni1rXKsZfLny5D3NJOJkorshWF8CqDoJlnmX3nyHJJY1AGBSq
Zwtz0lA06yiLMVMwpPCbbYWKa4JuGpvOvu4Y2/h4AMcwoZl1Th7nUoOIN2Vo3zCoj/zioEGGaquJ
hCVvVxD/5xOEGHDC2P2ogBcBRUC6XeTgKlxxlK7xxDLvaIQZAmFkTR0A2MnGvMrolT3zVh/R47OS
0jJYxhSQAp1BHAZg89zV4NX7mIcjV/2uw3pv0AWDMwz2LBNWWJrWSYgGlXCRRwttzuhSV2NmFiJ+
wvoheMrG6yDtWcBM9beRDMdqBPVqvaJ7WULVXdaQMuxQbM3eWA94zSIypGsS2u0BPZDHGCGhYIpi
knUAj+3nH9Yaa52SzDdG3gEA0oXnN7D7uYbjoMBS1eEzjfN71wdDaZjb3CWPeYy3JKcdxqF+IOx9
IyRbHcaSetrt9LxmNxs9Nb25IwWbaAs+Mi26jMwCPBTAUA3ey4rscMlJZ4P0yAnooGxOSv3AWu11
KpuNatOlB1Ysj4bvuAMDm5ZyV+XUpfOsvE42yH8PHsaBofqGsLGkeKeS77EQdOSk8MFo7UqrHPaa
0KpsgtGyGirDcGdM4SGty4e6y9Zp292LAQpLa18KIP61296Qei0JTdl5o31JSkBMSNZhqmXZRyrb
/hpGEwJNJnSbuhr2GSkNJGKzJAwn7AwaCHze/tFkOqrfI8RcS08+GKFr4z83odyWwByKYhOhNelH
8z7xWLsjnL2rQmPDtOQlMQidJ+uPdAXeMl83nIWIfDgZKADMqroRpLQd8mZRlmTtlCbqRRbqTvTm
l1F67T0kQi6VQYPikUU663O1r/gEhyldp8o7d8A8qxzSNVQp6oOlzS3n6empsMydFbMVZLhcPFZx
cvLr6j0PCNZIBgDS/RmNhbadAyfZ+z2bqt8WY3IWvkPvRpuKzAp11H4CSgga4tQ5WGciV1ydFvMb
Fy6Cb/ax0wc+nHWJvGSk3UTlQJokaacek03MXlXsLjkAjk6AHgpUgdklyP6Nc2aEu9CTF650QiK+
HEaZZB7cGUZJWjLX+2D1W7Kk1tiBWAZF+HPH5BONLYUPLRMKsL465m14wjVGCkBU0KszoXATGrnK
lw9wHMvnMqQzsSMwV6Xo7zNDZ+xIEBC9cnluHao7bihJlc5sdSLePpkZ9nrYmtuqZ26qZ+hE6sBn
ned6/cy+0c7M+Of5bWGehYi+VEh43ADxE6OJGoDreTBCiRVrvYufxT4JtN7IcjwAetIYLjk2BWdC
6XQNuN3R58wo/fR9lLH9MhJM9Ua7APqvl4BmReRse0CQj3B2L5JgpoXfsNMAZbJWA6hCxw3eygyl
+gi4aDsN6jMJ9GY9G+sshIELK+pO8P7Pgym3mYpe9CbcU0YStmXfB06w8o2OpweSU4K/81D78UOM
Xq79msXJPp7qpzq0qSabh3FIb0M+/aKN3rgmnSbSwXtrqs4K/Rq1OgHymqETsOd54+NQTvdhIWYN
JShz1szmZOzZQPP4N1/QCq4MzNdz1gB7SEYYlexBfjMgBNJzCyb/lMTaAxNxrj/0vLF+47n+6uft
zcB9sqf5vW+Taa1alu/CC3ZRzjjTcnhdmPQNNh1iYHzcT59pzkYZeODBmTB/ReqZzdIb2S0tSY3p
Xdwz7GTWJWsAezwer1Up9o4wrq2PWDQpAUIqHibSeXLb+TGr9xfOWBsxHQEphP61SwR593TE6ObJ
m2Y46WeAzhuNQ9KcJYJ+tuNf9taMPhSK5tbrdrFxTIzplXUa4nmf1nd8LjHWClJNRzm95cYEow+O
ZjLsRj60OLT7JVadhykwP9yq2OkdyaR1yWwU1c82NacXcsyJALGbbWkKtF/G/QQClzSL/H0Yq+vk
2C82kMbFxLVGwEG5Ekr9CsyW1eCsELDf5bmJkzWYr81LFXN31nR9RbxCs0zWBHXFw1xDbqoSxXLr
EIAOuS38srTY3LIosS6aEN2b7apg0cL72aLblUu7pOTSChDQsOE9Asrqaq/pfb9ikDTu2tb9FmKW
iWhECilLM/cTaIJTYDL5Nwpw0Lrh+Wu3sseNdBt0WH14aWbeEjomE0f7CKoVpu1LUbrFi8FBm6Uc
vD31xVaNCuBr2fUHPyArgijo9CLJHd1GZSbv6yAumdU59a6glVyxDzJOqcOoz8VCu2TH0DwMSVq/
s1ysNeJKe53UjA6OU6aHCE4DvfM2E6Zk8jAC/azl+riNCdHF9DCBxIQgFYgzemjsfPhl1gxXkm2N
KQLBBIFKpFnwznTgpuqxG5jtg6w8ySRwtgXJAuT7jJQfRt0xCCGseCHZlTNMbWcdjm2Ze+lZ1RFS
qPY4MiC6GXXlr5DihbdO9ynSQg/ZWSGcbVgaAfo8WCtGywfALI1gkZRS7BUzQc/ufo4tLTrSQZwB
7aJuumqntQMiXItQRnpRRsGaPhCQnYdijWcj+4p9u7lRS2vvhgnVsUY7TISQIyPCrge5BhHE21+P
cpVRIy9hW0LXGKvZ/IGN7I2QOPKsIJGx6JDNGqZwBJQ9xqQm43QHHsq4RQWdoiRlnGURUaV2rdzt
mKlkzbCTvPCmBno85cgq9Klilzv2TOpE6NOhjwilD4YeMEsxPGE8EL8RLfL/xdx5bNeNpFn3idAr
AASAwPR6w3vpjTjBEkUJ3ns8/b/B7O4UmWxqVdXkHxRL1KUyCCAQ5otz9inUdGpkG25ZaFXJ1iF7
HBFxiGsXNaYiZqSypsbaoTqKNwUGijCG2+boYX+rc3RVeKc5WpxTbjJy2iy+yyinE/btqFFrXkF4
+ANuNphB+dOUxNLkMdiVkofeLsVgbSqu1YJURhbVuBOydvWr1srTaZUYPoK4qULbCBwo1Epmw8kJ
LrSaJTn3pUbl73Poz0QSTIhgG8/3YjLeQDfJ5zbw3XgVxj0p7boGVanfi3FoqLqFlqFQYuONQR8P
Lrzs8T1kdW49mCK3yBmRaUpOQUGm1S5sB7yNC0BMtVpbGNnVou0yvbtwSDyZs4bcqeJwKkdQzhNm
8fDLdhoCO8009RvObEMJWenKaxUzTBEy4V9HKBZt5wLNcaE9KaE332SHXojua7EcYj3UOQgnjizD
Euech3Bd6Pgc6eE/AjBLKi322QPeI304dSY2bkh5No4OgNORwxo/SVHnkDfLuYJXuQ42eEP2l/Sj
oFnCsKVmkSvNkJdu7mGEHNuooOrDLZ/WQEMjkw5ksrSmAo7JBa3SYMs9gK+Cs02y2bCmdlQB13Vl
c6Yl0IBIYm3jFEJX5IbewVORk5Kv3GPN9IXOitfIKZtymN+Z7R0Iudi8iHQQRdRop0ibHiaqNtGS
eokzrFTPdRzSwGrCHedBjX7vOBPs41zvlXvtuJSEV46SvrcLOeDU78C5s3byHQLBLiIUTPEpmnIs
xH0sx2lZT6WAZ9S7gX5XyzLNdzoCR0ovthHvqqTqXIRIgo1dawbwXQgVj5xT1E9YNeYY736PNLnE
dNcpfViWlcNxhRBSKHT61JBf/FHr/Qvbxcl5EzYQDjmMGjFi/vJbapshWvkyLn9YFAtgv5eEMCwn
Unolp2K6a2v3+qjgo+JPLROAzIiSEf2T8ZDaQRpdl1pEECOnRB7nypOHQ2MTW7FfrwC3DizcOw0/
ZV4Err/TUa0yV1alj2LYk80wsUGcMh+P6NeVgXnf/64ooXQTCaOuu4bk1NPQ39cFqD7HfVehdeCA
gFPxOyBWizF4/s8a+VD50FIOxgfcagvlPCn0U+D1V7P75OtW7E8vxbQsyzAMnYnx/aWATCtbRnqM
CJGDb3g6jq06pUN9lrq9+bqpz+/a/zblig9NibBxiKhibiIsi8J0QE1YsYs2Tfg+/3JTynJ0VhbU
pqgBfSjcJEUemFOIvQpBBac2ff5SjUHMEWi9+s8amm/vb+UpiqFjA3yco4JsDClayNoxF7pRxAyA
Wk7Y2dfNOf98Wu+ua/78t+bcqA+sVOdptXYKvQGQMdBfdIXIS4ZVrb9+3do/yl9KV3i+qaPrhpKu
+6E1pxNakUrmTct8UARtRrOZaQQlBhbUiwknD44JK7WvG9Xnfv3h5XrXKqXF368xwW4tOJ+GAij6
MmYv16PJKGBTgO+xVHLG/kCiUtn1wLnc3oWZYrDgQRjbE2S0EslgvcD8LE5f/1qfvCdKuZIboSRF
UvmhRxVlNlYIxNEd6Qwq6ib3sBOEp8S5+LqdT+/5b+186FCcIVk92iusPSyKTxbqk+WUWvfCD2BI
hOkGndUcYkFcEau+89dtf/KCco2ORW1Xl5bUPwxrplWowK65RumgpyhHjkR5kzKyWOLwXx9BXUEJ
WVLeNTnkpbT8+0OWnU8OSEPX8pCdJeFcPH3N/F9fX88n99IVjuFg/VDCgAj8vhFoxaVup2h7rTFY
ir75mfntU6iFOG70PeCiHZ+SEJ/+odlPbqPL/CCoJ7Nm1J0PtzEKJjqQNj9ChEGAPxfEQi874ny/
vjr5z/eEk8QZo+paRMaZH65OgUWpnZ6xoEacs0iK+iRUv/u6jbdH/uFlpBFU7dI1hcNBwftbGEW6
INWTl7GvUurXnHqxV1Y95xQsmP3wAYAcRcC8mwhINCaMaTgr9Px7QPEbomLnpI9f/0KfvIa//z76
hzkEj5rRc+g6j7dEJJoFyRUBR2RM84GziSAx/+G1/6wLzbeYvSOrKVt+6KdFanVgHjDBNAh1VUQu
UTytQ7ZslDMm8s5zZMXJ09fX+OmDZT62qc5hcf34GmbNOC9NaRM//VlR2zDzdPt1E2/36R/P1WYg
kbwdYHQ+PFfE8arrBW3owzELCf4D8x+FOfXofjWVL6WpQ8gzjnbh/6FHffpy/N2w9fEBAjfwQkXD
FAnQYM/abvZliAG+vsBP+wkmOEc4aJp5Cd/3W3LqDdPFYYTlKJ59WzBRXPGc2PDcAgf193/W2ocp
q0uUl8VEEyyw2V3oVb/O83hdYu2kQq/9YYL49AZyfOKo+aU39A9Pzo2ynLAYRk5yyjadox56aR7E
IP/QQz7rhCYEI8HRn2Moc/41fltphGVN0OC8Z0MEvG1j3IOuef/1Xfvs3TItx1UWMC0buMr7JuqU
yNhgVgxLr1+XHlYfqVGB2UtMQjLIL8jKPbTN3deNzg/+fcc3uGkmK0PunmV/vH2+TOA1zEv3ubFe
qBVVrsAaj65+OR9n/BuNmaZjm5x7cE76oRcWQWvIMmaIDiO0ZGUG1RVanFi6cXSgrFkscOyvv27y
n92D6/utyQ9d0ayUpibBHD6JioVvsCxkthuHh69b+eeje9/Kh044RUPfNYi4ic0x4lvNNY9IJDiG
Cr5VbnhJhtl1DhiI7IrwD+PxP9/rdw3LD8NH0ea8WoFFn7HU5WjLbNN0JcdAHKIDNUr+5cHqfWsf
ZvLZKxu680xeJRol8R8+muCZhvT1zdT/+a69b8Z4/yKMoZ3GccyYmIX+CQjOtmjqZZqkNz5eFj+M
f6aB/cuKOQaQZbsLfZ9MWGHfkKi66XX36uvf5tMXxOTI30UBJzn5f//LaLHdGXFNn0W4cWzMeNWX
NfVSlMf1Dx3D0Netfd5d/27tQ3cdg0a6zTwPWW76veuT+0YCfhR/Wsd8eocligTLkah2ZiXD76MZ
Z24C9AZvhSlfuwigG2bery/k09sm2Rqw3lMCGdmHFoas0CyjjDBj+A7a/MI9tUmkUThO5c4sVXCF
k8n+w7P6/LL+bnT+/LdB2lAteF/QF2CAOtPYsu/08FqPPdrC/+zqPnSKrDcjqek8JlZIWygKSAk3
QyB3tgVEy9l+3din77itdMNEDO5a4kNjrUs8HoqTYBE5O523LayeY/dHAEz663Y+vXtscTHvmsJw
P24PYtvqwnwufQj+/+gHVr8Zp6j6w4D8WcdgBz1vGk2WkO6HodIuBBQZ2HAo573toPc7o8NigLMt
RwKric3X16TP/ezj/Aaaj6ooPMB/bqw8+E7WXE/DRKE4qU7BsAW4dcuo2neZutBH0MRmdW9OmGpG
77oG97cIWiqEjnv79a/y2WM0Ff4jg1nWMNWHx+iwQCd+lsGTKt5qPlRFx7C0dLAq7R8u+tOWXMuw
pGXbLv3m/WvAhNcXmkdLGdGtELM4mNVKbDO1Gz25JNt+fV2fDVkSypbF2Yb7z+0dpKpItiPvAvIZ
cHUIS8k6Vpn1bzTD+s52TcsgPetjwWFqVSm6kjP+mpCdNVqJagu8Y8AXm5T/xgv3e1Pz/f1tGKEn
YSibJ9U2wniQHUZUSIMidDL9wxs3j+YfOycbVcu2pK0ES7/3DXV5C00/ZFXeNeY1cqJbxDYPpiru
ZGBe1pnaQNYv/9DmZ52DAd/WWcVKKszz4/zt4tBoTqXhs1TJUtkcCNo5iLy/dsv6enTb7g898bO+
YbPxpyXJCvMfe/Ix9sKEs7SFaU4m6fPhFIUrAt5lDc6nctw/XNtnYwvrc4JwmXVo8sMrZiTuJIOG
aS2AwJhAn+bwEU3QMvXveSf/MAcY89rq3dNDNCxBOuD6ow5GPeD9nawTQnrQJrF1S130RhzChOhX
Gm24zmIinQt5Z7TeN38UZI6n26qrViKFM4rj1BujGW5CAGkT4eXBpsAx0lIlapmXxvXb6/kvaTzP
37vmZ/lRt/m7bPP/lIH+/yjutOjTyFz/D3Hn6XvyvQ/fqTvnf/CXutO00HCix+T0yWZgFHMX+W91
p/FfNgpOTjHYCOkGPfm/tZ2a+1+m7fCaUmVAyDn/6W9xp+781/yz//PLXP3VP/7S2H4u6Hx7B37v
RpT7dJPpnS6kdFvYH5Z8/ui0DrhPNuJjyhGwm+d3mkq6ncmEQRFXZXdla3WX0GSPbx+G4NfNoRpX
qUQ38/eXzKu1U4gebg0SoFr+/UE8/1ygEvtgcu4Kz0ecx8iHRGbHGujv/Nzi/Gxyq38SlbR3OHxS
+Ap8S/gj8UexXp71srYJpI7g3KTDU4CofO+05MpWdfyHmis1nY8jFKVCi0wtnQWCZF/68QiGfMvS
BCAyLOJSuw+GKDxGHXFDVU0eWFLbzQHJI0KfOjB54eLrUlaCY9egRTSaY81vossJEeoqAsbbYxkh
FR3rjBP9LLVs5XtJumasIhITb2rVuOEeZCT2DO0+suEdk19zOzY1AWnuQlXZLzhmjCRV3iza0b1u
oQkmMdaQgqPvZpr2boSZavBhDo26dY1viuTFMrnAGrOoYtMGR5sny3RYl1WEjWIuzYtp5Wr6lmAK
MiE6HN949WFQIGho/Y6ELtskITxpj4M2JTtsA2DaCUQnsavOWDS0+8EItiTWYzWMvWHOFrur/H5a
1eHJNao1tlQ2JiA1Lop2V/VBv4Bok6w9NULPVVsVyH3nceFw2tZ6rr04DcgTpz1WupFfqAQdrobu
Fk0jcRkc5UIjwewb5ehQCuKFMkhwC37J2hrYSzcqRnfkv7aV5KdJTl+Dv2eofJIZSgtCbzANtCDN
tLzCQ+xd2p72I0yJYp/y71F8KaL0gIjTX5tAl5ZDcslOlvTj8Rx54yHr03Vk1Fc4NoZNGCPlyPVV
a4IkjpMHPEMA1jwiq/NydrK5KzuqPHxXQN4JhUdJRSltBA3hpN4t1hFy69pqp1oVX4guxpDsZcuw
cMHGEay2GOwI6YqaNk7k/NDB8EHEjNZ4QVHcefg4Kt267wsY+iVpXRCILA/TG0zQ3tOOwvD8leLg
J/GsRcF5LmE9mPDMptuGyB58BNDrSOMwucBEqpVE6VQqQESiw1DqQ7CnHu3BDoR02Rg3zqhdWhxs
4AVJyG32CliqMjib6bgOgZPjbbvRy1HhWtAfHCwDrZdcRHgsyQrFftoWDuaKeBUU1Q05dIiXmgyw
kW+dDEfAfPbcYStzlMGjAWYwMEiESuWxaAMclwnIUez9pBWW1bcwcPYxMdcSiWpjmbCcRXzNcfep
zuNiVWguthM3bxEpR+vMlt23cnBJEKZGNaJMjOKWg/IRQFIcgSqZFpku0NEicamyqbkIp0tvspyl
KibSAmvzUk76sO7y5DXBE7GSEaKeOofIEer73ndvJDYvBALLaSRPNTPAlsRZ+eqkRH6UPZRfNVvc
R3av0oVX6l7oRY2K0y3blWjoRhMvummg31V1XxErcCqD4LontWCB8Pg+GRxiwelMHQyuxEIQAjXo
Gp3gpoZtHDZPDnHrOoT4EVnpcoDmOzASL+MmvvdThGOtIRaxxX/YsnxK3+BYUCuKQ14U3lqSQbg0
thJxy8HQyPU24xfNyVGrBZDfIpVfyKquwR5NCr2QeNADCSeREzQ19rftEF36jio2lo2ebwCg4jna
wZfjHbRpLNWSeM++8JJV3HSIdkD/WdWFB89hiAVL1dL4kbbF0Zg98ygJF1YrTuSS3fborfhv+QfO
BOVOhLzuPRyFUPeCYx3739FeuIfK6H90RepuQ9O6znqfgbfPwmXOkgvqTWFCXUC8gv2u8I5163tH
4VJR0zsCXyPTPeYDgdLckP/51M5MAw42aKq3H3azTPIgQjRN6ZT3eNwQ5NL9ipWTlDmBRT51zvlP
tozk2rfmAEKz/pZbY7YHJQphFUP2xiscQtLlC2RNzJuhu+m0u8JvmKf8oroEE1Fdvv0JtsKiZpxb
sH4D+jp/+PcXR8YQQjQbMSzcKD32zyoMmxPxdEvfNow7UTPctygOD2/fGrDW1oAsxebt27Ly7/PE
1FYB5qFlwbrtLq/T6tSGxcvbdwhuNFgx6HIxhdw1HRlJDYb8FYQ4f9OF4sXuJrXsMyD2RFFlB2Ss
7DTmP/39ra6n2QG1qcS21LBjVjpOKLs6FgmRGzlpilVNFxSmZx2mHB93TnyHCvznOO3kg6MMQMd1
2mD7V/bKnv39InGrHQ430nlCyYQZTOdxtnNEOdHJtioeUdQ+KTvOf9UtB6rXYxumr0ZI3F6Qd+oW
JS4ROGFpH8fMJqk6R7MLy6LfogpqV6VTEKHRxu6r1Z6HRk9/kSXwo8ZoAV05CNa55xeHaPD2BEe1
B4/XZNt6Y3yTBe5KFuYPZI3OBZitcQHeSuxkau67kXGld/ziRg/9nz6OPpKABk6/y3tyXIy7AH/3
0ouK/JZkD+gwRHqf/IyVeOwYZzv2AzgpWnh2M7C47mg4t42L1Bbuj/Ec0OqAwlwVwz2jYfk8vLgW
BEczbV9HJ0INOd0MfhHvRQIeJoi0H3CsflSDm1xn4ehsGtgpR2CJ8mA4vr21k8DlLJxo78HBkUHk
D3fK80kYD+2ruGnXZQ2JoxspciTepG+GmM48IGyF0mEDDgXG9EQWxpa84/oHDxMeh27U10VIZJZT
gTB0G1VvQoA/Q+PLs5JnvPSg4LN9hM+Ux8+N0rUGSikujgOEYOuADF2jZ+aM7YPQwe9YxaYBYnzV
t6pfRR6h540G6Zts+3ClJcZ0k+qRWvnPys6mqykdgw2B7cZ5mtcqfVj8CmJNoZ8DvRc8Jn7Rrww4
zEtyOI3ZtQ70Crr6sk2cBEW0DZDfC+UhyatiGbf9Y1pr32qgOzPGnZomSDY85jFY10S/qFkQ3gTG
sixNGzRUft/3WXHnF8N+ZCDPtOpcgGVBn+1BrfqF6OFeYxFJxUgjWsaN02XKUIZlC2ruD79utMvc
DomPniEVJMlQluuKh6IPm4u8WjKI+AetkhU1Hi8+BwRKLjF/skgIi+k4kHqyz4dqya+O4T/a4oNE
cg/ybd2XKMSqqb8k+1AjQnaVeN10mlU150zmt6Flxbs2eVUTDPZO1k8JaassKpoQVJAxwTiqth1x
I6AbErGpjak9j2n8qDrKybZFQHxpj7AV7Ij+DssMZEGVqO8N2+QdFHw2An68TlwbtmBTDevMDw3C
JAk9La8Hg+6hk5195/ej3NWkt6Lfg3ObFldJmjA2pP6tjub2Mh3cccMJE+osu1Tn/qRaJz1imb71
NRkx21jzkEhQ2cDiLFfyCWg3lFAVhNdN5j0SNQajYV48+6AML9++dIk8kdUGNla+FDpaPZYBxl0z
lyuxNmEOVWFx4ME9Fin+g9AjlkIvVXXRTkayb/sIsyjPq1Cq2wQ1NAbTxtZbBzXE08nobjsr0Vd1
r9hGl/lyop57+/YlRKWtVHjk2MUloj0l1qA3bnEMPWIrM698K1WrYUrhcU3klMVDc0XAWXmbBJaz
FgMoVUKy+ptpPFqIUK+DkZPJLo8uqA+yIGOwPttR8SIBBrgJ/9YTwloDyXJXcdSzbNWMeJGapXOd
z1/IzZg2kWv7OD+ZSdiGRTs6dH/ytA5avyLFoW4J2/NncCUMgAQ5CRAZVltRGDz53KGjBXKMLD3h
PwU6dQIZCmv/9qnWTrvQcMdbQseHK70ant5+ykaHtG011ty+MEAB+rm16YouP3tanJ9DSOL+DL+Y
v5GeWDsZ3bnzrOQkwj5BaZ0mJ0iZyMpPxvwXb39beWgpF28/xTGctYEcgbLmf3/eJrsZleP8/V8/
A5UTIL5uwBfn7/76+O2//Pe/CT0SGYJCHN/+yvFG46igrPqg545VYzvHYv7y9q00E4Ij44wsGAVX
Yfn2ydvPBNH0lszHv5FmpP768arltQW5O+C35yLFhL2u8oH/xEmAr37+u3Sy8rPKnL8+aG4t3fOv
SrPLrpIu9uBrZxeREWdXb18w7eP6MfNg32fjNvJVc59mqH3DMF++fdfFhnmnRgjRDTY0Nz2hp+vu
Sitv7ylF4YYLWSk6zk0Y2urWJ19otJQEesV3eop7SOu8fvf2rWT83pNO5i78+dOu68ZbvJoxVsSL
gYZZiZJsz5sSrjLlqRfDP0DN6W6cSQRLgLS+LmBUO8ZyoDfkBaa/2G0i0CDpc4UJrazM27yV10HA
yBP5eMdMzN6cxLebwRcvnRE17KKX+FTPjl4/C8s/seHfFYHxhLpSrroGSkWPxQFbVdeuGmX/HGWf
LIIyKVdOnTHienDgAE7nOcQbq3LrPektpLzMAGYbpmbHouHQBj10F35L4cSQHuNo3+XEoedtoi1q
PPgg6bA4aKO91pt03wwGtDkdqmDWas5mQI4FqvfswYDaCoEdLrzrcvTzkQfDtETlsiDh4MmN6l9t
Ag6sb72D05YXMX4AhlyokfhUjyjQoRz27m2iwIhkKUOC3/R7rydBkDG6r/DSO8SnrPGSXVlhB9u0
F7dNdhBNfcOss2+tnjxV8UpF4kWG5Rrhrcv2SQc4NPj7IYd62bab0RQeYU3JFrJiuIjtaVwHOMAD
E4xl2IQXIzvAje+1x9JKc1S6Nqr82SETGd4R+fPKj9WwDkX0/W3po09g4w1R38dJ8gzwo1l0Ub8I
Uw2ukE1sTgIKHcuSvdAL63HKZ6YMq1pgh4TdFXGLy3E6O8NrMmhPncd+Z6RE5E3P3iDWAsBtb/rJ
0tW/mZl4nbAUhFejzhlBpIqDG1TPOgT/bZWaKyOefhpR/lMLu1e7qO71GrxJmF9aevvTgATaVKzb
Gze/98Lqmw/ZYMpNgLMGnD2rTLGCtDcW0Xk7l+X3IqjMsx042JrA6qzkGO9TBSbfy3qYC0M5j6rr
vqZXm+3wDEzwFQgLoGjD2UVCbmOgonrJG9LgVAGMWP5kxb/QhXPB/24mn8qKZbn7VrRP01Q/xYEO
ImfOGA3GYxODYRqtQC18AAt7ixW96BkFMnnlamEDAjy8SQyrIU4T220FF3mK8hXp5Hhl8+fJxlYB
KZEpy7P7NYkSjziIsds6EN5DiuXpXccJNHviUm2saUvf7Y4925pjS7Vhk7ZwEUKCaFk/NNYameov
ookyEJSkVbW8hkWrFulQ/qTaJcA6gSbFNViui8j5JlAKeHNAZi3nQObRZmacY6fbG0ebsscUcD1s
2W2le69+Ej+FY3tVYa9aMbLvkxSgt+XfBVStkJ21JGjg2uhE6W2saiZjavUxHhUQgzi4NABIrR1R
E9GreJPSWrwYDcvbYlgW9XjQyBy+EuOEr8jgOQkdn2JsnOilv/SyOmjweBaGnVcwtlJgWTVVONi3
y8Y0foqeQHatojTFAX4V/4DJQJ5wubE7iDsYMSYWI+sEGy+JXZdJfCUEoOIg/cY691fpWhhyc/cm
wY6mDHldkE7TRBFx1QFL47HKNNJsknuiTG5RVap12LLMZTu4lLGPcQEE2ZrI5GrbjtVdFcmEdK3m
csoKgwqAdkqw0S81zyDdg/ttTtG9CephVeTkfENdsc8SDHI8UNexX0deP5tREKOWbMBHBzuyZv1j
MnUIUc1dSxLYWLP7GZ3C3yJxvrBy7Ui6YLoQ8GBWoRqwmLbiSm9cZ5sNxS/ltzXzBeutpDZYuJd8
7psPPdelSw9qVGJovMvIalHzXjJGY+azQNqR6knCe2pvC8d5iPMquO0lSFb5zEmgfoAUFFzHobx0
mppeFSoKh9AGhZT5dZWy9Zu0+ibOJijBI24pbSVT9MKigg5SEMuyxM4PH7haDkZywUbN2MisijdZ
VAWbof+WWikuzyx/dDvSqQemDfwYDyKxbjuX6mObKlJMJmKjKNcuh6yvtsEQdKznsdJL09jjoy83
hntlUcjunMAhVSpLWEriFE2q4lcZTZROJnOTVoa6jRt/aejWnVVobJCj/GbsjRAsAIXMtM8eSelZ
mCUJnSSJectxag+ObRQPBqHPcai8QwGexZ6egNkeMxy5C2WVw9odIK83WXim9PBc8zeciHbZih0/
mngcQ9uGOAezz3x6fcLk6VBZq3nlu77Z1A0c37pnjpxid+fmJre2ZhhN0xhwSUDesPYQOZ1/INEm
WmlafwkYAX9kChvdj21Kb9NDX9/GgwEzz3GzjV4Q0gojBiMz00ep7zNfWSdps2cgGHLd+nm3HMWo
r4kPxpHKCh9KzYoQVGPfcnYc9aWx0jvmK6FT2mLlT4lamxPuOqprhbiJbPu+JiyMYC57M2QJL4yg
RiLxohuymLBe2vjqnOAMlekON9QjFVxnW7Xsaao6mlf3aISpEjK7tw2pd3rD1ri8nNz6PndB+unQ
URkx4WMGKfl0sHII0djhUaH26oj9WHKo1cTVsxZPL+aUQj4PrD3pZSnBLyrf6GQ9QVXB3wImgWEt
gIqIdbjXk6vaHm8bI/LXsW1cR0VIZ0Jxe3T6ld3W5qaMMuIkytTdabYDfGYzQj2+bnLjOLTiVvTK
h6K8J9m6W2qBiDEH1ZvA5im1kvNptwrOONioBqE+EASQrCdC3S8awhfcVHtoUCTnkV0CyB0eHacG
nz+Vj5nmPlNk05Z5HN7hiM82YYvrSVSPUuvkKgudYRkTiTXGwILn4nOnlUe41OBaidz1uv7GGfpy
FxAcubPaqjon83+Y6uGC+gehjzqrGi2i/KVbwQbaJJAcXhqbnVBXhmILfC1fepm61yO80OSwf7NQ
9F/x4nml5a6i1kuXrmtskrLbRYW4TrzWXKemAxRUFS+tAZ9hwEOV4FaVccXPJvaTXRqvnRfjJBbN
XqQy2NrzLj8vg1Nb1TdlB7MYAcGyHyAP+u4FeoVXrJukDVX6tT2Ke9fISIjKEyyajMlLHJoO5tNe
x8XL6YGt9pU72NcDFOvRn6sq/jJP3Ic0ZKPvMMbn7XgVus9awqTmEebWd4AtSE1MllGsMwVNm9JJ
qL6L9qrLKTgIaiZocnGuZeR6Y3wlXdh075sAEFu2oCQFCXpoXl0Fot9zgfThDfgWZ7U4TbHz3baD
HzCeF7F+zO3pWcv063qsDOhs0aPTsaksJn2bt8GlmFj9hxYdfqyry6whFqgN7B/sDMKlTUCcDNca
CUyrUkE/HszXQgMhGeSEoA8AlXN6P4NIkS88SbJm71Jq0Z+rDnO2mQuApLED8opoSonBb+FhQ9tl
HUSA0YGo6Jt3lLSpQzPUk+C8TmFNxoS9YCu9NjmAciFHxgVonTDdyUSLd6pgaZCU99nAqooYIhsQ
BLXFenB/UTtON6FusPjBDEbZ2Mry+CCz58qt9KUHS2pV+0V0OfretuiYKwQ71BW+JyKahjmGoZHU
LOP4UkGV0iwonpm4hHsEKotLKQfzcUZu4Cifl8s+072NJAn+Xd1w2mBrvyZgIKuaEmFMDWg1KcZo
3RACnIOJ/7Xu2Kd6FtMaZOfQjTcGE1iNP5wBjIg4jvKWUotOuj5kxCOGO8maDC+n025KTHThqw1u
/1R2wU+QVs218I9FL9W6rnWeejg/ISjD7AsvShIZ12U4X9nL4D5U4Vw6MuqKgWM9VKRnVLE+LCqj
fQlyka4KYpSWkq1AM++ngvmAIM+MM3RkAJg5jH2jPIiY7ChS5NamRxhl2+F6DKgdZo2LvL8FfptQ
wpfiBk40/TXpTYDxoGAEi6OY/QBnZ+U2LkeOHsZmOlYJjsQOXFlagioEoB1sUs27yP2RVJMiiFfm
yNglAk79jNzf9DECAbeyoIlQv2EFXxvoh9DPKpNsoSi7GL0oIMME/Efchs9E6e3T3AwPeRIcMkZz
zWuwURPzsTAV6T1iYvBwiE4NtZbOn8/xyB3ggsxJ1xUoIWy+50R1p7f+CyWJE0NqvQv4PFQxmGAK
/ZcovqnQugdb1S20UWVrzYSgl1jNfUPJBxKHv0dj9mL03l3hlArrc3+fT7yrKkvBWg/yJvR7/aSn
uGoiY49ZtVtDbcS4nAgikQJxA7nnOpGTt6uk34Azd/BVuveICClNW1g84q0MzYZYe+1iFKxrRwy9
Mr4Dx65T2qudlTdFT1HPGR73CJK38ilAzVFkeuq++XG/p171Mw2ts1Y0L7WVm1dGTqLAUJViNeQD
B7FUUbuuJafGXgH0vwtVr9acKdvLynZ3vYUl2EzOWOXJ6C5/uRnzTkSQWABE1BchUzNDhRH60x78
4rUjLkpofrtCleHGEtNdWTa8DbG/aSP/VSOe5Rz05XpwzR9FheCVnVyx11/6KPpeNNPL1Nly6U4k
flRd9I1NpVwaXUlund1uugQ8WmoSCmSyBb7MqGVMWvPIHvvFLPU1B9vjyjasYTmCvdpWefcdsQAF
TWijsrTDM2XrhSWFuccRGa4ayfPzLKJ5JYlAJCVMxJKZySkLJ4+oFpPDRtG5h7cvHXOYZ6s5jnAk
iLIknkg1myl6YMrXVlrPdjBK9dueSE7UvAOcSuLc+ly0dFP/sgjE02QD5jUATTpyemnBC9rRafQF
8cpJ86xM/1hCTDqkPWT9UdvUhf8t6mKo8dDy65gL4Nj1RzbWpygdtX01GewiI3OjtfW1n43JBi17
v8gZN92BlJHQMad9yPHdJDmYHbxdrg+rFi/kwvToIpGPkCdy/acxGMytqAtt5/g7F+fHghk73Bot
X/ouv3Wh2BGLHW+xbr9SJthJSj6LzGjufX1gNhYcCzsDVMtmfkwN8ANbu1Ts7pjZKR+QrnUSulUs
NQ2wEn5pjJJzti+bR6V27pSuWYmWe6H1jzHHUa7kGsjEfjZ1LwHxk93HnO9Izh22QZPKvVfZ3/CM
VoeezAHbrMO1KubStwyequF+Ns0iJouCqzDgNM9Nkl3L9o8dYmqD6O1vOpxvLNr/H3dn0tyqsm3r
X8QJkpquhOrStZc7hFdFXUMm8Ovvh/aJOPfdeK9xu6+xFULWtpctIHPOOcY3Qpihh8KRz/Os/pYM
3QZq8o2K1O/WldeEsNZNVM98A8oTYr8Es8uFJNNS9xVJpTaD4dxLh72Gy51CETEB+iadAo8Ko6N+
3w5xBeq28pk3cmaFIRJTCfbGtVnGtcI9kKhHbxcvNAiVPWHCvxx71veZ9OP1TA5xFGtUBsaf1m+i
gEFBQLFm7wuhCyDZbRKMXfMFV8cBL90ngcfvPIv81vgo1RUMuQC3O5u1dktjEckVQM901Ph3Dj6N
FZ9bSuZd4y5FTzhaZdD64kIkDIW/hARUkq+3cUJYgdy/VwZJQ99qicu6KVW1n+aiQ2ExdWgosJH1
5EbXhn1dpVGA2Vrf5A0cBHqleXZodELAWy1316JxITQQ5+LLVgQhjbKAiTydLMJBgVPfMgmNAfy4
ggVrl+l3AhhhDRepe0+oTA/MSYFn6zQTIiaSZ4IGJGvFxq6cz7xwgimWb6RlEE6M4a51SNKKWJ2b
jBxNWE1aPbD+2fMn4gALApBIjz3DBYd8aool46SL4Zej7DaIjJ+KVKh9DuqHfFcr2hUD3MxKdd9N
1yT7vBMnbiZfdmi/zTXoUFQip3CkdM8brL7cN1jZCkp1lsQ3zytObv8FaYfGp6LIcAqs85NGQnYx
ARMiRQVVyjmLIx1xRAxTDYvM2qdQr2M5EJrmeueC5ss4IkrSszpcG9BsKlfPwTgItvkyDyaZO6DD
JiIiQ3D9hh+Df2vWcV49GyXYsa7qf/hjTJZz4TtHPWIbq0ftZjSMeAOskSiAGpgNE3kpuuqkZeQL
0uMqVti+4k9M2VaSnS2vRjSQQ+axlwBWWe/5bAhcTume2BB07IRRZ8d+g7C/4Uhlm65pwngrUycu
lCbvPW+JP07Zr1NaWGQcqWFvZuz508l014YlXzs3i4I519pd1kN2dz1q6kbB2l+gKXGavkyd6DfY
iDYO87Q92Mf3rEuJC66JfSp6eLVoQkZk7wHMjgu1MJz/WSMTIqf0NBkX6EPDhG1baWEZSBus1Vxn
l8x3zxbKDGl3Hw2lCExwByBMMBtYqwls3TtV82b6m6ooWiQutDFNBnHIgQrzmFbjG75IfnnJ5m/y
/IlNhbY1pSfpNrFVnfx412rp31TznzUtm17MOtsWJJOtQ9eUgcMYvyDiEOaVDyashvFLRhFSM3PR
O7EnpeO3lsUAVK6Q/QX4xldBFQavlvp4dsgbgKMRrXU/jLdGf/KicCJeWb8Mk/wYyuYpbPxwp+kL
gojMByVqzhRyk0aGn762xBJy/jKYHCniVmFOynVmlCdbiX5dGdkSuuUQgWuClk8td+1KOtu58G5V
4vyU0CACljhvSxhhyN6mM54A+XN6p1G3sTzy4sxZ27duc8prAFc6YVZo9F7NMbe23pgxGHD8deTy
XWCrEIZpp1vlUATO+clJxQEAHVwip6bZKuJ1rwaGATBd1hoDn0TL459dNJwnWD4dtfEVZc0p9hdg
UupSOiPFmTJ2RBWUkvXMoD4wFJgjlDkniyAb6OVqo+vpS1pzS+yiZgAJ120FnpEbV9qXm+C1hOjP
xx2VpLbMdPl0hHWEL+a7dy908g2MXkY1VKsnXpxP1swUdvCg0BCYUdPut92CD873iHAtCagzqx91
ZR8w6DKFy42/xKesK7ahAe2TbN0ONgFIjuVvM8AZF1osYMiVuKGTz7dTZtJIHhqsmVaKupERnV1E
v8fZJZA184AsE4HWjODhMy36iIX1lVFogAXMQbpoDJINIyhqok/dhBYEeKq/5VSq7Uzc0Qp3Lh1g
MZ0yQxYbmQvODdP+XeT5FjTZqWSgqBtzQtLgU+t1JnTLdGM5Yb8zC4EabibQMjb97MpV9nsw52M6
EzQkRqI0yNVlG5oN1H+uCHchtxBmvWzDnOwURgDoUnqiY2FvS9P2N0Jp9OU08Qc3wo0OIgkFrtdu
xGiF3DLvwmlYr8hZ9JKsppNjIw2CbKd75rToJ/w1Z0Z9GvRn5E/o/pbko7Y71pJVpq0ZaaO5uo9O
JbcijgSXGihbcjvJSKcISVpWAtReKyKdHdRcLI1tRW+BiCyHdDLtDkV9Gpac1kxf9VPo3KWl791R
JwsCulCZ6lrAdr8ORkVEH4lGH1UTNJake6Tzo00bMSH9h26vuvZJyXUHVJppH7UDMgaUhdzHsRTT
DqZ1bcr0vVL6Bfa50GYoBzkBj3xQyZOt1XuhQREHw9+ucbHXL6FGkAHxjXPIMGoKJ9AP0vgMo+p5
RDtkhlmzyQ33dZizgi38VzdHBFAlPh2UYT7SQaqs5tBnctzlFhlKLt6YdWRH3+moc2823jKHBDXM
ZYT9Vt1BG5MtDvvsOEuCjjMrpCQy2P1bg3ZJHdAd0yzBbM/dqhpFvqq6bN72gx40QGQojfxP4p3y
Mf3bNPM7AbYKtii98UIDMBxRGZFBlK/CzN9AmqyoiIANhcTulsOoHQqtP3UFQtclin4uJTvWKH/W
0iUclRSNndk7Cch/60dEpFGAjnlbZD/NDDIFG8O7abIvHlyAPKZOkkYN6A7S7Qk0zKsaGi8ou297
Mn5AtXKqlJO7RxBI7iA1vwcfnBrtuZl0giEM5gRayr4xlM3FJx+U7VVQgMzaCVRzgt7Xntz137Ux
Pk0GVEgnGbaVmb9IswaoH1OZ1wduPz1dHNFsW3egBhe6GZA5eh9il+kj4oiNK0vaHz7UVvZ98EbH
IO1dNIayUgeDbDnTrVEX5OLd1CAtJQpqGA0Sz+7/CraefmOkh24EybZgZUGVruyazkMrfoWzLvdk
+5L9i0gQVB3nX7oHmQJAUOrfxZi/lMrP9sZIs1qnF1eoJU2+pn3DuPbApawaoW2cmBO41XepX3Qv
caOhBBnNhgKVj5wswpB8qGHPPrBhETx69NE5PyRDFDQkQ+JJBpr3LifPvgtpqHhOuNboPOqe/N1a
SFn4w6DgBryeJ7tqHndZ1axVT6sxzq6FMdeBwT26quav0WV9aq2XnpUrR04RlDbbDBcReaCVSzZp
AWpes2w9cEgT7D5QsrCXsstk15UsZV6ebQeGwjkbn1URNfMqn+evhX1NEkqMtge96mqy5zWxn94W
pwOxHk331EobLi9y43w0zvigN605VMcpRSvgwergChb2uif8y2WEqSRTyUw+C7t8MxzMgB3p7G5/
NiWKFvjt+dEz+8+2S3LCk5yX1Gi3sWBDF4Ex2VoxA4tfJMV3W5ciHuawUnvK0rPIcSyKi2aHPd58
5jBpx71dd8196BTP+hhzwUa7yc67FRRUdteu8dWUzTauU6IPxhSYbxxfJhK1aLUZDVubmuVn1R01
2+Rij1uDPnWNwRsavz/axcm3WR/p4J4huWlHvxYtTcMKxiGhMaX4U5I0NrKJIeB5V2vlE2Ex3U6r
Z/tgoJcqQgSuMbS8OGmoZmhwmRL1Ikgn2AkKiXo/Yx7xhxql7HSsqmQRGNr7HuQh8r+XFEBmjNjh
iI7iL/IHc82sztnCgAbcOrLfhPVXPmOSPQ+SBrvwtI/GY8BDdi08q4EaJGnxvGWq3zBnWzNFmTdd
jpTMqQ02rCyXnWZvejTyDGD4z0e8FLbhEeL9JgVDf/A1NmBlWyF2Nr6mDBn4ZGnZOhsRlylfvcR1
d9fm5sUgmQz1nPWrY9ZgFF1C5tl0EtX4XNjE1JsJs31vYCnwh69hosgkX466HHFYb/9qw24BgL1P
PoxZBnMb25AMvCi5qOGRAtbBTOnNFpDUU8GoQdObQ9WyCnoAPCunf8LVdI7EVCFJy/tNQbpUyRjl
kJvez5C2p7NUiVNt03ei9eCEycUaWfEgQffrxIOrSMAg2T8qkJP/molWbDKt2eH2PRBBBCl3CNj5
oDSkqWKVDesesimtFvpexYTEilZPV6PfkPBg+kbglMayNa8PDvwYhJYVkT+AnWiXjqSamACfGj8l
unNQr+nwaVZGtM5Ade0is/ozmh5Q5yE5RB4pQ1lrXBdMfdv2G8bK5K7E0zqfaCXxURUeCk7zzRo8
4lvHZE98ZLFqU+rZIbozzJDcStjgu/2MrNbuTkWa/yZMMV+b0VJbEsHKepkReNJuURX/7OSBJIF8
tUAo0iBTBsyw0Q6mpv05GeoDAedwWvq9CWPsMLSHYy/7XxNSOAIXhh6AMPGOU5+oVTMZn6Yjd/D5
1CarqHGcniYGXI92u9xrxsdUUMugFcVmRvKkcZakA2NaTAOjMIkM1MqZ/SKjAKMdd1ps/25t/4me
6FOepkzibAE6IN16+CZFgvcDfbL2j9nwf2Wa2v1/Cca3sBf9v71T5+Tn/wDjL+//xzpl2P8SJkQ6
HZ+ShV1use3/Y53CIOW56MyEgH5Dg8/iK/82T5nmv4QDdVkXzmJftgVmH3iHCxhf+P+ydWDn2PQw
0bHK/u9sVA4c/f/ux3P5t+E+NfHp89MeDqL/04/nWchJQwffSQblm4ZUJGbayPSUjD43qnHlZH+y
qu+Pmi/6Y2L6F6N2/ZuKDl1jy70XUmZHvl28wOcsXihdUSUlKhCjV28cVKYfaU7kBsq46zhWL5MT
jU920lwLU0EObWFi5xFaS4CAWIPs25RN+U0kjgSfaauzsr2fuqnMF4IkzlYn263S6z8Gb3p1MhDd
np69j7Ys961ZzMfPUGZsaIz8yhQzAn5sBcAp9TVwOvFq0zG6tM7wo2pD/TU1CJkvwpA4ezPEg5CJ
PYm4TSAK/M5aKs64ccuzkQ3fvuOKY9eFDB5jg1oK5OCJcMv94iA+OhPK0NqE51D7i8xBJd6GdHv5
NPthz+aTHm3dOvYarYex1fxQPul9o550mwIomUcGlfPo7mErChDizLnxNYLzFNRsNg2ILzAjN7c0
imsqRb5zpBgC4WDetcOoOwyt0x+QrDuBGRXbqNGid2DyehD7BSFXLqlcdqdo0E0ejOPWce6FpeCi
tt4eUCPNe29hpzNb+wm+cwPm+mtKi+bTIrxTd/FIAEHKTyWq2MPYl9+ZCn+rTC/v1Hoo8jtjk4wi
/FWNuEYjh/gxc9LEkb13c8st1Au21TxlrX7uHc3blm64Ly3uiuxdSNjxifZVxcCqYqa7qSnqZ8OP
ymPvzbgb8ghyEATroBHuuBeZ+V3mwCU9S/tDQoJ8VXjEEKf7z71V3dIqGbjtL9Iu/FlPqvC4V1Yj
2bpp+6dK6ukYL0mCVuHh0CJhAMtEjNx96mhj2xpiMIWYUTnyG2pzU6HgVvZ81pnNrIqeqKLUG/rD
lGQfOmqLjR6LCSKPYz7DXE+vILmv5Y2Q8+kDfeNQzjF5kMyNBVdB0bH799z+4g+WhByODoNkNzeo
Ww32a2ba5wzx+9mqJtYfGd491VpHPEnDxi2IzKODnG+rsHYAh8IMzgmqZrnylw6Ct++m6HVkiHtA
ILpXYESJzwrFXhjFsAViLPaDnMoPzUCf5xXuV/ScoTMLNIZVd/Tx90qUOsnwDGdipZofnVEglB/z
4Z7Grrijff6jldSgc+lSJtvYNrATvVTjt7sE+4BtqC6ddpULKCjUIyOgj4nizHvuE6tjKmCFRGhq
QV3oz0OTxc9UC1/Sq+OjIi7u6jqTvIp4SDlRxHWIrN9L1/15rtlBpIghr6Pbkf1Vy2avu0Vzzyjz
fKlw6Sb9s2EJ/V5lfwiw0U6IIl8tc2x3SdV0xyzSn6TbpjgcI/lalm2xhU2LOrCzTiIs3D3b5e70
eCC7pCOniCEkyeDkYSRjfxu899jOJpDf9njHJDTd22xq2YFP1VZXziYiIJCmOw/hwAPJwNq6G4eU
iVKYkE2EAYtQC3NtxUZ3y6iUb0ncSiRK/GIEn5LZTpJaTzRTDuGayW3UnwRq28drdpjfK9J1z445
xC9lSGtan3wbdwOHrb0MVAtSenDFiP2oWeWdaHg0EAl/Cj22XvHP6GssGcnaNwttT4CVde0iJpGT
Xr4B6wXJPC4kZiqJ7IRT7HV4HIZ0GC4WUQcDvBSUGd7vARFvw1bLj7cuA++ZtAh1Mmsjv3h9l18e
z9Df/PtZp/Xr1MMXMCcuN1uy3pn/gLXuT1UlIVPk5dnXZUOPJsvJxQsJMEb2/BvfPhvZwUnJczCR
Ers8dNNMI83qcBgxjE7oi55NYOfBOOFdHSEmn5t+zg9oHWryM6T5FjUVWyNaHfbInjMhbiNBmPOz
syR1L6pi5PX7pPGxcorEP5huc7V0QVDmPNjPUYZwwal786y71PLKaggUdWx5bQcpr8gni8M8R++P
I2KHh73notB9nBxa7zGps9ms6twTaYf145bIyfYln1uEGpL/VcBKevExB6FPxd4ONBsNEN+3o7a8
D8uDOfkfCAVynGSldzH6kJKvsp+kTv9tdEy51UfPeno8KEkSaE6K0SHxy3DVlQS7F7Gr3YuWnE7m
L81+oFf29HjNTswhGMd+2ggTkxkK1eKodHd6acdlh62i58eRboNmy2YQ/BYBkEGtDSxSs2EcEU7g
+mdc5baifXLtGv1Twbc0GKwRZEWz0kNfCtw1MT8bD+FArupnnxM1aAY1bUYvdfZTbf3tm/bfV0BW
jsOBCKhXL4ctbY3kHWyZwDER9VI0hg5e0snIQ9IiTJpd4TC5V62LQ4wr6NYKxvH//EBrrpYwY8Ir
ilLKxetPI6Gi80EuTbmVcebeozGbmdK22auf8Ola2Ok+EgR7q4z27feS4dfSRsUufX88VDkej5jY
QqmFt8crRn2Z5Fyezaj1zs0oh11f199qtKF5FyqUZ3p5cXdXc+qzWTDdayJ6Y4+07NdQ9C7jEnMw
YRkyM5ZeHABwywJSTLX3yCEmUFj0WR6HA0AflJ4+yublqzlKE3+ySSXz/LNbcJOdUtQ7XiHJ91gO
K85k1NnIGOOionQejHMCbAxvnB/hVSYROqzs12Tox1suteydsc0+mnPn6XHUMsyxG6d8TUUh38hA
frwKGV07acn0rKv0uY8i+2dSFSQRupX2RG+lwDSXRFuinLIfhHhvhnS0fkI6a5jFmtENLtB85vaO
un35X5uz7kTTTynxZqfSb85IW1IsLeco1VA692N+L2uWCOxP46uOqnpFt1L9QDf8ObPX+uN4YzA2
1EWk1aAwSNJx78pOHVSuni3ld689mY2UqwP5fbQrvkV+jCjgvioFXTvC47BHIajOCTeFVYReyIra
6VN4dX8QkPiDtvbHz05wB/a8yLrEjejfap80RyaTVl/N4L7H4lwh4etWj6ePh6LKynMrQMbFEfbq
cjaSDTpda22TJU7yz3I8Y/hEOjWWuyzU1a3KipSJcB4RYQeFVFVVw9SziD5n5T319jA9FZYkFrd0
znZnax+tHPND4We0phbnSgpnfm24o3HCnp6/UyZ6SytK97U7M8Hxhd6hG/g+Yvi068cXc2TvMdP3
M/mwG8wv+R93qLnbIXtYF8ky26txQiUkXjShP9wfD21Sy3sjcyKHRjPdP14zC9vapVpMUKxu/aIr
Ot9QpA1vXNUro8jMD8cIk3PkFRixlsNBkKvHfNunQkXNNNfzLx0v5v/tfyJzClGA9+mmdfjDicSr
W+raLwtvazP4+V8d3EecWDgzMQyuIBBQsrIBaHJFfIjT0TKactzcdLWaMg7/IBo7a0S84bWT7gUw
3QkVXv/ex763612gAEhS7fdqoNdjDcXPrMb8n3S2c/WnTF2cPnfWjy/4Mttwx28/6uhi9655JNOQ
X1VFzVvK7PycWkn1zyEN6PYaqurz8UVfme29ztLz4yhRmXrOevqW0BxQ3ug9lmcxk3/9eHTCmOf1
gLPPSLLTYITd2c3Evx/+ec9/OxbleHSI4Hi8T8v7t3SywfKL8q3qp5rcIJ20UG1KsDvQjLhZSBZu
j2d0BH4XDamsLTF9NwRKzk1MNvECZHguH1/JPVpOX75BEA/I9XeGu9HRjuiRCjeavry43KvR195k
YvJ6B7oil/70lXXZ3kzQ2MeNY+wR7CeHuWX+WbtN8z3unaHNv7W+bBeHu4/Y263es2w8PL5MJYiz
2pgL3ORCPJUp2hUGeM13O4GPYvof312rny+ARO6NFr5jC5k+7Xwy1n3t1ycu++kzI3A3kS+1GZ1R
aFX7sc7xO9YJHtoaRzu8K/FLRNrFwhz00WkEyGphtJlVi9TL7agOSMHeTUnVB90QcxmKtNxYyovv
uPLUFo5hu34cpqpM7o9nuqye/TAkjWp52+OhbYlBtLPk6z8voRLYOYAhjq2gCeRKYb87Bkt+G1dV
0DCce0+EcDYVqqPd46s6C/TaaGL3SLF8N0JZAZqo64Od47LJGfRk685Ea1XEQpA7W8XYeceO6VUZ
TFWDORnj8r4vWbZWg66z89CYvKbugCpOb+y1w2rQkRV+LPpEC1etn5NApES8/+cYsQxhwbD50eKi
FV9U44diwi2IX/syJUV3WyRy98eDyASNc23qgq5sQ1LFwoOmvEFB2BjTi8zc9FLmYAh6Pz89XvrP
649nGoUmSeb11UcCbYD6vpoWkWyrVMOIPDnWV2LFLhQLzlzpRhAvmqr7ofgnbXXWk5MvCWl9POv9
aT6lYYOAn0Tc4H984fGWx4MtGmj5qTtuptGDygrYpcOHNb+3pacuUDTGy+OZszx7HOZD2u2NVvzz
jsf72waTU0402kvUmUvWSCL25XJoVHSuqaXKFZt1NHbjpI7F4GY3MtjHFz2piCAZp5VuRDX97yr/
0EmqXAnESBdbpsWHXCLaErammoinJ8Qf18e7zK7LT820bGzstVV23kfWQNWMw8R4NUghCzBxg4uY
MA8kpQovgsJo7czs7t28jDdTNpSfoz+4q1brwnNri/4DPa9aXu7t2TmNJvPRx6HDWCsYk9A5QM0u
P5sk2XKDJGGLLesO+rn12vVfXSqLd2gC2XPHkPBxJLLYuKHYeH0cSc/pL+3EeAJMiw9jJzG2VEDU
WLkUOGPmcOs86oROqo0RhfMH7hfSpJPQu6b4DlucBuvSYbPFZCBMby33+NQup7tN/XN3ymc5oLSv
DSv/2YbBXOfOz2Qyq8CmHr0YrHvXySF0KyrZ2jcQNjSVoortU5odYeMSoI2LLDUUJ/LyYIV5dzPN
btpnoYCosRzGNfPEUlYY5KLQt/bQOsKjTkDgbM/pvcDW/awBml5N2twd6qx1nstIyetsGcfHUZ2Q
1iJRBFBVZ9lFGVZ2qU357UosS1yJ2eU/rzNpYDxQzuEmyhBzJLhhawxWlT7JP4OG48Tz6m9we+Tc
ac38auFzDA1iHdtYd3eDOUWfxWx8YEPU7zASx5eGFnkB+esjQ8NLmDNR13WeR5+d6o014LjwOAwV
6TdxMm9bf3IvDCvVVng4BByrci9cSqyUy8Pj2eO1qXWPqq6LI1GZf5p4rI98RgIVG0nNfUyYF7TE
9Fwge3n8Xo/f0Kam2LtV9/L47f/z+uNZ4SFkAOgBt0dnuDAmzMmEH2V7IgxQ03hm/GKUpBBlCJZU
MU7PE5Lwa+GMJ0va4/Pjoa7cfKPClnTepgH7MUT+yp8iBrZl7TqbunEh/XR6fH085MYiVY8V+bSc
7pfHA1hVO2jjcVjnIm0vOVk566ixxg2RIDrYnXCDV4AbK/Az1NOVfxuQ2Oy6HEDI/HiH6yNFN6bS
2ljULBf7ksVkpGW131/6qhwu3tzYIzpenhqRfSjNMUIWzjtrYXAvbxhAuHQX3Kz2TsgV3X8eHod6
gSN0Ra3zrWbUbv/jLY83Q/dgYqNYCSyh4ltijcnRoAZ6HI2FW6CNXr4wjPWqna2JlY8jWgiEcBoG
SshBc9a9G/dH25PzR+zUJ3cw1LNhKPHsVBichmT+CEPuYrPCCfU4NNDjBIOY+sDK/M/eHIpXdxzD
bSI1K3gcVrEmL14SfSaZW7xmy0OPFHwehvTZ6EwgE6520/QZb0Xj6Qe9FNGrpo3pHiculBpJZNw0
On4g2WPAzW5pN8jpJ/e/+dyrX/jhi9eRPOBD3Y46HJ4wfZe50ezbNp64wNvsHZy+ttWHDCVlp0WH
Mmm1rYGkxu4rsRpms962xXHqQv1aooBrytH/dMk3GUEO1ovprSidH/y9mi3OTCQH6FtPjAeRWBQG
dBIvI/Ed0ZMnMVZSszpbG7k43iaiNFsnXZrPUYX1HUESnn7jkHYqPGSodggwW00zd8V+0hi/6+m0
sv26ffJKSpgsV+oY8o8k1NK5pPs+66xLgwFjVrqzM1PjvbAQdZFp6e4NE99VU5rlBk3cOhk1/zxP
Gj94tsV6sKZP3Qr/Oq0eru06/yJfiVZ0t0aGKPYYsLqTGaOyLCtzVzv0CQxZDxucbCXKDWaFKmbS
2OVmehoJIdvw8e36kEo+c/K3JK1zJqhWINo0PPu9+aM27OJT2FCa5tCfL8r/WYLbfLPrP03SFZ9j
0jUnqv9p7XbU102od8fe8tSWSb/YuaJw13VRjKeCvl+affQm+9/WyNpdSwyzwhl0ir1rVg7ulY3o
386aWYWGRm4gzo7HTpkL+ujDEdaba08Jk8dhYw9df42r3wnS1mvs9/1adrrc0kDN73zAxT3qydee
G6w4gsXDdVRQd21zS3ADP6e+hcXbMd6x2PubHl+8W2vy6ptezujNq1e5cWxLOdGVndpNN6y54vpr
Bc5i5UfsXXCfiaZpznVlvdi1Me+KhPoyyd1sYyxzvqasX/BcvBN1kNxbG7aW37jcnvAyRWGR7unk
wgfJwkuZzXRhR+c81x1dwEF4eGLHbxGl9pNt4f9x6/wp4ZLMC/+D5CnF8i3PrddYd+R+P1Wi3vWs
0mmOAfbKeo9iQx9DegbZ37oZ83MOyULvjGo9pG6zDgsTs27lX8EKpZuF8MlJ79wVoebHJPxjYgU8
6JmOZNbUcJsNE6onKruqY6Fk7L8tOr61rx+ENPuD0nPusAiU0bafqlniaW0QeFbND8t1fjNrrDFI
pPswycadGnHjEh7JwN5Q27CbASs1r63idEqInrqq3Hxiql3sZh1tHYL79ywlQ95I0Yog/Q2cDh/M
zG7jwPKwQtoIOav604ydt3et6p0uIsgmNHC4nTLq8XYRJ7g/ir7X7zIi8GMmcitAY5lfqVWYguJP
EztMZMxYYJzMJAnjlrxJ/Zg4eEt7MaugnRY03jCs0MvmW4ZceEsQAbCDKcu908cbysguMHInPEUe
XDEP4RTJV+Cu0ltfRpImTdWt/JoUP2Wpn+HiyfNTZHxYJZgIEQ+apDo8Ebhdc1xiVkscOBxUpQjI
2rVAvySGjiRHLHYrsyBarlMgAXFRQoti30PT90L3ZY9mgJ1ihAAJKstdpGLbl/YpqbpAGX6BSybk
x+IHKvOc9FU+pMZFdCxj/mJ+kz0x61u4b1yxOMm2SJeqtWc1RxFKa6XShsE1m8K27ObXSs1vdMOz
K+K3+VV7zIZLKzD0JRhPqPGqp8bdKpjEw00/5+MTzdOd2Q0bK+wSYm4rtGfgDvcA2Q7sDo9kODYX
z270u13Y9m30z9XEWMzuObMYa9Jv6DXchtUlHbsfGvAuLoXCRzO49hEV3Au7wqVdazukoZxDDtKR
Vjz340Gv0z3m8GrbtjO7KWveitH5m+u6vOk6WyrX0tuDxxhOtoiKDYeLLSG3MmvETkbbTkdnNKoo
YtsksvUcYf0s2BRzuePmshcXraVAJVjyFA/I+e20ZzEs3OHgFXq9w7DmoXi2XtDHjXg6kYbGme8d
KnRhjeNl9DCFQeM3erLctzyOHPRO3Wsb07dgSLjVqlBs83qKfvSRtnYMehLsF7/jUWOTajbTyyLR
AAuCmrsa3R0Of2mb8skMsQembC/qNP/wET2fNCcyg0aqg5O48pIyBAX014a3ofkBLcRcOXNjvozW
a2NVNh42vKmI0sRHZaXoIvadWcglIRheDXrevdlEbwqHwI7MFREoMHlrp6z1Y9bhMR+A+w2aEf5g
s7MKwwZLNw4BZ0qejLbVTqp3GZxO7V53hqdqRt0MI3I+aBMi7AZtpC314kCmxom/6o2Qt3HnDbCj
CF3Ktywp4QVm1jYt2y/0U6wYQ+cfrboWBPsScqi2Q1Y6N+XON8Mmyb7O2ZrCBFg3BanQgz7MQTM6
gBRt/cnBpn8YfKfaZK96WfwUrLurXnJnThv2m739Y6ahUbQOc8uoDnfLmoO8dZNndbFXUYHCshRo
GOdaW3FmgBTgFgsC2MduaPxRoHKorz1nHbUReuHwv9g7j+62gW7L/iK8hRymJEEwUxSDbE+wHGTk
nKrw69+G/HWv14Me9LwH1jKVSJFg1a17z9kn+u6FXbsRA0r0ViT7JNV+hSHDRLeaniNEynUi/452
X28NL3fQ2xk7dTTtk07CbYJ55IiEbB+rvUdWRQ12iGH4menhtB2FkG/SNDBRlVr5MJlstJ3yYqji
RrK5Qr6S68qKTomiZX9TwebmmMMxawhH7vJYbG34XeSERJDTSgwsZvTRD8avNg/fvfizm63FCynu
XW0fGt1w30rFanwd33OQQv16SeA8a118TplT7ScoGw9AYVCjJwABmo0zHWV2gnKQoyrGSZgsy81w
QMMrG9tv2Na5EMprTrjUG+bMxJddpsOIc8bHmIJllM0hxvfQxJ6xKmfkZYaCQDqOs1dba80qkS+P
4fmxi9X0ZdE7Y/yWquewaK2gaiKKj2yoLzbh1MQnbgHUIb7tB+1SZ5HBCjvnte/Ehrr++uS0xCxq
jZfsquV7NCKOLogZ9yrciuPAaom871Z27bCNe2bEWaWdaLC6F05FzamoyJCehIrzRLGIvhWS7Zw2
XeSO4vD1v9DhfwmDeF+YyDynTpS7yokPBZokKBKYLvLk7soCG4NTuGtZMOfRh/Tm9jWWABwkpGTi
H806i53GeqUzdjLGfizT0KBgG3rpMa/uDBJ1ZL+Vi93UeDF6T46NW+dbUH8wErhir5Xb/21dgoSa
CseNpddHu2mSDZNWioIoiU5NNQLbjIYeMsz8W+owN91v5tC86RmuW/grLcNGZYB2sEgwK304fn2w
OmU4pgY2jUrU3c4D5xSmin2VJx0mDtYmpP7Sy8MDLmfvUHW8vEYnoLaEjjy7rYkLDh8sVQK9fwNb
/1eX/Ot/cEXoiom5BEWIOsReQJY4d+91M1+agd27redh0zlhf60M4tcK75rJZN4gFWf0rrtPOnLy
FOXXZGklVLSuGLwY8Y6AdL0c9Buf6TaJZqXBznGlhIpX3enIfpgmDi/U44d2wNKMSELSlanNoCzc
at3GNjm9UaivqtZT0CRSwlCugRiwUoh4hvMZdQqh9VOK2jIQ+vxZ0fNk1trhOyHNwG9zPYFN3QX9
SD53ZwVZIkjxJlh3lw8n5PbpzlLNjWpYIRPqltVfJ1abjNt7kWdHR1Y3ZvL5fvpW4xspRTNS8QDi
7mMGY4lS0Itlzxf1bWi94phq0SW1jLdZwaSU6JD6IofMa5EQTRb+SjNrCFzFIR8Z5o9fOqhsncHu
2Q1/p0lRnBuX4fUYw8Xolf63MakYJqPmnEXOvVr6NojY1o4m6DpGYBZD9otjn49QW6X+JhOHyl/x
9pHevuJwmtZFW9WbEtn9FnsRnzK/oeGNdomj3Ix5QMgQpx+Ybs5GYpyquMav5E61T7DnuSmGu4H4
9DJnyksmHd64WCMM1s73Rmvkx9rJ3mHW2DBT6VkvSdOacMD/MYxmSU2KSzEquwRV6qaOFAvret2+
ZcLGJV1+r5DX+eloPCyrLS5Gbgfj4Ig9U9FNrMiSHcXZRWXN6M0RTyJHLYK+nQy+YOUFEwfHTdH0
x8nCiJnCQN0Wk/Mp8ONeNeKJ1WncjFa1AFOa+TqBFzKBmg3YPVZmFRGqrCdPmanFG4PNNzQ89r6r
KE5WUwy6AMAlIc+4/lY2wGEM6MYOCny37XQ2qCp0xFa19yTRfnjKcFdzAqYj8kgX3CEg32xwdpaQ
r6kYx3cWkT8c4E5cv8bRnqiPHei329FKf3m5frQqU3sHesMDwBrvAXLuRpNzVVWfOfoiIEU3wjIu
jzHVxBn92dYu4uo9d4CvOu4ibJX5UXWDCt3wc4aT6+eG9ekQYbrqMo4NFoPniq75Gq6K9kaox29N
ltZqYrneaGluXMJla6XzvYuijLY9PkMlh+pXTPwnAZqhkpJ9d3T9JUaOWHOB/DU0Fdi7OE1ChAxZ
XQElVtX3ZUQWuJ520obGo43UfWSaogHQZQV1ZQ87wI4OegUr2CyVj4oLj3BHOIGDehS9Fm0S0sF3
qVw6QQa4BXSX9L1iNFOZTW3ohUOBO41zfYW1bSV6uJ5RmV9Ym7EohCgt0tjLV2nZtJsxQ0bf4F+k
sHG3rteJh+XIn97QDr+Hpj+L+FPVhXK1K/eZjBfFZM7YmCXCTqxYvmFq6clxrSAcANXlqASfoiq/
d0nSU6kLl+ZBdgIm2X6TDsMY2pgkgGlqe3bSxY/hph9abzVH7LQnnTPcym57st5VPA+ghJZU82KT
aVFyoUPqoXSxOx8Ff/WNIupY5Gn8wIv7o+lh5RSYkSu3di66Av8yJP93q9iV8ZApolusv90LI8C5
JyrXzIeb6obyXaeh6VuReFoic9aTq33OXT3dcHmrK8oM9TdeLV+OmvGw8ZfqY7/WIx1ZXClZCg2p
QQZfOiYE7P0hoDlQk/qLaJGR7axkOLlJBcsigd+QqO+9hotKdzX1ZJM6jSK9/4Rkfp89CJvTHNZB
MtLGTli897Ig70sXISRxpf6WmNgw0ebCnCTse+hoqnDqb0t2NyM+qYk41MLx/DGJXoQ3+LaRG8cO
sW+jiIbWWA9JRW8H7K4kAk+ckFh61GyyAs5z1YHKj6N/rmjVoVw+9PGjyQEEl/WlLVH+e2XCvP7s
xDuQ+P0+RN6+dpUiWnf2WB9Qi+E1aAfwnf/+S28zoYiFsaMiOW+0qH+fGPao9bGmW9Pi0NMn9U86
yvQ8G9NiSPa2jRXooy0wcUzyocixDVQLkZkCFCivNbmLASUBRA+vbLEzRsMBj7E5bmDGKWhs/tcH
knPbTaU76rozU2+NqZyFu/ItJYr2WtJAG57K8bY08L7b5Sjeai0fgq7NaP0VeHjDZmKIkff3qEHG
XrUA+ugON2CmHfHqK8cX9dD80CxMWZ1dejuStl81KJY3HFqXikONxbhub3I4ajWKIreESKYP2YZj
fX7S8KTRrLHpStLZPHG8oJ2pz4Ba4YRoo60/5brIRsVnTFXD+nD1m5tZlErUTEoEe8XuWeK8am9W
HCgcexQ3VzEkiZ2FDgqEkWw4s8BbXrrtJ+OPJzFitZZz81JpnmJe8pymF6ZwzX2T2HfYa+psk6Yl
LnVoCqu5Edm7yzjtnZXGXmdMgODwmtiOhett4zL1rnFbEueime56KKIJdWFhv319qIrxgRgUpYPl
vZmKfO9iKFJjIt5tJA17r7BPyLOxGWfnwkl2MMeOiJcobjhrrrsYNSp2VxTmmJb6DhoN6a00nttt
iObh2NEmMOmYU3RM51wDApU1T2tQplsJZTQIOVAFiclfnonmChrvjhCTPzdFt7Gjy49MgVFCQgN0
o5WKekjd7EdYqu3FrFGBLa9nbGB4TFU1oO0KEI1A1mehMRXr6vgnTiqGPWV/jWWpHxNN1ZECWj8q
wgV/VsAp6XnUNLX6Y+QpEzKcX2kKPDjWvDnAfrkZJoYyZUS7nmjqv0bmXXBRxPRqYnNT1+4CtWyZ
rwNfivvmOErcb+Rws3V3bbymO76AZtNfpdM7gaaEyl2dtZ9zWLmnSpPKfaZJ4KNeNfwE7i3FWCTW
VgkMOXLEjzHU3XY9fsY4jYtawGzNjCOQmAKAT/cjQZqwaUIW2oxjrmny9Le0Mz3ghLx7JTIx+6W7
jbErRUFnrNYykIkyDcDodqu6iH5gfIQgZ4YWvKvm5nQ9BK7G+N2NxcZUm+kMsORUO0b93p5TdXmz
6iUnwhol3zQYOEZ/QJ7lPvM+pNerAssxKEXime80FSPcqJpt7EbT/EysMYbtqZ1qXc+eSg7wKnFx
9UPvFvrIeSQaPD/RkVX00uLUwUEd3Qz7g6pamNeLhd85DM4anP5wVgdWU7NpfjHXZuLZKb/r2RYX
jmkrTdzgUINR9pTvzMCHnV5MR0/PYoa37tae6/44G1ULE4RFBYgQlyodDt74DT0blsi2GwOltB/W
MghOybako//M3UKHvFA3lzJRm4sGN2ZbHUdaV1Dgoh7khbC/xcbAAGCOtEtmMP9xLExHjBTxn+ql
vLIWMLC2LAw3GnWJ01+EXfQXhk79RQEs3nEYPED9hSZDivwaewSAV4oTrEpIM8HHUpv+wfkpz04B
7WBIVUhM7Qhhnf1EE8r3xHAczC61cUlsBQy8yCAOGVZkb4fhJdg+OzEP624gKKec1mhvfyU1UzNR
m6tWGvopZw272FrRbgd0/atFYs9JI1RhE9S8hHqrIiGbf4yscP9utRMPRq3vjUp6AbSoxF+mwJMO
LDJz/OxD6om86PZsXuYmNC/OovkUA0cENcN/lvPGX00uyuoCDivHKTrcU8t71JrqgxI6N9DtlHPF
BHYob+gJ2H3nj72DaJUgo71qmB9aVWQXpxP1qWSx0fNKDcC/arihMJ8zpEXvB/w8bIbvUdz9VYt6
DGID2E/WErSB/I51udUGH0XO5JvGvsQRd6/BaPkcASK2rfqYziwmWffM0VPC3zL7l0t+GPVC880C
33hoJY+s6Rj50hvrD0Pdw3/umvKm6Llx6LD2mUUC13kEep5SlRyHJm+x7TJupSg1u0IL3Ih4jFiB
jgVM9EemZM3dYEXEphZAqB1JcHLEmdqq9DmWu8/ahcI6W2n9d2KaQpqCya4H9Z/Ja5/Yf522aV9D
jy8NFPwq66NinWoG9AMTt21V6LdeBalDmTYwChKXTlN+SmsofuSaTg8YuZjZI4lh6fsZG5SQEBTk
pWkE/DIvHc54R7dGq5pBHHIAsLp0vlSoBza9rpgfSih2PWUqMdjw6mCGHW0Xuy72Sizb62yqEp+X
1jwobvwHkPie1aPdT14UreZ2rI8x+8QiAJm69cYsw/RhJHoJQpAFGCUxjny3KI+KI9KHsDyBx1Ph
r6p1mr0eLb0ZCfamGLQa6677njX528ziZHJSuqZJG+3TsEdcTIQyClTzVjuD9gB6i4V3kqVvmf2P
kENGQobGxRawBerB9AuZUh0MRn8fYFWplbYPLSZKlvFDa27qUMu71afaLVax3Se5eCCEkeuoo4da
gxQvsVDrdHeMtk8vEHecu0ZFvTEsByR6RCZ3wnPB8N02jkNBOSj4Ox0IUW91mUy3KELKpLsSqbZz
qWgMb5qoCBp1emO1MZkyrkZplat6In/ESPCqdbpypzjhqkX+BvoFTc7cYk5s8ihw6Ob6YiS1xaUg
lyoU2xkzdQqb8z2qqv6BksGG/39HpQLivJ5+yLJDdGIzEVuIGI4NNGAcLpkbVm+MHE61mn8XiXOb
lifPSEzn0bsGrJzShQw2ts7Dc5TpoJtAAJT8m9Q6wnws9WopKrputHlTZz2kp5gPa4hPIlc9BDf5
1mlNAOne1K4rMZPL0sXgprJqWyMtvRuu9ALeA1OoU79NLKxcc/fCbIsjDlLA0on8DpbQ2MTAn1Y0
gOUTWR6mW5Bew6juvr6dti2BMsvFVrgcNXO2kwMMVmU765m2Ma1vzAcRb6h2t6FI3ditbVyKxHk6
ExgyWiFunYY7KsPqbIcSfTRn1jkcoqOkIn/0HWO8Ioxps0Dsfdh1UR+B0HNim+kvs/ZydGIiPxVV
v2/NFFsjJEP01/06UhXOWKNOq67cWYULWCzqzlZunWZdckapnEemc4ar0IpKE/7xSJvelPhivXp+
yGEBQ9Qp2kBuIYVktm3Q/w59L0zUx9eHmRYOx5TpIhFyd57GwBATeT4i1dYViy3WAVKaDQQHqfAk
9lnVzRvd8u6lJ6ezXk76UeZZwCJ0ziwQYc1Afe9QCN175Q8y9+5dq1qGBY6R7uXY8A5/za30Lp6o
8wcdh3zDzvM3rzC3auXPjp79Qwen7puNcLbx8rCTjGAqwWlq3QH+lE5l7fTlMYXjK+KMtp1V84BX
cCpBxjglxd2kJvBFwQLe5+S3DtN7XDtNv52surt1xINdEqU7m+BvUVgwRepxBwtE1k1SPDjLWdQe
PIlNqOUPN1rk76TRwuyBxhx7NFvZNZLIjs7aQOJFGUK3LNRZQQEqbKoey9j1ZHaeZT7+iewGbIGa
7C18XW+KUux6rYo2eNonxMfzBXEjEGFH2Wn5fJrtabiwv31n73DOcTIeDMPw3uxpls+2v9YtfyR6
3OvUl8Mja6gC0Dtz3nHn4VEKLWURxrBlevomWfwjVs7hmVdzA02b19FUyEnS5vdS7zaw4ZSdJWn/
4MAa38Jy3hVT1V1kot2xNIiHhtJiHVdkPpRVApRfHLumaK/0dgEYxkzfga1l0H8R/HaAUfOBT+XF
G8qE4Wo7jOdV9pBVBcgDtwhfbDtzNfQQKzpXhnthSeuhGUaP7ga7A0Q662GbLnlHMaoLW43VDcsc
u7HWiBOCR1Jkl58gTuM9n8pfldIyKp0RMLLFKA9LdPYVpiEYXblNdVd5KOSp3WMcJEhsHl8fEPb7
SllrNyJlhk2KpgbeGDVRUrnnsKmjZ87myYCKlyWqANmgiJ+fOnPBNfOYnhJ/Dr4+NRsddZVgbKX1
8zdTn9xTZyc2a1a+N3uG4CjCi6dpx+NGnVhNLULcAP7xuay06K1UyWdsx/c+jmmOljp7AfnJnPCH
hN3chdyPciqGk6Z3kQrZ+DtGmOj59QDJ5NhkmHXev/5C085veTlAZQc1MheZyh8+Dn47aECh+ylZ
ZzPWCUrJ6ClqTHnuLEQw5xHMnAi/uapF4cZNXOpHQa1lDRyF2m6KdurgGqAPp2MZu+rDpCajF88R
sJVCAyETOTuOgA2BSPU5WmSBBe+cvhZ0P5LKIwCtYSKOr9yrTf2Ent2+Nrp+1cVJghx7VCW9l8og
NiBBG9tQaUK4n4cA1r3vjG3yno5z94QhfTJAVnNVRv0TP9wzzzTj4kR9/4xrxNaxpxawE/nWocAd
PzbCPKJb6Z82wrF1SrrC4eurmRWZ6yavkIksPxstf2noWkrw9YtBAjU+7Tlv+/VVGurV1pAc+L9+
dpwqQDlNEftfvzktnW7HXB/w5XK/OSyHfZHXDGWX+0203j0ASHdBmnPTxYN4Uuy45WjKNzdsE2fH
1X//e1CaU19trfn3t3r1EL7lob7/95AKTp3Cizdft3BeTg8GNEqeLvzQFElH3T2+vtTzFg7pq75/
3Ypp7MRxab993UERpndTOPn165bRGH9ISlP/PV9YI7qVAkj59PWDZqsuEvnUOnw9BZh3EUjU5bT/
+tFQK+iJ02fcfT0F8FlTyLJ2EXx9Fe1QtMVQUGy/vjqlQOHDwaz8r9/chOByVMJrNl+/We9ruhlm
pa/RkLyQl/TXyTOiXdsU4YaVccItUGuLXCELxNSNL8G4DFyAtPboP0s6B0p7QCuQMwRvG+RS8/B0
R85Juevu6X7r2x7596sl7Qiu6zwfvm4KTtgr9DTuMYTYeYhVwYyAVwTXZ1ScVKUbnxq76AKDo0m8
3DQaj/rUSstDLaQv0Ry+V5Pys3fEETZcevi3lGkeygWninZieV/3lDUYTB5l2jHAqsdHVRf5tVbQ
MYaG6tDyL83nlKfDtgS6SdZAqbzjC93MBn2PojKjrWlG1U3k9g6CbexrfXucKk7GMc2DTTxniA16
xIVx0VWBCisDKrmuHghMqf2yV1KYorb2ROjbMVgiG5BOO51a78NYdoU45kVD8lEvfBGdrpXMX5ZN
qw3XvxJ83eT7IVwhWaY/ld4APchrChpkdOmcejPS8H8Xw8SbR0MsFsTLNV21CXuLmp96hSZGA6HI
10b5qdg8nYh1Oda0gomaaZDZ4YyfqmDDRPO8Vse4OOixqj81mgegDHJYOvlEo7rHtz1k02eplozr
FsmrpRU0SeqyOEYT+SzotwEB9mZDzhtNOloyP5UlRcD1si6YIGo4SQe/EA7bemr4/rH54RYtKkJn
Tok5N72jVOhe9gRUIHFXUTOa1Zbui/Vsen1Vu6bYJ5PCqIcLeJWMMrwMxyXfnWsSzETtPkrLMP0M
7NEWMSSib4euFtmyDhEDe312doU7IMpsaCeyqb2gr1gXOVu/XVfAE4kESYM5OU0m7Imk4/4LXZWr
vjabkyy9fg9XG25KU4fPhCyYQOYca1rrjMDpnEkjIpWv9IWz8IEA5lDOItePK1nv61mHdw/rKRso
luqoiXxneUNROS65eiGiaWKL1W7adcJB9aktDAoLtVlJ7BNkuvSvW8JXFj3n0UEQjlXA6DlmipG8
NNNmAhqyxcVj+tcbueyBkKJpUGBM9KkxcIjWD9LGWbekhbpthCyjDRcY66PmviRajVtNSctdPXlD
eZdOl9dO0BfVwFErafnuIJHdp6goEI8h20vi/phmsF7KwTTXVLpjILJxR3iw+rTRrdw0Lwlq4GGK
sMd7nrRgaGzob+407TRPJm9KJeRmtj1mCkiqQLb8xWmSvUATVOB7iNb0QjN7uaBo/BggdGYsaE4l
z192rbYwxnCIEDmSv1pJuOEALzrIKEvPGEbhIQkUIS4dyj3RKsWLSfSw0tuPmSu6x0C7c3olvhVW
v6sHSH9yKKpzYalT0M6JQXy0+IPl1klU+Iua+zNsBUPE5Z455Z6bVtpvX3cMSGBTpFhJYvSoQRdF
xYsUhzCd0VuFqCdLx0pJRpmc3WQD7ISZvnIvbavVr6pwU8xhoAW5zNJxbF5NZ8oLet1ftqn5qud9
xNhbz31Bm8FKl8b1vFKdeXpNwlyX2aQu4hkQHMunelNfyFXs6x1CxcNsqMCZczn7bS+o10q0Hcmy
gCN8A43nuvY2YrD/UhKvR/KUzbsyj6uX4bXf3QkvBEh9wrqL9wIY/NMQ4vfcaTaRhDMRrKlULoCC
NmEXH+zQHa8emMOH5AphYmAjxX3ZhsOMvA+v47I1FGgyzmkDkCDpleEV4lNkV+F4gaDToHVjjQ9I
IuYbGioYQF33L2L6/5NBPEZ19pK1+3+ngxyrDsnF/0xW/t8/9B9EiPZfjmeC4NDRuTqmrfLr/iFC
dPW/EF8YqmdYNvdiWmTS/wcRYhr/pZN+7jA0pCmnOR6RzP9BhJj/fh9fU11Eb7ph/r8kLTNh+z/z
yB0dVgEcEoxZ+J3pMxlL9PD/CD/vR9b5grfw2ijcT0Zc3qlou8tAOftEdTGmc/OHS5RJlXcGgtwe
8LTKW+RmasBQJWNrIx6Z+a9AML1VldHZqE13bl1g+alAyp2USceUaf5VUJ+/HPOUqmDnyGndI62d
dAagZcXBPbN/FIV+HjUxr3S0yACf4mG1tU0BRpmggmYsGLqoH0Sq5GAdvGjvzPIbT9Cw7dEyrdWG
b9fR+Cl5G+/KDmyiSdjj5etD1k6M00ATUzTJrUCdhC1iLp5ghXplPEnvTfVA/PUKAivN02/qTIPK
a9J4o8caJAk1HgJU0b6Nzi6n6UVO093U4viquR4WvqG6Yl4jeaD6ro/Zs7KRn3rCXhBWBL7YtMuZ
iPsoLHq/AlIRiBa7NykBRyCbx2W+fUU/tp/71gTU6sx7N7FahCzADy1R79GmRDza0DnnhG8AZO1H
EFlRDwhKm/CxSryfO2M2P9HzLMYI2qMj7/rQHWx/NrJvXdWi4SKzeFqjcm/XTo/hmHHyayKZZZ1P
YbomX2Ff6J7qJ4jBfMBZmDeHozIAqiAlsBvsc8bwK7IdUHE4Z9Zt411m3T1JpYHgz+4pci4fq+x3
kt1oCdgVCIAMBF1Ob+HrTsQasAL027JmZKtCopItO3CqDAOzIfSaS9+UHOQ2QGVNFhQTeXMkOUM1
OWjTLqJpV92N7q47SzpSxphF0/of5uL37w3GvamB8D6/ySq8GYP5DWEsqWC9Axgew1levIcD2v2O
cBDFMZEZASCuTNQaxHBumEiJjRZb06Zwne9GVKN+reHDoSyF/SzX0pluffLeKDTLo5Ckkxz6DfZ6
6Lhwzjd5IVARNQEs7401KicEyUBFvH1Sz4jcmh+c7u5ZQjxeUiIWqd6U/FwN9ZWO89WjVx6H7qKZ
IP1LRY/hojTLDwi7Lm4L3XEgAFVBz2GZ+J20TZ4/VGjyxW22ysOYFDvkPj4nV+iYcpODV3NQz475
KQY7GS48ag5G4y+67ZvI7AP8rf7AvIXpY2VC3q3cnWwM33DmnRqlJwOcV9vDrdCq89TG72NcAodo
CIBgCldpwN+yD0vQ9mUUkaf6HxdOKG2zE33lQ5LyRp7oQ7Irc3Ki8vCCKCSfddaPnGs4PIaHMZ/2
WVzv84QxVQgZ1ygOZBldokw/ihI2glWi8xc7GrD7ivkG8K7AHNNTz99k6wzhVO6vqTdj/EMUk18J
8KC8DGCWAsngxS3kzssogyVozGQ3od9cPlVE9XYYEJPjxkMyiJOv3uk8Wy3Vnd2+ZGhtXdvacqcU
KHKdGPGl0aYTVqvb8vnFlaspyU0COiQICLrW9wHtgwE+WydSpM2Y5S/RIl2N+rdC/gUN3ea3x8lP
Ki8yhMKAcFJYbLBIHYqIej2OHmG3+opu24aExDXvpgC3NDFmK/pUvsi35D4ij9TEOiS/S5nCIErk
3iCIa3mlK4EVNq522+XpSENChnJn5xk1LhDrzeYoVu+8pDxnKi+GjC99+LPTuPac0V/urIrOuUqY
k6j8oUv3afbDqhNeWWq+2fq2PErbHe8zIOzYBMQrG+D1AHWQe5b9Xmm8T3p2qzlOAk8Q9Wftm5mu
ReMdYuHsjV8j2mwgrwenLD4yz7mnMWo9mugN4B+zmrYeRypNH1/JREtWmXfU4rT8toT3nFyNR0Ti
XUUqvChM32GKbDI2V8To9yCfTchwi10nQS0Y9zSaiYNDI/v1NOk1Evv5XNqYToqEpQ8FWw6gkVxA
+qMnehI5X+qN5GYn/fflUl6ec4Mx+VRjWX6nBF9ZE2OREr3ytkEyl8WMHTzmPW2QpsY10+ornN5d
27mXuirOMWXtbF5NMzzMFLfRAY7zUYIenjvzNI8IZJPsZjn6FfNaMLfVDozeypG/8JitptlYY1Cz
ZXSJ3BChFA0yNA8oczZFR+gXfMGxbNe9zfKn+E5T+GHu7ox02iLm9uGFBIOunPm3rkwfCA2yBx4q
ur8AYTiAbdLXat233TlAW+jX0fwhGd8sC/Fye0i6tcVurbQG0GKbAKp8U/F+BPy/Lav8zIZKWt3J
m8XasYq1k4Jt5csatGe7nnjrq2c9U4K8xxsTTvdI8MQs7WbgoOAPutw+idSCZlDQ2IXkTtT3yJGS
yhveASdywbEvQxmfXKxJv8Za9DLS4uxlDKkZ3L13aOFC3g0YADtwgMtFRW3uo/k4xPrwzCvvEGb2
yeug4vN8WXbCUQ4jTERuo9MA72CdztyDiVqYoIZfGv7PFS61s6LaJ8Nm3eTJzuuPBtjkJBXfi4q3
sOpOHVIvtZJnm0m/qx5JA2941C7B5E28rvv6O+Ozt/niDvrHVJmHzE3Rb72XmfkdD/CtirO3vqi/
R2YZTHh2yzzBdEt+FhSqLWvdAaWD7fmEPp1ntwlUMb7Uyn2PVYl7iry6iEtGazcSojt9Fc4/K888
8z/H4+VUFd+FUW5CRRkY//Ussi6AbheKaU1e1R/mk2t4OdAjg8jMtqr0OdwgqqAGGmI/pPk+WVuh
13418pKAjFRRp6UyAWZJYiZauSnVr+087YFrT1nK84j3dHSVNYhXFMP1kXbJJotndp7J768dMwmF
N3WdGkRejDTME3tLFxJR07zW17rr7aHL7rxeO9Mi3S0aYkS2RGi5+04jDmBnkVogI1AxrMyRIlEl
9NCwiAliZpfrT56U1fIM6CQElgUMJyS2Y5GtJ5wStdi0ONAzigYbwLqgiclxh6Nm6cfoeE3PWwvo
PcvnY+IWxj7aF6G3VuTZMIIFwr5cBVr3uZxCuwLtowKdhivHPYXeHwaX6+VVcCxteWuurY68cdv7
XB5MDtk+Be7lfpcDRof7BFuhEfKMpzxIw+G9pIGyybzsW/srptef4U2iD6pDs+yYNSz+NNxNVQ+Q
tn/qsXIzy/jkjL8tW1npLAZoZQJQzkR/dWtBvyb6XK7voszeirG+wvf8CK03paiDyVT8MZU3Z0je
M697T13rF9Nue8yQY8qDMXrHmp5OQkax5kWn0Q6s2dk7YRwQ9LttNELhAOq2iXro8uZQVIhkveZq
GzaVeLFWrM8iLTaWvgyTfYsOqK3SYqdNX1r5yuPSqyIMTKgcS/maSbHQMJkkSeQTqbTvKEqGmayL
aLwDoTgypTr1Gt7J2Vy3yTa9pmTvWR9aMr43aQKv/Q/4ylVKEYiOs6YW0ayBJBzrFFf9aWBy0iBF
X5O1gy67zA+dblwNybiBhyzbExbrc8WYD8jCpizzt7TsT7wb17ITB+ZWG7QQOtozOh5liaRU7JXe
PJlpH3hMQluSg13eQDNKRq8m94gIV43GygpiID616aA2gnz1Cv13/k2xnZ1TLg4fFL5a9B5Wawt/
amO4gZG5p4wkQYVkArQ6q+V5/m/2ziy5cWTbslOpCeAZHICjKSurD/a9SFEMSfEDiy7Rt45+9LXA
vFXZ3Gd5J1CWZkyBpBQgCMDdz9l77VHzXvP0penJmkFWbtfDl9HKv49R+WZjr0+1bEFu288B135D
S5iO3CIsM4i9NQhpZJHaHLdtB1/KyNlG8LD8WP1QXraDIEnEX3wjEmlfFgSVgvrWi5BqdX5EgbrX
J3AExHjnzPA17qWmFmybSduOBhmWGSMjAuC2G87k0W1zyVQaEGFF7t+Qb5Dtv3Y0rUhR3BAE/MUB
RbzoVXDFp7+ijffDqvPvdrw2jQpCm/1Ji/zhFg8xenc731ikZrUzQsur24ey3V0ebkZuoSkv07AD
bAwQbh4IM6Ue/mrAzUisybFtfRp3/MZgf1aKkJZQf6eB+jEGwVvZq7vvBheJmD81bk6Tf5hFdu0k
nInuFFXBazjpP4P+De3gwfZgtXj+F0mV28jy75ZnEZcr1iRokYPUtvf5haFvH6w+ypwObXgI1PDq
p+MjR+FACQ8JwhX5Jmkl4x1S4Rm/yA15aKrmVgoAQNk+4j67Api5WBMQD3e4o4V8yY3fxkJ7jFtn
qm/Vu2kmX/sq+d6WXGyxJCopO3c6l0wSvM0j17yf86fw9GkpNXxb7FZfjAc7+AX77lVrurcqRnE7
RK8SW9BgZdv513K9JYGTW8roP0CBU6dW5xHWU0tRqk6tz9RLrgjdGX/tz1BO72bfYLuPP8q0vrux
f8yJkKk16GUV8b4VPVTVPJyBxkyYX1vsdWkZcZprN7tv7l0yg+rEd31s7p5/NcLhmIuQHPitU7Rv
AyZz5HAXOtPXKXU/VXJqZbybCbhANu8G04jab5hJ/2hYASYdsElmnGHjLKT8SG0gjkh28sG9o+46
wJT77lnq6qXrKtBuVS0/WTrfc6U9smANbus6nxRW6j9i1/2cv0Yta9+mYbjVRsUq5grzHs6Ew87N
PPX+XTqAbmDXlfU34POUPNs76VQXruaH4bavtj/coiGn01GytG/vXpowqqoFZepXeqxXpw5ezZET
qzReAuBUVR1fG/WjNOwzLeW9JaE52/ZnptVfp9Bvl8YYfCHl4aMnKLiMolNnDu+a1T8G/E98s69O
scVOdw59dYlajYmge09NdcFz8o5G9AzeRoOE7JG8MO94m2n3GLscqcxf5g+VhhUUmq9IqU69+4qa
5lpnwZe4gfgWtfeAIDAhjvgpgeDz92vvQgIxSvuH4oucv+SJZLna7a/4Ba7DpC6980OLMQHwTwFA
vJSBuE5R8F4O2sPK24ug/tlx3ffNhQria6IHr7XKqCsGr1kvz3UbzPLP52lTuf69sdXFGjQUYP2r
xicY1Ca+pJeAIIx5f1BE7ImBhaAsP+e3BiHdfak9wN0s7AZ/lQpfyywkNwJlkupPY7KxR+709gBf
w60PAwA7Q+RnO3946srSwXWb8+i9zB9M1Nwmr/PU1Bxf9B9JWT8YJPp0E5TpoQ8pZszi6I8CVxJX
md9Dhdbu8xcwhPSxq2XpNK/CpkmQyW0asLwT7GOHt1toNyf17kZLstysmDLti8N9awjH94QrUovt
U5gy1c5xPgb61bRbQpBIlNbfMy7QXuds4A5ao9KbAeCNT8LW9OiZGVRC3V3XOXFu7husF/PJN59R
ehWgZ2i+xH34Ol9RreVfvTM5sp++mTAbPJTjgjr23dO5YNL0anT9+7z3I0HPvl5T0hEv8+vh5N6D
TLwPVnGR5LeXfE/wpHQlV3DQ32kiv3sGUVJBeklC72EK/To2zd21pl1DCy6DRGKZ9RvJA9daA3OK
8ACwO/mAHAWRaF9HfRwWinhzC6FflS3nqxRtzfuod6+xDxsi04+a1bxiU0u921SGHw10Yf9KM2lV
hg0Jj8l3L1Jf+0bfzqODOXwXAuc8f8Kg9EJgU47LcKFYrwZ0iQdfmxlpV/LrH/M+hY7zadHFmisz
rlM9AJbd5884n9lEPjLpHQ/ztTqH3jWJcciVw+fsH/AYWTCFBLEj7nLtC3oC0sRoeVdHxakdc4qb
Q3LF0natmuxs1ZAeKEqhyOYcEO/z0Q2d/go684Pco0fj1ZCieopGyXObos20YCacAMF5j+r6jEZl
FyYfE4UdBj2olrZ/xg5raD9VXK0BaW2jnAW2E1wI/bpGRcp4OZY/aqY/6AePToMPuirKFwqnO0wM
O5OiYlivwc0v5wnqMPuUCTqY76gEERJ2xxWQhFsL7Y2edMBe8T8YX4qE05r54HzS0O3cElk20xeX
iQSlihupBkgo/feaKkTTXujKkBXEsBDo2/n/LbC+PEW8kqG/B4iAzXwdOuMutTLiIA69b5PrMRKr
6BDwXqwboyATtN9pU0oiY/BaBOFai68ljRLcjW73W4sXrcwnIAV08zR5alR9JIV5NCOypciSBzJW
4pJiXhN5h0qw2y0aK6bABbpeGwWuFtjzt0JNJLgo0n9pF29MTONTmu+iDiNYXhxR9lOKpmLUEXNu
vORUz+Y/x+WHiMhaWT0RfhC1mHpuS9K2h1C/9np+iMoPExdYba+6AQU6phOLspNdfobW26CzrA+X
83GuqpsVhMesjraiDtZmTzmLs05SbpyPVoPlr0npqXv5LnPqky+8DaMUqbpzdxj33L5IsEDADUlV
A+TUWLuO9zb/JvepoBp2/Pul4pCCNIkronWQ1jUjqzOWU6NJGqlOpp4BGCjApJhaawibkHcqJp6X
+Zj0trfV+2IHGmFhS3+tnBxbN1FKXb9JEv8weCVGgZOecjPVDoPUfvPz6kqcyq8UrMM6EdlWg5mz
1FX3rnWDOKHo/5o69nCeQ56T7hA3PkWpVifuNau+E3ofLGL8yGk7h3ORilpQiY+GgXy78kx/C6RZ
gnAbDG1WlsDnSRjCVu1k2IcF67ukxHlfoA73fgkEs2t4WfaKit8yleAyyrjaxbF3b8vgrnzUjFDw
fSWRnWpqK4OkXWN2WsV6DjZaQv6uTFRPqn9RSftbG/nRKl83cxxYkqG9LknggfGMn6hNYYOX/U+c
r/ygG98jWGaoS79iFYULFu8KsdZC75wWlIiIPHA9siQ7UxAA7VyaPs6XZYoDMNeIbppYS2u5j0eg
BetlmT9TFf8WsEQIhr2Vpuoor2Gs5djMKeQpPq41kkJBb/LdmdoPAF3vkY5kUDaftFkzKCw+kwt5
jxOynkoBDAcE8CJwCLHF+UJd1dTXiAGR9HqzKISdwB+4RFrjL0zyB7gdr63B1TaV50BabQjiFam5
DMiVH+d0jVBwNBpTd4+xjFdmnC6x04OV9XlTUiQfcsrvkerxKBqz7cekohEOPywkggsZaunCqJIt
oAsLQBb5ysAJsk0f14AnNELiairwGRYlXpwE7ehujx9LI5hu+K1HK1UDwltlFBQmEF3ojvj2SBla
13bzrbfaR+JicfDpqNO5Br/zsJEUQWp/DrzDMgGLvvAkWtiyd5aa4XVUadGUhgUplXzVy2K8GzbJ
rUWFn0CNPxunzZdWVW4x2jM1M6kRZlb6k7OS9MjR31SMX4YdEPqbTr/VYnxoAziI6pN2LPGkloKr
52qHtmtBCGSkAQ6U/1SvA3tLzpGESeiSDfz/m6XNuP9JdoH1j43S87ef34Jv6se3+s/N0ucv/d4o
lfp/Wa4Hh4aWpunQpfy9Szq3QvGEea4wkMnpjv5Hl1QT4r886Tk0tZhHe7RZ2YN/tUmZRf+X9ISu
08LVddq4hDb87//1Y/ifwa/iWqRjUOTqb9v/I2+Z20a4rOYghr8EKbiGaQqL1h87J7EQu7b+1y5p
3wmvbgKQ0sHEuUmxMk5ONYS51HB/TZBtllWbI5HkFjczT/YaSjewKzm6Ko9RfIC9P1TXugUYBc34
uz18/1PT+V/7+5f9m7u0v3+M+djP+2fZQtquy3HysP7OXd4/dXFNP0aAnMA+6R1UOHnWYXAhLcoo
McnNeG47IqYKEfrFtoyfU4OyOhrfUdJ8KYb2UMDQJgkton7k6r+f7385kn/eM/nvR86yJT1s/qMJ
Ll3x1z2TlavTD8SDHcTmtEXjjHSYyk9oZvliiHQKMlVD/2rCbCcQ6BJUvjGqBohJZUVIalRIg2pu
KnrTSrV9DreIrFAz19+yxPgSwcbs3OpXlQum+fRdhbBuQWPctJy8aDQa9DtkfgSDEgB+QAOvW+mP
XJyhlJUrV0YOfFJCDE0cR4UO03SonGgZ2UxVAxBCFT4xs69LLD1i4bk6GTzCfPjCtkGyxzBSywBp
7oCVmChOVuZNs9I1RlDI6ATo0SrEo3jO/bxZ9cP0xYzc64TcZ/nPX73HBfC3r17qFp0uzkxyQwwy
Q/7y1Xs0EAMHwi4RTtLcQBbU0VpPu1F17SnmS21IFH0Z25qJK7ngieF+F2XUgXFCsN6O9k4oOzoO
o4B9QgfQbMk3tnp6nT06dhYtZunoO5Ownp1Lk87LAoPJ3W2oUS6aLnmH1aDhIdIJWvYma6L8yDCc
qFZs3Aptny3xe2kgnJmC475w4Ra1hlVfCE3de0WDtigN1oHukgHrjueWnLslzQVwSpNPI5waVzJ1
8XqEl73UU5nsrGx8Dy0DLb0zgZHFkz5qcrzkzE76rnuLOqKIep84w6oYL2O3B3lFT5+ENMI9CvJH
R3+g3ZxeJC1XiogwaWKKzbBNkT/VNl48Jwr7tTuS055NVgz8Al6GHajTkInXIA6LW06mr9YTG5eA
nWbWln7PezTEGpKIbdDQNNBjbeta9gdyYVpgDtNUbNMr0fXBybLyl3xKh+s/nwLGf3cKOCa+QI8z
2hTO/Pqfrv4UGSjo9iFdJl2Q4s3RyCyxxcWs3mr4rvTbHKQOYllkmtgXo3igBT9OQXVzU1WuvLom
abXO1tj/SA8rKKBqlalWspdfDcewLmlb7JXbBeuQOc5/2HOic/5+8go0J1Ia3Lkc257vHn/a81w1
LhUK/DcIhk9BYNj73CvsLV6wfEPG4kJPKZPHBdwaoVsV6mG8tXniHSdoq7RDaQJlA8JGpKQADoHo
eV4IO5TbHCC9VVXN8/YiXCVyetNbqLAwGFkvOrCUnMQ7J/D9l0TAFbt//lTir5qa+W4MVN9xdd3U
DYPgjL9paixNDLkRczaxODcjSdjklADaiEl6tlrk9DbVTJ15SIG75GBrMObFVEGT9JqDZXUErhjG
fxggzHmA+usAwWjIuOq4pstN+O+3YXa4qoAUIwYe+3pjatTK+2kCiRgtGHwn8qbiDbdJ+ky6PZsA
iSGIwamV1mkINTjiZS6XZKKz7Iz7QzWxvNOMooHW4x8nw+ppF1pMXQEAqUzmW7q/GCkrMiJdrsMm
LN84HsWqD5g4gi//T8f7384iC1s7w5+tg1DyaFD89Syy22GoARwyOgsH8mNUveFXocQX7uIo9qAE
4Ii0Y8pQMeFekggNHKQ0serxB61uh4knbwrqOx4zG1cjpSZRDut/Pie8f/sCOB/wpmARZw8ZB/82
g0jgwkEbAeUWxCBzdZcgTVd1yzDIb7qcPKQOMPa0HKWVJUZq/LqicxoSu9iqBPqdLkJs8PKWlpY6
V2UewHSRNZkKrb3QzFTcnOyrKzTjJmQCJVIDJh1puPRDod8TvXfwJlSvE9qtammL9r22I3lSQmRf
MvgHqAsKZKtAszZSciJEjv19aL0c63xJNFtlg+lp+2ythpEDlNfA+r3PbrQOeUef1xpLaxO0LuOo
CfTdh3HKIU8VEeCtjmQSL5dnHny9tF9qLT5MsgpOZMzbeQHhMzQJOrH6LSC8GwqKeJPUMEAykAia
C5z2AEglOCtHu3GfPmJ5gX842qwNR2unodLE1JbfrUxQqUyx+sW2xWrabi9GY4Sb1E3jizvGtDtS
I95WuaW2Lq7mxrQxMeBSFLJ29vaUbw29wMfgVJt//tKBpBh/u+5cx5FMf1zOT2GisfvbrSDQew8u
Qsg8oWZNozUBCiDZygXmSjI46sRBMdE4hygxnIOblt+0jr7v8/k0iCBVp1OIe4+RbCLB0kN1Xd+V
csJj69AuM5LySjAzwLbawgdWjM1nFlmC5rtTXjBGW6+q9G7P5/0AMkMb2MPOzIP2081/UVey3sNk
rqPEPVMwoUCKj722D0aEGHIwxIaWi3q4ukL4iqIJji+buPTk1hp0UGbDVAO1d+DIywJOz/yqXurd
wcfPs1SiKG91QQlPVKhTBkRloWe/Zmlqv0IrV+uqbvv187k6HmzyGsfFgIny9nxHPQWwY3Rp4vLg
xecD2pZr5nXdmUoplzr92c1T3gfdOrng+tr28F0wUrP1fOr54nMzHVq6nwFxrZM+fXVSOrQWe48c
b07tkdQ2T5VPpTAoyFr0MobPuPdNpFoThNvnjxgcUT0Ii+mkCtYy182H6BwS/ToK1U+AxR+b00Bm
U1ETnaHID16lPnEpsiwh4HuzzIzMjjrWR6Jrgd5QLF+oaXI+mWCxqCCckfh6SK2Oj3mQ6/aD/s/K
qVDe2FytpzaKxMmdxmCLFXjEJ6ns61Rl1OIStQlSEn76mOF6IYc6PjYD9TjNqH9gPcaVRuN254Yp
HIm8oR+vyemFWXK7znBMcDUggsmm+bbdldgcuqDAvf3TDxrxxc+s6taRrCBATn0h4UI7ZT4uTXPe
jPK8xCrsJOjCwrvTRdUpx1p5g0tNCaXWMKQy1NFV18BOdpFOLQhV+i0FcbjXm3k+3w5U/zRAjj60
nvtQGPKUNu6HmIzuPkKTvSex+LDdzMExxZYbCR3RVKAtzfkdemapdcqCbT01lCF1eX8+hKMGunQQ
5v65aUhd2w0Ok1TdyeV9iJPizvsRrOCytsQr09f6IZhJOGZSY5MT9UPzayywRXF7vuZY8aufWOXL
c2tozF+ak3fn55YO7VuSd7nCd4m+Mgm18/MhALB4dqtaOzcoy09tw7mECnTCn4GinBkIb0QUkbFc
i6vt891//LI3v2qS9BH36psdeuKiCg5PpGJaCoLDI0o1u7amjRYZ5iObsHk5E6ucMiQhypEhRrsm
ty69N1iXRn8P6aien8/UBOXi8dJwFjrOpatLivwAKVaQJueJCOmeEBvIika/t6kn79JhqQ9xJRr2
gTnWRQ8l8pL/t0lYlsLAwIM2HuvOSk4JyKffHzpaVcuw56sCX2KdylFSUXu+7EcTAaYWGZbKFuWu
qQPMf3WsET8kwOc+BzKnppEbmyEpGnFkR8u6N/a6Ms3z75uoFbiyFK0cBr2AovrF6fOtPW85sc5T
jgyOlgdZL0PY1ZcmfQVHXkSh3jtEBQ81b5lsPV+Temo/X1PzO5+vtXr7+2v/ze/Nr/kT4hsjDI0t
hp/xFgKIgk+XVsy02Xw+VLRelk2dT5uYSJffn4O4RFUtgyf0x3NwygsMgjBOmi6GTDBxi0xQ8PkT
GOd56/lgEIG2yqkhbCtyn5COUUGuhdPfzMG7pDpxr8+tZn6qKuut1DuGvypAdZGBqq1w3UDnoGu5
JOpnPnTEcvS3soi0l4oF0nPL1ozgnPfFKejsAVVCuWhESRmQBVhy67vvLDSclyEGlL4sSPBBXZme
M1Ent4p/oZb6hPqwbTdOpM3OpDh7SWNhEbGdavk+rKyvY9RmL0yS5qBklEbp5B/JMNSOZiunPYQq
uqeFjjKhapbF5DZXsxuaazb/FBzzTpXXP56dWCgu8xrV2/NNzxc07F/wi73781f+eF6a+gPYs3V4
Pv98qxSdvsHO2CyhucDQqKP64IaVey+iCFNq4l+eWyNBRauKVsaGWpZzT6GynXS/+q3oJWLqCIWk
zcB8LWvDvSua+KuQhuyWteE3PNDuGX2QuVEhIMcpdscHfP8MUs6s7Cu68eFFhbHNCklc4ryZYCje
VSOJssP8ZkuOOyBi2t7MzPwETYxmaQS5Lyg7Z6JI4pwwr+J/Zo1Jzp17tACEoyfvxxfEFhQuJXN3
xP2X51O6q8u1Ce955enAh724l3uTf/Wt0XM09IiY144X9m9W71fHdkBN/3y1CFx588MMHzUvQovo
3gykYbKa5MvzqedfG4rpmmW1RyxvOUO2a5tcML8PT9P8UyvUkZvLRK093EX0TV7qzKvvRmrA3Msk
GtGqVPemltZthJf53Hq+wzUyfelTE9h1/I27nIcGoRUfz3c8nxrC4adNItHp+VQAk2VnJ+RQPl8s
G/XLz9hbNcib3Y4m/M+AdAogdZekdXEasvV8SHrMzGnNRNHR6n89p8F5Wjph1u3+eG4W4sYyja9V
kbJexi8L6oZ1D1UqF55fXr219jxOdfHP55bXTtWbNFYx9f/785khxK9GKirQCZdaR1fxoZOuEXdL
FUQBJgL98zxlL6G77KMGnRgHTdzj+SGPv+msXE0PFH1EYg2EwJDvCbBPv5Fdky9UM0QXY6zLM/3G
NMujy/MZt7CDYwn7W1aGc6uH+tDFksFg3pLNZFwj9eW50fraFsS2dnZ9vzy3lnaQVZpy98DXi+Jy
HLaBF5JOLSV0wepA6ic6FKReUVUPh0n0EWmN/qLTpTxrKpVnocyEus/QrkEryrMxPzx/qrlDP0Vi
fmFaIGO54lQgxHtBsCt0gA/Hq34hd0MGLfIwOCVDpm6YI+FPgIff23z2cPnHtoyTYWcEfO1ulDuH
WIQ4swiJfSeUFZ6sF7Sb2BuC97ocOvo8uYE5jdnHaEDKTEqJihsezCHrlUZLvEK0Pc9IbGfy7zro
hmupKRR0gBFQtjkL3+o71JFF82YzyL7OrSNqcmyJxgYrqLlc3jEopWkQ677UhnNdleN5GK2HZwEn
TioBZ7HRhtcGov8QYbV1zB4c4OgskUqS6ZmLVyjs4z4P6MyAhid4J+tvMXtxAWxUrzM9MoxF47Wn
mij3o2FX1jtpQWuD3Oi0yq9jFo1XYKzh3vKajQC6u07ZfXAkNiLLXq6KKn4JIjGqxVi0NAFlSFqu
V0KkGhANIUStQxbKmsfUpfxWGwEaXwKT9ooohVWbEM0QZBLldxnHZyubJigRTbYrbE97+/0rU03f
ngoMxIu+icIXYi5efOJV1YLSNKRlCzO3q8obGAd3B8i0OftPRmOOpiAwu3db1+IV7VwyboI03FQh
yAatt80X2f985lhRxMCx3RXRldsymr0p2MYgqvAQWO4eZJS84SHsFqFNY9loONwmPhqaZiQNMOzX
tCgfbNgZQS7dhLz4ecCoiEGeGHVOISHfUrK1Xq0Kb+O8BbRAvJk7px9WpBfYNxiNghaklSwiL6tO
kalyVrkUz/Z5py2pTsQvbdadc6/M3yAYj8ua9MIthDLr6g0Jknotp5DKjP2ssuB9ikoNz40HQsb+
CFon/D7lIFUiyzeO1AxYT+dhTDNQcn5hW7dWk4Nm19ZRF9SJeQisCVWkhcc286KzQ9LmS9DbtzKK
zUc4vg0F9Ut/ZFpGZhfWo5ShFwiSUV4yI6/WOjjXY+UX8cXhRpc0eBC30oeLVMTjwhnc7C3Epos6
HzCjnnWvzz/LDGKFVSq4E8oa8xXj5nEveGymjY1H9tXQexLkvSi4NHbxTlJYePFSkFX95ICf7c3d
c5e9Iiug6zYZQMIpWgGKjA4I8Kwdd2aU2xMfpvTL6Mwyx1iNqt10aq+GskCqHnd73dfiN10F70gy
+7XnNXLXjSLejCR/bFVblu9BQXtPWdV0gl4XL4eMz+fFMTfVgr6CxKxH+ou5fk56Ro0RxG7GV7gO
TJbo9+qHPB5+QuBXJyJFb3oQileRR0hIGyjJz00Iou0mUNWwimlNIEWLr89ZWjYyiCedTWWRdVO+
ZPr8sEWWbwkRe69NA7eXrL0XYHQUSCKFTH7efL7gAyzZBx7ys7yUzVYrXAYkqIirEHf+NksFgRJa
q3Fmkd/Zi0J89rW9KwuT4IZMfZIwOxyBLs2iAC/E+wATju5+/M5MJd6aBWJyCITJu1DNtHQUoXoE
Zj6MSk7c6wedQDrS6Qd0aFzwuXpxEDHqKizvvV7sAxq6B70mnlWLcPaLLnVePfWut3b8Jq3Cu1eH
pvK0Y40DNg6qeA/uYD6zeCisEMTfCMS/1VImih1/xEKLvqQPiOi+0qyb6VXyJkq9BOse5LR+eK6E
CgHgoA7bfSADHzKYDF9AQUUveAjAUhoMvqbmJXvqgT+IR3H2vXHscjCotgqDXyA8m85W72Ha7tLa
1E9lXb8X9EqOvSOp/GDapUqGbRr42qrxAT2V6Fn0Au9BH+FTqFxkHU6qTs+fEgbaZUCRDFOv+iyg
b2IeodGBOV1fezaVZ4KcABiZxY5LpF/ExWCum6gbTwgRoFr39q8AUuqmTxPAA2YuvDX6b2ZKxDsu
dB1xPt1Fwj1yQTrrOO0ihDXXUogWaIbylp4Q/QKnaLVPY0eiDvK4Nc0HqWlSWJMs0Fjr5mqTdJN/
KMG7zUvfdAX+Ldw0GCfJrAlpcffVF3C53yNCs1BK+OOamEXzmDHdKIhDA1zgfB2NMds3Y9+cQF1w
Bs/ztMRozulEubA0OlI+WJ71VCqkdgD1J1k20prRvZ7SirJWXopBByxzulB4x16A8scvSQaaq67b
a0WzZ2Fh0KbCmhRbaQpEYMwEVO9lby4i0uUUKxorTYJuJzeQE9ThPcvH4SRtZ2D5z6H8Y9ObipOR
RiV/C1vKFGnnopj6n8P//SEovd+fmV8KZMRgmIpojYBluKq2mRhJu3ylN8FbbVjmddSVYBqV9Vuf
TsrKxti61MuUoc7hOwAWXGAN9FmGerJ460LhrH3Z6IfMt3Ly3Qt71+HP1qibzHik32Ajv7KS1k9m
A0C8rIx6m1ceCv2W+ArPEOld4TDBD2AsciB/VD1LRfAwRNOqUzCldC7wJB0Ort/N5bwmOEJuEftI
M7iGMYpWyQ9Vp9EqoL5+ZHYDpSs2qi92FYY76Nb9+flQ2OWA8htQfUQ9eYUIfdvgvjn5Mi2ug9MX
16bMvplGeOjdmNmiKOB1SHNaWk4FLSWHxg5gGtXYENCTKTR8MyCjjmGIyo2GE2GxOvGPAaD0lR3l
1nl0R/M8aa5JJ4+uKQWELo2ArYO3lKDMkbPpxYGuzbnIgvSQ4HBGv4JxLMiq9mAA6eK8rR+FaGdQ
m9N2v6DxlScByXwXczID7rOTbY0V6+BKcO6QoiERCvdoena0yU0vWMet9Vtdx2odF9T6XVzA3AVm
GOdvrKaw11QUGKUUj9hzo10YkvEw9oXDBaZrS8SrArw9iF0z9z7CMv2E3lYdiUS9eL2PSqrtfwGJ
zj/oo52pLb+UnUEMgTfrSOpCvymMIJeoGF5Hp95gs3/Ph6Y7DJZVXWlLLBXADaw/w5oIuurTKlux
5XdnP4wQ5wxl1rIPQZyklfcx6vwFDdXzPmnG9lI14coaWQIs6iKH08hyv8osEIdiOoveVa/Zz4n0
zlcdVWOI+/8sGp3waBa0RD/9xGswbB0TpC3UxmLvoF5cphYaSS4QhHFzZA95uOF+rKvxSsBJGWUv
bQ+kHrMxK70RCLfPzOD6fOhUdQ7w9331Q+ODgst3FDL1EUoJxh1kBFutx+dbg5Q/tlGeHZTdA02b
M2WTkIbcOGTjnsn8PgCMtu9HGQFAGnbECw4fWl+Ouw4Szzqo6d+WHUpVh34gX1v+rnGebg0vBIfl
gryz8nkV5bvmxZprXNWEelh+jp4POYOAYKYu0JIXIlPTMhERsmvPJZ1hCK7mUAdHuicDi7+2eLN9
u8DjkmTvNPX5YjxwoHSuJVS+mzER8UsV0waWbuzDJoXpS0ZZ3WS/1TC1K2NVT1IeaYmiTRo/GhfO
SyhyJnVWjqc8yVhblQFiqI5JGvv04bUvVkTkhUw76IuanVXLZ3OjzjSGorb1QNAqdyWwt6DxrIpL
NRYnx5DtsYigx2uQvo35QRnhuw2M7awHieCCRGPVQILZ9aYiBshv4JZFKDntHoybVrXqR4+RvRs6
gjo0TewMIblwPNwW8wNH+OswdNop6vp89/v00LNqhb0jZLHdtSRbEUNy8stWbl0MQ0dlfYGQGJ6r
nmkVS5/sEy1agj7Ou/a1ByXXoPpl1H21H6XzvQXIcnw+VGNn7YC47Xxril6eDxXpTcpiYlbMsRaQ
/z1sCdUIh7PuSd5zXqwh87aG8rAtFZ1cO62Fwnny0RvaZvCLmj7FuuhISkS+MoTA7IcgmbUc44su
/WsmWtRslOlWoT92hyKvugPQhe6Q6oKWPwvIZR4jUDQdvUaGX26pUiXLTGEA6ureXpN7bdHOb1pE
IOFnooxkk9ap2loj+a9UwQEjKpltqKWyIJTRoW4QkMJ3OxTu7Mx0RIcCzdiEdlNeQptoZ70A82vZ
GNcGTKG5R/svrojiyIkDPiR4atIxoWE8u9wTqeyzrvC/aVNTnCb6aR9FvijwzJXM1wxLRruhiwkO
JOJrJ8knzMs6OY0mK1LRQp2V5jaWDmafsSu2pWaiZAlRBjES5YShxtE+1jSansFI+JrVgLHykns2
EkuO81atrMnuDn0mFynk7kM7AdMpZnXJ6GNCCOGNLOLBX4Fhrb4548JuWyK1M9aII1cRbdAYBYhn
Hes+gD7tJ9oiYtZg44swe6HtarMFEaenxdpuAvfgdzTo9drbSUUzupCVANIW/h/2zixJTi3LolOp
CZAGXNpf7/toFP0PplBIXHouPYy+FkhZykyzqhHUx8Nw3J8iAneHc8/Ze23j1FXjYRpYArIUd09F
xCDEK4xHl0LpNFa9YHww4EyNqqvv8eVkpXPq2ukxziMk/QYmuG70iDEnTCaS6RXl9jdmrc7JljWx
0nmy73qbN3oIVqEBgz1Ni+Ro2IC6RUkAkSuLFwyBJCwAx02dyqRi5O8ISY7CrV1XuzgctMc6LvqH
LHBK0vvy91zBgCE35bWfmMh0UfIIEJHpeoxFV7XxnY7XBlUYAmAB0MkPSrJhCP1jdQPTIlA2voh+
3vXndC/ALpwMUjmm0NLOcdNod0NfkTpWxHuyUSzuRpV18YUx8PkdwgP0Oh3cLWoaa6rLx3bmCXmA
meG1RjC1fSjn6ahTv87hwNGYcg60oVnl+vQ2Wm7yOe/0Cpa/gDa0zgvaIlNY6o+AS1582T65XoKs
M3f6+0xnFT0nMDMJ2pN+3J67tO3XJpnYfNtqtRuUFj1VmFHPkM5e82Z45+paIEris6aQfOE4ntJz
WkpiGe2QjsnoFW9p4DJUiMWT3vT2TfPAP7TGIG96oHORHWvFkMCoCCWQ2sohkEDnHZ+sb72KjUPY
4PvCb41yM/HQbbk1HDBWJrAxWDcpBwJmJrCHFjNRKxvgU0YjrZ+RkCq9KaqzxRU37kjyGIaiOnZW
Zz4bRgzxIkvNXWyWw0GL8YmH2dTu2hwxehBgIfSJyEB1/aO2QKzRltTvrRohUNEGxAEFTPPCUSZ3
gQs8WaK8Hzwx3nemc6snMWx0TyYYBc79ODYYoYMfyKO4LVfpjBKl15faQXoaI01fFZq7B+if8Q6r
tcvH8aqS8aeZhOCtgyZfNwzgVrhMNu0YQy2B57IpU8xfWq05BM7Bva07kMZOVsWrNsIdPRFivyub
WJG526zwnFE6kuh7MMujBbdlk1WB3LbQFNzGyC705+xqMO7blJuaHuUvflINN93rP315RZfTffI5
/hxUYT1VnN99Unoh0WBud0z7KNwUWfajR9N9TJy4vls2jcv83zaca5TtMi1z38N8sPZF4c4FSjl+
TDX4wdx8qVBHa9ywL5bBjKzLQv/JjhgEtHVEXVH7T5lf4FxHBbpuW/fBbLXsO4g1AmmtuL7mk8vM
oOMbl4a68xQm6KCLsejvQkajuxjf852M3p0wJS1Kc6DbNTmJScs6fzDzHXHTJXqnGd8R+Ct9nO/C
QOXXaTzdF2Prfo8qGlwsF7XXSM+ydVVU1VOilYAjXUc+tDqfUt1pzssSsiKFbz3aRYI0KcnvGzLc
13lnUQU0Aue21OwfVaPc+8yc4msNiSKWhiScM9sbgdV+cusGBqYY85OntIdnVp24y4T4XJKJ1loH
/qNLwpdm/j45JM38gFmw5UkJm2DA2eANxsbWCZ+tp+CxnxrtosfNu6Ryo3nGnDCdpzDLRuQCWxdt
xDWFWHVJK7y8NSERRv+FrxTbWeq3hAETF2BjJUSKku27uolfWvsnf5N4Dd1mvDhcTyiIA0A+oYbS
3bKAEiqV3Uz8QFeclMRYxYP1aTSPvuPU37seNQY3nZ0r+BARZpDzu751nZ1deL9RsnUp8rAQqkEb
ViVBKjCaRTAeqiL60ZddcXPaBjY6BIADwCzE7hNqkFoz9hmV4y6PDFoTFZjuFuThVX/1Ar1/KAaY
4qOdVe9zG4/Ato6RdvdlRJq3du0Ssh78iXGIuROkayCyhLdcBm0Y+WUq6x0PKbA2QY3ut8NIPp1L
0KmxmYbn1ojtFwVtjTxW2nokR7S3uhcECEyS1eoYxHvdK/SDb/dQRFF0oger1qXZhg8EoKhH0mr5
6tTE7pgHRE0TLAg5vUe+fge/VT82ZmBtHZekls72w3PvDeOb7m35iyA4inGgW2YQGF3RWbCoXk0n
CfbkKxmXpI5cikHeuJpc85UeKefd6BJGz01lvsuRNUBao0zRUvsNm/4gJu3HEDPBB0PU3dOk148h
zJl9UOXFU+0gRyBO11oR9SkfCFu4TqntvXiS72NXO+2xSeP6MXDGEggOKOtmkOnW6SRVA2DeK8sK
9dLQxB2gS78NdeScpG2jqm5E+RZ0s0ojmT7LoBJ7pkXyUqBqhLLTGU/gVYpVytj4m5GYWPmDO69S
A7kck7n3y7H94WkUhZNBxquU+G29KvpV9V7zM7Ad6IKN85m5RI1KDY64lB71TyPrUyzL3ZTLYJUZ
vvsQ6cTdTUPnbhurL/aJhvd06JNnhRcoa+PqRTmsQNL5pW4CWq8IYkqIKgEwDZL5BmS9PuZKoT42
quZ35Z/GXzrooXNmjym1zhB+WV73HGZVBqsIMKBjbvSp8i9lbeS3qEaPWLaJfEnqhBsPV/82RRDC
3e/B6XRmelp0pbCoH1rbfuRtLnG0Fo+t6U0Ppmn9NGEUnViIMDkbRnxFMGnnLGgTMKs/S2lz8NlO
9cbgtnmMx9o/pT7xTl2nfbR9YT97eXEJAjIvIyWyJ5YU8cUA4r0iP+91BNwh8my40mao1oqOyQGK
mU+bdfJO0yysqIP8MfKMazMZsKW0EXSsL1L64hYUGDu27iEEPjO41o62mWDxmTsVsQ5wvPAwirT+
XTRnrdhaxvdxOVkZeZR3aZPa31R1ZH3mwVen4W3QhltruSCwkOXzZXRNQFskCRyJhEJ0KX9KO8se
3ZwoVoU18FCQk0kgE8ip4c6OUHPbVJYMpMMn22kKOB7Va1YgAhxzj/eiNa5DZxkX20+ie1++8Y0L
EAe4475sB7IImi64KciskG9j7yFgJfdeUKXhdMqLu1BmBb48jeGy75e0zi39ggIeWI8+x7PFXoZi
B5XaaDlnDP94+3I5XN2CfrGXcksoBUPMunDvrWYK78aBYJimmAwipJ1ylwRWtslcLb/JtjmgK0MB
MA+TxmYwH9KU0IOwe4pn4N/oj9+isn7BL9ecU1pSV3A6iME7BXCG5Niajhqzuf5C+cANhwupZAU2
kK6NuR2dLX9YV2Kcji1JR70giqzsPHl2UoHmVqYH1oDNa9aqDQKS7JBCfzvWInuhJJk+550i1sZl
x56PiCZ5WXbmp7BaibPro8t1BjTLdt7I+1Yk1qlxwNQwxrFe3RH30pQaP4Ia4plrjDvX9+Gh1Ppw
srd0o4YvKIz0T/umf6Lj7m894kZXsoC1aSQ9dH/N/OWlw7ApWUTtxyg1vplcjsgyxVaf5cWzf5Md
aF4MaWJdOPRVDokn8pM9c/JNZu4SzNh52SRjSJdAj52br3p9PdhgKGhpVOdK/TIzJm4BqoNTp+ae
Klj+uXrkfBtb4lhRAyg/ubCASS6FZV1Mt5Y3o5SgX5JSsFR2u6eeICHA/f6h1sNDoiPgXSVhI26l
Oax9mQPHDt8svTFeu9QnHsF3xzWOBS8M2luQRtYtRgFFDgYYFC9yqwcmLD3AB43LaeL7h6mEiyxL
FywfP+iB3lxfrLU2EUcncVNa+9pdyzLnHWG+szU85IGlnffvmniaFX/I21Jz2yJlu0wCz8gIUfOV
unvYRhYFiKmk/0raw1sCfeA+6aLoybC5NiaGewBlne6SwaFHiHfvRuCUffIZPOwMX1RPjtQp6aK0
+3BcYw2PFIJHkw541+buTTPGl1h5jPx05+owcvtRau3PTAvLJ8vMzb3nNtlKRGPLvXpq3u1sUwci
eKfYTw4DqJXdRAOE9OFox1oR5VxIXBgiN3VwVBPuE4ba7545rBSzpJDA2qT58DpXO+mE7xBfPe/K
NuH2OjjN2pZ2tPF6L4Rqk8lrTGP+ujzUJYAQ5Cd3IyGvfedb39Mh3IcZWgkrhpKqhsqmjJdnq3Ef
raXnI8PSODShbA4YCT9lzzIYZfIIgtfBu7Gb+kFiWEjuKWKbK4lQfzZpnPDbLgfJ6qjtdK+5pWSi
k7Y2c/OqPGqeQcfGiKb3gO7CJMbocxwT5CyS2xaU8Z7b04UIjT36ymEVUSAcHNE4j4JB+x35u3u9
87jZk1mrb1pcs7veoj4iHKO9pKguaf2Ss0T6mv0SKKg2Wp8j37WDB2u+fi+bxoSxujLHSG5Kp7pK
n7W7aT7+7dHNc4vGNcilioDqHHVXmnd14D6KMhtOy6Nl47k0sbTBoyOGR5xgrl4+uboIn8bhV9Ja
PbB7LTgZfPAYgZu3hASfb1VoN5SpJm3rpNHeg6Eivm0Mk3vfYglBHku4GWMCGDVNs255q//Zg889
7GhMNBtEEGiOqP0v1Odk0rre8/IoBaO9TUMsQarTHspSTF94S49haTm/asWco61TwPH6fagcg4w1
kjNCS9j4klv7FJIKnmMwnHfng37vXEKU+Qcxd6RbctsAUCNNWx6mvfk+4lsAUmC8CIb7r3mmiY0h
vOTmCMtlcTbCQzTCc1ykijjWUVSXCM3UamgzoK6YZ28C2tJyCQjm6wAKgGTTJNMPFDbjrp0y4B11
BdqXNeA3TUcu7DACfPGYTyMUTLX33mk+fHxQutYbTyUJ6QcbsvRGU3X9okq0UolryF1L0MBLpQhZ
TEdarGbe4OOcV01dm4u70kQjnhj6Yy7w9ucQL/dk1wvowBFqbMucXek1i27JtTqMXPn+H3uJY0a/
j2F4IlhClt0ubz3jbtkop3PWkvKZxT3HprIlCnTgAqU8H/HlCNaqNc3hJUcXuMLI3l1U6/UvXmVc
MZG3VIyflWN95Y6RAPUocbMzbd8ZkJLee8uhNsjz57oLQCdCHMRxH933KFweYsNxb7Zfb5dHZcKK
0QVLKuD8IzZW9ZEh4CnQqN/spkJO7LHSPjcRyKqWT44s/O4A9aB/hP/hPSi5Xx70btY/VlqIVEzZ
AGrmFwCInoO2cjJHGQjWu2FKAz4o3Z9N7gqI7VWE8dv3ncMkvH7X1FO1ZzFjv1WdczWKRnv0i7q+
G91P/oBsp1ICj9a2gUyUAtpZY6vBwuFSf2wtWq3r5WJH8qh2WvaWy+Cyt2xGklTcONhWWKyI/NTV
W4k/cFmkc9Erd3+PW4xdMUaPH/18HBf9RHFi4BDjprWFFYsVkWT4ZsXVrmbyCXwpabsQCWwbvzL5
/xVYdfNTt37GYIfClQqRL0FXRxGhv8ewwzc2WQurphrcazdvlr0gy//s0Wfc8XGymb0m7kkFtXvC
8fxn7+8xJXAfkOYIOz25Ctbu12WvI2eZ9mBkIdJ2wK3+88nl+N+XRfMTMh+BM0jMI3+fICQy3pqS
NWgDTe4CzIA+WDlqT6G04HdY0zmbqvA57NziKSP2LBCYxOkh7HKZBQwWYzM8a463LkVSHw3THPfC
CbNvlKIYVirL/gr6n7Stg08HilGnI33iPfX3tRizO9hLCvY1I3LajJ/MZhsSZVV18wzjp5+TOoUe
At9OI43PysXgHMTph2A5uW0AhJB47ZqwxyYmjOi6Lstm8PU/e4RL/dmDdtqQzBjSVAKpwXK3PIm0
rO8if6rhmLbhzWZsTo+xvmuKjlVx2dvnqUnVHkvJFrI/lKhRCzasteWH508npvTHoLHEK2ib6jQy
y1+HLQ+Fn3cbk2J88IG7ukP7mXCimJjg2ss6iNgeKSFX0K5EXKQi27vtEN7MvnjT0eI9DYBjH/vA
Wtu+7z2lMH+Z35Xrlvbo2bfRwC2bMMaHxf/uYWroxtdBmgQf9Fp2IQFJ22vMB5dDy8bmxof/iVeE
SOW3pSGYrLcGWPj/2fhxDdorRph8cvsSKI2JvEE2ozjShPaLVV+J/Awq9Z+7xFvkhBmk+XnZozxf
V7ipNmNLS3qZLnaV/aE5ZX1firL4ZhFgnaUDgYI6OSYwIJZpExN17RRYqbeGrDq+DQOmpd5tGcMU
oX/oFX2iCOnETSvq+YIj/7lnpXdp0eX3Rh5+iCLIr9U8ei8KbPa+b7N6N9LxW5kclY1agiAt4kXd
TQWSdjPyL23cHIc2q+2vPJd8r82UAb7eBfe5stD9aVn8NalnV8umT00n9yenOXu2fbEGNFpd/26G
YvzhYELeL4cipN852ppn2G6SAAFaiyF+Jb7U9i8+oSt8wEi1Kv3NrvjgCmXjCK7GdkuShNiUvtJO
ofB+IffBsho62nryQ/Gscdk8pH6g8fb7Yo9oyKbNDJDWqNKfeWGcNbIw/+5oM5DrHFs2M9Z27in5
GpMYyfw4j/WN6XXehSW7x9oi+7NHkx4IHB2Po9Ba1BtIsRQgQT/39QupCIDwl91l484Hlz0d68Wp
5nXLIXd5HWNTfKpTdct6T31zg8fBrbunZTPZ8lub+TPriSUdVwtjPfQlS8Y+I3Yu6pJTNOYhwCpc
WJHb6T8abzvklvWjFYfAVd8jJ/HgPNvlqdTmjrkcvZdams0ulQyegRx5L9kUExzGuOmUl0A/jJ4T
5fd8aujtztA0+kmLJ+r/afGGg/frfyfFX7+3VdR8z6Pv/wZAmP+n3wAEzfqHZ7qOi1jGFbahuxZP
/YYgaIb7D91xbGxkHrR4X8yO0j+seNP9BwZNHQO4rpv0Ui0M9nXRNnJGMvzDNWzb8meKvb889R/M
g/+LgTD/+H+xkJIFAWjBwcSmu7AWHNjq/+6yDK2eO67U37j7smae66BKWI8ZV8fadOWt4ZZ+lyM1
JcciqL5DeP0iuzQ8/Basqj6uWZXbwS3zpX9JZgmaRsufSOxv5ixNteGuyMlJ7knD0pgAFMnOqo5F
j8XIC8wT/IdVnLXBuQ/76YoIe7YbmCVfulMhI+O97AE7e1z9N4IA9pMuMv9EXst3x88K9Gx38BEJ
zemTevMvb+L9bwftf/0LGcIS5r+7TzkvjoW5DxuzDiOGavw/CAeFqYWjm8mbk5f3g+l+mWKk/WvZ
R1trnwGQjfRTnWFlK6aBwklWWVvGe5tYh1b0ER4kDgewoGxBn5i7ptgUYfUWlvU1dpPolnvds6N8
MPSa8aNAFsuEBZiamaxdr/+ynAiBcPyqTIF2tQpQI9aIBWysxcziHpxAs+5lxikgFIu+Lg4v+Gpw
mVRB/5RVZ0umjN4x9MOkTEcIG+VQNuu8BEruaneTET+5tdCvcujPRg6zBQgegaWOxeQmPzSOp64T
iXiSXs25D1hCopenpDFGWKa4hnbU6B+tcF/dqlBQu6PPoHfcrRcQflNBgEVpt5Fd8p3+8MugpLkK
7hkNIDgPy+voNC9pb1jbXOYdUDm68HmM9LIoVvVAwpc7fE0O16+ofKSgfIAXT+ALA6xt17rQlOJy
zdPp0ZHGLqA1vE7lcDJyl3+lRkeekUAZlw0tGFnQOu8PEMAojI0RdWzf3+whZcU9GQOtS6J0NHrY
kTJ2CNhohzjEHrR01NZmLhA5V67cFFPEhKczf6VtBGN0lB86AH7ySxGg1+3shPOCbJ+MgGpBBOVV
W92NcTrcNQhTdtZIQ9JMqo1Z4BcrJwSaOiubrmcGYNbw5ipFJHWU7qASrtEF4xOIU678HrdgmtUr
pkufSRwe0NGfULrU+8KY9E2hw7LtHPuAHYfOLsSyCdYOiHEBXnDLt0HCL2U4yYfgka7cPrzzEmRd
JYts5qA30wUE7ing5GHH35uOZXwA8czqGbIIcj9UktMnvfVH3XMODhyBtXJSJqh4Vcgu2FcqznYT
mVukC0GDNomOYtJFkig6Roas6yQXxqE2zGezq8JNpDOGB2vygUdOHjTcLiWpxIVT4ETBfEolSiqo
3XunLHRSss/x5nRhdeBCus6ccBcbxkumRdNRd1CUdZLT2QWKytMlu8oa8C2kgza7vxm8ktBARl7k
ox8SHTJ/JngbA2ba2hSluS4BYEcj+XKgFqBcjRl8YcSFXSB/+H10gb9Fwq/+RlnrbvE1/zKGsNly
990xbSsPvmvnl3ZqXcKFoo82Q7sQSkJ0MlLON0rE2AtV89MHw4g2KXbvuEjtyeZoN+gS6CrVwkRd
m7Wkftc7UhtWprDyewQF3yuhuu+J7lgrv6eHEYMBI0LyNIEe79OxPWQUS1s8kadQGdqx7Y0j0MXq
ROdsV5n0AiL/YKbEGTttnO4hWgjIra3LoiEbrzGu75UWa+fGg/dGa7sArA0YNvHOOMCRD3T5ySch
9Gy3zZNpoiwK2vtQQpVLsnakrm/XLAb4F0tkH0q5L6MOWnosul0SeVD9g2aWTWik2jJu0oATwJro
VkWKBj/RMc9RlD8Ukf1We7n1ZCAmLax2S9ubUUVEoc6Pn+Gn4Danxjsi1+jPaeYT5MMVqcvti5K0
9Wl2TXdQa59Lqd8FOvZ5K7RP9F/6VYaQYMwEne8EuifahZWmJ2eVJxu9SV0kX/MUdqr9TQa8JCvj
o4MFF/Y2y01vDC8F8aHrXkS7TII7s2rKUVK0BqtiSSp/tT1XzJTVEYsfgbvbuattEglAxpO/KI51
s6MmGGjpgxgZUQTAWFOgTUCPtUbYMDep3jIp+k1RazufUtdIPXcfCkVavDRI6+4/FLFiex06NelI
WIxIhFOWIKchZPSRQsnYcblsVhMj6upHnPV3yh1j5hoECTEaUL1n7MoGHmGovFeyH7QDN/gHkOb7
WKu+uw2DYZ/D6y4jTGFGHFpKEj6me3vl1udogvwXMjXdNsGXqXXNWpSogvLI3LCsw/msTpH4KPxA
3xjSSeC3M2BI6Xofp5JmeSz6SxV2GvCY7EeS5Xej7/0auYui1LQYx876EuhwgCNgk0XJN9W1456x
C/cxX6Czdtsb8yHzplwPitlIEVyjWvGC9AoejiufomRVE+M75hcqZjzUTjoq0uEukhM5xvTc1+XQ
TutBj+dY60o706LaqgxXEypnxvMJwOAmho8kjGYHfP5eQ/17TKJ2r8doPgazhy4zmoqEvVFueh1X
PPZ7uOUpy7qclkhhlN9ty8npwOjuoebOWHDd6gvkUUxmspOZTfsYYssW5NoTTrDeJYTCc/tf5jQy
YyGBrqnnCymhykQzG6eJcCwkmwMmuFRP40Orin2thHMU0cfIV2LVteS/WUb44Y+DPAeDI89MRJyd
NgRPpmbPxU60K1CtnMIu6HEMiHDVN+OnGcQG9QCbwLWMG1LY7aQxgGVdOW0NFZu3IvLRZOECjfny
1UsWLBifptkVE5cHRUTDioB0NNtWmK7rzkzOZlX+JLLF+95RoAA5km8ypOOmtUe3s/tfYafQ3TNK
lwIQYC3a5NQL7UsOvr0SdM+i0L5igl1ldehuXeyq65GLC17FKr8VinmA0nzWcoNFMldUFWviabid
JcEGhoE4enFHWyP18lODnnVah3aCkSdvX2oK452puXDLWaq+VxYymYJpBvF9dkRIB1qY4iTmvaxJ
XrOxxHE8H4IlYx6jiiQH9MpKIG9E7QbxDiFfbQ7TafpKdU75gC8TDwiU22j+icsGBURxUpiWdL9r
DxMKQYI95meH+Qlkxm1pWcflAdFHT6kV/uwFoSVuQER1Gk4n4RfTKcFpOV8VCDnuxSutTQUaib9v
+deXPcaSb3kdBFtL7Cf7wfechJwx0s4GX7yhIdnL1g22qavIlEmaORrB5DecN79/kTLkrkJMYO7Z
rwwUCiiT/YOItLQ4RHETH5CzXttDD8B5w1WnWFuVnR/aPD7qvfkC5KrZ4dLnhM+bnjFaGhPiZsOc
WVnOdHHIMt9zD+hOy6YuxXOIDQAzszEdVf6Sz+rLZROgAzsFwh+2JNt+mswfT3jtOIXdyBdBuDLa
wjCoVxFmgbJpoyOj71WOU2g+UuCeqmw4KfZ1OSlGO0eb9OOUM8cGKToq5+3vW/P3DC7HzKSzN1VV
ZCuJd4+ftXLntyiUDpqI3keg7qgR7qFV8Disb1VbVhsVOQJkUEupOBJ9ArFsOZ3EPoiVmdlkOKeM
JYkT4ESbzKxpEGXuZnmYQoqlT1ecxyah4Fj++iix3zx8bNuxl39OCHiqYetX+U9ZK7mrUu8nOMWX
Mezw9huDe/LaeljnmgFgMut9AqDmdyArKwJhkAmsesQZJBorUSenEEzd7w1Tgvr3nmk1FxaJz75f
PZg6iDjD7XDWdFZJ4+QjaBwbPQ2dDpdxRS1ddVLzJmZUeigiqpvlkRlXp0zMeIhi2SKh5bfLIqxn
wSrg08fXiB6g28KUpb67EJUSnCrLIGs+oQnjzoPbZRNUpY8FkSkfn2F9r2UjEsWJYIlTTLtrk5Wo
9Bujr04tPajTsjfMz9YY+zdZgPDGHJLmHDn1e9xQ+41x356czLbSldWyxlBNeliuBss7/vuLw3UB
FSFA1sS5lvMtw2isZ9iRipNWnJcfnv/oiklB0B/fzB7rtZZC47Yxa6OII3MvDCU8Ic9F7YHofAwh
OKxyYTc3ZJWRBHaPzFgesvnJZSNwG99cI9grAwVTmun7fNaXuWUBAqIwb8uGbI0/e2W0RdKY/z4c
pGG/GQQ4WG5k5k3OMThOWPTr5aEPkUExMD1ZmeiRFdf9LU2TD01v7cOEzQeyyfyEH5sWsWqXv69a
Xsq4e7jF0jH2Jga03y9dnvBaZiYVwmuK8toFDztQuxoRV5wmIWkkKe/tcCoeJy99WA4rK832DIj0
36/SS+fF71L1YMkie6hy/XV5VSWLcVf0ToHTwUjfhIw35U7NTdVqbi73c6/ZbYLyXx4ux4AE/nmW
iulLYM/ZLf/D8trlFf/x/y/H9NH/Gozc2Ll2cAw8MyIKmgkuNSFtwuYoKIIOTs/41Gms774dWBfk
lUqX5QrI6Zc/aUezZfA8O9hcL52HFfwW3K/QjOpTxgClNNZ99tLN+QmLpSzXFCq8xLsLKITTpo1P
Vb0ftDjdRFn4PWqse+WW3FazaJuZ4+NY29YWTzJ6tIEIn1h7FlEBSoNVKtqXAPY2lioapVlgb0Mt
xfrQtMW2DBID9UEY72j4oQAnfkakQbAP4ji75Abv8d+NmrSX2FH63ogFMyXbZ/I0bEnJfPR6nIYB
Q9FVVlqwDQfPC1ny0NjFghxFzZftaCVJucVdl/Rc7giGh46vBlhPdRtuxMA9u+maq6lHl7Hv7007
RVGrmiTagojbs8j72WToOS37A5dWvCUo0Bk9CKroIdCLXNKpT05ULRtTkXOCDyTajXNfvcHpeQyK
bNtPrPtlHH4LLSQ2OBcZLZYbw8aFFrX+IYiZr4+T3OY67fYsA9InujXK1C8aDslqDH0QDkW6Lfno
QDhSZ2JqcEjPG069PDGx29YORk1QGxqX/+AAm0QdYw/lGJekp0FLy62dsB625o/nNA8E4m7Mafyj
nwhCaONUl6wUYOLXlt+tSrc/kO99tOLoLTPBWzZKjw91N91caQkEdxMZRqxPe3R1M6XiQboatGoN
qyC/cLMpQKRdlk3ZFNEFG9vyQOAgTJB8b4NxeBQ9A14vBiRuMLtFcscHAz5feKom6G29+ZSbkwdr
AqkmYl91mWjm7gKL+VOG/GNmn5jcOQbDelJThgYxJ9628M1Nrbn+8fdXpsXio2cgMbUfOvKEbVXm
mIKT8mg4wdFLHcQoOb8ba4KTGOORlcBAo8gJ1wxDxSmaf3Q8z6IJS6wvBC7S3gCoRv123w3at/m/
pB7DgzsNt74F/Ga3PYxFB51FV/pPXT+slgfVfF6nvPqJq2mMOji+NZES2lS7CN47FjhOhcYWVYRL
Jm+usUyD/4iwplHJJeaCuf39r7RMOA2qUFemBt2ZZKsxwl+5Lm/5kBv49PyP0cvCnc4XnXQk5nZ5
aZmriWn3xZg3elBv2mIoTvZ8VULPC1so0KAJRznVe7emrcR4y5gw/YQRfUUt/tV5MF1RXGw9v8O2
aIxfdhiimIqqXUlyoyKU4yxkol/QNJNaEnN2IsSetEmnfCDkIKGBR7VI00XAuyFQuK6Es83n86z3
46fnuLupBVDiBMVrWAlWg233y09gZAcOEtI+PJFZt7Xj7tnLmq/54+jHOdAJ1PoIbzDISQXGMtaf
JkHzhQDfjZ+Qte1TAbLqAJuE/K4DNHQZ5g2G32Q/mdFL4sDMSFOuHiE2fcs09pDFHwUK8LUIhb+p
m+gb6W/6oaSBRpLMq5wXFJpKCARx7qh3tkYmv2qGpvgDp8/gxWx0tGLmwYetQolQlJs4BhoeQBZc
ITsyVD8c4BG8a4HAFGQF68DCHK7lHTnJpbMn1t6/sJby4Sglwe89NMHhRhtVsF6esAtW1yDAvnvl
+MOYNb1/N3qYE+znTH+OEZRB5JvQjn9fQXvjbMqI2Re54cTuea8W9tcN1UC97j+soWnQVFd0aEtj
hZsAvWBhzHqyhIBdctuUoA/iMAaPZbSfxtbaR1b8kiUJS0tA7LSgKzpQ6FA2rvjMrI7Gb6pujVe/
mZ1Us77jPBlou9pSYRjIgkcc9gmmZYu0ENEg7/XUCW2p2Fucua4N/U3VYQgokV7ubSe6D8wkvlB1
2mRx5EQWN+2qc9oUaA4OarI7sReiyRRkjXEijKnvLy4qXsxFyHAnTMiQNb85yCiw//SX2Inx3HpZ
e0rybOsNxbmSgYPEYnjsKw2cT1mDFyzXtq5xgyTkbkjFR01s0Q7J0Kbo/puyM+2NVImy7S9CYh6+
ZpJzep7rC6qyyxDMYxDw69+Cut3Vuup+6r7SRYBd6XQaiIhz9l4bn/AwdrC1sNIT1TyLkqC6bNib
ttTP/M8rkbfaQeXb1iNiQgv2u+29pfCGLuvIXvhdfy54OyYxBiERqsO206tLUjWkEdrzK8kYOyUl
aKi4jPdtZIMnx11D2bD8NnAk793O7RFXwbu0HZyvhQ2duSu5nNens5fT1bOV+AIXfihqMqSiXO+u
RZdZew2eDEK34KQPijyAXtvRWTRCPUJjnTpeONYxTvNEnOyCoL68NhiBgqMBm8+IdZtpa0XSdTN6
O5rdTihnQzD/o2LQK2zTvLdr2+iL9937HTOcG1n/1JmMLJJa7A6BNu7g+AfghGanZncD4ig/Fr2O
gsZSV1gzBfaWmN31OCuYpRgB14KTlpfCJ52KEHQCJuBRr4OXwVzuPGFsEZMO4D8nM3H0eGxFWoXV
XPwsh+xALL3YjgYefXP5e5RD/lQYdFeCnjq5DSyMVAK5K6SDaQM47tV0DH8X26DjO0ldBqu/kojP
OmpUrsin7TzxoVuEAoCqsgQgGOLwtJQ/CUWmYZMgCdy5s2OT0OGeeiJeiABJNSQKTKrMaToPruFs
UEihTSmHnzKX2r7GnB6mVPW2Q9+r6/r7K2ydYV0ZNIZ98WOiDcbqMLlVA/OUmg70ztTVIyu3Y6EY
fjpnvK3JC0isHvG7W1Xbxp+nq7R4mhHNlW6K2HsWcDtx7SUk+dWI3wbvYMeuPLrCxULNjV0P/ClH
rXlSkmGZfK0EQRsIP3R154maJi2xPg2juWih6dlYttz7bNCcrb7owgIWGzm11U3ftANGRqIhjDF6
I4ooYyS0QjvIHgVsiWPUKFyc/XOdaPuy1p1wnpxrZqvgGOdUr+zoSyKZ244Y/fO23nUCxj0Rcgk0
vK8hYY0UNHqEapEBZ0j198QbiiOWyIdkwHiFYmDctkm62PnjE3WMLSJ0+ywVNqmkaD6XodFxf5jc
GVRLTJ4M/U1mNweNS4OSNSJrcvWiFxxRatdE8pInpk04L6PMHgIJj5w+iCM+I5jnuhVxPSBqDrIP
r2KBPGpMyK3Gm0NKPqGnO12YUkoLadSFtdG4gLPGYRORKmcSZX+ueooKDhWpM3LBnVIjCGvVos9w
d72BTbOmlxq6WL8dljzu8jG2SH0pMP+STfIzsJauX0/HQwbiUZ8y82ikbYounaUEV9cn0oR3PZ4I
vMmjcPQmyp9JsoigPhpKM9zZM3DNijiP6G2O7FuqJFyevlHiIotIbx9bBr3Y/D3SYdg4FZFytQeL
x8dW1lHSCXG4fdoWcRbVSDIuyu3v9aqdRj3aBUPcIRqMpyuRH4TPod07BzNPFZw85XWMPHoIy2Y9
9MoYhynzGewrnJMGA3FqJi8Creq1Zka1nwudv42l+Rey5oJL7rHm9ILL+oincWrskprJxZ/H/upz
Wef/67j3ZymwfkklQEv0ejyt/w57NWuEP2PjMlQMwdI/CXLSbp2Zx8I6mnZ4JsI4JaXBMzR1iVJu
g4KYvlTmbo8sXQWHKAjK/d9yzN9a1r/O/V2rr9/y96v/KuD8j9+3fuHvsv/vC/zr3N+XX195/b7/
+7n/7U/7+/J/f9p/d+7//w7Wf/E/fhDKnRZrCzzmWLYH2kJYeXjU7bRWfx1aaoqlS+Av4SiLRuvW
arXmPMZVe26XGkthmB9qbJhp0pWZ5JdTW48pkN0bTFblE17me63GfxQXrrnrqbEc+9mMXkpSqfHI
alWt8H7HkgJ/W+yTxtEvBBtjXo+iG9SG5ePYZTdZVzNN9QinXHSUH26uAsxLhkU4CW026oinBCI1
fZKi3SYzwSIJZISdV8/GfiK5JVn+EYUzwpnb8i2tjPI8mJodqiFyPzTdf031piYcS0Yo+ggWWc8X
E7znwctIGbaDJxJpWXK0DaJAGth21fYfMdydI5ot1tzaY6mSt1Hz28cAyyylBu8VzifjXItjvolc
/91FRbV1RFNcfT0Dh9rZGKgY1cH1vQ9WHOy6ud4IM9EpqvTau6ZIOq7i4hUtasdorxHGs5xHtDNs
C0GKZj9X06tPPdtezvuj5FnsQj0S3FGYPfLpA/TPC5DS8jFo8vF2dJSOnEi1jxhaH+cUxvnk9fUG
ag8ZploWfBD5vmnxub4pEbinrhvEDr1l2KDpemYoxrsq2/aa6QRUZkb+WEbh+pvpZVyfk9kGlb78
orOWkWo9QeHz73xs9ocu0E69k06QsbwnZyA6yKRfQsA1U3krCzaWiQINVRwGVDiPgHAwPAyj9oJD
+jF2WvGI87+9Nxv/M8Pr9j6hldu1BdHHmiypWY/NmZ6Z9TT2kXuLZqHZ1NWMLFFLiZmVv4eeD6x2
7eQsgqlE9IVxU4OCRZjrXVf07RHBbr5N+oujtBmDKL3fFII3g58UH2UOx8iNScUdTO+entXRc0zx
ngbYaQLUbwFTjANv8YfyPaZjcsmBtPOfiefW9+2ck5QWEHE91ECtspZCNPqA7YQxYye80TlG82CS
CU5wGQAaih3VcUoFqzuM3du2FNY1ricEGoCR3tMR+7GXFOOl6mz9zfMe1s/apBV6IrZdD70U2q1s
GPwkba5bmTv6k+S3mrDm8tthdFK6y9yHUv+uwbOqN9TdK+zBfpHKD2uiK6xsLSHtYMxPy8i07T33
Nw3yQ8rM8jzWmveOBcYb7XetT52zblOGW89OyMUx3Mt4K7oeGJg+W69p8OFYUfGO57a76JZS2/Vw
JrEnVI5SB0u0R9+jmudDYKmb1n/23ULcOQ72b8wcRCP69bDngskOvUZ4UTRwb6pCLh5hcd8mxC85
bXxkYp2+QzozT8B0h3DRTZwC1xxDp3QwqFG72sU4o1AtlO5bQ7zPmOvVi5VX6s5I3a9Ur+UbK6qh
GPVlSUSPjfLam+7xGwH3xbu1HGbjMyY1+WrarKtz1lFhEDOUMp0CIeF17rUFzn90WyPecXunbz3/
MZe2s1M3WPKeEv+TXtKGQHRr3M4whN56+dv2PLWZMpEi9S1Ibkut7/WH1bWaN2Jp7nczDwVdaPYb
NQieztI2r7gz7bcsfbWJSnztFRYlkarT4DD5THVu3C4h/bqkXwXBuaYBVCqHOktrIUvlMK5++uZI
gK8ElIRL6w7q5DcBM8absIVzMBxT362HVVJje7etnwKfzT5wGtJVkTm0SjWbfuzjaxk11p1Xgcwq
Wv8NJc180L1ehJakigcO7i32aWwIMi3g7EIs0+XOKaLiba7y6Mb1YRQkoB5wWiQ4tGLKu05muvv1
AwBARB4p6W63bauz4JenqSJt1/NsLbTmYd7MgDlYS2nHhuiPczFZ3bkd03Q/N+ZrlSjrTH6BddaK
yjrLRAR0HHGQ13aLV4hnu06nV6FNaLMjyk86IHNJM0Qt+oQ+qyJQBGS4I4ZjJpiDz2axtuyvX1+/
f9377w6n5dX+9S2FRt31zz/+179bv/u/fLmI+eRcozxEzdIQ12mUrHs9FTkeZWzkf+4BUk307Xoy
bsaWlkXmUBvX5b22/BoRmLhzHDf8ZNarN4Gktcsqvzr3y2b1p61767kA18O2MhmM3KWd2VLPOaOu
8ELNoEtDsjTvQ9MZ6CkmHNHKbmLdYBbPE7w9rxuKP//sCUWAtTV7O7F80cWacu6Xro+nWMgD2Mu3
oxiasx/kdhgzSd1A8W3OOT3Kc0I4MJyC/zgUXUZW6b1bu3Jv+t5DXXrmWReKFvDQ2Hfk3Xl7c0ym
sx8LWmyS5bwbz9PZqhrOqWA4BFF0RetYbPoYikO6/AwMn4w8Xfxr/Yl/f+zfw/XtsRoHFRad1vff
2jXvy+sbkuiW3bYRFGQLrDNRCrrUWbpffzfruU7mat/P6h6lDpastDj50scU0Cm6gesbGU1/B4BP
HP/+wsPU7X0IygesfDTVlo2nl8U2U8NAtkM7o1heOpyBbAg/grIwLR1Hd+l3rnv50jbUKQfx8KeW
Pq2NMJncCBkgCVk0DutmKlw6i+DhJctcvQlt/PBbsyFbR42+XmDVqazj0MH1LVRxnhynOK97fzea
iIozY+9rKQLQZcuVlqSc8mJmeFujro0wZrW/KYin3uotd6okm/O8bvr/3MN+qJ1wl0eMHBlB9Pyw
ZBj8aTsNCQ+yfo7C9aXJVODe+/tTkMurnRVnP9eLeN2UMxrrzd9jn8yRWpvyE8ZHPqHlmobsZ24q
nKmhQun/z0WtjdFnNMv72inA+8wgUcEccCWvGy2pqlNbpCzOlrZgXQ5nZ476P3ueZtMlBEhcwcw5
+bgKFriF7rK8FNqXS2QMziLNQBpQNsrQwhxT2wk39ob2dP/ndXzmiH/21nPU/VEArif/9T3+8qNV
TW3XYLgOMUHL87qZhuGfvfXQ7wSWDcVKvEppkINrBVRk2sM/e+s5P9UPuu0z6mb4mf88ZjrVnIL0
21qQr5uu8NwzXWcX8QgdnbEzj3PiAuXd20VFwU03+3OdC7IyEXVFbsvMcWrfShHJjROI+sy8I9hP
QXEPvme+/t0ArAOOoM20AoPBuBQRHRNI5TsiRuKLMvGtWHP3UBmxjVKwq696YSBrqTQjLN6l2cvL
uqlrM6ppNVbvaqz8PcY299IhkrnMrsJgsOytG5RtEGyWd2dVLXUXLb0Yy3eI3PMu8bJZ99YvWiIH
QKebh073ENP1YkelzFjwe7uCUCCVP1TWb2OqmkMJOumBOfW96OOvsR+Lg9CdPByDdDxqdE3DuUjA
zFd9Bm1Cj44gOenCydhBVBZMvJUvJS3jSmfFPwk5OAdgBNq9Te2cOwUgHXNYVafazm4fglKLf8WG
7oYjfKILS7H2YXZMyvvGSFMS+euRhBOyaaXIbsbGj/dWATy6mS7u2LRHD91PqIRqyTMpvkrsHlcK
cRKJGlnLPaWoO2ETahCDZcXXyuG6gUxyO/eZhtoNrUrbp+0xKqW8WzdGBdUWCSkqaobQ2WassSH9
m25RodSty62eTGmoApOKBLObcusaXhMGQ/UyTMl49KPyzqKkf3QNqTXAtogEhgINGGVxNWv1f2wa
u8gBc8MtHTUKqMt5PUrRP9XJHwP0eopyDP5IPLpIqZoOjgcV13Wv6+Lh0FJSL5cmEnmsT0iSx4PD
Eg/RIRvfLr2LpZjHeC1142nO3B3QPHquLbkcG78f1NYuGxHqU1dALVlORqiQLqYWmkvNMl+ql9R8
CcCkpbbVHLHHAz3COKCjWHh3cRDEpyYQW6PtPoIcxRt1lrO5FFW8zvQvdqJT5xLUQQcsKkBT2hMh
0agWmfDlktss0vKO3o+RXFt8MlfRG19db/ghquFjvnQupE6xLjF6tAQG4iYSVX9UWfPhtIN1/bPJ
BU0Ouh0otnGFYWD2wn5S2FyXus8y6l7jXjwopua6nzNiZoH6sxlIyjK89OwO1NYspPcb1m7VWc7+
niIofHCzsrbFMGhnwx7NQ+36Zxilw5+N3gsYXbnSS8r82LQcrf9AR8fnSwH9TPeYedqy51fmVZd2
clgnFnZrI/WlKhWuUwxN5yH8d8axnhvNGoyURQr8OtnARvpfpx3rYWpWwy7InM9ylZSsU44/u15b
tgfwgyhIGLsDMrLn7Tqs04lFTZTc18v5dfyOQe2f1/F73Vs3iW1uSUGaj4zEKFjxVHy0Do/YoPSf
15exlymOMvp7b3DUPskGYQBF4IUKeIIbmzuFYq2BoZhZ8T+jOgadrSHn4mQhsQ0paCKXqBNgI8qh
FZ2jeTUAsIHvJOJiytpLbsBELwD/Fhu3+qFKlDSx1/2eAqEglPO1da/sR9o3Yj4gg2ZA1ZeB+89u
hwPi6LTgni2FZ2AdvqvRgL4dLEOvht0/jpzT3yE2WGaQ65C+nhvL4YhabDyAeiy45JevrvNGmjM/
gOLOSH2ZVCI4Y0EU4eFDMJcqc+Plehzq6YIIXgfidV5pIvLf9sCnl4cI4YZx4yKbWjbr+GEuozsm
6p9QEfi4lg2BIkywlsEla9wsjJJqkVrk6pBZyalfpD1y2Yhykf+ssx5mMO5JuMd1vqMv86Bqkeqs
e+u59RB2bFiDWTqakZu0x1L2j13S9vuy7Xua/Kap02xn1/LAIEuV7WlzIHvH83Sul/M5gIo/e+u5
BkYgkX91xaXKF9ZN1zN0N8tmPdQinwL1hH6r6eny7WyV90j6vBBF0rwv4+buXxNzsnzNTGRX8r0f
MX6pbTIk9T1049uJbgpVAJOEUlZ3cZzKW3e23oloMS6m9Hk4oebpNP9xoOkOGaiDRmlqATP80tPD
yAyITNam59qXxPYCPDBMisYpT56RVhkRfYpWWdz7NKUA3q0bIyiunk20HPU8oA1xY93XdUvhjyVH
sojmikVjuO7h0fWQhlnQd4yO3JgG7ZbfoQPBOZPSeBhxHNvvnmdxz1pCHv0Fh4Cy+m0KvPzYDdB4
Uz2iTN1Ybz5qjWEOdmM0XqO0qfZj1vrnDGHpxrKJQJOiIWQRRoCGaJt5rOPdxpDRAdYxdfYNUoFG
8Q1r7igF1Wf01Mm9maLnRbkSnAGWtZvRiHa6r70XLN6PftqAytKNboP8U9wB/coeKzt7yaAtfyAI
M3cSW6NBqsGmHzK/CZGj+tdWy/7ZmFbxw3arHZyPBiY/gH/gQdTah+khY5TpEFa/DdHAA6ykrRWU
5nNbOO17O9UwX9yg3SqbLBC9W3KRB9inB6FG+aS64OeUpMN1PcrGITr0Bb02P463bjZ774AtRZgb
nn22mtx733Ixjg8mnICQWKGNkwoefbWhH83x3u885MH59JbHkfZagqGhqx55BIBwiBnhYKaB98iF
lj6nBcE61qi92t0cBpoGXsq3zUNj9iXe0Uk99AGNINnXx8b3lhSXhQRr+/5NURrGA6lDv7TE+RHr
Rf+UNyAn08yTL46TFDsmPt5NPrjBqdIfmW7Wd3+sXYVOo35FDfM6DzOeI5ZyAsIZPm84mXDtosk4
pnmUXvKpyK5T2RMJKB7zZa6d5Qi+Axsog4L7deflNGpHEqh+kOFDf32aX7OMFpYzquY1D/JrkRjF
Axax5jXuW+xI5vCsfHHCNDvclPUc76uEZ1Wl9ea9YQvz3hz69DpNOmyr59awqVi7ebpzyHoicy3D
GQJOczflzyvZXqLFYnbk6gByqfzVbmlemjnwLzB+h302uBvllq+NmvL9LIfglffqmK1xP40+4RoE
Pa2baEaUC+GsOUS93E6Fmd2NTjAzR/YjhKwD7gyfUPeep/CjjMmQUNRjZ9WCHhu482zX3fgUj04N
BMsQuaR6j0uP/mZd9GFUA0l2dNmC3apYBJk3gt5a0clH2N/8NiSx3eKmGU9/UK5DYg2AE5VHmIMy
bqZniO/Psds2T3NjZHvld8XF0WCzETdEijd4/cpI81+BeRbpXHyyBEdmXcBv6UbfvapIl2FvgtwR
WfLk+4jYPJuiNOEaL7HhPMtAJ3R1OWIIRblEpsllPezJIgm7AfW21RdPFNwh8WR9dDUJVBPWdBgQ
k21tCP4HsG94V6zb1DSrxz+X14x7CSawBjSx8Z3L2M89s/sH6ebkKOHCIFzjPqNUeJPbQfxnE8zx
bzezg3OT/sQgoYGaMcQpqsGJt3mennIPFEqyUCIMP/llkCMwuuVjZPX6iz25RIyl7ZPvdtrFpg4G
OzfGiIGUvp3GMrR0AH0WUixFJjEjSmfilcOf8lqSifYgJx/Z/ahuvYymPsl//vvoCdhwbamhS2dW
6/JXtwZdC/Wshq2rBVh+ySRNevVidrREHIwdzJRfqjJWL1LufG8onvX0ri4k+VeZll7LEePaUE7i
Dh5aueSnH2CqaA/rJp1Z4FCQGybn3pmM8cXL3LAfuvHR7YR6McrySHtkeFi/VmQG4JRxgGI8QfGs
xR0UjeTOVC6dEa+iPbwcxg7A3nWv0BKb4oV+sx5RCcbvMWA4k5NV3Kyb1ou1Rci13C3tUtA2cCsx
mY9SmtZB6RaPqn1Bz9E/2cumnxlvEm/GYjV63VPVKwdpg3xfjyjjmbtpgfAk9jA728AdonMauS4k
FIRfJ5/uO9QAzhHcAWoAihaAxyq0l+a3bY/zVbnkD9jB0Yuz8aJZBPNt192q6EfgpJzUPVdejNH8
tkpUPAm4xprKT40obk69U4eXfz2ij1Ff1r3EIeMpc3WYWemACGLyu+nGZFp6o1rrlQy8/sh6arqJ
K/XV91Z1mlBu3LuiL8Oqb3jULIfzktGSSDI37Ui8radywy2jDd6no5sW2pXSK4frP1Ny/OefmS7x
TQY8jH2uWy3LA5HgFur7J1MPIGbgco1MjtZT9uKH9BBLXtZzBrfgiSsIKunyD9ZzqEWZS0Xyfp6S
/mk2mSEkZU+FYXkRSRnrPjPt3fpFMste44QpjLATNGIs0QvCrfQlEatLc4IOPU3bz7Fln4IhXTwu
nX6xGkpW67dUrek/9XTQZ1+OD+upOoB92BRRdQwSMrfMHM1qF7uUp/2N76bBDZ2HBo1BiVxSS1EA
klMZ2kY+nrAPShrw+Cuksja6hJkfQBTcA2Qu7hUOpj3gcyx1CmNaaXreiYa++aJr0QaX9by3dHin
leH6t146+res+VlSV4XcmUvIVuyVcD7t+Kw8i/i1OkxaLEqKqqgkMCBwMHjgm7BYf5WqMHekq395
CyNerrkOZ/EtU7lpLMaxdzjM1DrTJg+NrnxNPesBzsp7b5Q+bBok8D2WmiH/nTJJ3zrz/BjkXhfO
TvqIC9DOpwtzQQ13S3aeR+c1SMmiHjQEhmOLdHHis6yS+dkl6VhGKFejAi0RaRiYZPUWuZftGpf4
sUjnTySKDuHK4MqHs595r2MD1DpHCTjnhAvW9pdTmPu6QPtObpt4ymp7C6AWTCAX51x6n84My6X1
Vb2JffVJfHJwRJUCyj2vDv7oyDuLPGtMRhhFQb88RmgIkYpdptEYKAW6VdjX6stn0rmoLKN9bWMJ
1ZjbbLwxH7AhZmDLCIgjpAAmOut1nrrDxYjcRTRbtSGB95S36lvwzvTT3EId9BG0UO1/GSUZirlt
1TAq54fMxM/czYRyWVaySd1y6+vDm1VSHCmaBhAwEVluctI6EhwyuRAb5/GG3trn1DAKBJp3jDWi
b/z8KZuc4ABv4a4GTLFHkUMVL0JUZ7+MVo2KvDF3WjV+Jqn5JDVphnWc01YKlsd2SeN88unbVEjL
hYNthHSgOnpzpAOfqAahR8SIhVPHgqgGY7z8pUFZO6FsqkIXUzY8p+RALt7neEkgU25YYRwKRxHk
RGSza2ni2KWWs/GNRXOB9aKfvqsmPi2dN2MsmjvUbD+VZ9P7NYzP2WvE1YqYAfUppdlALrB8566K
sOtRlW9Zz9n+ptU8GdZmBWwIzV6NLzueum8hK+I94yohYdK5ZKQ4YhBMeTzSbRipK7gwXomU8Opd
Y5oEMwFAxoZT4pV5FnlQH8ah+amER5nNccdthggliyrvdiiK29LNAfrF9qPyWSmrJLkryv4Vdom4
wfNoXxQ8cWxjBLzkEkQASaIoWtBb3kl+1UOV17/q2D9I38ANxtWwmkFk3EFutALW+9MWyS+Ys+wG
Vw5JBF3KxKP2n0da3ZsS5dFxcLqH2tWf02qAD2cSBJy6qBApYaf67WjlB5WWJ/6KK9yeeAOWj6lu
VCGo78d0bG7c1k3Ai/nyrHVeGEmMwmXFfeLZOLUbNEn8/U1VbEYUoSEdzdu8jd8L0AEnSzElGOzg
ouWKzBkhKVh2zaFyMgz43i5xrGInZgKSy5LfQEGO1xIE5H72huu32wdRfBn08mip5I78WbI4apYJ
JHhFKo+fMl+9pLO7uLCZfpt3ekevdnBcPDk9RSCVjvidulIPMZsf8BQfRwdcjKEwQzUwNCnzRiAH
vyWUs4fYNoH31nlJWggNE6N/9b1JbF3cj5s5HfwQtt/Gg15F32AiNpqmaRN/iHLEodpTVMbT2m5w
iiNw6H2EUpSntlnyPhr11p6ffXilDpc+kw/I98bvOif1rPI/NYRt1F7Sl3bEethh0fBy9Ahz/y2I
DIFY0L6XRU8ojMCRo8vpUkkXr7OJknuunc3c6gBF2zwIreoxt8Bfqsy4dOgXzVtDK42tZOZKrbB/
aYJbEjw6Zid6dZ9L8ZNZuvQJNIwicbH5S1FGHekiSh5JNh0qfuDdVGiE0WVMoDyVbb6YoSUbT6qJ
wYp0dOk3GWE5ElpciwQMIEdodcFjk/QfBUb3KyyAn1Xn3Jm99T1rJIIprXyo/fYzYj456lQ6UMzV
bq92LmlkSP7nN8/lfbH8ShYOnKkV+W2KbTsQmjhANQs2s9BP6WwRckA8F/TMnVm5OKf6YEOo5o3H
GtaR8LMjEX3NPc8vXwulBnB2ntW+HNMba6r2cWMfGoJKNghqhO9XZPxlj7XyXsiQJ9XLPRUG88sW
kvvy1zyNSLroDHcMiO6NWWU/Y6EnocjSX17sb8iFffNJUyTdxv7RtuUz5PZ9OeX2nT1XyyooPiC3
QO5pzj/t0vZJ+kOvE5u7znDeSiZVBBWQwjzfOdSx56bm4ukg1agOZNG8z+FbhbU7pNtm8DQQ/EaC
x78gzbLoAfRr3ikyWbbnXOVS17VFpgYSrODujlsUISlVX1PkD216LXSDq9y3yCOgQhFo9PzS0CAY
bMEDjailoYRwQQcFrcOZQh4Vc3SLqXcpsxGtknmkHEHsmOLRPNlvrUUrAGHgd4AnAG8WQlXw5FnJ
3yKfZbVLYvfVHK+j1x5yshSOLB1bZD9oBFz00X3f0v3Jdeodnl4dkyH6AENrkG3tjVuLsEwlni3P
xD2DRDzS5HOg2gxrs81dbXi3ph7hwaE2x4x7q6fDoQxAInlJM1Hdh58npjm4vjYGE06kuSxaKhKu
zAIEvD75eLghk4AxtDcdosOQslC8QUB6Sx1oH0zxRSQxa5+M5JQ4KLC5q/iTWDOLAYKLVrMeqbPB
FB6jRecC5dIanxBdovnLGwcx9vwrDpznOIbH3JUnMcbyOW6fhOmLbVCLa1YxFgXaxmEmos1VixAa
afvQUHXMxq/U+WU38s4z8P5TZ7I304yFo2sZ1VEdDaPjYDafqw30R3Or6faFuEE6MqP1TaOx2kwE
Ax0WuDR19vqbkux+9seM5De0/fAL5vjLCKZbZzYx5EDEajOtDanttvfKQpugOZTfO+QHQcsMCRzA
3kJLw2TE3lOaBUUySABuDrdL3MvPqYerT3jwrmDBubHwQBYWc7Yy2KKqOCryr+vBv7AEn3cwNC6A
thC7UMZNmmVASjt1GE33S8th6Bq2u+90HmWGO/3uBRklY+TAQwNl4nftL6lAEquC1nQJ8W+T+Nkl
Re++0zxsL0AuW5rU4qQHWYl/AARmm3IdlFb5Gtnih57w2PKpqBEZDUwe0WuLPyz05/pzQvWFMfFO
R5q28fPk3gZkXrjWq13DcC4JAen64JuQqB9zxnuOfTIJ7YErr48a8sBgsRlBbfEHKV8nhwdalxQ3
Jb4HLNLidpSjHRLKdK4c8y6uveEk8Svtct37Yri/75roS8QQ/NsKf6/e9RrARIoCsbs0w1HHbPwS
6r4T/TQTVnYdHppt5ktSqgA4WAER9XJOHxrLOGjBBGdMkC+XOQRxI15uDLdgaj/quM9RXbSZ9Wq5
KQjI7nWeKD/SCxYxisAiFf1DDwF4o6S9mDAYER29B9Njqb3JP6Pwm+1ifUg25ozQGqVcOFbN77Yp
L046fqJkMugTpmGSBc0+EExrK62ZGMr7g9+LESVQf0Rf2G7JV2X2pkG1aJAKH4pC0HnUCBWckp/C
xvcx0zkduMWorM83MUyxTVyXdyN1wYNjVG+IicJIb/ZkF4WgJo9YwGhZ5WgMsvJuaKR3bVzr3NRD
vC1Bszk94aRZBlAVOjRXjZ180N7YDxqiYzPVr5PI1F3jTKGaog8CnJKqo109ohYy0u9WuRQNU5Q7
qfxRdU+aKwfUkmDFndlQD9qzxmRr58gRB1HDZKmruA/KmHEHinroSFddyj7aq9R88R2DXwS1Giuj
+NJy65ztjIVoR36IS7bajgi1O83OHguATe9WTPVQWgdUYdGWTiXkPxdmeyUxxILNAzJ7xKQE8reu
y1BKOqlAPjfWjD2DtcWLMpPyLLzfTYsJwksrtK82N0MuyCijX+NvAEAImqh+eqOhXt64drkzNMCc
cDW35lB++wuYch5/Rt74nM/xm27AhZG99alB5YWDU873KAfcg2trOBpddDpLiPSOK6LkTWZiOyTl
s4hOhvSQ6XWRE+YZKZ+eew1GfYTn0P8wYpZ4KXaNjECT2m/uYpe6SqtuVPJNylb6pC/XZR3k1d5Y
Zj4KLoMz68Wt4TQftM/TLURJ8lzgptvCfeUT3c5Jb5wI0kBkNZXFy5wmuBZEdDso/UaWdoin7BDN
zmtK/SfBFLBRNLqqWtCKDEgC4elpCDHd1N10VwbT3h+HbssErwkRyZ4arh5roiblqkWaHh30Qif1
N/JehjrNTqzqa0o0jkPDx70EuvUjQbIBJJfPnumTdKv0Itruh4xIm0UP1WjWBbdmJxEH6tajBaYp
rMmv1/TC3Q86RVIHJHEUAM2pkFHANPx/7J1Hb+tcuqX/SqPGzQLTZrjAnShn25LDsSeEfQI3c9jM
v74f6rv4Uheq0POeCCYlnyNT4g7vu9azWqSegLAVrad2wKaVBRSuy3khiTctT50tzQaGLuEuoiQI
aJrg1DCLqVlLvVymIf9OJTyWVOmhsr1iGS91ELt4DZLvaesTjseWcutLNa0J97VXuofMv4tykmzI
rlyr9DlmikJhIEh/VvLJzCJ9HYewq3x1NZTPh4/ogaaZ66+SmDV576ODGL29FbO2YnDaa+zJs2D4
ZRfo91hBbdze+9IHuL5QVOJtkTyEWkFGi9B/NH0Khc9l6K7V+M3o5Hqo0SvcT0fDd0oh06KVRBGR
XPoZqlxbkuWcgv6yx71vcscohwl7nIiQKg/M7j0ui/wLhVLJljGByeuNm3wY7B0b5u9tAEw+ILTF
bMzVJPkcWDwC7i1HvF2e2LIcK7a67m9jL3h3jWQmEAANn5zz2M9F1doD32XRVaEzFUboNsGNFuS7
6gGaMKZDLa3CtT8wGfpaziRVBJcpCqyNxwC3R9qMtaHTRhbZbBd8hlYQnzi0dBf/e5qbZ8/+kPqQ
riQIpESRg2nnztoeBWUrnUDL8twCa3kcohA1g4FFTJTxgXCbDl8tvl+X7QTaji8stw2AfL7tvKMu
sMtb6ku5iDQaJarK641Re1+lHEZMu4xZPuEAveVuVB/bKwY5puu+X7kAZTdT7WkPZUI90XKmpYwI
6TBbdRshwj/BCFp2IVrRIQsfO51QSN2yzm4Owm7oY+5j7xwGhoeglwVgMPfbzbRtWFrl+XJ0qnQX
m81a66r31qUHFk4WmJXqrTOcZwhY/Rsi77PKp02WOMMbOrz22MPKZUuGkdY3v+5Mu/+PaKSsd78S
34f/Cn8Wq8/m83/9zMkuHi+f2c///se5mD6zr6hqf/4V0cgv/YZotPV/emhQoTs4lm84ugGG8TdC
o6X/06Q5avh0yoQpePZ3QCNkzX/aru5DT9R9DKqeaf9OaNRM55+eg4fX12nrWLon/H/8PyAaDfcv
iEYPUojLwt8m39e0SeZy5+e/f16jPFTgIP83tPtQqZz9ce3nkK66+mQW8fRgx7B6sl5uDTmyb+qk
eWkKnfuN+Ym9VP3kKegUbQu72a9isZKQj5isokOvxZc/XdF/wUs0ZxribxjF/Y///sf9LXrUhYnB
NlzHMASX8M9vsTKRcxTmhBBmbJsDc5dPkS3ouV3kdIvrVdy82SV+ek1PQWpJwmHctPheDEqdhsSZ
bn5QG+sUJAVtEiM+hg5in8qNIBo5Y0IihwOsp58+/sO79v/Fu/ZNV9cFYFfchH971zKQSQj2Hyri
ICuAZyRORIZXfCj2btZoF18smKsVahkAYPZWmTaRQBYWat1gARMCvn+Cx+Izr1ZEtzKdBrq8aSG2
RGOs06MxipvLsiMTdLVzVswTm+KNaxa/TDSMEO2kvbOtDqPbWNeLf/+n/f0vs4Q3ZyMatg0QCVro
3/4yncs5oFqnk0G6DL23bDOOtgGMVrXrxK3lQbQ9qdQNZQ5dbP/9/21Yf7us/OckxEC9N1GoC74T
f/0ylA1O3KguCexU1lHYHmZxYb7YjmZjdm7RkkVGsY4oGeyzcG25Oh0BXbvG8Sy0qZr/cCXMvwJO
PdCmnmtZFDc87iBT2H9/N6FrjtRq6fiHJdzGfvrspR2fGQesTdqwA3VF1xBM4+I2DvGf6rnoF1WN
j4AgjucY4MWbcPyviPrVZFo/InLXnyKTaHqEAVTmZyOu0CLMf4pl4n+4kv/ivXPPC4uhx7Yd1/vb
ezdlkpaBmHPfIgkYO1oEyPe3hZMbi7CHNJFg6R3NlogNMzNBU7AO7CjD7huDb/C/fy/i/3ovlDUd
3gbCKoMmnDs//6dRaKLRmygEm4tuaigYU98/9YmfUTWwScEpE64HgfQaQcqQRopVbWPljPWE3Gw9
AjknS1IkJ60pzvcHbqwddVlt17NkPqJJbrs+YvrjoKlT80iljCV8RG78MsAVudBLrFPK/KY8Y2lo
VQ9yxKtPmd+3rAGM+qARdfYwKeJXw8hMYSShV+DtAVTWGnGjkncjMqs/3FN+2joWpwa2n4Q3SXkR
7z3ZlP2LVxNCXxHPsvbtJl1DOgH8xtpzWuOhj4///no6tv9XxKxneCYJxMLRdVu3PEc4zCB/vqI5
KUWDECKEmxn/FDIkYqtCvpg6kKYa1EuJcHbsVHNmOJTfo/zqUO4dqfca5aKZf6Q9z48kyrJ6dkgE
uv/092fCER6HPxcH7k8rOz3rwAJ3DLT9SYXa/zxURhu33CMcs6j111wpUHLza0hu5pn291feX3N/
RkwFewfEVgGg7sMf/+D9/N9edj9kPRWuGrexly3xCxOW+cHJsOjPs8ZC0QpInAxgo2hubBacM5Gr
737jlEe2/uMTa7Qb60cjBM4tzBNg8mxBpAXyidh6Hshc3A4ulCPKCXiOAkqdmJMPE9a5xYi5+JWd
JUiZYNq6o2k94R0TO/J2K74EjXFjBW7cqmejJ1MBNRbLWsC1ACNkjaIEukfTV+AOw3pJvX4dFCHV
Xzm8qlGOm0x57ktg4TNypuRHLEdEyYk4VkOIgS/Esxuz9/cKwc5BueaOpYS1DHRs04Zo220EMWwn
BzwcGXjNfRjazbZK6vQZzQ6TOu3kH2OX7KqUHV6Zpa/hWjN1gp5cqW6T5xG8E5NETPE0xFAB8n4i
5iWw1LpN8w11puzFlGF6pqQ6sjNZjqUOcRwFytKCh/FSEUjMgtQ3H5VgJB7nfFVF7mkv8nEDtLgl
acA1EVZ8x+mOkCTRKUhqzmtAbutGJ+SO4FFAWJqZn8itr/Z2r12suWvuudyhTSfZSaQWMb6KHm1R
El6vE7i7sed0a0+FLyWGmK2RDh2bCFv7yHBpRhSMoQXp6th1XU9xmGQgxGeUE3R2ffwNCryG0cGd
GYtllE/iM3ZwcVVO+yIC19v5eQbCzPKMd1NRrJpfYPeNWEGHao5sXt0nernEm33lsSde3ZZAnbrV
zeXotQKxh0+GNFyDzf1QqtpdpsQVUkXmWXPQ5aIgQvJyPwzQpydRNN2UtAS7BLNhj8SsX1KFjGxW
AkzyDMcFyWz5JLEQRjwbeuOfn2XOI8B5fvH9QabJERz4Ai2oe0K/rV3HKbVw4mpUyC09uArw/tdI
m25uK6Lz/RTyfW8f56BU74f334qy6QfDhHW8n9Jw7B79bJwrNfwbfCDpRrVasxown65IzDDXMU3J
x3R+6IfE36CTbpdFVGloBcLwyaGDemhl8OP+ivv5SJXZZRxBs82vup+//xtObdFnCbOHP853Mn/r
LaR0KeS4ZcCq7ik2MzqAFvZWH0rGrkKv/tu5oqQuaA5mRUArL2FWi5/svO3Xk41SQOpujbAQn8hW
J95j+dtx1ubgs1HdAejQkw0hpvlqtLX4SgPMJQzKCJZpVyfX+7miBdbpGPa4ux/en4gQV/a5WT8g
+iqInud6qNE0dm3EVs5PCutWsym+UYyomBVv9zN5UFB6913AMvO5xFb+3gSnsbg/ez83Zr+KzMiv
9wNU2D8dy5rVSgkR3138ONTOxLBs0Depiu9ZkDpXus8+/cdSMviSye006KeSMX7PLeW9ak5Er1bV
zdkzx/jYzqlbup+JGwFILdg6PfmJegSrtv1zkhgD6qARz05lRKDZ2k8i6YM1rAv3qfHwaEGvcD+l
ST+MAG//qcYHzWSSeYTHhu6nSb+HbEX5oXWp2lhTk+3rnGhWUt2ffvvNklINfsT4IS/z6NwHMlzb
sLCvmGrNVSixPFgR7cadyka6Zyg2Eet7e5Osh4faMv2Hcn4owiFbt2WKsrFgHKYNpKFcFeamqzxt
55M1+mxmK6dnFiLh10pL91GWln4JKwJ5/XaKbgy4e6esnHoRxXyPwiSAp2fyhZrFIU42yyKr5k9H
AvtDpypIDg2xQr49mfvAafwVrL3qvR71n03YTo9GNulkbOjUcr18dIn+mbD+uhpTjhmaO7iQF7cv
LSp/PESeTfpXmr3X8/8ZUkW30im+tVprLvXyiJdKPSXzQzURpeR6aoHSG1fJhI1VZI+o5vZpjcTA
ysj55WagzJ2VYF1pWqxaZK1QnAL9cn8Y5p9G5iVQ4NB/PgKvl0/3hyn35FPTaLs0NsrzMB/dzzdW
8CvSx3ejH5plRpqwPqWKaOkO+9tCeWgkHTXJVex52UtOgIhMkv7hfjQ1JUHVLRHy90Pklv7CNIR5
QIHGrWSJte7QI/djj5i0VHeey7DbjmEr3xV5FgAb7f4U9vqc4x7d7hyL+4M1my/uPznChkxnyZf7
kT5DLv54mS+HQzSM0a4fq/SoAZI/1klOa8isFdM9VaMll2vfumFw0PWmu7CV6i73n4KwjE8m2Zta
yKk/zt+ftAwC1ubMcBA7W7aoBUFzt37WqFUseXAXuCSihK9V5P2y3BorSUhI2TnORXSUsIkEa0N0
jm48K3pADFUDQR4xjG6vKj+1DuraSjoRAYwoKuUyH9RRF8RYNgCFbYx/Zea9gx9RbHm0dFnbjrz5
XsWuo8OoU1WGGa8KJLYQ6kDHTSVakKSfLr6DOB6MA/qKptfO9wdVWOW6x3Tz4gPKQidJO2c0JZQO
D091504THfbJO1UzqPD+k46O8TAAytfKHUKwli8v4XcCMlYPfXzOwcuSieV3SlwceobYzTHMzX+f
kfULpY/ZxhJJsHGrznpP2nYdWHr6yvImOQYESKzu5w2WMguT3vxjYtXmAy8p0bCr6TiBZMGcZhC7
WcpXFXftwU9LNFiOQ/GW8OvTTOjXMxM3cVYq92w1pnsONb9e12bmLcjQZUUP7wHdijiqmqzIKDfe
2hCFckpu0WORHA1zTF6sDONWiYEsDMr+l1ehifBYGGRu84oGnRKxoZWH+40K77tYGtxY/rSWVphz
heHdse35BrynefILWrU1FHoyACv7gkt/UZCBsZWlR+r4fF0Eqc03Lyh3Dha7h/s3AwjDDw1y7SoT
AsJejS9/ib4hXRdjZZEMGl6HNg0e7w85FWM/eE38cnquEv5Hvu7r+xEa5+mZhsQG/fVGQw92rIl/
fsTD5z4WfvGrRLMAiDpg1Yg0dhcilj3G809I3PmpsbpVOK+PsIBeCz9z9zWWLILPOMydor04PfQ7
YyRQyepm9j5jx0HJHmlLi3Agj2uCf+aHu07DsVNuCTOO8e4Ps2Kncp+ImUxWMPHbjQ0087H2P5I5
ZC/6/SEecPtlI1CcEd7h0jXZVDtTPWIyd+12BXCwXt5vrIik4a0sxC+sh9nKsGQL0qNy9A0JT9UR
1+dD4Y3dNqRrvItHe2P0Dn2TTEtOGToftEA9fVcasotekpe39P1iEw3Ok+aN5JmxONj2hYPxreQ7
77IuB7WqdZc2Gv1NWasH0oOIhciT/MMws1dfa+qfaLdXoeMbG3I8xd6koLwc69g7ByVFH0pon7Hh
JR95pUWrZsqmY+IQsqs6qwfH1Z/8oi0+2rFK1q2vBXukU/Zr0Gfr+3mgoOmm1MJpl3RKvkv9sW+u
yNW0n4VKH+PONT6wbznQQsrmGX0y5MHM1i6j4aS7gdYOQA8vPWG2cTbSND+7SnksN6d6a6sAPlCS
pIeJTSbRvX13zs0O7ZeoqydLxATamhKtZHPqK9tYeK0hnweDTW7UD+YFobDaFcOQH0ota09jUugb
VaTqib0RAjHNT99gW8fkrfevoQmRHDTBMVEkZWB1eer0WS2M5gqTduz87JV5FdjhP7OuVkhVZPBa
2A6RGuNigHj+mkyCWhDxuN8bZa4NHRoeViu5St0CyaVh/8IGPbxFtQ9Gjqt2jq2GypmJwkNH5TNq
o7ajiZI+3R/IuGaL3JjVtqWgFC7btC3hBqK56gJSP1RNtcfP7foSjJG6UF3o95M/Xb356H7qj4fM
K6x10kPAr7gRhjm69/5QB116HKppP9UNcoe6aTd1Y3fvgyVZGFbRV63hOyEST53KviofdYFd1Z8D
M8TU7nGt9Jf7NBQ7WIDY0r+aRiyRUZRqex+FUPnH68KM1FaxlmD1wGE1H4ZZRVdDhsMlqryNHOgl
09v7ZtaF+8sZ5NVpe/2j9EKLwFTGFeS+vH07XiV45W923/7PT/dztiv62/0nNPM0Mh1N7RyLbrsR
G9nFK8pplxlVcqjCoT7ZmiU25dC5j36r8tVkaEAjEVbPsoDoS7T6Meothae7W6Bbvn987QUd082y
SA6u4nTndWYtF472WDYGtyvURjrtBSvK0TxgfdwgF4x/MoU8kx2Uvg1VS/QeFYqTsKf+5Hi1Wmfm
FL3ZlvtMHQpKApSLTVzr15SG80vVhgjgDDCtAZP5c2vYXypu5XdSFt/t2cMA7STf2Vku8AgX5Ytt
Ji/3F6AbQeBnTuWtI4xwL5wx2hpOQ2iEQ/aJBimZ0q6FL7Jy1EvkzD41c/wIBz1YFVQIfjuf1uQS
zeeTsvzz638/L8kJ/Nu/EzJebZsuQzufM1D0Hq0hXXTBS6VRmZVUZZdsV4OX0lICjkDAIm1+VmWm
ti0aE7bjfDjRANg2sDhIUuZwCIx+48Pc+e2wCQJn7Y9EDqUkj8xNxOmZlSxBwSyTwWjGE+UEXzsr
y3z97Wj0q+ecRfX81P3lhdnditxsL+38ywoPyZIo4XJ/f0UdtQR/xKG/1PAJo6YS16JsxDXCmcH2
84kVkrgOWpdtJ1Inl3+8IEMfGvInnu8vbyKR00JkaLgfZvM/UWKLX+jYcdBP4USMcAzf3MKaDk4F
ZPJ+eH+wCv2oUUq5GF3c3tBmdpuOuu7q/qRKiLPOfM1btta46thNXCIKukTuNu5jXdC8rZFY7Q3W
07+dIxLLXAm+4euo9VqKJwnB2/cX9vklM+L6XE5NfR6ZwruV3Qpryyj7eX/i/hDZ/WOnedFJkdlx
tqHG2CFbPcMOiys8RRYzQ2+vRUBmqDs/JFqE7z3P+p0pGALt3tj1dRR+TJDxsH1LfRcEk/5O6VTL
dO2dnWK+My2r2uhYht/D1NhoHYi+kAkywLBN55svIdY3xgg9+VbVprkbdDfb3M8Daf/T+QBd0oY6
7PS31ze6eB+ygrI41psXzw/tzUDow7rBI/bilZkgFSIxVjQ+25fRmLzdNLX+8v4s4TkRPXcqlPff
NTsiYDXpfTN4o6uWgfELmTlDXfUpkOuuGczmGMUheLIcldMT5gUYlz8Cdkw3IaduL6yq3mh1gADS
Hqk/SvHpNZ19SZUFVgcyk7DS6BqiWHjARn0IpP3m+FrJL+vyKHHtrKxWyz6DjMVcgKykKX0XNGCf
PyMeuTqDOo+m8vZJnky3PvDLjU7ywXpo+umWk5vMCM53zWLmn1s5ZAUlebVvEPntq8KJT8pAq1Va
Tk2+ZvHrvn3rhX0TRl6ymkjxrXnOd5lFn+Oc2NG+OnqWP8keLaQVy4dBG9RTPmb1xUe727/KrEve
0Z2FBzMJjRW17PQdXijulz4mPCyi9JoWtrugrOCvuyBiAa8Nw6Hzlb71jMx8rHWXmnjt1d/GIHmz
bEqqlEEXg2nrv0BjfdoEA6Zeop67upWgVgsMh1YTfmMYhHrl5c90qMNHobKv+2kdlwGYyFJfNIMV
L7G/hAdhSL7HloZ4ym/FlyxNZLeyepE+86wxDp8UxdKbZ5YobeIo/67l0xOzfbOMbaK4+5l2EAd8
mhXBr3sRJPWt9OMd8jnUqcNsIYC29TpqMRxjmp/rLAnWiu3QB/kf9PKL7ssO0AyCO6e6WqDRYvOQ
alvGVqDCfdQQERT7ywq0wbYraRkOWYoGWZu6nbC16Og31olEtreg8skinWv4RdCLR7T35BhPMoKS
R8KY1PxVcLh/mpY1qJWZxyGwFIqoc6Nj2VYJaSg+7T+NVhkGNAhlcG9PMsZ4wFJBnZCngjSvSvsC
Pq3fuCxkV05H0hULoJOfpBKiMGVYbQG3yLqAjTWP0oBhWoudJ1v9bBBMuca9NQDwTMZH4kvaXTD0
Z70O907VsFzuwtXg+C3p4Ok+QRdjynQ5af2GS9t+SAwr+E3S4aI79aXtQWSxDbUvjdHCbEupW/hJ
vOtoH7xzv8i17KPHKqrXCk6rtcg9gsFzh3jyIMwWReTGC7Cy9k53U/HQWy1wTNDTdeMc86y8kUFu
njqk0Oum1dSxGJ1gW2uSBaWpjuzhrH3oIpAGu5WsMhmlp76xXsH3+FvGlvh5jthwXespCuPj0HZc
mGnC4NM2RD1HFmCNPKdlNXd96gF/FiPkKoVveb4/BEKd6j4Tq7gvy6vAbbbxB/YyQtVPdTMAQuG/
XZDIHeyz6B5M7/Qvoi1fsgpDdVaJc+LE6kF06GkmXasJ8eNwfrLqiw51/74OqP1FiaUeWhSkcwjc
FytARuky91Zl7IYrokJZavWpmWw4nFfDXQgCtvetAz7GB1EIflfpJ+Xm7bHMgN7qrYo3aozFw0RR
Z6m5Wrjr4avipCMKuQ5jFq3iUU/H19Gd1BHyPQFvHqMQnj0iiHDPYK5o0aswA9FFY96zVLN39e5F
WEl+tGlbVj1031wv/I0iRKxBS/badkQppnWH4cZjy5m0cIMbrzQPZdhTgtOrZxln1aWiygOeQlzr
ZICz0genQnOtZ+SNbGa4gxYD/Jrr+DNg1LyGRhwA/tDFsUBGxScXdF+x16zsPnf3+ujsIgkhIaO9
fS9hC52kQbduAN538P/9ND71xBMCmWbPJBquth/IFVJn39HklaHVfUTa+AwXQRwavWnXmcBfTCxr
vgEQebz70U0fFXg5XrO2Dg6KflGdez0GUX/r2n36ykzBe9ZqP9wZ4cUzw5EguavMcDrybsEs4HEb
9qPrvAqh9ee7p1lrJm5PRuX1lFCGhjkZruniRscAd/g9MLabA2PLtn6eisleIDh1CXqvvG1RxcWq
qpOfsnfd81zno0pk0l8v801niei5nGpsH9YvxxDjVmg+oN2c0YOOMrHgir4UdWnjxO4hXZKfsKR1
bLgLUVI2ndt6oKq2Go3ni1/AoAZptx+EhqwZTnLahvZjhOtiNAIczFrqHZUxLdTQqge/T6GW9Hyc
pN6/qYmVSU8GMDSHdmcmZIvFqQCM5xqfiIuxdqZQ0hMNstUViZSJCzkplyGJ3pvSqhHFK+sbtfbx
qIdCrND1VyviKMQ6qrOIu7V9RYVFGdHl7mcPx4Dg5o94jbODkbT+QwYEFDBO4G1xLGFXFImgHEXl
hgyrcWVmFYXG+tE2WJYVkerfwgQtOBfhIUMgtTbcXNtFnjucoe0WrcPCToTJPtZIEh3c/mciYK70
naBfqJVE/04pF2RsXqLel1vTL2GWpMF4CSdVr3yL2zbwjHorSj84DgZeHBUHAupzOh3dzP4IKsGi
M9HZi4/hG0qj8mKGDS6q0nrkW0YHEu6RpymCkRoXhybBFSoNzNvElZ76LqK/iD0NbXSY2OD29Crf
6pIWNQ6JaT2lhbv2IpZ4bk/riDJyv4P2Ua1YUJK/bsAHiwH8MLKmh65H+RDobbktRbXwwIrjxqwx
HljKAh6IbDyL8uQgmWBXxCA+wzVbGTTMdtpEuFFQy5K8HNA0heyJVooeO5KShxGzEoFPYmPV4SVK
Ump9pGYuszrtFslkXdMm/wkuqaTWUMmlZ7jPNgHba+KH31lWGGDIqCsCiV8URYIkPVsEhUzO0ptl
lhViuTCbxrVmy1lz6xoLW1BQCqVvco24GnL+IxwnCU9tWT5rXlHtqqn+uE+5de3E69CCb+OkxT73
DXNLSh1Idzk2m85Nq7PShpw634fzFXjD9JTTFkbzuQ9aoN2BcqvrpJuXpy7r6+cOoRAWSkrDvgYN
ybZ8kjoHqKTOwPevzzSo2YmdnTQQ+l7Hxx/oKr5WWQ62OXS+q8msLiGU98E1tjqdGhKYSvYeSWMf
EyuCepzq+nEEvVu1g7MgTgScWVva2ywyze0U+/6tkHgBJzU1S73AgK4MvV9ZbKq3GUumrYmOkXMD
a+hAfZCxSgymb1G6cYMX3Q7DvRG4nx6xZNdEEZUwdzCESiXVCEpRo9D56DG10SSGhpg2J3OyFGmd
uN3ZFKlFXbP6C+oUySMaw7IHKjDBHXnR1BoJxYSbkc4Y+lmB8lQbogcKy3yJWY/sDCPXLpCBF/cK
exfT48UiFT92KCdHGpNBiVCUcKHv4Bw+Ean9YkK0niFiIFJA44OegPBDZTiXyOct0DbZgpGhrkjo
FpkRmb2OJXR8LYNCFKX1YzTG4daziVprQY5hEk+WZpJZG5y4dHYbcrsCFnwtv70GKG4sEWfli8q2
0WDUonwiSfmFztLW9ZNdwCoDKQ+4MiLhWKOX30IJPWNyzQc5yPBUefgKwChCI2+PQ03MClVTeaja
dq+a0nnJjQR/ZIhsKw/alcN8Rv6JrjsLUD1qTTwBvIW6b9ZZBHnNq5PmedJIXzdKMhXCvHypimAx
1G13vX/XWq0vN2GG+2YwTG1tdJ55lWZiXpsGv9Pkg0Ms1EuQBupR2sZaQW242ckXuxQFTLNILjKJ
+tVYR9G7liQnr0kei36USwkYfj9Lx1+j3N8OdYw5IpaPzJXRFVR+gsfJX+eFx+jIlI452ve/ZZMi
6ae1mgtBmwnCdFJtplAn5TbrGXYZcmSiri1heLdAbSpwT5dR5XCAtPNAIt9RNqZ2q5pIW5s4MddC
lksD2GvP8oLvletR+KJXyBfCA0GeRKRyOcmlmfJyp6fUAGr6hegnrq0dDk9KD6+OixRYs8p41WJI
XYdxHnxSk8iqUHz0xYUVyoRNSqgXaQfhuarZUoihrc9uYH41w9bpYmMj8SfAMciPmKafA9SDoP+9
t7Z31joU5ANl0wySpI28IfF6vpVpuw9mDqqbauCtdEVbUpdXs9sHwqe1JilM21O451obT2Bl5mw4
o/jRY4Mh/C5hoEyKRchA+MAOwjjqidwHOsLdpF6UVdFcXWybjV0Dte0dynTW4L+hQfgskQCcR4/k
NArkwU7ZqAK8lNgjPjgKtAP/MIA00w6sdS0l3WzNiLHo+A7+RjtkgvXS5zFygDEJ1u/2RDEPZbGK
gqvBlmtPFb3kA2+LL8s0ipOTClSd+nBicHkhoifAi+l/tEQ7rQj2wD1BQOAwOZuAtsVCyGVUNOXB
g9a/lonc5nb7k46xthQemS4T0/9G+ukRDZy/IPQR7yDLvq1vJRs6ow8TccaDC60rt4Yrs2u87jzs
c8QLUhaB4ikJnl8laRyse6d7zQFqgomhny2yfjtpOGzK1lWfldO/kc5UfUfrvVJdtTGlwsFb/0yr
1N9A+fAOMhvJnaP1ihIPnVuj4vfOph3vjwXoc8N6Qu0XLwXOchWGw6FF8UHuTvcU10RXTgxXK41I
UdJlwcR2+bsO+wIrCBXXPMhuKb4qZNWYkcpqRsh5P/N8IPEmjh8tFvZZFUP7cXJvqXHFWN0CtkC0
UA94FsG5VIZH5ICya9a1mr2EmkY0ap4+Nr0aD0qPNzmVx43sSuLmRn2vGeMzFRsMy6aDhLxIXh0c
6BvLIA82mlW8wyDxRuTsu1BhGPtaw/3dqql7KZtwXVeFdg7Cq9TKdpWwD19NYbIqOjAgYWtuG3e4
5hMBXUYuNeYpCgXNxDqFUEJtLUG+RKn1DQUm7oUh72As+9YuEKBN0PnLiy6+W/lP3czx2NfN9Ii3
6Rfox5e4LMmQ6Ts4kkNUbDyPSh6yZOeL+U1aBRTDzM03NYvjtUZ0D2CadgljrdgkNh+Ya2ESwm2v
iFwwCLAN+28kN26ZOd2dlev0ybTsKSaK7AM3AS5vgsHZxbAPMDooEe28ec4r9wIw2dsU3EXA2Mal
aCEAz2TxuMSiB9qw3xeYGruQW98SxjcyhSlcdaAHmvaoR69EYIUPozkxE3ra2SP/ZAth1AD6aJ81
lP8n2bQt+7gCZmO/gipq7/Ug55605W5yeiJKiVdEQ0joJt5Is+jXTRaoZTzQsRqnTF/VBaWB3rep
WVdlcxa9SVCEn8cHq+w3fejGuMBz3lSEgyR8U4bxVvgOotdi2qV984oTIFknjfHW6eRxMmuMtxIj
FwtgMAc0KBko7f7smlR92Zs7K9dpf6CyLVaRgu5tVjirWieCXuoVR60Krm3jexstbnbkoqlvEwjC
hLV875Bf7OjQ9RnRIxQpbwDpFIhAUS/JwftocPDj2+LvILxYDT4ZGFzrSRJj3oH1WnZdRdIM9RjM
QNR3yKEKPRGuwOSgyiTeLmed5db9bkwqItMdAiaJ3fuya59A3iBZG/n0iqCjXXoTNgfUkxsnVe8B
tWyKreWHURNxmbARGLqKsPoxjJeGW+OsDqNLaiBIKTSWkw4bePLkUSXAF2EdvbV1oOVZ9IFLOT2V
UF1xYqK3pdvMxgX8JZBdZeIS1n4Y1f8h6jyW42bSLPpEiMiEx7ZQ3rDoRFLaIH5SIrxLmATw9HPA
mYhZdLUoddMVgPzMvedij0Gl3W0GkxU3dJRT5SGhrVD2nG0DB2UORK5ocPV1kokZ1mkdsY4CbAWs
vXJeZteAtNoTLO960YbS40JL2YftZO+T2Wue+yZ59oP2TcNf3g7RN2Ln14IIGwul8Z5m9yVYpHm8
EszDCd7p15LjJPUBfZKNd6bw3SylVV5nK+Z8YZRXDxT8eW/cuyq/qKEeX3TrlWGVNUMYaFSyQTKz
VIqxG68kP+HcHQJ2dhAwXz3RHn/SwMtdoUWwdWfzaVT/tZH9e5SCSDhwuXSwMRFn5iqWJNyShyPq
Sx5N86UR0V8/Lr/aKf2Og89Ixt2piMC2pHV6q4T5rDwHX2/RWpjGkL53bCW3REN8JGyFNwF3Tzh3
cei3osHAaCZ45Nxxm8UiBrEzhukIygu6hnnKIwYfWHk2QpTkzadG99LQ9l6tM4QhyhMMCyeyDnin
vfqztdkJBgEcpgTzoF55UBBa2H410cEZnF1pq1fGir/cAePwGKT7gYjUwzj0ZI/Gv2mj2o1wcWrF
1ESbPEB+73pql8/5SDpaML7P2dXpev02RUB+K0TbW3ua/qOOWMLFd7GZSXE2hDLZAXNijt95HCUg
6qynTPcC0gDDAtd4wFFlnjueJHf4OOaGwcR0jU50Ycw1xuFCvKy5q6Ya5MHBgFxPQAV4eVYCujae
fE6rh3IYvPPSoFobBPuyYqyCfZKU2bZS5CT4Q41CrDchhXW+TfZR3m4dF6M+ON9iJnvQqXzazQfV
f0NCJHDKXwbGRIdo+N11RrvN8yC5chXmYTYm77SuggfehDG460NjWY7kC5FHFsCjqtVyHlpycZjM
R4oJUB0bDoxmFV8k7V/oEsIlPQINzJoCi7aEDCX0rJJZQViCDKqVbk51Gp0hUpH6J14YY37MNk3U
1HivlcsvBLEBa+nhzOOe9RW3P7XkxKwjgHJCTtNExJb9VoE72JJjwkR56J6NOX2w1u7T0RFKzfHe
OZBTlhhGvQsFVWbHarHeIa1XTNIYlg47ohy4VlH2I6XLNwXity3xiCwUCLDddnP1HqlbFLFWN70g
OVe4dNeY5erUZfiJDTIyuKCXm3Ky5ppQuoxa3kepPdx79IbpGO8xcUQARrezhYCin0+MXjgIfeo7
JjsFaCcc5WD0HioAJH7lPZWFre81Avepxpw41T3g0twLE8f4D3fzpuLePOISocljIOBkS731lvRR
LkQZkcxy9UmeRXBCUtg9BpVGL3/KeCJcaNy80DF5wvM4eMgQp+KJtJgGEh+S2PdlGYOLO0avQjqn
ps752WQHn1GgZ9cO75dpbizHm8+MBwvbmy5lqS5jwghyMOfvpVooHqqR91d9Sn/YJR76+CgAc8Ux
acXJr7YlGDADYLy2Ad9CzzzdU1Bpa9pMZQfbDuJ8mPb3Nsc0hxD/QCrtiUjG8uB2DCP9iYXiVN95
uiK8BtkXR2A46urFm3B0e0KKkxec/IbQZujRxkYa/UeULpfZR2TkV7iBk5RrIBDZpW8DHh9weWxs
h5to6lHeldLnVlREH9d0g9C4cMHU+Hc1mBOXbL3c2NttuY/S1D7Gg3X0vJh2dc1wIKcEbAH6tizr
19CBJt6xAKiYv+e7KQD/hYL5MU/ycd+V07S1eSX6jNAkNQI1GsTapQTYn8cFowFy5U05MSscF3as
lQ8zXvFl0+CmeiG3WdQdzczb8d+3vk2ds80dz+K2v7g0D9IOHg0GUufFEHRdNej7OYYVkPofAMyD
HTc0+x6/vK+A07e4IKAYKUgSUVBMiT+eBgR9qSk/0+peum160oN3CbIb8qkqdBKCtsrUOJYIO3G2
M3UEP/nLaK8/QOUJhMzwK5nJe0Otn4Y2Vpct85Z7HGvKBYFEKQ1KuGgF+dRdkGxsyMdl7Hwr7cDJ
Rvo55P/Z9sz9sUynuJN4qroXIcZnBTCbCQatX0Nkq0GJuFmGb5mYT0QNIJhrxLfKqvgAPva8/kgs
0nZx7G45Hv7WcXFlxHkrW4DLeXBm7I7saylfS1N9JpyOVFT+lfKu3RQlsV/uwCGsyq3Wzncykhdg
9Qp7VnwOaoUgFuDoOOMu09K7lNonaB0ZxBaC1CtK6nOrdhkhIIiGhk+sJd+8u4dp6HtWBzyMNU/Z
NifFUhep2Jjr1Veizd6AcHCiNMGA7mQbdL2/G0dlB8MvHg51qeXWjrxPMBjtLorOVHp+dgzwv2yG
7I17/iMvagQTkb5X/T9M6KeiD/oDkXR6RT8QbYogvzGDAzQqxmmx7ZxTa9zZkzFTs0ZUXz9/9/My
SGOPTUNtZz/5bbXj/4KcGx8R1vKUIb46NRYucWPoHJ47pXM2hsA+G7lWmzxaE+wCMh0nnaDBCDZq
GDB3+NBrAoNQdMkVkyWWEUbFPIatcZgDgPYe8XdnKmtiwZPMB71AtroOzGw/sFzfML9e90H6RPyj
u5sa55+cSkZyCUsJTtsZwABPEhVcSGjJmZkOnDAWE20m5X3Jp/OIR9rIgeSQtCFIhMBScGL5SJVE
ei4Z3mQGzw1idkfr2+BZ2XEG6gExTcbbReDksDErPJnrC/JHQMy6Wn00NfmfA5XElJb9I8vyENHP
Z5YW3UMMxH1jJkaKO4geNBP909hcLI70ZyENEgWc2duZVte+BDH/X2q9n4XYwS5xOhiDYGac2e+J
Ei+qJjScVUFwy2l0XNzfVj4PLz8vcYsUUcTub9WxAF6GdoS6mQ7o/DCoyNnFc4AaY+8PqXEvPTKr
9FCwBZgV6ixBjGJWMNRcI+x8QMzsLAIEmpB9rNl8rVnU817an74iem4oaHtMJe4/L769HuVOMGyZ
97wHfoIO351Iq/ftDzEBdkda+oiFLt8akZ3t5yLCZeCVl/E2ua3/oKwk2JDzhfEDmDToJOhUqLXP
yL6bR7+OEALmzxAz2SGS9fWqzQFD91M0sfEE3k9bgpAHhaMr6ciZ/dr1Csib1XGcnf9I8bXuo/eA
Q5f7Ryzzvg3qu4fIjaYzf1fmMjz0TiH2A1LgjfDVQWpzeXGzHu6bG/v7we4+vAVmZV/8TdgfHku7
fpnTNH3Io3G5CZKtBBvk0RzuOmBKy2dF+zzGaEvFmB3IaOCXE/JzEVfEwOoSoNpg0FdMoYryh0jZ
ChxUHsfnuGIcZnfXtKzeJsO0j1BhCWHxvfhgMzS7x1+Y6DREXB/7fE4VPxjcMZYvNrZf/Eqn72bS
jNMbMuYrQ5FsuTXq6TTqqnmt8vpXg0ruFpuhwjb2XBfymuV5doid9GiOMMvVT4ZJ0Rm/c3d+R6bV
kKdL1GMVpfaZkrE8RXNBUV7Kc85ahzRKXOqh0wwMB9/h9qJVyw1/O6bN9yxwXNkIAx+I90v2ngsB
w/hdyMzfRoW5PDsM97adkZNXH5Vrfc1krStj/7Ew2O6wd0XTs6q6ciSMoYV26ayVY5yFwX5irtnH
kag1n83qVKGUZU/3oPvYfkgmSNC93+1dxeVRp+RDW6jnnuaaqb6LzfkraodDNHnOh2NRQuvY5PGS
c7DSR8r9MA8koHdZ/V+2bgpT91HiNgLUXgKj9jpYBFIMB6fgSpVe7B7yfrap0j3jAprTY9oZFE/j
2H3FmfG1FD7C0bjJT2W9PCPqfhd4ov6StbPRnzGz4T9eM/3SSBfZaGwTmZp/ugC2lT+b3otftTwt
CyMlfy9OTplnIoKD3m719nKLlGPtgqzBxxQF2KPmkRtzaH/Z/URmasRMMo3/YdNsnoeZX5RVWiSW
C3H0XJBcc6e8q9VYX2wOtn00589B3TQsDosBSTyqUgTuZw6MhCFird86Lb50L8tve3iwhjz423hN
t+E0R8iqAcwQLG7spsqtrjJt3YsWDhKMevRZ6fNonYa0/GsjrxwYNeRoW/rgg3TwhsyG2g0nwl8o
DR+olphCTSAVoUuqo8Nama/gs7cnr+3mMnzcZaRhvXlJ/MeoOucf72a4WJFzbjtTbCqjfenzsTjA
m1QXJ5VhZlDMJ9ipt0KSWCM8kprgf/7fy/9/SE9UAaNZkHWl4hOfT7yfImwSUJoQiheTfI3JYAbO
aTxLrJav0VB+Ejbd3n4+kmVmhVpPLMOz6BWChPnKvG3Zmxbk4Z8PowGfATW9y36Lf61Ar+Q4eW6J
im5oqGMU9+AjXRQmgnPt/v8vXLOSjpYC1WDz9PP3k7X83/+ijvv2YTBI9Ar2bTvhRms+g2Y9dhMC
WVrNxVw5c3Vii/PbsNeY+yWwdoUZ19cfWmm1/qlRWGitwoEHs9R6K0cGGM0kIPDlmRVcLMBum9mZ
UKyuH/ZDHGFuS/hnFoTBBbkU585UHX/+Va3/mq7WE7KVy53tZKQFV0OWhhlAgc3MXJXkbLa18fA1
9UNw9ufgDyVkcsEHGKLUQMw+OfbRODXL2sjurYA0ExQsIytJIqDFd+RWEGKWr4L7ewOjbDe2Wl1Z
la0dIpv9Ys1jWTa5g98McAb9e3SGeLuRHTIMRCTNfpyyezDrF4PQpNvUWUDa5jffV4icY3Iac7++
GskAINMgVphQpU/LMB7sqhZnZOg4VYkgYfw82fOZ57sm0d1LdmIdQESJYJa/DrqK9Jc0xNq48NQG
AhEip7msfgkp2g/fZMbGKLOunhAgEGaSW5sgMHBlklVjwL7WccIyKjEe++XWZXzizAKsVS6cqUs/
n4nxG6i/mf5GVXB1gjVaG9et1b4qTQaeX7KEK6r2b22uwXOzr45ZT63jxCCzjWdrMk89R6jDljts
WONhRyCsd5HTrhnlHSAce3NXMOyu6Uqb/io9EUJg5haETS9WMKEe6X9Ud9PaKreCx4rC0KLcdvwd
kEo+aNZ5OJ7nXZcbXFh2fWOwTX6wL2FAT3tftqd5ck6jV/82Y/yYVotMhQVVHhY27lvCqFm11aEF
XCg0TXM6INsUgIUtZqBYgxop0QA16hlM2laTo3CU/PhIha2wj4qrWyZbrvk3R/dI1xr7eX2OLzml
ZWTc0iKdj42MmXaxBECKEdzNVjyribNWRMR2RwjKTiiQdujJXRbPU7zDCMF5rBCNQjzazaN/CzQy
Np8DvZeW3NkKYCc7mxx39VY3EWhhwD7gpqMdt/Oy4WdfQazOL61sQkiGotgqH/F1wsLA6O2vxZz3
yM1m+HlI0lyBSFcG3AwE4Gy8wc+velDHGrbvxi2jl4m1YiRp9Yw1aCSfi/NcwHkuK5hZ7FQLnjNH
010vprx4gyp9sMlFzmcBWaKa9sQVPWbsuq1RnHtnfqjq+oGu33RyOmkie3cLtVma3zFV/zfTr6Yy
/Wun0d0yAOy12cDIRq3+OMjQUtgfU3Nlvu3tQIlpSu4IqT3vieLWA3kJLWjNbmlYhKe1d0jkWML6
ZiiaJsRAR6kVemvpgheJDdOAA5H9sqiNz86OdmRAkJIzmyfULHTIrE6MiuxKnejN0B6lRdaSAa8o
nCRTHptsHHx2KTLEcnFJVlwogQhYPzCBP43wyrdTF3c7uR4VQBjwOEzdxXGtKKRpLZHxyp/Lb0dg
C7S4tVZBiHHAmLd1OxL2XICJxL6zqCvCNrfcPb3eYtAoVo38SMmG0jEO1gZHyWbK55NskLwNRW5u
GX+Y2nvKIdOxVQah2xXtd+URMdt3VzedXywAYNTqxi/Qqn/YOaWnAVn1T+0M3qzczWnFdC35V0Nu
p3UcCWIkp0ATkcYE4j5ZtT6PY4LLBSPFBmn5U4k9eJ+vaTvl+tIhH9laDfljweQmFz8OfnW6Yh2V
Qg0LTAwGVbbvHX7WLPN44ORPlWdg0PT+mhgSp4qNSVOPy4Gqgf3Nogn9ZCNSChNDOojCxCBZdG4B
l5YlzYSUIIYJpyGeIqFXNWO9s93xoGbzY/aRg9iCQSvVaU96O7EXTq6/BpmOZ4y03zWbcbtoh8uc
Lu9t1H+ycN36VkDaS4TBgNu8IIZvRJljQmNq9y6ZL73Mc7CVpNjGkQ/sOSv+VqbTXfx+uUoJRpBT
hz2XejRAR24qDzyg42VHXSZuaP+iExm2voBZXM5PPYYdUTP2YWLY71hdiFyZD1jtjjG/cayI3S42
in9inPtDVqNEGOMPZsyvKgA3w68CgKyeaKFHP9jk6xofLxx0V6s5eXxLOwFncIsKnnBgJVjCJRA/
45ZcDgKTyov262Mp1HspgOBRS1EsMnVrshOaVyQihdxlyntFmb8dcZiFmc9Wj+ShkLvMDr0ovRkT
qr86HZ3tjDSC6ygsLZ/iJEbsAoXQIm6G4CgI0SJZWGfgOOuZ6qicyGFDtCcYlro0W2SEbAmZ0tRz
IY4kdnobl/DG2DB3SzAWu6o33/Bbsn1wvpoUbZJY2C6P87ONQBR4AnDCIapDOjSWWdMz2p/LUCDE
6zwYfr33xV3G6ShahrYdwnj9UkxU8wu3AE9nnhHSNP/UiALYudcY2vjmVc+SN0KGVwYdtyPvpdWM
Iat/Z0dMsNfA7e1hNO/LAbK6XgA0rgQsO1VUtkPMYIpjjzqw3Zi+8R6twW3Iva4i19XzglJ6w2ZD
w4yvXXp3OAlm0nynfMvEZGpGEOXLAAzNLleuNz6lWs5nEQwNNy98Mz/X6clLqpM9UmyhqBBhSlBX
WiAWjThJsZ5u43ZxTmBjuwPQwyfP94imnEb0Ptulkv8UEOTerLZOxOK3S4iMSwPnihMafc3klJcF
+AO7iebkJwqPoWsxUjhJlxKO43I5Vglvy7Jtk+TmTvycaZPN3M7t3vDMPxo9H7ZRYn2IiD7ICRkg
sQkVxe4RJAIhGPwuYzfqt2j9UHtsBi2uTamJa9P+gqhPd/vii1P8OY7B4vfoXuB900fFwQsR2cVD
V+iP1O+Ks6eatUK69r4+Wy7zdNOpfqmcKJEZcn/qdb8gROOeJXmhah0OF7K0yEEBvJ+rXTmZV1F0
6a0bnVC33VNSwmYUQ+XvF2C7xMbRBLiJ3o5kz23LZfkDeHStxXnYkKyzB/qHKoVg79ap0gMW2jTk
K74z6+zowSMyRygHEXP6MxVBjVwMHufC2BD8aWe/zB63UO3IP1HU703Xbjg/HibkndsCLSdeQMDl
XXoo7lK2FYpx+mvpj3/jPMU3YESh8GfC4tQq2CPlN9MHHx7GjrbrUUSoAWPrXMcW+S3GeNSkRpwZ
RjL+M7FwFRZWh4ox+IvlHWZNlWijryLMZQcD8FS5NrtHW/lsACabEbraq7QojoOsXprU+s/qHcoZ
28yOOUwIxsAK1RyQUX882njd0FXvoDXXm26tpD2A9F2UnRodc7vq71Zgq7F0Q6/W4DYlq9nGX4UB
ZM+OWJ/ynjyMzmk5bi3NlDggmXSsvjTTEOohj/nsnD+iN7O4qZl5x/xq9tGIYStz2lNmJ+HSdP9V
VvEi3HTY88OSLjs9UYD/NUn/O3JY74fACw70Zsxr0v/Kurtl+B03tjdCNK0cbOxl+Tz7FvzmpWaC
0MxM9nFZ77T/wcLxd939Nw2tv8Xg+do03qWvIfRaHJPD0thInd12E6v+0dPuAjTzk+323jB9tPaJ
/dvrsFKuwdyHOCfrwI5JMc/xuq187aPvovSbR247x8CsT9eG8u4lTbP6hC5g14JD2RBWTIQXFqtV
aY80rNIH1S5v5ZR9w7amlP+gxUYFMIht0+ULk2He8mYByspiaJu7wYgNyLgpU7M0g7OGMIFjzKFQ
O2dMMXEjnayFhKnC5a6Besp+3t4kTvyfNaEATybStWhk8XWU3cns9g5t4Fmma5cQI6IJ/pSyQTgR
BK+ey/hXEp/K6PJZjubHwo+2oZ6kSuDHN5D1u3PSvOCzU6HJHG3vYlsVs82Urlj8g4m9YVf7u0aL
mz1mb0lhJGHT7xY/YrZkr44/STPVp4qLQIR13z8VquyOtkN1x0QUAcO4WAiYEITm77PGmAu+gpMl
I7RmbD0uAEHpbovjMEfuY0naCiN6qAEW34jxWLWue+7qqAwR/FIuxiQ2Dlz2oCc58UjxokouCMWu
1SEpSslYdMQx1sjHUfCl5ar1xdp3LmwbEWnLnl08M4drLk5jBdzEuLZmrlnLZtMbpJyCzNxrHgHt
JtGP5sRaZPZ8Cli8g1t7EXfHkP9MjVCgtogUn0sHJC1Zlkac35fAzakknTY0OjA5klj6nCTJuiFE
mbUZYZELz4uR9ylbjL+pFazyNaD1NoPp0OEJfPCSDI1eZ12r/Im4wPRYG9bjnBqXqij2nuX8paCl
LGb8vAPAfOmNnKWqJVh/BjE+kEV+G7Os91ENzdi15LbVmovIWLb+KpFKpf2nMOJ3NdVoqcF1c6+7
x57OdC918GWKluRPA/HG0JKhnQO+9gDH7v15uaPVAj9hDOXNCSbERAUppJaJ+l6P+bIFw0DE7/Kd
+7G3C2zr5LkfDUmqGx34TDE88h54po6EGPNmm4N/JOcSE9eCA9LwLpZmAh9EbrF75C/Z28U4HzMA
L1Kk0BaGRUHjpWKMLOuPE2j7HkAa8hnZsz+jqJYie7FdS+8YLjyzcr1w/jeHSrQsP1AoAwtR+WvR
dQR2mVRUJJgdhcOzos2qh6VR5EIP1wyJ5WfcoGtb+i4c9EBgC5wR3yvYig1dc3DFAmgaIoTNFwRs
EuOF3xpuAunWBQtMpR+aJGTtE8d9RcFThlMR7YyquUSWMo52xYykwMXlVITFBFWHVoI5LwqX0t/r
gs/SpO4nK8Q7eTY0dpntoRTzKcISf6c7IlRczfkU5GaFymcVFbHxFjyDvNx3CPh85htQ2wVqFiuf
Ztv3/2IJ7MFog+gwVi0hUuN7MopbEEfz0eovEiPEvrRHjgGXXY8MUvIKB5fHS1P9Scuxv+lyILku
SIMQuAPlaTVZJ96lvumRwxkBOYUFJF4SZqkwsP1XCXBkGylfHBOMRwbVc2dk3wuy+NGgjbZx94XN
sGLTgxlhJcBr6eM+ymvGnGVpnW0wP5vW8gjOYCu8sWGA1S3O0+WIhpjFe0FppEaG0wntVvfuOCwq
Au8K+u2mHYmszqDAn/ReMus0rTWzMQBClaQLObouBrEhvc3zrLfrVCArgSN4TfHZ9aT8pTJ/m1tV
HhMu3VR5/a6oiheTvp/FcnPz/YkxKqzCHUN8hfwtjxlhjK85Zu/QRoVElgfb9NogVDGHFVAycwHe
Nz/aolrxaJQZrkHIgGV2Z79UUSgH+gmlTJSDc3wmQD1lhowIObGodPn95jNDO45KNO5rfk1unzJG
Us5q8VS2celX0+fPRwtJA7cyda7IuOtnb67UrgFavc3QKLdMxveFc0FT+ZWRlEQV+DgEffLMJiQ7
cZzREM8znVIe9yeYeMmT2QgkBXb9pgp29kJO1rPujG3uyfJud0iQ3IlwFFq86ElOmKgNiyqo15+y
kfS53WDvQeQ/WG2vnwLHwdWTVA8mSHdRp8GTwlD40pcoXIQb2Yc5KVvi7NIMTglPGz9IWfH0AVlT
on9NZT+8MvHGtQ/lSC7iQgE2PvhWimgqWwSKDeUDNsGUP86ejdkDWV1OcIrLYm3bTfuFGHRwTBQ1
Ku76h58XAb1hzwpuZO9zq7zRfyw15CIik+sjqkIQAXFenGCA97H1mjvLE+5PY89MV/KWGO4v/VXE
ZXlb2rHjG1S7JICnxcAdXVyGIhEzdQuu5yHJQDepRPwLtJwfq+Ukq4i0zNylZoNIbExB/LbY9CMK
5M7158N6xNI1lkjvaE/LA0lVABV7pDkCRMamxXHEVWa7DwKs74Md/Bpq41g5UQCZcPQ2bDqDB6Ht
GziNGZ/rgBxuFi8OYSInJM/UuXRqhP3Eb3DWPRpSnqdOjrpu6Ix7UdTGm3bjT6ag5b0aWuYxaWGT
xQgpLmHGm5l4UlOwCviaECDQiZrEMUXtKbFGBHrAVEcnITNimg95CWnTzYgEmsjBqlP/9vNBL3IL
KlsGmCsW6T7z7fI2KJRr1eSfeX/tma3YTIrufchm7w6n8ZnaLw+bLCrQwo7neKIcZLhSrUVa90Ry
3d3VM0NImXVPnUmOh0vJz76r32duEICcBk0PhCttbz5WIOaerr3zcIv5ivLBmZabS517LwsvPtop
ToufPyH7w/fiFBVmq6Ioz74FvQKjygEl73pxqeSeri/NzMwT+QJQHJJHNqOXZy8/LxUjchKvfmvc
WOfAb+PnnxfNSt6IgpvS/MorAC77WbXzI+bdfVMP2RFNP4c/RueWE3hSXrVlEeQuz9Z6ASQLgA+v
50nHId89FjLBtulH+6Ggxg8GL+ysviK/wx6fy0yE1sSIFqO+7jr1KO3Sfl1kdRS1ZxwxmDOf64Ly
pR/pazj42Yeok7StXeR2/8y6hIbqHfM0BlBYMlqOSV+IMcPerFbO11LhV25GVJxaMZm2LfM8ROm4
nbgZy2oa9lmAkXIAcMByAbp8EcEyyuSfPJ3YtE/OJcZLwO25a3ABHiu7fzeotxFmWvc+B6kHcqY1
Ztg49annPxla/EiNrETmEVN5yq3QFp9VZI2ncYbrrr0d3Bm9zR0Uf4k0w/ovOzj0ds69dUd9FCo/
ZNMof035wezACJZB+rtKPRkuA3s5VZKWavLcjocOUFL52Ud5cyub5c2bQJvmGM4YzAWYolR0WrtE
cxXSFKX9aCUI14YR/XE5MvmcU18enfiE6SG9iPGsOVSPRVWj/XXHsxsJ6gm0tJ7XPBFj8gtFGBkt
HnlOfhIwFCd4b4Sey2eAMT6nJvFZcQ9uuCQ9i5N/gyPVzJx3G0/th6efrMA44gV6jGiNHqPU/Odw
m7IBbc8pWtW93bh/VUnRMJPo1pc9RVsg+3PkzLCiGKh6FMZn02PEjC2+21X5P6NpsFHUjH6GlJzq
ZmDHa3Tw+VDM88efFypctY+K6s2rCLVTbHC2eHo29owO7ueFlHscpaxhGPnOlzFvaqxnIBD6S9JZ
fztpd9sa+2yT+QG6WrqedbPodRgQ3NUQHafqyiLRFKo/JKqrN43rz2HtdvGuiM0vHQEjjwVulDbi
eQAh98xQDPSciXzSjCgHSNeRK2OiD0eErKOFE1h5nX0Zlvm1LYZoH9QlargL8CEN9Xeen6qm/Odn
etnnk/zIYDNjOB+26eD+ra3pj6pxHfTVp6+jKdTmHZkihTBuSyzxgqFSb5ImQ9MTRRcP/KYX6e/K
SZhRKWffzqdFNjP7lvIBFfn3pBlqqDIZcbmatK3GwnhuZePWqFUOIwvOdLZc7mTSF3KWApu0Jj12
WlqxGZsB6Ik3ofewzBOTyTcM8BlOF0QmXnmgVtzW/fjXh40RGq7PPg+UPHkZbMg6OP7xqtmKP+lo
uZQHVF805edI094mzGZ7Ui76ctlEgevt+y7GcOBZ9VmsdLuaFqlf5WqdU7An0Hl7yKSkVyzFeKuV
M++k7uSGitwm7YdgNbsC/pA4YVdaJLeU06vCUcERbH4JFCjXwKOjTYwu2NV99SdugSRMvQNFIe1K
mi0w/qPEi4pfFsVXm8EwW5f0dk1+fJy9SNf8gpJ7BoN0lEROJC0UbyWCax1EPH1xLm1F8IRM7ple
QVm0oOgi2ZymXKI+dwfjGBLz3PGBNcNjbM5yY4ritWQEM3SkBpVwokI3Lr+5Uh6bpn401zAWQb7Q
YDOlnYK3Qul11OAwkN1j/8p2ZcdSguy8Szbb/xzsd6uG4wtn4osbkwCQ+bN9SgpF+9OSkdh4yT1y
PNKQmc/uxy7XkDSJ7fF6BH/IdgLmcPqZBpk3JUKgxV0WtiPhB4v6lw1BsctWndTPS6S1HcIwKUK3
DRAfHvyyMM9G0QvEofULJif3TAjUTNRm91iVPr8mALQunethKi2itRkhoIF9KMeOq52h+ybTqjsu
v70pqA651HjQ2EzL5qtxsumM2YQlgBBXmjaEQI7ex/4UPeCrmzb9PFwgQ3p7PKFo9QYPHd2LHfXd
rp2cr8xzvr2YTpKInfzCXDe7K1eY+9KcEpZlHW/q9F7J4toxIiDs3BpuDBveaiRQB5DdyW5R8fIr
t20HTzojT2re38Jr5THJWFnz2B0drDTRyIa46H+NPnLHNPYIyBmH22jaqMeIjN4gs22T4dgtMalX
LpFY6L7JOLH5PAEXlelW9sWyWRUwiUeDsS6U4nqLJtc+ORklUmG+uGy8N7Ol0HDW9hE5vh+iIuKi
6rCY1scsGaGK1uywcuDfuxX+lpNocyWaDhkXiVyJBLUbgbKZUPAisYufloDtH67ms1d3XxZIr01V
DePah3POW9VhWB1dRtU7G9V0/m4wkcKbkj27k5rxGhJuEuo7zifkTcfesl/SiEGX8F16Au+NpI75
YkZQNbMWoXQaPAuAlHlAEUo+9PgKRXTag3Y96tr8rF356YEU0w2ELkwN20HREdgtg12VRR/E0oLY
FFilioHAsUnejdHVm8aLn+AR/0dwCyZSp8UK7dIsi+mtxBB+mcrxzFAdbR0bhMIfPuKRLAAt3f7D
8ZpjkPvdMdeevy9qC2cmtQEL8PJo5O2uJ8JoM1LIn5tWbPux/x/2zmw5biTbsr+Sdp8b2Y7J4TDr
22YdcwSDQQZJSaReYKREYZ5nfH0vZ1XdylSl6Xa994uUSomMIAJwP37O3mt/QcjUPZX4/a9B5m5o
MhtHA2kY7S/2cVnm8YH9r1+R+oRLVJinsohccj8X8plcT9wod5z3FGWPMfN5hMHI9Ucvc4B9RpTh
sffg99VCehItnxpTRGp+6vvwNUGcf53cKdhUqbGXMRbJYJq9Y7l8QXQZb9yCWYsIiEhqpuziWUI8
Im3d9OFsb4h8OnlubTBaQz/nldYPbA9rsGE5IZHVsMkYUk9O8jamUmd/pJ9pCabHjqnLejCyBzwY
FNGROowtNAMHxxRHQXL68qIS6zDLXyMMfFDIkJyYZYh9iAOPWUffgyruIQ+gBhlILdk7DdqgWWaf
AB0yexl7RGZhf6EdFKJAhtrqS2jfQ3VPc8c+hMn0PSf+/NA0otuJFiyBDaDM81Lyztl7OW0zzA+l
8djEeFAW/+Iv8l0u/te5JgwPFfOqtC2iVazFWo1YrZLPpIXvunm8Hzkk5ZULqL7Cradc8cWCerK3
YWDYzO3owWIebs2UuqFlCF623608+YqD0Dq7fMcu4XzlKPuhFl1NJ5iDZNm6+6CkWYgHE/1+nqPz
RgHuUiKZwR074bFt05fJACaDRByNhKteomb+nMXVrVua9xVhsYe8ZIWtFrnllH4rsH6vIqv75qCG
JnPq3p7Kfms7OQfDxA0OxTQzvCAeqlqcrYJow9g/frQEw6ksVdYKE5ttOESGx3m+szSfsy3kSWH9
ZUlKfD6fi4xMnzg1D3Mvdew8cTfAN9u1A8E5Phm6a0iy2qxk0VE2X1Icc9Bk2zenwC2Pr2oloiDe
g+zFCdOvR6nkFifVyBpIk8yug72jLApfe7PYKuJ8GyRroqnWYub7qEG5jDxDzFWco7XVQoZOuEuM
Hp6FOmckQe+yAMsVN9tbhlJr6dS3AIgOWWPF3VIiv1hQe2Kp2loOrQISvFuMYjbAZtZEBnFOfRdF
kgRKkJx4sJ/kZE+0dJtiY2ZkHyd4jWq32va2RxocDTtvYLqd9El6k9NYqBbzHixMf/Aq9nR0bDU2
XesZf7l126FyINPvm++D90o0iQrXYx2Yjxba1+H7sFTfCS/bDqmD7a/yXks6LUEtSAfn3kTs8RiH
tn02yuUyOwPvhsEYwG2gmpfe+27XebEPGvndjZ1rNF0HV7dk0wpoRW/xmdUPMo5es1TWyN0fRVzg
QymGb+AyNHqNyWqO9rMgK1em8kiGlj4fPrmd4R/rwQJ+VSEtIIggxeu8+Pj9MjrcGTwUd7S3UWys
45BMlAgu1Tqtg2btkSZg2ca5QaeXWJyRksii27Ma8UlGBGJRLRJ359Jm8Gs9o0yp8kxYo6sA/7gz
79pkSjfItHZB08GcSZdsO7AKY1ikr1AUcqJk9Dvu1fYGLwzjRvCoyK42WVV+V7Bj7i1yllugghox
g+cZvwEjzegWE2r6EEKxZWKYe0t3WDrvxQn97GIjbMdXPN8F6WBvC8I3Ez9c1jAOX6ZXRcb0LYmB
ySEC/qMgUuJ9wwKcddkz1PQabeJ3s0sPKtA07dmUZGpWe388mZxpdlHWX6yWRATqMDKYFeYe5vck
ZpxclZ7agFPE4rJylMlByubZXEagk0Z1W3UpTn7oE61XPlLWwbyBgio9Le+fvPdhBlA0ByHYjrd6
QpbQltb9kA/1dm7GO3syBfJSTJxiofXtLca67qZuY5GTuzFTJvqFmQDpGeb80Iec6GdY9Ss7ULgv
K4PdKuRPXc8iB/rWyyFWCDe1txOpiExENN/Afoaye2xkdgMR5ty36EflnCGsrMM10P/7GIrQi4J6
lnr5pxLlP1ASQsLtxESCRXneR4iGy/fGIeevNB/tZGSVoV1t4NjOxJLvMp+swUE6IPkd75LgsIS5
YpRbc2GlNKGUDYCL8slcuwz+onwwT1HAeEWgBFkS21jBA6Jo6fPvVW/ppcoZmD1iEuiiKWDLdXxU
xhgXp7a7owXhr7O4PAxWW5+Trrow3fjRA51Ee4ASAkb3Z0bbKQCyfuf1TKBYtIGK6//C8kuSs1k9
inzqV3M1vk9QozZqxIlr1GziloL1OX1uHcPiuqpznkZ4uerR3qQ5fKCA+zcMvWhXlvd1iHsOkt5t
32eMHJLiNRnHl7rh0aksZM5+QLWAA55AaUIXszq6dssgPzU8fM5k7Sv4X2FHIC56WcbCQK9o97Fm
bWt6ivt2SNvDrIiLayqmwJVzg7Gh4pkhDJZ8N8SIRqG2YfwSCzPBEWRiyKH+LcZ50wKfv4cjgyQ/
LTeFYYPI8j+Js58F+SZ0oaIZcV/e9ZaviwR5Qgw0kp/H8LfKUyQ5CLXypNgUE80x16UtXEv/gtmn
PPQdiUoKFxjeJUzmeX4cGHZl7cgP415RIGf7gA5DALnL9YKHCjsUTzJpawsJs7VwVhUfJ8M5pHwB
xkHmL65ccYC/xjFD+rzYeTliFGxwYpXquDsxUW3nS+lANSg4noniB2ZuLsAscMoWnN1GV3DL3htx
+rgkzTsegl08WN/scDxpqETbYphPSQaeuqkFJDsl92kTcGas0rt05hxbdGQDIXx/Cmf/BBkAefTN
sBwne0z33Efzym7jXSWHZRX5GD5BsDzJtHmAjpgw/tnMyIb3JYdF37G+eGQm0Yqf0HR2BsWbHRBK
O+PSkGFc722JE77z5XmGhmSzyJ8drwbskC7fxji6UxJmRaS8J8Oo0K8IUzt03the3uyhuszNvE0q
nKWDYi4FNP4kl+QiS8+Go1ztk6y6gdtrv7TOD1r4KIcqSXCoQZeQYsSmi+xgCArSO68S8Re/MXLy
z3NeG5WiF87FqXGhp9Z9cyLwKwStBZsfOXO/q53488wHpfLutbPLejcnhse0y7/Hp9zTN5Q3qYMf
AffPsB9E9TDnfGmC7JtEBpdZj7+ckcbr+HrM3z86MrqRqs4kxkkFzsI+j2VOJzgAFOIyoFoHXvUI
b9k9R2l9sixIsDHTSDdChh9Xgs4J7Yesqw9+WHAuZGvKAh4e7iCUZZmTUJo46aoikm6bD8GXOuND
noC8xuIULwveWy99mmaTYyIG63U7c1EWh82lwD2XGXm58QPzK0Pca8zT+iQDyHKEat/3UXOpRsO7
KxYCf4aKxXoRZICjVPBW9Oa9+8CkVAncXbbUwcozCL5oC+s7nABuX9crPmek8KxFbr93aenSh0mx
1en+ctBTWrEe2DXnrn7IAUe7ZXkuZoFeCHsB4SDcrNk87aspOyrFvK6n6YSDlIETpviv84w9t55g
1WZNdengEG1AfZ+KRjj7GPtUNobdFrLAtkczujG1U9ywmxuVXS1082tzoIJonYUgixA3H5HkORND
w3yUMZBG8INmRj0n8CmMRvuFiEHefOsTFNkWzyMjzZQUUgpxuOrK9VcCmlU6Bi91yRmwz9Hqoe3Z
qsIu99g9JkR2PFBSETWNBPttSNAMjEpiDOhIASlj+0nkEplFYNzIVjqPLk3XjR3itAm0s7on8BZX
lkiOw4Cds2xLcUSG8263wNLIzOE5Q1u2l2p09qqNP7lUtwCInPYQ9Co7m1OgE0pUiX47ec8ibzrV
1vSeJtyNgZfHtzLqBAaaZRv0IF5MK2h2eVM6Oxc8MwMQYtt9p0oewDLyVJkkT5jgQB2xRhXSHwUN
Blg3A4ed3NSK9KaltkCT6hBd+rW2nR9jIO2bXLoTmKz0E5OO/jAaVXNwOIAyShhOU4K2EIlk4Qsm
kO4Yr+ADuGnyVS3ea2q/F+MrHpxPRZxML7RW6NrxccP+Jl6mEDDjQwI1g+wGmDGrEXxjIifMS58Q
EzsiP0eXTtAiOR/7zrCqo9WLT91Qfks4xj3GTfEl7w1JZ421r2kCoEIsMdRQZyuzy7vQo3yblt44
d0zQ2IOp16RU8aek1jnsA/2FUmzjKZfkPwJt5/+U4KnRZ6TJUTgO0QKFeRV1ld22MX7AppnjB4WW
u25R0IXx0fdZqTwYecTcwKMBvvXF6LRs02VhQOP0GKYmTdAfaU2DdpJJfVic6gsx3f6q69uc7hAc
DuFH9V1QQt9QnGjuAughW62fZjbMFLQrkkNrITfIXAS0sGOnTY3k4UapfTpxYxWmjC6wpfvjWBUh
+khwJNzFA72oXfBm2cvnKIbK7rrYgjPfD+g9Ns3ajqt4n/Zkn0KZ7egG0uGFtmSF8QL8PqRMuPM9
RM6cezH6p/g+6YaEmMsympDOhC8v7VbsShU5Ku101dvjdUjmb9FUky49SePEHPdbWaiKMV8e7Xy7
uZUQd258OFKYBswL4m37GkXVA7RFY1MMZAjQIDQYRw31ofetrzU11s0Mco9H5+tIdM/eHlR/RcRj
npal+I578ICrWDF/GB5Mf+y5C95sqb55ibPssBmHiDztY+OlxB4Euqpq5Y3RMCa33Ygm8Gyb9+Ck
Zhpa92mI+VKYjtj08GZaF7OkvrtR+kTzU1Ok5o2bTZtpkpjBG2+HuQDZaSEC2tc3fEe6MNDg6bcx
3z+ZfT+f4Iox+B/ifmuV87CFF0MJqKJ+t3jziwJuemO4+bYSuM/pvp29LokuKbLsqi/nG+EA0xwT
6zT3GF4DlMjrbpwUHWqb8WkTPjcCofgAzffiBV57gDe0oCCunpOMWV7bTXAdEpTCZBrgISJYfFFn
irZhPcTyUxLHOU4ZanzNNO8M5Zya4luU1TlZGfxieql18heMrMCNkphjA+EWE3MkjsqtwyHcMPG4
RSUqkmbw7rp25hSdw7ZkJc0fo97uj6G8WxLqqdSt/MtQzkTPeeZLDiJ/B3JT7cFQhFull2bLOgo6
hy/8oRNtjuK1dG68F9i28lT5yOTLxT/63bzvh+B+DOAiAMtGQpahf20ZpEE5Qx4kXVaVMPyEBDnY
jbgZvNZSNzmxrwQ700SgHCrOxnJKS0cLnDiFT+ETWdAEqgHVP5Mjse5BhtxJyZGRJFq6daV4Xlq6
lLOVbuLIuU0bjME51eelrfIvdCYI4kgr1L/VD86ypw7SE8oX2wS1JJiCOEQ+ePWu9ALn7EaRi4RS
T2a95mYSjcLKouSqsqmPk7b85OehrjQZcyjfPdrjnZs4DuyTXeTU9V4Q+ulENNo8ywRdZSsYTPRs
04lYFYeDzNImW0WiCu2n/MnpbVylRcZHkiXd0eAK1JrPGmroa+okRFLNd2SGhTvApVvasSAGoO2u
c9c5QsMF3jFzeZgMrdJ0yA8+6Crwg8GNmdXJmuZdARAhgRZnyKMMzF1uI2ukrfpmSvsxNpxm3/T4
tPF34qGhzzIH5lFOHiVgXj0YJSddXxSEShDxfLZI8Kg79u4S3+OGflDT03A3omXfVQ5lU44dqIU0
EKGRp0aot4MdvGMUORh9s+wmpGEVb2EzcnpaDVRCaObKynvG0nhG1KXlDzQUi5AA5MDjXWSj9jET
dXY2KmT+YBAlwpzicxyLeD+mpe7+cHZQuPbWYel/FjVgI6F1AdNxAkNzNMMddOX4ZEZyXdYBYdGJ
3LmQccFBcjCUnCKtNDoXmXieZ7ddozz/MU7+JSFM4yTj4AneDz9WqO4SUb4kvqWTfLAopCjat5N6
zgiFQky7NiPwTWU67nsA00mHbNGEforSNdzKRMBQUBXkeUyCYIYhZpQ245zE5adpLI+DLIrgcxR9
ae3Q4vSf9gdXzrdLz1NO8iPEkL7Zh1P22Ca5ycEw9DYTXqAUPsiVfUsPgqbdjIUBp47cIlXsT8RH
/7BM4o1694xnLdiFCZcbYO7O66Kv4Rx/rhghRn5X36U9p6wyaKyjaUbebnRGiTm0J1+VJjb6eYiI
omtihi300iJSlBirr4IehMZc8UC7qnsNkUjQIyI7joC82wZavAeayse7e9VKwY1nHOdUxXtpCEEs
SYnLn3nJqvSeUsQhq6Lp3qcCERSC4Y21UHCOY/qYayhxqn9pa7gQMCOofiuz3msIJbCV+ti60YmW
onlG3w8Gt6ImRBpxbkLPuxgc27iNULhHJ1x0kF3MOzLj0yNDBmK8M0nxQOPzDqoAUUNZZqytgcFD
hzufxlvrnYRZVwcrDhgVsdqk3yrBkskBY5vmfJ79xLgCU9o1NR9iBid07tn7JzkP586gWC7yjhWe
C4T1CK0iDDnUa9E4HEUOkzYlQpxgpRg/RhD3p6wR/amRibenFjjyrwIS+qaR1KUl2As/uYHHMm8W
Kl9GVh1u9mFAAU3TOLKrd6MEbAedej6ByIdcrn+hP59uka8z2Z6c19AQp0CMz2rkorgzw56QXaxL
qpNdloja4/hpcmeaugF1MZAcnDyakTPqzPcEzpACj6+qd6uHFsgpgt11wetQuJO4hoJmy2yFn1U3
bevWMU+uTPO9g1OGfS/NdpNATuihdCMP2j6Gg6UOSAU3nGQ0KoJ2oQgxWfWtjiSdlwLRK3Z7syMj
zp4CH7343A+nv/1nH9rItwoSxRMeul0FdgVb4jX36eQ3NjSuJEIrK1J/OjVzTyk8wWhiCNedgA42
G0j+C83EQJ3cWpjb/xHO+O0xaMMKbdOL6hcD/fuYHgcjn54RpdLfbuVTic73wrCnW/UI6J+7OqA/
TJjU4eOPQ71woCovht3hXjAK+2AU1qUZ5uUQqkyCUIgNYOb/+CVxjQYkjSy2cM7++Bcf/8Siw7iZ
MWssI9h4JtQ30uyHu1mD9eHs8YljbTt8/KXPEf5v4bf/P6/ccn6ZV/7Y/QbP8xsR5r+9Ft9/66L3
3/bNe/H6PS7e2z9GmH98n/fXtvvP/zCk+Tup20L5dBxcVnrxXxnm+q8cKWxXIFuSFq0JYmYLLIER
2eH277aylOVLKU2Enb77XxnmpvW7qxy+k1TKxD5AHPC/EWEOGJ8s238GhLs6utw2pSkRNNiYQeVP
WbcxJDMjNXtNMczP6As3Fhqe1EUQNmOImPtNPvvHwcddZGGq4nf6BeAqNdGXYkAdq8EgsCjcpUa+
ziN+j4qz/lKvcfd2a1/FgClx5DDekXhVKuRxD/rLLEocemtrdBNX/SULY56CIYqFEyGV7pXQAo6Q
FnyF5t4dy3M8d2SUesd8cq+EmoDpcq854lfMl2dOFiXSXf0uEky2Q8f2lZ/dyd0nbfBkRYiGeJOj
v56s/OB15Rnl4Fm/P7Ukb8L3QEM5n10dUKaOvmgwnalhg/fxDbvFcVzUamibw4w/BHbI3q9wltt8
Xw+0ElCoqz/78Zore9UvaAjrSlFGDnz6FrXW1fFpXI93lJIPSU9M2VicoRbRPEIixTecRu8Yed1G
v6mC/JkO2/fignoBQ63fjb6gQ+w/6a8lMemZY8lFv/kZhIwj3T2n8DMWyn3FZ5ehB5pgCU1KPSVG
cjbz8FBiWwrsK0zXY+y5R4m+AYnsNePVG+9OWulZJvojIh3RIAlJZbt5ys5Gjy7Rk8dqzs+ipEHB
ZxW047Fo8a0pDwGHfSnANrumPOq/LzJnT91GU/wmlpgflLG3BvuaK/ciZvvaVM1z05hX+GsbJyW+
JGeOKI/MLI+yd/cm3sJAOfuRn03/7tv2JU4+mRJls39X88mpZDhY1IZKXmBqXwJioldm9GxW+Z7+
Oncgn+YgjzX+1FpN+9DcuXHAgT+jJB7uJucyymBLmYZwB3uoe6TxvLdwvJJtZvP5zKZzMblDRfO3
H6Uw8/NgiCv56B8/uv5qhxK2rjt+NtCZpbPXl4QS6EjD861eoh+ornSK/Daf3WNoO3soDBcojz8y
fWnI/PK5mz9+uLQ8D1zCmQ9eXxP9PfTdFk/O3liknhccl4KWEq9JEQCZ7na0vKPNpdPPnn4+B6Ah
+s7v+XPhGFv9iaD7ebJ5VvW1rGb8UaO9Dxl26k/YyexNrcAi5IC2ub7eQvOEt0+P9jL3IHcrddEP
J+GwZ4JSj/pH02+hNNRW8pDA47vKWR474nYNHvoF9Ov8GIqHWDzo19PfU68NETfYyI8V+sYrs6u9
fg3T4Gw6runtiHK60RcmJipktLrNrzO7LVbRn1cxx7FYK12WROH5P2Wg942N8p/cxY3hFefchMDE
SVpf5NiI3/Q7j7ADrppGHWkSHPWTWZfduedoabNKNEw1Fm8zGODq2ubZ5e5EfIsfzdmvFJfLn+yL
ylmw+JR+/cZZx3/5vvXq/Ifs9qoaBmvhdL2xsvpZP55hX4AHNV5//TLK+6vXcWzbdFCTW9L+6fqM
SchgcsL34tsWhfZr7CEKYzVmyrab42NndlCXypW+1fXnr69YzhNuJSx6rALgAJ6qzr10hX/pO+cK
vuJyV1f5uQHmjvAXUF+xj+kfkd2SMm0nQP6MK/vTUKKVFcNjmzfPIzS4pc/OS9Y/wwN70v9cL7AL
AmR9n3Zu8MrQ9ePxGmT9bBEnaCHArkf3kvrHmEiwLmmeLVKHwsXZ+YP3lLSsef94jPT7Zlr2JjNK
eu7Jzl+OCW4f/jNIz7ib59F61GtRapXPer3I9E41hu8CLh2BtWe93Jm1x6gaxnbLkiim9K3xojc8
yNfKNO6JYRQEuQjeMDGX+P2j/+Zu+HPu/Mde7Dh/+JR+uhtKnT/6cRfrS6uvz0TNqVfZmme6tNxL
5LjHX98Zf/XgYN93PQdykUuh8ucb0FHFIgntAqzGza63mzDio2aVqytj++uXcv7ytXwTyqdyPMuh
cvnTzd4kVWO3UqepssLqjfwfNUJIr19vd/pW01ub3r71UkPLfhPGuD8e9LvTm6TeMAHeXxIWwn50
rnobmpgRcIPo66PfeJsYDCoNekDstwwb9DZUc5vq6/ixJywI3nkK/OriIVBwcvuqN7SR//2xnJb+
k4XDfuAWjtlOA3bzX18H8y9KLsf16S57irJPWeLP18EUBo0JZYK/pD3rea8CBGoe8CCxk8eDoPH8
LoW712/WIOsqpGjQ4qZfv4u/+jCU49qW7UMbkOqnus+0+9ruetIROq6Xvtf0zq+3I5u64tcvZZp/
sfooClbuM1Mh/frptVJEyBEgJTQswoNaxEVt6n13cBAXAxJYf+z+VDz6CZ4BDP761T19OX+qcCmz
lEe17Hhccv/Plzs1h0RGJbcd5hfIMMCK9PKA8v2of29suR7b4jED3WuPZDuzDZZm86zvNl02JnVx
1vel3lj0Nqn3D10S9459mDoJ04G5ey/xdVDZICYnKv48Fs5VbyDYDi56eVpYVRZiV/XtqBd5/RrL
SAnHEhfJHnLEQG0X2fukKPfT7ceS5VIQJMaTror0Tu+b3lNl8VhS5IQB5ZwqnxvTRSGy0utVtIuM
+qll6KVfS5eLBNJvOVKfsYHyje7n/mIMzinjNtP31MSH/evLbOoP8afLLJVtcpjwlFK2+mkl4Xhs
dMTa8nRTjxEyRwCHYJgOVxvJF/eXfpt6nW9CdltGfzy5unyIea+/fifWXzxfvBNlMnXkZjUtven+
YVN16iAWnimZGxf0nyxzn3V3QLBP8JqZDx4CS150BaAfOf2G9JtLA2pIilG9cDQU2HRoL7pg0kWR
zbvUxUxS0jAqwv/muv3FzswAXNiOw6Mh1M+LokGxUUMcSQCTAEJuFg5LT7r4ZlaL2e6/qQPcf700
PIPScYVv6xXf+flZIJo48gKWHqyzez6ta1i5pAxXpBrddSH7Hoc/uCbb1nWu+pNpuQZZxWbN2aqP
TfitG86SmB39y5KrCyajO8Owt3TZ3/R6W2XuNRu6DeMbFLPFKinA/2VgHeHEsduij7no4oow2bUN
70ZX0rr40ueTwGyf9f0Kr+ecsQ+5lKe+sC962R6Z+/mtRNZn7xQ+JEjtRwPveYpQmLaQuvzbN5De
EZXF6ih9R1h6PfvDDVSOkqFKx1X6OEci08qAdAMmRKF70dW7H7M668qdPSPmYczH+E0/wobtrYrU
OKM3OdYccv92UDK2+udpc2P78bl21fOv3+6/Vg3SZj/wHHZWIXz50+0+NKzcKpwT6lcOJGHzHDc+
/N7gCRX18eMkQDv24yX/rRbQlziNq/fv8ev/0l/2razIQQmj7qMZ8c8/bR7/z9NvP8rmt9vH3dPP
//JPX9j+74+/Dt/LzWv3+qc/wEuJu/navzfzw3vbZ397kb//y//Xv/yNxg3f5Wmu3v/zPwioKnDd
PLyHcVn8sXdjejwy//MfHRX9Tv7+dZfXnK+7QABs/uXf/63XY7q/g3qVtq+EKbh3fG6b8V13gcTv
Jh0ex/d94VB7ux+77d9bPZb9u2vRGRL0XigG+Op/tnrM32nLAHlwLcujee6pf6fV49qmvhP+uUR7
FjQkYXL0VJyhpW///PSjP4bmVZXbmHlDZdDzLcMeT45QXxy8IRvgvNm9tF4KwWA8Mj1kGwX0+GrK
3928fChVgZ3ftYxjFuJ7OPjt8oAkglC4JUCGEmysZDoWqRefolHOTEzjK5BlH1Z5FIN5EHFyJEp0
OZjKwttuexWpCrmxkmJGfgRMFRoa1nqNFdvA9yA/1v8mFcjilGy5ak62Sxn98MoqvGIhGzAnxOmh
aFxxSdtPiFxKIYiHcFGFmJPR3HM0wDATebivHczoZgmgNTHKaov1pl7hPSQvZJzumjx5rr1g0r7O
4LYI6O2H9ifczsWN6/Gzy9gdt7n6EqL/PgUNv6RjBkU+wZuGIuwQmsaFgNjoUEf4q6O5viEYkLkX
tiBCxz+XJUACpkb4q7zcxWHDqCsOsS664PO37qANI6naVU2EyxYBgWsY706PyVCUWXrf5c19n4PK
KpbgpTT9I4rk5BQizg+TZtj2HhprM0p3g5CP2OKIbGdxWDkdzInMm/tb2PcQ8LPoafBRaUwZPTAE
S3fBQhJR7RAiFFffAQgyRsyT9h490rbVCovUAjdKJeQ2lkMyk70VY644MfWELIaxB/UfcgQOB9pk
hCcTu7iPBqd58D82rqI7TDMazpgMzUr57ZbPyiGBo49eliwiBConbjRTBASBGitTAuz6on9z0NfQ
gbK+K9KsMbhS9JTVO8EtaAkGPKpZ5u/lXMKAjkIyg5Ox36CU75+MIXly4FvsVD5G27IaWLJNh4yS
emouCWI9i2CI/dhkX2bhgnwamND5BDluEVVo3NXk3UY5hhriFxIDcUDCvAAHigcqOadx77a3/lwF
u4ze2inACLajmn8YoRcDGFIw4nms8RkCN2+rpjtWPuGZBGpp3JMznQxvmE7VABWvcLt2Vdi4agko
3ct02I6OeRg8pNYpydOAVY5zhnUD8uyqSgpnNxeXOnsVYhxuiwRzMaSMTRqC1BFR9oNC6r1FvHXx
06Da9LT/7yI6k9vaa0+TRQZaot5qs7NuufqhN5+6pATPPi7W50LLTBpy3RFgOW+2a6wnUuF/BJn9
FEqAY05lDjDOSg8FL97qMjIh8i/TeyhEeLAqn5lCnG1cNIYru0lKQI7ZpXLVljGf2E0ynBFaNekl
zYPnOc+YzJIGK4AMw5kJIak3/SFNcToHmNQhxcVEsw713o2SJ49UMPID040dMPdNKr+7bTHJ75KJ
UAIxM3/S1qAJ+9wFC/ABqTyCiz2iGAYuZAIU0jpaovxsaR915fPCMXk6fjlEF7JDFGTmGoq/SerW
0hMWRud1NXCPWs1yULbXfQv6ezfBSkREAHt0WAFLYJIPaLH2c+fGbHoTGhoVYMQztWSUO1ECwLIj
L8E36lProrDHhnUDk2v0lnOTuGLrhJiCaD1DcUuKGZVGQSSbAegsjGhEyZrhTeWGchePKJ2wWhMh
SU4k47HM/gZ3JoA5Etx74YL112OkHc8ViTlzdSCy+SUFXbGyvGncz3g2tk4fnHNOshhYywc1ktJp
kKbl09N/8QTGgbFez7nX4eLLThjrANxJC4F2WMERAhGidjZNc0LwohPkGwiye9H531obt0/OndpF
yXhoBsxD+kco+xE7hqhI3pCmsfF8kiPmnjiyFka1KkLx6BtE0LpoyrupTg5G4t8mWercLo3YFVjr
jmBDYUlGUj3OTqceIzDxZdX694W/ePcqqrYdj+ranVMfzWNzv9RT+uAHHRjr+HOcXk0wDPcjsowr
mqQiv47lKWS3O45EPdZNcSLAHnqmgNsxxjbBzCHhaE7TXT9+KVRYrczZRrcdcQ8ovO4jWOTCHmzG
j9qjGEbeCU59mNY0M3V1OeReeafCYss8t/5U9GLtJUSKlJ5H+lQXRRtYqGwTo/dVx7pPiftUsLqO
c2WfKv+Vxau5hO4uEv208UZtYXAgF4QEL+NbZ++LM5emqlw3Vv+1grTpyo5cezBpST3ZB1nEXKvA
2xCL9oR987Hh2T9UhHSsA79kJbZzYJ5kR39uGUHz+E7TLUbn7slGzk+CHDTqr31bFUdvZCxJ8p0g
8BKwEdqRZTcvbb03Ac2fMw+Nkaw7HVTV6NTN0j4OvUOm45y3N5aD3nvI++y2G8181QSlz3muPk0p
eas0kYu1VqegJxjSazvLVnsx2vtFjS5O6kuWRta9YZGs6E3uAxFw7qYsKePtuK/Ib4wf/QF4Ejf8
VzmK5iqaCT+AVpz3xybxl02b+j9KMSDhqBknwyL47iSptY+I40YZh9pNmS5HzKq/z5ixP3XWvJVG
/VAnCweYWNr3tfnQWc2tbTk3dW3jRvGTL7SpCw7umkll7abBTZ46yWbh0iR+s/phGzajj1EzPJVN
LM4ZwWs4+4NTMHgjdFf4idLg2nUQTYYSlXYwczLyInzMSHjh7iTNybU6uQdU1ZwWJ+ARnGAwxQVZ
wY5Ba7k6LRJUzujIYmOh85tnVeFdnTzWCcWiDFgjjZkohPokCmbntqlyHNH01FBKZN9lQjaOi/nK
cJPn1B8aChIi/IJR5woCZWQyAYkJ6Ta+nBQnWcra0LZo6sfp1Lnk8rkOE5i1BeZwHS3ixUnYhqfs
ZRwrsU1d+S5k198s/bU1AnQ8c9juppEBBjO3escTxWEM4sMhc6xjYPX/l6kzW44TWLboFxHBTPHa
Ez2rNbf0Qki2xTxTQPH1d6G4cc556ZBlWZIbqMrK3Htt3o1KjzZFcrCrwtjDbXoepkzc6v5YOWa5
b5RIUELgbi+fS7/9N4ZGfcw88y2yhgsXH27bZNOB9a9JTCSMZyDJni2eFzV4iCfM11GvpyvvV/uA
AJU1mcw5GNb+o53PmE3jJyPG6pkXHAe9ZiI6bY+oLaX9CwRF1gnQoomECWvdufg11E8I3mDrk+MH
+vSS14RJRU0gI5hIBiqGqHE/6yXyyde1+5jG9s6kMt5Wjn5AQkO3Jx2GExRSHoi4QHrFHpGTRlKP
yREs7s13/JcaMsqZ0DebydsaYMd+oPR46gwCuvwOS3rfXCBCYRJFNRnZCvkPCS4teTy0/25D2b1O
vjsSmMuQTiSTs4pb47safd5uPdomaf0BcCn3ir+93mJsz0qYjsTYYZDv5IWDMeIl2PQbu2Z8gWjC
wwC6xTK7p8q+1g0/pgxHClzrudQOtOYvk1OM+wGsTWvmyCdSSrciwnlfzeinCg10jb6gnkayYcLh
hqyoAs+HkRjwXxh5GX5s+zQaGbhjAiXo2MJkRcQw2cCIMNEvTTeenoVV0JAYrKkoiLxEABZiba1r
Xz2g+mF0yHrCCo4zB6+1lBASOzZQ7Am9ziVpoWlB2CbVVm93fnKLXcQgNQlXJQXTZlChs65nSdAi
SU2S0WEq8wDzwc4MM4ACKC6vU1he6s59SxQ2sbBdFDZVTyqG9zUJGych0fWpj8yIRbB40j7wGX9K
PB2HyRje+kKnrnIbc914JgIlUz2mNpFqeuw+0mbhZE/lspFTWKwShskbjnkfi4fbt73sIUoxieaV
j3FQxIs4Xy2W1hLfea/Wbj+fZj176gGwBrHCuOEpTDQ+DdttCQJoHTFSXsVGe0ImvSy6QG3MzLvD
ZL5lOjlTTMTurGmQzDT093VsrkPoCFtTAaPkTVNz/Qi4mjhfLo/rTW8WrjgwNpiBewNkq2GAR17k
ZQw2UD5/ISGVK9dqCS0CC5cALrpkk430zRzxLE/3QjP20PmSnVt0ybqayl1jLHceuuyV8FJwdokJ
XWBwk6MnSZVzJKEjCd78uIrirV+Ayira6eyNqJnCJZ2rTxGJqwZIst2bbzpzlk0OdIj8Ox5XSXla
JlfTqV8FsVhIxHPtGKcwIjKt7jfxcv2IQWDNJTLQnG38F95Tn833bC4pw2v6s2E5By4Z1Y7bPAJc
qzZgS4PWHR8696i7NWloClRWO7zGri2PYjQs5ofVj+3WJ710qdcWPIePDjOp38k4rMA+J/Ou7k17
FXlFvjbz+Na51hYPRbyZHOLlcygH687XHAgqHP3GCLCQVZQ/I+SBkVC1fSsCR8TFumed3MpGjzfh
8vaRY7eXFlIohtCwAzu3u2SJwz5RR0E71J90xsBHQt1yF1S9cB4rrtUaVkIDPEidcwvZWyz1fKUK
4NDopPTOHUlhawAIN2BIQBE0JCXXhFcC8dLYh3AH0B1SanqB5fLXkEhtDeaDttsN+9SGoWyn+Z61
rHxxUBJsXNaXZ2mhhhd+SaAdnYRNLwz0A26LWtHB7m91F12bnsp818SWYI9Ezt4Q0sZqVdKHosi1
dW3YNGgAsNeZ1a5r9RCwjnzKa+ufZifVc271zx4HjtqnKTgq/Yo+eK3V3UMc2R7AIS/ZFWn9qlsY
NVrHeGtyZNdGY1I4gUy4Rqm5mNHgVMJRCX/sgnfMJmRnDg2KHBT7dT9SlXvZLkSqOFTs07HpX4qp
eCBqjXS8Zj1ihFoziAj8hccO6MUgDVoe7GQM2EiGm+26AzMAWhad04l1CimACm0miSkmxcAJjyJz
e6S/Kt8iJdlOjPQ2vZ14zy5QImPBBrC1wMYewuTUKQsW22izPZO1bWCp51SEDJRzlDE3j7WPPX/U
56uNQQ2phEZ/ICWrbyQkqFcxcm7DbreuTW+yWKLnvAyEF4D/1dwN9FWH7omjB14C19s0vhOj/efY
ynKMOSWpb1kOQN0cIUCRwNI/RRaUwqwHtQRE1TCN7/T3v5BCd8HWdKHGnvfNFD45mg5YZLA02Crm
TR/Ee6cM7QQyL7wWJDHBxysYJdOHmC2cBYioTUyKzSF3QyhyZstRD5nf7HTUVwA7AHl4iBet6dS0
VYCLb97bACbWRRg2axTE+q4VxXs+x18tTsldp4cXrdVFACo4qOIZ4CU0DA400d4bIrXPork6JdVM
op4vSeQxr3oT9UejkcjmtUdMfa+Dbt6KIooRZA8/6agD/XG0m6W3L7+H8d+XbPZoRmHGXIVzfZ4T
jdEOJoKy51IRTUUScprQ666rI6EXirw1vncBuWf7+9N+X+LlmbBSlOeLm7Ra/hHMaALQEAGuG7K7
1iBarCOiDSYUYNq2xJVk28bCDa3ivr6A5S0QSIHFaa1pr4uOngG2aKCKD5P5rjjCrSHn3eNR/I39
1DwvcU+ROT7G7ZPO6QPflnigRBSX2GLPj5UYTsBovS054MMO9sLAcu3J8LWYl20po4kkJ2J8usIj
IZw1tggNg4WMXzupNLICrEdDlNdcV3OQxyzkqSviPTKl6BCO/ntXo/mIrR+obxRvjMpbnv510aHQ
rEGiIuhdTQbxdNiTJ6KEmc82eF/zgmWy7NdGPcrr7wsHW0EENeznTl9P3ReZP4d5YZ6Q8UnOGbur
bprTZra9Ez/gx0nH+kakXNDO1fCnTVK6aFaGCaydwMqr5uj5WnRIPfkDkw2fLvcg5swx31oFucKR
lAcep5BoxIyzNvTsM3JtraVyAQPdBolW2edGF2+D0vcF5oRV2vqvHjHcfjLfIZqHIn4qOvs9jfxP
6fXkpJfcry2grKQdMWFuCw51cY6MXzUPrI3gd9KK3xFUzdZ0azJBpujJ1Ah/iRZvOOztWvlcftBe
UyT3dOaOQw7JWfK/sfX8sVsO73LNlJqJRCO+bc26uO10JXLyq4UKUAx6RjDhfJyIqOIIfWW0u7c4
6m7N0HorPfUvtCu1tsec+EWkIGn0IyMXW0uo3RxDPdOJhoETbTvI0fjavhy1iUg8VLF5AmeEH6Zn
+DhCZreniG4OYYmJ4WF8I9rUeCX/l7qhA4tqe6SRtD1ocGNPMP03lKKfzE+ucYFUaj65hXPSaVJZ
zrQ20MYlNu9cXCYfWeicJoOqPaZTiD3ZhCikEJjNr0NibZWX8F3YJbFR9P5SnpBcRkrhWXjzuzt2
D+2AqY3O4D6M513uth8aNyy5XABBLYIeHSLYClf/ZN+O15rZcJAAs1znmbN1mviP57fvFws7AeG0
9jEaw2um+gcgLPSTvl19OnhJmXNIob1cNFCnnFcjmnb0nH3CI7rjGNGa0MdTJzjCTM3wUMwEi4gi
3LX5VxRjv7UI3dg2TNuGwUdvLsOVtWSCy7wAWVv2W88sviqjeVFz8z1WZOHxLHMS6nBAWk6trYty
q0P4XonUOTWhUqtk8KiLIY9hEl4ZrsPSVEMeTIv4lLqauWtGuuQ5+5ZyIERQVD6RD7i1+gaRu/U9
DNAa/IVOHLkQluwvlZRnclv6teIsbeRYnCMZJGX8okhqJO0TLbUkWTCKhWBdWpsyIZhl/k5rBF0p
2ZYtwYsym25jXsc0yo6VJ+hi9NBfCLdBwO2P2y7ExdMZNwkGVrWvHHifyqhEglVga6gVlhQywFlx
LxWNjJVjsVrMmWy3CyJkrst5R9LzgyvdT9SFhJpYnxGH8xkbM+DvVZpOD1aaXRz4yJmbEXBmPvQV
dtV+0N40SuMq9U+1sk6h33HOMZzzOHWXZpFHs2DCQhjnbxIn32M8o2GDBqCKCiQ+WOuNdD5klXyv
wEHHhSNYPL9proAdSCCv6D00zsmgNaa4OmacLBPCRbevTobdHBIVniOTPIu6aozAbOi7kEWwSrP2
yMKKJbjFnhlCOWNwFDAZuVUOpLccVzT4jBN2hnNneovckZLZ1Xe2/xy2zAfmLuLeCBu19aA0kEbx
PsbR2dcyrLjVFQz+k/Oma9ap1LEgKevBoO7puvoVYyfDjzlC5VttBfzouMfInyYTKZkEpxDZZaPX
MzL7k7yoDT0FF29Rq/ZG3O1Bglto9+a/o5U91i2Qd+GnfyyoMJUNMisZAk4g2y4mjoamEr2i3eCB
a6Bhsp5o/KH+2ZcdqC14KQJ724RdPoRqpib3c2bRrjW6ocr4nGbIuxQB49ZKASEvfg6VX2NJIE1T
/9hx9Ri19g17KIpFH7kFAGG8bj1OmkBS+Oej+dHU4oVnYS90Lp8dTtOWcv6Sk5iwSRttD+2C3kpq
PhFb9kWFY27QNejQx8FZl8Y8YW72wMXN6YfRt4CLtFuYvySwKaMijtepv7JIOVgnxD+mhfPhc+2H
IbvEjRnILb2vR7BfMKYM6xnsxtW0aS1WdZBURJIQeZBpBKfp4lhnJERqJA87o8eJun0wremgmC9u
iJmEYEKej2zdB9dnfEAyCcRn5nYsIyAGYaOs64EIWT03z53ugHbDFWqCqFyNU/GS+trZin0M0U14
BvD9iditxXJB0JOEM8GR3E6gVHZZiE2+fozgT5px/ySzgYG1DFgN7TXU3LWWe7dOt99ba+a8nvyJ
XYJ0GCquB2gkKvTOYz9Q8Pnse3Z0rwQnzZ77FeLPP6ex/o6c+SHFQ2IJBKHjePNubU2gdYK7H0ig
4V9sDT+EPufBaISXjJU1qVAX1mLfzhGdBFTUmX/KB43/PP1mg/qUJbkvPaqLnOAMQ50aMk05tP9z
O38gO5VsWI9M55huTxmxPQ067hTReC+O59KdNgK3goHQlN55WauJiTtnif9KChkVbf6jpc5Pbdmv
VZ1FkHmWuAud8IXxCU/5IRMQFVNFMZ9b6SrWWYBzvbhw578APbxR/z6O3MwDNKQEgXVp0npR+oB6
b5GvE1vQzVR2PHiW6b8YliJqU/8joj26Qx1cTxrlZ/xZeBFryJzFu6O7H9ZM8PyMQQSW6IUCbjcW
9IXKAogfiVss9NEf1Q7/vCHIp+dpag5+5ugwypDlth26b4oFJZmtVerVywn9bAkdAKdNx4pURCJy
qhOdXfr0yjzLotv5BFS6jXqZrCfZEXGCKRj4EBWc6Jp3PwGtwzzFQG45vNayhMpPaeyZ2TNQ62sZ
Y6vHOESZ4p7TuvqUcZPsEierjklkVkdtrsFxRwVR1rkPYHbe+GcXhGRXz1nQU4FW/vzeau3XLF0I
PFr7mXYxWCHMLa7zOeYzQyE8aF12MPqBKqEpHlMQImvM9Wo9iE//W004bTH9EQNVPJrAWJA6efvE
MRCcLS9ltSBn7PQ0uuQ2aHhg6X3njNvqDIsZvO4VNKkB6ibtikTR05ID6/EKY7R//X0JYYJVTPkD
4iNuyQBNUPYs27iP7dULPix35wqn3MyyBPfay9BaWW5X7GhiGH3HEYWR24rItgyj2A/9DO8SSoeV
OmdMiYBlKF5y1YhL45HoGfl2sinsiMRWSMV1ISHiN6/SooouCODehWUfoFO219OgN1uiHe79ULwb
USl4yqyVRvQtSMLkm/gt85TWlAeFRpwT8NphpVwCDCrLOFeZjq6tBqpHq47IumFci4VuDRqgOVCV
JBsllY8hfLm0E5EfMdByxDZTSdQzc4AhM1o6WwSBQym2U0EjQ+Vwm8zqW+hZvS8TPHFYw6kk5306
l7Ry4St7irm0GXGebMGACCfaNy2ZIjW5iauuCZfJp/Yk2n9RPP9L/R5Thw5PjzHvxmN4kTl+fnQ4
fa5UYjWcoGj2Wz2naUFQbuuG9bGZsODHoUawJAQb2E0ebaGanSntnsKKugWLKk3tfwPQR2iF87Ys
l+74WL4rbdwKFHUBNIu4/Rm9pg+ISVxa9/SJ08QKRkpghwTqldl3Gs079TcziZiB183KENETykkQ
jBm5LT45jJvRg6YXmLoVM3XStah9nD7IHe9PkYZ/8AQ7VPJx/dKPff7ACPZCrfYBUoc+j2FzhGCC
Cx/f/pPFDd4RdPkz9a3wyUcXlr3xZJk8aYIQSkVeTPLlZZq3Fmbobf200/CuFpTO3IwXaOmAiLAE
yHgHTTW56fU1a9RrMsolxqkLzKwf9pWTnOrsFSa/+VKncElFVu4UYV3vlkB6O2GOCyaR5KtBdcGk
2P54miGCZWeS9rwjKRT61vIPdWl/2kP9D0qJtbWtBpx+g2BMBU0vx4d0ooqBsCu+HJ+9JCmMYbGK
ExXr3SvCwjd+BdCuK/HIetlicmifcduYa7CcGnw4cUo19YmkYZir7Gsyq3xHxGSNk95YGbWuP+UR
miePuQf+qQzrY46HXO+amxu38WnkrhEat3WuaxJoyeTsGk4DEWlDcfyhZUgOHDVpzF07f+9EVr1D
q3MgcjBw+vZvHxN5QaBE/tLRDeMRm/beXpJ55ICYrHRIcXEZcuXmB9PwfXjw84U7/FFSu+3KctCp
V4ySTip43Cic08epTDFY1eH7iKcmY46wLuobk0nthUfZgC89Xwil1K9E//YgBN1nIxOUggBIsnxW
IPgK/4m+HP2h5aNuiLsNIoaHSITqUGjmRVuocJOBS1vW2iMzDw7iY/SnKcCLzVXH1LCL3K1nheVN
1SB85om9ygJxgfGSsMpZ03a+modDEs+nUmRB64flPqRG73IT+HgIEVMfqUtLMMS7qQAZohrNP4ap
YO4ZW4R3jXT5qJ6xmSqU+1opq70tIO+omfcQpDjzmNm6VSZBFPg9tee0a5o1E+50E+lxsu/Bf5kK
VUip2u+qhznuZQPiJBracfzXmPVjlVbsZfpyG8fAYFacqsLKeRU+a1rMNmxSdP5J4DmuemvIXv0e
qgroqdpsyic6MfmWq1HeQtj0tIbqMy54zgWCGt9vCG1L1WDs3cnMTg2RhJhiE1ioPVUDQ67PXkCa
apWbXNCLZoHnjtZVc2WyMwBY3GwCf7fkvzZPeaVIVMF9AIimfAlHoCIJ0QIYp2W603ILYLiRRh/J
77nOaWbm9M6t4Ux05DgfNFbT/3izswcCBFkyHPgtJguskf08GzaUC+stNpoJeDoAld72aDOFhXlr
BprSsZy/5yn6a02J+Igyqp7Jh26TRUOxVsghNiK0QwJVQG4xkNefZh20yCib6ZZ5YmVZVQ/nPSpP
hASTIGpkfNBhQXYU/V/0NX3RpAcO3VvZhuOBDMNlKUCnFELJ0axqPo7jRN7OVP3UDmLEKSHN5PfF
Nfb413BgO8VLX7HXN0MNacMn+HCFvmtcahO6xjphDnhMdGA368nX46DWy2s6z/mJrs7/vvz3c43r
fOkwyHa/X9GrCSVtVV98NA0MynMRHi0mB3SkwPLSfBJRNp7qoh9P+K/HUxW57aGoXdTwOhNwCxKD
iK3q5Gl9dTLQbQDMKqgoS8I2djS6E+7bLaxXyMB1FB7g8iClcQq0PM4fECQIhhuPKALePFhg26gq
xL5e/gTxvVszstbXYxY5RLc6TrdPwj5IrF+DFC9JBI3c159nq/A5qNr+8fcjikn/2LEe7hCBfhmm
BSFmuUK/H/1+75SZtuKL/vt34fIFqebTwNNtkjr0MjklBlATOS9Yds5WNM8HhwO2ZPjr4L2b43+d
2wK2sDraCEvU7O9HbVXOa5G2CBX6F4RS0XnUdGicEUPs/o8Y4AAOZahTj+nkvQyTdy5sqmwhHRmY
hvsa6saJDFp8dJn1in3LkvzglFO9hSKvTIGCNhlHoagW6fn3pVgaiynU/t5k3XSSjOmFTs8dxOMJ
FEIinPSCphqTOgkru3I5+OujQQxYO58ra0eC6IImNvWNR/r5ymujnvqW8tcVFRA0BmiB4SY/iRe5
Z1lTs/5+lLTRCj8WDekYIHISafewRK9llGJpSnkTzGhmQEwMSXvQQd5iREuuJReSpNk027lT/0gr
jomSQP5ML6MkhSNMkCuN4cUovGgTmlq+IWPoj8jmq9MTcF7hw9LQXa7TvOLQN/RnK4eRLGxifzNE
mYxhNPeJoIN2NTYMVTp3OMVx26zLrKe8d+ZvFRk5TY82v9hotEvZRUcaEPLcM6kOpm5Jo2+OBWfC
bZSIn6jCW99F2rrqjaCfXX6nuM6ZdultYBuNs/PYhz9KtzllRha9DLo1XaaYjpUcO3RFVVXyFyQm
J5NFd9uG3+MWDSCab1jWzpvndNXF8wAl0QXtUMUI5+Q2Wbwtxpr59myQwtAXeOOjgfMdhoV0cN2r
JIyDtDd7uFdkmGznpMj2HjDH5Su7LiLgbqFIRhRsuluF/1IZv5NWLz/6HLGnJSQahmp6sON83s8R
SVB0J8FHNADqB4bCHj2lRQ57tsxJu6HApEFJYGubujShVHui72yiT5s+iOGud8S6dscWNc7WTzxG
+IP5bodvTjGY3wnIOaaZZBmKkbYtCbhH4RYcbE0IqzmV9DmketuLFNBbmbbw0AlHfujyrl/D6ZV/
7Plutu4bJD37LS2WIODibhH0wKrlUDjY2d7oJD000aborYgDGLSUYqwXA/KAoIyi766LoSJHJU/L
yEGnwnR8KG8JlMt1rLH8J0Ky7fWF2CBEvbRSn57ijOVUR5T7NrF9GtTlSq+2atZ/IpkMNyvVjFNF
svimJUIqika4bA+GJ8bvrCefgdyXiHHtHN/6yWQQ1Br+I6InoFXCO7WuMp5nkhrccdFcTLzzsGQr
N22ZL4mTF/WMrEW9ByXWPTIYQPBm1eNagj5Z1UYvdsjUzUsaw5AliKD/zn0g0ulcfYxkFO54AtD4
yyVOuOs5Arf5P0+k8tudyGmOphnfauvj0uq5eopQm600TahIjhiDKDRVMBZqR59zJGYPXdIY6xjM
yuo11aPkNNb4or1GFp9SGq/QVh8TkKOHSGqB7RbccF35NcbvYg4JiRhm83ckz4a4/BlgL30r5/eV
nmp/ZK9oOOlGd9sOP3FJ5/A0p/H4+1I0ySWP/CIgB8+kly+QD//no9/PyXa4E+VOkHo/vTJJ8Qko
pSXAbYxZvQwvw/Ly+/nfjwa71Dn4kzmZEKG5yu0mCn7/wk+N8mInR5KX0jOHT8LU8DuzLXVrfxRk
htgrmEowwVU87Sqjol+bg5x3ow4P8EKOpf2HuA8IqwPfK7aZy5rkzzEoRHRlOTYYsoVXiJasuOYj
MVB+8jQMaR/8fhoMYHF1KslQtZ/Q4fUT51bObb+fTzyPf7N8RbZ8VNbt+zzIG+yobmvXXXL9fZmL
BAWWLogKqypKOtLEmdptGpP/QNW+V6U/XB2YKddRVv//kYh6d1MbPozo+J4BMdU9faRGcoZ9J8zr
oJOUISmZd3HMI9GbWpDBKmQHy6NgThrtGZNHfqLehu5s0h75YXxiHxpD3pSdBYgmjA35HFeaoWoB
pO8MyxweqbXCW0/iryyInDas0TolNmKifjBRPTh6GjgGRPNpoGZPszS9FstELLRvPU1Be2j9Xeoz
kTaVPb704Bp7YemPeuVPz7V2qysiNplK+3VkHCSzZFTFz+huiTlLQVu5+bR3x3m6htpI8FP7GQHY
I1GEYxl1gfGSj6396ChzY2l1uKTaR4cqDsVDaTYcbdOb1rpPhdvVx3LUwg3puognWiZORu7G2zwD
BduOefriuD6UMBc6V0y3N/C0sdyQcJC+rOJoINEdwRQgnrqoT0S7/3BcaA/RzOPjx3/dscZjNlYJ
aCFQn2y/AsRaEUqPZjizRClxr2kTJyfNfq/Ry2/cLp2vSajjuG5xx9Up9FI/RWfbADmLyZy8Jhaa
osxUXzhyYPXFjbUqDPM8Ozy/vaF9+eV05XvLR6lb9EUKjF02ANoMHRm6Qpr4BuOuAQ7aRrRN+yYT
Fw1Y1GwcpMo7a8C/APzMSeufRsDbQVkqXrMuK7ej502XsnQGRhlMA+3xMQfH/5z2ySem8iVxhRxw
qmIjIOFUtGr4B8sarpYzZacCizxhlQkId3RSzNat49A15eNQ95guqOuPbZeCW6Pls3ZD3zlWymnu
PurUrLb7t8Jp+r2OryGb9cBw6lMdowNBONFuK5Jenx3rUMtp3PqtIbdMz00iJYnvTiwKKYMpUAAz
90dr5IcSMTWrsqptRP6rPTCatPJKDypQbKIjkZx4o+xqWMwwlS8PY+91D7kLrbdgvkgGyMjGr7nT
NtK8x84Z66MztkDbZskU0kmfJ2EBTZMaIXl4HGgYVd1GQC1m6h7ai1LbvjIGU9f8HXTHVoxmfELx
UOdasm11cvugHXejVCAOWv06GoOLN2/+/P1TmtUW8hP9q3DN+SqXLxgccnbAGUK/XD6HesI8Lw2s
tJ76/ahKVHLrXhr+up/QxigEx4N8sxeRtcpYwxmK+YxwRW1dU8vzSCTUPki1AsMo2mETStyKolDM
fviF7MT6a8Xw8CflY1Mp9pCTbJZyOeBlMVv4Cjm647K9kOrSX6mBegiNXs+DydnddQ5dWIeHxCzV
QxJS5nJ4yla51Rarao4M7mgZ4cB07wZ1qUv3G29KfaI2pO5OiJn0rBqSkCjMnRv7r1k7bl2Y7A9R
5b503RAgQiaYguFlZXTlreqW7N5GuoEOyP7qzXXPmYBeKLaTEyz0k9nUnM597SMZpn9iZmYsM/fd
J0lBS+lJx4aTEqUMUisf0V/NdBQBFrn4RuaUwzJpVYJ7ddWlRGQOOdrDCf0mruk2vzrhshU6hXFF
zUNEhqvGs+q24Tw07x/t5MZky5iE2UWlfwv78UVPaBaYU9PuJiILV67m8OTJsdlN/Uh/EB7TwQhH
CsBMfxf1S5HUzRtGDzLlH9JS/zdq+fQ+iSbfW9psoEnUdmCyh3eyjec1UmD7yOGaGFVnHg81TDZV
evOTVhbWEzcNthlnOksiv1jVZHGsSwa1XcKwp+5Y/ebelWvWWKbjIQYfS1PWbZbem8OdDtugfI1s
Wz30svqLl2t64xnkm+uBO7QAbGUm3mshCD3oRAx6Ma7YLwhassA6Nn3/7tMRuehEgNCN0eMXGMY7
3YqLHVHhXaBFbXrXUjreYkkanSa5JgUmfNabJJB4TraEE+M2bGlu9gmiq3RMjaOhF956TJJwLeHo
HVsZ53da72stpcWbj7Y4VQwOrsOInh9Ldn7PRnxC4FqHwI85/bMJC9Sf+kdqW+2tbEPneZxMdPtq
07hR8xo37Hcyjk/CNgXxHDDztaQrThZcyy7pmQLYaXrxSujpuv3WGsHvtSkc8n8GfnhhE8NZWxXp
ZsQDrImlHzcUe4C2aIVtAE3I92JqyRWlr89c3gi6qR0emwbE8uQkxLfTcBJC7gmEJ0e049KEbSHP
qAV+RIg9plyulp+ExROOynPkk7WTsB2cu6Fz93GdvRUmDGgXqMMdhjT8nmVmrwTK5ybJ3wfzZcYq
dI/NkbgZOZzkAm+NWt96d8lBYZY+HagYkL93aryTXLe2NRG+dhEYEysG0e+Sf5ykZXxnrGIQWEQn
ZZ49cjr71lunif7sqApw2aTcrTDckmMRgDz7dRbEJtLLAQ/ZhuXWr7I3t8m1zWTo8X05MayHxRT9
+51j82iSGnhwWhR3vs+IhWuJdtdz+60p6cVhdK93EiJPIEwetwgBVdG+aUWUP1qd7u7zAuUh8VkX
o+epNphyHEwWFLxw5q7WJPnZg6zuMpudVZWRw6OhLzBmi3inKfwgqmy8mc6fyJjIjbPTu8F0GZYm
LVS7qz3wmHxhrbEOaGMdBspSzb3O6pve2AKtLXFO5NzcrE77HGvLuNdzPW4sx9lhTiJQOhnyu8Pw
tPP6E4Iu9ciJSJL+Nhb7whOfETQ8HBmPsyn/5RXsYNaFDnqD/yfDBpfkwt3jTP2ZtPHmMWh4ktXy
yw7ml9220YW+iL/yIazvPEkw4lL03jk7veYtz2CPGttLouERuvRrq7zp7jtcE6gkL2EBFhi9J84l
03ro0sZ+8pzh0pZ2fyKsBh8pv3U7fEn27a2KuRU6ob9ERFw8Vmq6ZB6Ljlpue1E19W2a+z9uXas7
auRBT8atY7d+APlAuyf9BPQOr/eM2C4obF+x83UcjlKru8c1eOQC+h7dQWB4zezw5jF97+bqpSIZ
d2UnlKYG+y9jO3791HH+iQyGMo3l6aB7rOKJbMYr0Xdrs9EeB28wH8rQty+jTb5SpbMAjG7W7VoO
whsAz+GBXdTY2bC9A3oSdNrVe0IG34nml1x3cFZkPEavltKh7QOGPCNcKQI/1HSqUeS87qi9t1E5
rscYEeasc99rTJ2ZypAZ4qXRSi2/HZYf7aGKTXFm0nbD7PiUTrVxj1DvB1Qo6JFtD6qmVbyy2KNs
4Yy8n1NVLU7PNy2NpntbWWKXtvGNhnqMSFWZ9zDOn8NqCh9/t5AiZBOIh+qvUWBWZBSHLwol1ZrN
gd1qQM9MP5vZT2lxL7XJXl+YhRQKUaD6HpXcEj1nVDkeGq6aMzOG14XWHtT/UXcey3Erabd9InTA
JExOC+WLxWLRieQEQZFUwtuEffp/lc4ft6Pv5EYP74QhnTiSyAKQ+Mzea5sYIdOGp2eaxJqJWfMC
z9s7KzrKFSR5/RbwdG4wlPBGJ5L6kNsi32RxvvaTZH61FPzQoYUWXmryupmtPE3ljyAhCQxo/NG5
PpKO2w8DyJSEtq4PzHu6z/bgVjRIeCD+fjuZOfE+nregVd27JmHI7XS/OcUYa4i3yvDTA+LrhTyF
B4eS7X2OzZAB8DnNhLoWKfy0TDanKQ3eF/mU1/g93YSGqGZ4scFg6+5T0734ZVk8eJZ+0sLu7hYt
kB202SsDmvGFMFU6ALLOJhedKlfUu8pluNH062cjUfkrM4W1XVXzBymQNzUhwa7zVmYzYgAX94Rd
5stburC/mdJ4PwTkry5R8DD3ijC1ov1KegULHFvr1Blw6DF9uhlvugmVAmFc006/BhTzDGDBBtTc
0geyz27it2Ldwq19i4zoiZlY+wdhIqskFJ1BWkRPC+6bFZnaxUtOIC297ghGu7PnQ+vwcC51vW6y
hTJyjFFWJSbGjNZ4yDF4kE4d73Qi5HPrD09ATfw/QfbR+jYP0KLlU58Tdu/A9c4EZ5FdMONPgQ4R
u5qzN8tZ77K4ZlOXBIiIhiXMhrEmOiVudnlf11f61yXUeCSvQSDJLswfejMo/gCy28yNX/72DZek
EGmhpku65ODULGo8VqXnilC8PSTKFbYU2Dh68S+jGrywadpj48/ps+23j9D+kIG4+RM1MEK5vvqq
eIBWY2GdA1aT16TOga6AAr70CCvY/wwYwXx1ZLKfkRZNq9lpw1vPll1vpzQlLkENGbnowQNeC4f5
aM7JU6Gea62O4v7KCTC9Ww7wv9Gb1JNogbUjEevP9ciFIjsFXbKhPc4BJc5BLXzcCHp4TITgWkpe
Hk0UYDIk5HxVi65kaYGIjy7aCCq8NYQZMWkfftzW/LGDpvjVBJocYst+WZpiPM4a6Cq6uuKoBQnE
xc0FS8iMfGJ34CCd6+JjLkuT7RbOAW2z5+ZPLwp27mrom0s+GfFnQ0Anaq2s5X0kzIOZV+56NAhz
wQQud+5kWcfGpayMZ8q6Bnz1tp3zibdTguTG4aUAT+0T7k0ejvaU72G2sna0GCptWhtX1z+/LxtS
O4bJqjALy+hsVr06MQfecdzzu9knmoInNgkdldmbzEmT+8yKHpp1OhTtoRwWtZ9E8s1TLs9/v3Af
RWciBqBs43CnXV3YiAO8WjXxbJDhXOLAGZKKqUSybKwEt4SvffCiI55VUix8Srf0ME6pOHYcwvxv
LXW9URX3AkT6Hfa3VdNkwcKZiW9XW/pmq+b7/uc/ptZzxtz2zrJFivMAznide+dY8roiFROKYZ1z
ssRGTFb8UtT//Dxs+ZP7vsiT89DD8bZwBhoxdB2bScVgMmWyOpKgyyBGiIWOIL+3CJzZmR5K0KEl
rEVlvLXQSKIQUlNFvhy/Ij5AoQfVfwRL2w101xZxlgGh9e9ff/tV1OFyiqR5RoVibedK4lCOGaAM
4Oj++VImfOJFywtYm/Y70jO1WRbM2xC4XjquGtSTuDkuKMnIDQRFbiw5K6zeQ2rRlQioapcSvk2P
f5M+cm1dqsVaiGFnF1TeULV/v+D5nPE/zl64TLe4KWx2hDUkK/pA2sgEHTljLIfdoIFImbHM8e8X
a3ReRdBAZ7r9JzFja+C+wW8baEygDjF0taFOdhrtHLcl7qwPmv2Uk06UO41JJpvxoPKKzWDsjUfP
Lcl284vDRAy5wqwCUmDlBum3KIkx6Zt9cbO4J0aDz53oqsNfsXwQbFscOBMxGOi14N/lQLV5Tm8/
V+vkkhK2+cWqeD66gwcdWKbPnddsSxbqLJmxv3SBHteUzc7KG92XQk/fbjD3oUhwSaYFbYLiYo+N
Ec5cu+NU19850YYb1OgtxlhiYC2ANDissb7Z+5ThMUdTc5Sdeo0USJW0bRTlBlGUFj7HLI4bMsVT
vNq1QZjuMrZHPil/XXNVbKIOlNHobcyIr+DDiIiDDHM7GzjgCsAHHSoZ0yrACt9+Vc24c9A93q48
S2YRZxKC/LQl2WjZqjG9orxsyJnCVjAEwbUbWxzqKN7xsnt7nl8QwENxQNmub+gHQSQWA1PS5iwr
ILCaR4QFMEbR2+XvEqMmn1At61YglyoTJloGy0VO9Pk4xUmNJWjKQiYOp7xRsIb95eXvdRo7f9sN
UbTTfvZQCmDlAVvhnU/x7wDcYmSWfE4VRuDhOvtGegS7XPs9HbewEEU66qR0NB7BHhDYkWAmTlUR
7Tk8bkZFHw2G9m4JhG6XPE+KuE7fH9t9pympXMOy92z7xF51nOLcvykuaNejG17EWaJxW8z0ONpi
grkqbOgNLDRT0pm4IDNuBh6kPHicmWJsMvKy6rSZj2BZaNwiFHp12R/d26T9768aw2KhO0S71Nd6
g1n7hyl9uRbNTE8VrBpFRJzD34yFLzdWxF464d8/B6CjWUUTDPTJ49nIY6p8a+gxRdcMA5OI1IgJ
wUONIwP97aBsrOLOApO//+f6ElBGInuiX3LLJu/Hnd4qQYJIm4EALWSx0UH/PEb1U5axuBb1aK5d
pZlfFxN5fuWmlPrFKDyaMrN99aYOVf5YbblLcIM5LNjtiHAcDkNzRd+oQ1AW+a53jCvDWXC2GYz/
xWZjxj6QELykra+I007ZVJm4wqBX5HkyrTJV0aIQ+5N7aKF4uCleaPkaiWrfzCFK3vI+otID5NEY
zw55fbi5zQ2h85c02VPEYNGZKbNyXr3cJ+6KGCb/rAx1sfuZF0scqdBpgTe4tl9sckxFIU1EBnDd
0XvD4G1oUrJy5Pkn08zBtPTq4ub1ucTDceT23qSSh5WYLyjpQZSf64LxnaUwKuLlPCqsSfQx3VmJ
CkGSJiB56PL9TSHh0JPSfwEPr9zp1LY0Z+QuzPmHGKedo7BsB4V45OV1C6hE3tT3ZokkJRZcf0zK
I7HAs2cRL2gKYsTLRJC+euoHS+89S7wgB77viXnfYKXBAuP1G1QpQ1j4+fhoxCiFl8JhNmz6e8eX
XxZUGpISmp9xGZ9nCYbVF012zHKEE12CKKoBl7FyW1RZo4OmKTJtuHb8Ey59PnZ1Tx1cQWBsk6I1
4Tq9t+Mn/HrN6w4NgK8IN0UAhYfhbNPU7Tr3pV0AkBMtHTn+Vwp5nOCdCkVGbwNUIyAJYQ0XUS/v
ab+ku578MrayQ3n895cl4DW1eAkbjRhrTOKU17yDATcRpxKxWxZe+2mrgiSTABXMqoIpEzoMPUPC
+qojprhsPXry71t43mq/eEJcxPPlXlkyz2t3IP88Snkn6lz6RNhwopEHWoS0p1M4ONWIMGflasc4
UhTHe82RWnf8rrx9aazgkCrgf0F7AUiNzTLgh/NTR6+DtB64kXqK0C7dtZ08FH1ikN9VcPFmvOyZ
KNFZo0ed0cvh0/Z37LIUQ237a5rHcaNVE99E2ybLEijyVe8PJ6TmnjvXJ0pwLww8uw3//n1og3Pu
Y0geY3oz3ZWwTOh99ClfCGTlYAWdd7tvCkmSTgbsDEloYiO6F9+y6uNVnNsv1jx/6Z4BFtPj94Wy
d8vu8to3jrULUnRa/sSxVuDG+/s32YgZUSM2yQZt+fOcxhgM46S7y2WBIF5qtR0zRruN9K6Rh3zT
T/WLJMUkJBgApK83eVtbjp9dxwwgdfVI5tri7QnNPvgBRmF3QHu8zNQBKxre6ORhkhpTO8EgY5AU
XzEzaOdnXaKUy3B+rCoZvzDmYitz+6IIutmmmf9sOmSNRO5CWKj5HBRJd4yrrwhd7xZhD47LmxM7
sef59PdLwyaBi0ERqnPYT16yxVT9MRaRve1K950Q9hcWXuVuUNmag9U8lCk+v0Lq6WSZrTyO6FnA
GJ4sZPEnv0K8nQID8M0Y9TYDhMN8C2pxsulU1hOizrk72h1WJJGB0cC1RiinY9x1JX7TyFf7DlHo
kGMnjtVDnh0NY3oNYPJ4ZkOiiAmdJQ9qezveiKp2Q6ndWr6LKFCuefV6EGKH8TjRd8QWXg1+8l+o
ktEGsS8NR2R03JzmBQJFA6M0Qd0Vs8spx2LDnYuMs6c/Jig7IEEYF6lZXeyxmLi2lJbMx/4UdsZw
phOMHyqa29rqgjubGcCJrCDCUqRxXpYxf5b2c+Yj58rSwEUP4rSXutylkSLmtbHeloF+KK1F/BqQ
N0nJyjE1mENJbtMYYY13kXJAvSCru7EZAd/V3WLtFvRWsVeMqx503crTwYfXt9mJiBM+rQwzKkve
MC/xJScNfoE6/zL5QEGBTk8QGuAORcHVy8dv2+A10hruqvDj7K6s6s95tOVRTcP7F9yPNOxVvYCC
si3MAeTzoi0oVr48LWTn7qwi+6Y15bVLHiRBYfhLTOuBmcx7YXftXqmfoNEsi4003rVFFroceNzy
3AYp0SvrMYiDleG1TM+tiQyS+MZH996FB5JmSUx3P/pmuVUDg+Y8sp/7wk+ABcNMGVVzWfI/DvSQ
PfrQ7wXb+t1sUYrX6HY3s/xjiLnaDbMgNdYg1oJjgGMcvZrcaCoo2PQ+L4aaTUWWs1DJggsSgOrI
MMtANc2Ip07OvICZNyBh2WRGOpyy2kagw+vs1A4fpco5VecBYbFXofg3ex9hFWbqvM3kPpL2uK2b
h1G8LpWx3NclirHJE9uCKz+6gDTFwM68VaiLc6wO6fzJUuy3SPB8k30RwC9GRFkE35H25Rb3BwIZ
L2/GzVBiIuV0w1mAwajAULBRtKtMcG7uNi8jQt3ENmHUIDecCJDYVNOqDQmJXjit5xmogzcUZ1X0
uBXiAE7W7D45jtvQunNtdVxhCCMo5h4BirnKc/vZ8wf9PBZoE+qM0ZQV6x2iHfQXXXvQuYcAri0e
ssH8ynXV78vbsa0STute/0gGKWv28O0eFC1sgdDNfIldrOC1EjnfZSxJNTOsVxqEc58u2T2NS2gS
jcDYv30BBNDd/PjVKu8i+8kfk7XRDt7axTmymc3pGE0UE5gK1bZz2+/GFQT+IcQyppR47kmTOuyZ
O9XonGrY9sKhKL9UYpsrDxMmEc+DC87ajMOlrM64CLIzEC/GNXxzsV4cAgSR6biLBPYRB2RhZ/lP
Iki6M5TzJaKlhNbS3WHdZQZDBlBnLCfiejrxw0g+Xdk9c3lWRNXCgD5TmMW7hFd7cIu39ghkHotc
hu7NxWF2z9NY24zYSB4d5mHXNehiIDS5WEJgWYgF124iLoP6maapvvDZ8k/jBABh2e40B5rRW488
TAyNRLHFVNvyQiMaoLDjFYQoZz3VwXVMjK98rniCU8ziIpJRGKfdvdEmxK131susu4Er5dVoLkxk
/RSvsVE96WH4I4b+iMRp1UQxzPkBQkWjrPVAodvGEgHH7DRXo4jOdmwJ6nOoYHAzQsZy0XbJnd9z
GjQUMHA9E0/QxxL2PiXkNTcCqH4OnyMGB7VWNzeJZme2Ncf46hhYg0V5X9r6NLAdXRGM5G9c2V7n
oOCuTLEtBCpmH65UGcqoOouUPBycmFTUkQmSDWQDFhL32uFB32vP/eMLY90VCRrHUcZhF+GVHN7r
0gEMb5c7jNLBrmfpAn5ozfcJmKPEfBKwHNvNxfgjgyE6EyfwohrH2AN4ftNVdl/PJGU1DraqAbNg
ym257v2IGb9PxiyIirCwKjb9YlnTGiJgaWv4+/jlWrISnaqssMCOyzahbWu19ydzxV06JKi+vT8D
psJLYsHViJ1s3y/1/ag9cx901IrL/E5RAiqvvaI3wsztIBYg9QBuGqvFNedS6CNSDjsxovyity4K
Q3OWoLCc4w43Dqu1TVAzSJyYka6WySMT+0B4e807EgtmBpKqd43irFWy5gzOQ+VPJnvLpeMZvqV7
Y27GOvwrSbrPGnA8Nx9lU7FARSAE9BlSB2RFhbB1HA+FWS5o4RCVxRLffqmoUVKw1N3wNqcQAWX6
yBq5xXriwzwssJxNPvhYgivCKoBJSIpzFZyytnt1W7UvGD6to5v/OjPbZs0O7RLQNgT+eBgY1a6C
ks3TMBq3bTWBQMFHFi8fvk1qr79UNlKVlMdvSblT1qOqacMFAUZUm4BnmicDEsOWEXEVRoQtjI2+
LM1U4YlAEtDw9MLWGwj3GiizDJlYoQ3r4cgO/nYgKbT4OJYqN/L25JhWx9bwWSHgnFrndjUj4XHz
XaFjd/fv4RGmrrcYQguOD8rkiDYem8Fokufn/sRMYPDmY8cQZs+kwF6u2PGMtRkr0mBrHj2sdbcE
svrgE94FBskYqAKbp6JawN3L+qTbANJmZIKJs3veL33y4/eE95EGbAphr8t8so5Bkf9YTr13Kswy
RD4uax/zdjb33cZpO5SdQfAHVVN0j4qCAzwZko/aIbLDO3bgG15lrt56N//0IGePgztfo+zKYcqD
9tucGuucilVV1O4e2QteuNuBMMc52KQ4aUNmTRRDsqkf1VYDlBtr+S7RPL/WHDN4fvXK7UfxiO/h
i+aNVOvAiU91Z1pMN3n/95iSLkWQf1pe9ex0DRycYQhwv7fxulr6rTk02CCkYV3mSjyzcvxdt/JN
QoUO8SvS1UWxzE+TjlJyNI3HZdQ4b2Ka5dlVmxln88pIpw7JdX3I/nrcJHteEiNxiacq2/NxIsjx
bkmfQGp8MV6sBUUuZu2zX7eKZGQ2DniNa6t4J0j9YSpKBijmgYFAd05JAcU57sS7xnaLt0AhZqXM
zxxcNInp4QuTD3Fl/GHXvZeZkKva43Ee+vRB9rfuWQtAxBX/o7KwdCW2JFEuOCzBAv4G97E78kH7
2GKgMSDxwVF1a4Ik1oe2P+G40Ts4D7yY2t1cE1vICOyiJ4l0a3ReNDWCTqNxFZhAUKwk+4UIY3qE
hsioZYTzoOJon8vO5g3RMt/oCHUzpxtnB89H5ecMTtUt+3SU1qGT4K9YdxV0cXmzpqXadLnDW8aM
8n05YCAZqL1N2o7QrdQhIR5zL+t+2/eUPwvG6iYrjojSuyW6aHus2Y6Y07bOBgsfL7oyJyeQtnDE
qkCLFiLYuE6K3X1cpLsus2A9jpiUbndy1uH0SWre86S9om+nkQWJwlCL75PzM8+k2DDt2w+OhYSo
Wbh5T43xWOSkgCmrvypK8lWfBuSiI/cbMv/Djr4ajwZs8IFwOZj4Y3jX/XQ7HC3MSRP7pQ3Ix4uV
Ld+TWZP5ikUuNgkbIiLzTwdLzspvsAw07WpGsOcmzIVYWUU4ZUr6O4iElbNs7dh/sNp6Wi3BcHQQ
h1da/nE8FrnuNZnFo8v8Yx0M4N2W8repccb7d238oxMkvwUSFiKcVHzQQfXYK58fu+w89AhZuf/L
lZDADSwTYZVRH0AtrPt4GELC5+oDWoDvWmGD41reo7lzUfqp9DnIieapBiNeN1UX3zvoqzsl7V8m
Wm1yRtBW95l0HyrwnXgSebwN0PuniExR3B+PzuyK3+RXIy3HfX/J6zk7oVmT4ELGemM7FkVijkmn
HaN9lFC8LTlasJJ/UjplcynZPVq9ae4rJdcI98SWpTKUG+fRhFFEGt4TsnG2kW1+xepNbMTRdrjC
g8A8VKVMTBEqk5dOphSAMohsTy4WwYg6wpTtkx0x8CrmAPntzb51k1XfUPIWYjJP3IbI4ws2VfSc
hv1J4rC2X4ScOCcHPJMDfhjW5hsVI4cX+eOW2Fy6MUYlSqDXyZaeAnnCO45rm1Fw87oQFU3V5/JY
YFegbWM2TQbgSt++wQFb/NYvzvmSPKTu4PPDLAzpAKRuq6llvSCWd0JDpztpGhIxtMWcL++9Q+Bm
54ylbFh7yUzBGVt3tW7CvBDNXs3dybSiO7+mp/A9iC/DUMFgThaoiHU8r6o6Zcw1M26ADMjkIwkE
QX84yJUxIgMQjDoUHCetzlNmvXd1AzWK9Wfgv6CXpber8U4mv5XV4qvxUcDkSft7Dp5Gq/jwc/cP
U1TKXHc+JhblTu5mH5GFxVDY28y2eJ/DPweuRrM7Rku+5n7ficSUq6r7Hdf9sTCeGkpMJtbTvPc6
/wNt/knJXHPlFA/czBmHah5dNyDXuBb9BrerPiTCfrfr4iJaHPS46jYMKsZV0dDG5EH6EsTxHeS2
Q+BPj4VfHz96wzKRvI4Tty4HamehYZNNN95GCSNSi0dHSfaES7PNkLavlBOdW6rDTZRhNotEXh7i
Vt532vXwCyH9ZeIXb9y5wBDDO0PZJ4+bLpR1DTJaQTxsBFkcQ72PxLgLoDRgTvWv2fhdSaoV1HUM
QKpWnaZyLra9Z37zNkyZrsl2AwSq3Zl5TdA1AK81ye3WXW+ZvxfP65ivtsaOeS+sK3RFHDeOIs4Q
P8JYGnemL7K12fOBsICVu3oOiNOi4/Il+lEzS2FTyenkOynTAFFuYxJK17qH2JPOI/v0S+F0HyAm
IZ9RGp5aHqtVN3akkSIZQy64qUgFpSwatu2AlabDUgrxDdFKouFilKfEvbOja+R2b6SgVfB0CnkS
6p1ZKNtcyuaqkOrk6+4r0MMGbXF9mOam34aRybu88E39KxqAnUE9q/R0670B+loNWAcyotEBd8el
BDtqStN+tGPxOpqaJpshqLDbl3zsxkM5JvumGi9tL96Coqn2VmW5YbNE+9SyxJo8iTLEWeaLeVqn
sHFyBfEua9GFMgksyGo8IALA2kE69N5tBxG64NLHma2ZLudzrKcjGzBSj/2DmQFHbI3tmDDCdqSY
19ohscswNYzRCNMSXAUeWfuAQZE5N22EqWv3agHOEISmMazfxNnAzmMk4g5r8Db1+zPl19s4fbUD
L906z5edGkcoL3prgkIJkWB46LDFaUFhgIyx3nt4x70U55FybVzxSQlKsNH3UyyJ1q1IAHduWEXM
VwlihiVbnsWwi9hkbZHj/eb+slcyzf40TGRB2UYPueHhk8OhymcYpWxBP3pd1BeIuMnKKrt/gl3+
qxCC3U91A/N3/3eywH8kEvz/l0EAuP//kUGQkPzxT6DB4Zu8SJ8/8b8pBOJfXmCanpSE0ppm4BPx
8U8Kgf0vj+ABWwau5TqWDGwSXP6dN0mqKuERPkoFnnGbaKaO7SVRlOJftuebjvR9YicDJwj8/y6E
wP3P4CEfIrp3ywIi6pqIFpdO4j/DNXjMnTYDeUjw0l0bZf3dAEz55Df7pIAJYLNRg+MSt/uyEt3D
CQGufphZAjwEL7OZt0Fo+jPRvFOc4kjP0G40HT6DYIrbNSCm6L4VVbo2Ksah5lJH3baTjrfRg+CA
S6vyV6LgbPlZk/y2IvvBzRFYrJyGUaK18BiMiSZH+/YFPwdRvnqO9hr8T58koA5LKbEkUBQtkz3u
0kK326yO6FenhBw+d2hp8TiPTn+/BFOF8I1EbYhOH1nmdy9OI6YHpaj3mICdKca9cT14rTjZmRcz
q9PV2RqM/AgqYAwBsO9hUVrXuZHmtQ6GB9Wzsx0CZ744WaTO9sgYIjJADrVuvk/KWjHvmezogNUq
XbUjy2rDc54nHCItG4xuW7WI4pmwgYnjrlgBuIckUcUTUBhjenANPNAAK+7QolfE0DzUeRX988V1
kisaxujoTRfvJkFBli/P+iZB+fvbrEXYueizZefLAdPEPTvB7lz+ny/SEcmZtWvUGt258r0Xx+mo
RYa8ekvclCF/4eH6paXynKORjt/cmAkbLxfJF2ocuRZG1H5a9L5mXFl7ZRfZzp6NHy8T47FPmPsn
ZW8cmjEdcLgk8XqQjrtRjcHIputP0vPCye+HnZPk767NBiNzfQ33fVEPitV5OHCmU8eQNX2mZQq2
BsZycCH8ap41gJo0RgQ1i5+yl5TXN+GxFuajB28cYgc+y0SshjELNm3v6u3iY3uCw/fZdt1Eko7z
pIny3hk2KrqWnag5N3dA3amPheC2nFLz1bXR+WkeF6yYTfs0RM4ZAUBx6BxxHdpxBK4gk8Ni05GW
s7y3gCTuUOztqfo8ZpjAoKackfhiTiPl6rjTZhfGjQXQZKlZ5VXo0j00mPbiGquFHMpNNaK2F20e
lsQen9IWHec8Vggk0W4zZUubMI41HsPA+UzSjLGOhUzjNxbgkuWM4nHRoDwTvC/mmIGAWvhnvWCB
uIqihZEAYUqSyCd3yp+G1ETpjptvnjzy/dJ7FylsPFEq/91lQPPMMue1lTBFsGFRz6jrNAEpk352
lzGaXonUfHJ66671qg8xpJfIRB5M0niDq0YMhGszzLjTiAUMxULWLNDFdQ6ulvJ7qJaHgWcEqHcd
0vdCE6ii8+IEEVrsJlql4k/koI73ljw7NKzLvUKGbWcDCOAEwk6gYwSv/Rt0wbBtCwyM7bFnEExk
xb3ysOWOcNCYG0NEZq4KN4AdoeEcEHP8gg76yPfkblqS1XUAzmHAtBY6YPfCRJ7UxDyAgBSmCQHs
izbLu3U9z1cPTv5u8ruE3YdDK+omw56lz7MZy+xB1q66TMaLzVD4vh9xsVWdzYZseOsX/9WPGqLd
feOrBAk0g4l03XyBW+awNTXEpla4ty9xw8+Vxl11ig35+oEn5aYnj9OdWfzCfd7gIkC2aFuNhzqR
+BafynrA8YVWxBZ7EyyozJerySzztinOwmyaXgZf+XCi8JJYVFGGYFiQe/xqQVd4bEwfLIFJuYO6
oTSUPDS24pNPoqcWSSgwVn7MIfAQ41gVopEx6le9yA9VFHtby2U+XfnvsZYmqxJGQkBT1Jz0AL6y
PYvrIzfJpYEdJq24f8k8IiUKrCVMiRoD5sx85zMfm+OEuyqPfiyRvCRecTGClyQaiP0kXGIyXWpB
xQgCfR8S5+Qx/91F6OkEjCpkjai1FrPboaAN+8K8GzF3MOIY5pWMoJPAanyECCeOBtjinW1zR1dt
w/HhRc2O+n1tsndl+758UhP3WzemN+jdjLGLHf9UbfTZBFihBru6IHa31poCjMkS5uRR2hsM5PLB
diLE76wXQh+TOZbI0SZYBEiLZlxkD7cWpCTT2HFQKLmWc2KG66H66Y4N5eexdtOCO8mCtR3Pigtv
CUBiNcuqLIrPSQmVTXYWoGx2MUpPh+VGWtFkidDl/Sankci0cbBueb/RlvnW0bSuGMGxRALBxpNr
rZrMJnCngm/GddzAe0qeVeRhA2SGEY/APADoIb9wAImlOdaEbp86ENTzyae56IoXv3VfM3WbbzQf
LdGDzEliDPWrVpZYcX1cJTk9f0LjIONflaYHcpYzYbXFyvHrd1d8suDCNE+jjJosyapqD1RG44ll
FouKvk/8nVZ0zvYSZeGM13BjRN2lMVCnu0BHzdpON3a97MrW6q7wKbf4BNmK+QuujcmpH8hdJue9
p0Vy8mbXOO1bGpvb8RN5wGtZmO5aQQqQkYkHNpc/QYRVLnC+tXKh0qPraIU+iOIXiUfdpoETnfP3
YpRoSUvAohZ02Xw2kSqABd/YyL/CEbPnSvpddyd8lA4SE//JsVgHDw3gS+H9CYaKnjT5FpU/rpIx
eLB7xjQzwm/TShRxl+wo5uEkZY9jfl55E6dqF4tnlfW7eSLRHoGMaOdlo/s5BUVmrLQuXnA8hMto
3XdWsJ6kfjNu9m69ZM/YIBBPMDcP2yjZqfmL88hkxcyGZ5gBQXYLSihN48k/Y47jkzVCJMydmW44
fTRrBEp9TLADrd4UB9FJBWAhmRrtZ3ZQ64ruiYGlnhgYBJExrY2EBfHIm3dVBgOBirL8dqfRBO7t
/eqJMvj7t9pt9ftGh2tsljDdHuHSmyW6jyFn2mnNYOqjjokUFoOJjZGBnNyZ7p7PpbJjDAYEPLOp
KAAGsAmvpV2FjN5vD07y0hk9TrkuDhsFwszsan46i6Q70VoPE0UJTzJ2bLSMUDTj3zei7MCkwnS3
RpbsYlHv+xJguz0dJ4Synj89zC4PnWkwUJqe9cTHaE/RIZc2vmmeTSgvNNos2ibMTuybA7JdmT6u
CEcArdzy+l4Gxr/xAIA6b8oHK3He1ARnppCi2zoj5rxO4MsTDDZlBv5Cu8Hy6E3tU7J84KRbvmFp
MwfC7p1EcPzcoEsPiLJYm88lg4jAflq8ztwlzU3cBbdvXVcgkabMfop5J8Tm9GmUTJFZiCawBrPs
1CaWWMGeCcgb4DYeGFUuN7XT7Xjl7il+k/3Ys/LtJe/T6ruGXEBRZ8GzWdpjabmfUWc/4CVGMOof
zcq78GOtsZgeuqAxwzkYw+jLS9HkeIbzkhqvtOJHFLdMEZbxyYkPRHjOBIwEr+NUPgg5shZzmfpF
afqifUhLfrVBUpC9N1i0V0al1BOLJUbaN3xxb4VaWt5pFF0D+pDlkm+i7MkJWF1U+cvTxaViXLfz
cjRuKF6Yz2yGlLSPeSApdJnKP1X1ZZsNwpMOIzRumXnfCVZAyWixnmiXs10wtuGMxYWDmzTB1wGR
2WVqTspAqjyQY9ZlsAIHDwgVT6voVgy3RX49bnWWfVjTqRpcOyxzPgBknBffIUaKV4Fc12KQ92h7
NbsxsA2xb+8CIYB3tEnAaIc7fuqaA0upu//h6DyWI9exIPpFjKA32/JWKpVsa8OQWi16EgAJuq9/
h28xHTPTRlIVC7gm86QKlxbcjjeyDMsD+4erMJtw3+ruKUtLeTCG6SOO6brkzAdjGINDUJi/np2H
Gxv9asAlCzpu06oEmw1OfqxjjGdq379VXKMKdMdBRNHwOE/dF63WMe5YyLpJfzYstklEmBHUARgt
b8IrCH5Asu6bKJPfYRjeMpvFuh7rDaKZbg3nZWVlwbKTJFRAj5zBoeccemQ0qGHYLWfZN86JTelo
pn3E8EAdZuZigRxcJ0X62rfEr5gC6ZAxPyNHRGumu1+PjcJyOiwfPhZqYcr6J/K+dRlchxnfxgzi
gG2Nty1flcVubPkcg9mUCxb3hQtcbApe/hXRbc+JthmqqD57xsHwaltDcEnF9DiVzKBEzAgyUV1N
yiPcNHBvDJhehw6HAfM9cjjmgzH2n6bru9jjGNClfWDjPuq3YVHeJfwpfqRyF1UXQMMtbnj0LE1h
PxktinuDEf6zicWarmNTBKfKNi94HuJVd+mRGwXCf7OGIy01g87YD/iZBK5FPaN9qJECVjqyd0aK
BnlyoGfZGDCZfD0MMgSik40sHxC+0F7GCI6wXrtD8EaleMhH/y03sAQF9S0xzFs06w+7k8bOq+1d
AFhrp+Kg2BKHDTizogJh9MVCRPtv1HCEU/uAHd0h+a1UvsR8gLEvOeOb5pm7yzuguTrosBx2Rn8N
ln1Fi8d5YsSb8FSepxJ37VhOMaUzwvP/pfKZBSAJnk+7xsoAdrsv9rxkDeOj2NkgWviJauRVPu3H
gMQcQ6kiVGTc44rvYRJjx5QTkEqreqwK9nwDu5EzIdJzGawmVV157+eNRL7ADdRtah3HnD4Lylf7
tAJyZlfiVrREZIi0HIVDxXxw+pxC6XIvNfUpgt3lyxAYHWNShGPPge4klIGeJiFHJzEn0Q+hI59Y
9RAKh4kknYF6O5kSogRY/Ven3sRspl3iUJRTbKwaSTQvgkKz11lVvxmVuc5pzwy/eDYGZIRZ566B
73WnziJntGPaSF30NufDnQE9RAlMVXKsLqQXQOD2o2MeJc9zghff4snxLe6zxOx+oIz9kHuh9yi7
/TU8o2G9BGRSfXOMUu2KaVl8jbyhSICKtduhDiUYBobh/FLGSyPuIUjItA/Ax2UFmkvqO6tEyEdd
HRpEB8zedyeZfOuJyU6vcFGSd1g64DNsxhGBI3uOW/HBRKZGVQx/1BQPceWJjWqJiHe8lFKqxl6q
S5LalqsgSpsPaRQv3HT2uUxy9m+X1BR/6JA+i5zQkr4BMzfl+i695mec/fwcd3xNL4c9nMfHxDfC
rYjddh+9u7mYtgQ6XKO8PoY84Z3PUCjOjJOI40ejn+mEZgnzA34DJnZmOci1WQ0Gb3rxJS3+0zbF
EpgSwbcVCrRRVLBmImjkVGhxzqeQOXH0aYt8XJOyhWyi1B7CDBpG+kAYQOGpidilmxlyDUd+27L4
mhJyIrImsffdhRg3b9toZ5d4Ysb001EqFc+ppn8LzWvJeu6oEMSIjkqwp3aaCPhRrvM5pXgihqL5
GcoQpYoo1xwKAe0MYU2x3yF0LuGx47mud4W0fqVQn63jxavKg/rROhitJXlP7nePCQQVw3LY9vUH
gPVUEH3FcZTKHAO2Dw6pm2npQ9fcz+B5MJY18qxiC8xogzRNpZh4svJ7xsvJ9AO1CsOqchHXkmUH
jT3vglsHq+JME0fJwRN01MtHMpTTGwOtXZ2GLR/uVLPuJ8OqAFPI9AK+SitJKk1cI9j3Fja9EfED
q6g52tUCnmDiMHlS/PQFEh/cJ4jgUagwkOtPg4cXr8spjtx4aVjLzwnh3IsU3kKQ+x2M7LnF/rCh
Y+N0BUE8h4SnDJ2IEYDDys8oKSWYJEYSYUpnxUjbDNDdpGhIw9z7Z1heeqRHPEK6rM7//9Ig3gFx
zloDzd7Gm9xL2YKEyYZXv4NtmWsivDCmMKSToJpsq9+gdt6m0wiKxCUgWXjMA5UCDZyE0RHIqcfe
mIV9P8GKH5JHQjzjrXLIFKFqWDHWAdtNkt1g4JFvIL0x88thPqrhUU+B2LdkGB8CunEGa+PNd1vY
DpMermaVc6G1bJMMd9+M+PyVIMcLkMfENXK2m+F3cv1rLAy1m1Nv7Rd0j60pf+XSiQoneiMK4atG
8ZUzlaZ+HP7wU3HwxNTVcxNaK9/krrBTawT7TV6SV91R3hxYpFNyx9mHySgkGHGPcgWS8lO+j433
y26DJqOtD9pg/auDqd9UC3DXC8qzFyPjn1IO1KaA1CwrThuTQYogCssmM2+CA4YWMzD3Et9M74TI
mQI+rD04QVNO/klo+1+EXmaHHC6/+tIUx840r5IF3IMiYov8GqaLQZMf5NrXkkyqioVdBvoTQgY6
Vis95gK5WUX1u3Vnlsm1doYdVBH007Tt+ITBO4dUe47cyPZB+g6fgGGKNlYJYTJsnggBGLQmSFQz
Pph8JlRm/i9MUNpkU0AghGW0FJ3Iskx1CRr7OXM1oY0BI8LMak9MzIE2jjYWiWlGm9lfJ8Aw1ITq
w4ybB89mQWtgjFglnKFbrmSOQgmms4B4qD1v6+up3oQkRvGdLiYydWdthyjTiT+yamEJDs5659h6
nwvEoXnfMjtKLxm4Jk7hbinrxkueDFvLHb7hH5lr7xk1/l1LGtkcexxiU5k+dFxdqWFy3ZImOpgM
PXtwKpkwojUew4OqWkYCAABWbjJ/41gkbLZU+8pcoCO29TdmYXFzKyhzXWtv1QCzyHIp3umDN/Zk
+WvuEVSHAWCHmu2YFTefnPDtWqE9IHC23Lt0EKuuxUopbD4LfHLiHhrhkHLC2/h7TdHBnWyhTQ4V
BMqos+OVkvXDkHwkQWqs2mlR9k/9K5boD0OlW4VKaw3RVFN4ynU+YREfDTFx1WExjtL6GoTeuPGq
CmRE0S9Tx21Ug3NwkvEAxhfSethcc219DaN78vF7bwecs0we5a6sBYZiRnEz705Nq2nP5mevkng7
i+oBYwIbtib4hnORbKzOfxYdvWDmkI45h+reR6U+uEx/BZITsFQowV1hFUel7eMMVySYUZuaAxc5
MJ75YWkdG1O/Q8IVdCC4oxdsi64eKhX/sxF7ZSGEGX9RVJW8KTi1goCgldxq1y50vgpkZqFpn+2W
u90RFlqE/FWmMR8WL/5i5vbFUPKIL2SRhwOkty2xljrcCcKJaXgnWJecQrY9X30XlHxXlY8A3/GG
7uHpPirs9DTXU7eu/OiQZYRB2AKp5fjMAguByyB+s+I3GeeMfWL4pwLeuVO4BVYlCsi18vx5g9MY
lLHoGULJ1w7RFBvxF2DlHgn3FJc+0a7BCIcKuOsP+CZJtEX4nFkNufJ5hBQzIslLoPPA8fTojqxj
4TcPOx3A+c7SgO8y+42aBpBxWtGfC3J5+IDvdPtNrpTLJ4CPJ/ouRpQocjehpnbRTBaTksew41Yx
42hrmNHLQl6CGOaTtOyzQyp96ygDjCLsqWgNh/yEEwdp99AeY06JNIFZJEis3kWjudUJQnrHKL8L
QcfDdJfjSgkayZ7lw0BFMGOeyfgA4G34hwTsg8A+EAbeCaUw23sLO3ylfpKpOtmNf4/qPtl5Tv7Z
5o3H8L/YiLp0OdzjZ68bRx4p8Ty7I8aU+GOGFbZu6BhBTrYHCNLfaCqon1nHo1WxtzaCYyTj8JRI
hcWrKE5DuLVqfbPGigg6c/h0Pf+tJjPDhNNh1Akm/Ilgj8yEUpDbwAmtT4OyajbqO9PX6ViWjzKn
JhcR2KHcYXEv/KPtSAcF2ZI3YE/Le++KlTPF8arkimLnz0VkNbicJ6S8armWWiCdVc3r2aFtRS8P
q96/MhO8E9PGTA2EypLEiwQMGWFAdOE2Q8o6xS61cOUQZui5HJmtwRyNqEXgtZX3jly3Q240vpKr
BHynvQX5C5tJdnjAZSxcTx2fDU4AknJ3DRvaNWxvkVyJuyalo4gJ6SQjvUhYZ05iYfeJdr9YQzeW
7dXbIB+2ikPZNzR+QMd7a4ktiZN83zXdtUGcEHXHqDGxK+DmNZvmOjXdPdJw65VQT4xWRssA2KH6
/FZPNvUBNCkmd11yiGpKQou+etex+pSStUoEifApitDkJFBRxgwEzGgdQwIcVyh0vD04IczV8sEa
oZP41p9K5+URbzb7gPAfHiw2G6AyFNqX89jojVvpezdPBKNkCbNymFGrNA9Xo8PzbmrKr2aAvD6V
NG1sis6ZAtTV2FMHbM3a2Bl83qGwPobW+2KrjQ4l4HX0HVA4aDDtUHMwlfe5BR7KkYZ0DscFC45p
Ohh4o9GxzIcWOolIJDN//vqYVybRwaxdMlujLh1vZDglF7cDoDREYjtKroAOSgoJHlmyafGbQRTn
cTEwVMp2vI1DLbayMBBJOSHwkDggFiWQ6ZZ9NjYJi8xWKw3XkkGd9mLGMjj/dqGY3gcTh2lt9N+A
CDZDHePF0cGeGIAPKOBsHVAWu22M2ENdGkv7tEddtxuL5iVidnoliAk98q2xvQ8nTL6Rhv1rYccQ
7VzeY9meASjxcGoiv0uVfUmXOI86wNRrCOMmUeswquMnsZ08WiqDhL8H4KTyivXAoOgwdcFrzZKv
thlYs5m/pjUw9lIZW5an74SbMI4Ym3kVCDGsvGrEnhb89ZuELUkWEV7JqqyL2AewX0hWYtTtpWEP
5kj8z/k18/5YealX8Ru/Pe7bOjxL+T8/kKQrhK1wM/CEsidC5wbhMATMExgoe3hGUfN1x0DAZSiA
aFe4qZEr5tYFwQvzxfoWGtZ9muaTTox2FQTqQIRJF5e4BzJ6eIwfuOE1Y4Bqz0z+ECwDc05Qkz86
o8YN8z8l0xm7XoKRBvFsdiSaYwGnpuMPErr4GnkoN3EGvfV98mdeZH02DCDonWdq0GoXIl/uuRZz
1EhmyqNMcB9LjeBmdworGJKgkGgETBgfbql/prz6MAjaJVMH/TM3KRN2tgG9MW4n1/sa4/QiEoZo
8/AtuuGRoNdy7Y39zQ1orBPSlEbD+VQWV00/ofPKkASPiuX/onvE2M9Sd9hkqXuMXLd5FDphEMTx
iDZVxbifhwXU6EQMHXrjL8Ok4J6ilMhClOfakhq/cb0uYYRqjQFTRjjDk7qhdsJl1lcA6jIlb9Py
1KALe8NyNhHbAGQ4wAEAxh8VVA+/olIBn2l6SBVOv3Vbs6hkisqmHPyoFM7WZB/vW9A7YeXsocF/
jp6eNqSghVjWrK2Gm7wWYz3uAc5EHCE0PjNoSRf/4KYcGOSOkb5EU0kXxSV/wUcc7FzLPDIOFCys
KZFj+vKTrs9tjK8rKxDkejh0jFCSmTFkEW6YaRdEs88MbRaHvv1wTXx9UQlzJ6FBKkyu+xGX0xEh
6wFDxs2eZI9B0Zx3XsZDbLbDb+uxNSc0vQaqM3Mwo8Tm+WEMhTayQ03skmDIORB6KEIYwcKYzLH4
NSabRVjN0c7q4gA+MuoUxvtLPhY0uNFW792k7kXxDGAjOxQSUIiogm8PodnKrq0PlWi5D6wHp5DN
BeRxBuj11nssIrruEYwuY9DUG1lRtZ9WvmREI2tZO/i4/fQ388zfxncbWiNSGOk3Wiv/9cLo3aiP
fTXmK8ciYrTxh9dcOfAmJIKFuCdi1/X53PoOdCqzQUNv0AHwXwDZ5ARrzKo+N5aBinSQ2yrH5VwF
UL+CvLkoXvcpWLZ82cPsswihlr42UB3QrFmEK3Y3zH9A3eskwNPkHPHaNFu7Fd8NI8jRCy+tB20v
0METvKmdTPVao1ziZrbBr75g8fmcSxqRwibQIybDsXXjfm0Riu7atFraydBiwNxOht+8TP9YCdFr
9WYQ/SfP60DrM71KprDMGoiGjNKJwPSlRb5kYXsquu6QlVhKgulH1uRYDQYZxTnSdKsn+yAU+VWL
6AcmKP6M6NfqsUJVrgGHfGELGcxew4aJIAEjfzuMWDUaZUbZ6zoipi6fec64SdddAliz8/yTnxiv
6Wg/Ta58rJIJrkwvjvI+mb6x0hJE+eA9dQA7plC8U83kH4F8mvyzMzsfoUV2pMu4GdI8nEtW4r2C
nekyfmPFjnC9Yogi+4mghe7QBzBoDLbyPEvlpafWwImL+yD4cLjwKjc/uNxEowqfc/gSzF6aVx0N
9yIajil+ptVsiI1ri41vTjv0hp+ER54jxAkHz6FlR9yyH/RfYRGIRazgiiX9Ct404V++fuVJB47q
2BujXNxr5fDqWiRfCf0uJvNMBiynO0vYjq+7tuoEBX5nfygnfrJjTvXRHB57B+RNQn5L0N5pK+9Z
W6fcz5TAqp5fEYChbtLpdO5HbG0cO0cMnI2OPgwgxbnuY2791xbiUeAYm0LwrBK5yjlNqdKSgjfX
4YOR9o+pKthoJxCkbcPechePqxY5q2fhyeWnY1gpw1NdeU9g4sloi4ZrYXi/iYVrvkizIxF512oE
WZSmz8vGJrbVGV4CHRToHCa9/U/Vv3QhbepUWmpt55pyPp6hmLUvCszUTkbUa8lk/UzLZGV57lNN
gmLRWd+Dkz/dDe07V3+I3hKXLW3IZj2rOWXinKyq/VBCorXpIhfXvlnV73nVHsu5IDq0dVi5+5gY
3cg4Rjo+6CZ+9Wwy5yPF+rp2v4mLwy2rmJgwO93gAZlWXjT9kGz6G7o80A7/yQR+T2QvHSP8dTrM
5DaMqEIL3KQIR+UmHgziKEgsruwO4Zs2EBH9dT1C4WxYTH4TfTOfuTh9+GFmxd+uZ0lYYWDHVp/X
LL/a7gp1ZN3VzclO+42VQdtKgg9IzbA9YKeP4VrNqPTwGjMRMRYNQrJzTK7xwYU/SYf7yWFcHoKw
esqG7rW21wrcPXhO9Zoa8u7EHAEzkr72l1LSxIMMqWdm6FD1iEB6wTmeYELPQmBQmWEebPx1RHEa
gpq3eprVHF2xIkUQyY3wGomNnWA+Hl35WkTh31J0oDEHkmljiCck7ZCFe5Dl3VfWox/EBT0rWbVm
ODmIfOFt+845CFvrYPT2B7MBe9M65b4ouEBNK1S70MjfiVk/IraBSQlkAORAR5ft3maSUY/o6csH
4XvoukV/DUP/pW+nmwgWi4gdMhtdfklyJAAeIVH1SHokveEBpSDzFLchUnqkSQ1ZNVQEWdSiRmq0
ePpZefgz4XCwskLdEGpcvBPzi/u5Sx3i4lN83saz8s3voCwVP7v4o4rC3pPbE1N3NKAb+S5N0/0n
zWUgmuClrPB14hhhySTHST22ChZLcfJ9g/BtzCFRtHNxIG5k4AIra91taYbDKZNZciA5ZhEKMScw
6Dv8zOq+jdH8awRV90w4mdyirCIhL8/IJy/vQZQ/knOUXXODmTehcOuZQ72x7He0JHiKYgUfO7zA
VJl2ToYMvwsAnXeZeE9MOFsBS+0MaLMY6py0uwXUMaKrmUmLM6VAiVDYFe0fF9YYiQcCaLYSsN41
tKOPsM3Ib/HBuLA39PVAMTs1R6dUwSUm8hEilFmR51N+Z7QAPvEPgzHf7IwACkt7zhZgy/uoCm7r
zE62jd9+iyFUx6nCZOsYZ2HieY7aDTHFG6cJoreglt8kgtWIRu6x72Ltt/S4hqP5mXblS0Es2kw8
Gm0VuNlOfAmC0zQBat2SpBYQqRZfoO1RkQaP5IXR5Jos6PLFn5Yv/tl+yWUjN+PTjdxLD9lh1TD4
SKocrw4j8ai+MIiVyDG6V3eBgMRL7lvUyvclytdcEuGqbGL1o+5ZMRCAy1NFdJwmQg6oPjs2QuWq
JV0uUZDBwfH1Kfb5BnOM76tvCWaSmRVPbDLdU3dxy+TiCMbRafZybv/1Y/SNVQrnbwuyzo3QJCyp
d7N5pQM4KI06xCcXj6V9w7IGfEaxcWR+MU2AOyiIk0NCpp7JAF31wYvvGJAbIJZ2GZAnS976/1Nw
/k/YVU/z4DBwZYBCbh+nFvyk7qUgzy8q7SXjCIJTDT8fa5q95ipiqqbvDBdOPamAJMZBvND2ayBs
jFoZKcT8SWW8+uQJmkAj5OBdJr/rGfwQlhy6NzP3XnIXOXAAOooPGwdXwINHTNsms6z+IIOfqcOC
Z6cj1z7EJ6/2bjlZh45lMiBmFELT4SxZiGQitiAr+w4ZjE1aIgEYI9mJudku90P9EJGqmA/zCpkd
jPd/AI1voc3SPdmHlLcjpahPMmMn839a+pfGLQHDk92Y4zVwUeptZlIdVWjCqGfWz5MAYClB+MPQ
znTfFeFEDnoSdwmIrKduH1vdEa//vXGjjWeJp77FEGQu4ZJxjleMMRm8NdChaiv66tOfwou7xFI6
ZXwZx+rFWQIrbYhNnYnfpA2dS0n43CqEbGYz1wKxZrSs4ZZ6MYCx2YPAjpcXI/LA08G43cQNpl6S
M/0hOOXa2ZYJXr0m43+QsZmTtZk3/TtsSibB425wjKu0hPPcuNAIY/mkN1bCrU9yZ7wkeNr2Hx+p
aO76VHRsscoI0Zycbkb5EpIA6oWsxCg0vcChRCwwAcklLjTiLVo5YIg2VdJ+ucZ8zwbyRA1IjV7B
XLfV7tWN1EgYPOZjopkOSoQv7NH/9GSV6iW0FJsq/0x0IMfvUs/V0ZDuDfb4U0raKbCrK8k9D4oU
VJc0VCZ/A+kdBKQSzPVpud6uBvAnE/cz4mEemOsGS7KqWFVL0GpG4irxwkdTGMEahv0vHORdF2EA
XNJxyGrtKepcIixZu24jslzlEuraONkTreQPlabDKB1zmDUe2AGeSQBGujXO1ic0FCY43dYaUe2T
HQtJLMQ3adwsUmX7JV62YW0ARP81jZZYMah45NAWpncu/7CIuZtZjTMeAmEbg7Yv3g2tH0OiHzBk
RslKt+jThvE55pEl0GllLhtkxfNqGdO5ZCOzwRiPhMu8MQDYY4MnJKi31z5eb9a44jR74/+a/p0V
Z9a+cZJ8hTECv5845qTy6iWeN2YO2UBfIKAe7V0TszIogxhaAAe1z/BlifmtgRW3oXrHKXPMLd4+
sUQCazLvLFySOICgUQ7f8zARHtwDy2o8eQ185V3iVp0QlpwBHZyhSawhbb7pJYrYGO3H0MueOj6i
LpFFBZnFGrtXxdQf3RV7OedTJzYxsM5nj+gE8OO8qwlBc1Dsb62OkYoQFPjEaV5DXNTrYYlNDhiZ
z4g9PfKUR/VKz/HCOurWxei9l9jlnOSwOm5ZEnQ4Grvy5NYF7IOyv8lq3GVkNzOYZPPPdsdGmZ7F
sJOgfhsDecZR4rkbLBuoMYxnKyHNiWToWegb9qxuPZMZjQT2qy09ZCf4Q5dQaadxvlGQnCyE3CJ1
74yXvXWqxr0YKMWd1LPBQxuwfNqUjTYjOvpgzgEq2D5gYNwy+25752zavDsY5Gb29gS/iq21CMSH
p5Fs7HmW36hbXoyi+LLIzoYKBRapzdTGS5E9KA8ynOOQ/s5AApc+TX9M7jfrNzAoq4F07iIykNpx
ViNkfirJ724XbDThlrvA9V7NhRZe5Wvuz3JDE37s9LeJg2I5ko0+fuhs9zRnUb3aQmd690kPl0uM
uALJn0BX5IDj5qvE9Gmx8kNy3pC85Vls5+qHyieXnI14X9CwtUT4srp6jEgw53q4SFn625yWcoWJ
rSTr3DfL34Gm0iIDvSYLfdQWKBeQmNz2KF1j75yRm567ncOVoR9JDhwhxx4wQ54VSetZ9Q12EINq
9yvJYWfoiyetO3nks6sWYYBYItsHZb22+ollLrOdGTWIvTxWvJx1VdEKMPeTnXk2Sv+CRS0hFV6R
Dr9cXXEQMRuenklYufUJ08s0yn5NeCjo3JGC4zdrSJx3YufNTdNgK+zogJ2i9GW2NsioR5VQ8PEq
gDiQXkmKvWc410qG34psztWSCUnX6pnlU6NHGhD2CIPXkbOuDyNLuh0HHG9YQV7kaCZfFFLZmNz1
iJtHM3MsmpzcbgNh9LZBYd2kjG5K/Rm226nsd60iByOsyYcIeOUcAsXJbXiPfYOv9UJgFz2J8Wyk
DEyH2F4NyJCUGaKSatyLjfiNPbVKdxQ54RADsad6ACH73C+CS43kF3hlPfyfLkjT0uPoLQL9G0bI
RlFYnArFTzM55F23Gd8jYO/+bw2mzWc8eQPM8mu6ULls+F2YMwI6NZedcDK/8lYdp/YrHltzXct9
oqKQpdWg6bL5ZVHWGWXlrUFWUsey9doaywA2gnBQhFzj+Vu9VHCtD/rFtIyb2y2xNKnzSzTolzFE
75ND4lrhh+mBjGtqEwAAezusH8gSeso5abpFS1nHFvkWikVo34KcGfRIzwOtswbHxeIrfp17RgPF
uizdftdhNNtmU9ifFwzCCh1ByIgwfATAJHYZO2hLP1V9fMqi3L6gZ/5hlfwxR769nux3NrJs4Sk0
oedsW2c85NkMktJEuTWzkr4qIlVWZZIWTOYbDepbV6shLRxMDLW51syC1mYcuBtq7RwVLFOUnN4z
MxKYApTap/9/qYMWn4MBE7n+hToQjfDvaN729fKXAsNcIgTqm0mTvK/i+sInmnyWEG5AbAZLGCO/
KC1efMoDY2RcHXrtb1x7sB0s8+YO7iv/Nvu4bvf/V9P2g1ko1m1RNzIOEc3ZsN3xMA7GnqwSBIPp
DFaqn/YoxkMKrvjaNjJFPW18GkPxbpM+ubNnn4lbSZp9PBvTQeZovvnncJCl7Ocgc6yxcf06E3oc
qxcv6UL2WtRDaW5Y9IEDDC32CxyyotrGzkiX5OBIrtolbdF/nwPzRm4UeWkJIKWpC+8NxeQhtZrr
2JAUzSVSkuU4f1clUbxdv2sKUOOB75GtK00ICYofjxrs5sCzgv0MSEomnOLSNFErA3ws+vZep427
D9CxEZjUo9huSvY0SUUJNCFtGd0SYkDtbYC8cjNQYbl0dsfBGxGSyRZ3dfM08Bv2iJE/Q68fQiQP
4Mmu2NeYa7+3MmIR8ceIgl2sP7Na7m3/2coQyYxQGLrlRzBdln5K4mhr/Pg5SKfHOmODaEJ3XbcS
NhwOrf7o9RWmO8g9TdcdOxZk+zRFx5PORBhYxG9SKlVSEVNoFo9dqCLMReKkmelqJ99FEcxEj2xI
iPPmxSPxyQW1h8Yq+KV6XChvrjbPZRbIB34TDUvEHMIhTuINrPB7BbScCW+2i6Yh2KtOPk7wGbOs
MR/IaNj3gf5Hs42Lxq6fUcn/aw3Gym3L3KcAMypTnvJB+f2GErTjjq2OU8pWPItZ2smaPR18QzPs
7yP0rKuq3PXkMq7ySvMyqSHZMEmPNvaIItCPA/UcuWkCKR/1FN6wQy0R9zQ5Is8R9gd743SfmMEP
oe/jS+05dEqNSyiJ1W2ZNsEH0hJrZ5eshghTNnXTQCBfwleMTlTFyBB49dhgDZewA2sm8hktZOg9
AQVHUgx+wUQv2vbi0yT/qMw8KLut314tVXLpOzRTKUNtQ6Fr7iWDKe2A7Y1sBvyGSSRJXx1cR96w
P/4m7Bb4tnWLpTDwUN5jVEC5NawTDQcKOSA7IuMxDSrCpLneVznnDcn1iLly8S4jRLbIiTz0mv6a
dxU3Q/MbsvfbWPkArpZuGX91AAAJZRGbH394RKvBZzhAwe83T0FSHJHUo69xnQNweCr/Yv5AAXd3
ZvdQIive5AausKwLaX+KbpPlnLHcIsYpylq5czzx2mQPHcyl9cCrvE7H+tBmSMox2L/NkqRrnQ/L
BhP9ezhkbKDVeIkrDnIUhmR9EGrua0F2q+5sjKp+dqJL4zAAJr7Kl5ePpRNCx7HeBVXLPBOb6A5I
0WHU/QdTWJTa3EPQbvRVkaRACwScnvdqxbjnS8EWdZD10crqIxtd+6HKIFfI2kUm279Bp8Ihb6Bc
mcHYwv6kI7wbvQB3wTGmDHiwTPosCEn+B8OhDHlucnOKgMCAnlUTNHf+ZXVm8YExNQeCE0eWtQX5
C/1oUvlOW3G9N82CkMz5PFUguZjm839MrIRDrqWqicCf5wwWYxfHWGOVF5eVdr7crv0YV6uu8NQG
/HayA4v4BEyn2TrW8ATcFQlPWdm82Ko9dap7s4EjHpUjP5NPnumK0bkpEbN3Z6gvzioPvqyGN9BQ
INnyyaBDZGo0xfVVIFaEtEdzSmICEllMV5pgkDLayRl//cDcad2A199YouWSQhwSZ7e0MtXONR21
xhWKZTnpGJe4CaAzzQSNz/mKNG0AmbM8TbkRHqSIpsecVFU0UvBLEsYEyk/h6GPPmVhvGBG8gcml
coky41oOIPDZ9++BvaB2mF2YdRzXyNIxd4ltl1fNCaPcLUJHQvNGrnlluNiFZ360im/CHTGztnZ5
Wnatk1cNUBjRKRhHBvXPTTy8Ssmdb00ZkYHtIbRMa2sYOLw8QcQb6lUswj55SzxQdc+TZxbgObSp
rB1H308n9nku/lTkzG4boDqRPeEJ4P13ohL5XOQP+6FuX6Xn3FzFl7HrS+ouNj68bG7D2RpwY+UD
zs2ijV5nG/5YMqCYCvnkzCCvaBcuEIleyqxkBJ2eqmVAOYiEvRaLL3qmA5HtOKlMzBuNnI+kqhOF
iKoPsAcJLl0fPbqob/McmVSfQM6HKug5/WkS17TCDgxBvdj6f8OgYy+hSTDOMCqX6U6MVO11ZuX7
JSeU5mtNUXwURkhYUGU8JS3mKamjJzmiB8FQwl6vVY9gOYYH8rWwvyPd7kAFASjCa5LSwsj5oUpn
4Du968JG6QjBNd/oeMQy/vgXh8UznZ4M4BC5JUsqqzgFSCpveEufGx0jr/cPk+rhIdq6ZMWFDjRr
QSwlbBhq7S1SfZTEzpS0u86IkwthN5YPAKb0/H/jAMV+jj+GeILclE9/NGET65zq1IaqWIen3oBI
RC+wczDnYj1CSR1VxsNYTI8F9xLrhDDfL0fsNvQqdc679GNoUDJOTGhHI/uR1L6bXqJpipKpvA42
nmDGdhuLVjuCsQdTmfCtTLhibYNJHiwWsnXBOjjJgKtFvXH0w+vgpLhwXOZRLBL/Y+9MlhtHsiz6
K/0BjTLA3TH1UpxJUaKoISRtYCFFBObJMePr+0BZVjlUW7b1vjdMUlJKwQHuz9+791x9dAR5a9hM
jlbKputFYJaMKbZwSRv02ut+7xpNTZ8ejwmhJ9iS8AFR+nFQ1bF564XhMQIO+Et2/caJLOejQ0wK
dtZOnhqxnXkyu3Fwv7TI33QtG8ba6tQJfdbgFxGNXXQyqweXYUUnJuap0nrKOEv7ls00i4CFNc0U
rhEIg7vKMH6MAGdvKrOPdxj4fzU05dZubXSHgcGBHpF4mfohb0kd7UsPcFb8qOKOmN1SyiWjAina
yAdf8q/P00hcoBHSe7c3QW00l3Zymk0FuvXB79xw45b8q6c0QabMetIEJWbGwaKkzrvsLBXCLwN4
+GnoFPxmjEIHWCWIKGr0O7nrNnvitvzbmWHLDi3uvPWGZKGOpSb3DAD0xIYeMud9cqM3heyAs0P7
ZNPIOLdWXd0k+IdeApnT18AfBmxlxNla98ZezBEytPkpBOLvUqKhcGH+W7m4k6Dt0jJH8CS695B5
zCQ8dZizalFBwHkqqb76ZhAbi37JupzwrXUa6/z3UoXyOKv+pvUWVKyHLNl99z2N2buNonXluiE5
18F4W3aoWf25fvYhbQ25W96P9JohG9b2we1wxEbucTIj1LSyJ4B6aMO1L++RC6Kj5CyFPpswR1Pp
9uHrhksKSoTEdGeChMb3kj4QkQzfPyc4Q8rDWB7rtsgfrngwqwfB8fmSpA9N/BIEbXCBbpNesW9d
nGkBSE4mkbloQUt/di9V1fiX2KdRolrvMYwd7xHwI2Zkz2wPJiGIKVrdc5j6Z9xGyb6xIemRmLPz
mcM+Ok07XOZu3Hi+Au+aE3YU018AeFjDWIaSaGhGb2NFblZWBLgAJM9HOp/dNm/JDamgMB+ThV7k
9N62TJYvqTCAYYYSAbFTcoyTob2U+aoHcbfGww5rMDbvwEMTJk3A7TVgaRikd+skMTIdXhvyoNCF
CMd8C7waoJtRo4BP5S0GdWImcL3GFY0csNSJCF96CGo3vYWmOBk+6yXp0a1HwAeR00Cfo301FUXI
0a/gYhuhc4SjGNjjZrKhUKDf5q/BgutIC/KbK7lg/icM6AZDW6ikm7g7OwSjr4XuFg9yrk6UsdTj
+qTckDF5AVtokZYaXMDSbT+lnvdD221YjBzgeBTGRQdPmgyONTgT2ltxFt2BvwjvaHPvkWGB36jz
F+2Ngmg2dYUhQtwoUpXPuZsg6BFfYnby6AUOY5sARqZpO/nWoPNDtHMNd5xWA8MnSK9u+FQENAWc
IoIDTN5dqvjlI45rzDN63VTYdYlEXTmTXwC+cF+XQc5dW9EdIELG3PpAhUwruUtGv9jg4iHdlV/d
TVaHx2XRTzjdz3AkTCfBIInvEH2fsrp+G1YcacCDP2UUx78SzFT1OMuPHk2jdvPwpq1z8RLZwCCG
ajzi33CmRAAG+fBhBB34O1S3bBaBN8j7CuvLurE6964W3s+mpJVkNv0PXbSYtwwOJWben535e+2f
icEA7Ua9hIbW4t2tI85gnMWTJdfU3MdUJoNTih1gq31uQ7Ioe06LGPvH44yq9RhlehGZM8j14qSl
teux55soUan+WSsmprnMj695M5bbaMLjU4k42OaRPg+hYe+d0l3qc58hsjLXzHhwytrkxxUuZynR
r6qcroJTlRqqFi7xMky+8cFGB2jNLE65xpQzKwTbuFE9dPOb5ZdueRJPsxd3T4VL6rHhUrXFItYb
uMHebm7kxhvHaaPsH+08EK8Kmx1R7/wDVifrzaw/QoNdONUxAjAjcDdZTkhmZdwp1qm3SRBa1AYE
n2Hj3VggsBA0he2extETgGJ9xRK0Ranaba2l5daNGg6g76wgM6fbRij3ddJi4w+wDsZQo68o3zxA
jjcOXS4yxvSlqUdA6/bnhPJ9I1IEhCqW9b0fBRu3sMRPQUAXPS4EQ/RqzmVHXkibYG9pa0qhpFeP
bD/JNk+q1cDBkkBj1Dq2ER9xNR00sWWB7cP6LKqLWTrJhW8zRIsYb2F5BS493kTQi0Dl4QZ0snAT
0T64sUxTIAfGD7Yk026KJY2m6MqXysJAh81zYxKRzuxh2AoKD3wm/p3KzWRfxQl5aGStgMCxjsZy
k3nf7NgeNpnD8KkNRniF0nyeY45ipEszmhTjoc6TV8BwmDm9mrk4R1lJBcvYa4AgiaCAvQG/T9x4
1docDX2hwAIqY5r1DhZk0jzn2jbvhB+n+96hSe6UVfgwldEvzZQEi5CHLgaqQVr6n2Q7CAIifJux
eDfAjzvWeFDRn8fYzaXLnuOJ+YTTd97PcXII444jkD/QgUcEHT+EgEc2eerGRytBsMZYcQ703RSQ
guw183XcpST1DTbQssIrbPzJ+bW1k5/2wsH367G604sLyCnfCkaYl1B6xqopnW+lzKYD4wnOZOQA
Rzkg967DW02YSc/0QbeSaCrLtdaeb9F4b8wr4YCsK378IIHk3HCmFXsmKCP2Ib+jlspLPd2BzS83
8ThwoVY+c7agwGtUCuIBqBrB4Xadt/bNgMpeLlNYVPCFhVnWH4kd1momWgzRC9Qm5sdsQWw3zTvb
Zn4Th51+9kSFgcMZl4RAoo4TowEXZzYby2CD9kxmvLo0uRLj/jH2aQMnwkg+W1D7hn1pbGP64SFM
ahk/PsIhIAlnsNdRY1pnv7hi0Cq3UBkv7GW3yBwUssslDT065IlZbWxRICCJoEcMZQpkpLpaoaFo
GwXJyh31qxtCiXD9gVIomc7Myb+Z+cKPhubjQsZiNPaJrtQ/iSo90JGaV87sEpyLlXqI8gm/OOOg
eJ7R8uBUtTryYBYi56q2WdeabDoiZ87hcR5HaPKTbTOBTGF51z0GBjPWRz2oi5V1P/PRbtZSRZSg
c7OCyy8Cu8XwPHgHvyg+OfvCK6ZLjP30Lh5jbxN6Bv2DHkESwyIkAI4M9pINNyEKceNiNYWzyjdD
L74K7XJMmmdaQml+y6nq1E5cBQMkAFj65UknpTxiuwolIlrCjz+CudUrKRx0NO6PMZ8pQ6I17jbz
gWTWlqQ2qo1sYhEgUCkxxQPHTSY5h9z5pbvorFJamWCzI2RMG86560gGt3SqcEbgSLpJ/cJ5gP9Q
rjW0Sjob7RO0NHUzcqo39Jf/R9EEDwkuQAGD3x4BTNBS64SsgOj1OZ3V4p7O66XP40ut8vahVv1z
WObzQXEoQ7CJupdgPPY4YyNA1ifZqZg7YgkYeqMU2FLh1qtuMIk8lyNaVsRhmFrOFbhLMMSKYEdO
p7gEQpGKK4AWcaUx8DEr7NZhI3als8ScLxlXkZ5vMSpzKKGXdpCmk9IFQdUStt5dgQr6KSezDhF7
vEIAT6M3wJUMWnfnK8zwtCsfpxRidVK026yUdz2FZteHHmQOpPbeXK8zM3+Ph8Hay3kzCNppGV0a
DtXvHLuhWRvGixEMD7VXP7gL44mqaR+36akd2Ocb9EZb5TNGmC1iN930GItS4FhWNziIU0TGrNSK
yXpJzNmOkewHTNFwN0Tdo9VNL7JFJK1swjo5rD2wU8AkV+wbYWq/DbkVYNqvnic5fDghIYXlCDKn
aDjFIwtVudfvbM6c1pA9GaSpUb9g8TOUvfIsBJc288vcxhoV9+TipBXCJATCu96Y+21h0TXX0ZQg
45ugIYT2rVncp4bODsDLAMbQ2NllToXdA/kKsUrjzWDyWtjBnNB409m+JJ6IC8+7q2h4elUYb+tU
/8wcxUpoD9WuzuHACwHNNfk5E98KxZ7mVd5wiXCi4kZ13yzHGTaNNp+70nK3vjCmrcj0pZrLZ/gu
05ZQvwcpwCR1FXL7saZVsaSE0PKGHxAsbCQ6Y1sJLmcD0+6WTuJ3ggLdjN3M6EIqDswXcsoJbsUk
O4fOoQ6sT6GWsODvnS3woEdivEZchPBC403HPzgOfoWgYU8BBsZYE6dZNJ+9hSwSEXC6T2V0K4No
RgVtFTuQW9gdypacjs9Mz95DnKlNnM7p/cSucmPQMVnTdL/zZRkytrzv3Fhs4zB/MVtGAyyrLrIb
6FoxSs+wwaFkLEphCz2smoudqlFdwcJjTJxKwFUaklDhYUDpC8ZFLWTdWSc/ImYamWp3DuEQ3wZJ
hzrsgAbYc/fk6qZhhcJGKseKzqpNM97piitpz7fD5NrntrR2Sxyw5SNXkQ3vo9YSwG4GDlNgW6+q
z7nHMd6O1pqe/g+IYfdIoMEyDzVp8bmxHQcA1jVudAUsHUclzXaPNivlKzVTZrVX0bYckuPqlOU9
7P/i0rSIEF054ocneCEMidUZjGSbkLh5VN3IDdyRxblCLi22QuDbN0UP0V1DAmICVjyPHZxyOvor
F72aIRCMIfHetxoMmm8FG5s3p6aMS1w2B+ChJ9sgp9aV6bWP0N3OZnW/HKEoiFaOAfPBdsJrgWkJ
flp8bQpUyeP4HYGagfcFcFgXI0xwPA5kprZ3RWSZj12cb3uVH2+JxXmEQQY3wnNfSMcCrNhS+7dk
zpdMI5aKu5Cg8pxhPgw2Hm+G7uup1gELbr4e4e4Jb/z1aJfDQ5eo6RDAVy8Kjyo+oOuNLJ3AoOSj
bXHrzA4uTx+CdxhgKdRm9N5baLhgHm4pZGibTXSCaSbSFksztY3y8V7Z8iYtw3qVKlJS/Ch+bXNE
7glN7k6g7waCRlVFek/o4kgzQ14uNN3MwE2foNoCd1w33UkMj0utIKIK3sa5K3WJeS1/HGp0pyBy
spsVok3U4CazhDQPP7KOz3ySYmsTCJqYiO1m5Hh0xebLrLCHYe3bWF71Gtq5dRMPBebJ4KEtKrJ+
g2Q/tuZtOaVIciYCwBiwbczSJDnVRs3HTIDpNHHb4VRha6awYQvAYgpBwFuSLZg1qV1Xuq+2CrzV
wAdynVjOLzP3/f1M5h/ed6RXLg0yO0eLkOmA8U1FrhYMtwPUmWIvc9b8qGO/tNxy5460y4ok8bd8
0G7wcyL8raIewxdnpCTHDGq09dZaLCZzwl8MOAk0SbH4mPL3xMJZ2ivr6oviDQMmTvwFDhrX/cVE
vn3TIkW9MVJ+yJlx+DEbpXNgwBBGjbZu6gJS28gQVdMz7iTl65QdhX6rzGAFA0XA0K+P1Zw9WeDr
GshgvYsrljIJzm2RdvehaxuL4nHVX/uMBie4BBxcOe9WWWukUAo8ZE0wDaDRccUJ6Kap5/nGqCOH
IjohmCmx15VeFEmoBBms49/FVnzbWXTfqJTnnWUztWC8u6lH9WTThV5ZZhYwSsle60q9KBHhLp7B
BmV0CobFVlIDKwsql7Oe8wN197CL4UKxcGG3rQoPOIlckmBIwMO9IFCmjto8MhNiDbWjcz0iuWSb
WCsTxMiYhOYJg4GuzfoQlcWwNov6Oa+IGEoQWLqRfAaJxqdzWvsGUdnIMldZIpF2uZHNRYIuFpZM
TaYVlXlHqF8qf8FGPZZlBRxjQonuKD4Ii8W+Twe9Gh09o82B4hR+KA3uIJr9T04mwdasi5eMvZFR
QcORzABK3y5plwiiO9QD43WOhoRYquXGDV8H1tmt3X1mwuNYERJGmYX5vcREuWrgXZtoUpZxiIWR
lnGQ/zYTLXH+urF6e1vZo7HXfXYqZxz6WQClbBoc2ksNThC+zSzrftlPb6jEyHnmuo/1mcznMxwg
uatjLtIprLddaD1GhkFFVqB98x7Y7OJdMaZnu633toG6gpSChtMYR9LZ/VF76QFINj5JRvskSAxP
M91xejPd0UdwTa+B65PEKJRJNMZHq8tPTZbt7BlEnT0Dd/eIyHBH5R9mdOlmHWJ3G/GdBzM9KJ2S
Ocl4DrpVwPF8inpqi+JzLOhYFayKSe38wlH3WUCV1DbHJGsi+ypFXEXILqQa/zZzImddeCrZllO4
j+rkV8dImHeKz7TPkQq12IcvSdCVEmCq9gJgcUWESKD/rLGn7cp4TSlbH8Ek/bRd239ssm0HTHMM
gpBzV9ZsLadjwFQaCDWn4IkfXqaQUXSYffcbSDWfBNsR/FqfXmpZtdu2J6KsBFdQTOjUenHt0/mY
YlWCs4sZk5yiZI9BcjrOuJgdNcTHSLwT6prR5iizTe+jUyuG8UFEAQZzQnVoqTj5SpUlL2Uzk64Q
TzkK7wqMRRzAvF5uKOZsghsmKkCJXX3o4S19faOaLk4TDic3eifitST7h17jEXNHJfdfd4XT6304
21ukBPw7bfO9s8m8HaPIOn3d2MP8z3v4T/55Tyc0uG9CtzB3prcMAnFGMKixWrc5zcuNqgDvfz00
s2byV1+Pv74TJLZxgzAuXkO8so5lnoljO9Ilx9HK3a8vsk6Jo5By2vuaJrWwvePXDSgTxsdOkgtG
tUyTF0n3Fub555Rj08d6hRpsOH/djCOyS0QBPJbdoQ4H71YW+YgycWLuZZm3nU7Zzb5uKsW9yd8B
BtdH4p7oQy43BlbbddNAe/v91+p8fgXTnO/t5Zf9/nXRvZQ6yx6YGGgSNlgCJgYtIbBbwRFbGVN0
a8t8eOGE8FJV8MZSDDMjZpn7fkzn/GinaXQWNQx4nww2x7K9d3Mcb1s35LAhUHWAwQh/YtPA3NlH
rK9GQn51mrj3PEOyoicLzFRWR7d9d49xjZQWGVcH4oVnEoJxeQFctt9aXZ7gucqfTsrIqcmnN+QR
Ec7tubtPLeT6IRBYjAkqOhWe2RziJIpPoWj+ee/ra+Hyta97CLIuTWljE0bZ+QLvZFvaPBPV5PUa
gpdx7B3U2vSd5PPXQwmnlgmJEM92gVPl67tfD7u2dQ5D9jC7MtqUqleXMVFqYwco/9Dwjtuqt6dj
aEGoEI3i1cxjc2vxwl4SFvluDPF6yeK1k1N6b0mPI7Ud4YUlSynwTP+b9rtfSZGlP1rb3JxoQfCa
gzl5YDWCKGMgYCnRl1WWpQ/egMOl7YynMib92iZBgrQFT544e6zIJoBIUjs1B1zrCv3Huhi6sS6/
3QN1qJ1ar7UImrW/BJQE8TgRsjP9+Ho0zzhqKVscXCPei0Vc250OAuPJqksum0R5Ry+qzZ1d25Bu
cBydNXtXGOj28nUjMXoD8nbg/GdYchJE5ozr8qfMa78Xson5cR5RGIQbsP/mFuQaOPu5evKnETia
NPQdiTL142zbZ52K9M3wLGoI33ohBcZYxVgb3tqFW0R9+s3mFH2kc+CtJ0jbb35SPqeoa65xO4sz
dKgMLezgzsH70Id7CnbBSckItt6cQmsI+w/mJNB/5ehxVB7MnZyEy9UJsg1sQbtucIi/xgZvd4ui
u5zg6U4zsw2PkKutMNoUMdsUM8Li3JlNu3CkFZHnTr1rxOyeI3yeXkUOw8rEsxyzr6egnLdDWRD5
B8MayUWqduy+c8zvvvJ8MB9M60a59f4LTf//kH4qhL+D9J9/jvFn+SdG//I//MboNzznH66w2Ek9
T0ihhPUvSL9hWd4/pGsrz3Rsy7Nt5f6L0i/FP1zLcW3PFZ4pXKlA5ze/Ufot9Q9bSiw5wjQtqYT7
f6P0mzD4y2wKy2JJE7BNV7JtODAqHEsJweHmz4x+LdHREU1WL444uaEwXfdm1l7zbmwRmqGZ1e4l
ctV4Vm48/Xbj/OuexMOzstuQBvnc76b0Lunn+DPC1rcSjt+RySlNaiJKLBM8ygtZVM8MyTZp6yHp
xVAjlqjF6NRicGEArdtHj4rmkit7zSCSRKKsN1F98neDSuv9nNWEb3TpHTJu9TPJxgPOiurdjZuj
U9QnE98D0nhGz7vOHdgW/Lm5d9j3tyWStlW8PIy68fqH9/ry2yv1H0WXX8q4aBvyF0zrr68gb5xU
ruuwn5IwIJcUhM/v17gIlx//z3hg2pe2VX8LZGLu1hjaCSiCKoQvZvT2rWjycx1wmB4gS+CQaPML
ohHUHDno+z5MuvUIyn4x0oV2s/V+ED/0wbAVmhRgvYuv8v6YKo9u/ZLis+T5+OYIoG95CDuK1qRL
StSkevdEbzdbdUEtv5k1Mwt4qTdscNmrEd/T2qjeClHEhxqsEMsHGWkJx82daFHQu/i4H/reQPzV
gtcso6g+4RyqbpsSiNTctPtOcHqaMYRd0BeOF9Nn/BSMsEgEAQbJRHQRkYPpQ9gCaPTSsj9GsirO
kv9/Ew9YIzphng01joAY9XD9uhdXcrgWE0ACDootCVovbaZYykXofwLJ2MDqQXgt43yjxTwcAwPj
YZUl9r1r5ts5IWETnXy5Dfv5RKBx/vR1M3QWsq3EZ5vEFdNyBtzFvPinZmah7ap4eu9DoL41p6HK
+6lo+JZ6ZL4SgUrpxGD9wol+8Saj/Z61YGUxXFsvLP7ICJ1xWP/9J8f+t0uPASyVmmm7ZHj8+wcH
P5Td0qa0buVcCXOl86C96WqJ49hpk/t2Ju24RewHGcWPT0YZmB+SSe9yQOKg4SCSIiKxf7JkaF36
ROy+HinfqhHg9uM6jApm4ybU9Wf4SW9ItBGhm9nE7OwrCqPM4/oEaSJOnJ99BWDU0JZ4aud7k2iZ
lcaG+Cwd3R8kKrxVT/b2c1J7/QEmoLUaWmpQvAsRwyUL3vBNxfycSJ/qc3Al9BYCCOMVW2i5dhQS
yGCazdvAy61by335+xfR/evV5/u2bQtB+9x2LGE5f1m/UpnhZEc1+c+rzwoc+0rtH5KfFqjznJkV
WaTYs9pSiXMEE2rctTKYt0PsmleKHUD9sZXvXErb69fX3I+xidtrS6CvSObinvMZ75Bwz6629IMt
hvJipZJLdfKi78hq8oPoHfGc2uiygQXX5JGhm4Unaj9pZb7GcgEV8Q5uaO77RABzPHT1Q7DcaCxd
K6ud+WWFB6cRww0WxvxznjHCDFZyxStvnrA1YKYdwP2YKZmffe0ArhlnfRBTqtcShcI3oD3MpAgu
36fIVgcpzRfM9KCN4viD8KZuTQxQfitctU/NsD9nRjkdjKT9GS7rjL+sM1/3YL/8LEU4HcqhOv/9
+6T+8j5ZJmk0JrI7iWbT4fYvq6S1EFTQgVinwNL1adKU2kOb/3JdIGRGk/5A1DrdeF5uPxqEe92I
sMUtrxBR8u5DS7AgXkKUXFxhXvmt1cYBNr3o7f6e4YPzCGcFsH5TulsKyft4YiiMuheco2sUd62n
HqHmlwdw2uTeBG91WCJcgYRzh11hPEahyil3945nB/hchvn+6ybyyoTGr7V3SfYjCbVzfiuYPsf/
Cn+W/8PWobw/7xyWucTi2B7hD+zDy50/7xxFHAUjbLABquQPCvD47IQm0dbEh69rr+Rs3tqkxeOj
ehzKPt6MvaW3g7KNxSVU7lg95LNdRt8i3eQXrkDiCrKuIi1OyG+Ou0mT4gdeDhx9TVaeY3JyRmYS
fXn2ugEFlXDmZ5iRQMd6uzlaZV5fSj5zsNlS53Py39ywzj5sxyBip4nDnaHpxZDENpyzkosGm9r0
kdPeG+swf68qB5CfHpABArN+MAw8gTjzxw+Rz88STdf/8mEio+iPRcvywrl8hBzTRQkjPLGsrH/Y
cgtStJ0CjxZQ2jK7HwPBYkirvliHqE0/poxpaCNp6JR0yR51SmofSz/BP9JorhNhCyscRyHjTA1Y
y1XfBh9ZqJS6vpvSGHOlO/jPqDtRaE/NAATQGVhIZLlXNadBj2Eq3hA5P+UAiLc0XcJbzZa5sTs7
2WYjKndaVqQLFi3BfACqaOMk6Bl5U/oObVAb9s/ORKZoqBB7zApgcCec4OPvXyIh/+0l8m3le1xq
7Cx0EP+yLuaFKvqmGOqT4xUk57becPVcjMBlYnwTA1aKts3oLg40xxjr5mu/ZGtJESl/xkepzPSH
HrtqFWgzvjhhhIzSwjJXOdmzI5qdp2XIYGTp601UIwSIhnSi//4ZqP/hGbA3WizrTGAt36Nw/uOb
LKcKc11d5SfPpO7LW5RLY19f2+XAHICsMNADXTOcYo7y27vM954QjU7vXugTu87Zd60dPs7MSOaH
2kRDDuti/q5CF8J0q4sHv8iyW9dzqzU8YAz8JPzlsr4TMbpspFWX328oWZANWHRqI8vOWf3XUpvG
3W8FJWlPVuMHB3+Kami9UbtL3UDeRW4GWDvPMfLS/b0L2+75718euTz9PxTuls0ZgA2P8TTLx3Ic
+PPLUweh44WKKIJiGdKOxtg8yIlGXyaYS/aOv8JRDXtjdjBs2sZwbjrJzBlD28Ezgd21wPNeNP3Q
FfHQ7ZOBrGxdGra3nocmv0/xf5Q0iH8ILDUJZMfvEKcozvLIfC1izsWxj2UWLQeo0IDrTCfqle7l
tOUv5YexKvMHy493nXBvLT+Uzzhbx8vySEQm755HSt7fvxyCFLQ/vxxKMawQio+64KVRy/f/sCQY
pG1Kf2rqo2Ogd9mxtYZ3k4ITZdhXxD+YzhdauBPhYSvpatxYri7v5ln/Ei6qsMEkijiLR73rWjb/
rOg4AjE/EEvIsweupyyl84NUa7Hqu+gzmSqGjp0xPZNIUfwvH3yLY99fn4rjcrRzhE9BgwDyL0/F
RIWtZQHfGGXuQxV/H0w5v+HSuZdNB31p1Dbqz9E4qaIll6Bu7Zs0hL9SgbPrVjNyl4PDcrWIb88O
jgMI+QWV7t+/4JYlzGXP/uNHkDOtZVlolgWXmGl9PZE/vOZNXI0BgbEM3BHTZ6NcJ7b/PBBVpccL
INd9tEzHHr242taxtdeIgjRcEyK7b1Sa3fXCOcJEPta4n1qzXIdtdU5AO5CwdAOO7FGTNYNec2jE
if/1thXWXTR2dzEzo6rp3ktmGveR1XxPoS2JMDhAMsIKsIBQWFHbW6EZT9Q3ztuAAQX1zV0GKzGo
w21SeK+tIisijndga3ZtH+xw0YkWnkZtna36fjGgaENCjxq2lWtsYWCT3DIc8YlKvGATHLjZ6p9m
UfPJz3mxuTSmKt5zEmMqOa+1dO8R4e9SCRQEQvSQ/vSTN+Rt+fQs4zU+mE4yrTjY1Z6RMALP8dFF
HPY5pWRprM38LmjoUdX32YX0IACL7LtP2v6FZuYmolCPAoxYZEI2D9q4H9UL2a+Wv9P+h2k8Bqho
Ou+ERSEBtNegd8O+ZjNU2je4MJgy2ztvUVSNPT4TBPse/acV2eKkA/BmRRyqRrEdZ+NbX6cHeATQ
yc1DpfgLzSnCHZTP5oODmK2Ks41dSrgl5VNvy7M15btKwUNVhzB19/GEMjNhDMmWt497kqfc5qHJ
5qOYG86p6gC74UktsB5UOHOFdCVDK900dDZPDfxn230PgQxEzHLdHJS8PGfWvPOT7iHMsXomatO4
LOmEQz+a403Vj3sbWZlO5co2FWAJQ9x1sdzGDFsCJE2VBQSpfPXLajXSA0YebL2zvTH5xi0jLiN2
FcbPqHwujQZsSAonfkMsOAzO+GXx8BpOKaKY+yyJ6O8Ft9ElCMOXcJa3YYQLZEiHX1lHp8N3PuKw
P4QeTePQ39CMXInN2GHPVyBTZpMADR1QFCzBunxcwlPw0oTfCF6/kfZxVM92db/oFJKteFbhSqrv
OfnKMXZWRGgdE9fcQRESMlVOMD7DuCmt14656Nw99pKEi4y4AmMDNzxXT61+S8fnBNhE+N44l759
6uWaWJUw2zYtO9NDbETbKT62LY2ADTMbxlyrFpSXOIX1s5o5WcDygkW6E+6pBhmbMK4Kth2cc15M
IryL4M15K8OjkpfMemO/QIxWvqNzaMrdgIsEZWQGNdrGZaJqiCjKnpZ/CzO6dQvzNTZiyDpAPLg+
IFyQxebzy0Gs2vpGI50zNakubXMxYhwSw4uZkjvfgTn+KWRLgA0hJva0Ram3+jqKwd3FTU8QL7C9
1j7yX55iBxasoBmfrHkZkMbuQL8sBK1NM/NTMZFToKINtbaz7kCxtKKPs0t7tWspJAdzPEg+/inU
T8a/Zc08jGADRURs4oCnb0jHruks+d0BRROKElJHUAqkGoAXjojJOlNtHJqkuvMKWuKkZdWM6CLd
3zYtMx2k2KpVj+FY7qZc7ZZD+4CUMiNeYbm0Q6MgxCRkTos6Y7i11LYj23kE4ZIeMuM+jx406jps
b+WxjPa13M1k8tSHpNnNJnSy28oE93oUXBXzbeS/D3pcZdOLSD9x7h2x9TCuqwgtYCYJRA1D0dLD
OyOQX4N61itNhTPlPUZ+LrrTSDDBnuf1krtej247CN4KO98BVRZrOUzNWU3tz2wcjSfKWGvLMpMN
wJBEnVN5Y7NjNgHXNYVilYcpmOY+3c7V/e+x94ORqQPAyW5to25mTJRdYssZHv1xONRER90m6Mrh
4qjgYPkLy8HLj0wv1bVKJ+KRAvOAT9nFdOnh5ksiyKAzwZB0qJ4zV3X3tesfEA3vrN6sX3NgXtsm
IHhAl356qHTjoaLu32hFWfTs7n3T7LYKzzTENmMX1faO8DX92lIrH5Cz+tAWdfNqOj3G6trNIewX
4iWzGUgtP1YB4jxOBpnXXw/DEXx9jqnz1LcGrT53ZIOZTomI2m8DuKHbvKTWhAb8IkcnfyhH2JQU
b/5hFKp/VVTVQzM4z6M3z+dyUBbZ9ObwOvgj8V0Cphc9vbvRtMZrAz1tQrC1nrt+BInFp6LpMbh/
3cgEv8aYJ+evr0NnJZfADMOID1Yj3J03kSXuNeMOF+WBSRN2sjDBgGzYkHf/9Zs0glI0FrxiDXnd
5mRuPCOw1oFHEwhYk7lxwvR7KbC2fP3Nr//x6+bra78//Pru718DEbzLwabs/purM1tuVImy6BcR
wZzwKgmBRsuybFfVC1Ej80wyfX0vVLfvje4XwsIuuSyhJM85e6/dM8uFKpGodJMLu95GSqhA4s2d
8hitLKu5KKg30NAigRUMNFgIS4cAS76V/HuISzS33vNx2a/1SdXhQZ6kTLfQSUs6iLni64lxtXGN
NlLd55Lw6DxkwmYc0vZ11dcW8cgcjmQx296Q+wCuf9qzx6b6iHDA9QykJ2+oU89u+exH/RWxIzfW
bpeWiDr1eVtWxFDAKlJLHR3WV6myJ9IuoxC+VLRrgfoplORFSR+Olh/G31KdRkRv7oc83zOD3VuN
uTfj+VE1xmFc4cfgK3BXs3C6965ajlUXY6SLfWNgwXD1nTq3OCGyI1NBerTwKmgBYc1q3c5fl6vK
FF6DPL5AC2+jVkqT7EKMBvrMU+7EZ1QlezLmcV7aLILdXunx6yup3w35bhXalulyUekKM+SA2Ipc
P7Z9k89vDvmtzSSwRcvXTNLKUs1XQhPhnusBzTezA36Rb7XVn8C07l1JQvXQA05NL8uiHBCYcl9F
bZHYt9pMX2xEGrPdgmNDD6uSv+SSRon+oFAAzarG27C035msam37mUvuU+HyEYnlh5W/S9H77M7P
ROn5g8P/Q9deYgVzalLfElseouqKsc5HWPR88+QA6oaFbyj0QEmV89hx1+i43YA+nIXY6/NjmMh2
QgzNrMDD6or3SffmAXMZvH5XZyiKzCocsqB1liOf/ZeIvYobZ1/cdH6ryj4g+hpDMgIfgPTIbF0m
DmOxz39nan8UfGazyfTjbsCgj1tLGmfR6vs4j3yVNBmnP9JcJGakRrctDlZWAwpt2EySNNmVxzEm
OIZ9heX6ZAp4haJ6PQzssjgvABk6o/HgWlUY11JrZemDLQK/toZ0qAZQ+WFAB6ZApDwqEBpR/e/m
Gf6yCmlcHvUIfUg4+KLAIdQbR6ua9i3SHOe2WnsH3uEIHLnCZyGHhq+O6ZvGf3BU+QitCudVcQ8u
aEr2SpoBU3bAN+UkSjGqwDhqa5VPs2mz/tlyWrzS+VDZYUBR91yJ+5XkCxVcMOOQnd0rm2HdrTrj
HhzIyTYITLMVvJ6gHcUEF+4GsnVfpu6ud1kf2H9bHbatHCXbE5Rh7mtqPnAAWEdxS0UKLG4u6xQt
a+u3Be7HZeTVyw42gUxR6KvsX1ymzIo+n92pYa+p3hudNHuovKTc4PxiaU9cv2Jzzw71YH7LmjCw
YTItEVoKFkphae9URge76E+hqu2lk3is0yit1OOCetXWX+u5PeKK8kBX7Rr5zSVrgwJ5B1Bw74bi
irXwjYqCsJT+pa7i9wJg11i/2HjdB7Pl0169V2vidTMHAB8v0cB/edB9Mb5VTRJIo9zZeeEXiuK3
TMuQwgS6WbGF1/YwjNQEhGSC/AWBZYp8e0CzNUSvisoy1SGaX++xMWYqPAIWALxGjt4wZ0fHiO5w
vc5W/6ks5jkdr51e7Nd5j7mIPcEM7J0sNj7OUZPpcRlmNj02ggAk4Kr053Q+03p6NBgzVkrXUH0Q
HXkY0uUeLdPP3G4hlyanwm1uvEODwI8b4p6CHFxbhFozQuLdPMWteCWaIyQUTCPpLfLxiPC2tr5p
ZJcEf0CxQIrTUk916VyUiBw6pNWrjxBquyn9MFMITkaEhwib9Tdylb0CnINy1VMS0ys0PA1skOBi
DVAzWwfCKktgKl4ZBXhao+A/CwN3yU+2Eh50s9vbSMfriveRtXnOmbfve7lschhNeo5fCvF1852x
ydemNY/oRC8yBO8FGnOyj7mNdaOC3F9sO3s+OUQd1UPni1bdLFOIJv6LwQWCmrLrxG4cU2Iv5mOF
V64EIrxYv8fxzSzTG9XqxuzK+xxbwE0Pk2340L8aMzsD3z205oj+CYe4+kNtcXt304G4xF1lFB4N
BM/qLb+pMnAg3U5xBtamuy2il6yUx6IeD8yZd5Yt7xbGIhiPqUlRECQ6kwfo/Po+ZGQStiN74n1r
DgFZ6H5UcAEzIAGL/q0N92mie7zrWwTylNvaHhk0Gk5jsxpSbBVoeyk8o7IgkvSXxsWkpZJvIZv8
4k7xuVfVo24a5wnRqsnwg/b35zDE79lkvMUmm5XQqANzZCKDg0lDn4YnLVUCzFgP9oOvaCnumUmT
PicGwL0z836BJ7UppmsUHp2R++EezLEaGbj1zsjrXYXABHj8L0777v7AxpBShmqW36aPUD9VOQzF
7qIm9j6zk7OaVO+KKO4dYSelAFKXLycW5EOiOkezL77kmvg1iOiriYWpU1N84/E+z6vzev+bGnlc
ew056qcazJcAaNDG5kWzxL2UZCp0b0SrnkDz4z1GIrTVlnxL7AK1iBV0b6bSHSrb2kEA8s2lPwDc
uou2p68xHiSkLcWJH3YHkX/ZgRM66H11UNWZDki/X5GZi+ihQg9Hq+4PReGpYLWtuEN0mrz0cfkx
68OV3jqJfcwbdAca0XKcCuAEQ1BMXyvDJam3CpQwDyw9ClCz7mNhe1kOfpbNpjA+8keLUaS2iGHU
T8SKsHWBiBxF1fti2i8TEs/aSi5g3jeFY/nZiOctBOuqOdeMX90ukH4ochJY44MVsJncDTG3T3D/
gkAr2jRXZux3RrCHNh7uNdH1NZJUR40DcV/CLWw7FGkQ/hoDNhVxXjR+j6XKhg0+XRu6ft0UF4Rd
lOfKQ1HCSwzmBE9t4ERlYGG7HMPwoWjOB2aKGzOeez/ZL0mTXU0jpYGM4D4pPQITX4vCvRRGHCxG
f6xqe6doUeCkqZ8r2q1e62Ws16G13HK9DxoxXyOtfJ+BQWfpAoB3kys9+SHmAw3AObfYw+XGwRyp
gho+YDSqHHgYLnovEd3lOF8S0u8c3Tos7dkZ7OOkOL5WaYEaYlAv+g8n/JlHRP1hwIZDibp1N0wj
LODplJdR0Inp1HAVjJNKajoELEIVZTV/4v0LMszTeFe/1qn1icvltVDD906r7oAPEd6xUibqpaBm
nCsVNdT04bKrIz99VyArtRkkuGH31V7CWxTJg9ZXAaW+XoFYb6pXtddOTvwHJPj3BBXISg3sSiKx
B/YVcX3RyF+ucUsSWjBAdYvc+E0y/kTpdcxANqq1edQacUcnw7O0H72orro0PWbxmzw99KYdjI26
l2n06hTODuH3tVWIBU201zbtwDRbXlrNmKFSZJTlPSpRduLZt9nqr5c4yazfcns4ZCDMyfi8ywZC
v3FQBiYHy3Sy3fGU5/nNEfapoygk61zl1ijLBuKmcaVL+BOyPRh9ehE6nsBpa0nsRXy83EbbG2Rm
J3pLeoF+YN6Vy48acRek1TthI4EMxYkOcjcmqHJ5500Mh3RTUzJbDMzcX1vH2PdzfWaGfRxMncC6
nO48fjN8r0Mefw5d8sXMjDcRCV+BgcS06KWGZuJYJyGTS+XoB2jTZ0Y8l8ESZ+gXx9CFxzz7+Btx
GCpb6WBc1vyBEMRSsz0sOL74OVU6OunVP2NvhzT12mx5kZF6S/kYR3xKFwN9hHGJsPzk4CLrqsb2
1B2YV71JVZxw3e4tJ4SYrntJOe8jXKG2ONYxUSI9Jf6nZuJLnXC8soPXnfyYq8tR0XGUutOrpJCl
xtumKf06khzR411hmlduCjCBTetC9yNZTkzjPhQ+b6Mcd0oT8bliC6jg9CbAFPw5UwXtmJ3LkQAI
yw7o4ZAyb3ALhUekjaE39w2fmvhA7asI7Sb6cdsQKN848qJ1JYmhXMJddJoRg8DQ+DWU/YnRDYEN
aKTxvBsh3qZEvXWuSkav8Z7nGuv0CLZYsMC66HByAFyeNX3kqnnIi+WFiRmZQwN9uLAmlKUJXFxn
Y1G9Ijx8F0LcGQnetFHZz1p2z5nuD0ZQ5NdpAs7TZ0clHSnc6TYXWjAAuqKTSbLuiEEN8X/BXrsz
j7Y1nYZiuWvwsanFr/BszogNIT98nxJ0rqH5FRzgw5L6T9HrgW3OwTiE56w0A2OQx4q27JDI0zhb
5Pl9KnIgvIBFjD+gNph7SARcacdK1Z8OtVufBPGoQq+Zd6zA18Y3iefI8/Kc5twTVObS0xfLtV4h
DX9dQOUQn34DHOPRW519tAUe7a5pYr81efUfSXoakFNB081QLa9hM9Gw7CUzeyCT4CPdpnaTV4iA
8CXoKzRK0A3xvjJ+K8WfzgRIr6ovOTs3cBJ7u8n2CXUQrQ7SIqeo8acQTbou4cWHAPscv2MTrCn6
KcOcWX0HknZwlIqr0EWbpGLgQG6qn1igyFXvgqTSIPlS/GTOFXwSxeMVmRf9SAWqrLXa2oOImDd9
oodUcitCUlktwzl1QWxqZKKFLyIrLmHfnYm1eYMiQE1GUd/SQCkN6BkKzgUlwiAfwleVEVhRg67o
v62VZzfEtdbw+efJ5+P/10V5tm6e330eZFfnO1AY04Zw5f/X7mn+bfw8nwOGSAhzLBAqXeNRj2kF
dDFdCDGj5B5HJgFVl5S0FTjUIUHFSkk0LakR/5x7flUWDMj//mCSmSvdJHJoqQ+IV7IZaEITKfB4
pVZSsTjTkU14c+yTuDk2kn6S2rXcmjXBhYoY56hN7T+HGpwIU9nnY3oG68bqf78fMqJHlDgFz1Mm
/pSjFDU//d+PPE8+//E/z/PfUyzdhOy1w7HxfA2ezZ/ny1SMs7FBc8uKvL5Mleg/DaI89qpiaMfn
ATMyHELukDAXCppPaVgwX9WKv1/lKPx46eaGVGn7U64vGkEX5fH5lVxfChTuiMxDtpprh+2/dxlR
b0Ogn/4Ldw+Jt20+0UEZ9IpMwfW1fT5Bqa+v6N/nWp8aM+/PUNCfj6OGt6zBA5fjGYE9WwI+toq/
v/b51fNcA5qf/tLCKCzNqSR4iueT/fezz3Mp4gmodOu3n99Ju1SsWu63LuPl70fentBcX+u+xVCh
zMj1BoUQu3S+DuSY1TN+mbneC/pGoU5SSA8PDdHg+Adu1KGYG88dhq0iLeoDzTe7xiuswku1yZej
9NR+2mbT/Ghm94dSg+P2tMHZRC9tusYtE+sz/EHpdTP0jqps9Cp64uraV8jm6/ynD5kALstBld2p
SCXJ0v3OEnSAsqMW4WfEKTOT+soI7LAU4lVrqxemsz5mUgahSafxxpQYePRTrcYnqyovOW6tuC+B
2m01AzcVm+rZPsSS0FmFzFkZHaMu9NL1FpRl1+oEOCzIFa5KgMA1yABJXnGYTtdMNA/aKX8sZT+G
FckliAlkW70hITjKmvdNgkE1rKD18xQ71JCi0Z638YBnh9cjTyqfQfypxdBdsXkgtjXQO0w0yldi
e14NfH7j8Gt9GZbQ9mx4LVyRqBno0YG5DHt9l6lEuTeOPzqSjfHvTm39OD3RXwtSchUNyCNSnq2B
XaOKMVYJ8XXmOwMUusrmZO4Kyq4oqCEO1mw9MkSYdZPt+qVgxOH9gpKwzwjjsKrlLAmyjhdioyJ2
crPjN6CEJWQPYn499FGA/I0N+WH7mlZmL9Cq49l02kdIdZWl3b5aMY78ikGxDrNjv6QGs/n6bojp
oRYLCJvk0ZsDrfoc3Ty1baxhd0rOa+XY5wYvEi85OUhwM8kOUft7FMuNhoMHLxUbSEYnCyMts9/Z
wxiYpBn0LqEwpQblC0BHt2pvrF3KDgjzMLYrciVAYRFtsc3pUGZluY/58waweKtwkpFNYCufnaqs
htUdC/Q2ix+ac9eoUYCm7EaSN+OJ8NpLeqCLDF8HsLgD0nbGxVgGiXKHCwtuBsRj8Suxvtj5H6PH
Akp8G4QimMo7qOl7u6/3g6oHtbFifSUhqsRe4aDWarIRisZTx8JLjOrUkBiMhmgnGsjFOdrmlbyC
x3WJqJuJBsAWvAgEq+R2Ovxlqsx2VVSfdN3AaWZ7TUGFmMldadneGF6ZEsbk4IZZfyvD5iu+Qx+T
yooP9xIXQ2JmfV8qhh+rIhxEc4pjh+STnYqhIeGWEtHSkwB6aDcJZl9YhzNN2Ri9g5q23kfpgx4C
SR+7DLC+gscsi8BEj0AFw5w+c7uLILlIk7m4AsYY6hTW7o0miQXFV6wOYCti8YPiDSma4jdR/SHw
RUgnOloDU4JaR9+ZE+qqbDHkbzR0gIqcVqks3WMCEGDyp5G1y/yUkLaYccFFjxwvDxevjiVDyosD
ShhwxCa38GvrqH8sZADVOYmyHRBobtEjqaLufrHDG/M4D1bB+su9aeSPSM8oMgNHiXziDXY5wswM
9WtPhSSHnytZaG7B0tABNer2aLjuMQaTlzm40zAguoxZxECGLW7tIVx2yGGz1BMpjq1WDya4K1Bm
gWpztSGTyHAPQ5zwwI3s4UZu6cvthpWTvPxW5Y8CDq7Drx542WR+KMxjNCXYJFMGIOoO7NC+j2oA
SdlWZBI+TH9o4RYoAg9q+GeG6FZoGImJaEhK3lP8AggelpdlLlYOFDC8zBNMlCctPrvA+jt6xabF
Nor1OKVflOd/SCe8TwwfnaYPYuoJGXZY1dhwGyc9R4BCGzMu8mONDSUilwoXdmXi4wrrIAw/rIL8
bDruNUO9GEVuzi0DVukmHJl5Qp900KzAqfNNaIwKS2UHOKIWOpllA+aB4hBSvDS561NhH6O58p36
ZwFovzeA2UGq0ES7QWMKX2EeaZwUJ4xOjxhCk6Wrx6Zx9iajVGxSR63r2eu+4MB71QTTiKZ+66BX
05aCgNdA73YYFp8KulfZ4hKNRob6gpQw+ahUa6+4vVen9L5ZPEM3CzSCnIcaRXpzM3FuAoeCvlEw
uie0C06tDp+fJg1rLp5R/u/2wialUDzbck6zPWxbKkuNhqCQnY+7x8tjg2sAJBRq2ISRD86h7VxF
u1K8SOrQBmKlkaSvDSs95n3aBupu0J1rkxoekR60QE3KgDrIUf64HaEQcwU9Bs14RzdGj+hgaq9K
Yvmx1A9TH/6Ju0M8vxn1QIqhWAdQ1lHGxodl9F4xRAciKY5JDj1uzTDQL5EBmJAVhJTpL7VM3qce
FLRZfYmq+JvRt5DiykOZOV8Yz26rghVRpfpYK2I7i+jWGaj+tU3GH2bq1ypmlsYt3e6t04DYqdZu
y6QctFJekuJNd4dLmsxvxEt8JWrn19JSBVXWextRiNfQbJbFOse6eoe6gs+i2CbmtG2p7ozXTMuv
pkzZ2LDVGSYqPGVrzaFfV9olcpO3ULNecLx/rRTl4WjcW0r56Mr0THYskStyH3IhhNa+EDNRf5IG
VbS1WENnBAgoL98IEQz12zglp6ZadjSAPMIqdgbkk7CZPErOXUjDvGq5Xaax74Tn2uHWbSq7tqK5
q7mnOVWP68ugz4dYpV9BOC8pV36ip4yd0Yu3r85iHAZxiCQ7hChG8lCf45mbxZBeXNO8sByuH3uA
ZSbLA2ZbdUt4ohdNc6BI8QJEASpUhjpLOWR6T+gwTRP7Qq/zvdX1c+mKU1lrx3GEL5U61zQOT63K
OAxoF8li5PR8m0L3OFfpgXjVgwNcXI242xnkCdIOH2l8Z6nLTvKcKt9GQwX8OW3yPt6FNrsLqh4J
Dq40f+IGwnDXbaL6p3Te5uomtI+CHXoJqb/zVAiNov1iaw9tuZG8gTgB3c287HIaLKSbi9dq+LOY
tyZQ4puEVUT9Ra0Jb5/MTfkwRmxwgatz3b+W4sNQkDQd5g8YMdww2wc5qrl1UH8X2/Cl+pJA6QA9
h+RZ3bo/zO/uJ2sKOB3Ea9f6SuzlARLQA00Am4yGt41B+5tkqTRhSO5Bzy+bGKPfnzXbgv45AUk2
RbSdttzvxv6WiWFh0JZhQHYcMkcUSbKY62gPUN1vCab5SFFL1hjSfGkVN0drKpCi2loHpUq3meQg
t1thlYArwFCQFg/+c3WDaE1cBn1M7ODTHJITJhC0Jf8pE7IIQQTiV1epb1YRTVdFDM1PAhbZeYWG
ID9masuNqWE9nWxn4MPQeyNgInKLoguoMAkyXNf7nakAaezLROxTAEmIWEBdbOgth/tsMKrttPp+
yomBOr7umyVMjN9Ya/0UADyrnpJ+uIt+zlV6buMSO54zQKl2WdPeM9KcPBZo7ezCkNjArQBcsTqX
4n8PymwHOkyfQxrOqNRtl/RzaxFstmrIvuu5rCy6IJRL62v20pyVGIMJFKb5m57Vh27Be55P2qOq
2uz1qavRXe3xPJVpNWj7MuRjxKBatZtq20q1uiboYrkTKrD0GzqN68GMs4S+FFIh7QwbqTqTwjJf
2zRarrqmzddFhHRRGvPb8xRTYerYIrkO1Wy8LAoN3PWNer5b1JPUrhkffig3+2a10ajsTXfYwCJY
Hsr0ls4a0kzmaQnp67vnv3we6vR7ounGa5hZJPTOKtmijdOeQ5F35+dXltKe7Sm/NnamHZ/PjAiF
LoMmW89W699Kqlpvsm+YBlZxvyvYN17MhG32at9TrGy6xAO+HJ03dyA28GgCFT2NmBBATVbpa60S
/12PjNnFyqBKHXZwg1vw062TFzAQegiE8VIs37P4uwld5WujLsteLV0zSOFXvaN2OOVT4QGrru+q
AX2mNYlQyvXJ+CwKBuRj8hs1C7kBWZ5sFr6qxvZCR9426VS5r+qkWQHlQ/dGkUVKJ/k/P0cnvJu6
xSbO0RRcq8NRaQvjnA707BuMMbfM4JOldEx4uvWhO5eHelDNWyjSbQwS8gpeBYiE0LNdYZrzl9iA
FqWPzXgWMk4/lfybi//3UrYAeNUotw9wcGHFjxEZgpVIT1gKoZ3bv2Rj6Ux8yWTGa1LwmrRmeci0
JL709uu8WNk5UpWb2ndAqmGenzSRplfw2B2psVPi9aOKeiaZbgjzjT+GFBuTMcyvKSaNmb8Wml6q
HDUCrIqd6OzUjyzlD4OUS2SR4lWN2aVSkcK2kqZWEQgAtqQCtfFlAUpcFzkDf5xHBfmY2YvSupaf
9Ml4suxG7PKuTX7U9ctCrceQX4fBv14mjb13pzR/M6H27bMJxEUGOvxCgyG6ZKpu7ZM7Pf/KcxFu
EwArzXMWt6CLm/ibbbbyYIg2I/9zHBGj0UTLKhD7IP/APbpaelsD9PpwMN7HMZ/f1ok3qTtkvJk1
A13aUTBjzT+xpvu0ksR3uwddVc6FsVvoHeyeV3YUpKmDvLrTjXd65GMx3iOj8ool198q+sRTElof
LQa1a+QSJBWK0fogmwvx1DAwiTYbzV+wvnOzLhlzmy2+FqkNj6gMrRe9orvpxuMDxh8FxEzccJMu
w4Md5g2NkXV1Z2V4lLyEJByJiIZANuzsZApP0T1jAYERnZYXEcXj90kjRA5mX/NulEzRWnz8eyMf
uCuagInciCsYTqm6yPRXtV6RnVRH8BMIzKyadCOIUinigix6mCraYWLr7F8m1QKd7/hH23KbKjqo
Q62SOUzvSBI2QOAelahMLuXUuN7Sqd3bUvBX6Ag0emHhuays7gUbhwU8lai1SXbgD7L+RRaA+/u8
glNnl4SUoXij10pW6batBGqZ1boqZwAdbGEpzkpmJ7lS3GwtcpjckWiVrqaI50GNYCZ1Nvz92UEY
ZrRg5tb3KcUY/0b8AnW4cODi54KBIZjObEHdDAQ9vuBCa8mTTWvolBUiIZmf0+dvFvpg7ipVr74V
LqIKHcTiKBrmFSt/gITf6DKO8LI10jpAR3fVteuhFTp6aTx6OGQh5Mfz82CqJUmSiNL3ReJqm3C1
KM5pD9Jt0T+rCTLEkkIAG9ZZqCoZ3iUTvkC9Y0fx9HNgpM12bU9ZzWr+pRkt8xMGcLWrE6G9WLAf
Ayff/10B9D7EJ7lYmD2GuDrR7EG7IM1ruiwTrBhamE/jVa5FC0UHAeOr9+p56nkYHI3INlU9CyvM
jqUpf3ZNzG6bAS07zeRYlqyDdE5OBjr+FkpdE55mhSIwNKTcDk4+9BuxwAxjwsKuRJ8yxKxJc4zt
MCcTqsIuA9zvM08iVEpF+iuV5tdB2t//+owLXYm2rWnHb45iTxfDsm62IeO354GFPNpiclSCHrlh
EJONA+Ipu5EHiuY0Jbhd2CTB0KwCC5mZV1KwUBKmGsQZfa5quCUuLXsbMoudDJQ5hGe6AYzoMyZ4
Fjio/gzNnlZMDdLBrnHK+fo8aKNBG8jCd1bP/5wiCAtD1cg+nB2fJ/K5/WaZ9QIrxS4uORLQM7/X
3uGRcRnChlqAjlRJh29aW0ufOU7jj1E1f0Ml1CAelaaqeFxienm0whk/T9uDpaWzQELJRWW6f4nG
Mr88Hz6/YnqioLTUg/9OSawmO0w+hBRhHT1PxLucZW/+c1CMas1rEOVeMcVMTHG36l8nDaY1gbzQ
kp3yXK8HTekc31Kc1+cpeEr/nH9+9c853XfcrDjmWsp9sswjRDHOrjCsBh5L1SF8t4aG0TSPe6XC
3ZKHCMPaZtc3bfeSLcyHnwfXZWkfwBT/d+r5E2I9X/Hzz/NGW3YH2HWI8sNyeKsx/2eJNb4+H+kG
/Y6qEoR0yjy5O/aPotCbF4cKcjYqFEzrgbufuXVbRft7Llt/IuQnBmzlO3xZFQEobDlqHahYNubi
K1RIJgC4bG/2UNovjZvXAND4RiQHjTTf4rfdrgSzWG3Ow9yiyZviHJRXe0aYI4JWp92lsZW8d5mm
3sd1Q+3U/XBc1nMkK5ar0z3KGE1GtM8QxlEmLfQ/bavJz0Y2XuJSI1mi05wDckmQAQMyc9DhXtQt
INgM9o7SSYeDiJlmPc/FTl6faxdY67qDzbSGQ2vwIVbnX1itpYvDINKVfWnX0yXV0w+cBOa+MUOP
/T09EWTvu3EynW5rmh/DNHWPcekj5lK9hjeVMAmX3shJJC05lCqcYy005Y8kXV7bSO3f3cUk6Oan
nlltYA+5/tLOBNeLoTU/1dT5IrgHHZ2uXWPk63IPLZiEsnUH6obJvw+hO1VwXEVBXmpRDdenz83V
ANxpkfHXMEto4+9Uo5sN1worVVw8yAJkowJASGG50eWWRBiWeApp1NQrfLLT9Q3lNK0TNjsfkTlS
L6l67A/o8NjBFiFBh+1Tr9OBotSrPS2zjk4mG4bcgK5bDBsdF99mtEr3Z+9CTKa39iexjJfMHKev
6KeXrVstbFJHyZRZpsOROIXyEprkjnYyvWeFXcEmpg3pgK8HLMnDrAv9co2IQIzRQt7q9Xd9uZGN
tTyelm0exKb+YYicTPMiROFYFlXQoN/5SOb0kq+doLCS4pgkanpH+kiAuUFFzuga7YPzxghalMb8
98nc8DbXmuNT2TV7QnssYobK+qo0YEHHxA6xdxQMnFU1C/DK19ccdbrXuW5yX0oap7Fc6E9XrnJx
6vpNGRz9ZijW+F632eb5t2WVc+n1WT9IyX62ncr6s29KxV/GrPEUu+PPzb4htdX32UzbVRCVy3Ve
ZvqLtlzQYCXbxmWeI/Siuja9U16fX0URGVeji8Qx7Qf4AjoYektvyyDlfhe4PZHp6Ol0NIOyOTV1
qe+aCEmy6mYQItZzrVvXABQHDEdt+lZ1UXP67+BgKfj7UGskTpuiQMK6/kgt22RDkWHuR2KrK4Ji
NMNTSTKG8xWCKahggjqxM56ed4WoUsZj07Xnar1RqE1fA0ebtZdxisBOhRacLw3YV1jR+exMPLZi
PafVJJ8z3c4eInx72ur7stW2cKfHa1hM2ilTjjM7sUC37NKXVuZ8SrEwc+7iH47pQVok7XomCltr
S+O91ofCq0Z+8nnp5IyBt7GCtJqYYmZuJq2TavjnAGY6PFltAdhPRkq/FR0av66OZlQNUd1geZG0
660eBD9A2HT5cKteSR+1rhYHazFL3E9Jeh0MIl9xz7wuWtq9ErpGKtT/ObW47UHUXBGDTQG7jOEr
yVLhqyEWIERTlG+f554HXviHvrD3Ukoz95K1eMrWg4ib4aBmqE2UcjZugGzVUwNEOy+N8ZLAOyci
+DoyiL1QHEx/T88ZmnEp0Rqm9HdmuwpbL1LryceGzL2+guGPkcfCUzmWY7Co/eBhKGnemNzdHYfB
kubQ2qnW9bF16WCPtQmPrxO/87jJP5lCFbusSoqbYqz2CxEmNAeT3ws6lcAUevIKGwNXlZZUBGI/
gHcfzcnNXroV9xQqZCxhUUgRqBnlq74qHbXRvBBKEvylN9SiQ/KtGIBWitw9Id2rmHRlRr2ZLAZB
8aqVVVfDKsVhewpNPn2SvYzodPtXx6QSEkD5Y+ndk4aJlG42ESpMb5IvJA54TtksD9bjERGZ+qcr
M3DDnY61mChCM4CKBVwyNu48gx2odmFxR7KRGoZd+TtGL9hsRtbXk20brwOIbIZ5PGLzU/hLbn9/
wmAKtCs3A1eNn0BY3sYrveF5rhH45so2uWvRVzIki3scy+EtlRDa1Wlx9s+Hi1s6yITiV6oBFzLJ
Z91Es88Ae0DQb0RfgaS+mr2Qdzt2mpfUMoC4Cqc/4bfomJLA0TGJh989X8jnYZ6HcueazrzJOhrQ
zxKQ2EiSXRXFYQrS5xHd2bVYdg1aTfo0iU9rCg/RFNfB/PwGHSToMHGFtyALl9vzq7Sp1dsUJ5xr
oi9gz+1AUF0dqwZ7Efme5sVpk9/IyR9dPszfmoxk9qXX+MiFBWUKfIQdXOzhKmCdbZ6WcG4CwBjr
/6HrPJYj58Fk+0SMoCexZXlVyXttGHJNb0GA5unnUP/EndXdKORaLUOCQH6ZJzuj3zXtg09d5R2V
nJxOTQmTm7cmz8LrpmiXcfRI5ZgiQt45ur6zCY2TniH/TX9XfwxnTWPC34PcgyFqF0NP41+/oeU5
uPPcNLyb+uDgzq28/nvX3ws4JHjFWyg6MZWRF0pVn1GXiSClc3Gh5TC9SvQYHqe8G8HU99U+Nc0R
kbzgSV1U+YuqaVY2k3ibsKW97Rsp7+EBg+CuLEGgmfLyPpH0jbgVpF+z9e4B2iVb2cXGs+OiqFpi
tD9qzvz57Ae/I70V+QRLx5rb9MHL8Ya3Fa15evWuNFSvatuKbCpPnv2SnWEsNQ+20BuJKcDt5/hL
/3ZbH6ZBUzXDLX5oCAf+99qyvi9dP5pMnnv9//28ptlIY7GOxE2cV6tfHlDc6vu5Z9iWtET9kwJe
9pS1C8nzJdsmrbU8NpX639fS//e+v4/+3+c1vvSoeSS5+fcpy/oF/ntt1vmDq2figOk/GWge3qZt
6h19WNmu7ZviYXSA1HF4Gvaqdj+zzvXOf0AYpgbehfHh42i1jMPxLFGmzEa7Ietz/FtyWgdDqYpD
B0eX3z6SCVuavr8WHhIoaB3n+e/NYH1zWMEF2B3YshbZtNUxuYmUE8ybofgp8x6T3MgTEwzwY69C
79StQT2DTQRUT92MZ2NKTLWNrQ572x+J6e/FhJrdI+01EOSu6iX796clEhHugkLidUSXLPx5jQF5
5Q6QwP4/Sa+0mQE6NWBHCEUfEGgEdtfceawmuezSsHKujUopQDBjgJUtVDdlA3bOU6P51HbKjMwm
jD97rLlxnD4ysmmeB4tcbZt58WNv9ew7G4alKiy8szQb7Fmsi4/plAIr9Ab9Ys/+S3lrVF7ybgx1
A5nThUy+vjl2/NS6H6ybiRzmow2fD/063U9NVhyHmcopben50BZ9927Z8Y5n+vw8zn596QWqfFIJ
6uT6VNA1pRYGQgL+r5kScqXJ7DLRBbRfLKuI3EH7lwWxVEcgIXEpJe3eGaD8eOuLDmBYNDQFEYFW
BteUTam9Ku023btlK2+TYmIq6DWnTvksbKzU2NFbs2HXT2LjP0GzpxoosRGVHQ0c2V1FaTcm81L3
dMD8ydPenHBaFVRm9ylcP0i4DGv/U/ZcqE+Tw5Qv8wQr7vrOcXHinZYzzuqNPUh724xDd4b10p35
MagI/nu1b9z0YEvD7ki+0wX3pxtzIpIXPDvP9ajMw9+7/l78n7JsOylFVyWtRy37bTqZncI85yAN
z3U8mGf944icLjh8bx3VsLzn7xP+XuAsnumlKRgTLpV7cRiwMWB0MosH8QAkrKwMynWrNSpdra+K
cC1CWN8eE84VFW7uJVTeUZjiZmDXz106lvY1q1wYIdJ7u6RwsjX04QLoCfrHQr7EaaworoI2f8db
/4lYXtr9vVVMlbyfQ0DAY5O5W2PWCC8Q2v5T4sEDVHt6Zii7WY9FKkWF//toT5fK899H/3vTZsYg
ykQfxMppIm+1CYKhva3Wr/73Lmm0G7fM29u/t/7oG+tn5faEs7Zf7uFJ5zepxVRsTFT6XsQA1xm9
upwYhHqrpi1ME3k3FfZXmdge7mBTM7Y2TEbjQ3Fi71tvZ3s2X9xOk0gTo8UdtH4U4TsKCBQQCB2v
8trI3uLF50xmhE9g+5pbE0mHQu/1/T7/CEcfwnWy+++XZFDBu/t7++8bDmcrwNqPjtCZxPlzGLj/
+4l/b0uT1quAshnZmv7l74WXxP/72v+9r3fSrQlxab9gesNW4OLv6V02jhbxJvnRqWpvQaWcsslG
j5HcLjMSQ8P8ygxscPQ+4qegxtNCT67NLCIJ/CKK5RBmVkvlhlgokThNPdvvhCJrNYxYNCSHZctf
uXVAotB/99L4Zn/J9JNytjLuzw3040ouB0xJUK97604ZKotc+k83YpL0Y4XdjWqd+7Kl/9lL64uj
qG2r8+4Vjh3Ws/i4CupYbDji4XEShnPLo5/EKbt3FmGrbD+JVsmLadsMlTr7WeXA24xWMURsEEqw
74o4Znid3ocuyw1cJyZURGhMTLiNAA9dF58kZR4YJO/teGkYQrakAfNV/8D5jud2EuOlsslFVmH9
4AmsLknmXXt4CvlzMZ/JmoHzVq6PsY8Ok6LSV+GzCb6Lu41iOOjKaY5qEY/UcEj8wRlLDVXI4j1u
+lM2WM/rWnIwY7GthubVn2A56aK+97j8PIcWiOJL1sndlKiv9U+a0zRIWzjhcBNXERPAJHobfO7n
0UfLmJfgJh8Nsh/KvswhbQaSACzA2aPI45dFU35Yi1tmbMRGCtCmZN++7E6/sZ7VMMKne7LRzaFy
rK1ift259q+T+j9G89Yk8xxVnSKj2D30cU7eSm6Q936o/PzpjPLSUvoSiYVERDgMe/6nvZ8gpxjF
Seqci6lM9gXKU9Sz1Y5sz3a2DiNuF3tjsdIwDJJssvevRkqa1shzzDyc1oqDCY2d/KTcV3750CzO
Y1z7N2hm+cZHu+o6gl/DlD11vf2aUSa+s9z5SgfYqIf14g4q/46SYdDlZbV3QBLmo9pno3kb5tOt
EM5t2UhcVWO3CdFqZ9IFmHXIWoRUqmzCefiUWvy2rudhxCFpTurLCsxgkwIXpyj7rBLnK6SLbknq
fefMBunkwseH14aRHfczm8Dh2E3NLZLRp5fiqsRdyWPOoqhnKn8SG9wRPc136GNw//Glprl+a73w
1RYGCptXnhklF1Ea5ierHa4MVtZdXlG5XXBkm1Y/WhuLqFUqoROavRCtr1nYHpLOT7YB1WJqMa1z
Y952bdnt3Lk8iKmCIzIJ4i1ZdUgx2kfaa+7Zb1wonrXAnA2EFYpFRrL3rslEJoycFTauLVvRYfWu
aBtJs70brPKJOixrN0voEkhsG69xw3OyjJCMfNKdPsW7o8VfrbbxVVHhPXhc602HnW9KfltvH2Ob
3vL0aFHIKlY2ZiIwva64l1sWDw4tsnswQxjaLTURF1uQ1hV6M1aEtnHGEHsvc9AH1MdA37jwrbH8
rBPAAkNmOyRY9Hs6ZqvkPu+D7zKTGR2L4tqCqL+rkdTq5UfgYcNhQSI5hYYgEdShz3PJ+GtlEkfK
mSQjzN/ryTrOHmGzqTOtzYzVvatu4zZxNk0gX420/w0ZuK6YhxE/I8W6FDFYxq/hG281JpQmwRPl
91czYpnqr9TknxuvPoFLofZuAEKN8ciP+tp99wpWw5LW3SSMHYKJJm0rFbZSK+VoHrgObkTT4Idb
eOCK5JChXbH7RZhcCn1wcsqfXH9gUZ3lY1cOr2yefgkePgRp/MPO9xA2Jk98gvHuBLK7aymg8L/I
Rz0UQ/5skObq9T/kS85YhmdhNSFYkqdbp8FqQ/FNs0kSor9FzkzZadZxh/xQvYJu3PJHMTs76jOL
HzBdSCkWX24lP2cBIYRQtaco7IHZ9UEYl2uBwhd4LtYJqOeh6X+8oLI2dZXdx266H1h9Ax9HZ5GG
8972u63jDsOF0dWnCsDUhsC/u7nczwVWQ10/6aX4SdqB6bUvX53CUUgEzi9gCG9TE8idZtKSYiXI
L9a1rqbHVEuCxFBhRucogIxHc0wJeR7kMIJAC5hBzxOb6Cm8O2NT0joXZXF6FgU2QPgVjg+vsfZ+
jWl+xcmOXmrxGSFwu06mITj9+Laq1WlRbFYTxukaP4cxLrsY4YnSkPJGNOG7cqCqMOy7Zct55QS0
YHsQGyKEvycr5ms2wgI2SluFCZogzO0fy8KUlRJ2t1e5vMun57jBtTRSF4R/nhRHgsMTnNcgKBQI
HQvvhO7Z6y7Bt+dPmGr64dmgqTTshzCiiofebPWk/I0smCROTvsMPjshGpUfrGCgQzEUZuSAWQ59
4e2MNIIMozduLI6Bsn9CiV83ZAEiojxtZnhNtM90L0Y43PZW+C+paDBQdQXZyXM0xBbHIiSq73Q5
/hsRymnPrDgSVm9sNV64etTedvp7qjvvrMU0yairXxsVc9NaI2m7gno8k17UqsTJx7TpCkP99ZjF
NzXey7LHaWo1V4av4bz185ZQ+K9dGpJa4YrHv7FP2W+UNeGr2AEExX7gdkwotgNS1HU1hzL54TKV
jwplvUAeXHtH+G1Ng/oy5cJQNZ4v/ZjfJorAcBC2PdY9qKB7RVVshFeLYtt6IddaI/qX/gN1Puqm
VnG9m1FgI7BuZJGJzEKAmvDDh5iAPdBd7Htw62D7ACGSwNRdyvrG9gmq58W0INupJ40h4oRZa1xc
vgdBfYGsSIL3yARphrmMJsBXLk8Yo87RtqmzG1qkJYpcXwvqzWmyWcewlEFmjjmTz0tpBiKkUw7A
+SnvSal2iSec8zJ8Qq3ZUjqY3gRl903rrgS7IvC+yeUm/wM0ry8Y5iwHDBmUvRa9vIGmFLLnvTGn
+nuUU/+UeDegqUy6ztLjMCBa5JXxDeiqShqF+LZAFGp4mGedwxnXBPZPlUnOyaHYW0v7U4u8vbMH
i1JRaskvNO/saafYMpDPmCHzy9MZlljwW36qPmkYZFLT+wwpd9kwUs/dcYU6/rw234gzpiMwGCyq
Rck+UIqcRmXnjg7hmiLD8lhg9M6cai9brzz4XprDlcHOr+LhocfdQgCL3k2iv5RrNOVXycpte+CT
an88em5AlUS/fMm0+w3X3iSbU3HUCmtlJJH+pOgZ4T0dOsx7JZczUC2ZBvM54eGcDuMnxzmC3zGE
uEF6z244+LvWLjHIoq9TRPrU5XT5TGHHHkD9lFgcotS87ssU6Jon3ydp/FDtgPji1Bs3hCgW5Nmt
PmXC4Ok9hZxrBvTkUU+veRbyABD2vHV0djdI5x80tTLQ74VYVUG57EWR2fgEe57yI3Zlnfno7SwQ
LiScQNjHmpNNPFf+XoZs1EtzX7XZY9IZhzCBRNFMUw8Bjd4vk+yg1vVyNWMGx1UEiLEx3Y3VMQVZ
ErxJXOsA6/iJcbZvhF6YIS7hN2ivcLcYQwONDhMtjUHhTk7ph5GNq/t6O1G9Fxijvqny5WamZXln
GBgQ2Gy0ru3v25avDcT5M+Tf6WUyr8qguZtaUst1R2mC/UO1bjQswafXWj++a962ZJGIRO/XGpeT
N3Os7o0LlrlVMU4wZdB6Aqf7ikHOMUW+2FKjhrknqfWuSnV4FHH4EoyLsWG7ducMbE0Xv/1JZwRu
m4IgsaBzpPswVFdCgU2yqvjTq4y1cvbfnC3xzpTDLeDuZg0usCON82bT6UA/06xyGfP5tUY2AaQM
41h1n22a6m2sr93Uq/fTEDl4Pw6WgTHZmxDDiwS3jsnF7dhMDmyE/sjt0Ojsdt4bfnzryp6BArdW
ZKxDTp9CG7LtQOuae9EO09mk9NFKEx7BoX6Fl7CfE2oUnAKwVe/Rxil9/Jz19DKKel45HxRWLhZm
SJ9Kct/NX1Ovu3iu69Bq33tArLqJ9ARBX4v/u5HseD3n5FNZtWFPxaojNvUk443iuLjpyvAl29UD
egTJiASfx9lL+S9bxUhCuSVBtgCAsrbQSIOenIcnqfmyXZ5zcI3I6PoLGc0MeEUhSVTok9fgUG48
FlmWSPIAkKAGx2YMRE5ca45l4LnXFA922mAG8kFl1aUxnX4jHb1vc/9MwLW6qtZSBiOT+dXqhkya
BZ2I5XoXJs9ME0HLFqRKw6Y9TqkXpYkrz9jSOO7ZnH6Dot6ZXR5whoZmbKpuH7euA+bHvKWw+XoJ
7OBYB9UYodPte0WgGy0TO6LmJKzZ9gdm155s8mzR4CHW4U24jFjVUbmv/bHBJi9ZxSqRbWfWtXue
1Th0YY/EDnvVRCIeMvelbr0jFBygWZ/CmSvZG/COixRmG87QYNPfaRMiIafdhrkkhz0uPXXPioM9
RV6Fvb32V7K7qoYjHAswzSr+AAA42d6XhUK0MYepv1sW+Ly+D1feb+x3DijA3EvyvE1Hw5TdUNem
KKByhvpTmsu0mws2/qpCOXTck116giAaLCkpmECVeYe+3/64IwCpVkRmOpF+qZjs0Pn4VPq+tQMF
y2VhoJpPw9RGg2GTcALEYKz7Mwrfy60Jl9EK/U+XBWyvE/dcTOXG8vriYBr+Df3L3ZWDkXe0+VcQ
lXy+I83CClyoCOipxs/LPtuPchWYG2ghB6siODBayVvCIGc7VCHarFm9goh+CrR74ykOQ3Bo0Hm9
g4/aGIkCpHBJRV2RmdYr1ZNkIzwMeCKfODOsuyLoVZQk4CV26HCjggoif0bZ3vjCbPGxy8J6B5+F
hMGCe1k6OKuTf/kcXMcQXdNBOBxQXIQj9nWQZ1vCaRb+bUh72SKvDaf6F045AeGKTS6awxtO9Ftc
Wf2ObWoQ2QFrJnckgQYqmPFvp6zDx9jkgmm0+wt34zT3jBDaeWBWwS2sNcwWDROp4bbfDb1DYbRJ
6ao5MXRDeGZss/YSeuW9R5pCTh4GwiD8KW0elElwK1sXlFt4ahJB1qrFYTgFxKWW29oNH4K6vJBV
qwEw4zkKUrhS4QurveszmcqlYhzpcFVarriOsWbExY0S9ms4mj4D0+zCCPFUzB2BRuliCbO/wzj4
zgIolqlxzgIXLmTYYaOvb4QmXYMww82EYZ0YB9x9V23qOP4K8KQBpIMzPVq/7frfJaS6oyEr3wsT
sqMpWUIV4/u11/wzDGay2PE/z9KC62k85T7nUj2Ac+QY/1lmw+PYzweJI46hKpt0zhoHV/ovsrLY
QyiXewI8oCCxHDrKONqu36BBkBEMg482oM+3F/MpCCaI9hWRZOFmGF+mtypFZQqqhinrAD+7bu3r
sMwYjsgyZhv9LzGq42w51cPfi5x5wiHBcbj5e5MOK2Q0I8TIS7EnVWjWoQpBCVEzVOOKg7OaVNq6
Wvge6a0GPZN7M55XVlLC8ytnZ4IvUKZXaVXcdmY1nAad3jZpRTGhwoq5mksL4xuvO0clnhFo5Ewk
qEMsl3bZDMMkOAQ6I54CUW1Noukg4ha6t83XNqANnaYxAE5mcjFnwnuGSTBdQP3Ss1fspEUmKxGM
+K2kv5BTNiNIvuqkveDdby8gad7ceompbKqiCVXpxCTlqcyq7wlBSg/TI3jy9gjHuGenP6bRWGeP
AhV2J2BSLWN7gFLCs2xiM4LA/F651WPpdGdP2mTiwW2rlKlAE1S3RjDchOPypoPw4Jf5jSsAwOQ9
2UknJExY1Nhk2P+yTnVvWdncAeLauuWLhcfxeiH67hhOGs04LHnyCCxZ/VVJPzt9BgxuJ9BgQQDJ
JdSB3FpUehearJEKnE0PnXGh0vrQK8qp2PJQ5sxh2Ex2MX/8ThJWiesVNIVWZwewcspXnyF6HhP8
oBr2tmuaj9YuPo3eOxvYo/ZymYD4851gmE3a5MCsLIbg6zpbcwywieR64wS63gxN+NrZhBttB8xv
gykU9iJaXPVYYdU/B1MARoPLG+5B0J2Dfhn26w+l6Hbf2whmsVXdV3YeM7DPv3rKJjCplz1k0jF7
m2pQN5bFXhb8oktW3yHqlnGSoZ6C4c54AXr9HueDy2pJQQRWulLiTPLqjAl4+pE49o4l4CqnPBdQ
XZNuEwMmorJZk2xCIkM7uEQJU3KHJlBxTR80qFv9oYkhF63EOWb5nypOPjkcP2ZSXReNupFjvWmc
nqRhDWJ6sfRrmJYfigKEqK3REMY+Odle8qgTecrd+XuhgmfbjfZNwsOUpVTbmwAmGd0dOkyeHPCQ
Zm08VR5PE2NNP47OQ17cUiCQRn3MEbkQ6uI0gJXTWxKsZ5l5uyyuGfc7Xzju1/Y/jz0rI7iCVrfZ
sj+56sGACn0lu/KE3WnaAF2/mbNDEqhkj1rebrOQRKcc7J8uS/ewFa8YQ6CMlt99s3AQ6BxrB5Hs
d84RJMyeE0HCH1pRch+5lS8Jurln7OKPgvZMciloJq6+H7v+Cw/lFXZSM9J1I442ul8dy2vLJEm+
ZllDbPo4tlmGu1G8MBrYJ6P8li079azvLlw/aPLJxeiZq8rBek+XuCQtJ6g9da97dWPZ+hQuGQm+
nN92b41rIaoLui4DzsuTWQ/el9nOb104HUeHNuChf63mqxLQJ2ryjCc7uY5ZWahSfPQ8+2UwAbkq
+ZL48Wf7M8/O4xT7W7ZTFzcG/8g9wt3rwH8NNG3j2d2cu+Ue8M9TF1KZ3kuiA938BnUVitjaCkuY
EuPicO8u1kXxy+rcXfcbp8k9aLc71bAe1Ovx0GVoEfLIofmT+ksIDkzAtmmLU3GNzSSe+0TDHL+G
IVx23nqBrA3bU2e95Ry4t4Gy7oG+BNGc9SDNO4NfhPMCcfzDfe97f59NKe5Ytm+R3eh3rwOpVpAI
tc5DzPNHIN+uvDgOqcTZ60Q9ZaP1OhWvKv2BenHv2UUc3eW9e5DJBM1RTM/gkU+UnSeU3aKbYS6h
5JBTJ+sBBticQ6ExvHgmT7E0m79SPGV7j/npzprHyzLDJZ09IgHobhgD2R317mfr9PSvBO1mIZ3K
/T2dVeG9tKQjcXBec+bUkerrm9iQ/zA17fO5+PRtUAFCfYR3MhXHwZluTQT/LjS4axPO3nNowM1p
wK3M6lPP2Q9qpgfXsP1ZRMU1Q26NpMkxceaPiYX2sPA7tjkTT8sPM+KAcwRCZO10R+2s52/J+Lao
oCzWcXlJs5+CbqetYUB6duOeYY4LmshHzKwReO2adph5jo2opSB06fdI8Vw21Ct7pcMGtAyyXdwI
fnXO2OznegTP1H1bLTvVlHUmncWxHJev1NAkl7xsLxNOgVV906GY45z8ntrwyqoxvaIMwLYGTdnw
10VCgiA5c1omWJY9oy3cyOAAJ7cQI8b9EKqanG2UJnQBEaKdmFjkyO2pNy+HKQg0sZcFT0K4jkgQ
BxfWx06XcAEV7cyaevBOEtUWktmhMl7NKv2pWBU2whFvQeOyn5cAHhvCvYnOxIZs4Aa6UovSeHQG
dWtpgu7oZQFHMBqBrV3X2YQ3e+LG3XeyWk2pBqamtsPd3bAipzXtyVZ+5YbTW2kDBkAbcFfGzNiy
CiYtRrtTniJKksGriA/MGTs99s9dmzo7SIws52zlBltc8YclonAt17qwXh28NEOYda5qr95mRmhw
FfytLfmZR8K0afAsR4FvOFEgHkA7vymdxwAlGISM3r0wTXq7Y/1gqqbeq0o8x+74jG2UPAldvJgw
zo7t3WYWEwETvxxblyEqPPdCrc21RaEpKVGS7Qtb9xhnzaHKHjrDfHKcNsVvL94TzSYFusP1klfX
GQpiFGTevSzsx1BFUlJIXJHZ31PZQu6O2oImFS5YyOWDpq0NbFUu1uEbVfudoMP9mKI0WtVa4Wr4
36L5wXL2ViPAcRTmfbR8u3JZd6zATsyG8qCeIKNIvat64Nclque+wTuSl+LWISZtVO2Jc86bKSoZ
NWyRNtrrOZaX49HxEP6FmR/QDjCUesM29GxgnwXDFKyaFjvCTYZFaZvb1gNAXLGxIcyPQ33yczAa
gmKqujY/IVrBeQ5WpzhLlF8imMbWcp9RObRhqwtBhjLw2et/mUTA5aC5WGUpKSxQLyk8p6FnJtwa
s9j5RBDYXwEFmAPskXjGclxQ8a6ah0duKAgkqfPlpvLd5ix47kB+1Atmm9DYkztj4cJHZ3Qswi5h
VgZPxA2Mx4D6E3wee0eem2x4a3ImzMlEJXXhvXqduu6nhIcQSbUonaprb3RvlIVJOW47wCgBp7S4
k8/mdJX70weTr4OWjOOQzEsShGLO/pVuhrCVtiNFJtUNA6lLMo1PIxQTNgYrXYmicwi/nz0ihjGQ
+80CKIlk3deKVhav/MwkK4t6tsLhUDN7aOPnzg3owgE1avVMV3vXAKSv2w/Taa4Q1x7mPmcZ6d5B
ocMd18ndSqJdyOAx6pu3+QRvgwSesK/iSv4aVUDtincdjzk/c7gxvQRWacX8I05RX+uWMydFl+iU
Z8N3pihvipOavE9GaGEvrjOrKzd+0XWAL3S3CdLkyw7rZw43PHsNYsCpPmCYGzdBJW5z8EyHcBy/
AhR0P8nvkmmiJF3dMUuhjXodaXmEDZEMxp09jc+xB0/Wb9btVinP/Q5R6zeAUsgpm6oun95Qn/kM
C8/CsBJwpd1x+fjda5Lm1Gx57v2I5ELg/dMOp60QalOGerpZvHqITHv69hNriYTPYTn26xe2ZS8F
2xhfcCIQxH8xf/sjCUrsznFQX1ehv+8wkOGmwJSRBgvKS/2FJH5TOs/EZpJNyJQ+4oz3T7v9xa6q
w6Cav6rbYJt2WDsLHApLrm49ozk0eXbxc3Ks9cyfeyiu0Z9+Wp5BEbI+2YjXetHhSVUQF02zwkqS
UBmI/NwjRW0a0zi2OcKnDFk4UkbgAqjHCDULzcs/6xJLwqg+eCRnuJT7yOZxuoxYf6TbP6G3e0fP
k1j4CnWJf+JlDO8r5Ex/eOJs7RM3fKCTaIUuwoCpeAbWj2M+VgQDiTdrm4labaFhg9tbuA/HDBaT
A64FNIFIAmArBRx/LV9dA19RSaAfabbMLtxWiqDc1uWiCaW+DqqOTldl7zmQbVcJyZWMjZpEn5cU
L2foTKjcpniQqXnKPVUeKb19tu2Ou8pmP8AZ9Bc//lO4YEDwVQJ7JOcpMSQ4aMqQa2JAgNGvIKvZ
Dvjcpinkd3JlVHPgFwH1dOrn4cBx84LIuevZYLKRTV+px/Ij02fz6+L5HOAGRnVWaE5XPiDUNH/X
Iq2xENTJOoH/CBXpGlR4Rwx3Pn/0pWxfOflS2LPoqzEPf5PZHKOBEowK8k5UNs3jLC6WnH0KTjAy
h6I8arIE2cyvcQrC7CPXxhSxSqlN0bGtHMZ6j8zWxPRqTEc3c0G6KLSK5Ear4MJaxcJZaEpDjLM1
ly95WyCMtK/szNSpNMc3c+wvLYnyoDj3LaKfFyuEPdK6MSDDvlTwtcGsZVm2DyBJRtZYrC007Dmy
EAluqTn/RENnnDwhDvYyersyWbGsqr1XcXXpa5PGLlQseDKciLE66IHOZbx3mO94BqHGBb9NSIdS
W/v5LlXqfgglX4xjFt6e0nLUtl3wCXuI+wd60h5BBUOTyQxsEtiOKrN5WLAtbrRbPZk6O42Jgw4K
TqVbft0OxGlePg9V8a0y+30IudnC0nhOJbLsMkwfbuJ9CBtwaz760A5mnGOyGSPHK4/fbm8A2jb6
bdnakMlp36tm9E7Ud47X7Og5kglrkXuT4ynn+HdUomNhji/IRFHQct8k5VO29B/zp9mPiGzGNvcP
ZhNYzNzliW1+QCEX6iGIK2zeIQHFDjMbvAlGzLsgIbAHImQ/ggBp5ns8RK9WYn83s6KJHrWy9sqX
XuRPg5SkZsOIM0M15Vcjj+nZDG6Wrnw3S0xInlUC2ZtAkbftM0EBhgDuIRwq9+DRtrIwaVN+Fhy8
eTy7mbOziMAcgF5eDMf4Tvx6ojuBHjOmkKwTI7nJVfkkToqDeuS8vFU9oPcQoP4Yg46NB0hIFpt/
yLwYRspqy+jzbsjaXd/5dDYHJ1t0/7qyuQllMEWyYtwkThaH6k3b5fDnCh+KFmPWluqeLplO5DLv
2FzD+6YhxzTbW7Yz8KAGdBlcy4h3PJVHSs1cCSZPVA5T3uWSVYBO8+5mmrmXCJihsmawFpI3ga04
yi00dwGmn50zZVagqQ+aJxrjbLBlA1n72HG/W6P4KXz3ZwZplw2ke3yk5uF1nMg8BLl9PxhoNGtR
gMTHHdG4wVzeWrbVhKHbH+ZtqX1nM8jqlZ0JHCtshoiaCth4SVVrvX7DtDgFE7nzRTxD4GDPki5w
gCovvscuksmGlFYQXno3hVlyyFyr23QTZQUJUUXqbi3WXm3ha8k/nVDSV5O5kK76cWvXatfrmnq3
hagDZe47wDGEFZnKsNXfWsN8Z6saYpczfixF85TRK/JFOC89UsSGakNZK0suHaWAbJeadTAAN+Sa
/Eko3LwmNpRsxlJcmnJ6dUznRpn+O9XY2yC2/xUNs8t5VsFGJhuFH2Zr+Vp8xmCi132TBeFI1mfR
pc+EtAjV83wo02/TLkZO9W9Yw39sB3EBM85nVc6v08geUqY8NkIrob6gBZYHHKwqOXX3LqZAzA0g
d1/GznrwXcPkXJ5Ca+TUFSd0rlOaYbJYddYGPg23AZLXpok9Z0M/6Is5w55zGc3bAxkC3MQxU6Gh
ZxkZiu5Z9wRZLJ5zHZMPbX7W/XxKFiF3vrPcTgNjQzOlzxYrRwNxrd5LqsS2fo41P8PKDbfrZUnL
dm92k9qaIlB7st3fpeaJZLjMPQ1OWhmA0cUCXJrqJ+xTW3PgC8a5ee/yA8D8cbJTKJCObXYz7jHu
ZpNoxfLWTnCtEhvdnC3ID1gnlgfOHZPlYCbSW4VlZLNoHApm8tmViP1mF34tFodZIHf3umOXq7xr
PcHfaoZFIz0xByIJ4n4sSMlxncFp8ZHbs8JmPzG8+pXd85xkEE5FFGEjtzDAEFd7T8ppK30ORoUE
nIeo55m5S8cPx/h5plTXHleACtr0pgc3vGlt9a2MIL7p3Y9GoqL7dlCyLVl+WU2Ga2ZXezkBU0fe
zYx/ig/yd1bkTBOG0DqxnMhNAw6W7d6qMSiEwE7mdXogpGVe5oydaBn+D11nttyosnXdJyKCJulu
rb61ZLmtG6JsV9H3XcLT/wO0z/b5TsR/QwCSbVlCSeZac455DTJ32BoiYzU89MXKbBLQ5Vq/wZZW
rUvFijnvpNuG+/PK8eJfne4TBpJ61FgBcwoYTk95vAGxLUN9fPA8QItOeEmb+rsp1RzDNtjpwR5e
XQkxXQpqbJEAIudj8W31YNLrFM2WFi2gCHDOKpOwGPX1AvXTWAVvqYHe2+jUgLAQ9cjiXWJFjKhG
Joz+QxzRfHSPihJpD27nfjQ2ELOkk38bZ6AYy0Wl4EtQC2qV0EcXcFuAgjfGVpaiZE0gwrWG0J9r
W5tutPgcIvB5WRXnlAjaI6stLchzxE+TbMLHV1I07dGCEqXTqF8V5PGsq77cR7X4SAB7UIivTkIk
O3JSX5SIVo1urAn8nAqcYOVMXbMWgRY9Fg0AbZ1iiI96bjNCy3jAt8WA5K/l1IRBZ0qHqWrwpdpv
wmKGrfYsGx1L31ITV6+DSgsVoeXOjBvvquN9QcwOmczKALS7pbnMNHSEcqC8hmWPTDTGzIg3Jh+L
4Ijnmu43sIqHIOZWySU0ah7/jJqZD2lPJ8ym6qAXLqimRD5nmvqd66q30RziM4ChDdwvee/anEnk
SIYX6CMSdJWIdnZtdwSXsAKoFWZvB51LMg6jbCXqodxXAvLpvJkPraIqply8J4c6Mrxpg6a3OUXs
3HdxblWo1HNkPB0GAmx2qFKrbmA7+g5+Tc9k8V43OfLE+ohATllHvo6bdTo1b5COs2QT5sFqkf2L
KS7nZxNMwTjRnI5D/vIW2+uindChOKABg857EwP05zCfQFcGnGbugDLdF3xD4/uuOtFGh2njpR7d
b4yXrFJBo84bJfzP3nzoTOBUYkQbIHY7Jed+U6TAA5k8sztvCIMg30PkFzFRcOMpmyfi5vZA0ZJM
36mXOm8aL6vue6njdtpqPonJrkbIOz0p0fSSFzT8SqcvXRVYPSxy+c9GiJBFdX800kDB6KN/uQmA
Q5tXyDJDW9gUxZgguEAjPUWteBFWx0eVSNKm6IyINKfaWiN69HqaWJUFkkrvR4IDpndm/ofnPaY6
vAlN9KgqJlgDLKGjnwCF28fYtvcoWteWKQ/p9Ol24qWqEY0FPkq8wVrYRl7A8I8NsAC+oE1DOCJ0
/EOv8K6rIckXP5/M/GnNm3r63LyGSAfER0T4/Jqvg3AQ7qrVxK+oRoefHZQ/wqcWIXmTLO02IGVd
pnlJf461uKF9UxD9Q3adgtcco2vDbxmVtt6Dn8LXVU7U5+h/3hdB+4xU3e38Xt0fpr/NTct0mQSW
jaQXP0F6K9WEHzfv9rEO6LZM+5roROvrfq5Dp3N/uJ13/dLK9/OmTyf2c2khLJhpwqHdODFfsumC
nS5TUx9tIt7iN71m4Xm/mP73upovLi9OvTUEuyP3SK98ny/JptNA3uYQXzQZRQiugp2PwGEzv6XO
TOCd32z571fj/v349zCrU6SqiDAsPtYUVMB+3sv9kbJdRZ8RYQQl0bKu9veN6v6zN79jdBNo91Z0
8IOyGfcJE6f9IGN0TNMmNpUGiSBTkgxdDCtuoIRdWYbXZtrQVmgXDoSctbA91o2DIIqwzLhPgmsK
ru4Q8eHqZUQjm7JuWFIaEXK0sVK61oUeknnsw2HfpIaxaN2gQc0E7qWaN9T3A9rR55/na+jUHvQm
qnfzj88P6IFDPERGmWD+qfmBYgibbTSSOK2FmnEwDffiqb57KW2dNi2F4TTjFEloqGpsoK+GnXaP
8zMCr3Ivwmh/IQOfIpT+85NpCyvcLxitBz1ZFpSdr6bi+Fer7NUVJaHmfq7XpH9VnIyYlzLX0Xpz
OG+Iw5UHA/7M/FPzz2M9qh8HbhLtv8+6PxWPUVak7TlIw4uj5tYhKltxIdkSYwK2aNbJkbgE07kB
H/Qqpem9HEUSwMZhJs5AWH3MT/l5nhUeIEAqj/Mv6kcWx1wA4wrNB/pdeQkLU7//kfkJuHAEKYkj
Czh8koyC/DnVLJyNkviEpyKYRBcQoIlXc49ae2itEpW8qofEjM2LUNp9OXrGcZh+lvHdvChkACxS
zLib+dy84fZrMsWhEPBzThui5DjNB4ew9HaylH+pRYbXwo6HS1GsJHWvqwNx00J+dwZnq18sa7hF
sZodmiYwLvOpdqAraJMStVSQesyn5gcjlOs7S2cxMJ+bN64x1HzY/31GKVnz+SyphE48zs9Ts76G
7lRIevjTU+YHIpMsqsYSbz9/fT4P0+ghrmxCTP59VS6TL0rS9OXnZwzTi0+bplq3lgIeqLDLC9Tl
zDG9x2LaVA68WkHyXDdiAHL83rxouW1eVEbkRW4NJdJDzoF/Mi8wzuVEKqUTNp2bNy6kiMOUDQ46
4ufyihQzOVvCpeF26ClMPcRla6+UEUhp2ZEOiVz+RVpRdJCo5+kKIx5obfrDkpkobO/+0pQ3EYy3
qmG+Ptpyienvd93EyqWcNlklg3Wge8FUOvcu8wNqTt6ybiPbMdHR4miQSXySstvNT7mfq7xDyZr/
cj+KFO1KzsWh14W+IS492BYKQRvYjcczsoCHMSd+Zup0hXl/9CvzN3es17omYstjmRXJEOV9TTs9
PptoMR6kooVLt+6Jea9WY6g9R53uPuQlvVipOS+F7m1rgKm1xwtm1HgwK+vBslGS1O6px5804HRr
pP9duLAaw8IOl3VuPZRk7NSp567DpPn2+nYXaRjGytCrHlo9rh7cPPmSMSGjuHozXf6xykQFBL7z
M4Oql9WRru4Vv4WrGVvDD4n+QLzNN/rEUG3uRybrBb/mlMrx01fII+W7fxjQcJSYdNmdN1bjqMzv
eltZzLtiOp4fMZMctBDk5yZ+HGvJsDE/wU0i75/nzseFlmhATfmp6t89LxuH/Zh+k09C3Nj84P88
9/7I/BNOVBMen6q7UlGgrv88+/5HWyjUqGmm381/85oUjbeef+6/fvn86P2FjYAb7CYirnh6SRQ2
jYdq0MVycLz/vOz52f/1a+8/GBlNsayKEO/T9JM/r1f7+d/vf/LnP3aDqMKy6379nPqvf+x/3ylT
HZytIC0MrTafwc/PSOhgC8x3gDQHeStNM9qAcjcLIa95UXRPSijdrT949gNpBBNjVyBZhecW7YxI
656E2hfXjmrMdDCfiexKbgonIE8+xEhJr3pnJx26hJoR5DR07XAo8v5iDJuWsI5XaSnVGTE9gcCR
tJ9E0lGEmHyyB3OsBrpA8WDSDA2pmhosw4fKRXrE85eKGLunec/P0O/SfY4O6Nsrquxuu1YNpX6y
WOFR3gI8w0JDY9mVWd3NRUU6xXtXiYYNqyDKWHN6dzEiJd3MPzVvlDRbxrXYOSWEVIv4u6Mu6M64
trk34y4+mnyXH0rNIQnGNKlvZ+jBAkGgUOfKcVcCnZiPSE8YaSCgNclqjGo+8IHHEEb3OhsyTM7T
npL70a6nX+TR23Nc2kvtU0JY1w28p0bk04QrVFtMeVgwuHUOvwqv/whS/nknY4GvqshFC7P2DkhC
iALUK/s1zewN7lXS6kJJuFNvnGi5+gvoOvaHY9Anpg+cnkVsKVclc997OgsfZeGcUz159Rxv+CUi
ZEC0N24uy4JDYuoFlcbCPaN/wKiUK6+UdO1rOQ7lIz+MTyWhiMN6gDKbOb7rfooNyCuNN5sRaFBE
+OQqGYnYWTtBbTUYTc7kt1Zoxp7yhKg7AmRKyidNDLyyPZjzNZCEtO65DCkmYnl/NJmVbgvKekB9
gvX8KiHiLEZdJxqnHbeKVKjjU/JCLVtj6chU77kAVTA16fqTTzDp3hpUfyFS7Ts2s+FCzVfeN2VM
ZY7I9E0v67/QsCoDvbq0t7ZKCSYjNNsbhxZwOe4LWxk2pSrp49t2BL63bvAnIARS0Nu7REudfzbK
dFj19SXNk0U7YcwagCW4UUJaC9Nh1aiCK8qVFyCYFBWKlyT1xV/cTi8wKep3mqDw27OiWXshiQi5
tYHSYNeLQDqYyAmjPerY9x+agTYtwT3Y7jVWYgfPMrxD07XefS8Wn1HWK8cgHgpjWSJjI+JIK57M
CUWHzPul8hT3WtJj4SuEpE9pLciepdSwOUTMLT3PMaHWIKjtIifd66nXnyhA1HjpvDWagWaHUqh4
4w2De02Qoi64bxaxgLmG/LtXkvJaG8WXM8TBG1RFuUQWHT22HkI7s6ANZhTyK0TjQCQBgJXA0tei
L0qK5wBX+4BKol7THxAaZpiwpg4yxK372Buss+KRaZs6Hc7nwJ7s3aIkKmPsh18h9w1RNx+9C+A+
YYK3jplRMaYEAVWziqAkTGg9wUOX/9ok1aPvFM5BuNQmUykg2k7DSBnyDctG9ZJYUXHqSv+JCAGC
IVXaXIfBACpukAb7SDCyvadJHK47qE6vSphf4xAxMrRHD9RQ+64JzXprRZEti1I3HqvGJHzAj2E7
6IBoC689VpFkFUwLaE2sM7HRRmDenCD3Tzh28NwMu8wNPgwvmSw9yUAzpxRyPteqxklrYEysmXM6
V19BbGxiQJZ4G46uQd1KmI6+9x1iwZMJcRN4f+i7OOdGMEUBkRQwE7LtBv4YxXqhNObNM6tq5SDF
X7O2s49FEH6h9c73mPDyhakEfKFBI/52pIcck9LH1ahQ3LKo93+pPUCH3DMoVFrpISi4K6qW+psE
X5xfStBcO3ErRofLViQxYhO77lnd8alhGcH0q1m7yIibaVBkXtt0L1rsDUz8na+BdA0iTbUWcQ3f
XisnUZ5bVrybv9FDp1dbzGfdg5y4mnoKryCFR5vTq18O4TSBU7vq6ky8gTztKJN2Hnqk6RDnh3lm
VfDoJp59ChW/eGGY5h7TMYm1fXUHCJrXmZm3erTFzfDKvwQVZSLWjvXENTBNWNla0WWncjq0p8NA
DeUCgwWxRLkVnsEkYeoK4/TLzDZxM1Sfw4RGDdDblZrlfqD+Ps/kWkjVCwVI7E3hzadEpTKktVn+
F/3KJP5DiP8QmhE1BCxrR89tw3XQ1drNHWODuGC/XXi1JHxsogUW0ggp1Ls5lymHIZrDg0oWW4mJ
7OAr2kJTq4VjmhMxUrXDjafKb8OxMF5WNX1eYU0psNy1IXIkRMr3Ij5ZH9zSymql8hIWml3lZyAT
cm2HCI7h18u+u4UNSJdCdYGBcxTUtD8VH/9zz2UUVvHtPr5HwNh3MNZ8QJ5W81GaxckWMRT6mP5v
lnX811z5C76PaG3nETidt25P9ERPZfQ+GmLaQK2dGNdxoP9hEKq2qrE6Xn3DPpZYVF/JKcNaleLI
nQ9x9igPqCuhYkV8c+dhsBRAOhNX30Vh7pxJ1E23wRCkeCu6I1409QNchstfEdbjmJj0AozajFFT
juZzhueBnvVU7p3cD5b+z57iD3KB+Q8E64SQcmAmbSuL9kQ0FDTp55OkVb2FarCJSdfrzbpda2rA
rFdKbRH4WKyDzM5WtdGmzxkyYejA1nfvkAuk+YW2QlHRXAr0SihR9Jf5SC1deshrRWrqS59W6dEy
qUjmE8alUfDx9Dru5x4p4ONoDQs0X8N7U6HURCRd7EKhBrdItQlgHaJ1JNWN6Gpk4PMdVWHJ2uXU
J+Zzoi4AC/ZDde3iwF1XA5kgCpjCvky/tM56zkWf7AXRFOtMxUhTVhYES8syLvMGcgxRIhSbUE1x
LpAYGRyymudJmSoMe6trQbUYohanvEYuXtAlRGZgzF7J6SX3Vo7EMGEihb9Ruxg+pnuuGevbGkBR
dv5XE78kLWCCXHOCz9YgAlUbw/xJH6W5h/iCN3C+Y3r0HUh0c6sr9FJ3Pf9n86GmwhBtbBdEKaJS
lTXkzQiMN1Pg7slgL28UILVXW3MoOKFXXoR8VZ7JAm6a3rqFldk980e/9abyjr1C1HIYh0731Mch
mSi+U58KFxdaVij2s6sT9dCEWflImC2aXrt9yjK3f9RZlb9oon7qzEE+zh9w4/VPuTZWhzIpLyBr
w0vrx0x1Ojv58gIqoyLTPnQrwN/mhtnBV3lGpQCgJWwc5FNLI0FhNCMbr2sPvpFon43N2j1QnA5J
h5W9ewUceenk8Vap6uy95q5vC2YGsZuqVzvRnoThpe/cRNxNWiZrw0IVFiJxJNCuXuWCYTbMisNo
5ute8QhezLuvzkIX1HRwrrKsJyWt9MVZxf5ITQYfYljWT4Oa/XJdCnyIGaBBenl8hmH8SulDewZc
GTyDXlKmAwvv1SNEI/jAyQG1YXPryqx9ROMToUO49FWV/CmTq4fp6I/Or2G6rTsvUEyXlugny1JY
vPmhSrhI6tJxmg5rZgHgIxp6XiU2WLMpQYWVbny07JHYwwSf533YCYVr0buBlV9o5HMXEWuR+XDe
zPx88i8xXzqVBeoTLHRTSfukFK6zH5kl+ojVYVlM58gG5e7CjfbUVTpepThWoCZV5EfiQV86AyTc
B0W5wWWxH/G/cmS0w0si7ORgU1q4tDg/9po2flLKxEtTVPCpp1vdfL+jGZhCEixwoHDjK6qoPhil
/6KqWXtM+0mhO92a9P97+POoEpyY4/ztZCSf6tGpdtpIh6dAU0c1HbrefBnaUqXRH2mE+4ahfbSU
kSSzUD/rBW2rfL6l10HBrdIa8pUhqIGl1RC9ehHp0DA/osZGEqrWAXU4JBCdGeVnYyx05q+tzpyU
uvdDnIN1uqPr1BzJfeWoHZUDximNRtt73A3dEqWtujOmw843t2R3j09Z/Ei8kP2YmaxCWB8O72kf
X7j1FfRmpXkTuvEmEaPh4PP/oNAvEYSCJavDKkeSDPWkmqllTQyHoqZX2A128RGqMXwTo3szTd3Z
pwFN81Rm5UraTcfkN1dOlM83QB6qqxUReF9na58Et3NY2hCorLFmTsHCED0qunUB+FPLfe1kq3TU
lcyPngOGKQJ5nDWIUXUha8K8aIdwXEeFurCgfF2VlOtufmPzNkAkS+rEwsIiu/TzSp5shegSKkyf
CAfQE9u/lMj78++OosjP0izFcf5Ng6a+ZarMD/P4VaO+wvabqKc4Fj6OezxTBGs0sAmK/hc6ZUbh
pxis4xIlNgAvp2Jcj6rnqoifWagT4Tud6m1KZaVp4DWZHpR10cKjwUY6Pxo5zm+SFJJ14SNTjScC
Yqoitug11z6OMEleSPNazefNaZCHZO3eD33ffFMpG1B5bsmQRHA6P8sZRb7KAWVS1mzKdRWaxDp3
4t0Hsvqdjiz7tekGTHJXlZnINTB3b0MrNb/yNv6KUi3+oGNN7bCvgmUSDWInowr9iO/iQm+7c6Lz
VtAZWgty53G1AVB3Zet+duSVRsK+xU7gfHW9u0oVO0MKBxrZ06P2j6sAwYga850kh4LAMAStlDWY
EPf+prGUCCtj2x8n+BO0KBrXCdoE0EElcR/wbkCmAVpkYy+ByPqsI73iuX/TQ4PCm+3Uj67SooWv
hEPFMa9PeQFuI9BKhwRaW19PRLkEFGUQa9qza/UfZMhrp4FEkOcB4sGCNbu3Ve1iPXJtQ/PFbWVJ
Ls+4ltarGissw0V082IMRukYo7c3Bctb0yB+aX4KOeRnWpw+msZa3yelDG64jZmCWsN1PgI7gn/F
oZrZkVUznxKlG9yE/OtPT3JidbzUo44g+j/LU/4F0K2aBvx3Wq2OyJ/XhYmiOIkLcqkMi0lW7lm/
KaDSlZgYf6rtWCulsnA4TodDiR7IgYUap1n8Edj5c0sOhP/gA6dhgvfXzf13/CHH0XPlMY3z+EXO
FZZEryvmW62Fhx+o7/2LlXTOSZYEyjEKe+91+xmErfbGVJCFNx+xG5fhZ9Mqj12aNS+ebqjbsmif
+87CUVdmaBbHRH3M0kBdNNJYxk1i3iAEmHwivBxflQqrmFRfjOTfXfBOQfznsgPHsnb8BkcYmIXf
VvkVlSwCAIJp64JbHg71OHwVQb9QGu00MnNHJUisDcJ/4+QY9CYI0iW/CFkCrLVgQiqQYTISeRZ2
foZo2YehpfrhtksRhcMJtYnSKeTJy8m8atrCXSdSsc+F4lDL0fWXorKwAQjGesWeNE9p1V5wPyE4
tH3avzj76QegdIpLfcO8V14U5uoX6XbxVmak9qiFIVae7zDZMNuO27uyxfk2kfzGrlG3cuy+Csti
Ie2POsjo+S+RJ7cSnk+qRdh4wdbgcgMXhVdeegHB0UaWv8M/yTsDoXTdrFOGAi5RMz9rTW/QMW5u
qlY0Oyhg5trJI2tPZUggjqvra6dOjAtzsoGON3yt9QoKmQKDxqyf7huA75hqdXBAvSirdR4tRUjs
RNeEzdO8kUlBgGTcjJsgSz79OK2e/DiBumQUf8BE3XemM34MsXTUQw85fT6sWSTmWxUn6Vveb3PH
Zf3lwOfwC5oTWsWe5JrKy+axruz8sYvTBgqXp372/B9bslIJVYv84wyeJUADupiljxAO2vAMOuRE
Xl8wJe1RkFJ4q0B6V9pjiLzM6jzlfK+eNoWaLOG4oIXooJGxbg36NWq5DZFQE9jaqKkryhyPRu/v
7h8F3udhFfqwR5qYqYuTakeu22TXMxuBesjs128v1AqGa51m+dP0n+G88HvV+pp2cmewv/y4p54G
qVC23bNlqVP9sREbo7Dd18AYdmqdfXdjZFw0rUk3tQsJKKlTZ3GnZSo+9x87Kx7LGiXDDO00Chdq
WGoegi/ElfKMEhCl/+QXv18+mZqcylBRSBUozm2gxeR8tvEBCrB7CH1chnMaTeGBc2wTNzhAjkfH
kaG/ifsOIIiWk6Upq5iQTW8YLuqfpGRGQLuKfNpS1bbzZTAMwBQQGAUrRDbUPaiMzBsN7g1abpxd
RgZPmP7O2jdk/GRMc3fPr/AJN9zbdFMnQGpY+hM0U08rZxNCVVonhJ6cQPUhzUbb7SZlwN/lrZGI
UuiCXIPY9P40/V+MWcF3piDDKmpkWPcMkQjdboUjOF22cZRvST26So1Hf16ckVK8J+D1PgxADlTV
RR9Sc4rrrj6AmGRdb4bhp6MdDAVlXhXDAW3U8AkPrvZEj3zpmn16dhz53KZd9xwYYfccEz0Ef/nm
uUa1z3NWQ4RQJMxADb1+rlTufJqFQSUMWjSS09eIdrlGRwx4k6gnYbjYd7kkCrDEaNDWKUOFirzX
d1r1fP/HjNYINrgbbdRertyUyFw2iYvgL4oxbeSJ5WzENHWnGlKSAJ6KU0OAD3K73IpPar+tbKio
IP/MrZ6YylsrMU2xdNkN5UQ/bhNAMP/nwTh3fxuj6pxnjGzF9ONUohieAZdJTxUVRdLR7ppqkYP1
AomUoOUc1IQ8Al+/zJ90BIK1UeOAplulD4cgL/u9FrE4lWH/Z/7mZAY9pijKdrXvuKdSRA4EGidG
kNW+N2mubIncwmvuKZcWNMBHwqCEqzZwL3iw9I1QjEvRBuPSmJb5pUrUp+vRBtYngnZJ0XWGyjOJ
hbwyD12QTEk0sN19rVAxdqWJFyprx3JHeTyr24nJQMWi6yecCGf8+BqkNlcsxvKlYovhIH0f52GM
65yC/PjboVL10I6o1hUnwXjc6MpBNMW4cly9vAC15CPEbxFiyQFInOca46ET//nZiVeBp9NpjIv3
yIv9VSFGjOOu+i2zcFhFyAR21O9Lhri03VIiqp/m1Xs0hSqNeg2BqKWOBtESuRaQ9YcEg8an7odr
1+jFX66xvWsl+cYCkrcy3XQ44bvyH2otcX4z2SbyBt/RIXAKsWVGkdONdmkxcsfTBLpMt2k39/EH
FCDBBqnZvtoke0ZqPP7yLCIRhIypqnrSo2mv4scXpkER0CUuItMxOBnurakwT/RTIYH6a4uactgV
U3GEhIxlVYKBiKsR8KTOdWyH6XUe7MvQv+a1Zp4J7ZoswVX6Fck/qqrWvwt05Eu40ItOegPEQmZS
vcb1WxAPAyKpXs7fLYBkzVOfkJKq2WGL8AYd3gQ6ZrmhL5M+Gsk7VAiOJAhdmCHVhEENaK7Dx7JN
bT2PFPY0lvXjiMEd+e09LGaU8q/KuHgVqvwqE9jfQAH7hRcMGzD/zHeUPHlr3dcudcYtvAzIn7on
97mOra3JBv0E8AD3odK/pNaovSE20pbC8cszhM0WmlV5atEs4RsBn4djvayAX/neQvbWiL0tf7ZA
xP+ttE/qdeYanmm+kiBwTxTVl+aUuiSLIT0ZHRrTntSieVMPtnug8kumr7kAURA+1mb6dX+Xg1I/
zfOB2kC/2jcAIqgAfTMvVxZ5KycWeacdByshPc8ncAQu+j7UuQdNc8yOvvupRhavqgBkikJRLx15
Cvu4Ewdr6Khe50XY3+DgmyhV0+qUYi99IEJnuNgqKMCUwO3cTuxvJzAQZxUSMnrqQbDwi5tHyiHu
KJCSA1oqFF0webWqW+C+9oncgXSjY6vZyAyT69gnBBtmOIQdDPPt0Kj7JpAwekE1YbWTjJhls5lH
1ciHFKab48kNaw08jo342zfg7DijexsJXEGT3t8Uyw0381VUiVbuY7tHDkkH+Hy/r+aMlCcZ04QA
LOWeR6X4dpmXM1nuwUVmNeX71NzbBGjd4ly/zdk/Zo7XMXHja+Um18igWRPYtXu5/8IqpDrih9Va
I5p0GVpUzyhuGCvTqijKNhENnOJXFPoHx9faXWYL/0TlykCly2QFk9hDbEX1Y+tY8qFpPUxC5AHZ
j447jhRLX4u2JJFgzC17CcKDPto0mXJ6xi9mMKQCWilQEi8oNKq4NrbgsnwLupwAmzAclqBO1A/W
ql+RoJeaJ5CisPo9OV7tsmiDRJy04V5qZo/YC69dXoYt3jX2IqP7Zy/4d29EbCLVXLz8/5/bg6LH
O4ZLq2JAkmMOLWAKN6CLpGANpt48hxpQSoaJ6NzqzNjINtV3ePnztS7U+CMkRAwfb/eZtTri+k4o
p9IxyB+pQbBRlzE8Lf7VJPEukqxM0Y1fMyPx3y0bPW+AP/BEHp63plB48jCu7xDP0TtN2/FsNtDH
4zpqnkWQT0IQcFaDQtQpBYR1Nmml5nn/vAG8SLuE6ig0li+vzPlkE5J+zAj2g1BADqNbYXFb43cZ
hEqq16TDCdSkX1FTrVbxFOzDbFM7lmPR76zScMpNEJklcGc47em0xkxb+FBNNeK6Twt4sCEFlkGn
SEQfWH8IWEsCScU1pIGs3SdphqMLK8prN6B+xrrib+ZDGFAImfjcQ1avhGh5EKNt2saqMYSfsc/0
11G+77EFmKCqrZ3rPWV/PIQDRqWD2TveofCmpj8a9ZlvpjpGfpr35o1HkZRwczLDglKEK90AimeM
Qt3rWGLnf3HeDOkrbbP8PdLGgz3dtwwEzRkc408BRmrwATmsM70XS7UzuIN6yU4luAxvva8fumkz
n6/Tf1LkssCw1kQUjxRcadxyBUkWH1xWc0DbPH33ivZd1gQ/m3A0zFgkF9xbJjjjFvda7ONA0OFG
BHTRcs9Fn5Nb+TajWHyUJTryWMFqAGaL3IXpRjMPFjJwX++v1KiIeSIn0IHYgDi3raLDYKbcLyVV
8CrRIXSxwV2nHeqiUFcJGH2gu7F5VbDg0V9XXgOfcFDg3RDIp0O8lN6Sdra5kp4uMXCFBra4EWXa
9t71AZK/C9GVA1ipYQHZc8+K4KqQuOQUYFID6zOnOvCj4BDcEnihv2Yhgg4+G0MJ0KxAFulVihgZ
xcC0k+zsKLbTZ8Uxg2UwJCjUGxLeQlfUy6x2rkqfyK//u+MzdRqVwDsKMi1o+GK8nItTuo77YFJ0
n22LToCvpoeusiYFvwbLzFRxlihzX70N6nBj+NXwXuEtONwHyVJP7peVrRrovyKV6yPzAnm/6rKx
l4umwp4l0+QgyyJ9yXijWPEKm+gC50qEx1S/oFttl2W09QssE0EgWHwQFfoQ4sFcZ44sHucapZKH
2lnLadrF9U6g6VjNwhImeSujcpRXjyX0LgLsvgCdl0Oq0iizUw/0duCVWEeVmbWMbPtNG5nTz10c
g8n4JawtWG9uL1fmdBgH6l6tc3OfjEa9cr4yG5qwMU2fbFfRnyLi8MrM2I0Kp4dAq260C7cyKow3
t86GfUBlEfXUF6El3kGvp4A+so7YxW8IjjmkqkGSJBWkJCdTokXtNys9yskswdebWHoHJFGmOv7a
ysLm5BXUqWvqSf40TwJ92O6UklYiixAgJfqEVtUDXP8gtfZ0//KzGuLfoMPbU84NdWJwlWFNjZEC
feaslJ4WLaZTSmX3/DMjZBhU6OcUY2Y86niSmG9N48jUd76vy4MitXFvRNmz38Zy3bQqS6DSSInY
yfwl6no+o6amrT+oRrCVlns0y5r5CKGQxZSUYnJtnRg0Dlkd5RCajdDDfwy/xgDfBZGiG9aE3uov
82EV2PoqAWPgVWXhLQB7HDP68luUheUmq2v1RHXwnz0u8n/2spM0oFG6SkxfV0V1glXiQ5gKvsVp
k7klhKlkkmiFZXYk1qR4TMr4WVXjCc3WDLjfA69f9dMdE1su2DiVdNz7O1TypIWtoY8AuqIshRsE
x6z3BauRPKx4nVF8EtMkb77dJwG196LA3tsCSImF1t5wAOeTcivia/Fkas6GGls8vTv3tygLxFF0
/aErkvchGpTHxFHq19jcze0e1GPtWT+MXv2ttaGHbQAhER38XFvgVV2SZAnhQ8lVGBNp+NtJ45vV
re1CCz7NisU/4vH00MvYuOJI3qAfpxvFpF01xLkA28vyIxwNiltx/KzodNfMtMH/1tpdvrE1Q+zI
0/bwZobWoplWCmWbOdvaS/FczjM+2v0nKBTlpjF1JhddpLy0RbPAbkl1d6xoOLkW7zT3RUsGYo8y
ArmYpLICm6wvcaPG6udEtgr8lW/r6mfUZh+ziqMxeuNGtIJjKqf7YvD/MXZmS24jWZp+lTRdD6oB
x+Zo62yz4b4Hg7FJuoGFpEjs+46nnw8IVWVKlaaai6QRIBVJgnD34//5l8zpAOTdVDk5yGIdlLIV
TkdO6+s3x7HqHbV4uGNflwL80ABqFYIt3aZfaely7lqT7Jhc52cpDnlSW9ejRb0dsa7kJVts4D/z
4gX5E4p681moBvZFiQE/ywEVx9KgYRrftGRNPXlSe4Onuvd01oK4vOIoCoanp9xd8662kUF98OKw
WtdUHXuEMQVyw2g7U0U0UNclOPaW+iK+aUQOLAMrHj6FY3SrbQ8sOByoKaJmTevd2cNiiLa9QIgb
OvQ4nW7aDwDybOZxMg+b+VBKwPXBSDdmnyp36Db9u6bzoaLgWoRLKXDktLUrp5a3zNx4+94fLwfE
gp5x56aF2M3Qe2f3xgYRU7SeD6Vf2IcaEw7izVkbmuEb+U1EZE+8OScMYXR7gXEXuqK6V1XnUx5D
1E1K5ZUV4NiVNDWnJ8MohyshC9FyVA136oETbjJt+ueHaIUl7i6Eh/3FK+WTlQ7ac19aYk1+n3WM
9Lw71+kokJ7ijK7ntKoUzXZWilCCs2t26Qkzp1uiog6PQKEfFZIBATVSsoPdfN9X/oSuw4Io4fwQ
NlHC8eoAMqPIJtksbKt7IVqIGgKwEvsuEFj+yhaL4ORQ18b9vAhHGUydSq81NqjIMdMsazHRZ0BX
SnWEmx3fGbTYcN82nZWYIsMD4lwuMDHxrx8Lf83ITPeGX0LxUhm2Kv7Wd1pFHpnaq/XLkIJoCvVU
tIrcm0Zmk4I40U7hfwAKqQ2pUoZ/lHrhX+Z1ckygRiFWeal6XFnnAWUWODxWyBuePVsnZQipqz9i
phnNw3MaqOUEp7xPgMD/wc0UjbZlO9kv599A9sJZpROlb8QUcE00YArJyBJPkNjNEwX5nVaT1tzL
Xj93JiUysgX1mZamwx3mGJCzp8ORva+nQbziawUEOdfNiky5EeTQBqWedu2CaX9b6g1K7wlnqw39
ZVANfx9PHD+tLJOD1JtqFQmmzMJWxjvSWOO7UOX+mwfP/AKm2niCDjhICpon51rBLWI0HCAfboa2
C+2nWmHBSBL8RWTJh7U9A7R/4mAQEHfUGhwNfdkg3Leh0emTxCKHrNggsDw3lMU0x5K9Qy7pQmpl
Qdw2DQNof8PVbPCgGe2YZAuBjR1UA16dWDLuyMOQ0iLPmk+eE6k4g3fKtbbNicMBebVXnjUlu83X
IM0s86HBYD50w2I/WC7u4Ghc965qOCfPhllbh1p1a3LgkQBM9WMVmi+EJ0w8rcbGJtwCTDaGQp6h
9VhlgRXJNKmWPeICytT4ijhQ37XBoO9UrfQvvZ+tu7BRF6ZPiaQTv7ed8EDclHLvRdedasWyHezV
sDVWZMiE65Ic64vioRtzZLd/r1jxs0QkFkffhkavkYOjuNW1zr/788HJ6WgPSvPtz1OIrDZF0BYn
GWOdOpdqWUcbU41xQfUoZ1apDNptMGt5p2fe/GxI6aSEIVo2bo8uK7GUaCqc87rmPgeRRjBttI8a
cLqjCftWySraB60sV4qFjreT0KcJAD/bJu7C0xEZZAR4tIjtmvKMcd74WpmIsm2s5g5pVJI9nyov
JvG4Zxdp0dLs7Jxv2osVdAokCygtj11DQYR2XXs0OkfiLFASY6bIRc7ud9kT5Lh4r19sgH/ctP54
51kNnRasI+2fMbCd6OW+1audPnWXUgr/HebWGX72HGomncMC2IeNVD6wa+Jh+Nez0RiZ+Rt1F9YO
DCNb+0gFSDYPUSHYtuphuA2hQH8cYguZhep/qUBXYOjJlV47zYtmac81/nhvkLGWfTyQY6ql8LUl
vTEdffQZjCZ/kYCPI+DXk2UDrJumUyCPULbvJJ7aE/de6e0S7tZzXDP3TOy6YnpwB90iF6XdzlNX
ZAp1JVyCckK/hL5RIhiRzgQPeGieae7B/YLnSO/FuLTTUUDA5TUWWD6Qv0UrZzqcX/BCZ0Heb7f2
I2LH5o8haVVv5kNtQpEnRw9Q0vAuKSeTjGk3hHNVfE5q8Xk+Mplf2UDDX0qBrzeKN7Z3fz5TwglX
Jxt3lVchDoG57aKZGj9m4IE3r/VfhroOl4y7Aioez8CeWcanZ8F0Tun6768GLV8t7fL3987n53fM
700DXKqj3n6rgC52phyjtebExoseGmCIMS6zXWZdZ2ZD2JmQP4fnTseWXiP6ezMXTgV5tRuVbkQc
yXHKiMIodwI4XWe4axQCH207yPbzW+uqKQDNm4gxRWChK1r/GAx5dLQF9hexwm5oYAPw1NaZskrQ
Cl8w8WDdS/CV8dXqixlU1UuvMwFPfP2hnYLCcyPaEyAakAo8Pjg1hpdJ68dXvxzakyxS4nxUO3ku
M+2gwDs21bq45UZYPdOismNHeYoD3XuQwCHzWa/FilcOzZOlifI57qLxBOWlXQxkgT+NxsUDgthk
48TOtlr7pklmUOLk5Bc8H56qMIifMK9Rtrg6Kdv5sK/Dp/kNtTNRqkzbJpOHfz7/oa7oRkj2kxlb
K7/0Er2ZJ0tv40gfuqCmuSelz6GlkLfyGjjOtR+D+jH1s+rQ19Aoc8xLX+EWYODi+R8dJIg7W0Ft
SaZf8Wz6oFEhnKW6+6Tjbr8ntpS28HSoRPUjUSr1La375tKQIonjJed9txpwayiS0wC++qQlgGRQ
dwFevXMxdX+bUSj7A6pbKuKcrpeArbFv0qDZlRiSnQwr2caZ4NrAxFvN02PfUA+WComJBvQi9nb1
bYhNTIY0NfrWEhEi1PqNazs5AbT1oxX0pA35Wb3sQxWrqhp8I24cd+McIH7SVmm8sn7AkFA9pQml
2vux4qF5cPERz5v+SSlyoHyq/6vqDzY7DaU8pZGr7Pmy5o4kAOs8jBRjRe8d59oizsrw6gG8zEco
yFB/1a095ZfCG6FI7wRaBSsbyltll9qOO19uu5EZLGffuKUcs7eVbOVeGEZ66bPapgxTtOdU7782
OHL8ERLpwub9bYDTssCDxI87/6kzWkj2BYuP4Hc+lnZPVEYak8icsRaNRqO+OZ961RjXbVQoJ6oA
atlGLe8bpuNTSnrWqtT18jXRtH1HBMhzgABtB46KRzQuF1BSPTb33BYaacETQSiQJrQckbOI1rH/
ieY8yVg8ntQgpFVmkiNWIQCBzBg+omOcQqkM/xu+rPitBxVpJPqTZwJ4mgWSEuxN+4VR0+EL6GvU
8MUafGKOdPYrvEc4BAroVy4ktz1JXTXcDYJtGxd/N0Q9/c6aai3NBOMqLGg7c9kxnyuGZ+ng6OBn
ZrzRVBneul4d9wbaU6KHaSLP58qi+JwHMTy/FD18SyPFX+O+odH04hif0YnSNnH2mzT/OKuKGlH7
e9kpO8XX0D6VyUQHE1NiDkVMg5Fbtqzz+FgU1nAhiEihO+UUB2x7ENw1yXPeqjihh4W+sXGS/6Rj
GpRVeX+Xhc5EWqY4iwppbGdGMD5wa2xr3CfLmrIXbLq7Hsb1WZXeJ3ak3FuFaE5QS27lZIozPzRG
iXY8di89tlPP3EDnlObwl1SyZQ28OEdma9hH31SwIkmd5KQkA5EvXeYsBMSoKYtUvel+mKGyxDuv
iLQbTWTtFkWwjiD1osFzis/Rw1yhUj+TWX2Ob2PujRuRRPpLquPE6EZSJSGrrrd179P7QKo5bAmH
9DVoOLk8kVEMAyhJiU4Og4kxuCMdsThxK9EPqUulOkDWfqIGga445MMlqqn5vF7aOwMtxTWMBNaH
Hktrl4n4QFZ9dvFy/aPfBu6i1SP7ef4H8A/tZ3Zi7oIWnFzoeW/c+ZOLkBcmX3UwrKXd6vWdjGow
1srflKNnnTBpVtf0zZKl5ThPjR32Z6Kd28daeShxq3wKqfwOWZC2p9gz7vVclkc+DgoYPJLaVQmr
YpXM0d10RpdUo919IV4T3cXvqveUw1z/GJh11CbM5ECwIEXkn63s2Dfw35Bb0elwQ2212mqeewtK
qnMhSUoMMwhDYztlcesdFpQwHFdaHxSfmhwjBbcVyV08raRepJ3zBJrFfRHEE/8kbjvUXHArzS5/
jQJLP5kVeR8EMfq7trNw3czsp4haepdVpJLNzwIwENQMdrFtUbVtfVQvnyG0ZE23dEbDx31T/f5S
ozBblBD8qBLn+Q3DvAinL725tpnnHxShCezChugRRzg/OpjpLRHjcBcrcQqrose2eVQ/2/CJzwYU
yd3omDeCM5OdhD+8gEajPWVW8eYVUfNmCjpUZqV/GVPalwSz5/cR/ow7m2qkIlJry5jO79UMxrVK
+vY3Ma6yTLe+9Qq0NuENEoItfPQIh60MP+a1in3pa/mGSVT+SqSgtxFj1+1FM1kvt256CHR8Me08
SV8bAxflqSGQhcYGNuZnmszDLTFaotawoyEMxhk++rAks6pTHoUJmdIaxmf4tdUprDSI9xOEkJfU
zixVzdnBKY00L5O9oA3n0kY2uAk67IyXRM48Sa3bgbOpF1U48pwPWDYgQAq+FDHs1Uy9r0WjP6RF
E6yR+xm7ZmpNiba+GExeN0PCBE8S655l018ifcwO8+49VsAqEZNFBgVvq6MniswuQhYCkDmpsxIo
GKgA8MJKCZvGHHd8VrzOI2OwVJ9TD2ahkr1yzeEKWyPpJDos8FZDY507ZnjTzAnVEvfWGDOt6qV7
iHuAgiKgkEwlEGssluDik2+hFX9kH+cdIzd/dtTYPEEMoB6e+oRpRdByCJmCFBHvqQBlO5cuSdaY
PqwM1T7NiICD4xlgY3nJ+7K+5SPTmjWKbkW1Tk3fO8y+oA/YR5gDYE4+qrs0caG69pozLaXu+/Uq
GeoKZMCb41n5vZbrD5niqPdhF90sUTH7EhqxCZoAJUNsv6l94l1LmZo313XP6CA/eclUFReIuNh+
fIoKYIEoMvVrQ59/UQjIJAnUIpR8bDvzgLQSHHkdvHWnTSk+EqiyU+VYxfdNV+p3dSPhHvGrPkGp
w+ZeGsaXJraBK8v084wUYlt5r/kV2RukPN25patv2yDxj0kM7bob4mrbuIN/NQSG+31LMlGBidpG
hH3ySF0BMOmhgZwPgdT4qDquMRZGfvNOTui8989DdTo0yirBZcdwts1YKxjNu0TFIvJbzzdTAEoM
vOpgh1Vr+/eLrgnqvTEblO0s1KlGdGsekY+zdqdkLcm9DBf6KdUrn3Jc7FYlOloxG5Ql00kVVTyt
hJwMyelQKFZ4BzR8LvXc/Y4U4eJJtro4zFsxI++iU0WCW05YwlUpwicurPJM+o04tC65eIWJrshr
SJyUcfsFtAuZyKiWD3VeqZd6jE8GVWi+bAWZZJWlpgdg4PLBo5Y6iBJ3SJVkeQFz+lKAE9g4TgUJ
XuvRsHs/JiMMYgxRVcvcJNYnbKCjC8w8jE2Z4reDSYl+cFlkDdRXUDnyeK1kivEgcqlcPEK0HExF
5w3g+0OksBW0k0+WYk+NLTaG8/5RZr27SRyUjmOPjwKhS/EmQBYWNDVeY43j2DCuAPcim0BZPQjk
JxqDOzsIcOGfWITCZlQ7rY3wsV37KV18ZlCQA5so0CqurL0fq+VqnkK8DJQh9oP8WE0zitaqzL9h
eoPiCdbrFnCaQqvZSaNyVzNY39s01TqSqPetY/dXu9a/Zf6wbKzKfKFjK3chDO7NOxLCyuEXvjy6
1ZjCWIBTTAaQsZsp70HyOHBLr3BkMZ8Lg7SQ1HK0/XxY0YnBxm9CdkRgPZe+uS7V5pibfXDQKNPP
gkmxh4S6zkvWg6AmiMoImCokNzhMWsXIkGeUaXyY8S9ngL2CW+hxPtImNEzib7xyUalipmgc5vJn
fsDU9tDmeXmZjwiOqw8juyJs6OOa1ZNSKdT0DKBWVe+yxO3JhC+LfVFpyr4s9QdDnRqeE32vSytG
l3RfIrdKIAoUGFRNvZkiVHB8pj98b+GydqAzge5sOpwfoGcZxAFiGGcMBAY7gj7fPJTiajiH5H9f
3odZ5/B/tqz0/cX5HQ0NfZveyGU+8iI2F0NDokIw0pNVRYq0rveJ3ejYFJX0Jps1FLuj29OmEMX3
m2++AzNkTvRjxxQGxj/RC7JwEZIQ3BGpiNzMJHWWfi29W0y2yMnOMZ+EoHubT3lt1WxpT/HTT++Y
XzCUVIXhNGbb+dz8ADviaiCcxeU2jzH/FLWzSzDD6wtBBxNzstWINlMnSi1xL2SCpUduv4OCcIot
myQ+pCVtpqPB84TROEI5zN2eUhUpytxAawfjPGPdE8NMDGF5NPETRjFYvJqOwNx2kpDAvopXQRm6
h7b3m5eU9aMpyEsIUnmbif9J2h3dkuYBQ6l9dEqTMlLX6zWeig92i+EwNS+UQNxpMtxmYF5jz3xI
XGvcFVYJZR4YG7fK6SFsm+/PKkzT9hjyI5x0t6UrOujirMSzWNohsuMwmt1zUCXFTpIusiiyrj+/
d08nsfz8TBTJTfXoUpkUhO+ngpiQ2ZHN2ro2CnGZPhWuuO41nZ2IzNq9qnm7roUTXObz84OiaAE7
UCrYXHMxBAloQaha4ADui2c/ypQ9jUr1i5L17ZbwdGiGYR9/mp8RV5G8P3s/J5h5AWoWalpW92YA
yl1R7G1QbgUfkSLvC10rd7R4VLiO7VYZ0ubTGDjuRIUeTqko27Nuy2YVGZW6MqMC5oI7ftZTFBbz
hN6GcGDw7mZPF98HORTOzj4kmisPXWPq52Z6mJ8h4knOVr59P+hD44w9EEFEARQ3MatnAyN3CONA
ZTmjeeUQfbbLLjubMqu3eHO3a9IAac+MmrkC+Mvp1+vq82A59sLNavMY9lI5JXmpAS0QIjHEzfMY
dvpeDypmiAlU8lMTfEeHZZ8B9LuwEnetRXfLr3wXFcGXspUA+Uho0NN4zt4I7piY8xcTwrtD9+Rd
pm/F1v04xt6tK5sNcXjasaNUKzZiYFWo1Fd2AkSFOGyQItwDFlptQx6eHgw20Mf5EDNT7rLexvNi
6tf2afTZC41o4zgFrHWBPBTbWUKLpz+u0i08Nm3T7Vs6PH+e0h1CGeeNsFpYCOymsg+aub7vAhDB
ufCbz3WRJCMV4wrIOOSNIRhqvEzfJ0EeXtqYyFSQIxVjP8s4uCZi+Z407cV7g24+ZuICqVX5qVLf
N3eao48n0/ZCwFx6GnbMmpMMXXUwsri7mDhll+vKraOlZ8I+LOruigdYfIbofJVDrJ+N1lj+pcCl
yxhuxmvZk7TmBw4eKlMPagZ452ep1AdkErBuxPQwkFy9MlVn4n7lE/snKTw2MW5gP6ChFU/SntSJ
pvNgpqr+NObfj7KppWSobX+ysm90rnBesG3vonljijERh1Qpd8mg2Td12sIlmXlEDeA+6FnhHaIU
YmHqToaRRSi38FLKZVR2Yu3GIxKSVkwBaGpgbrRYQUhhZRqFXoImzWis78eSumVj5ma71JpIXmXC
hi9R3GbVg2le53P4fXZ7FSiFWLDpXOb11PSYR6phBmedJZNLejPGAkmzoXq7SHG+P+s65U3SoNjR
DapWQILOJ59mtJYSYEDh0N55YX7MOyN7HRJbsl4G40MgR/xhhqbdKFBlwSFa9Q7CK1SBQsBeNfB7
jh3rGiURbEy43oQoWaFJaFABK7sJN9AH8bdpc9KQoJccnelhPpwfxqDCHX90r5jadiendlt8pXlG
aibOTbneH90UuSqnfbXvToprQyqZvTMUQjCiiiBttYDTn7kVmSj/eqgjXTkHGKOdarpNhEniFjnZ
36V5j/E8dGYMv7XV+8xr+dlpBGt7L7iQBrHGqsjE5pKrJj93N0yEQup7bQmDzDrMFJpCoyDQ2M0Z
BPvdV+TTzaejNmW3xi7DaYbXoWBfotiZdp9zfy0zKRERmr16P79gTU55RlHb+z/P9dZ4NaTXgFQS
5AbBSCyz3i7vdJzpFkGouQcYENUyyohUJF9Of/FdOsxR0j2yGNVXKyHNdjpdkoaMygdFOMTqjc5q
+oID715gEfClNgGMBl16V2ooG7pPaq9g/0Rfqgr2EEuoH8KA6vGFkZO5iGR3uy2yRh5Ka5rm5QRQ
kv76oOgFs6k1yFej9ojURRVm0ayUCdFIftfT3DYNWs8RweF9wRbQM1CB60V01eypEaSnCjY8VPYV
CthvWfTo17V4o8EIxzPxS9jBubW2akBonHPyU8EWbU3CV/dEd3PSEDribWw/YZ7ifROaRLaSVx/d
hF13TCcTmVM03uuEFq99g+1sT3dlyyhyTu5oiV2NE+OB7mx/wJxF2REm2kNStopt6BL0wFZM0vzo
43u7ZXfnV8O0mmn3dK8x+PQr9VOpC7raUf3mhGRnYpHjLwyM4uHTibckLp6JA5Cf1MAFEaMT/BjI
WqxS1/GvoGewJCheTzYOegcE12Jnt+c0U9yjEkIJHIbcOM3PKMP1k0do0HZ+9ue54MdzXmRaB8BM
cnD7dN+CYO3M0OovQ28TZzNqyZNPhxsygBt9xXydRkmPC+SIuYwX9doXNr39Qih9dlfo1l2IHm8F
p6y900Ma4rqNmoVB4xzAy70d9iKSDGlM4gff8e8KBMeDiSJeVnV/AOrCYNimTu0gt3D/q6iFUBrV
uePd1IJbF3eG5L3vx66nUwLl/sNv//W///O1/2/vLbtm8cAu87e0Sa5gdHX1+wdT//Bb/n56/41D
Ex9JZMLSNkxDEIRiGLz+9fUW4P78+wft/5gYJJdWiw7LsGtsAZS4v8fBk+gCYsY/65ZxdoDm/xCC
fKBGVF8tSdCGY3r5o9mxOZE54VN+0dWrpE05DOz0sS19nIjMpPpKU2DV9EW88hsvP1s0oAmzakA5
YtW+y5RxMuOuq9eqQLpZZQULrIEYCkSqW+rTBg/Hnvo1ywRuqp77Bi3x2gdhSGvYq0aIZ9hsS/Tz
7xLyEPoeXO1/HmJQrx97KDrvr5p2hXhzViwnWYcP/cTQmmlabYBlP0y7xXxd/+uHC1vNF/or8Sew
xYEqfjz83+1bdnlN3qr/mf7Vv97105tWD//38bc/svK388Pm8ed3/vAP+fPf//er1/r1hwPSbIN6
uG/eyuH2VjVx/c87YHrn/++Lv73Nf+VxyN9+/4D4OK2nv+YFWfrh+0vTHaM51l/usOnvf39x+qq/
f9g2Qfr2qixoJr42//bv3nAt/P2Doun/sJDLao5Bi8qypa19+K17e3/J+oetmg6es6YlNc0U3K8p
JvE+/2fxD4viUDqOYVOD2BYfpMqa+SX1H8701xxdM23HlI788M8r8H0MvP82fz8mjJ/GhK1zFxuW
juSdz2hapvhxTDSB5riTAYZdkzbph9/0KBzuuGnxSBTf8CJouGN09yCbz3IQF5ccm1PcqN22En6+
IroXs6VCyYEr7Gqbh96nmvp1azTgWTDJLbTS7SFuGmZq5nmia2oduA66spVJfdMkAwVDC8F1VIOA
BsCg3/matRrbXt37LjyM0XN2eWLckmFN51i7Fs2rW8r2DvHDynQVnwWp91a0b5P9X37Jv5sr5I9z
xXRdDM2WyAMNy9CE/GmuIOaG0PbKv6skNYqlWv4ixkoRbk/1RdHMrRBnGoPtqsBGeSeD/B4sdKHL
1FiFmIdswgyP4CSQ2iZLLSLKnUFb6eS578n0otU4NiczV7/lhZKe8sF9zVozX7i2AKSgQscIh/aM
24anwACY8kfd3yfbEhPDZTgQQW4SH7fNh2GHGQW5p3rRX2ksW3gDQsBDRM4vviTDmNyFADJ/ICq5
ygxd3TQG4m1Z5XcOPZuN7rSnslLpofklIYzOm9L74hCWAt2GXbzkOADDbQQqJWDo19fWUP/m2grV
tA1VmIYUwvnxnhMFBIDWUi4QurJtR7tUJnR5RkIXaxVUsddHhNU9AfWslI2+VqpQf1Es9RGbqglI
iB6ov1Z5RyIf4R4oSDGg2qZhjak3qU0LbAbiZaaRci8GXCLY+p8NVS93RPT1RPM2tAMDsqpsEIBN
SkgHXg8Y4g3YsQEimwej7+k0InzbOozPK91pGIR+vKiN6tlgsCx/fTHEdCP9ZVGabzQDVrqtWjrN
n58XJcfWhyEwlAuasbVdWO5qtAoCAqI/jLpLV+DdFEodoJoc7r3BeMo7dxNCKUnCnlD1ZR4NBEGl
GAAEQeyQi5p8UfwhW2HkgeGAiP8owipb9TLnurhBv/71h9f+ZvaA4K7bhiU0Q8XH7Mdfsh01RSOz
7xImhXunkdXt9PXK74CPYB4tC0zdF7jN0sxOAaorC70D0X/Q8+rFWFVff/1h5qnqpytpCtXhElpM
ZozfHz+MVZRlZWCZKwq2aNIksB5iM3wXi0D5ZHSbdYov4npqIzyolJ9V3wA8xMVrH9pToARWfCwI
19QkOdBVwk1r2WertolbQUZz30go15VinRxTuVxRp/TFI7kUHwMpgrUd5yS26ggYfQs1nm6S0EMI
EBFz6llPoe2HKL5oX1Nc9/QsE4Qb+4ImLjZMsiRfmaGmAPpsumK4JnDyVoMWDBcYUaRGaVNIQGQH
6qmJH0nwO/qJtfv1ldNZTX6+By1HhyXooLKclp0fr1w0ZABtpXGpsi7fFIm3IzLXQyIlTYIK9HVB
9JJq9gbm+g3Mq4p8wxSvNAVSIeUdHmuo5FtQmCjqmuU4oJocQzTAVtNBScL7JDxTVNsHJcnJRLb1
g+1Z9ULEAex2ur29iewfgyu5LNhX702LAvHB0rMM9mtEGAh2+IvM4J7+9ZfWWHh//tK2qloqS6iu
0XP86UsjcSDaXVMvcd8HW63VyE3U2Hb0ZMFrVo+PfpBvSCB1Ae2hubWq9R+mQW0aHD/dryy7VAeW
NHVdzOXqX8pRTOIQ2bg6FoAE/1pN+IeewXgwEoQFyT0oZ7fshDKlojxy5Q4mWg02mf/xOuh/MwEx
92iqbpgaNcp8c/zlY6heDL+pUy9+lW712gsAF9/cxJP3AYl2CwWyoaiK6Nzl1g2z7o+IDI1DTfLp
MlcnbtbUsA1QCe4aW01PU/eTUPCIO+AlpAW1MIHCl3Y5inXSkUaHfFXid+atxnEg36TBBMKhKcXw
I7HFrXeBi0cVWWX1yjKxvcGXIvkPl93+u++rCYxidcxTieicBsNfvq9P/MOoxCqa8/7aYXpJ6E+W
PpXeNjflQFJd2WN5BDVcTeV9cehGyFFI09oVPdWtWcaHAoDhgm9zsJhn2lxl2utz5rdMJshJ4wuR
rWyS4m9VTTSKClSqpQKMa1C+RkXkbFPdG9Z1hpCVLgbG3TG0n2GE1Wzk29TW0M77xmd1MG5h4g90
zPIrmsmphRGgj25AYkrTlMc4a7HVIuZsmXpOv24s59ncupkO6cDuo3VdIIXXgo3bsF/Bht7k+4yE
T+Y4oqQ6PQX0oMERdlK8Eo6+mX3XApvcTDUge+5iPzryzvIG70Bv81LVRrYpkzbfk54wkOC8wabA
oJCDD/DrQTmVvP82Jkh4nIpfncFnTaXDX3+cugu9QCFXGiXVDqvkFvww+5zabXFQBbPGiIncJsm9
RVkHKtQ3ZWWH5kGmODrKMl01RZ5vMqt9hmGXwESOSGtqsRMig2WbCX0VKzrTuES/XDnx+deffV7s
fh7PQBamOpXUGkXaj5897KRipHF9AXV9pfLAinhUaXfjAQehSa5Uc3iUU1BWgLtD1XSHZlggGnXt
Otr6pYaNU8aNkRkCpl8EL79ItvQX0DO5/Z1ShyGaDpO2H8yysEzlymOjvWRBIswYScCqCm1nJ4CP
scup8pUU4/Qv/e7w6y/5NysFmw5Dp17RVP77afAYniVo6BGg3bESYAO391gql2M1vOZFdPv1/+vv
Biq7I03XqK81TU4l+l/uBcxpXbjN6SVKcKFzleAPxaHO+fX/49+KBmPafTFgmAwELhw/T8IJoTid
I2imlE0DxKeSWR0wSHvaUJhR4asT89O1uE4MPlYG9RAvImoHqLzlFmcRXEfyO2MI1gly07WR+fhF
YFrr+JBoO3XpeUO7iXTf2Gfh0bDXbjOgUSPHe1U3xgNuSp/dyZeZqIkrdosZEvQCe3a6tcu5fiu5
0UhZuGuCyaYMIeBmTHgDJl9PPtsjPOZNFMClQwhq4xQLvUDPZuuEDpoDwnqzv+Xgg+nZbfGbic2s
/Q8zqWn/NFi5dpKl02bjaBgmW6Uff6Ax17yySIqLo5SPlWd4R8tVYeZOOnqvgtdqqwq+iIgccj1I
lyDBrA3p+KzHKa0WJP+xWy2kip1Tnom9XzFGTRnHqy7JcKMclIru7krP2ftBolSWQ1puMD1ytrYb
OKtRD8TSsyR4u2sthWVivQ1ktMFkhbzFWjkSP7yN1YHfsxbq0czye0hQwQqbX1JClMLaZoy5jRY5
3aaC2rKr1JA1DoZYadefoHouFddzTh3KwDXgLGRTIs4+sYu2j72Q39ocM85hLG6hJczjr+9JFqO/
ubAGlb+japK9yc/1WFYhu7ZFebFDizD4WGi3MSB8Ksl3ZSK1a2cRlexnpENPa7FuVsR1RRoMR7iD
rWrCkGY7vSrDmCRmxFfrwAQWJ4MyRw20IN8hQpOSN3tp6wi0mvBcVnKZ+11HUY47p2cMzSK14gJl
PCEZodmehV6I9ThG0OUNbU+YTHIKjck10vhMap6DUgeuhBhLdKwwFpYVO39cw5ilW1kJOhwhjsDy
C+bFgGU68YCd2V+i4SAqotKQpAEfWIFzKvxG2xQye40SYWFuYb3Rg1EoKZC7je3W1/hbReOMx5ZF
ShsVZ+nVVXyNsfhMaSv41ia3Sw9PnkFjOPN1JnFpjmASbM7YE4ZTElzXM/bMoFgVXnrBBibABi77
OkxbrkCml4G09KuZBTc87hzGcnooOs2nwE38E3zLr3LMt02Y4ewweupBO/ippR8qtf8IXIMKSn+b
zCUgztJgJojk/7F3HjtyNGuSfaK4CC22oVJnacVNgFXFCq3cQz/9nORtzDT+HnRj9rMhKEAWKzPS
/RNmx0I2OMuxRwxia+5Z3mCDBJA8J7zKV2fLAMKreRtwKB2Mpph2DIWNoO2TLXZMiL6WgXwaVpZ3
aHBFGk5d3+HE/+l0BtJpoyMFHDGfONaJfCQ2t8vom5AP7elbGLZ2I4a0YVoSVP/fP5zWP2+A24fe
M2lWVVdl+PTPG3rrFnNzu/qqIG7cu5JTM1lxuau1RGYKpxzjCbptu6R+d0WmHCrDek5UDNcA9Fa/
s1kALwuf4i4lOKxTr21hEDEMEels3HrdoVbUANMS4nqtjFelI8jM/qbrdY5zT0enWAmhNgXwU4Ty
scP2UfDaunZFduq0HByzOAKhXUNd77KoVqsh9GgLIww0LMsL5ymxCdnQx+2+JFhhT6DCh0eqDHOR
QviTmf+xh+GSebxnfd10MUzoy6gREr6thQ3wa1oilqgt70aX7/77F1b751SEF9YzdYtCXNMQ9/yz
H8lHJbMMoVyGURuDaSzqoJ8mN7TWgshpBOSM0oh8f1HX4WKhg/wfvvo/5123r24x8EIUohnMI2+X
8X+6bMnlMhLFgsMn1lv8Hb4GOK82xlc946bHU9b5EN52K1BgI7ONQ1HzlgJzbEIv/zN7zJhWhP7j
1rrhXMHZLMX/9D/8v9w2HhNPR2f6qfP4/aNfc1IwgKiiLnPmacFifLvlCIamXX4zV893LdpIWFTI
9e2PdYQlQEg8gYNrKckxX3128Hj6RrTFyExI4PofXj3T+y9HtgccyLRsygjTY5T7j8LIdmBgJ057
cSQoY4ukt77YpmdLme5Ulcn8UJMUJh27PCZZsh7A5N5vjEh8oXG3kHiwJ5Fq40Jhc90SZovIg6XP
4L6Wy+/cJe5UyUQLxKqaQ2TDgF5c4AxzEq1zT6wn7MDXkYXUDlTXGFXsIF9tT53DZR3sfZouDe16
Zx09kd6Wr2I8FVtbv1YFH0BXTMo5R2/cqQbSnl6Lx24Q//6lmWneXlUoopNqCjdr0x/WYZyfve5u
Ub2XWmu6p02brMOsMCN1F9f6cNkKa73RfW7TeMyrGZDFkGcxe5WGb46oR1wJy1Gr0a9ZtRdnNtPe
ZivQB6GVVbTFOWrDhWImOWneWu/cNb8iUtzr/I1Tppgrt5iIxGqCdO2N+Sih4MfStnHhEqJie1eQ
7PGyuRevV8jimbs5dE173o+y3zezWjxmq85FJQvtaJtZ99qoCnvdcc0ukz12r90wPytTcVko798H
8KXm6mJVRh0YV/gmd2mTZ7u1Mutd0tWPN/f0JOw9rvo6lMhcNJdA4blKsSDVJpFxkoTqNjSFI5BD
OzImLngVzXo2U/0RDVjOUH07gtruyBnY+p3eKPPeXGpttykQGlmSR322/HK14o/Rzjqrp8SNoWY+
4Cb2zHS75yo9uZ5wfJZaPO+zE5sotY6LNMH0FHtj0e/1pY+q3BKRoTCmbnL5OEMqwBA4hYXRPang
+tgG6t8ZPlVP3xjBOF17mC39bjDJH+3GhBFjbv7Yjinu8LzulXn8KSw98QfYiZxlZAuK4QEY+KMH
Xs03tvqt33AydXhad31DI2xCKDScJ3dev9ttuEOwjWgfOyyRpvMRpAkhCvBxAq7gR1XFp6VMx6Wa
fnUy+dWUyJH02ozSbf6y596fJhD70N2ey1owmBnvFBcHtZk456Qy4kFLPiaWnc3WBPNMoQyv0g1g
LF7BOB4SYlvQG1cX1C1vwis+udRZZdvnilK/IdYzJUfEByOGqx1mZcUw3krF54JSOJhFR+5vo/zC
aENt5OTJ1a5XBFyFFrARnXwPGbozOcrRdMW4R49xBChURmJ0y1Aq4knJbpxQuyXyYGjHKHPcAZKm
tx3SjFGpEM3FFPW205XxTVnY63ECEq2Wu2j0qokhym1losi0C0pFlsA6kr0DcuLqxaTxMOdveZ0K
ePuqwycHD0x97abvWbEmvAi8kniO3BE00dBqoVcZYW7OBsDOLY2dsZJBQ248zBz51BZOoGXGT5Pd
WExdo/kr23bD0Y4rboozWjHC8Cg+w6m80zqs3gvlfrWkTOxQ29bwRYO8gCBurt3ppgVpFQs0i4sD
zRudhkAP3/RodxBYL6dpy/11Sd+neiQ+Oc8+nJu8G9EbjtL+tGC3BlVhtMyRRt/yqPWBMJ6B5AAx
6zsnLMiX8xOX1CSxOVM0b0lcbsUf1eqygFAW3rJluRvF8mpLttmkxDo+Q37wegc4dtDJ4Uv32Tcq
bzPM9PEyFnQOMyq4alV3XvrmpsAlUdvpECXIqWsmkNTJBmSOXMYemCvnmHUCwPUbwWFE5/2ul4/Y
GzsG8CMZNZoab4I4LkWoP3NmfnibV/p2pmi0JlS/Y/mSbx1hrl21hSjc6fmSglFbs/FCeuuemeVT
6q7FPlm5RxBtB3rafnmIW4KxU0nZIX2ak/4t6QqAO7DT63QldcKTH8J1vgud+r2WVaDUagSo/mGS
1XZU2mfWvx8on8m5xH+Rl+WbMUIBdhTQEvjg4sImbcbW3m08+REaIm4BHSSR1ElLcKRGRuCi32HE
dqD2kTWRVCUSSZtftSTGOzdSUL4cOL6UR0X2n0A2WJyY2deWdzoR7jgvjBR32ZDO8Wp2Py0j4kO9
DTHKvTJclOnbNMRlkUsfuHiNfY3S9sbuFTtbU15NAnmOmn0nzCm75CN2maSXfHel/qICLYo3xB+L
/K3bfbcnJhGvSylOf5NLE1ENWzTMCwTWon9iFerR/eh12NT1Qgej9twYHMhereH6FgLFcdGBdpB1
MGjzg9d73u10QE3TfzAxNoOW1cDfjNq/ybR/f6AAb49jSsITWBzmYuQnH72cN9n5vZIfxryfhYcx
D5QA1g3QWpbYIv7+Jdm5eeX//enff6kcljfGk8SA3kJt//6gigqI9IYJa5kzDIV5AiPh75/8zcGV
1W/R1lakCixsK3NuBsYpBeOieLe4XZ3vZ4wcOzR7+ylbxc9gP6yjdgVS9lRSDzFW5utvxnKoJ57R
GYReVA+rfmwaRz+urgWhWgzxousfozU4tIQmTZ2SgUnrfNRVb/qS7fuNEAOjNq9/X3GvXuqjvVi7
WecvgNh6XgSNqLXFJH3zxipzHml5rzzptw/5mgHGB/3uhJubmx+5ZgeycS8z5flxXvoTldb2uGre
tkvXPkBOSkxS23QROym2lUw6p2VhtlY46oWK4K3SmXJ6tkNZgHijchILj6QrqQ06Rm8da1Znnsyr
BiOHCJbn3hnFwdsVJYaVAcIv4rfAtV1gWcYSWo79YtN1Iln0mnOvOO9VTclJyPfjiO4ocIvkRxFN
88Jum2B0Q7ublFkQverdd+6mBf3awmwwrHcLpBQrbv21rozsvpBnBz73RbC5njIwSnQjBZYEAm83
QQSmS1N7odoF+DzabeRVdmxL+bl4DP1UUwmXWcMqa2BtKatXTMnJWR1c5XDjEOU1Sb5YS2CjqKka
OGk6n3qCdRRtnIGyGTv25h/2INTD32BVpmswVi3t3lO37KFb07OAFBU6k/XZ5/d46cwz08oKAob9
NYlk4ZkdkxC5/IuKvXBnfmlT9TzDWImVYd5nCSiZJHXeVHuj91sVeIDGt2WDxE5zvdhXVuHth5Ud
WUdHs7AgfplqeRqThhyP4rzC6tlN5THNHYZhRvo4NPN15D3XckJWxCiZifJMcvLPV5uadCuEjnZX
JCQhwGLh6T1lM2yuvz9zBqghxGwpIc+43BHSiv16S97cRjtZEvl91W4LMww859YYLBO2aQNlrq0W
oM8mFLXN1r9vNsQcbCABESZpsIA30Yx0Oza5qhwGoz4069jtYA4/eWuzr9dW7mDwI51iZd0CEgma
xPhDJlUFrFI/Lpw3d05v/jEmklGnFPd7adjrOdOYFUIZ6wjye+mIBvcNK29/MCx0l34sj7IVnOBr
/6Q2eNSJN53eZzgxebtUhBkMXmRtWOIbzcguM1lCyP/yc9pguSgdIAyuVbmn0uVAc4e3mXnHEXL2
pVZre1dncS+sTxg341QWVzWbr/w6wQtf+qRMfBT5OF8g/7GY1ztynrNH0D9KkDKAuppM/21PUYms
yrpobvvpMBL+I/W0uzOGWp24f1a5Q6ocb1I5OqtFfNpI+GXDFPHgEEDjK1bpwQnKv9iIdvFcJCTD
Ld0NCMMWyHBAwfXg3wlcuvIutj4xPnlpBkUyqcFmy9cxWzdfIcEd/atEg60uIZSzow415apP+h2E
f+PcNLoe1CpltUuVzTpWc5FuqlfZ8fuWlClM4iQPBu6yQLWVO3tY1L1i8TnDmzaGlCZ3CR7KiA8a
3Bx3/kThc+IGGzAIUCtSTQwRmTAGXrz8WtWQAkDoOrsF2h92DwVjYd6FtpPbL5O+tkFhM2MorfKs
dMzvGCWfSxU2qDPkTw0C8ANBfMGUk/9etOhDUuSWKrygnTDN93xaiKdX61+9l8qjc0tcXddIptJ+
zJTxlNvufeEqyR3+33PmwKIFHV9e156yjGPS6DvvTBrG42DZtMyysvYIf/VgrgOz78cjabGN34tJ
EjHl2XE14WrYdObFxqhrEc5LcW8jg+8cNrGbbfXvf3XpiTKcGnMimIjlYsCqdeBU0tZd1TxmWpu/
lPO899h4BUWPE7zgufGdEh5aoYCQGokACHuPwM01c7P/SBzkGnjAb6Pee7CG9UEAEGbQk9zenjwx
CDOe8GMzQXrs6Cz3Ri3fhJbmt26YQKON816ZkvQjm7hjxge1T8TvTb0v5mY8ThDOfKBvP2XBQMDj
43dqFPDyatZ/a3z3O9XQObBHSc83OV9YGwLoSsuJ3PLlhN3wZeKt5OMr0GFo6Z3Vqi39R7s3tVZ/
S4eL2Vv5aXJovDq6JrtZTlQya6yAw9drbT1sJeeeyKincsaCHOvWxVSEE4Gc26uNOuC37Hfg7lhe
6e37aiM8clpC4FO7xb45FhHeHu/cLnhgNKn+yt1f2mqK8wwt6lg5C/m73pEpvbqrLBILcIYu+ERk
R1oEY9BlNctdR2tMi5e0pwz8ub2MJGNYDZ7R1Y06xgRtBTcln/UxGqRI9uZtVrKmM7HI0ropdefn
6jYcNvBOBL3OdZ1zkgRF4/HSO9rG6CEl2jJVT0tdXCu1fUcbqmJfcp4Bj/cxTylkcoYBVx2NSyA7
xbtjwn0uuuYqrS1/cyU0XYNvXmf2szNvhwLrgvwWipVSPmQKu6ZkWgQdRtYciScN5M/fpIdFNCcX
HPCJ+nigcUqKh8IrDyMWCSyVLhvUOjWOt6Por0cncwd7l5vaPWq77dwVyonwxzsM63NY1hlwYTxN
TDCAltZS+NJKyjMHIWPzumxiT8XS2HpNHjEm03nwVR7sISWdqNKayC7mISCvQIGusa2ncmQY0oBQ
YDhdnUcVXO1cAGDtyI+bJ6WE9+WWAdLOqDQFBtJBo34sZXIdGek6DiPVzHuYoYmXHFnrpmcHcz5r
Vp9fldawTgCCLzJRPQifSjQ1OYNSHLGhOXlHCCI9w8riDyRrsurKErs16phnfW2iQcjcLzUbp5UQ
786a5QejUKZT20viXFCqW1W+V6t1jkWfFaFdF/vBbsc7Yp5d/GqIibAI8zOzQeDWAOWWhH/4RCZb
PuPKebfOyyMc92vqpkqkTy4d/TrUAWOkvepahBppxoOZz7jrFivfdWO+M1fHvrBOeCwd520qjBPS
NUZguPtv2S24wQWQ2So95XIlz2soIJSm3CuZdd853W8ahjrikr2lAyp9ULufU8ecMj2MXZlfBXIg
aeF/QLBvnRLrcyJ4DgCl3gSZuSu7jEq7s2+WHPuXx3O2G2ECgSozTk2bhxzG2dlqXkmV8M7MaK4p
8LQz8iMnSrNUwRaYFYGhbNb+9uKDwlQKR4k8sBIOLpcLi1iaPuZ7DiO4kHEyl4Fd+HmeAv2sjHfb
nplbWhKZozfnSL3CxF2qAPtaFwP0CPsq0Y4I2SJtrNPd6On1r3QKJHjITKm1S120z2aZpWezqb+J
RXP2+vROXe+dVeQbvqabkgEOmamrLH9GW/8Rqdr5qYbJxRL6boYfEswtLMUscdl3eoeOnF48DzAj
1PaYjh17T9v7BhwEeI7beldVWEoaqLvcqVUSdeX7og1jnCWNOIgqfXHAt/qUdOWl1NJvrVpfkTze
WNEqj63+bGLM3dMlLXSz5GZltogL3XFDxPZXtUu/8PuPIZiIPiSpSt5ryJxGjbXy3N3JJPhLPaSj
2FuAIZ4ZRflFarXHBPtj0FUJ7gdEWAeVqkAFBXIpFNzGDNkK7j9+P88w+7BtOzu9RrqreNE6yjql
P8mmMfe1mpuxtSgk01iTc5eqLDC2vqwY67TeTlrWBNvi5vedMX62lK9Hb9afkkRjnijNMwm9YJ6N
hwLbG7E4kkrupDS8k8LIcF8YAxdtPp9WDMrMDgcErQykZ8MeIm1AUu4IFRiKXolrPopXxx5R3tvY
fzh4H1bSQJ/ntT3r5wqV5KXnUNpvw1j6spnulUnOB82EMsLydIH0wRtpj+u501sSE4zlc6O7CguB
i8we1Ggei/GApPReEicTyTmDjYfXPUjUmRiK49CxMUo62cV2Oz+OI7M9ZURJmblpJFfzWRHp4vNp
IxFsWl71LWO1PfHFVGgjiLmuemP89thQ7YnsBltj4BM06uQpnWa/FhvpYD33YyYcaLgDtCe8t4/2
wkekmNX16LpzWDUlS1ZRs0aopEG8bPXYe4p8ciV+ADUZ1Ls8b7+w0LrnVtNf+HSjQjmWulA/x951
oS5wOuM1oXkr1pu1AQdokmd3K3c+H59Thf0qlJL4sC3B1FdQuubTukR9ArzElVbHCGX+hh6r85i2
+ZVoti1YOo3kG+jKzIxoorzOaoKeS6vsHOMEjZ+XxFa7/SqVQyLHNEgVydA8z3WiHSQJt+i7EQnn
12TJjkh9q8AzlD/GxplJIK97kNB1oCi7MexiKhThzkEut5i81ebmLF5Dsy2riIkTYlwL/DtxZugq
C/vkUog/3ByRfTHfXtXheasQyyxZHi8iqwNma5R0rhJzPeBLGgmdNiWZv67bI53W13uMVmSNpVRN
2+qhy8ubc6N5vND44MLBprQ1U2W+0+rp0Vy99xzE1TUlobJZ7EOa5mybbyu1TbGMY40DJdat6S0b
y3jC3XBqMNhN7tTvOyOFfOFAQRxGi11EVjAjTir87A2WWsnqT02HONeWXS5YBq7qplDh9GU0cuQH
2M1nHkmi7occkom1GsdKB2afzNuDShz6rjIxcHoeQccuhkbMVY/aEBKxlGB0f5GTbV2R3PrsFcYj
muMCjGXM6JU9RU6uUz1ech35wsjHJBiUyg6ERQ2U6v2D7vWSICPxusxsfFVYDH6aY47JsSj7SwnE
rMDJEss6oRqinzyPnf64btvATHJwH40lO5cdxG/sAZGh3RIgy4GkaDqpe8wjb2iHyKBWbf0Rs6kv
Zi8L29oBFqTDTGXD5iW9dRqcJkS6sWF3Yk0AHxuBrUHwdtee4VmHlLfnjEQctAsPCh1NaMDAXKYp
bsD+MB8bXpXb1tUcyi9uTrjA6m3A2+uI2bwfb5HIhhWc7myRgmmbX9AbFf/eiv1/X4iush39386j
/+ILeZx/N9+//7Mh5O9f+LchxFD/BSdQ9TyEygyQNAfRzL/9ILr7L6RIjuvauJQstB+sEP/DDqJo
/1ItHduH55L+iwzg9mf/4QdR9H+5pg6SlV08m0cP6sP/iyFEU+2bTu3/6NhcAvg82h3PYdeKMvW/
6FKtITU8zWRVXooK4InHQQIqw/E+B2EBa843QnG3zQ6IaCFBcp5DMtQvnpc8YRc4F9bQHiQrOkzt
b4nXiUCoSFqFDU11wurrZbB9B1fcZ6PBuCJlkYM0lyXtqJ/Zj3NX5sWHVNZoEpCCbvdD6Q1WMEOG
xUw/yKvO6M7LQAEq05fVb0qc2ON3aTcAtN1U+jLBzNoYMnaUGZs0A1tNK1AUdDMcbeI39OTYqdMZ
nxhmLoP1FiQr5BT08OYCrVxnapUtDsbgnhYCNfQsCUF1WGYsE0LNUrYvljcAGhmeNKpEqpPndmTD
aLnyj6qT8YrQfjSSqNHk16yBGvGWtPOHAvn9kEqQl7C0VYGc00kTEsxkpJniMcuyPSkWU7R5yqd0
pifCiDRf1h5pfutw6HvrAcmiX1scQ2Av06uRO0O45DPLkLQfKPDy6gFdBgB9iOyhypoprYeHci0O
3Wr8cW/9vG2mmi/UJapA5x9TTdfCOu8LUlPzpyln0HpTFye2CLSaDCihGyyh2IAmbSHRwbRqBD1+
DNmGaF63M7k8fRLMVnYk9NDwkguWa71GC4fUA+Vp+Qv33RYXLFgjcrHpi/sGgdBShzAYiqBcCEyh
SCx9bx3vrbL+PQurjqQBQ6BdT05NTjNcBDfAr8QcofTx3tmHdimA89V42DK4SbOow4Ewbn8l+emg
NAZ84s8Z59Ip1f+Sx1qQchlb17qMk9peL5SvUE+A8C02xYZqit0s3PJpHJFerntTx9OOJP21yjhY
DRoZrXiq3D62bGz1m/liCYSOxdh19/DJgaWjohoXw41tZEVc/CjdHNZVlqHReXFrrRs8LwKwkJPd
HpGMNUbR7jB1vjX4+enBD4CuLwwpHsTIWs0lJOTcbKOG3KtXI3ek8dGs8mSxv95NjUdcL/vu3DPI
6EwBiLnOO2Oi7aJJA6/IH1R/GwBEDK6TvlM7bdqNvT0GReVMVDblj2OkMFuoDapsmxjI+FljElZu
UhRY2o82ppm/TdU3VCdYV9s7MtYQpSdMQcnuxTEJ14ZR4qjuXdcG0jEqNtbVnVyYRifqC0Q1O1zK
lP4Sd9I2qbGKyVTS+iJezBr2Od1uWVawzYxPZnV+KAv8NHKqd9o4gQgy12vfOzS/DtCaKSsjq/rt
2dGQTddRhWmdbthcGGHYXZ4Hm9c0RymMuEqFFdSKhP9PIWd35Df3uoF1E6aFby7b0VraX4glqHbG
cmNBr5yUWjlQJS13mlfnGO3dP70uj1ud6ydna591Z5ChPXX1gSr3qZ/+IE36GXVFjxy+BDoB833J
5OtED+kPdvpZi+ZJwyYQDmL4MTY2e1RyZ52zi/XMu5WxPZxUNzsIaR1GhntwBSyf9ISXRSl+ETW2
H5jRr40O2AFBIyqlp2T46AyicJuZIa0+EiazYE3RM/vS3PCK1auVtmwJRs45U+bMjT0qzrZud2o6
34IXi4LpDZIDad6z8H8vRNXyJtcvTPR3mpHsICCMgSBRK3Scb6AjyrllEU8YkxPlmNURYy5BwnLK
b4RzGhIEmbnnvuUm3L88W7UD2cpBqt9syjNhBqS7MY99y0uVRNWS+BLPAcGnte5ZhXpBTecv4m3O
WPp35u+ZEOazqoNzsVySYwtRLjvyx9SAFr0+1qUDjKTgiUkrtNvil5IytGbrF5ccjgjbsHS3Q39x
S/0gUMIQivKIyg17u1/0qKINEAYB+/HCt7Qe+5YBK+CrKjgMs0zDsuKqL012RTfO46urxeGXtgxw
blY4qiztk17ZTeiQ/WFK6BuWz8KwviTRDyvMkJ2zNDupQHFTtiyULOXZXdhJtBnkno/9FlibNkRM
WEHs0MhVdX9AolcGuWreDsInCkstTtL5YUCDc7Gz9QtGYJAw7I6Zkzyts8MghfY60p3xULTNjooV
JGn/KEc7ief6tbfl96reKEyp0UNNW0jFlHMaYctsTpbp7Au87m+oss1YmXl4KzlsDCb5Z4e2X28r
HYjbnjXFY99GZsdx2BnUuSgY96Rkybs5sQ51hhO78dyBJsl6S2Z92WcjWYKCvhEb4dVJCCHD1lT5
uCV7eNpQOexK5vvCECSVECIXF+5MKKEKf9PVr3nrfIzC0ZgxzlS6tfXIkOFjcTliNws0jDGiRrWn
w2piFh8ycXLUrKajX95qnYUkec4cVXBV2S/vtY1hrSnL2KjF29iyJF+SRiV4p1wCzTnCKVKinFG2
VJo/JDSjKNUwjVQWboYyfzJbC13M8tCNSFw61cM5mYEoLKSfec07KopbetDQhIiTGHo30xayEgRC
WwESnJhC2y2N1fa4TVetY5iGykINE8ZviuBPrbjC2uI7a14HbVNosaqNiz9n3VFoXhbXzZnUdBAp
T4X0gq7vrjlJmX7d+3VSPUEMiTIuOe5Z9X3N1z85iCQQVHcIUe+Tib1wuYInUFMZzzqS07T8pMN5
JlbUwwxCiCF0ICI/5DfVGjZaIWxfZxQDo1I8sAJfbuvDt3QkBmURy31tzV9kBX4kaSVDoswJp9UM
7owJH0vJbeSx0bv55XbWsqnRQsuATZJD1OKh11UHHRYllK9Z2xl5iQkyw/2TU2W1SfteWi94MeMa
dhubEL0/kEQoooqkwy3jKVfT0YqAfBZlgpXTNd5JgL9PpOkSvVFcWpkUYer0n1hMWlIAYIRMj30z
gFsVRJNm9WO5IZbpifaxqDT8WSj3Wb8+dsATfdE67JTq8Qseq82Mhj5Tkonji7X4XNr2c54OjtEB
5lUgpamksrlUXlW11aHlKi9G335R4SYI4giKBKiiMiPD3OKlJgENw2+GtCye9NbkQpopX8rimXHw
w2ohrCWotVzr3/wvUACJ5qVojolmPVc9R2VRQrTSCUFYyRzxVdXYU9V/EgJxV0vj5JXthwPITXTN
U67Yp1onpQObwxsrgJzEVPtLr5U8lK1LPtA6ZtE0F38Udzvfoo4PJPgO/ugw6S5hc/vmTHtNQis0
zD4aNCW/rxwUUsTtwHdh7z4m6FXHkBCYjxLh6hFQ+1Etiy6SeAXYUeWPszuAmGvUD1ZUxynT6xeC
D+rQHlv9tBjDUWu2mNHnn9lYLvP6pCjR6MjqSvYKgWITne2CbgqCwvw+jelLSzVr69OjfuMxKQa3
fE2yjAb9btdDk4lYEgKAK48ena5fVLiqJ0Mns4gFLDMMBzFPSWXfDVs8O6ybgbOEw9wd0RA28eRU
P0oG4K1qwTQpGzde0rtBPbH3XjOHFRHzCImzbHAxOqHBjG5HfewO87gjZYW6aNyohpQ7S/AaZTpf
V2ID1mpr56EalrQo+60j6tKUTREkS57f2TkNT9NiQxhN0qzIMp2OxtprbOvLIXQxiBNCX46cpZYg
QxGoRGOscSqTn0J2BwClDIUc9TUv1+QBNtCBUycxs+Gt6bG7E5sAg7joY1NH3ad1s8NcdcBChiQ0
XBy9O3SJckrmegiNkYe9VwZ5npb2Q+BSbsUGdrEZv4vtQyGQd61+CZJjk4xlSNY57DpZ9xDXvML6
Y2jEmCrFURWzv3D8cWY2yeHG2Du7aHpt+xVH+Q42hhdPsPsCvtpKACEb4U5H8ADlh+oHPBPhx1NK
vozQsEs3SDM0bBOGKKgdb6Fp7OHB2Hs5WTadjlyTUUSutpHoCaFTjZ+/SGa3USBSrLCzRWL+kV6j
H8jZHu/Vsv/a2iU9dCZPNKxFLVQn9DL8z4awUZSd0hPig2YAn3wip+NQMYFSpFW/2Xh7olLWw451
TKgQF49/6khHwySWHKuwJjs3QPVTHxRWZ4y30IUbavJoKMtHkltLyNlasTxuujNhwLrm+cBFOOmG
jOUysxZP6+pdfT/NXh5J0/lifZ/7c8c4Jx0RWsFZangdeUlSpedgsBiPCfzbqHRzwhmhIH4ygBYk
UtTZPl2XN4+DzFEfnPQ2TEcfiMFVf8XtH42JZx/pEbSmWZ4xhWGMLHYs0WzCeDe2wnUdi5nbD6Qo
u6YayPm0nelaGcEmOWeuSoKprwM/RqvGXYZjFg5WE66FhuCdwisC3CRjPMAYF72JmSFqDbu5q0ur
2JE57iJLEth9F/E4jdBhrZp0zuEXN41+Gm+FRILU4WxUJ6PIjbBrmjlIhuUERsBncnc/uQTqFUCR
93ZaPxgJOV0u0VPIc9o3/rM63irFAPcIoR9wDT6RB7hrl2l29+uSnBceR99JxtrXCxEtVnPxgAmB
haGPadA4aLZ392SaaY1UonjNhhlLNKvARR/YUYBaIB3oys4+963OwMbCsNttyHXl4Yk2y+Q6cwiZ
GLprAlqOZVWmg5d+1DraEJEMR9nrsPRHah7PwMrFQxDdGF18whZ2uqHaJBfsZ3ei6HcJBhj0UuXL
PKE0bHUcC25NCO4M58d+hMUAenPUY6IsyB5gucEwbg41B8tGzeDbrKfTomoJHzMEzKggCnZNhMO5
zxs3HpsL3fE1OxGhyb4LgULN2e6wJfhf7J3JkuNImqRfpV8AJYABhuXYJLhvvm8XiEd4JPYdMCxP
Px+Y3VUldRiRuU8eKEEyMjKSDhrM9Ff9tORYY3DUNvHjF0qIB6U7J5KQ5ikw5u9BqD+jTfzF7ToS
Jn374/WtsxONlTOuLx5mdieazXkvBHYtBSZpo4JhW3+38fhszi6sHRjeQ8FNpRP1rU2jBo+OM667
FPpTzfY76NTGcDF9mNxYMkWtmFGHX32KPUtzboNa54fKLPtLLi2samO4Lc1vOw5vLkXIK88giaUZ
6VWV2VfKtsxp6fvqWB4YZrKuMG/K4JzsmNt8NCk2as/6fZff/r8QCe3g/yZEPi/EmP/677+a+Pd/
yJH8a/8jR7r/YANiwl20dQKdlvinHGnY/+AeKVESBBKgZRAY+V81Uoh/GMJGxESiAI+ie8ih/6tG
WvY/PEzXLGG4tU2x/IH/D3gax3T/U42EemJKosDYjFE5zbta+W/BFCtupSu55lccKPtjkAy7Aqjm
c5fH4XbymucSaf1Whp08S3aH2niz3Kh4GYemPJFu7v07hq7ndQzk4x4EJvcArTceZrylxzC1v+7P
QN9gesgIBscFPG0gI5wl7GA3kGE/UvC+3EiHGnsVqS2asrpD0eT6c+fa4ZFaaBa2+9t1yKJoAYcN
DedTlRr7OdozryNzpbVV8Nv0pjBfNYRETetdurCql7vDgXFXBNy5ZPG3QtxAuqHdagCtYRN8dJQD
qmtKrcQq9EBJuG4ZvqRhF+zoLdLW1eRqz72w0o2wBv2MaURfYTCuv13alQEorPU6B+HI4qSHibz1
HizFZOYESlcbS0NaFA8uRudzBs0xKebp2Kj33EzHk91MVPkBAj7FmqiPgci582BeKkPgzIWcYH0M
FrIRvcWpLyaQeZJIagv2+aVhi1N3WnRFE5EvHOczDG/COZBzsV/cbvxLBSq/IIBTojmniDjcjklv
F6+DNp8Zfcgr1oS2btqbGYn2pk/EaTo+o63y+sw3esn0rh2GJ5aOjZQlTVwFnjonVt7eBR6KRlqR
B8yMtnjIZ/vDrtmdc/iVexWL7ztg8I4aHOywAvoL7eYUYQ/Y2IZ6jnTrkvdj8Hx/cIVxE1U14iPA
Q2JZLVx/lT3g8rSeAlKFt6FNfqr5J5JLKfLQxEcioSxn/C9vIMrGexbOaKeWs2+fPeeeyjeZExIK
B8o2+y6oLcSdeNiZmulc+tK7aUmU3py485h6afGes974VpVIbGP51LJFGCb11Fg2rPeewZcVXZCQ
1XWucmqp7Db5oDhum5HExhEu6rfYYLKHl8+i8Jenucl/n8QN1MyGAGVTsHMRfHxHa3lonSXeUViJ
tq+MIX4sGMLzKdg7/sbTO5JTfhIhs2xh9t9DFotdVNYFCgcPE5Wbpyln76k3IuDGKTDBszZsPEnH
mDI0FVFTxYmg5665+bfn7fLchAF9lEP/PHcjqajlYaRJPHZg2Ls1QalMbcI2sy+NZrt7TNm0CIjh
pP/zIZLdcKoWp9b9V/c3/vVaXyU9WKU/vcrjA40qICboM72XmlY1hrbJceetDFqT2na73WUJ4Jqk
kEADotx6aDRkg8X2f8Fi892bRnBJMuGtXKt8LDExPyCiaw8yG/MHyPj3V5QVUMAELPphwlbd5oW+
YR2HWk/12LltzVcjssZdPdvV+f7S/aGmb+jvp1yF2c6Zm8/ZTSby0RNCgpMStu3DEXHj/h1kl1NO
W12LvuIpTFm3lmJwtgG+01r5NUgIgNAs9D+/oowl2owjHr26LaSOn4633eUBaES0LarS+/u1rAvM
TZNQ65hYZkWyXAYMTsZlX6cxHfWZUJg43Z7R4VfSKobHO4R67uZ6m/X0xeiTQcaiC7E0/vPd8Z/v
wphx6f4of5Bqqf2ArnURMYRZ75EGjw/QZKghS+trXgVMKqpM8EtmPGS1aeLVIa1f4W+9kINGmUyA
PIN+uta0am/A27GuO8OO0gX3lxVOZEsi47Oslkj8NIQvfFrGNgHEduzJg1+hulFnbXzhwGCV0GcI
UNESZNKysYbLr9p916XThvK5xDeM2nNXfeLmDzV12BGTdzziEYdMB9kiIjPJJIdCh1MWzLSQuVB2
CbZqO8/jYOyAk44byZ7LE4dQq9KH+0sVQS9OYxZTGCeN917O5z/PXgzguEgumsK9rXut8O9P//WG
C2JyXwYKJ4EdAShO4pORO6Rs/+2XeYntXIagh6yljI3tuDj0rvPuBpnnx5lhXo2+u9o0gz2ket6/
mhJ+2JR6Fc4uwznZyL98rBI7Ydl+Fsojij8Hv3QdhIthUrmq3Do+1xbD666tum936XBhYwj/dx0b
BmZmB35RYvN06ISxB6fAGDDS4RlplsMdRwXHTjHXXmhBwdGqaZpc339paOaTM9jtHj6JuNiea1yi
MYxxP4ljVHb55N9fo/ZJQHG14N3HMIn+fm35zSnziZXjcVNKBg3pq4os1FBOUqtIE9UllTBc2wIE
E7dt0JXlluW9e4LR1D3Fpq5vOxt4SBdlWA6VFv01DEVGypx3W09X64m4gB9EzRcEA/uFgsH5acRZ
xP1UvtxfMlKdSzROd1mNUHe/c8nlzkXsqODEBdX3/prb9x339N7ZSqctVnE/68+DJ6cdkkh+aMw4
f7Q0zOeQ9BeWkk6BS509WjlwmShjrHp/en9YjH3rXtTT7v40nmFp47s+q7x5q8ZMfhDOBH1WVf3u
/nQOiwtQ4vQ5tHEyaGF2zS1r4aJmHyHuji3ecmOrRSr7SHBBroD7dbe4b4cXHXrK/XUDW8ixLtLK
v/9bnmqGdV1Y3alu5xQBKdauLYofkFtq5gIz4SoD4BA6Kv5g3Bxth6wnn9qBW+4M9Tkjdj+YRTY+
G6mGDN1Mx7DKOTa7Zu1Xei6uXWpkR1uLwPEujgoXK8VK2I76IbPiCbs/hi44twK3zbUX+gE8NmuP
QXHDugyFhsMT4+jUxd514N3RLKNnWdvkr0IJ+VOC68qs0jzlzFMedAxGq9FUAI0zOzuFHjdR/so9
UbExeLHjjtbMRP+2dZ1aoXIqr1RUUmiV4hpxlzfSqn/xwgEkQ6HPV5Nt0KYla7UjT+i9NCVBTWF+
3SnSGR/KxpBju70jpvNUaZsBmPr2vi/811OxbBPvv/n+bj13koBSuS1qDVIdxAkgwOxXa+Yt+wB2
PclJ/heyviVFxZWaN9lekQXaCceqkCQGQoE02T/1JhtZJzaqb4DmgmiunG9a0JgHUSTnVGGRW2DO
H1pgP/RGl/41mg02vTj71ZoTfbhuSBlVNNR0txntsWiBUdjBcbBld7ADppOCFoSj2RsjpXV5d7K7
Ut/Dkh3OYqisnV1782V2C4J6VYYvhxbcbZnP7wGDejZAIr4FQRSx/Z7ldzUkTxwjS9+oEzxS2rS0
KQztYyz7jFLWRNBAFer7KZ1QepBcOCsXYgcJeZ3obnk0I6lOqpLTluqwmFaiY0o43Q/rtj12eWe+
6ZQ7Gn2df2SWvTZb01zxdZg+FgoN4Cbgk/dy+Hx2QI+71muJDS7Ou2rDUoR3qHqTSZB/612AnbY9
NEVtPnaEXgDxTOZvMZOpy4fwC5yP5k/52JydnFRkPBmhz6pFbFGU876052HJvljrkWH4hc1i6lcm
YYo6Dd8h/reHvJ9/VThUGXf05Ws1YRt2tFD7o2GNU6L+UkP5ZZg/FDap5yVE81y5JBO8LppoUOMp
HBZUuHyxLiy/ZcEDZi7Bt8Gx523kHeye/0Aq+sQ3ZeZcUreRFJxmf6U6o22jaNUjVwTmZLN0bjiU
kY48p7p6eYWZzskcENSZIlWNpAEfWW7jYCQr3Dg3I2n66/2BiE5/xRoZb7kQyY3Z05dJI+gfpdfr
wTRQFogXbYBUNj8sg38mKhYw06tpKaZsn6TuBkQcjOkCZTg9uIq1p0igm7hdqB34+jsn2UdYUIKe
zAddJZuxnPMncqsUEsem9+qB+1s5jgq/BCGsXPfodHXTnSWXMMDojzLBCt0j2IKtMX5izXzPSIEf
WlppfO7WkZ96k35NZZiczKFMSKMkxMQM/a1N7fGnDUiNJzHjj2bIN7mTqDMzxPQSqUD6LmsYzQnD
obHq8YfSoF8SXeaVjq+RRmP0S5GZilUC+2c2N4wMLFV+DQMrSkKXw6Vs1PDYxvKnpGbsS2S95NBZ
ludA2cPiO3kE2V5+KYHgqTdSHFmhsbuFw4JyL78WvOYmwsoItVjiTw+C18HJj0yzU3oxEJcJM3gs
fUb9lGHU/fv1llh2bGGYsxKLARm+xVVC9/y30LU/zChJ/zjFPmpNzn5B8kURnXjryjxm769yRjC2
8dYgu+26sqk393eRk4hmayxF93fbvGHXbAMuvj+NdKggRqvd7s9s1M5Od6LHzICaBa13z8bKPDVV
l3OZ5rC4JXefyJbM75PIPXJVZIdaYjJ0IgtOmA7KniSPsauFNC6lxEKrPG4i7VsLiAAcTgHrrGci
ROq3qdcyK4xNo5LyCSED0mwdqlVN08C5jyxO+sLhPBL0+nacDMBwU/h7aJ3hh5wqhQpj/Vl6Jiio
osgvFKt05ymgaTpVevGhGcllwq3kNw6O/9HL1SoMW84IYSdOYUj+3wGbzZf6BjAj+LLS2twEU1gc
uW69p7Ey8XHwvuUhUvb2FD+RPmTTOkHa8mJtE6EWnqDOi5NWGs5Wd5TxWCtrWqe2DD4kp+nALWkJ
b855VLLSN8Qq7HSePyKTsE+kZPNIAiXatUFNZEi14lTyA13DhHtvNNlcx8FNdna46Pxpa+46vTPO
lha2e0fVzqlM9OigjWZ88prWZK5h0SdTsgBHFtA5yGdMHsrU26eqwpI+gcVtF+5PTrB8XZLUeDYb
LPcjRUl/P72/1pKiiGarfUgwNz27TgSMCZu2H34XEkMZiO2ZwePw0Jhd8YJlLn8hAbctOA899DUy
j4ljimwbY1ojuJF6q3dDaBsn4sTi2MEb3Guzkte+Ze1udDE9I/pka7sK009Dqk/CFvWfHGal55Qq
WlWq9o0msH+I6v0Ki9r4iFuPLW6b588WUL9Nzcx5lVqDsytKpe30kTOxrEp5jN2p3uuTiq+zSoKN
11LSFgywiGRFz0ptcAIkKNf68IFx65Zjn20cjyyTk1KdOlesaQVDK5b96Fc2mtotmaPhxfC6zf3l
Pg3lMRjNbThy17bxAn9Vnv4pW4ZtWmK652lg495ZUfrVPlVxmR+t1tsZImiTXRQLteec9+iNLi67
ye5fbMOCNDDPUea3fKzn+wMjT7BSDZO5po32RtPVK12l6taZsr+J5Vc2TY872zTl6v7av95gPc22
7hQ26/94o268elN3DssxnQls28MHc9Dzp2LCwTHxF9ven94fpmq62RlLakkZ4pPwUM0iKfDel6zo
y0upwY5qqE78xLk/tPX4lBViBL/F/Q1HlXa8v1ZoXQ+Y1Dzcn/VxPD2ZgpuYoptyc/8X7g9lkp+0
wUqv92caRPQAh8QJMmpwJu6rNR6D+zn4+6Gok4kqsszUiJE3+aklsJFmwAriWccoKKA/2GZ3yIrk
j9HbxsZLaazBiYFPobMan79lhxdJ9/yWrMKKfMZ4TCMKjlhLrXXh6R3YDo0vcvCS6l6+5Qtu+So0
q5VOqcbx/iBQELO/n4uuIzJR4tFR01wcVRsXR7Ly1nrmk1l1EbRSled+pKi/8DxhHhQj7k5glJE4
ybdyHhLCQCk8aQJXR68bN7MI3yLdM07lUj0Rzz2DFYAvBKUTRkn2T1ASthtasCaB7fieDa2VQBmb
CUhj6wnUHJVkL9yd2m2fVEc7xMhHOeLaG7RspenDh9AHwCDlRjfxPsg6YBEeyPkiz1EhGJV+PRaC
sxdYNpaYlUyR23QXu88cvDUoHpd8LWh5D0rnG+PQqtMssWbHjm0Fdxm0a7OdtiRyLpbqH7uuKA9J
s5TIT8WpLlu0Avkoy0Lu61QxvMElBwfEwgXvmuc2VxQK6tSPIQLjgVs1RIlyKgDpkV0C8VSa0FVq
n2aO0H6MSLkaL+Y8kw1yhHYc4+e2rqMjcbS14EBxAgX4ywu7BOdp6/NVdfZkAKOdmdm3evTg/yWK
zRe5deZ/MttxnroaKaIeVZLDKhj7RzlWj/erhe+SAM1TJO9lUkRbumGQf0jHL62m5YDxPpJHh5Qe
kOOJ76ksHrS6bY5/P+hecyxU5y+OX6ygow0XMON4M6WHMU3XnWB8SbcOuklbkcBBH42aLbUb1LZl
Nlw9gnrHsY7nVa6PtY+HJNzWnvkh9X46Wq7zC52+XQ8uZrKsumH7WnMa+G4pGtzSWRrie/hLD8Lw
FMKwQa3IDraLBjjNg3o0q3Jvxvh8p/5iII6Dhxhe4X0aS37hoIlQkBKYFT5B9xEZMtxH+XiWI+YW
s+oyMMyNWtnYgPEl43RKkMbQoO4PsTHLLUCh30g7Gy3aov5hN7RwKlXoWUjgDMdU6UNw8fazcmm/
o2oqFt66GDE0dE6/JTN/q10oIRkJtGcce/j2C8flAiAGxGGD2l1X33c6XU+S2uKGRiHy95FPV7Ei
ik7hUtoRmB29IT95ols5yUQ/npOQ0i9V48fBpG5VjxfQMrYegdWVV5GY8ybo3fUcny2JbFxaIzWj
NvdQjbgCqMe1w4mVkXvB6cNT6zSIf+l2auwxUCccGWncEMYIkCSyI9QdVPZ5Sn1Zi/KspUxBjbDe
BjDQbzQRnbOy/cuT7TNdv+7GrcWnBYEI0nHCoHN0Sl+vMyqQY7RGGwUYFzSHhmTDjJEpdVmP2xKz
DkDRgVWefKaNFIz3SBn+0mNK3PEyuAOhS7d/Numup929bS7wYyL8UivDbTwMo+G+7iITmN2En8t8
KNqaWoH4A4hLxk5P+tyM1Z4VFrvH8gCPYk9at9t2ccoxQ6UnYiP8xOGxqEnbDrShbuhyHUghhudK
p5PNdCM6gSCVuHH9krdOx8CBmwUeM3vbEJIkv/ROphHaCGdMgkB8ci3qg6RP05fA5BigADgxur8K
tzgYFcwrkvHR3kzAv4yUMu7shO1hkYO4Yu17d0YcFm71ZAyYEtBmcYNr4afZob73liueczd1/NIB
hl3m7nsEE1O3fSqTTwnVMA8urSRA3OeXiA3PGm3ZS8N6FfS182q37pbwl7ErbcNcb+ssdN9i9lEr
4dR/3V3GBYEUHAU2XKeu4aI331zsDH7MQHcd4ONMjNg8TnkLOt51se7EzV7hV8OOirjTd69FXdaX
LHmCuFj7lg1bpEq1cAMlgZoYKjlDPUfHqyBxOQ9GLba5kzUgBvt9qnNxZGQXLSbQewwuh2borJXT
BvFPg+FTqcL6Bk+7GExJXQ4dmRsiuRzhNE46ZUzmHBAZ5gznwHmruTVztqmKvOQYxl4qwVfpczLw
ww4uhI3tv9SxaGqh+ZiV2GuzXIBprN33oSZfYKFBr3s9OUqUBE8b7Y1jdnTWzq9NM/w0UF9XgzU/
e615TFU3XxnW70Q+qs8k5V6lkgfSm+6up8IxEKF6qa1hp1E3wX0xWHg1V8skLjXZnca9H7ExM8on
/KFrsjc7ECfNpkpEjye9wcHs0dk4BjbGVw4FvcQ8it7vclT22yJ/onG82tSOI4AhZOGydK27ZrCJ
I8QbKx3bt9jL7WNcua+6Arseek39gaP/jy2QcbjYLxO99CSgdKoj5t5HCKIFPDlJu+qfuaMR/uNP
LWc4l0Vio4zCDLmnHVJMNoXAS9QGBux7TNvjc90ykGLi+WtI3XIhcRiPFTcEPSNslImQSp+kzQ7x
TCNND/cvgVi3dRKGPUSSnm23+56rUF9pcP78DsNgQf/tAwrOxugYfpU64wVNOtWB1iCWTWuwWTtL
PH2VLjhXQ8U0Zqu+ZS4xDyd907zkq+efraGT/zI9go/oCgFfE7bj4aoyYBMMobtZ2PxY0cdxOyLM
p5mVPRqhvABGcnx9aAyfkOyz6A0c/bo86r1rHZN4vLgWLC50L3GKo/fBpBmyFWjP9CHZq8oMcPFA
U1uF0UBqwa2I/9e07lXkCCQzID/tBiSLOvs0kTp3laet2fNwPiTGVX+mnucR2yYao3U23IG4+aRT
/ObQnuPXdfiq6mI+lp3G3iL4y4bMtC4z/cNMo3Ns89OTKg/Xxoy9v+LDYXmA+W0venJ8xOg20Mx3
MLXpwNV/NGpJy7335qI/rUvsr75VtMm6jhyyXUP1JrLAXjlj3vvD1YPadAA+AIj47pOu6DHtmTVY
9MlaZnuuKueDY2u7l/txlOhVLDL+1I/rUBGM84gIMKT7k3OCj3OdPVmWbJJ8HnDB0KCQNPquJdIO
h5KhcwuGvGshRHjzxomHkJ9aEUFbxauf5tWTMzpQewPjgOFmV+sDNbw9k96ELvKdsM1ncpe/EDpI
6QTGVqaafZhKXEgCTLDISKUkaRacAthoWary/aiaVT4psSHXOa4KaR3g50DUwd8HsqDddDIEZdbq
N5TfZF/qybmeezz9ZCv1pukOelESuW8db8W85IXMRUipSptshuFXCnJgBbdAUd/g+WboDH7o9jab
quxqOAyEkngHLkKSvb8lEDQPBt9Q4tXlbokC1cy+r0Hs2qTrcKvWTkPGQGGNjiLpAya2zpUHlifv
rIeSAhaF6LXuDYxJgDCOQVf9FQwpzbaGd+6q/L2I+/KaNQ3lZ5F1mQVJnlY1/Kml/lHFWr5yoG3R
SgHmw+TyIbdy7vh8L+kYvvQ9H0+GVRUsbaKmglmi4W0K3WIdguB1KlsmHdT7biNy2hLQl5il43OW
THbxRGn1bIfBZqQfdK0U7txu2iFce4fa4ytLeubofmp5aZ16HU8SVz2cqeJz1IQ48AT1kCaxEgtP
gVOQy9f4hPTLVmo5/epJwDbAZppg9oeQfPBzBknh1Lckd9zSdm4JDsiQPORTh2iwMuoUc5k74l6O
iXSOmhXS4IuQnQp4knV+uj+0xe9e41suiCExYcO6Fsf5ZQC0slA3OR6ciVVIf8Y8ttES8dF1YwWj
wSNpqlUfJaDGowutaL9Qpq7MzIk/NOGHaFjVow5IjJa3ERU6MF7sIRFHwnCHuieYlBXZBr9sBF6v
P9fAm9ktFRsu+Oqk1cYnGLWechaGyn3JjMpaUH8UGJQr0bN5rq+0/GyqWt1BoPVGYs1Hl4KBRoCh
nbjnN7G+t1l6NMpuTvFEnobgedbn+zxpGZQ9G3Sw+Fk4NP4s8HVxgRDvwslSF3Qm8dKaAM2JFruU
jE7aM1kwDz3AGJ+qYeBbtvt71H4Jb6AIpVJPYAjcSyeHvT4XP7EMjaOl3P5xnNye77n+NefGGY9L
fFKe+OoB9LL7bTnGqx4L4pRoAED4nveZ+TiMCUAxa+L+O1I2bDYXs4YuVBUuNrN4+l2NNsfzsbaO
QzL9ZhM4PjZeOz7GDIsO1M4RYOtw6Jd5vqmgSG513J8rqG2KSqRi3Fa3JoRV1M7uI8Kv+5i0gDlo
lYk3rgGYs2+3VgyNF5NlsyYyF9Ac4fYbouL1yTTnN+0XW46E7yBjKjjXHvBefqg+92M+hyRbWPwx
bQ/DwJeycvbeSLpJskGIg4aeT9iF/J2IyeloxnHldRd8cNu5wMXJyDDD57nHDhWt3DTP92Ud40wZ
XnA6awebUq+Vs+lrSb+vKrU1Ce+nGKH04f5AHSiHV0QF/hx70SWdr54DGZE2o1tlpf2N4cI9GLCd
zGmBNJTzzpHdLRywg+YUdUyxt4oWEEDZtgTHQKQl/VMeGBgkUR6yzImPdhs+iHB4HOeOgVNH7wyd
k32SAojJkyfbna1NMNBOoIQENF0Xx5GU5UrGkObC+KsezGIbQUjnp7R37OEBo5V3mCduY4gkFkdv
th0wHs34URf9Y8F++8zI5VeU1OpAEdWWstczpCL+5Cj1lVgwCwX0MuE46ykrFv7etGpgzC6pBboK
EGL72k0O9kc/DYylM8hTko1dRnuuxg0sdAO6wbtHj7jfCm626TO9xERUDv4wgBrPqQ9G5bHXpAA2
KtF+RmgMqE5PcVIaMCGbW0fzJPcyurhhbPOVWxqpw0iubUH20a3aZt27mbbCR/HW1clBz5p40zT0
BnFxnIfMHU7MJvZtog3H1CBiP2Jy9duhdjZDc8B3uyNcyv4zIJ4xWKjMOlDqlIANOgkZi8TkCk/p
6OshSTCV8UNB2kxSoKhhedoU9LMOeDy3eQ4KN+x0dz3AusqAP2odndoFGuZabz+dSUB3o0dkbTeC
vTGDFr9xpzd7Ko0D16jBBG4O9o2NY86ZyavAD0k6GtrMgKu+UthZMALuoCMr36PF1gREybGKYScj
mi3BJQBknM2JpG07zVkX2YJLSNtn6LBXXacbpUIe50bOsAES0i7AYV3N7QeKY3B0vFPfl/GpsIct
uLtwVxFvdFxprCisZxWNoX1P1QJZjXep+izTqfNjHSag5Q7fZtIbGzgFtLpGhImqq+bVxJEotMj0
Sq7SICEOL4dTOVn8nwXRi0gmhFeAArmnpYegoZDU4r8DJHTCbde7QNEaLLqLFsJ0Bnet6R2nknLg
0asAKlUc9uUoKGzUZ9ggXvIWOm60wimlSCbMr1Q3F9hvQfqEFh/0/cHFowfbjbGSsPJF3X0oSC+u
OVhydAvKI6Y0PIgk6rUh/dFVN6xl7cBi7E6lwoUVTPaRITLJ17eyxxrh2pBMvRSiZxzsYmmbdIXm
G2uuOgbnQDVHFwQU/r5yn8rxpwjiPUyMAmJWQr+D47xSQk6STDFcrgOf5W+8FPCl8yY+UAtCaTQJ
pzU0CxeTnO6zV+Hcj5+mqZ4DV79UuARX9Nqh6DmfjRbuwoSMJ1qn5Wfv7gxrncbYZl+/uq3+V6BZ
OxGLiQ6CpRGuia9lp0zM0+WD6bSwlMId1I+V1bg7FeJUrAf9TXMo++OnChxUd0ikCbnrObIhWgHe
6uOFqUK6BQ0u2pr6JU7C8r1T3i3D1LpGOCFTDFUq7t4GMlXrTgY5n7O7nZ6Zc8R1aW+aSX6QGACo
Q7/jfp6YhGuchwoH2WAzoRH4+GP4fKW3z9KAL2mWfkVlpqG5GoqazT8Z1Epg3GiAjavvRk7MnAO3
oVRE3nLA1JmmnhF/2Y1Cyd7YenCysS/T1BkegBe1fsEY+FxFxn5wgkcda9MSVyp2w/QOJyjeBNSV
rFo9AvkBP/Bh8Q7W8etI58DGJV5+sm3yqRVXo5WuOH7V6wpf07o3YYUGRdhs2UvtoKa9K/DJR5mK
J6Hll6w39T1VdV8QVPL+lHtD7U/W6+BKsmA2uSb6pvUKIzz8lXA71HP50IPfW0kWcBf2zXpKk/EQ
aRlWlQlZRDWtT+6efWmaoQVbev5HOQSndBLQo456bOL7HCtL21bN8BWF0Zc3F+7zTA64cL2fIAGg
W2M6Ylg5+V6SsNIiMiJhC98ZEIt6EcQs9dVB1ohIjZHfKFuTgPGKazlbBrfjgg8prNp1SEZ5XeVe
th90AO0mp9oNfZIiTL4zffQIhznEI4D0d4N+NMXkrVMXYB77ao/NnPKNrPrTVuRhkUTWjssIEIWV
pR6kDNiuJ53bsCON6cEqby2eozUuD/Z4tjb4uSTZHXXNczfQUT3m1AWkxEGIl4hin7kllXyK5DH2
kbOr5nHFaR1AZIskAoug9dvuI6KyaCMbMHG9dsrBIZ5xnHioFxULP1T6VZMWTG48jFYdStUTNpqD
R8C1TDIDCkGS7rCvRCuG2E9tM5p+0BH+0iN8nzq++bmr/Dk9Wr34di1MEbmG1yAn7U1a3EiKaa9X
+e98uHaG+avT2ojak/69C0V+AJhPmoLdkCo5rEu09WM0Ty/ktZ3D1AC2blJ5VKHyHotpesFie8oN
48ymgMhs0wNZtPcTzR9mbL7EufhVCMc7mrFRrAJYSWMegnJEFEzUd8Kdcc3NHoWJOLOUMtqGjnVQ
PWOPwek+CsNmHeS+vgmomloRooSjRwZbVUG7q0kxbxuB8QlK2W8+eosIVUfW1m1ewsS2rlP/aHls
rYUu93R3kE05zjwUebPRXP2jbC4OP3OrHWiD0mt3g/vwdxCOe1RuSaO8Tr8Md7RsJiCjLnHafzGJ
0QmZlk9NOeEE6eKzQF7xpRmfGx2ZkdX91S2ddDua+odBW+QlpBwtECpZYwNi982N351OmHW5JfcX
vcVbUdsezqK0+9AXt7JgEzZMvdjUGs3eQzDusfLS/Z6lSDF6UK/kPL0njfs8gNocZ4NSSn3gQBbG
B5F+paHloJ6P3HvMkElPA1Xa7PV4ndKaYlX0aDTx+DHJ/hF7PmeX5qcd47cWqmRfftga5K7KNPdZ
ze2jrcqjNSeXCscdvg07XJmgvjCskm3V2/cyNJh9J9XX0NpQnyXj0dTRP9lIHqxGlv+HrfPabR5Z
s+gTEWAqhluJCpblnH1DOBZzLhbJp59Fnxn0oHGAhtH2L1uyzFD17b3XXi0Kd4N1gZa5XFVO8DJp
rs4t0BrT04yjeqwPjcBhHtLAOoDq38AX8onimi+Jg2t8TlV7yqFsdK6SO4XxiqfHUNm0ZAHFozPV
7YVA0odXmR4pBX0DNHYAl/QReGg9U0Dqky4lgI3GSzKE4li79ZcwbpZi2vddhRBlGF9BFoIlh6+0
zUp+UsxjKwwC+ylgaZK1+EjyD6mTnVGP/iHNQgrA7ZsRGk7byTtqCsh3wWLNhm81Lmzk5zaF3b83
SQESTgkTStX826RmSLaq8fCplvfQ5mwm0sRJ/j32/UhEecUUGMu2vQB54exd6fxormXs1i0AjW4A
IhaQhSu/nJFvNcXw0GPB4pBEMWkA50ZWLz/cbAAeHSYfJggKkrTuVzzsyL+fKzm+a699RJsZee/G
73AoH5SPvaAy1EfFbwvqyXxWgkYxxm+QQjz1alFTQHXQI87tj6UDtEyKYWsYw5sRiq98zG9xpROD
XMzvoRavlVSf/jDfpza7cU1ktB19dm9xQg6XhKtcbrreuMSmsXyAayRnpm1ierO4cQfCRIQhF10a
217kRAA0Vbg1taqifm1GE+N1Vp3lLcDP99KxX7EWULdOZnQpGuTyFsOqr26qdqWY+fI2KO2Dn4j1
XmqOO3Nx1MbrMZB61keR5NUmGyEWpAmGd5OObKdxVqduPx4ao5mOo8k6z3Fp2pqBWOVp82j1Mfl4
+rs0VH2oJSvtsHxZb1p5FvlhyvqXUCAi0WMgneOwwEdIluSxdEDzaYkMM3sPWVuUZy97Smcsgq0B
dsSp4juuVVcZaRL0CedKpOTLwqQ4sdkgiCm+RWrdhspLMMKmREbnN7YwuETS6r7xvWe3ZR5hqf4u
Mzhl5u4CXpZ/Tc7iOAavPOXlTK3y7D2aykCeSfuoYf+5zxoG+pB1ABcANtkMIblUMtHvRjpy52Py
GATmCSHpUxdDihyW1sxpKkYQlXyhssEBb5V9Gp4+p22YbA2RvmUMDigO4boy5K91wwoLsIMDcHTL
SCzdabvr8a1wN14HaDZklG3fgAONHajM9S+WTswXSVncSqdiAe6DnnLbw0R9ZxLgVMBaTdWD21zn
FG3SJ800oobwgHLJAMlqcC5LYpNZkj3UGmTwgpGYLS3S7+KjFHf2FG4XKyVsC2Zrw8DvPRNuD1k4
fiTvwEIjzK/M3P/oZ1JxeK35VaBAmkxHLzrlXNMhdduWk7Uj5365Xlsrl7JJcIv1hoiPijDhx5sx
52tGE9o7bI60sbD2X9bYHpBZMIU+5JdwPLUZ2ZXcHe/s5t2XHhffvMEpHsy/eKK2yXrkhgmR4nl5
yEeEmTicHkzE0WpkuCAMc+fERP2sjGPLKBHCJzqT0LPOlb0iBofqAU6HH7nNG3meIxurdjvb0+Us
aQSQLvDtmrRuSYRPca6YPQZjJi8GDQRg0cBofEiXHEdvpU8KwwQabLJHeHgqetfe9/1dL+V4APXE
5qP7aTuDAb0FYMTJnxYPzwvH3cHuudaicu2Bx3GJ6EllywXSjGwffYE7yRj1OwHeDDRyeomrq41i
qHFx4IPNzUV3D+CzOZalWW6gdF8O9qEUtvnFepHBDOFogTWZo6GZBj4M9a7IwwNdDerABJ7ILq8B
HqMfOG9TCouwg+msAHHGcau33KebS3xbtBs6ybktYTzVq4do8U7+IJgpcnKBFaR8o11KHFFdftlY
8wuK3yEYYC/q9flBwLQ+g6jBOeIm+W0m3G3V0U9hcmJdZhePb3HyCus67X3z2u2nKyINrMG5R665
0j9A6G6AK1359U9u5mc22NZBJ7lz6sKJ4WaKb4hJ04YFNdt48HqGY/2Sjz3YNC/cNTkqjl2ifFlC
I7ZlMYP+6tBYJaLolO7BwKkI+AL50QZgThOwbzv7WPEiiD1GkZ1QAvizS5K8QHMPZTNSmzuhiVf9
uR0GpkDKfuwoHCfFvs7gugK0RVtPl3kB0DCesY7XiqMa4S7lvrFp/eaBxevd0mOXHWb8PG1JjC6J
6/DWzsRKQdDNVvTzk1GhXkPYOxak87inrZSMJjPv9HgQJgUhrVzulikITjKEBIVd/IeKgxZ5E3MO
KG8wwKzrHKq0VNIWT13w2gg/2zt281Jb2M3zZbSuhoTNbV79yNKrrhwIyFxK+UBmielfs6qYy3Qy
bNNnb6nU1hzEIfey/mZgfyq1g7euHm/FGGcwa6lY6ZPmNZE5LaW6BZsPMmCTSIqGmExuRdKpyMCc
8xTbtn2Y5gU45/opJgaqrAQUl2pAOsDveXDZo5Du7v98sOBWwAQP3hA/NyzajYQU1KT0GWdrceDE
o/ETpz13lyp5Heb3QbEWRmUJDzQ9Ciwwyot8v76sMFlnDp/MDnAjAxQNPknYL35/YxeGvs5Bb278
tvSuls5rDmlixduyRcTmtMQfgsNhZjsMvgJw6Ky7+xTj+KHvguoyrmF/uNrLo8V7zDrqFxJx6QUx
EcE8Ja9LsihsbtnOyWM6mBxoyXjqU2i6o91vqtgjydL6Pytsd+P0pnn2J/UMReRSe/J2caQbebSi
TPgRUkzyx5CzajPVz6LgLCkVEXODxWEHCSmCUXtbEAecJ3T3Gnd/AkaBI5Vb1lJVN25CO1FhfhCc
H7be0r41YMoYMZUgQXq4RjA18gpR0QzvvFFSoQcE6Oiv/k8IbFVUd8VuXWAkvfkRV/5tB4Bqk5bC
o2dljWMMjr9Hk3vnKv4zyYWAfE5ogKogGoX64NHriqi04ajV8h7PNt81hZ+KOwp2nARhcoRXZlQe
XRcCtjv8T2fSvL+4aOpWUVeU1fEm1HbJDW5Ga82TfK/S5GjzroU+DnXdDA/ZNPBwxR8uoEqkWT5L
Ud2RrvYurYpYXYqQDXYh0GO4l0kZH6AqdMckHJyIERNcZevCl0nkuHgGxuXONsv63gW7fQIOWG/i
b0Fz+q5ZeMjQb7Mxh2xC4om/M1Mlnx0V8w8GhtFksZFOQnoYB5LcaWeAq3Kea2QvxxogfvgHj+sC
OxBeeTucx76997yExGR5UTIfd8FzbakmLgnK0kLXoOVEWYwOHsbWrUHny/tiffZD+plUr5WJ3aGN
w89gBAQQGB2bP/PsYHqi2kzgS4pfR4uehpZEpM7Ca4yScmP6888sbsmuHXIQFJICjyJZwRRj9m1b
JRO2/IWnvwfmcF9wlWq1XUViMc8JE9etcErG+AkFV4IuFZNeCJ2k9/g2wflLCBsqDi5iVxebelAX
hLF6xvwZqYHEZefOUsFqDT6bL/KBoH0w9xjFOKDtnBYLxc2ovmlVkZy7IXzpxyVgfA2MXxvBpmnl
FXcnikD0U6wTf6tn590FP8TJCTjDnSkbLtcQSbnuy4EStDHh2T7HKej3MtyOw7kr2hvW1BiR7g1J
IxqxFLBAjGSp9vwKRkRVb3zN6IMnv9ldS9VezYKJjQAUIoMBW9b69nqvRkGelcVil2o223WJTDCn
mxJGFnCo984Vt1Jav8UkNjQ5fcuKqiFhWQ+BXdwMoVftbUQEGLnQUjr/hYyptZlaY1uH8nLyws8a
IWkiL04yVtN9sFLv2P9DMCLKWRlrXqJU19oxf3m7tkzGiGSG4A0dtMNwDmG4sPPUKX6Fkc6j7JsC
EdoxLP+BxQBo9erka9YtCSKuVcBZ1nKGS2DtLXek0JYNeO8UByl/MfmzPLNtnEeTsau4TmQLPIMs
J5mZdrdZ69xiiqSb9RUL5G+jrAcwItveqoGh4KfNsKBpPOl4+YHtIZrXw8R7Z1+2JBbY8XPdE/jN
nMz4lEhXCCaB3NpwFjLP+Jy7biQ7jYIXVHc5Eslx9iZwNPTVRm0vrpdqAvez74KeBEDoYexMvjKz
rTZlghss5nbbleVtoObvNpDsz4W8tzF/dPZd5TC4IFO91zGagLCK2wmabSEf/Lq5hTbY7zDtbptx
OQ2d912vC8QYSTSqTN5dFtcfOEdZcnrkGasru8cnXjX+Z9XczISn+sm6nIfwlWwwjOXG5kgd75Pa
pBCHUjm893u1iCeyugzAqjhyDLKKaXWR2PIXVsjAWhevBYYFPD0JO2oQEk33kIP+39T+LieeRcwH
I8xAwivwMXAlxo+TpNUegsCwETGC7tTnp3FQtzWRmmhsGrZcExCa3G0gaujHAlges81iYWnJsoBB
8Q/WMgovpzN1t++QBqKMb2S9T95w7LHj2GRA41OYWGdcQulFU7FGZz4B3pIMvYRzeMTpzrCTFZh0
mRYNLAWxpQG5Y6zb4vs74P9/ngNM/6vY4VocVI4RUDoYPIhkElcqJDA1kYne1BYswsV/g/i761LM
ZewP3roweTQ0wUFBRmgmGHUI188Shu+DrT5KN3xuJ9gthVFf2j2dQM16mgCjHgEG0Py0Ik/3cQOw
eizKk2beTUIm20wGdhvRok/5gfsdN+Zbj1lgy5qlPUrkNsNwKAxAtsqEA/6mxWFCn9NVQ/NT38C3
Wtw76fKKmFOlW1XOjDat5SHpcPnH+U8OoRCJDbqm18DGz1M4L6neN+vYUKr4x+6eSBE/lJP5WOr0
hdKgjccl00yqZ7LL6Pnue5bP/c1MRwHXJI0cGX8BJriv8QtAwOtsXg6/xfDMz58POPvuMOT1M45t
VvMNvt6DkQUksgfiSAs1Ligm+8Jo4SLidcElnJY4HOxT4AZttG79jlQTDXjHzAdPKovWqS+g1S+O
5/q4oibm5g6I/Dlj8BSu23PQMlkyPshG37sEJhjFZkyzy+ym5FhjQgpSPDV1ZJSMIoNmZAxboXF6
z47eNmYHPbYgCBKm8Sc3r5D47gxD0YUF6XPABwsQ+NZsoqbpDmOCndgbibV77Lqqdnib2NrbQmK9
8ad47zkJf/pmJOq19izUxot7U3rdD1tX3OEdxKlY3SaevGsSqYBUMf1SNA6y0/UinTng+UN2O9Cx
HMLH+V50T2Ej3x294/aU7vykeMIrCfCW3Z7kzTgkLXMWQRJr0MiU9XRIluxbWcz08L3ku145jG3C
qBxZRElqyrcDwZfItlV54VbiicILrqId1mCumKMIiVUn/WNLGD0j7W0CEOREwusBkCffSo5IrCPl
r58cK5cLjPtkmZiu+/Qib/WX2/bDPsSR7Lk4PGfgeZz4030ymOzF2EpHsctmdHAfDIG4wbDebuV3
5Rf3LLAsG4ONqzzkiY5ZzmLtS6vMIip+9cbGSlSuU7Hccx8LN3ubXLxBtCZvbGiRlzRL4c9npZEr
nZ9g5qCWuQfHtrDYJtjMkde3LkoMIzbb37dOefQ4cNgPOZzfWlwCNYS8XwT7fMpfA+DAZNEvq9zj
CIiNm8bEaMQ699WEBMI6ojQYJumKJmYapmz/C+4gm1O/iDnI0TwwL1IZFY9jFJjcvGpTXtpt/mr2
1mM2Z+cQM0CTe2rvmUzawXmwGGSxNPeca+PwoBYFl0mHr5RpdJwfDpzZPO52i9stqEqPc1a5J6sM
HhvNGskV1tYhbtiQorJbBVFrNA/4dTlbp/Glr4Aqw+3FW4NxYczvYQPeW9R3QXtieDO78ZUw7Iho
/ZsyFgbKw5euWTeXpA2ZW7JKaZJyX/eMqruOa7QyjatcTf2O/fnGEvA5C22fYlmzOWXRBO7I2rkZ
LYuhHgG6k91TWYW9hUZqikDuGBKpDSnPi5p527LIl3miL9pBHFQ0tm0y/oZg9aK5Bu821iVsqIp6
FreB6gSpHdKbnUzbBASkwkWDSwQDQEaKLBUREhfc6UrvqmK9ktQj9nOP0JLBBnTGnBssXON4jDo5
Q3pkUkmBiXWFjaTHRGbFUUhz0oQSGek59fH6zYdssI6T2zmRr3Iwnk5ySnrOwQxwoWoSCpnK1VqW
f+TSeEjc8I5cx7AD9Fs2/PpY8oszDQqaFV/hCTQJVgCX7IaRfWzxWKUT7ZIcM3Xawyep1+m0cw5d
Y4lshs6HqusAPNjyyvNQrAcYGgVDlKSPm6v1qQp6VkqPhbMwB8xlZc9tIGA/NdEOv5VxSxvzHLJ2
BKgfqQ5mIBgDSkP018Kg7+zHNajJie6cfqSzJyl/qjVjMfvUzqFbUQDb8IJHyzkYfplf0G00RTBL
XGQqmFd2u8KnLHYdRhVme1HJj7l0wQNUmBIUSwEZpj1HJShZrJrnrH6YVz6kDZOUaSqnrKJ5LmRq
2BvNHVcWPK7S3zW9GYATxV3eex18voprVMIogW39mYbH16o3aTJ0rPNgMgwQH35rmnhBqQajRTBJ
mmfOb/ZWHTfaEoExw0/VpfP0MHkNjVvG7YissePeRvsN5bFwB2Jrviv8nKEXiHKrLnChxk7Erukd
DgFqST7NG08swSXlggz4WSDLHcg5poO1LVjO2cNpbSTAslHQpXbvkSZFly1/rNT8dGYcvdZswK4o
HwCkXjIB+VyW4DdefGozOJB3YucElXUiBpJvg8kOD9gSyE+NX74y1QkL5ks4hNOmFCNehIoSsko7
0eJOWP2w6wTpMzo+tEvrN0k6Ute0egwMQRTKB8DQ5hirvt3k2APUNClG+elVML/6heHf9tZvGqr2
OvAIaLhxQAOnNtxN30EVHSoKRw03fTBiWd0kHu5dx1qYda0O6qJ74C+jKGWRz4F7KziV7+jE7e66
LFcnN8vvqWTA35u1G0/5vPHjRyNgws03jIMONOJ9TTbGdocs3WWLssNwO/sgd47xJjAmavpod7dt
BpW5FT+bJfMoB7lql1T+O1S2I8mk94yF157qVRIfcWseLTG/tKVm8YqznQNh+B3Dh0ka+cEK5Hvf
0XoGsPNo4qMjTsTibeRrm6E71x7+1Nj2KFgMrO+w+U7LBVq5xjrd19xQKnNlKJQl3sUufC4q7Oap
0X4ZHQELD+K8rDkm7enWYXsK/BjnhE2jjidx/SWYkqJRU7SsqOKdfAM0oe+fGqc73BspAOfSrv6i
PMdqph23s5svOuTaTRIewdAmh7AAYl+Y0NrMNAsiEiueUKBo2B6Qg00igpRRm2oQmeVS7E371bVp
pJpNtKNZyg9/sq7srDwNc6yvIPCWRNtJMQ6D9UjkjjZewV+4K9EvFyvcN+yhLDQs32fr5FRk1mYa
CMgAQbwovK+2VffD0JjbyfzmptnvUlY1+N1Gd0urGGNEz2JIPcAR9clH2xYYTVqt2bP7G5Jd+57o
HfoLo9xU/Cbu8qtd26PtMNyxWl4uSztDBSuSIMp8FmaV4zGn9POziyZGMrazU0wMhfoMCoCzitjm
FuEKBW4M2zvkcrwTBjXn7rLQdcUwBxH0PjaJ3xrNMOwL9jXbpnO27CwXJr/2QeZMKil0Y4dglyjS
RokhHqM+xXzDORXpDRgNWOVtAHnd/IkRoDqPFYF0BS2SFb4y7O5V2DxMjeguM/d5JiFmVON44+sg
37MXhi29nPARfMwhfIS8e1QxTQgUBJMbxkE7tFdVFnI01uQd8JipGnzuEpZRHRTzHpEAMBKpoWwu
wWHWZAZouvXGlos4UCFMS2zcemughDy8jqGw2ov/jKC/HGqDoTzy6n4uM4w6U3Fhsnqg/e3bGUYs
C8UFksDLYAcMnz1vh5ucSmOmGYOPf4ksdbBz8pQy9D65snHkH4p4fpfQpLYNpLHC5JbResSHEgfD
lF53mKXFcDoGCBwOF3bA+YqvZuvRuqTBJV2YU/0zDeWdKcz0QhjL3lj5ZSnesXZkllY280sdkHSV
9B/6kBi36dj8lqrtI13jtBZaXxWjvIL14G+SMn2kFcuq7KeCJOl92t25sSB7Q36GtbH4wq6FeUtc
Z/ogxIpgYwKrrWMLqhW1U13j/SWOnee7gGjblitDs53rp24oo3LBE2ZxaecGPLIQLk0HRTEVWAX6
2zIhJzvq5KkSxTE0aD8hO+1S7s0oMZTLAiT0Pp7xaoPBY5w3oroM1o4BZXC5kAqI8109rkggHd9V
Aw1LtaXO9WLfhgVAVRzv37Nj/Aoj4TRZoD56HBWzStmROMEDIg04bj8aucFtly58r1t42XYOwdly
7IeOMHPK7nZLuD49I8V1+wGyddSgEVnp2+CbLwTC6X4n7sR4zK+KE8aqbBswLIvysp7g7KbrBGVg
XrKqBFzidWsd4ny+Z91+DLL0Ku3rawc9AeCuxMnUPo4m7XAUNm+4E8aEvPjrF0H8M4aUTovRYM8p
iSmyr1tgrCxCHSuZTLuq719c1c5UZRXHno1nRGD427juWhJ7M+9cPVunBifYhZ6u4jy5juGRHlGQ
0S/LpdvNFVcVHYSbZm5JksdHtRBhMLCslB12bbeZx2gWms5Gs2JaOQfHvha3RZe8ec54rYPn2ErR
O7j60idPzjH07Hevnu7z9IfVDvZUm8pARdf5sa3EXdq5jDId8SMt6UDpOwUE2bA/pcwRDbBiiwPL
f3pNY3YY1tkGjkiIfXruHTbJgYxkH1LautBQnl6xcHoyyxKNHeOjBA9eZe11bttkuXhLMsUgsAA0
6yUsoH3Ujk6BP5VYxxdQuH3Sccozm6e4blNYjAXmyf7R2ntk2gaJr9hrmhe2hcYrnuvqC5b2Gbcr
EXcmIjOwDasPOBZFhHPWw/lXne3R67c9V/fI9tihrRhyVp4EqFy32DuhA5OH637WP2UY6KOkWjqE
S9ZqjPi9wzSwD7PLlhikYVLQyVFwCuo5Gib5UdiOijBvaCBFEuSSAJY9jvNBI2dzNQ53Hj62DdPP
G9ViIC3zeB+79WlV0Pz6a/3PoYlqDsJ3ypgxVmBOt6ZpNbyXCiud+VK46hPnYQPdZwB1wYp+jgHK
+AS7KmvZFaOZbAVVJvSTB6s2BltKdC5mE7rZdSqY8M7xPkj5i/WaZktpiftC9+3FxAZxak4pRtrb
uTOtHUIbnjl9LEZCCh4Aso3PURiI7HdRHFuKN25X9ta9XaJPmynenYR0/NI4Yhd3dYogw1mQG/ik
qzV0rQX7oqlvz25ZGPvBpa+7nOLnpGSI9vdvCWhNYifrw/4+hD8UGScnEmVc2AobP0wwpwAArXL9
ibLYcy5Q0U2om2VIdcrW//vnU79t721nuccjrLb/vIq/h7bjJUUfhG1qrz4tWXjTZ3Led+tLcruh
PuVFUJ3+Pu3jQqN80+Gm66uiX6n/fz+hhmpAIVlcR0xgSJD3xf9+kDAgHGs1+jZ0q5C+9vgH0yZU
bHPl+fvev3fj78M/L+tfX/vP7/zfHvP3W/7z6P/2kL+vdTj/SaKub/y/HvP3Gv71zP/v0f956n/9
+9+P+Oep/9/D/9sz/LevoSvwejyLMtHWcPf/fggZ4/L490UcFdjq/vl3OwvISP19/veiXFTEhcvo
//1if/9Xljr839+W7GzWg+D8v8Pu/33/f771X7/a36fm35P85+fraSmPf9//n19zdnaQRjaF9ABp
jPrIXO3G1FYHgoLte5mlTxL21aG0MaSLAfe7neZUJcW3gTGrA6mFZ5Tzgn1mcFRNYABheleEqLYd
jiEkalwU1m/OBJQNPK6jpYuLU8beanFpYU8YYCZ0v0f5gpKJw1k44xruDciME7JFYbn0KV8EVAgs
mV3vZmaveHTMmlVLHYWDCg65O7jHukJ6wKqMTWCasNDxk/o1H9XmH3pKfx1YMIz2/Z9kmPJrNIQX
FtTXVpeyxNJJtxm0jDqdv+Q9q4Zy0N+5bVhnX1MxJJcB1zpNDvK7nwdnz7Smjxy6F3c2ueaDGwa7
sHL8F8hTbP/N7sRdxrma/fh36vVw+pAraqYIa1gD1hfbVDXqT9x/DObm+qYL3f4iGavsEBI4JOJQ
f43owY6akyNASSSYcWyvhaX3GGAEnXH1CdLYLYnqBh4oWlQeaLknucVaZeg/vY6TdiC0u3UcpSGy
DFcdHc37oLugkope5mq1XYxS4X8XR6tfXRGJJhMsfHdH03O4swTJMJ5903les28pk9qOvTetwX1y
jD7rrrzDv62X8IWp2gxow/6UeQHStEZhgHlGozDjd2/K9FYW72GDQKVslA1kGiajrKtp6KD0aczg
9AJB68Cx7oPC+ZkWSiMHv35YVHFdJPoXPSB9KrCnRDPYNBZ/1lfs4OofNMWHrfnczTcypLw6SYiC
xpamRrG5baeEQF7OOBZ5FGR/equgim2z2h/P6WRuWeckWGSQjlMfNVkR/hwtdqrVeczJDJtm+E6G
8bt1jd/So0EPyNxl6+MIFf6EROBoETmxdXBJaPFGjAY2fHvfYg83lUR0a1kOD/CHIuXVDjMgjizL
BnjPEOLLRHM8NRnw25wWEx+3pRAM5HWOkoyh3cKGMVE1yBCP4+p6MpqRcKP7CTbuguKoT4i34w4U
/h5p89OqhX3sMiPcWmnDtzeKfT1T10Uxwg2DByMJgkjjsNzFTCWFz1YwLQDitgvoTvIrwXZu89X/
2tpRO7DlrrPOOMLSXSsYQvvSyPmpQ9b1VNmsyotim2jkR1OXz2yAXwZQWBd+/IKcCa4IZ8Ym1pIO
daj5VQzgxDScuzRh4eIuFdm7ySCdTJLsUoDNTxD66wnuRTNk4dloyvuQRuM9BDfSOzAmZPdOZmwi
NKYOtVLWjfDSb7cXw5GII7BcD6aJH8fESWYEnYQ3F1rQl/S49vraf5SWW6NdLhBBHUqfSppRJlEQ
8DsvHruflinTrqy7Z39i1DWZ9jOZIN757osULCiOFJ+IcQQbgIcwDsqt383HJkmM0xi6p4W1CvVr
8a5u8NUbcMhe7Iu8RHyYIRTvUnxgg8IIgK6kjigG9Cxzyk7S/bWC4YgrQW0I01SX/Dl5Pwx/H/f4
AqjQVSf0isy3XpW79JHPrj1iv3E1S7VguCTaUZBFyxYsb7arL3rKnDdGVz6iQ79w+6YsauLqhhGW
701RftPvkOFc+Ve07iznrjeHqCMYuZ2Z9Yg8SIlDyobRnmbs69YXJVamrcUO2TSnS1m/2bX5pDDF
De0al8XYbMcswfPUOABFvslV8j0CwYVea3a7nHLZeQx5Bxiqm554wkm+YzzdYupKhk0XqJvW7l76
PkR0nwERmCjfB8P16m2GSam0zYMzjRdsAKcrMc1czHdcI2jlK8ANh4Br9B7QrDgsqvwwhqI+syF9
8jxxr3TDFoEh9EbuMMFQjD5xwguJxSnoqbe2cnE3epTdd9PRSXLkFZP8B+pQeIl9ctcxNz4I4Xab
5sOU8Uk0jOdXYKlTLzBojfSxa/QeFojYNVMtMQ4xGaInZsvo/mEMi2c7pofbA3F3aHOsK+WAO9T0
n0ZGHFi6cMNpNX6krS2Pk9U9VUVx9lycrwJNdJn0h+vfZp69YAZFj6Fx89IrS6qSDUHOSjE7Ktb5
WNFZO0vRmZI1GfXIZoc1QB87Axm/N5l4V3gWRDnt266cTmvXDoc6Lm1h7HLLJXdT6R/f8m5wiMuZ
ep8gRcTmD/HcWOCW3CzIthzmHvZtFN3+ghgjfT9QYi/Zf9xRa3DL8QAZzTUeOlMdRbmfZT9dp15b
E7Qe0m2AvDNb5j6nNxVPMFvlNiArT1crt03X2BlG4G/z6tmQ6QuwBn1IfMpeIn92nyub1ocGtv8e
4AlzfyO7mzwhjpTo7avEncHEkQRjkBW1Fhvt+842q0tDDpdUO/2iYQlMXLyM2nfe3xJFpscrFfpe
0CzUmLjLThIhsq38An92e42ge4vYuBFd86a6Ijj5auVYs2IZ7NXDPT2FPjcwIu2wPqpXZhXf/L9P
Hzk30hJzCHvGmCE9ORHEW58GRXlTMdpua2oh8IVRwVgZGHBQI2xPQUEcIomUinxJAxgh41FexFDq
N3GLIQTUF25ynXh3CGSOcJ60HSIXZIu4SIc2OAQNkw4KM1KEY5SUwWQOW5i+uKkKjKumccSiNTMM
Lra+LbyLhtpaYgHUrVXFPYzEL8/hOu8l3xOC/tHV5RPWSFolltbE/dw/zpad7IZjNwfBpT9qwLoG
OAg3xiTjlj9+0p672bsnmmjtk3nuWA+eO0KuV+5M0Jj22HwvHXwHcJMolGkahJJNOwlccIvYZVht
hMTP0oAVdkaabWhChA1mn0RFAkKbjC++SlRtWc0PqC0IC6n3uaSMhLqFKbDr0LvYmvNdnhbnwn1M
PKwz9AgbnmNuNZI5dTIoFRBWCY4EHwYd9ByQD7AR1psMu3wvJc5ItUQ6ERk3puFMV15xoURdIMVa
L4QXRZeiD7k9VZcCidUw8pMS+gargrMJY0TgqYOWT0vPFDFPoSoG6h+7oPAXahANe1YModSiUpCl
PvPNglldM7L/BOcRoCxgymQ5kpsQpUZJ5V/V7mfuvxzQyEt9kx5rz8Ufgt4qhbKPoZ282u7z6GXP
9vCADZtRmq5vEzcH4CcQ9WtLvMVdcrYlvnY5MwESE0v1Re1k+AmdsNsUYaovs5CFtMTrk87tWxIu
Z0M58LLpuoS/hoGvrCMRY05qUwaOU0VDgDa2i/bfB9t+a+vxzVyIIXmCasA0NY6o37ivWlaYHOD7
vGUw5TbEcM0Vk2VHtjOzhlxbU8B2C7wt5DEr42UNy3oTd2GzmEFjh8UegOBw8O3pjmETbcx8x8Ev
8udiISbJ9ZCxKcK3ozJ4L7lDlUFTXXkFnmK7F4SlgNin6UKRzt1YQx4pAgqM7ZimB9JW4ydN2lQ3
S++iLGb35HkjY6spaG9yWEbovsp9XAB+ErrpxUklYbLDD/KTWL2HfSHodlScYZR3JxqL4pK4oEQo
1izx9hz4p5x+GXyyzBQ4dgdBcZts9pXCoIdtiIqr/2HsvJYjV7Is+yvX7nOjGnAId4x1ldmE1gwy
KJL5AqNKaK3x9bPAutVdt7ptZl7CGEmRjCDg7uecvdf2fe++rVx17HIduZgb12+JVm9dFWjPZKpt
i8Y2Ubn03Y3k2eqOM8i+IFv2hnE1vCozPBtst7lHQhXW+R59hl5/FTAZmc6Wr/7MQEuhzmxrkVgr
w6S99v1AC0TfASs56I5FDzxC+UwQhXiyQjxB0mo0loLIfMqL/I+nbWB0R9B9NNuxv2I6i/QzmS/d
S6m4UBz1UgyDf86cgcovZkbv6/q0RwZc3KvAZaTcSQ2LMU9pthVkVU0FBpQQ6M/8b8X8gFRBLLky
TIpdnn4/NKj/VqiWaJr/57+BsiQENDZGpn3/+LoqLWsMAPrV4IbbdPB5b3Uc6WhcuneDjgbmLXvc
D1U53llaY99MJ5QrEQZvldGRWpuUPbI5vb/7/sgdslf+VPr+X/69LZwDCQsIZkn8m8DoPUNdsNYj
c4+NB8b4uWoNa5WhntwZ82frsFfLwtbpN/qSpHa/pTKWZnDJEcEc29nhNj8bcsnsytOeBD1AdnMq
Sbzu8r5Iyp+FFXqvPTJ0YLKmOnCy9J+zvsE/r3ngMYx641dDvPv+siFe92FVvk6MiHeuXzoYBkN3
w//lUWeX8ckrLMBMZQxTr8QeaJTy7NO+XGtgPW6tpXPsIpfg5xyLUNEleAYG/WhLzOLa/EexPZcc
gvkhbFJrbU4c4FucHV0v65udBf7Nq//+xNGz5lYg9sL/EpMpBFpgWefSOvaelxx7H+FLG5PoZGoB
efNBfW8bobUrpVE++aX1TITteKnnZ2GMN630lHH6/iQgYoAHFc0z9iBr16R+CAeI2Ptg0NUxqYZu
m+kqvis7rVzLziIuKUGNHNZMAsEFUTmGTBPjUFyl6wwPGfY1qlvp4OEvHEp+hSqlnD4rnDblMP0a
HHkkhav/MKk8oe+WP+n0NwhazRJ/D07aEegcOyAHjqksXOI3aSpjYOxoVMYS8ViG1tx0mh0rYXo0
nRKVgyHLvacN8WmKqRW1kvLR63t5j9VE3gNHWFk2u2CXccuXleyec3JbzbCVr+DQ5UYqMW6/n2YG
Sm7WykOKgQcNlKgf2pgxBKkG0eH7KbpXd9uO3WceVC9+EgOfNk1GI7lG7ZAMxmMSJAVVBwLP2mO6
EHO9GJnOCpLeCfr2jzpSU37h+he+We84+da4HaX5ADbXO4ZVS1Rzg82a5aq6yPkhdYLqMqke1rvE
5fL9CYdAMAPNDJ+BRHG0Ama1fTcQ6l2MqxjMxvo786vrTPJhhnUDRuWUGhPHli67F4nChlmkpQWy
hw/DPrirSEGNiVG4RHlZ3AcBEbo2VFIw5YqjpakdQUjOBZjKgfmKp5bsuLe2LNGAc/o60+Oy93kV
XROoemtq++KY58V4cQndWbn4MjnTuhnjqNBbl7mVrf02xLjAPonYDhLKIgnZv1NDDx7ytEv507nF
O5XymwiN5ipMl5UwGdkVSwgSKo3Nq3Lv0yqPH74fBjOy955iKFtHyD/dsDh8PzBBKA6EBRUHxTCA
tseGwtuZs4eCS00OHo3hsCMgzKS4YTp2ikjwkbHv7UeQgaeaFwQYVy0cUJ9noQoPMU26CeF1jbjk
Moo72gMrDYPlk8f8nTEY9QSpj1iO74aEgIrSZFLpNB8OIt9nIyFUiNMUYweONTpw563h+uaT3WUG
V6dtoHy1KA+GZtpqeQLjKhrEibDZH/F3podbq2c1IKvPcSReU67txAEyBxkEiQBxvCScC/08aW6w
ozUljr2l67RYKm/vwJM7eqSIMWfBldTW09bwWQcziTyZP2T+bsQWuvTC++LF37IQPHbFdJwouODu
+wEq3St3PFVm62j3yFnsReelzmf/UozDgJMScWYJMOZ+zHEjcNBf0mmWe0LvmzOePqqjanBuOrTB
hTnEBkC6pjwW8wPffmwG8aLKwn8qXOVubG1EEBf02iO2T+Jrqca7eVF2ycAuTD15rtzCOhDbd6zG
7KMmyPKCkzoUKyziA4cFji3+NFw0vejvWSDFLi4bE6ur37+mSXk/QC9fMWADChZq9VHREJ2w2J8x
ousbGMv9YeqEf2nc6KZnhv9Y18mWqXt7B3UoW3BasJ/HMN9TYnpHEcCkEBMmLubLMLIciXYgZUgL
m1o7pLlTnVgL8g3wE+2BUxAu+RD5Rd3Fr9FYtDcSNrNFEkXJ0crCnhgaBw6sVmmPmWbYO/x5kMV0
S3ssUKgktX8zBt5nv8dmLLlStdSfu1+Q+e36ULkEwKeTbh9hmFLCp9xUDcrbC4hEi3wDo1/Vtyq3
hksQNeg95we9N8cLFvtbJrJh7xY/U8rvFM1WkhZgQ6H+7urecWGScXuhZUGjyqX7wPtJw6Br8RIR
rWRiCVmgOFSXytLTezRtn30eakscmz6+4JQSzJeHOIux2M0POaIhpevR/dinoBBootaawWU2+uEd
/fT8mJtYXOZ/+n7AYA1nP40NpNq9c/p+SCbWvtBwpvX308Cv3E2KXhzlZKwffK94+g6QohmeXb8f
zACJRp+7w66CNH20dXta3zxu8rupor9HByDa5ujOtw5OqeUYJXu/ImDQxFJDtIvTnE3wMvBOogEv
CQYki5ScNfHuAUoRkgS+P6Krw4nXxwvdK/88lNzAjmu6G7DGlJQOzqK1mcRqbZjO9CAZR44axaKY
Uv0hLYt23w7A7L4/OcaoJJyhw5TLROcoxERL/vvDaV6N8jYiwLSwQG1bunPppRXv66E0d07lYPpC
5FeDP3VhDgfdKlYkxhpwAkhvTlAw+kDGbLPoaWNnCtjDidMjt27sGUcg+96L0SG8gfzwJLvYo+Uu
iAnzq+oWQQFYgJfo96FXxMcRVf0iKSVZ5y1jcjaP4cfQ2MUKGS8gRPMHCzlsyPZliIQGhTdplrFV
Xvwx20W9Z57zLsatXpKpAg7COtdT/sdDXOspByvC6MNgys5akwITwLq0zzzKAY1CIkQhs6uQHq1G
PFpHDkPUxS0H/Kmrn1xXkbg7jeuW5j8ydSa5FgUgqtn8NMShvB+sMtqEZCGS8ejcQeMowKoCSDYB
i1/7Ev6LKCwLHMrYG1vZYdbr5qYFZ1ZaklW+YTuC78Z6NCJFg16gjxTlpsV8PIv3FpZK3q7CPSCT
1bY9irKLH4sdx6T33k9LWKQlXcx/C6tm9G1yiGAZ0mfvAw63KGZsKkD/yHX8mZoG+qIp2jE9fuOu
qhaw3cWqajx6Jxg32U23cnSqfTRilO9r8sTA/1HoYytrzfY86fXeVGm16YkuJnYSfSpnSQPF5IX2
LhONzGGY0W6VwZ2ZT/WpGqhOTeTxDMdWdcWSa/k2sXNutMI+ANrTHFI6XFyhpjM+1WKKTtSvHxlD
+I2VWIdhzPO90kd5GgUekQz683bm/NYOAVYcU2+DQdQtOZXlssk51dU5HzBMMv3MORh28cGF+TPN
x5dYm8DKp3V0ytuVE7/HReXdLGW5x5wmLGVvtVH93Cs2hX4YaE62UfEY4X1MQpeuu4VqjdD6MHT3
md2oRRCok5+m0Zr5DWrmzP0IWg54yWh/tFkL1IH4gC4qrWMuuktgqqc6LFjCjnV/nkypEamukjV5
3l8mhsLGi/C16OSnp0F50+LgkOhIWkAmMQEng6mNu10sgfGj+dwYpWduyXb5jPtdMJoPZRKgJEYE
vGx8B3xITUdrmmJtHUkZnBsp1GYY0ENFhvkyyRQBYtuALnYAfQSC02+l7kVmbRsfwlCTKqYQTfSZ
Nf1b6J7wiQJGjpltZWW1Lm1nWwk0pdhgr1i2ZCB/VI4hUba5rDAWojBa2Sdl+zSsJAVQblHwxz4E
odSIl1ZRXCx031scrJ9Mhx5iB6mPBsour9y9bPjLgRx6Bzyz6/vi0fHrPcchIBAxfXf/qDntk7IV
PdGaPOS0eQttteb9diDLhTgasFXSpkJbNOnWviTxC+viXX+OfThwSMqqJS3M7koAMFzaO1Xm+Zqi
rzFHLMwOLePBUVw+VjDuo2wY9hm//6nPSTavdTZhDq2BRtskt7C5oBcZTOQOkiHjwo3aI8DsDWfv
7KpyDkYROsBGAosuaM/YRjo+WjIpzsLK3gOtPDV93x4RQNBm0+LHsE/6Zeag66pDmS9KH5BK707a
1my1kxvpJI8Pab8O42Q6RxbSbtpcxToCl2Hl4qy54gBSIoem49+ZCWwOX4cAI7N1HoB1SjX3qySW
cwF8G5NMRBS1Jgwyt4CqSmVsEZlZ1yFI3jtE61PnQNxF/4fKYpONub8Xnf/D1R9wpfcphwu/qW6s
MheZoQVsBF2D+C406hHcvfaa580HvknU1qFFKBsc/9KcvwdwkVPLJ9QZ+VK0+tkaIgeiQHsgRR3X
wnrS4203jL+6ITr3VfpTIX7dq6p5RT8UMKUIP4YfVNwMP0Q3bX2TqZTn8B7FaOzoZDNmM5g7pfq7
DCEmlnaM4bzSXga0Mwu/BjGYBj+FNT5inqC1a8CBhg8XqfdCs0CIWLSs8ob2rhzErdVuoxeTTetW
7NcFyvsoQC081fUiKYYtmqXMELueIxNZ2fbabsarFYpwQwYGLtjIfzLSSjJt4F3qu3JRloyfDH26
Sh20udXM0J2MHQ2yU6CXzYaW4CvHN597nrV9HszIBtuAyzB/Q5pehD0Fq0zXwVGqMbh3pA/HKS5i
jVxlz7ikdvAzmrnTNUEAK2ZdK2aeHEXGz6IeJ5bb6T4jtS3r2LY1zwrXg/uQyNxfp16OnrrQAZ7r
yUWEOKccTmXfZTCtD/mWktLmJicrrl8nxMGkpw0/OWQcWtwx5G6sBVTIsPjK2jrGzQ7Ujg392M3Q
t9Tvf3pGauycDoBGiLrMIT/tgq5GLNP8Xe/GT+TJH9FosM6q5C3YjFEBsERxH+WjOg5Vp459QIB5
iF2PtnW4shubAI3QWgRW9svVyZhi1fhAcPfciMTAKM3pmKmnhMppZPGCLQ0dTdzWy6aq1kmFBadk
pqS7MMNTnQq21F6IlvwldBxZeXONeurGZk7cMLLip5/n9xziX0SPI9iMQETU3snXi5OYu48G3v+y
tL8CvMuQ49uz510GK0KDXOymnjqOaNzVGOj1mkkY4nsGunbJ+H2MP/rUfhOKToRW60vCw3DwRajT
S6380YTalbbRWaqKOk0dAhmRjnAftS5i70o8cB6xd9VQbmC5HRDOBRwFm8fajU6KJg/neCPwz0Fp
P46ef2gCCL6Ri3WENIRDWqVIQhvAxnDYeT3MW+rwPpSK6wRctdyk7GRc/xFer7HuF8GYIgXrLtRE
UDYSojPlLy1g+SjdzF2pLSvUPpQolkMcsMj3bQcTMFqybOYlnEkVeDDQOrYKqby02YqCQRvXofDf
/KrvdkX/GMNGgdBvwT3qcC7SK8lM6xiRfVNGIKxiRMmoOJ+sjmFtLvNZ/IxlFTDljmnlRXGbMQLF
k6g/uCh0iZjpDzJ1f6JfKpeOB7JYMb5mYod/qs9PJqAzEMHQxkX+mTQiJgXYO2WWT1t9aLkTAzPZ
WVF5b9Xua9KWtzLCQZ02zFwyTJJdht4WUPRi0otdPSVvbWiy7oUpmjrfufOrZe3NW20VMu6TsM+k
2yInJjjPVwz/qDhtKritXRlcziA2dPBnVWv9wrZtrDU2JSJs152RrH2Frd5sQKYTKbjMUPnskWEX
vtOhNzc4aZEHVk0BAhGZfBJhvAykWAsPFl3V7G0TSWtkTtsqSF9x7SLiqMp9Ev5sC+8tKXpzPfrd
W66N0TITGhK7xM4IDSC4oy33uDhAXpXuZ533X/NZsm3Gx9FJfhZ23K6qAp1iFHlHw3jWYnQrtuLM
p+sgmxru0hFYNXuMNcTEGfYoFya9+rJG3VvVgsjE0OrwYEcnmgBH3YeaqzH1TclDZDHVcqxghBHl
ZroXJrBK9Hw6W9fen8hD7umFsK3q4H4rJnyE7uTrwlBfCCkLAAwCCHXOMaURZMIo8UzAI0hKf7LR
VHZrmaXmCZVf7BBWJINqLUoGT/F7Z1r9JmbajC0OzcVQ6HvNjF5qtOIe9CwN7cCs1641LB61ll+n
wrTIDHjMe/xiwuhvmCxgdYMYDEhO18NSu4lRMEIY8x+6e3NzrUAEpJbm0OLDgV25sfl/U2e6hVMJ
CLJRoDz9ZA26ooUzYjMLHGh5GgaVom6RsEPTPEg+ugK+dUA084LMB//ilSVAuTrGu/CkUu1cOLXB
QA7OKZeD7yffzcdqPmxB9g+KS8Llq/0ohVzkeeZC+j5OmQEO0rWh69TuW1WyPAYOflq3EK8VfpFV
HhDop0UfIQKag6Y0nxbZyPS9yt5Hjgg9TAHe03c3oJy243dOCN0dil62534NLACRNf1rraE3mO8R
FaeE2Dbtthvjc1o7+QYJRb0QwnzQtaAmNATe6NSbn8nZKUnZsInxWWYWMtW+Di9sFgsn5o/ccGgE
yNOtVZCEO5PO7hLMWvojJ0KpLLo7o1X3suu+dNYzZprz+a7B/IxcyWraZ2dAleRFcqvbVGMFyJtQ
AT5NAyZyTY3fHMrCVRZRxSlRaUxzxl1F+2pl4sBY+W23qgnzvtame2ViBbeb3iLbhv6JHGTDEZt8
gYaoek8NKz8IsHCHdH5V1N6L3BhOygL9IH31jt9iVv3G+xy7Hz6vdGdOYb6qYuOlV8M9liOEPAPN
pSmBDiHlaZgP7k1hNVvcccimRLqsI3IPyGUBCBAP+hbKKd56C0AWecUrW7lfDjUbS1x5mCbrSITd
kWPLqfa1Dy9qjtgi1zaZYF7efaJpKPaWE/5EwKMfCLzgIomDJQbeYE96Lm3trtxNOvZw1SdbmwkZ
UmEOmojLzgQ/vSDgQVJMhlcxFYuIWoaQArrQDayoyvW5ZSf+ykQFo4CAmpHZm8G++XH67OB9SPRb
geBhW0bpqxZSLZWW2gH2PzRAwncDKTZ19uKnCMcNryJYwQS/2AYmDvMKpJw1FltozDVxGFiWK/IJ
0uYjI0+MQgBBkezEE920aknWJkka4EvbDCNADH02qUZiCmx49LW89EZJwMj4iMPrZpg9Ck1ObLSI
E5+swWe8gTJoDjIRwUHTjJ9JLPdJPTMNhUTSozoyKJkILMNmeh5pd6b99FAKOofxhPzYBpKVzcTO
vplTTFW2aJ0JpbuYFQ6JEa3JMX8ySkbDht58TuBiGezv9bC5G6vJWenS34GtHI840V9ZDjc16NpY
GyfWK0YGKlJn12qxiI14p/M43zjuyCCiBlUp8m5jTuZjHtuvTsOF1IUDdafnuqtSuQffQO0+eMBF
BxoNS3PUlxBAja0YmawEZPpkEAkSQkUIu9OgqFXcuFp9yXwIjY4ExzdNNXWb4X+4Jf2AwPP4u8Li
cgQnmAoAQFT0FMoVQxhgLBTf+i9JBjUCMm9fdM4vM9bQGCMQUAmOgZzuHpkrFziIL71XEV1CaJYe
WjFv64gLxGEI2ncoN3ru/njOcwlFs0bKf8xI/1k6pmJiHNbYQgAXTJ55LYnr46cGFImT3oB6b/kV
yKdqUkzqOtDKgKACiCLq1HvNcaaV116uwx90PSBWBj3nD2nkwRkJMzf680BaJHmm703hujCnEEsO
nvVmFWz4dKQRz8yWJ/7IRnRJK9s7tOgYuritjmIEjCoa7GMh0Gzcde0KgJmzsmt7HbsJMno90pmg
09XH1jbkrAe9zpRbth6iVwiRY3/jaCmg5jBg8NbCebfJoN0Qieovq4FsLXQr+Q6R5QI/XL+KSoUA
w86fHEab+1qfsbzc13uAGOukWQRxUGwrilPsXtR0Ln/xtS9WYZ69BEbT7ioF3yYIEiDSFiPC8cWz
NViWyFUYi65MmKNd6t67XpyeYnCjqeFch4rWUE2ZZ/dtfB9jrmXMt2ey/9ARnVPU5OCZ3nXU8hk+
VL0H/uQfHBKfRSHbU90lZP9gme6I6dqYvERSpXJzYdhk1mb6T+Y0YNoEYZpth5DQKOYzgjDrVVAU
VGYyZOw87cfCY8zQVQ8paRMJnEnaLShyjQBJJ2fbkoQ9wbWvBzA7WpeEXoYXWLCcTZ15yQ7H5S0w
XRLjEnOpa/zvInMPWhiSbQAddClfmSMQ3JGhTxTN3le0nric6SzVEw7FBvAQeoOaHUGDohD2C0uT
JveInm2KTEpqgLFclrZ1LnxI49g6FU6v9sVwIb1V8b6LBvDQxdyEyBkTtU50V2kd0fOmOH3/x33K
gbZyLOpTBCAMeoo9dQt3Ii5cheihACYHJIHFF5b4w1hE2ibTObSYpvUmSmIpW05FLAge0Yb7wI5e
aQtfQWGAYRQNEfB6WC1CKSAETFBPkXjx5RFttN9/+/e//cfH8L/8r/w6h4Pl2W9Zm17zMGvqv/4u
7N9/K/7+z/vPv/6uDGXquhKU0bqFd0lIh89/vEGd8vlq499QTPSxRE+xjIOyPLoAOS4RQFLXpvXP
iHc4BwAVPWBc66CzT55G401MBk1dk1g1s6KZ6QL8DXs0kH0FOxrprrknDe9Bjruhjaq7Llby2jgW
L7LK8Nibs0yi8+7+H69D/vl1WPz6hikNyzYN3YbJr/7ldaixj4o0A/UOvGWjF129w9bdLUSQdlfY
tREwWitfCabw92UUv0CQQGac1mdXSO1SKs/dDWbxXsaDdgnUxq5y/5Q44S1SajwQZ5CBidDLNcY3
rCcYQJXRazfpZN7FGDMYiEEjV//3l2S7//0lCdc1hSmovaTpWH9+ST37AVYQN1wDNot4Y5m0p1QY
zHDCo+8l+ovuW9ue4ytxQIG5gv05UXHV9zAkk6+wL7dGJ1ka0vhCVWAOhnX3Xw+k/tIWCKOnUiY3
J2nc0/fDBIbiRLu+xqWXDFZ3B/KQJjBK+8e5dFqWeWFD5gfW1HUkEPUpHrOhHupdXtTLqk6ba6WP
/sLiBD/fTckTMlXKLCmnA6O85LmQXD80IIYT296+EW1BqzkKL63B2SkJyJr6fiozFv3JThCCJOmd
nZpqn/rW4/ezxG79/fc7/e9/ugvq77viI+fVh37Q/MvTv22/8stb+lX/x/xd//lVf/6ev61u//vx
t1959dv5tnn816/80zfy4//471dvzdufnoCfY3e8b7+q8eGrZtzxj9t1/sr/30/+9vX9Ux7H4uuv
v39ARm/mn+azI/z+x6fm21sY+j9dc/PP/+OT80v96++3L4h8b8l/+46vt7r56++aYfzFtG1F91bo
3LW2ydpBUfn9KfkXm4VDKqUkgyvuut9/ywjXC1gznL84ruEIFymLdHXd5LKugb3PnxJ/MXWJOMNW
jnQNcit//8dr/2Op+vtf5X9euoz5lv6vpcue7wjH5p5XwpYsYs58//zT0lUbEMu1TkPYkhcXA3Im
E5UUkTAnzh6HMwsWLgn6pbvGKrxdbMwNJCOhSR/ZuAI5Bbqk7qAkG0DNHj0d83NUS2PzT+/o/7DA
YsLjvfjz7yl5fxR3MW8HK5Q7f/6ffk+czyX0qeDErXQORX1tvBDRWhm9TtqondsyencTlNsoC+eR
C2cWQU9c5X4PHLhmYhcSoJ365qPRVs4uaJLP5DvNMRFPFYBrBKjRQihGjG261uqcFN1S/YKSB0aB
foaL2fJAj5zUSzv6QZzhKsFM+mglzWtahdh+CNrrQ1pJIo1QDcXb0JLaQhvNI+N1wO5gvNckZk+b
7Mnt4IE5orrLa3fc5hMJHMYgodhknCEoCB0vjGkNUTbBsjlwShznrSJZAlOlseCpW+5dgT02R13l
+xiBPw5FkF66zdp17sz+YWJYTKfGCvdRwECmaXt97bTFJ2RScUqrWe7hMw3B+y1WiZruaevdm3GU
7aB0fiYO2lG0DwmgLiRHWjwDYilCUCmkZ2Ow1i2ghDljZB4nVj89t7+fRtvfNlAjTSuipsldgjSV
AeRP/1Ulb37EFlDQwx1FLNcdztYlvHQUwsKPyZob7oKe/FXJkePw/eAEE5s1YWibFDlfjTxz6zUt
4m3PlRcwpj9iaR9ihayS4Rplv+1zbOSXxFC9CrXu2E+4lBEM4ArynR+hbIP5IvkoYdLrPeRZn3TK
3Kfm1gPiXYpag4pEXoqlHVTKJWBpsPIQ7Hxi8ECqKjZRbW4qpppIVpD1Blbxawynn2YCqZMJGVCF
buan9W0Cx60O3p0iM3Hot9mqV9hgkqvhGVQYRbXD0/MaNu0vw+6+fKvdupP3AyYmQ18pLygU3GXU
ZHe4yWvADwic2mh8D9lRyOmEzAOjX/X2T0JT8CaE41KNFK+2oU6DgAVf9+4V0cQ29cYtwu6K2qN8
cpNzV+Zqp3sal3aO9jGKYJ9iX9dogOMxl7PJgxNhXzcp3jSET03ebmULmC7GgJ/4OcN5y3oOCDnS
Q/8xSGEzecS3O3mD2XZ8Qt+JvI++ThegopJu9SKEv67yTmOIzDpQZS8c/wy7yvZYuJaWqEiDUVa0
thEYoPdptrWi2zXJPl2WRrUX4aHppnJhTpRpeeG+ZUjGVpXW31gPQEZFwTrDzbu025eydwVIS+RX
cvJ31tydIIbmRyzMpTWSWzON2tFPo4ulZRdKgq98HB6EjzKhMGrj4DQP5/kiMPT+OMag/2K6PMlY
vkuOlrQVtEXRQh230CuthVn+CkCsO1j3aYwBHDYkgKix2BikSy+SdtgoXxzcjLhzg7Ij8JKvtBHL
uE2Y0Ml3vQFjZhg/B1d/Txs8ENFIzhKKIx8LigZ6eszFuo67g0jeObxviPKi2oVtngbZRXnVg/0U
mpm2trzml9P6jDOLF2EML3YZPjZx92HDj0IxQLYWs1uLsVVYjQc5J8/rbncE7MeESx9OvV0/NQ5O
lbaOXkt/hpd74UsijM2oQxfJOu4xb0D+SSbfMgZ3qeoBCEWhq03XMLpqib5JGwf6YzeuMF3wPuw0
j+WBCKwee617K0vrq7ND0uZjxhx1kC9Rp4u9r+E9ihJ6DmVPshGNBjai+NwlzidOF7ePkzVF4TPo
Pn9LXTtnRDR4H8gAW8SBR75t9mrNRq+u/aWLrKAGqk/Ej4DOjiwGrEWzdVuK7MRp05VMMVWY8Z1X
N6e8dPd+ny2mhnYaEUk7JvfQQNmaagZ5CzWrtzQP6pgZbQV7LZQbJEixAZOCgSgDy4ehr6H3E3xI
UtEcW+CBBLOYCFso58v43pW0XvOc7L2eY3nLTkDwbDYzNvLsjlpgOJCJdPQGTEZcUB6ntzVc6B+W
T9pFhkezRrjgaD+F67RXP0RXQTzeflaQLkSLot0xi3qdKOOrJSKTWn9jxcg/HYtUbF3CHc/0AaGD
nXwIm2HpONin0r/SJWDQkGdvtmVHRFD6n6gaS3BRHtSH/g4CHvSQeDcyLmPJxKg3AeOZxjdlSTKa
0MMtFT93QYpXu+QD0nxS/yvFo+nhuKF/iKbeFwmi7nXLNX2ejIb2hW6tcEauq5JMKFdS1TN1wyYz
ewUwiVXuA919tssb6SHJxglNgDtDjWjdClYVYrWNagGWKaCgQZcNyHLHK0eJ09CFHQuF12L/r85o
L81t59rGQYonF9gmdDEGTlPcECLY1WTek0SaTKussZDhOn60RGQTbRnArUiYiRJ9zWBb7t0Jfzxo
8BM3F1koRt1QM3uYo2g/Ax2qMdqi0ABN42K0mLxgZ7JpEE3EqdxXUBvM+Fo0Fp1+kJ3LyB9uHRlb
I4CzbeRV3SbGfLPw6rq+A5Wer9vc+/RM9ktTKqph13sys2EHjc/IiRAqo87aVNIF+QnjaGpJuAEF
Ea+imkDewE3EHcYobt70p1t2VzQNLzhpsD7Z2Uvbu8O6cI1V1WRYLxToJ7P1zQ3AYDhOph2t8slW
C2lpP0aZI/UUWIhJpjxipQSrzbycmGb8VqiAQSUjxHG06HnKy+c4sq4WKNddLEjG+w6Wpy+6UyhX
l6QcEMAcoqGIJb0pBxHHhZr5HbqFRU6G49GzjJ7jZuo2BGV9aaMxncZaHImbBXTtBdtQy+wTxPpL
j9Wp1T2xytGDEYhkPozs7A/MC/xdFMyo84zQehFZtAfVjpToaI1mlVNcff/9EOUYalu3XJXhcNeR
uLewOzRLvlN+KgU7MWmvpQLz3L83gAJHOqFZO/9C7c7LLBfUOnzY+Z5sXaa1aTVyGmms/UTdLbtq
22g5wPThvfKwBmV6eFcNv0aGCrY8QGw7mTocij5+FnjN0JVtc1flx8o9jpFGprQHoBsUvdFOj6GH
b69w7tCdbfuMiZFJqnDPoHbZjeJHxaCSQSGcBL0cd6pSw0KU3FKjMm/QAqXd6pxZvRtD9phlAKh9
aXCYXERDibV17GggFPYVC0l4dWmTDck6z+l8WY25GAYke4j1fYvc0jIFSW4E52nimx1p26tYBtcI
XfKmcHvyz/JJroVI7zAer8xcEcieDm/akLpQCZOrXZnY01Jt5QCLSCHHzO3THzFjNKV+Semnh6j9
IhieBAqbK2ByEzBQaUCYmykfScrMB1ys5YsZyudmqA89993em5wPiJOnYSAJoTFrl1liTOgMxgln
ouDo61+0wymN7/qs23WKTdWYABoXyGNNhZo01865gtE6WD2NKmI9V2PqX5ky/R+ezqu5bWTdor+o
q9DI/UqCBKOoRKUXlCVbyDnj15+FqVv3RWdmji3LJNH9hb3XDulCOHqsuXlCXvQSx4l+cFEHbomI
OxBKKm7uBC42Hwk2lQVgrzFBF0gM/b7sUPLAJqijab4gDfru6oI6VpBaTDxdREqbWeETSKGikkcW
dt0zLoJvF4VkBcb8Uq0xRwz+TuQBgRuN4ZkPIHgf62u9popZsyVw/ti7rG0VASLqT6xN5KyZX4T/
6VdXI2l1RGy+G5B3by2M4wyN2OWQtbGHYVUyMw+MNXX8IQDKzT2NXgv1G8DfmJ8oMjV01AHw+Ci2
1gONiPQB8VpCTJ8X866s3isjTl5ET3p60bqfUlN+Q+yfb7uWT69fwR1f0MdFaDIzvdO9wgk6lBee
AayrnDAwlLE7AxYhA4LQUJyNBS9QO3oZGUozv9No1/A1PaAIC4nrDeAnRS12qykb/wwRa7yUU4DP
7g+HvonMUeMmZitlBMPHVMOm+u8/O5b2NxJsG6r0huAjIb/BdFbx53dCLrVVDvlrEUy/IcOPxpDk
WlCQx9mpVJbYEC5VbZaEYfyQlAK7nup2lvlchKRv91XJ8d8mTyILKBPFUu667HUuzYieDaMauSAg
e8fB9IKoXXbJiIc+78H1iDj9kR0MWxIYTbfcunZ2qmrLfQdrgnaVGMES/uGgy5iM3iDYapECcARk
eVha23eRL0ZxtoPVyR6r6c8x+GvwzvE/Aj8PI5szQHyB69nEzg6aGyAA7uw9fejWtHkfBMfiYM38
oo29WGfcnCe6P5Cl7ZdjC4BHVbTLSHzc/ecqS9jdVPwqmoTTsJCk1hdOckwCB3EOYPAhcALfgfmL
DeTerDS5Nji2Iqw9ElDZdDKmh3p2m5J2Zn0JU6qqvaqKze2MEjuOHF6CojjogfMGRJvTzASIpV3D
JCDSFrwWtKT8HhUTfQJcqGPbAuo2Y/stZ60P9AJMqI5BuS4/VV3nD81Ez6sj2qmBz+5lCAtOpF3y
Mke/5E0A5GctbLY3De1AaeG2nqTOlTN8uaM2+gZbjWqI37mmgf0UcITm/ASb9rXigdtOZQ3etmYf
ENjFdOUCTE+ovmw/n4vlMSREil2V8SNlhX2L+lePF5Thf9Kaapyosl88peRfROLJXiVlgGN3EXuo
a5MzPCbaBKZqjLI0I6uAzSdKOgKVyZ6sf7sKJInlZHdzocidehdD45Beu6oqPNkicjMOVVbgcZD4
etmnptugbqZtD5xjq0jh9M3wVLjx/EHk07Mwi5sj7HYXtRM7SQ5bXlD31KAFDFnfbqiC+Fsn+r3s
MBETpcLYJfCYdAybDoMFJomVkT7Q9nPIzbvwzqlKyqxYKzhn6FnCvZjJ8AVEwWsnW/dbmfzq6HSV
QHmCfJNRyWeMDWOu8IfSslz0eU0u6Yo9j8xnT0wkSqO23Nqd7BAX6ke7ghoMC/wEldS5uBz5paXt
VhkTGeE4m7MB5WSzZyFMyVW+T7nEEF0Vt1IPsQuyibnqbMo3xejxcQNpG4ovFmgo7uMQXKA7+0ok
NBoBTT/y3GaLZ/Lgspwk2KiFQkIMeuSIzsPEUe8XNuMl/gjmHqxLjezMR+KfsF3PWDhaR6Ohkyft
OtD4owHjE8NngVbRJAXSPJjnviGRvEji7ilZP5fKzGj1xh2DmbeEWkf01huKEF5Id0HoZeEFjvQK
ZitrIjtOn0LctFsOJ5TKyVOSjxI8e+JRny3sQmPEYAG+Kc5E6gsWe71k1JEIXMnTaNJpAD3B6JVv
YJlIOnznL8OQRwsotpM53c6MFhD+lg6GAHnwMJoeJdwDrDfkq1F+XayAezAo3ph74WFxRpi9FB2l
E6Eoc9D2DIJBB3TTr65Tv3mRQz2keC3WMIRmuLuFuKUUspRC+W0R6U4tFeRp6LA56gBRQENR9nho
Yxbv8DK/SqN4K3AQbbHrM8FSpFGlfXxsHBeOd0KgRMHYnLViim2JVXdWVsgD8li/aGH/HTjQCdAa
eT33Jayr+V+nIdae7MneJ056mHR470k7+Splx4cn7dTvanBjc3XGdQQHC3GOYl42mIhYGZ6T4HMy
U+RLNtehzOzd0vEcRLBFO2tVt/aUECTXQ8UqG3MPXN93DHcfcA5v4iFwN42wIEoa4oDWsnlEdgLI
w8xu9qJPB11h6wj/ArFHWcxNjKQM2onYpyWjIBNI8ELV4g8S0aMajd+qDspNKFF3GY4OvQsp1jBC
8VEpRpSm2LJZZuQU18D14CMjlBuI+/rGTfbXdGEs6FSUoVYiT0cHEAheN6J9yH65JKgxEKe8cDsN
rx2gevxemzJ1X6NB/xZZbW3MvFS+ZYwvrhmdGZdiuG8IXW1c+VzK3NNYkRAip74JlOBzoAxCdjD0
EvoQnoPWIQxcf8ALFm462NMetzv3NDixbVGY0PQVmS7mXGaeRjbUtpHT4yMEb3WRloVicORzkPQ6
KcRJT+gUqi04H3kUs6WYFH4K+OhRjedTiOE1X6L6YDr6JZniVzM6RIxntkWZyG0WOJ9j0ZUHyL9I
CboGiwOl/jZEIDizud/mmVwAjDZYyy5xaL9VZlXCewAKIJzwNPUmMDfIJRzqv8XEmhvW87tNYoIf
18W77ORhkf0xGayzadMCaGlzDnIwed3Y4VnFn7VdXP2sJzhHEg/n494JFrXDfc/jZM+/wjr3cfLU
TRqkBRQ5WwRRERL+Zt8QY7yLMyaHPZLCacAKMFeSmjGfPBxlEIV6psFK52qvdDPxphaUUnazWtQ7
okYJ25HNOTvyVmdACLrE66T1Huk7ZVMbW7z+wHumPxis8A0TbEGbSP+m28ZNI8ocP/lroJtfKi/R
OkXWu6idjT2GsImGiHCqiEwskzJ0DQudMDdnYFRaQh4KNm7bxT4qkC+bzlZ3206f2dOBM7W8xkL8
izbI5z3fIw7HNgJ2BnzVR+xSXXXENvHc/bXhH7tcOz33dmVAM9Z5L3KddzrHbJwuxqMWY03u8c5M
iLj9YtA9Q+TZQ5wLA2cLt6hNvKExvteSyU9nFdOOBAoKEjGfUN7UbvMzi+JJEzh7jc74NXvjptft
Hy5yeanx/CNhfLYUGdJMErZtPui7kTxojiryB1301TR6aMr+6c60pppMMFpwTSDjuY01w8ScCFWj
ZRYW2pZNmFp0bsLKukUASJT4cohlewydVWLLEZA19yai+NcFLbfBqJQcvlSec0PNL4RnsipQntZo
hjctHGXDqK/DZPNIaX8uVjb6omckDjlEUi6KwCqLqWLKPjhpzT/1SPiGltxJL0YrUbg/ZeZ85bP8
F+DSIqi1+HZSTMyvgyT1GkyyGEEaFMi+g4UPT28sTEsDm5QFNvpeE34yFYHzW80nF18BVGvusKR3
cfdge2ktWF1B07xZ1JhBEeR+mC0LBbXSn7r81yWWZnasfKNPDDcna81UD9VhCSA/tQAVZ5oKLuie
9tMibUC22FKUfmvsTJwKwLHaMtyDyRLg+bZT4iJv1gxml1N061lpMG5nKGa26Lzj9y5X9pakEKQR
JPDyRJ4QlDGggoxtpcMm7GqfYGRJvMUUeQN+FXNi91RoCvRBE34Etv6ARwvJrc74JF5jGFKiI8kf
JBXwJ5912srO9pjSDSe7Rw8kjBJNVv88jCP4tBp1ha1r35NLsTQmBeG+uBLL+UHqE4wBmyc13BVu
QcDzMr/qZv206Gl4mDSAzl3lYmJMYi9H8ovxJL2G/wmpQYEWhjo4lCh657TnRa1pc4SadLrtA7L+
7lcudGZ0t9TxjSp6Yti9bIchw7pDcRibjXkOUf5dc1Wv5tYH1TOgGRQHuI3VbMjzh4wAzgemtrsJ
h+XqfaWR6us/KI+QvkDuKZaChhZceaPrt0Rzqp1jo56bFnevMpTXutUhy0L40S/GuYmjyE9WyEQ0
t79DxSBlBihS6yVSLIfbuTcxxzk6XoHJgj0+Gjejy4yHoA8T7kz0+H1ESGy4/MwOQnvUSn/0Ma9v
VEKsBcma1IZfTlsXpPcWPo2F3t6EBNLWzb6vR0aDBH2HaB+n85CKn8FaIqb5DE9WLg7XW3UcEWOa
jUZetrDQVxJPXhlnScAZvPbgva8vYYIG0SnNS4hlc5MX87XSQT5llmg9diA6JrDlZVm6n6RECzRF
3ZG803vX/yd0OsieQALAdjc3mRW9cPYSCZuBDpi9hZiRPm1/omWl8+JSoqQh7aULj3GG9MzlLUu6
do0pe0/ZPUjWSRSK2c5ljLex+ulpdRhD2YJhrdq/rLEQFy1i9Js1ETptmezjYFgyJMCRpSMaLnXc
NEaAYIUjqa2RA+UI4kQJr25xaZWUpBKddQwsTlWRyzD3fzkgSjglI2MMOr+gaC5zUTwDajFohMEB
t2Y/YJou/VIjnxvwqDpgrv6p3YmloG3NB2Myf+xOyJM26jutN6AaxfGLQi+2keivVflXy6iQciqR
ieH+NrXNt+BAXiQRVgww+YyPP+EjUyd5FkUJzFlwtynsQFSeWbWz3eRhtMfXmrBvFHbI0wSJElUI
WUhkxlvrEI/TjuJkZIQHLxtAGM8RlAiPCfWz0RTBNpB/S/w4GHTIoLSw/mTpyPrPeNJbqlyobl5k
985+eKttmNRvqehpHhYzicn0tDF4peBbex6/M7ljPNMQUbcyiYxz6xj6OdbEcGpATBeh7ZzCgsja
bW3o6gbbVt1ChOiDypsr5N/yMOhXO2bYAH5sei0TTT2mGsb3LpxfFdakxyDKLiPzmlb0432phXMr
E2JjomZ5Dzk1twuvx4aJj9g7eVt+Thm5PJU1/0GUHHh5pEXE4YXyGVTaDyZI4Uj2fGVF6V5oV9sE
QmN18QSWBfkVc5Hmu+i/EX/fosEcnsqpnR/BAfxA9XA+ECmbu8hGuF+t3hO4W/Vl0g5mkDuf1mDP
PkO6ErVLHd0TJz9lxJKgMvgmODrzHLzNV0vm9QNrCm1bOXl50ERj+1r8nBZO+6tb8D3gFL4HMiW0
wQhM8mAqUta04CDroj6aY6yuivdhFclGr3XkIN6sLeIc7Dm8sEnBvjgt+luHct4JzXdGp+ZtLElG
CoQD5J292uCocZ/0vYWr0cwP6YAUNo5Bnwc66eLuIIp3o+nYMaQYKUs9+6uPYX0n8WX2RDZyquJq
umtTp4FkGiFKJbmXWqMi/yOtno3c70wXMVzRxDsOR7FzzCDZ5aye9q5llS85F6OPVwGpc5P9wHRu
DmYubqplVs427cKg7gb7HApzFJ/62R1O5JmTOhCQuQ07LZTw5pcBKvxiGEcJ1YxCmMyu1P3qU/6X
jfVxpMx/ajHErJLdoiMOrH2x3F8pLJLiu8jeD1byVBput7JA/rhUP4yEtNi3cjY0EekKG5c3dTMQ
3YXK/t1YIh5Mkf4y01cbu1wXp/TdmCEqf7ERZbpIBwCQvsiR/gGMyrHXsJKz+OxWzx3RNvAgozh+
bJkT57rQjkvH4ZN2sb0TpnTBVbtrNdu/9IpCtpKJp1H2HNMiWHbCyv+ENn0XKD3CbKr0QYs+G1Rq
r/hmUPsZ7itySbGLQIfdWgvniRZYW2vqwgcVlXc+taWfDhbzbT7kmzBru3Pao9pLe+06wfPE3Aii
nc7pQsbv7OF8OyWdUQGiZxKCJniOYB/rmIhYVlrFI+Skv3UbntuK+2NEibeva8HoqHCODsSlC7w+
swdjmXRraCeHaubuYsQF1xTK3y5s3Hvjts9jEtdXPDoX7Pa476rpjl1c7h3pYDmyzQ8LcptNR+fn
5nJXgTH7cpnvDt3sdlSx8rs0K3Z6pqCUZXRTtmqST/rssskf2sQVP7P7ZWqMk0hzTY5wUO5GX+QH
eC7RdnBwc3cSm13Q0yNSEsC7Vi8jGkFLa/az0WKNytrBa5z5ZWGk3VRQnCNohj4m1NeqQSvf6MGX
Mcr2geOAtVVmI1+uVXrJSCtC7a76XRYOxtmukxYD34mO4xMyRH80a73wAd4+6mN9iWOpoJFDzDFy
++I4GdsX8lhVNNIK9jAaW6RobCokrwSyUyJTk93IUJQWoWKOYjO3sTrDOOWSqVhGvFoal4RDtgIt
9lAYDHAEexkqHdqnDeTzGhccwRKaDUJ7sZHvr0t6/F3jTud12xG+wwSgDCjYkh25W7Cb9PigAYH1
RTvdCkkla/fac5KT4IZP5hYXESTdZGTFl61LxgEFBRUWK95njJKMBKf+M5sqw8ty7ZEjWd+x9MVH
Chm6Z+Botb17gL4HsZrK8ZoXXP1GhQp7CDJmcdCJ+/ULTD+gX7VLDps022d2iLyFIQcWwb4VQTMh
/GkzEhiZ2ku9/lviGqCs1y+S7W9KCcXTJ/Txjun5arshi6VOjrjdAgePp6DtUch0Jdk6DoYLnt6u
PjarIifU/hkyx7FusFpMA6gg8FmWCSpLGDekOwnSPRlCWqd4WayTg9EMHBqf5r62mpPF8oiF/xy9
6akdkUXWrqL29c/97w8n6qM5ae7gu+y3eUyG3JdgdEyrdE7syf8o1Iv7yvrubIPSvxiP5qIOrd7k
h2mGagb7lM+CWPNRc3Lm49GR5yx3znmw8BfmjgH5Q0KypkmQSxV+rH7IHgBhlMeAnWvYV9E1dcgd
q7T62ndV75MGGz/pxgipdQb/xFFNEPK4a3rtTVNadZJdpXZryA1efWa0SAVC1F45rFKSjaNt4+jj
oXdz9NzWtaZ4YbqH0jRabYYpri9+1L1ZSxMKQlJdYsECV+Gh3dtS/nYBRyHTapP0jeC9yvWXMmwE
/JZseFOs6If4bkmRH1obhxE5nHGYxZdUA/8sYCGXyXLVCHFYF1rPDobYTRdKZuX5Ws6G94XANQIW
bIzZufPmuJAfxTzeY4uEiKBkWoStDmUJmjKitdy9bbO/aVKE1nWBr7NZPsvBorGTdY1xu+3Y4WWo
WhO8K7pVWzvdPAL7NFHtD7Hfm1ZKio3lHklYeYa4UMG53bHC+7bKdD/gI3/ogsInGmfy7AIX1YDF
4OpU2q+qUAGO7sUQ0P9VyhKTLoCf74HsjW6XmglVvujA6RYkEzp0YZamSH6qx9feMBLPTFPzOEbR
o9noXOnM1TOngfAFP0VhxttTd4BYmSMftxqSWIY6vjXnxq4HweHppIsUBOpdhIjZbxmcGzCbNrJp
m/PA1mNPFJ/0ulmKfYIsGVOGOyC7CQ+D5SxHOzewQwYIdqQhBsYChUt2mz1hQ5XByTbo0XoK7mJm
5RtI5c+B4vB7NnEN+ey7/1XEDW1bJ2EUFLURtn8TF7meGR42d8bM4Ew9BRNzU3cSglEfmzvTPttR
9W82cssfmo4bjRKkYOXxRCLXJcyy+mHgs4VoXxxUpDHmtOOnZBKPMh2tfagn8pa5lzpJDjOQ+ZPW
M7BO2hJLbZLeYzRkp45B3yqrAmPHg4XID9mhLgKNuZsLMDswmT61w0ka3E5pYz/HzBm3cx4dXV7x
vd7Z5XWsLfKimEvM3KjV0BuPMyIn/LozmdDO9JhXAuAXiCM5uGgMKmfaAhOijVzXjRo5GCoG9ZKk
xt6ZkJStEQbTUN0HyyVsKAwOY2iBR7IsRjuuHZwkvThTrIcaUQ1T2YAu3sRJIAmMS93qTe/HVzcr
s2sb34PqaZA2UAxXewgeixVrZT3oEwBstQ683KZ5mDOsIqaGgckJKQLdUo/8Lscx0tXOW5vhJG0h
HbIk0C0ca26FgSEptmaWfK0ZSfhjJFk4RMBuqujWRSG9q7Rigke41iIBk0EbIi5JQvYcvF+sPdx4
r03KE7EBfsFh972KHw2MoxyfIIGlfjY1O99H7QNqheZURAsGtWDB3BOYZ7t8cjLt28xN0nam0Fea
i9YumrQ9S2h4po7lJ8b8nBGntckTLdsnsi2uBY50uAzvJS+9pwV/gZJNB2UwEGEDX17LDmZ2WHa3
gS54PyI59K04nndy7vfK1fWHqqdIaJW+B0/+m9nQMeIiANZdu75eJZT1IKxIUjXx2+LwwgDfH3LW
ksppl22ZlOzhwWBGmOYMtPu0tEh5FO88BSM6mjYiQE2TXqwvPQNwGMOtVNi59TBH2tk9SJPvmSAM
AVjgOHcm3AyAnOLeDvDCR11b+33oR/2IfbIP262TaOLSSmtFlMELz+lKDNclyKZ8GmpcGvhFWICz
oAMlhVqFl+FYS6JpVXFNpyl6e4YKlSOYWc0pGrOjeMisjbNIjEvRT0pc524Jet5pxjwtMjAsdSwT
pxDw1PQ96HdXQeqxXA1QpiAZmT6D7lOPfiJdJd8hoGYAeiUol9p8BWhkc0xo1Rlv7WtMXpvujorL
oQ28rKwBb7C3Gbs5wOA7xFuguKR8h6CkKNtZJU0bELn9m1F0lyXsfdtquIzN5MsRQOLUiH4qZEZb
k907zc6OInYr7JjNPqXJKaiKe66C33KBDZeEXISEWK9THnoEF3ClxprcH2LzPTbYLelgrpIyZkGW
uh9tZ8qXqWfA2VCnQpJgKhAQXDc3tHWJKp9Ub90gWFi+hof3Ns9dxVGRfFgdTg+tWWdOXP8mkP9X
VXWIbUH3mdHqXcjIb5nlNjUz5h4Rb6wl4NPmyOzsmOt17J9io5XHoRV/TPyYnmM3Mfbgyi+mkmTi
ltYu5GmB9XhoEnZlS1C+1WSRXBM3eihy1lX25FhgaolIimMNlQXzaC4NrbWAWEOFCRfnIWyXD8fR
y1OcGi/QUfCadciqEvnUuFp56Ob47yQuWrSyy2xOlm79ITiCFwLIE7YwUj86WY6kbP2yoISZDv/9
I1GmOxIFiTCmPWTcmRF6RzVzyEL+LJsf9VTEDdwKjvZobUKbrRQfQ0E3gbiBrNmfwK1BPTWiptqz
AxSWzqOIYK0k1fvQoCS1v+Op+QxaYz5ZWv9/X1CdYLQB8s957zagXngPGndMDgHpkTs4hQBYpaKw
WL+UJCCeYPoxjbVhC+jgP6pd0TikvxjRjan9K6j0yK9rmOCZYAcrtOb035f/fjtTgHX1NRJNuv4f
AhLTyf3/X/Lfv5YlURlVHOKzDEs2KOoZ1Rl7LGZNQr3LAG1mGWaIUVqERdWUf/UCoRXUMmJElwsp
aH+cJGD/GOR3lc8t24eM8D0wDXjWWC3rlBTxD6gClJuogIDH6VN8amvzze1pKdzubBTZcMrRPGI+
2gidlD8jBqoCYPToDo8GFIR9lo0NxUhVI+/ImM8UTXYxTDyiDLoOmuFCGWOxB92Sa2smf14P5WF2
0VQwruj2zsh96bZZuQuMhgVWW78KRV6VtcasQw58GMQ4wCCqx73RkwBUlsQv58aEuInznGhvbU8A
cu8X/WdgjFT8dgrBfmDe42A0t0dB5RNYV7akj2097O38tzImdsVtuQf4gY99hCDuDskxyvvm38AG
QmG6WOgZ/EIOT5FmbXo+UScQc71X2oWPskf5Uof9CC04fagc+aucPDwA8rpURmsQDqXEqakeB0Wj
EuhW4nO6UcEtHBVS1yWdwWzu2bMReR5aD1ZD80qIRjv1ykvycPGMBB1gq5CDr4CGYDsDaXE/68ou
74msCQFabwBppRcHsd09KFesWp1ajBkmrPqyCp4JGelZYJOO0Z3baCb5Lq0+ipiCjzzH6ejGlT/H
lXm1VipUkvsIde5FzPAyxUuSDQoaR0hsnSide5DpH/PwiIWRPWmF0dxUCYFKwDvWzv8PvJX2mfwN
c9tXp3KsQr9Jx+fI6ILdms1GdhhhzUJ8Rlkybyadw1FHnH8kpup3HZiwvFsvwbn3Cp4GOs6034ZJ
0Xn9uDyCEqL2cjh40mKoL0UpUEWY/VZbdTRwAQAnqw4i31A9Nvw8D9jkPUsdKttC+bxoHHAmWCrZ
5vuwQUU/p+OD0LlPrQqEeCi0Q8jzh2z4g2AzXn8TDJg9zm9dL4xT3KtLlJjpcSb1ogDryuRTyRhU
CLeMY5qoXsp6BxbA3XRtQki7W/FXyMXWKttlH040d2k0k5ZKfmAcM3mc0xC3RMwNO5YhFYuDwYVw
I1UTT18NjLYHxOxoEnmvKsJwyl742ewuftXMQDGJsKPl5lutf+HCZiBcmLW2sXhUNm76bDZ078mA
HlVzOpsE9/wT2NamTed3vApAEmYmnJukYyaFFDU5DXaB2hc5CJhlcWXkHfnKmP6y1ySgIfgL32v2
qMQBSsYdfjj9lMnJ2jPP5/vot54AnxNeqyekxN92vaQ3A3BRmWnIlSPxqFfuJ6LCBYdA/qdUVXrK
AWmso4W0LPQDueNI1uz+PUeXQJMafme9U3JeSTwhpKpuKzt90qjoNogOi6sTLWorxq9hwD+k9dx7
qN5tocod3thDxJTDQzuMm3hcO1gXCZWRXyo4UEe5iJcc+YMYEnQwU83ySTmPhsYAN83a+lzODl7g
XvOoNT8XVjKbJp5YOUmLNAp4D8bIjE7JWw5gmSVTfYksLBezALHA85Kc2L9d7IkPVr/MB/J2JtSw
WbVnPI2zaOqeoHRcFSMo+suONJSMWFWXaHe8Z2Qj0q7FCoUYAB5tXwCsGtkEDupPYMJbKXpEKDEp
k1mToRhbjD+KfJwgDdAfDeqf2fNED9p0llQuzKJG88GlNsOskf1O8RL7bBkMLxToP6ycxjO2mImU
CbR6WiE40zmeCvyjDcTAldPMUcY9F9jTPkhl8aAgjq6/S4/4G2X/MQBwS2aSVsqJsQGj/fJaOVLx
JcvNKIovseBmKnXqcSoWkw0fg+KuzwWDhh7kkSTlGZ/5Hu4byqHBlIxiJwZMATpc+wMTVH1KLUgo
zlCGXrtE/RY71tGuiX7CZQHmK8/fa5jn20zkX9Lshi0CGbEV2qkUwrz4k8GFhV4fFjFxtR1045Te
FN4YmvFwtSikwRReyujZGhpeGl757aR3K1HdeBFD+FyM8T/I/eke7eIwMQJCK3rokQ3syp6hBiHM
O4OY+82oI02eEq6gfNGPAZs3AA5mvHeI/C5L46lE8O4BGQ981yyglXZgZnqagpFcHDl/RAKqQ82W
F+wIWucATjPILALo9SLdmaRVJW2lNmN9aoQgmnDEVQ9N8bkKX+auJzKS+z0AOPnMjKtKxvTsXAZZ
N+AEg2Mj9XfDgLbL0LhglPSvzMhvnWa8VQp62abVtOiYscQdxhTDcgfsvm7wdAZB4LNQ+3EbjUcP
DOC+x23Khih5qpZRY9cc4fGuEW+6zMqjyHiJZ+NqaPojfxbh4NOl6gEpaOP8Ebeg8lGqlWcl3SeU
S82xD6G5sKt71mvsCC5TIjgkJI3WqxIzDkN5jMgL8FaCnbXgOI+T5K+JBZy+NNj/N4mMIpANUWs8
afnaU2esd4NKUuPFsElh5BqN/dgzHz2rNNn1cw+IrrdeRj1iX9rkPsP86drq7VXPzXcTcfKh1PSt
qPQZ/4O8rWYv25ZwFvAQaqDXEOGk9xCQIu0ZV00tkM6GunspR/pomeCYyFOt2uXwWExW09mspR7f
9hECh9qDJx74XKFNrYX1apgO4Z6BIkoT6ZRGnvMjIWMRbBXjUhvccfyMISAUCPvKesg0PpOdQZrN
GDFmhBJb8zoS1xA0hfFoahr1jv4nzCYbUS8atYnkaPKwGJ8H8V7HdOHxmS0ZQZMf4qgXmN/WYRmW
PY+Q47Upn61ZRPcGK8eJIS4zAXi62/A48ZL2fIgrdCgcmMYZzTn5pTZHZpowsXFoxPkAsVpx7JYm
RJvlUZlAucp6AQ5GctVo8j3g2vrR8CtdWV66PiZpIYpfUJV8BlXZH2S5m4d89jiZGfHZDvCGDT4z
HAAIGJqdEVKTZQHRQkGGBUyuF89cr3hkkkJpBRlGJml4wb6FJ5Rqi803c8WKezmpyF8GQIBELyLw
nQSKBfGXY1XUANqoaO1tHiGFmmupGN9NCFrpbWt3p4GaQnAvI54EniwrQHRprhOKhQt2E2jul2zG
AdjRE2CNeG/GHHzmJDuqd+gA2bh8dsIEaiizRz0ZdW+MS+D2D0SY5RfVXOgrkmOBxKnowhZywnSf
sVt6ELHjU9Kkb/bM5rbFI09OVlO9dtq1Ascvo/KqIa1guG2k+7pNH4ZpXJjwMm+juoUejIRht5DQ
wHoJWLJukWtBvo1Xkb5e1cKl9TM3ZRcv17JYdOyiRUJ60ACt1P7SXPBZXV5/NkhSzgV+FVA5EErV
0RolKOb6y2mnbrc41r9MAWwriT/2sHqaBxZImBOK8oLGiIk8NmrUnmnuEcxUe3YCOQMhXbcKWm9l
KBga6c2rjSRi6NnGNWfA63B0pgEdIx5T1aTJsdZ0uFP2KTNwj1RVR8TSTP2aGvMHtr7maRDWDdR9
sO31ZdUwJudurTYQJbHTC3kq+wV9Cbfqltk5ATah5XggnxDbwyfaRyZ8DZBSfmkg/4mJsduNDWBy
vNTSgtiwaKCFptmCPGIaHa+xuQtBOQPaGVo/YsmMovQlZynkt8DBctbTR80Il9NYlAcGNyGzEnhz
RRDslrD7ED0eR7sjDMjOeZ26qMBqQkZhbPrQZ9F5t6RJOYU8h2H0gSs92YSLQi/ZORgrKHC44vPs
LIlUPf/3T4aJSJubB4wXn6u6paiJAVlz9gNEYFJZxTlU95oUJv4z0dHRsxmpx6Q71TIe/aC9YHri
drS7M3Ir+44zkshDUEWW0ajDuCi4u0TQe2HxL80wJSw2skgVOu8hCPA11+5gaku6t2TxOv62rK79
aR7uM3eoR3rX7Nm9+injOmMT35qXKn78H3vntRw5kmXbX5kfQJvDoV9DS4qgSJIvsMxkJrRyAA7x
9bPAvnWnqnps2uZ9HiqsSCaDwSDgfvycvdd2tfPDKWgNVgyWaYLEj61jPtC1hv5vhPGj0ylBcq71
XkfWfm4IEXRjj75CPZyJzhWUyogLYVqYp9yjmdv5xjG2ovAisvy1serHYcDCONvGBgidD8+m/VE6
EFVqRgsuSYQQK9v8OqGgRm9A3wm7D82qGOoWI1yC4ERwtcxLD6HrAffuKxUsiTu5/5bQU0FuiLo3
jYyHdLTULhDWvRva8z0afBplAEuxe/cEzwXqFs8kxk1d+Kay5UZowdcwDH3JYDkLgrDXwmupGe3k
zujUK9sYl99x9sSzE0HGjlz7bhiWHihayD1sXX5hM3ERl7DmNklFHo4dkBs5fxPEs1zp6KKRxkbk
mTFlTdbVW83QlegchYo1I5pv4Wozoz0PNE9OfhRelxa0wa7wXnamt2kUm7tsONDHnTSeRikTOuIs
4ej4d3zLZtLes0YXRXiku4dVVZzwD5Dbnjl3TPKQnY8xKR3WN+Hg5MB8cPG4kTqHb8gL5721RrzG
vvNK9jaHgm6SJ13QF+HICNVutsZjzoAuc6U8gZR5cmvrrnUfo0n9rgb/aSGgcdfrMpaHeTQCMHuR
j1OYrWM9q/pN9yCLRPv9awSYOGRN6iQkCmQYsDuM88xgM6dB+vWVr4dQYptKu/FbtvSExpZgWcVO
Bqho+d80y4uNHWO8kENHBynPMR6MLYts6n13muJlQFp66lMKbqSfEL2Wb/p6pq+HZHnO0sACP/lM
95PuXZUxHqMiPI1yelxAwCjZU5qZhlKHepaHILVvzTAG9DT4G5I17WE5cAl5SNOGABmi6UNZ9gy5
l3fcD9QZXQHEHw5+h6n9PsHsnbvcwelrv5RokcUWcyjXqHYP5dJo+noYvJ6n/vpfUpoY21XngkuS
4buO5vPXA5BKVmR0AlVu0wlz1VvsImxqoS+dJ4WDhpWINQYF01lYNY63tDtWMUTILE9XoUYu2CCq
sj1FWUH/fxBI58iEW1s9WRM2muS17c0tHW1Fimd9amrvpdfTwS7HeNdAhwtnmAXEh8sdkPp9FswJ
cVHhpc5wuRspoeCCsNSVgWuQq+gNhcDDyIl3bQQt6eYulpfW3rUi2bU59Yce/EPGngrLlgXT9YWk
JadBJmEspOn0y7TZcYQNWt8hKEvhi/Rx/zADA0hUHqYEsZ5TbEZJ43TqJZuIiTGQYpQzF+EgANHn
xVqq6gRUI4OorMaaoJsao8LgnYNmNTY3gF3Irpl3t9o4EnSfr2vuwnVikhQw9tGLypndpPjfOM+9
zJ6Phi57LpL8Patp7SUl3Iok3Qw6xh4ypGde2zOLDw40YiE7XK0TefObfDk1Bjn/zuQwG6B19dD3
xqQiMr6e/W2tORFYc73tHeATozPfe431Zps4UbpEXxy22l0jHHEwbPEaG5roEbKitw0t5jrGX8ac
6BHgHWpb+2301XflKSIJPUqmORcP8xy+jMweQdHWB05kQB0HiPlFivALqcMbI3DNtC3aQ+MVu8Sb
kQkg2rObAkIxMwl76FdBVbymOqK95dcvhFr8xMTxaTsdzlp2fIWPwHTiZtWBL2iRJGwVSYB0BRl+
S786OmP57Axuta38CHS6nzxHKmp3TPiRyNR5hxx1PWXMzwiYio4F0gwTjwTiF/rb/chkn6GSAfHd
ZBS8W2Q9exVFJ8IQaUtrlzcDUhfHT9jzvnLblw4M0sGQDd7qANeCRXLWzE45EfZNKof1acRGcLB1
hk8l7C6iV+o4hu2+kYryhLwYwpwAWbuPZeSHR1E0Dy7RB4vVPj84CrEGqut1DZKNuLdNFKV3oxx4
dwem0l9Ilv/D/UgTtMz/p3/9K+4Hf576/h+XX1X566/MH77tD+aP+If0bWkFnusHvhlYQKf+YP5Y
0Hts4QshApvlwYa38wfzB8xQW30xftx/BFIK2D64ewJUL5b/v2L8LPixPzN+SGIGIeSYvB6EooH9
N6xXEzqxkqZ/lLR2n3RFh9biondDYmFmeLpAM+sdAg2L0ts4ZoDpx+6Hh0tzo1uTw7h3Uz5qwcOf
3rb/humzvK1/f1WSt8HxcHu4pm0vULU/EX0ck56rKoajN7bF0UJPQcgZClqjuyc0mF6rEMMq8Uea
C+GUrCSm+fUUoXDPwukN2FrzzwsaENV/T0KS5t9ej8NLgYQkJLwmm//+BnEzfUOHcw5qFzADTBtF
0glAhMgpn9wx2tkQZtczTX25ZHnOHOV2hrywpgRbO0rBQGv7hrzsK7Fs0eq0ePRAd7MJEZ0pxpdE
mv/uBXN9/OUNdIRrW5i4gZk6puSv+9c3kHEkAQszLvnlFF+4zjWB5rwNu4ZDbx5dGy/GI5bjHEEX
uJZFRY3fjSxsYPM6RV8MjTJssPmaFAFyQwxNNKKynwk5D0jRjIf/+c+9cKT+fA0uLxZnIjpKLnyT
d/mvL5Ywr4rxFH7sjF0m5ciYZVhsQQ+fLBMFdJRE4WYc3/7nH2ouz/ovP9WVJlg502GP/ts1Zs4D
t6djHvzeY3CI3rBpSMyo4L4zTlxk6k33vRa0G0H1LUkq/j3FA8P44N9g6Ezr71e7w0DflIEUgQM+
A7ngX3//ebKkoeby0ORgE3UyD8cyoLWodXZ0jDjYyxYoZOkal68HjdpEEL21KtM+3rSR0PsWzjFP
vGXybdJYDcZ9THQ0MiH/yPQFKwWTcR/5kue6aHZNzJYt6Gmy7RkNEBCWADVw74ZprO6KRVREeBiI
hmFrWCRr9oOS+9kwbhlsjLad/NfAQKINALtCHbHHxzzfKeOhCHoXoD1u7KDwtz4lvCSE4yL8+BMX
tLokqP/aZaRQ6IEA2NnN9hxBPkKOgQcG/neDrfoTtdAC/vE/fMvTezNYOqp+t6PRsjP5WZ4WP3Wm
K6Ty0TEXY4zqx8BJJ86BnMWFxmVFMx5V9SDxM9JXI+qNaG/HsuVaIO1ZY0JFr+QL9OyuHhctbXwy
ZPeZeT/bIB9ubkGFZ0r3gR/9O1XNvWXWNyNZ4uGrXh/HdB0kJv7daLjBtwFxbEfFGpsC0eWWfCP9
DuW8Sb4bfSuMYYiDKByEuPZAxosoC+/zsOehM+lMjzbz8BpEMMwgpCFNbz8wjLH2k0TlQHGvHszF
GRhWt0GO9s6Yu2TDUCxkqAY0WkfZ/NhnaltT/3LQ0+5JKqPYoO+CR9jU5qU2kdXDBL3X1Aq0kgJQ
HtzYp39zE/Fy/34bmQjyQDaweQCMC9y/3UZ26Nq23eV7E7oOZ77yDO+yXxJESdyUweLM6x6aLBr3
OI4RXaWE98lPoFZ4GJ2a7pADUgQM6TlV+hYaSU0GJQ5I5ddPTISvCzDNQQVKcy79BEI97313wTcF
60p/D1sMBRLO6b4paNaR99DnSX8aYyzVHiqE/MyyfiKtYtiJSj+l9fzbizcc4BfzYbXBw/ma9Q3m
9Z73nA0n3Cb18EYuAJCp9k5XJRe/QPVCapmu27eyDHq8AuNdWYbMIjEudf2q9kglqwUdLAPSnV1m
mGED/9c1dYNo6xPyYw4OI1WLwHjhcPAJ2p9SAIsLypnBHjBXYJN3jNDxd0JzxDzxs3DFU299kNjz
kajnkX0Zf25y34/DwQCYZJnw3WqeYcjtvdssk4d+RAv5zAtBX8q40C+zF6etmSIWlIqzcJ8KQ165
fefVOJCDUYzGLwubS+EFn8TRAGZziNmx0KgBnMWOSXwTudS4NSMyk4eZHq948gXOTJ8xp+FeW6KF
ILVh0UMDgwqVwxOWyoPEghEL/dI0NNUdN0twvjaQvQCkzVO9VcTsbcm0uhUOTpnOJaxhyWtO/ODI
2UiWArtNJQ5Or06muipFfl84mW9zRqa3Ox/BpbZbP2PbGpP4kM5yPxhL/Pectzu/tn84M8gbGTNl
j2GpwbRHhn61ZqIAUMzedYbASUo6ktLeJZaDe5ROy6wzfW6a/EN7rF1BNb1lJgFjllf+Dn1Slisn
Adc7C29Fh/3U9BWcFx+VMa0HmT3RdMvAsESfKUK1rpTHJEvhk424FZKGOTyyXgvExuTuiTwnYK9i
2ApLeLIZONmCS3COGNlF/isU6jJbGnSTSbAImAZ6MLiYfAOyleTvXE0sD1O0nybjFwPkJyueV0Yl
WLPTClOveHUsANBdQAJkDjxOtYjbGa3VIWN4SriTEav3tof14Ub8AKR3mMovvi/44bJgAJZUpxy1
59RzSXlK7qRnJStF1horKKN72qj4NIVPo9oiBcqh5nJM/myaUaQ1g+cYe4bHXDeD46H6Fczqkxxx
Vw6DI79vbRomgSJ7lOMJgjMbxX2Iqn3TuCGnIdvYmbb5iQiM830TPzgG1v2isFmp22lfl6Xz1uJ6
QmblvqLyay5+NG6KBKNU3ytkP5M97TjZc2HkEZEKyr/kwTW2qt+WCAV6qkMctvdpFdDQyAtjL7Pp
tXLJ9epNVo4CfBbb0a6T6bcYUM3KAWCCJHf8bgqKnsGsiNuiyO178UTi6TvhxONTHJb1urYueHrl
nrHSIUHFvlVm8jFPn0uFfXBbKhgwLIsUbgFeZPhr2RqBO2Kcfxpdd1656XRv2XlyFilApjob3rNu
kDA5er0dZ0XY7FyNC7R+uORe8ju17Wg/O94RyYu3z4wBPXqcXEeL15/54WvuaO48P9h23nj0soFV
jtT1cMIR4gExdwKUCVFJKyLzkECWpXV1ldiizcIYOBKUpipTb2xTCwyq7jXtsbI6g48OuLXWkMz9
rTn3sHCNGYOiBXnMjO/s1HokUGQE7GQgc2kW22lfntEPPw0enzEKYlSiUva0SiNvl4Xo0WHRvKcz
qn6nTD5cJt5rSewAsh3IlhF18ZT9CEgVxeW/aInHtzxyxN4QyTVKcPGydTPvMurdLCzCwPCu5A3n
XqRjtNpQ6oDHRc2+Lgry5RWGH1zT/H4DWvmwkk89oR3rFpEMSzRuk8665iVvGO2Bm13Rbgo9VseM
1nNUSO8CvQ4A3Bw8WF11CQpAJ5oNeuVJ+en30Y4qk3lFhk4jaGNoXWAt6qZmZQ6IaoxGa53MRPDU
3ANqelvYGnCAyZT0f7tsA4z5SH6HC2PHvy2upXxc1kVpMVNufCRZIr8jw36jmkjCBFKnwM1/SFHt
MX5gbu8vtkkmHPwd+kH3RdS89I354EQz0BLnuwuLc5WPFmZJ5MwrKlzikqR+dc3ux6Sctxpxna4U
/HJ7OEW2rlEJfADAzxsJ6Cu/wQa0dvZ27BMs7fIBIQ+4f8q5SWf1hh7VUkgstlPYE2HaEhPggmth
G19Z7eKlCF5yG5c3Pb9gXzQ/RyHxzTsDyRpjRSPEXICW6lCo+ocVNr9S5a7pI2+tgk6RgSpRRATc
IwWiTnR2vmreS3ySCVrdtW0OjK9KgoHZZVGIoUKyaZytot6mHdV+k1oKrr8mJ3fLu+raIdsdaQTV
COwpfQf+ptuYYzNuvQmHo9/AbsBrEu3bglmeITCEZ9mIKq+AKoDjOYoINHb7Eg/O/KZm9KVBguCx
JhArjBz09CqieWe9lfWQ7N1pIuoxTuUWhDAQyqDeNv1Yrh2V9+tOR4xciTur9JRDBETb0XTVS4Au
F11mdTMj5DJx5NHR68stLGZrT5o0reIJTCY9qt5+KoL8ZnSYFmt1j9Pmx5SwdGU1lhU0d3u7xMLs
DuYtQWozQkpgpd5AySVaIJWbfgJgZ1FcAJOrHwVJo7i//LMrJ/s6edjCoT7qXVFQKxDkueRFTYBQ
7OKNMKn8zEhkuRyNdZeZ0apMMsysnn4vRUfmnfUQ1eNA4iLxsRkrNEPXEIgALD35hqu0WcuU6ZMe
8vckssZdRxyLbrejCs1tUY2PzdA/25zWdxboK1dECPBH6G6IyPNaV4ewxh2LzLW9sNM/Jq3+naRY
PQt/bnYqZG5Jqi4KE0Z48N7QApOhyEJ1NYYd8Ip6rd3U308AHddGId+0GqKtUcAU0WN3csyJCO04
OkViunoDImFGQyR00KEr53HNtX9Nu+g3dDdj0yHVovsGDq5kvkh3ZNMO3gPkF7afe7Ph8ori7Hdj
ks6h/X4/1QQAlOrT7qkR6PlT5UXDd3ewOxIefwXaqQ6JSn/jWj7R3SHO3GRe3QUWx4u5+OwiVtpF
/CUt8cSqO5ya7pOh0cHXXOrM5u2dz4ssgLisR35eee929lvHtk0Hs7hGNRpXJyL3E0G5DEy5qiCG
HS2zeS3B3khJ4WCDVMrmtep6JrIe6hdDvTZFHG+nKxo+8zI2ZNwnoa83DnmTxXhVo3vuPUa3rpBk
MmqIl9ZMdV4QPpErJr3IDa4xmX6TXRGWHfXNnhWACkbkLYEjCDgmAr9LA0ABBr/V1Fr1jVfe0Yln
GTHqT6Tz+smGor5pMSoBYZzPzhTZJzV5yck1amSTFb3wJDLq53no7p5nPz94s2ffktlorqrMfuZt
djJak+4U6fAoMY2zjb+XLnXFCSTtDxQ8ydGjEEOPS7aB6xjV1jIIxpSUNMBgt2nY2nsZOiQmEomA
JpdYnpNuHKS0g+IQLeojqEeoE00Clp5+CFyrityNWgGuUXbdnFxnqI9O+6urLX0SU69PXIE/c2aL
eFGiTS9KcSIzUSwy229+NcEsFuq5GMKHPsAF5mFmAgQXsQjTgTxlLfpi6ioiE10CiNTy0OQE+wWZ
4gRhksak+uZkCgc2fJNQWljoY2hKn4TjQLwK8OPBCY23Xx9CDUqPdtKfqzJJNhE60LUMMZXZCglj
jMFnL7153+Uhw46RmIWE80Yu5u8hFxs2yHo8wIwy2QvwLbSkwrfLRwUoDcpc36b/AKrGMJ3xkAwl
t1vz2/abZOMF9kOgu30nK/uBRWTeQRfBl24AeoFUWaX+hGW3QPJb8pdoAySlYwpjsyX39Ozgltik
ZvFstDGqgaFk18XWhUhunWmiDfuY94JAnruvh2gKnmOHLB6ml0bXjfvRqIq7r4dZJk86j9WGcjfC
c/PiprZ3RRBHsuqmsArrXBjGdNA5CBvD4tpuQxiwyc2zWbKyXH32pokBORlPyCGy0DAeObpnZnGN
R/9dD+rYGdYD6L+bBRyTNf2KMa5bQx3/hOvBs+B8T5qE+p5IG41Efjd78V04Ttlm9Hti68djmNKS
n8ltVWl8h2n23uWggywS2+KckQXf8lJN65BgrEWaMmJBJvdXE6ARlaRkNPe5zpjmsYqM7Qd63TPW
EAZwk97VWT7tZjc4sGOtQw/+QBAiRfNLJUmMAaoh9LYtmh0W96NNGSIC81uUULuEepHkL6yFpf9R
soi5lNVebD5QJu4MbT5mjXwYx+Jp9v17W7GDuVbzo57ij1ggNO66n4SJ6HWPKbsuyCA3c4J5A/o0
wegdOgDTK58UR+WrlH6R9HbzRDnvSIddtIiu0M0WNtoFixbMR/9+LJvnoEHHi36qUMOPfCwdgDo9
Mrbq0pjixWsExIruzgVgtLIqQoHavtoBDXuzupnrhKWVnBegcd3kvgTyzffKY58M0N7AkHjulSzv
aIltO9CqZTxqUNEMdXPs8Z3zxxufLDt4w936JlLz1fThIjbo4QGZAv+hNQhl0hFol5GVrzyT0VxB
8wGNPZ66QDzR90RoLMwdR/KeAyJXT4oOaBNH9buy4mfbTYN1X0DZSFLzMxTNj9gyfjEsezODEoh1
R5JkEtDMqT3KuvbRbrh71YQczUQ1veDM52XyDF56RvLrNOJi+gxiozGNKZhxZ89mCvPXvGpd33B9
gJcN1UftvlUGETtW593GCY6R7gfAithu/RqrVwDrnK7x1Td2nTa3Hc9xRDhJqpUMb23oPVb+uBN2
fUDeGZ6HSXEbJvMqySjtzdYYSb3Ql5AeEKLe6jGBZWjZGbY2iVx4jmVxCVU17PvC/y7h4tZj1G3s
NCM6cDCBkOCvMFLvOMBUB2lHa6HAJ7ahqsJTydFs5Q+9fy06B4cmjZqqUT9oAvkrmqITEk37Qy8E
eT9MFfVgciqK+WNsE1R9GvNU1A2U9fYjsGLUFV3UUQcg73TAWHKX2x9zmbEOzJX9UjUvZpOLkzdI
tQ0Vd5ANEdm2mcM2iuinyrNf2p6ZemavUWYSARgb9ibqvKdokHdd28Mk4lzcl+9pjojKlMZLl7Gw
GorwqHReIH/R1qsTk7LFFZtmLm84wp1N3i6lP7v2oMjOq51tU2ocGhazfHKHXjlqTpu2NoJtoeyK
FapulpbTelmhYUJQ9kIT8VdCTVhi3eamPCN9qHWKo5SLxzK4KujKbq1ODpfiDEoGeECqKJYHKFOz
BUYgKMv20PbOLyXa8thmDoGXuImDCJVqCm7nELTYvuRgQ8gPp+hA+OwpVhaKP8UdYJdM2qtSEeUG
asTq+vsmUcG2irLPtsXj/lJJEIWNRmtVhUS99OPGa4iok2FzI/1zz69v7V3eqX2cogyNK5b0IsYV
VFui2DKiUitm09mRftL4MFdMC0zQ11vSuFbd4uxnUVsac85PL4qsrTZktAiOUZ9ydLDskV01mX8S
ULZNzZbsE2LHNojAiNxlgmzuMwGJwdKIuIb+Pu3GW57PBX6M+oIekMMAaiOp0uSatO6277rq7A8P
PdXqncFxYRzIMS7AxvYemBhI091Afl6Wh0Qf4W9ZpRwud00YjgdzBnE3uN4h7cBEzvD7D1oR5W5l
UXoN0upXRhimtai65cDSgV4ZA0+T3YKOswIo2D3j82rjTdzACHyHGUWP3fffSg/WdRQGbGBEiEej
Jiavy0Hehvo5Mv1iG7Tyrci1g/y7uxZN+7Pu+F2jcFEdcyCnNUM/vcyAAgDB4aCHTKNsRgfKangw
avM2tSJ/6sLiB+65bDtO6AdrMRFELfOnyfDHE9P0b7EmVYlWcH5Q0MgAUB6zkQR7m2nEXJjVuXf9
D5mrVzngSvVLe9xmEAu2iY2awW3FtPP0+K2DQb4VfqpPkvPTqhf+Qywwu3Zh/h7BC9h7RgNJlc15
Z7Q1L78hSdmo/D2IJ+s0yOoxkg7MFW7s7ZSTIGD02XfDsoi9yzLvYBlSH5EuxisTcyJpCf2dY4ON
gSf/GIcGXUN18YfZOTjDKYhzwl+deocT8ItbwHYz7XpqZ2nlwdl1Is7QfhxcaYq054l8VJXN77pG
Z5du8qQW+wFe6D3QGiTJYBhh2YzVUUoGaqSKcSRcimtideM1qasn3+3UIRf4p1QvXxtb+RRJyYTP
Ot5MI79b6cjoGvzWzd2Y+HzoNXAvsq3TL1eLgceep19CxRpk1XaKVM48FLXdPNB1NrBDbEcmqH5E
V6B1tb/TAq0/7ZBXgxp7j4OGYqOU8uDa3JhNp/Qep/BORGNwqkfV3RpN1xDxf0sc5wTYclHQ5kvY
Ag32NJZ41v35V9T24b6sp47QTI6gKQeO/VhzQIPDTdiEFEA/8MWw94KLDBJQHKNvu48xUCvGB/Wj
InNvMwPPbMrx3kQ6Y0NK2nmx3xyb1AJc48WfmS2jjxnV46odQYoLIEwixDngtZxEoA2e6Cn2cFDO
v8Km9TdeH7nnTBs0o3ogq6owH+wGNb8dBjvR4+sh1InWMPuTbxHEMmpNpxLD677I3qcY4XtJuOBo
aY/NGNFmz86CDH09gJLjXRvcXYzncRx6yVBCNUzJKzTppTg7Co1bM/t3GhrX6mv4k3R3ZdrN22wI
553pc04BC4EHCcHf8VDY+9FV9e7LDtAmzA0Q9nCwQ/W/5LXsCLBe0zw76YEMQZ1YdyIYi4OHh5Mb
tXuxjYeJ9K01/bP4JlSV7MhiWNOlA2ZjWMQ/+7U6BLZxxdHNeeu7Livr0jf6bE3xcN+2N8wdtyYt
P3xI/BvVUdtXbMtFDD6lR25ss8m3GXNS3z2CmB43UpvuYYyG93964GJh7SGidqvA2GaAgA5wdjE2
mpqBfWmbmyVx/akv5byuY6RmjfBvbZ3/ilgdjoKiAVe31e3cNhk3gRG7hz5uuk0mBAeJ3sAg+Tsd
5u5GOQ/69Ss0ug4YA+LO7f0RoJ3vAZEbMbGM1bkW3njX5UG2Z7GD+AJ+zNWAwGMnsp+jdtwIhVwL
pSYr8QJnRJsIC6rEECdm/gD5eAmceD561vRzcBmZwDgUyHmMzcQyfxzdmk4TJpkzhI5g2aGINNMT
bUXyZAsrEU/6hV8aZDY4rQKPxBx45r73KYGL9sGuk/YdqCkmU7Cs4VTWGALrnhZQ5B16I+iesiI6
O0a4H32vvbfb8eKNqKa0Q/qkm8x4u+hScTO+cDiCSPBdNDT8InsaLkI3YJrQmrvwTXrtfoYSD0rt
EIBTERBwxHvAWBW5tmDaQRelsy6t3BqVTDeZ6+XIpaHB5MGhNPCE55qhRIkQ+a7Qv1pZtC+Ro2hm
pfkFNh2YfiijRWV8+vackHQ9wwrLuA1cyLNAldmELqaocJnkqnnsA/tzVAXQLXNotvjp6dyMA1CK
mY1BpSJ9hvrCIOlG3WOsWmveDjJq2AysJwWOuiNwZK1z+CWWiLqDLmA8W2euD+TeRDkMJRrbMZyM
FaxyY1uK8tT1fr2lQWYcaVayePbaOzWFSzgNhz8XRDzZhS07OMlRVGlAv9JDOXv8phJRp5qmTVlk
dDd41gaOfZh14Nc64phFdU4rnezIUQqzCZ574XeXbHJyHI1+/tAoaKNTOp7zPPT3NgXIfoIQlBRz
t5dR+c3ieLequzJjZC62NkJS1rzMW1uN+GhhPL4oeoeUUc3vJCsYWvsWrAvacPPYseGVNdMvrUIq
rvYnBA9NxqJNRTUbexth8TH2s3rXu6bcG2PJtMMmr9Ozlz6p1C7QKBqZSTIXD2jCJTzCXl7BfLPL
c2VdnG74kYJVA9MMgjQDkNHCzIdVwS5SY67FZHM0+vo+wym5aSvi56yYoU8DSe0yML3k4GQcE/AW
cLXcW1OJV8KTsvssPPXFMYwdYw814JbPEngCgabpFCJbVkNzP2FB3bSmnDdhHuFzFba/z5zMeagy
w7qT7bAuatoBZqvKnY/B5DamzXCb8KERUqDua2URfKGZ/DuxEZ0G21uaS5l5a5YHIxuRdxYJe8fy
IUMyojNSoBbBTNhCGE3zto1ZXmOqnWs8q7ukLYan9jD3LT04PzOfzGUWFCSABr8+10swBtMEgoT5
P6/WtcbnLEvKBzFMgJLU+Ey6inEMTVmvg00eWfqb5bj6Ti+U0Wiu9TfTCVx0w7zqr68Wi6TGVxVF
UgKUS4eJPERB8BQaoLdbznFtI77ZQ4EKZGmONlXxWKAVnsBuKZgF1pTbj2gnODnYKStbdbAqg1DF
tmGlFfP5a9z/f8I+VEB/Ej78q7CvKr7nyfe/avr4jn9q+hzzH7ZpudJzpY0yjWP+H5I+W/wjYKAq
fcv3vr6EBukPRZ/Jl+hCBIx2JI04l6f7fwo/w/yH6/I5VGyIdhY5ive/kfhZllzkaf8ldfJNLC44
i4DdmjS6CMr7W9AlOD7T723EA7nLeHpy5hQ2d1t/6Mijde8b/r3QXXvvdOgavr7Aq2ZSFlbVXWdV
KSwIjLpfX3BKMdGEC+VFEUVw87R66Tu3/oC7j34qMVYaneBp9gb/BWnhTiaF8e4CItphwAZgRuTN
O1OWnIHOuxMZ8lA3iOS+Pp1F09Fy9fxEADfDY3icvOJsbw9D8tIK4yONyvAneX73WeHE3xLsrzut
0N/mPbIHb87Clyqn9B0mTAetaW8lveOSmfJ2LvrsJvpxvGSqeldutzWzqfwgIs7c0GnUQKNCZ1t1
SEPI8jPW9HVb+rOTe5+Z1nBKLZg+DvXTa2mET5nZpZ9Okz7bAa6tnF/9RFsam1dLMxwNkXfSJcoH
WpQx3Nq5oEtIF6HHXWUFZna1yvEsitT6mZpL98KKuieSx9RBDR35NnYRPpka3ZvtZ/JnHUd3bBD1
N0Mlxc5vTH2qmbo9aKuAORbtw971fkBBVqRn/SLMi05PYsUvOFYXCy0GHw9K0BXVDgAWbLOvfjl/
+/q3UdhvQQUM3x0f1kjSiuEhS6nkjMhib7XG5FFN/Z2ZO2SZmVN0sshsPeoBgKHtd/m2gC+879Nw
ep1LE4QO6ryT4Revfqemc6DcfoP0Qj6KrOy3M4ib+zEhycmoAUCWo2HvEz8v2AOyjOzyYDq5Ss+c
8/jw6wusZ/Z+FjK4dnY67soBDmSDV5lwo5rTbmrCO0gN56mF3bEeBxW/VlbrrYbRV2/OAKSe/EJX
OMM32tuCJGyvvbm1427LnPmQrg1I38WcnRLDLi4gJYyddPr2oUPJvql5q17427Kjprb8yFvvcagr
/3dofOMWhxXtanKUTNf72U/e72FyozcSRTSb8+TeOEYS4lVuKyvOwZq7eIv6VJ4RxaenGTP+EXiz
iwV88Hd20wSkOExYjQOtnmw2flLL05xzb6SAzkzNd43FB0Ox+2sw8k1KBEbCye6SQzaNVz2BENIZ
9E9vJMOr9bN3DjUUhXBIXqQqF8V/NT2ammqxosN7hxuAzRfWYutyOVdj1+8SZ+oem8Ciqm4RQeUD
6ZiNk1k/AjUfW8cCvBt4B69yOH65WfeQh1Hw0Uzw72rhJy/Zov+tRotQMcet94S3yTMRCtbpP7k6
s6XGgW3bfpEi1DevGHe4wwZs4EUBRaFeylSXkr7+Drn2OfvEfSgFMgZctpTNWnOOyVY63dRWRxwj
O+rlCLbnqA+okVLAGlXjyD9tkTzhqQxvsN2zlVnhs3bi+Yqb5XS9lDxDt1eFpqIPvwZhhe9r/q9R
fUTA7z9lBqhoRIzy2GWmtSyVU12gpzgLK6vsqysk5fncsb4qyzpiyATIXLbvZKtguCbQh2nedS6k
483as+A7T6V3U5HrLaSy8rOp5VQsqlDfgQcUuwwQwhqBk/Uc2n78aLFWudFe+G3JT/pbdDNJ16Op
MJX+Nh0t1v32RChJIfVXEKjcJU7dH11MgxvLJ9hB2ohq7KYMnl0bT3rtSCSHYqbTB+pLeZYksUGO
ByD5NiY2qOWhYcjPwDDwdXvuH6egLc1awz2z1Ky2EYk+694U8ZsvjE8dN8yexkhLJ9PDLDPG0RkG
tX+Ar5FzC5jj51QDWI2xF5yjtPeo/qC8+v++YVAI+PcTqZ5N/37CFNVHi9H4qUp55b2ovxNDSz8M
L+qWUZT5cILb7MMlMa7yk+jmWDEjgN6A3ei87EOrlccChQwPzbDFqyWm7f1xhBMkd5Intbr/tmEc
DkH0VaZBedT9xn4pReSjZBzGlYEE7QVzbbC3I+vj/k1zfoYAmkZhJDjenyB9Dy9Hy4WiifZ39EgC
bekVURvwnRORutVl9Fr+8fhQI3A27F6iDOXUGup9G2XdC+Fc3XZwgmugI7siiEy7OcjEuFEsbSVC
mOJxxhQoOrM6JVGSvQnKUY3tl2xWBhbq95+Ah8qGJCyBkM+/QMH7dgYd3WE9mM/2IG73hzslwnXW
Emt+Py0oV2ACU8Wh8yTc2+v9r1ECpShZcqHmZWEsZER1upPdDXOwdmFzDCtNRmjM5seLXDxn9IBe
PVAtfVh7ZIA1wQGPGptpvSyeHQKelrDVdOrBiGDNUBdvQ0xeJAbKVRZE2Uekn3SGqx+9oBeCL9R5
Jr/T2caID1fpUIm31m8/OyCqHzIaL+/xOLTXrnKbS55BKkO5e6WfYB8RN56r0dk5RKs/ZdpgPMP+
BmGgAhIcaAo9oFSMrhE79Ec/yo0TQGgCGBgbeLKvULbUzUoWZnkZA2q+mVUlH2maXClHUUpPhum1
1Z8tTU//Ej6O0bLqs7fSr9RSJ/kapSgFsYoW/JrFkHb2Ta1YOD1Ba01hbyaMvWBdxNZEPfiFtqUC
eOmCgERitMVCDcVJuM5rGsFWzsLeuXbCNshmdbx3x6PX2/d69CUt5711G/GHWtQxbkZY9aXv7LDy
PFISGYCB9BOTCNN8BMH94GBkxM4aNJ8+vWfcEtqfeOY0W2qgGTNpIPuYAhqvDsiaaIftWA/atvDt
dodBoNxEKMwOKqCeK+3BPmH7lstKlcWlIi6XjOHIw9BvQwbuW+OW32cOPt7PJmcetIX/h50eKY8V
ZBl02gie0JUQe7JEVySSh4kJ1cT9s6D4kl0c19xoxHj9BQBIl7tt/qKs2gH18H5MlAIoOJsf4rpO
pcnvHbPhXBLQ+mcs9JcpKILv0NXeyNlsv12th8pThF9kdX6Nxth/9Y7xp4iK6Assx6+RNcNnGXBn
ysFMPsuU9AFfqGkncMQtFMbwx2SQ7T7wnfEU1pJydDYN3zLQt45b1zcGIoK/TFZsbmcAG7fKEz0l
zKiZjF9MqQ80MdvqltmICbGkhl/QwY4WAOGIsJ652OtnCR0YC6UZM6tozBev6JxPePGIxeyuvLLv
JjyNHKWLPQJtjNwWfI+bxpvWggQSsgrKvKZ5IqSVtOuhDPfwg/xVIQLnpMOngCvtahcaaiT01E10
iVJqIrN810qb7u9Qn4tIJT9dhkYLsU19YcQljCtjBx4rp1vySfS3cCoVV356Z5/3N90vgLzZxqUm
p+hS23J7f1adddmu0VGO3k87na4bhUxnfT/l+iiQ5g7yeD8ldEzyPt36stOQLpPwwnKBhC/RvyiU
QysuoGhdun39PqAU9ZwR4VfpjBfLTI/3h2OXKiOuWwoWrEvegT0jfMuzEQxlfmxRzxxkLfvHlGyW
j8yMthGj/A+8jHeU7dlVd3uNMDUH//f/PpXFjlyCZdK3sahWahrin1bDLto3icYg5cpNpTHRS6fL
qf+QZnF/ii/9lT5a0wdudEa6SJ/2nsReM1BzBNfrQTcGxHN/ajQgks0N6qCq5sOKCMJY90WTvap8
xvRBhfXK4JomAd7/npIw68rgasA0WQbeDKmC6LCA71Z+6vGB+Tv/mIpx3Ghgf1f3h1H6M8MH4zWK
6uwpLJNo+e/xiYVzx98xQuntutLW/v0aWPFf1mB456nKqLo0yKapoZWfXpSSkYP48DRVMIyg1LRM
KNZqFJp7iVzT2qRyrB8p+1dXfhtrRxPmDug3cUWmDfbDQPFrwjy4Dmy8FoTgNqS2RD+N7hWHhLXC
MmntgaDABjJh77PuxSWJODVvXhHUR2c3yFZWaIxPxInUFJIS+Txi2TjqxDHfz9BOVpTO3X0XeuU+
QGe3rdEeqyzrjrXqumODKPyYElmF0pJK0Px4IJqFTzfqWeRJv7KVBB7GR3+5Hyqqu8R1lc+pDUoh
qdXE22eSIitZ6ZZDnb34vZa+zCouw5Xh8/3McGzYeBLAVRCZ8SoidmE1FJCWdEGKniHj4IbpOF9k
0tJ2IfPgbSB0Sm+m5FrF6gUN6biZBIpyp9P8D6BA5oMhjOEY1gUuEK36LmoEHSmui0cabyFLUqPf
dAOr3IROvq7y9KOItHZDgh0MfUJLPzyzfc8TrT0nBQy30QsAqsxPS1XHOABVaA2Jc2PLTrtoMx60
10L3x5fXKW/FH9iVCBvjTH+u265CPNCZ6ypEM+6Unb0J9X53fz2Il5ylynNvAzKs/6BRdH+47+xm
g8YmRzuX+h80YDZ41cs32SA/aOqIZolRo8med2iGnnTb2oQBhBt/hOrsTUAmDICijqjWwIPJwGXG
furJbQXfMc6wohnXmNpEOYeudayGuPpEonYqkiR4CWIv3NVUZAlzJKEFkxIaIdsnPiIcesYcW6qD
b+f1svHrfqnpRJzy8std7XRHPLruCeaUta/a/JDYbENEm7u7QRrBDqQUU3/ZVy9uyvBIl5EAJmDK
yMSDb0Eg2XugOfkCsaANbd5Plm4Q16dcxtNa0fUybfIz8G93H44Nalba7y6d0O3I96CaAA/J9dw+
usQ8heCoITB1lwh6wy9lzAuSoHqrgK8tVajcY2JEy8BOJBc8Z1g4+23r4uwIUpP9nc1eHUIMql6p
basgMF+M5IshNT5Ai3Up8EXOR2/2KbJVpfF0kAeFQ/aAiyDx0KUEGFgkxJx6q30hK4AA0Yx7+j7I
mgM54IZQhLVPRGFPJDtTHfoNZvyI1LKvXptIa/UaiNVcYqtmiraWpRt/BrYctEPQBfdBD44/zndp
q95iDcElyRHiMJX93kPuHZtj+mSHKuaMbo6Zkys+Ccdg6Cd7ubLt8b0ZAblKGuGJb37ZA1F78xct
k7lfFtZJsOmk9pMsHRWO35pJdAuxvOpY0r1aeaX3XcVMQTaL+icvUsMuovS/xiGfPlclCkmJhnfU
dRpapJmddB0XWu+64E8Axwyl/6THKt3pifhKScoBOhHkzyVuvH91pzEin7TmDx0GgXSdVRg9Y51p
PzLFtqIQD+PNRxqqNSs3U+PN8BEgCMBe+/upSoeHskpQTntReBJh9Xl/uJPOhP8v0mh/tFc7h/9j
+G55CaMuesrdUWWbynQfPUcFJFildChZjbsglZFXYO/fD3Hf73OW6fv76X8PpLTw3WL4BvSarDWv
/nFRAMPncvVzNroeFJbwYLidfsb4rZ8jRBFPYQodIfGd9CitgusEJTPCXO8QB5+CbLr9/cRSTb/S
RuDoeVC6Z33pOqZ1vn8djZlEysZiT4xmfDbLOj5nRpov3FoyydZuemzghh2t3vHWwsmB82vN2TS0
5qXPSmsfIJVewOKKPsXsVoFPVKxThEUPuFWcZ0fFGeMleX+NdJ4xKFOgVyBLmhwfR1ZUEzp5H1Jm
WxOP4g7T/t9jzNmPFiJbfARZe9C5+KEW0kTuWg9zlvL2pSW9MxLWnFuXpHAN8RbwAdOMdvUY3kLb
aQA9xw3eyNR59PzOuvoeqhcv9HJA4z7NeQv/vhmaKxre+VXzk5cYaHTBqulCJXQF4bu5FDVUY2sK
BLx6ToM5qBb0C9lRAaFIbdqod4j5ipKHonfU9cFnoMbkgC7uU68/yoTWFoYjI2xmL2xknkyrgjTs
x28kJOcPaL9mABHhZ7NwNNBlQ03QQAlHxnZO9+vBawgt7BSousBcOJCojpldVSc4IuVJgyCxTSf1
JWrt4ItmN0SjuWJH4tEvrdS+CYdhSf91A/kQR87QGVtv0lB0DfJN06J96fvjnlhu9wB8hpsvTunN
piJDtwIkpHeiPc3TQ00PeXM/++/BlkO5jEAqsBrFuoENgUNtlTt4SREmD6ZL06mDUzs16kjqOaBg
MzglQ/zKtsc9jLZHUrDmNY8GV9qbEpP+xEYBGRpg0VVFF/TBMQSrrfmASkXscFeTZNXiS+zbpL24
E2124NThuii79pJJ/G5Eiq4rILG7RPNaqFLSV0uVps0CUD50h4yFwqAb9iuR6vGGAsDSNvGv3F+m
mF+dUxb/mZUI3AVnagCDSpEYfehtdBtsFPfSQYLpVJGPz4THI5Zuiw5exzYfUHdi/DuGDfY2biHz
28DmIzz2erH2mzs20ZpgWYhg6EmhbRF+NCn+nzHEDdORjDlDmF9z+qyLAOUv+v+GyRHlxgpQSHbC
Lw4zuGgO+BCylR3G3mOlp/Aa+9F41GkFwU9iUCsi1Aula8KxmQ+TAykzBmf05ND8XuUUIFayDqZb
xYz3MA1Dc7B6vKY+9x0ojGY6ZAkxrj4bTbQOnN4PwHbZKcC52xjzk/UW1QgahunmwysucrfdRAYY
Qdz4vOyhHbeNXrRvveXjtcDbTq6i07xpaOaXPr2tJkcuqsU2kwhmCMwyxPk+KtYHqyny9kTwxZ+u
D0laplq5KQ3rg55DeLwfJkH2qKzN74YF9GMhzfJtGGakq9ezM+Vd28lBCxe03K5NP5l/2oGip+wx
ymBuHguZvcQmTWAH8CwJVd5xGKbi2hXZjiKKPN/PZB8Aj+sj1OIuXqaqO1l+f6irilpgZf+lfx9y
D7fOuukLnTw7rdm2lEBdqaVIpWKkmkYUuEBbcA7Gek/8nezHhTANFDQzfLGKV2q+OR2/qwqOUQZS
tUE7OaasM/AZfvWkhB1oOLU3808S6NlNTlZ47PLwN8KqtqvM4Fc6kmitzCZjyqE//ISigTCpFjW4
XT17wPcTw9qFQ3GtLRx4WBXtXdKtY+kjTuoNthilMe5nvbWL1+rozk1aQnr6Fbr839pVI6nY6Nyk
q/ARBH+CwRxgfkz91RyIttVxUe7vp71tXskOaJZ2xd2ytZAo38oMPQ+y1YPr6c2D4JM8tCgiDwlO
xyo0+Y/2NmrPu4Xk/o0gBBcG1HZ5f8jEioDPKnBWeolceqrqhmvDK4DITtpZgHdbj6mE+NvpLlBs
l+gLXTRXWCr1Wxn1w7MLOyhqo/otcGmeK0cnqEiADedzzwiryhFEzIfUVM2pzuBt3b8RJkiZqwGe
jmhlzhIpN0hLHDGpKKydGM0NQpC7ZB9PWUIYe2av0wJlmRc26W1K1K8jkCvcNeJ1Ue116WCBdfv/
HKL5MVE+GyM03bSinDDvvP1qJhN9FO4cy9qocTnlCTaqKf+dBJAuJ0gNUlMMUmeM1t5oXpyeIs2Z
Hon0UFeLECz2p6z7vRFIDHBQCBYG+ynG+6zb425LHrD1mKu2yN5SzA3rzCNuh96y/jhFtJp0pf3W
bW3s2vKvXVCZCCEcLBDD0an3RbjqkHHscHIGu1pvSdektHB/CCr2WlLRWowEvy47vK7JYuzpeiEK
oxOmR6wuCI5/9D0X/BWyia0JJPDtfjr4r1GfmE908pIXaXTvYPuTL9prYoGl2T+YvUifFY4jP9V3
4TS81EMVrusOEs79YFPL7HApZbd8QjBhKwprZGEGT0UQ+RdiIuTeGPX3SbiAsg0Pe7/DLYLkpXmN
RNR8VuGX2fwzKQJcB0r1YqafMjY6pM2O/TINzomt8MayRPCFTg4dFt5IDR332gvAWQetR5wv8wix
IsN0vB/c2PD3U+09NIqsZZJKxp0c6Xt5cec+Y9qu4fuBVitMX5EroqbXMAGN7IUIZxWD2W40mWBi
eRSpgJmn684GkBMVtuCtcNLuRQOfKy29upp1qGDQyVNqUbWmk//hNBYM8iKdw//a8uoPlM4tJHoP
NHLLq+tQj3ZNttW2SSpjYVmICVQIrVoj+2NXDsMiLy118Gj7rWqsO0hyI/mmd93GYy4638+47C+1
OzQYsyx4zgSUMMRjvhiQJstHI8OcDpafTBRcWkt3CMoD5R2xS4mfRwaLxk9GO5I46msT0hptOnFz
+5tw0BjlRlofCsuRBzma5aFZ3b++P1qnxtpVSYo20Y4IjIel1iddxs8HOVvzbEFIGv9TUg2Q2OHD
Qx1hbAIvgPSoh/a7mNXnjYNs3mqxd/VmSJk4q5LlxDu0EgECSr+dvqAAx0s7QJqhhwJnXjjBNNHK
fRdg56iidkVhJNkVerwUY4aOubTrs55U5aoebWIj8wDFvx+9VnUIoEDt6qJOTpELSTt0ONSWtUaI
7+5sMhZbuE2wgD391LfQF2qM0NFsGF/BhogWdFjchde4lKsLt7oFA/yMRg+K1RjgGimbGIpx/u84
MQPJZhoePL/vd7IWCt3g0L3kljAevKzS/3DjEakY5L+aHBmYiXvwEkp1VkODM+Zzf3JAC7zCXzHu
4Y7r0nsUpJ2cKMu6pzDLWSTq3rouincnboIPtFsmLi0anRSmq1cR63uycb6FH/SbuBgIIZ5o1xhl
dW11wgGCpr+4s8c12mmDG+9yydJQNgkBKHmUR1tDTCUZ2365o1r9XdCL3FAndMj4cJLmqTX959aV
BbyJ/zkY4NAbyvq6OZEE2v7fg5hPm3DcyxZKh43bGHwdQfaTDcBeZ2nj116yqYfaeaFkYD5VbLTA
cmn2Swpbd6P3RJ341vjVWEb915kNvTN58mHw/VUjVP3HgoNHephmXJOQXDrqZ/qTMK1D1pnhmazI
Do8EIuDCDRLy5hB/5KTB4bXLvgbBqC4NfVw2lMy3Y96+MgJYnyalgNlgIPc9hfOL9LPPrg3NT9/h
XkwzIzn4gzedx1r/ZYFHtU01by6ssczrx08vgVNfxE37Ec2U9LgbxDv1QuR7qZXfGNuiRayN6TVs
i3rhxj5JbGOYb0RUfNkkjP4YZLl1TdV8ajlpTUbUGkdMguYTLe5hNbEJeVUJ/31ANcm3hAdrBdHK
nMb6Njqh3EyBiUR1rCqiBndtPlZfxPnMyFmMfwVDOTmSmHm6LN1ATR8xDBv5S59OdOUA0PVTM27z
gDypwcMQE7f+Lag1Y+dUmHP1KdHXxNU0i3t5MAswc8x8d2eJbsDHz5OMz2yHYCl7ybivvUo7ZJic
sOnQzGhKFp4G0drCc/prSm3t0RwIlA+k4a5HzVwaBUntICrtCzZfY1vpXr0Sqdm9g9JZUYQWO4Pa
2qKpbGevu5mzlyYU8c7xxjc3UY/1aGrv45QOG0HJckk7SXtvpvrbH8Dp6Czinq3J/bw/zGrfWrp8
zhu7zaIP/hvLVCY60pbEwYGvZwugkho86WBcDD09n7rtw6sd46iffyt9l2Ibl3W2vP9NKiA0HyWB
kAGC/3No/+o6SWC5IKybhd+6TIbksVSNtQ588pNniQzSvPVEf3ZBY7k5TGy+noIs/6VUwHBh6sVH
MejzhvgL5G93sjNTW7INaXcK9dtDmtj+MhTOVvgs9PDxuUE77ikBS7zxqEkMhzLUQGl5m4hEohQt
U0gihCRxcUfrOqAznQkilsfYf7JzN18oB7eNGdnaS9z8IajC3lAp9/Gs2fmHZrkwSDKVPrNzUw+l
QbwBbe1iO5d4kiGc1mYCy5lqefVj9iUTKIiexxaRK/T58FzG1lGMhQMJpnEfB/dY1iN1T5uE5Q74
HSBoHNCi3kZ9eCIPdJ93U7h0cjERTC3aU9SO+kLayWclih6vs1yjlzMvXSfEhvxjCLaR3a1CODGP
EzL+U4htmLHSTBG8j1sgfu3lfkiV1ZB7EIAp96CLjb0ljm3LxY+9TO4M2YmH1OBySyfrh20yvc9S
blSIby4eLOTnUrtpcauTf4RbsEXbt9K2DmzlY552at2Evr1X30k6FU+K0UtLKBw0/plNX4mdonJ5
gwhUtmKjWKMXuYWe4Vw60s0v4aRh4uCi3aR8oJdpAAIkjE4CezH2cZT93h/25+eb+h8aUS+GUo9T
jKzXoWK0ZHGV0GAs/1otkGMUW5s0Mt6U4SyzAgSlHYQ/jtmdIznBWRAB2fZqtvM4vQn2hbx7ZFXp
gaCbkSRcD7lhlxnXibAQNoi8VHdqDlWB9Ucv46/S4bXhuauXbZQQqJ2ZpCwzxy6tpLQPzny4f8Xo
hO8bIyPbAoLwhkaYj9Gkt8c4G0lAYNGwoGDKbjzQ10On/RZIXiBxpF9+Smk/M8xVMjDRKSNGCykG
ekEV710Ugp6KRHOsA32gnhtuRV4OjzYXCAGw8jiZZkrOnvcgLZTnOYi7peiG7CXsnxVMeXLQIKPr
hfkcUzu+ZcHKtSELJLWYTq4vfjDefyjWkE/F2Kst2556EfgzubbfR/3krWkSQlbN8Dx7FcR+57mF
uwrdCqx9RI2smX3ALPRhIaBrX9tZ/TU5ZIvZJGt2JJSqkQ6aU0JRkDHbTOn5Lz0maJZjAdvCACy6
auSiLpPq2gCthsGQiGMTD++EArdZ5y0y5cWvOHSNhUvM697vipla6ZXkvoXTtRZ4hDsycd7rIYPl
4UT51sY7tmJLwRQIKB3olbuH8Jk+kH9X5pI1lPZcxgCMH9AmU9AlhTQieoCKSf1O++erLPuNYJcE
qgjCFJy46lkaJK/ZBxV6RFz045PWCpJRQCg/Gp66sJPwt1GW9+dkPuTI07yyIuHFZxlaV24cPLRV
fSit4Zb4DQSnTaCRsTl4xquuZf650AhQUpExrno/ANRv4+63zP45pIexDl1wIfSu8G8r/2xTAzsL
F2Ih18cnPRL5EJEweFZRnJ7ZgbGPUK54KBSfx6RQr4fscb3Otlc8Qyf41T2NFPsf3SCF4TxYb5ll
NbumFyXgb91Y6vzdx/sp7HnrWVJ6blmMOs3YPs5yBAaXdrIhplbByjJfRlvqK/A2sEgyEj6x85y7
Db0l50E3o2xj2p5/mMOOYCvn50jMsFMrqdmtdNm5T+Wwrq0ZKSVceIGtrkBow52TKqM35Um4E5p5
nOzhR4Z9/kTraCJdx1eEajj12bUgpxuy5YcijThDIFDnoYJSr3oGeGUS5kIQIhhq9vZnr5vhrUHd
EAAgNvDFFdEzGNdiLMa8kEkDkEVEpaCbUQ5KnHQ7k2fh2HJJF8F9vJ/en9ulHkKtbeqRRSQKJc+a
FbjovkiNy1X6GBtx+eBZJJlUbdbgxarVaqKFhFNSP5bCD4/2OC3QKeZnVxLcrnr3RHdpOADCO6Si
QMpC3DQVvz+DSN1tjh/o6NXQ6bzKOMe4W89+5do7hbq9q4e9e39LYsaqrW7LL73hs+4rdrw4UpJN
G2HKo7mCbotPTxCMgW48vTZ+N+5iZaoNxRSsTW2m0ZvjAH2l3LdDfVRJHe4RfW6knf3tS4AF4QCp
1wsqdx7xKmzAqzoNj76VGxh47PEhrKLqHBdFcoonIF2+Xp7/+RHCv9AH2rVbpTuRZe2+gz/T26Dx
2IHAZMgq51wOuuRXJYs0/Gv0Uf/s+gEyzpA330pVgwJ9HoRGEoUQ3Z6TmavcaJ2/vRPO6+y7r02H
ZQJcdpa6qB2Mjc3KZqacvJNTxF3qlWvkeOHZwwSEa6kq13avm6gSt0FhTXuyOvYYnknvHEf1pMBb
LRsn/ONmNrI8eAcYIg7JYLrnLPXpOJsN9q4s8c73x6QZAlXwm3Xd29aDVzffnS7Np/u9OjnOHBWF
keF+as63biHXVCTJh+1Qxpd8Pn2QPPeKHUpb9cFmnEeCoucm6NlXXhw1EJ0Ecj2Sgs7qS44cUquC
6jMP7Z8I+/iXPwSgdDv1B/DKkRzO4q+Ds6ZNqvDXIveFwBIzRgBI+ceqEIza734o/PTBMc+10Bse
NoiE1+WIeDAjhapHLFJAMDSDMPkpk/QlGJ3um8EQA5XjfhqqxEIyOtUH8xmBIE5t37Kpx5Ic+uJq
hRrZ3H7uv6ZaASPJatVLMlA0T7mGLhAUuMsSQEOVcPXlNCrzRDBBvUIroAgCmPUuRdweCJ/y177E
ahEUaAJMIq12GmFYW7Zk8imAykivzwGXH/TDLtQntalTOe1tzzbWLYzQgz2G/sp1MvfoIEZeIVnX
ThGrBi5+vzy7Cn2lXQbq0pK4ySSaeS+1k1gLT1XlW1DiNy+TxkBBjNTatPXsXUuZwdAfGh8BXbgH
Idvyq1coA7ERfYdRedZrOfwMLV093S9/ezdbuW0U09/KKbyLgm5z4m/SwOV9j6cl7wpTURECHQB1
hA2v1JdOKftfspyerGawf/pKPIuxTv5kmXYDndd9uTPjsW5178PFQsdLiJGmaFSHPSzBV2rpObVs
HVcciiM+Tnb7YGbnKPvevNRUVB/b2G/OEOKaZTsO+TMeymSF/UI7mimxUi0ylIODk3qt1XMV2taa
jcZgsgOgUG0xJ5o0hQrkUl1u4w+s8t3A391MxBbt4b9pa0V49GGy0KONmlMfZVx2KH+74ZSWbDZi
PKvPmbCSZUeAxwWDcg+YsJYvTQy/qjUN89Wy8pbkOy25FhLIS+PG482yQW4x3sYf3aye8lB+fgo5
fes5vtyqTV+lhURLNKSm2tX4V9GPFbGgvOyFJLZ5bor2arz9e98JFmKdgF4UoRTXA6t6aOEDIyX1
TTi/fe63f63IOsR2gl7d9F4TVybfivuKBLL+c9RoDcpRBe/2RNGrMrz2Zkem9pB5QfjWCdBfhtCG
VzVScW/0sXgx+wxbaZ8GZxOr2BJctv7cwKZdlgBMTh00pVUHOuGo4zlYN8BVDrokb6ZKw2Qvc7ZK
MOqSXcPks6VVnz5h73WeKHkX2zGJnJ1EhbSpClTWtUzVWtIPOtTaZLHispJTwHC8UmQ/PqN4lstC
uOpMT98kJgJNcKAa2D5Tlr+isJvoSkHlhQCRLigYaFebXeeD9K3+3fTJtpJOH32OXNaRb0xfaZTf
gIKWf1xtOlUNTEVbmqDrHf1Xn8pliOkD7Vk5E5aqKqW/vPj39gcuZadwFsMZzPZe66FSY2ZUVpj8
sq3Yda5qfuo2OGPJN78rO/zw0F5/1RrZKmNsqI/ahNOm/Cai2oNmAg+5uhYBysZWifQNKgVoAoA0
Lw5aj0cGH/ydNflO8UCmJtPOsLQVUgTPJwGsz7OnPtbiXZ+28a5LzP985bQttV1AxoRc/s9j96/c
xi+qh/8+u5m//X++89+nEyuI9+y/z/z//kxDkWY12cb532/878/dn3c/DQuiWOkQERORZfFOlmO0
w2jxn4P3v18VKWnssI0QTAom5cGqjnlH+Qkyyc6it3zKdaPZR8pe3c/QF7uksbRFucv9aQ+KrjtN
SHKP+ciOJvBOeVdhVki5trt09IgpS5AzC7y5cyUnWt8f9JM94ULshYn5emrj8CdmFUseTKrlRzkA
E6So/VDWesG0Wolz7mcW03LFJr0WG9cC/OXkmne2CQYdUBgvzdZBc8IGLS7Fm+6V7l4JjCL3U0SE
7hGy1Ou9pguVv9lzZYfHwq9v0FH8t8z2gOMM6gfIZUo4/NTsWqie21YqIGS1rG++wDqio8NujazY
GlGnv8ue5BrbxHKtdHfTKO4rt8zIsRsJZbFqaT0xdSzN2Bl/C0hbtNAbC4WcMDEDYMSbltjmH9w2
9pByMn7T+nwfkGM3pDG3frr25FDvXKako3wmsg47MFlqD838/Kru6dZ4b6iooCWwetwYbIbYOLa7
vkl/IkQLdoc8l8SADh8AzhNNwYzxZcAqeDCzZejEcmGURYLgKj/C7wmO9jzsm2NUbqqawYa1JtGz
EeG4vZdoy8QEkVD1Bm1nkTmLCpKEBnALWQYMGfKShg5uaN2P6dKE+vBk5TP2s+9JGRsaBPrlMYHA
v+qcb0Prj5mKXqI8Bqs7BngzqYHpcUFwPQK/pWGc/x97Z7YbN7Zl218p1DsT7LkJVN0HktGr76UX
Qo3Nzb5vv74GlXlP2spEus57wYAQsuUIBYPkXnutOce06B/cxM5bQR2zqci72tDv024iaEzM4qLH
xS4Kn0n7I/orAEG2JbnQyic6TnTQxqIO2gl0p0G5Gg8zBqeqWIicSMBDYnbXsqr0owFEiIzbs1lz
nuywtXYEdeepLugtMTtpCmc8G9zR2dSoor1iymoQcVW0Kfq82Kd0afpZ5qdhqfOTJh6rNKmOFipY
6FnQ8qYZhEBtdgZ78QE8Xjgv+2QNP8lp4fdWR/aey7QYXB9VVMtzEpdkjhbat5RYRaMeX6opxZdZ
D0/aSIJFeu/E9vgtW8BOy3Z8SZe220awN3yJawfoN1AzSb+XFIxhs0zjrVHdqq3mXuIhWbajBbIg
B+xsq5Awyz43gUUc7Kh/KZaRDnpr3GXV9zA2X5wOIo7hLPauLvoj2tNNuhSHqu/LR9MYhiBXSyBo
9XyDhEYjlKzaKHaLXK1Pn7umEXihiUdQ+5rTDFxA7kQ51yOhHpFllW996mwNnJi5teQ3XCDtUTFX
h8aduoTG40Qk3Ygu1GE48mbaRDuIuYwuKomix1AZIqMAat70yN1AZm2fshEabNgVuzHW+/0Yo2EM
YWYO3SJeohr6NtCYJcA+nnthoao3NkT2inQsN7G61xLWqVehJL4y2cieiYKioQ9n50CzRdtMqnJU
K1O5NxpVQSgd1tuxRR5b2d5E0UNnBUqV2reX4A+HQ4zH5h7G+sXnv8Vkp/pFU1fnkNSKq76jwVg3
dyVx3M9lxh6rdgbr2mhSzO9uVwf6DCa9yJtdComWpD8KLit7R8C2vGQGwep9Sqb8GIrnRekP0mSY
VqWxeT/b7xEqfvZh1jbhk8HfRPWh06z5ztl/kpoWvgu0/22UdRR4NQsAiVj1uuB2snoQgz2/r8VJ
2yslrcGuuXLc+HKxqU7cJb2fCA98i4r8zW2F9RJNlPlWRgNMmLCL8hE6OWqa/Pj5aLRQvQtyvmjR
r//y55cvP/Pl//3wXz6f4s9/1po02iH4PO+cOmLzDAKOZgpZ1OuX0eyB4f75/ecjo4/K4+cjeGez
3m1SAdzChSyQY4+v56NuRCd7ho5eG9l8HFbcSkpeQUBIeAMnB1Zd19eN6ndDB6hJjaQ/3DSZoZ7U
EKrSbFXAWjKaUvOtmS3U1PYCuy6aY76C6a2PVdK9Q4ju4LqUYEmaFdtr9U0DLHB9WCgaKUbro6//
0lvW3/z8D3/7+0N9Vm4rXau3oTNMR4KMp2MkiJ5UeUtVb3KftYfq+PmIYGN+n7/5uz9/hLJ3w/av
3lfrsWkb4HzLXLdenyGeUAfWCgqjGXaaVUJQNdYvv3+vumoD+DFpjkqWrlSeGUSMGY1vTPrq44gs
PfO0z2Pz+ReFprO9MkitjMKDVkQd/UCjPYrEkoGayJxLOj2YI4ZyOfa4Vnjyzxdb5jWMe4Ge6oSd
df55elQroO/zUUnNRkCRR3B0deITCIohNbYtOlnX5DpxrOT3o/R5qLT1UHXXI408FiRiklyNkMRy
I9OJlCyzXI4LCDuUVw4sH2eefQhA3VG0DiUHkBzIWy6AA2XcOG16PcG38x0iNCBVMG3TB+ZuNjKo
PTBUdkF1dipbfdzEDjOwOFHdY+nshDPRKZUqJDJQSjh1+PL5qJsKNo3RDMaeW62Mxv5I3J+ZkdLM
w8+/7KI53NfltUNSqYnK+wPrJqbSfnjrLSXeaErtUEQQi+OWeb7XawdNvqj2k+kur0biPC+qdg+H
EQVWOcZns5JmG5XEm+fBcLYWyrl3KK4tM/1kutFW4cBk7yNV2BtNps51Y9D4asjwJWOAgSCMM9sC
mokjB23xSAhfbCbzk6Flh2XK86CaFfUMAAl7f4XgJ05bcPJ1Hp6n7CnIGDCi9x6BQRear5ZGIi+d
Ry9V7Oi8z2NYzSMz9DibyMNLHdxK5Bwx9yVu3GwDYeXNcy0AjqSKXp+72AUuNViV/oLfIBrr6Tmr
okB8AjLF4F5iHdw1McAgJ443CPpa8C3jQ5rgSJnMcJ/NzXmHEN8fnaR+bywoMIz9XAIYqHd0TCmI
eTZqPhDztZ6xn6ctc37xe2zF/7EA9NW//w8hP/3Ha/EzCYCf/50EYIjfUM8LoCqWZWkOOPj/TwLQ
td/EGsgiLGFa5JHqZHz8QQLQ9d90xE6uihQa3azmAAn4gwQgfrO5nokFcQzDpu7i+f7ff/2UWtN+
+f4/qN6uSmrk9r//c3X5/0kBcAzCa3ghnTxT00U99UkJ+CFUhy5lnRsJYxqGy+4DvQB0VyKEevCv
g3H1+9P9+CI/owbWF3GAnLukmBAmZCJW4Zf44UUYWytiAQFCL3bsNi6zg43DZjNYVmhZKdPx4998
PQ6ni7BGtQ3bsdyvrydcaWP/TEFxOBGMDqegPU1X6X3VlAZj2aa/io35Oe+CN2jafFoqH6GpC0Sf
X8JqVKUL6a6uSbQRiyqtqPNB0w587PCLmrwFWKSTSZ8n1sZFweK5OKK8f37La6LGT58jv4EjDM4w
aj7bFF9+A8QhGtZTpEKM67f4ZtygzMDYWHBcfxEjtAbPfHklU2iOIUxXF6qlfeFG6O04lV2O8V/Y
Y07yInRgxneQqDW4nEnpFWCU//m9/eX0MW2OKblWFM4IQ76eoyLUMOpPLvhkke4Ms38Wujb7tY1+
X2c28osj+ZcrYn01y1A5T4UjuC5/PllB7MxWXbILB+gJak1x7AeDtI/2Fy/zNx+YZamm5bg2Nlje
2M8vY8xmq4Yt1bc70SaoCgudKy0jrDt5uvnn4/dzlNLn2WkD/hUECmm2YAT780uVCLzctNBsr0F3
3sQ9/iGDIX24KlrX+b8T5EiXhAKZ9p9f+G9OlZ9e+Mt1jxhNme0k44UruAt6217bqb4tJH5VSQDC
Qg/iF6/IvfTryWlrGn43R7VNS7fWC/WHO41RGdVgKFg2kOKi7XWBOVaDck9g5kVoh7Ffov6K8CL9
8/v8m1PG1kyHe7VQ0fwYX151SBMu6IQdOfiW4rxMWvsuQiit/OLN/epl1sioH95cZhPnix8Epyg6
x1Pi2Oar2WKT+cUF/tcz04E8YzoILAxV6O6Xd4MeeVobAES8V2sGt2oMHSFqKmA7b9L7dgz++eD9
9exkTeSPbrEMmX+5uudyYdBamJZXzGnveoXuWpHP9I/UC0I/Er+qp+iAKwU1QtS33+tOd3/xhj+v
tZ9vaT//Cuuv+MOBNYnlkS7LpGcgQ/HHuX9kmJWQrGCZB9FnNCOz6FUf8Rm5ya7TprveBrMWNuYz
tFI2rxhBf3FQ9L+uKC4XLvNqx9RNzXHXE/2HXwmvkK4MOqoQNhIr91pXn9AGgMbO425XhA3Wxx4a
ctXH7clWk3LTT3l63uYMcpdIJbSUBG7kyJT9qYIhLpVYnNMmxkCpamLXges8Fa6i1L84Rf96xa+/
trBslyVfWGuQ4Y+/dhz3VWd1kwUEKz1jKoeEfW6A9KY7SaY2VpX45p/PHhZYnvLnD49jRAqpZVsE
zlDH/PySheXmqtYbd3WIkIq4ZDfPlt4vFcs1Pqa4LgQD7bC0gT8arZ4c8HqlyOJKNx4MwrRmulk1
0pIyqV6XBlu4djQBYXQXy4hBGsVWkjJhsYFLCOQBVo27KeEuEIZeqjeWcs39b+kIBLAxNbQbm/vd
ZKBDlqGFYqJznIOUA0lrZCbm2ewAacvTzi8rNAx0FxUxTyStTAwylCCDzGpgrtIUlGIkHDemgWgI
nAjToHByzJtisrNcDRrRs1vYgRrVlmO1ZJk13Swtrr04WNJRjWqvTBHcih2h4qFNznSPBAyX6CIs
PeB2THJA0EFJHFQC/SLZ7FGMF+b7hBg9qhi1yoozfw5D8a0yo4bRp10hwAV5aGbQkAhIsZdim47M
bK4z6oCeuC4HcIYMuoHcrnPbruzYj8M00mA7jGqK0nJUzPR+7ABBw9LQAex4MdIg5yimTrU+MBfz
Vk2hpnimSMaRDi11PLGu9ADuSeNDz9TORP0dazXOl3qMHPWbRMqVXpQYFeLH3AAv/GjZuMG2dMqi
OvIwPiTtIcsBXnyUfZXiuplyo1afpozRSxaoExlP5N+pFZg4L0zGZtWLNqOwzpVJMUDk2jCX8hdp
mUp3UBDEmu/N1IMuQvKYuZzgKYFD6HijMVo6je8YFj1pZmFhZ5qBdjOUFKvmnBjvgfG1Fk+u8zgx
c0b7P1Mi3elE2qCaAnhQFiNdWjlbQOpiJUUS5FS8pRohi6T7WJrDFGKPwnyGoRjOc1fAY+xDEObZ
xA2kBBkVc29K9YlS3yNGaNRPNjro5CacVIeMEhTks37q6OOqG4r7tHhUdN0Bbzio5Fhs2KJgV+jL
KbM24ZL0CtCoRHkCsSK9xMV5tXW13in3Uq9a4gTapltOkWQLzli6L5DOJzGuNFJG5jGK7rpBbUPc
2NINob3ihBjhn4t6rD/cxUpycq0JyEu/CVmIvuG0TET56sp+jpDBxnb/Cq9KIDLSNJq2tF3rJDM+
2lRZqq2MmewS4ZCZ7duiDsV4mNS5DvGXJ45zsiK1c14jU4sQv8ygaZiTJhrxb23GsBZBfdHj/FGI
qQLeWjYNdWpIXLfnaqZtPFtSguAkC4ZAstn0xGxXiIsp9uPyJVaQLOYHvEEm5SJ3NGOOpS9jGRdB
5owLTJHc7hRhZU+oFFPELn6EVkuqt3pRo/ExTjQzyRhA204jSPeJKFOZbkxVpUbPTjOI8EyXitbd
mpgo0P5rBhO2b4UxJPgI0A231oWTqNGqEU7XOGc1H6GDh6227Wd6N6fCaY36SsbZkL/rtRIeSkRi
8Z5sx9LEZTtikPQaEpcGIj/6sh8qprFZCZhIsedlUr3cLQGA0OVuq9XbEDUk8zC7mOvhZZJJX15y
+3Urxy8MeyCrpk0TgqSKMGpDgjDaUR3uNAxUuw7ZaXPtQCAjNCkdJe8kqRV9+chDK43JQqUFLi4t
vO79i4KXpVuCHDFAcrdEdTOG/pJX2OaDAciMTPZlrklieRqmmCjc3H7WH51IqM1N0s04N71KBf5y
YSLKlk+c2Lq5Y18ivqFqZifGaBXzydnExx0mv+MOf9pA/7iX/Wt1xHJDQq9LnWmr2teFGWvq1A1u
aHlzN6mHLO0rBDVKTkhR96udyN+/FEupriIkpzz6eWWb69nWUlFgITdqrICpCWqOaeRG8N6f/3kZ
XRfJr4uopYIVRChFKfb1XSGGXSfqVEAjMUTrdDc9JKm0t//8Kn9XHTik2NiwBwz7sxPyY3UwLVRL
LmWDp/QkcKXGewVFBMkrqqyyXtWUzi8+rK87x7XzYJoUwpqzbue+liNO1zCObxYDkWWXlTCMy47L
2qhlxUWuFf2odFdEkK+X9+c7/bcaYRevQ/et/q/1/7xzl2SAJ7vPzsyf3+2+lRev+bf26w/99H9o
5/zxuiuD8qdviI+Ku/m6/9bMN9/aPvv9+ckvXn/yf/uP//Ht81nu5urbf//ne9kTScWzRThffupo
GZx+/2r6/IWGeYdw7S8//nsDjC6XatPLov/DnkysBdof4dbqb+yaOLtVVTf4hKgbqbz/ZGFqhsDk
A8+M05Js6391wOzf1j4Al56jOviG2az8Ox0wzf1aQurUrBYbHYudvys4UdYL8Ydiu21SrTLy77Nv
F7G8GdxO3iw08keFaTSCXsVHMlIGPerVoIERQSIR+Gx2oTSDtbq5kRK0BjXusHeUKN26GSl2mmKb
lwW+wwtqbdTXg3FpdGgL8IigstMY+ZeL8Shnx9rFqJRwACKyimZiFTWubm/QyPQLmcHkUDCOY2od
TYPxrp5UNasx0V2sVmzn+9UvGx/JJ0MMl7G2YhcIqHMZskpIejPyvqK0DsMsz9yytTZDndwoZlX7
U5zcxWE8EEh71TcQekmiVhnUJy829YonSrfymJfRbm5KVqrQ3aNjPojK+Z7TjR+xvJ9PJMqgtTKs
TV+m9BOwvxmm9aDj1zjkZL8uoK3rKZ02zHNghzDiTtKCEUK5QXAwYDwXmT8ofkbkbSRxQbB/3iwR
LprlkgwDXBQyhjZuxx+KqE8vlpK+sXwylaDw8DLpPBlAlGyk+ZuipBHUifrYjmi8wL+FjArlHGAK
elVBbJRriRq5B5KFrsa5BiH+XZKnY2NOnlxiVTX7YRDz01ygw5+7E45PZE9zdZyLpPVKyaBaIrVa
DPFgKSO48zy9Lqp90hT3LP338axeAUYNULvBRY/z0QeUPBItHJII4s3u8sQqeyknd99T7wV6PIGV
501Lhv/zxFnExCkWKLgIGdvhobgh9mSFM1eXobtc6Yg4LdxfXk98FcYumD51eMh77qEpKQ2B0FFm
EZR63yO0dGpjI+Lke4apHfddeZim4nU5k5OCKK4UjZ8SDldatHlE/y4rKBpOCBQjv3eVZDkIYXzI
WT0fctFuW3zo6Dnc53y13HexPMhcAdRIreyIijlQfRmvpOskpAdnWb7Isysz1a5cAMg+SSwfMzHN
To4wSo4Z/pPie2kkjRcubEObOv7edMo2L+37ZLQeepMAV3jrKEuJ43ldS/OgbsTOmuMb2ORrgBTA
52RRT7rBBk9X5lsXRty4DDc4+Hnytn+T+hXRmZrXmiGeMI1ZvW6nN6Vj5/6jzuYES/UaORrhOBmZ
CeoyPq3ty4DB0APJR4hnm/4um/jko7i7JtaSPDMbPqVCpT+IZKs1M1lOHUxZwVJvEVaG8y1oivmq
jcNAGszGIir6TVNpZ/XUJ6iuEdl3bhNYDKCgbHbr7YStEJq+Y1UJ8m60WyO2HxI7zRjotzuEt+4+
Bcm7tZa22URw+I9Oq+DnWh/9+W2JxHinzfaJ9OLiOK9fNC3/45FlnSkG28IOaQGXFVgINdCn0CaY
DA3hUV+/VGVk7mr64mj+rSMwFzDmEGe8hc3U2eeXOnKRg6LH9MPqokYxpdbPVS3qrRTLfUpQQsIn
gjOuV4JG3zjsVDBHncxeGX3IFNZ+1rOdhYw1kOZUo0ZeA+KkM6KlG2PgpzqdCMQvno6QlI2TaZ04
uUlZmjRz1+fMIRu9T46hhtXPTU6gFNPT56NxUpM/HoH97mk+eHVR4n3WWvKZozYwuoGIqJxchtHO
LrA6SQIPIZ0VBptgRIzEaofyhNIuC1pRRr6OybqNM30v1xn855dpst/GoWPcuY7Po66D+5oL4lgT
PrdJW4hndhroq5LpfaYaeyVLloDUY04pdi2QtFLyopTSLo+mU6GY0T4jtp14U5gEDEimACn6rda1
Z4bCsCj0XPprwruvosdUVp1LXaH81vQ1bkmHOlSirm2j+IJTbVNjFWDPNynbRoHD4ozFY9yL5wrP
F8N/sq7VadMBrtlW2V3LSYR5HSRPKJGz983jmBbTUUJzZk0JdH1YUUh1ctTv47i1Ahvfvj/P2o4w
73afI6mBjYeynPF1D5SwutUS4kng0sC/FO61BUnkhC/sMhlEveMo46dolwLYGMKhaGAj2aASou09
HvvEOENT3e0sTOc+ESuPtcY2XtWc9miiES+CosENlMaVSfQnqT0qroAGOntU68SSpfVN1Lk1jEKu
5aaz3/jAFIi77HSduUULz4xVn3AcNbpzPUN7n7Lplrlyf5fYl7VtwU+xnG2eKEZA+qbE9e5n1fiK
ZWsKJiQtDyKnXRbqHF7aP369TEjoeuHZkZi3+miM+zLFA9Yi4V5FU/nWtDri5YeIJSFjmRqq+o2J
yOMC1c+32EnRoIiJWyqsZRPm4XayFt6SKt4YpXPrIHUmGInGA+eAcaOosvnCcovLbOrOZxCeG3Qg
d3gyFt8xm8ZfpivDBI6GG4dJ/hRtJ2RQa4RGC2BGWTaRYslzoZWA2aqcD7GtX5aK+7PNeMPrleik
2eG0sdthp2qjh3aHEMDlPsGxuXWiucbwkBq3MWqAxu36wJYjZujKUW6QcyN8q4nScVJOWVEE4O3J
5tGTNFh6ogwNEk2xaambzkEzj3JkOs8LWmSsZGS5mwLZmEvoal5mOxJtbCoYu/AHOUQBqc8mqQUJ
seS5eqwlSGhu2O1VrGaENtA83MVodGFFfXQuIUAi7pItAJWnCpXtSbf0CoJevMmBfZ51XXgY9Ho6
NcAH6IzSk9XnsLno5UdiloKpxoLwb01XiPDorjwK09cV5XZZ+upaE9l8o7bpOWCi5ElNAP1oxoAS
rsrC81aNkR9KeY+eIaZjMePZQw/2GCdkVySzua0HQnkY+WabtlzXJMAkHjL3E2ECJxtluz8gx980
bGRTLPQF+cFeavbzliA/UHtxRIgecVyL4e5shdM9RSQRoPE3LuwYUN7QWtObGsotE5Jup1h9iwid
CAbhVk2ANpwmmExNoCDjPu2jG9nl3001Hm7TqIIuw6d4UxWcmmxKGP9X+bLpahduY1qoEKPHY9p3
22pGdJ+mZkf2IpbNLq5HzySbjcjz7IwI2+4sNpz7PG/6nQsW7Mycq/uS+HCMo9caCR24lIWgGMAG
W8Nk8ypzpN2DnsRvezI3UBoPG/aaBmuLtfiyK0mFvKFTSyIUu/pG6U4QN9bew9htZzV+NmS47KcM
eLIEPLQziE7Dj1q+FABLAmYrCsSbqgrKYpMsTfPYJfKZ5mZ7Q4ClBsEgJcshWTZql+mbvqhf8cNp
5xMpyyjI1W07ZN9zGE2e3iNRS6DJbmO6KZ2foXldrR0lcpicUZhpvGvh1tIVSNhE/AApJzoM+pGO
YN2zFTCLmGUV3+qKCG2IPvg0pMZ4OJosargK+8l3SEvlltfCaiYc1V5MkHnZsOxV69qk11aJHEqI
7Bt/Uvr2aOhx6dvmwIrouLgewsXZLJJPhjisAgcsMp8RlWiVp1aAFfTOLglnpMF5OQy4ejnI6jGZ
JmcDrhCrWovprNLPinlRd1ZvPbklOBwBZDOxmX8lK2E20bcQK7zKhRNhgQ9BE5J2m1iAiK66SN/n
efQww/KKgO17S/wsB7EpwNj4vaQgLO6SSmhXppHCLLzHnehTfhaHpTSKiwir24VRz8TYJut9pzMC
hDjkpoGTR1sAnWSAHiIMPIOJUb1VTAAvPr8odnLm6qQrLu7kK0AEJxLPwA3aHWkgbkNumzqk+w6u
30WjI1cdjRqQP9HMRLKUqhepbbDOa/dOk9/oc0OQvT49J0p/mbbc7uhWcQMs7At94LMU5ki0e9qC
dMPdv1FHTbuYCbQ+DcSy6iJ/a8oECnA1vZfMEMFYtJtQazo/nWmKApZBlzaRULVElIVO3sHNacb5
TMO4h9Efy/I45sc5zbdJXH1IQ5BMqNhPU2RDoZ24MWDkpsmRENahbejrfTcxc2i2we2kX/3WbXaD
/nkkfYgsBrS3/lD34xGa0IOp1mRS4+AOMjvat/3obEU7bVoN6k4j4uPC7MOTNu+XKAa62+oQCJrR
4G74f0jGk6AGmkc0ikl6IV+qeOHKoEa0wNQVheM3YiKffnYecpFfYQ9TNHGrLnCN2kV9kBFeXNjh
a/FCNns8V9m24dLwEYfCORiBY9cuBQBSxk1ji5PhhFtYwEOoFhdhWNy0uT7sO8yNbnlZZIqxzaLq
Rh8sKhsgPNySLN2X5l2RZ/ski4ttSfmp5KTcRO4UOE7/La3HR7MynmIbSAfdhPti0p60ZDw22ejL
UKfSwPuLkX5Eql3K1k91BI6igDbTs2UHwMTaX9xCwRRsOquuvFetpfHLqUHOmzp4dTL7oC8GRVcC
xmlWiqcQma6XJ/q3JevjAKbAG3VMHxQdQHEW4410GbRUVniXyemgNYmyC132zDkEMExcYhsZpeNH
3BWcBdXHNExzYLBXwm3xIgiruWmKsANFTXbOzFPO2lgFzaKy1Vptm+N0JkWobmkX3/dW9YbXND4k
5xbGd8/t1y11qnSbsVmm3Yx60IsL5wm22YPSRFNQduAdrY2drxfmSIa2bj4V7rzv5uTdGWnElj2Q
O2W8M/BxqGuYWsGOdw+B6W1xwtts5F0gzbWV/NLSlNQ3K71Gttbusjm5mFrjkpytnRuSTqt8H3Ic
00yjWQly5bVhVoNFyvDLUb8XWGY+lwcpXxOr2ed13fuYQYfRwXyZgUd35hgdu3lGhUmBTnrOhODv
jCi3xylZznKkoD5O2slL8+XSkezaIlc+NlVUUqRRZq0GVTPXXoyx2tOA7rxEWDsBcc+IwFvMzVMe
OdtxcMpN1jYvS26Cdmiu46jZ6I3OLw3DsFcHkKvKWf7o3ELOoiQhl75Ly4luhKC2tCiR5ri5lCa+
Q9dd3/KwdfLc2Gs952mFiD0s1RurHOEmzmwineo+5IQJRmLj9JJMUMhtXla6u2K19aLSDZSm0o8M
DBcptQ1EX+4yeR8k1KLO4MXYp3ymfKFPtjtXMdi4aF2cQvjzyhKfGciVNxO5mwCN28cwk/ahudBN
ltpoWRxf5gwn+0uMfJcdcBR200QZWhMqv4WOSqDMzjYk4GprqO3HYCNGjbnJhzD+NqYziW0uixuA
QTu5mAHhbwASjZOU9VuDUNpWBc9Ni3o7mpqnQ7HcDrZ6K/r4ESLSHvHj7Kl7N7c2zFpxwA4azBbJ
8TGtVEHo0TLGSllZ7aiC21IHimvmeMzjwaMQIQog3mLrwgFjI/ZHQ2SvbCNc9pyRauUjINFSVi0h
3xhk4a6hwzOUSPgL+gX7wYmusNECn7tIem0MjDwDalBAw2jMqN1Y430CtJZhWrypLLwidaPBwSOH
HpXDmSmzA7fcbbSEt0qh3qqVfdWN80eqZJTZUX0IW+VAV64KMDM94iJ+Qq9M4kXB1i+U3AumO0or
7OAya7ny5EPUc2UWYr4tQ2NrxB9Grr4wiCEyoxz5wEVz2XFaox328rL9ZuIa84zMfprTZxOaatEV
z50e3itZDuAprt8j3bpVSeH04nG4Qqnz7gC+rnKATIgzgrEhMy3Sz8KMYnvK1TdzMRv8H9w5K85v
vU6jbZFmILykvIKE60+Ffp9zZ9kZgIOWVB7XS6OJ8cCnXXhn59U+igiFWZoro9bYnLtuHPTMFfGp
hW9ZOFzr/chgmTrDIQpz1IkAj8uAEMWXMjJgTljGFeq+lzRLXxyDJLBhzXKJ7xfuB0sNlFGm5AZO
JD1njXk7UkDQZWHDn0e7HB4euji79McuulpwEvnYst9wzD0NkfVuxbSw6kXdJj2jqhYw/WYcU+Ti
1i3er1uTjKtYo43TlcZbnvVXmSvO+w6K7BwvH0jGIFt0xBZIjbjZRqO56EA16KPIJbGNMGtnvktd
5X6x0FX0RIt5GnHRht4fx1glilPpjiqHbcsAa5/RNvXdAXrp0HG/XsB3UApUe2xIBPjS2d1oaDBk
j6tonPciF48dgvPACsn4dbjVdBVlwsDulcrVsw5F2lbgwC7NUp8CRaeFIvLkBKOCYTR4nVnsch1L
ORyZ877XbhfbZGmK76t56Im3xLoZYzALRwLyGHDu2zy2PMTZJDZn1VnC7mpXql0gw/QphgcGWSr0
XVkZO6qLHdnAEEHn/pL+wnJmaGZQzPHkS+I7PIYztHT76N5mwSQKT2fnWX3v3SXIOq7PKWkytkuk
Vmucj+E8vZKcOnI7wPU2E9oSRTjdwiRAjr6W7R5zbyznq6vG6aUdICxw9o2pbk36HPFSNGcxlZ3f
D1O/ywfiUlsuYY6+ArT+0KvRLazqssG3MIUV2BCDkCF6U1lsXgy6AQJYgyae9uZNVT9UA5ssre98
JT2wUVwgJZw3ujmfGRIJTzmQHjQbmHVcrK8a2cfxiJyKt31W9Iiv09EkMMXlk4FiLYKwaF47d46u
Srt6ZqR5HGbjYy2mN8XSnqn5eSRntt/NgP2I7otYPOTyyXbEJT27cGd1Wqwcw3A/zfEt1+ct++eX
GDKqN5DyYChY2FoyhpWevm2a3RqMy0nEGW9sJSNZGTSyotjkDGtsbHoXBKJcPyaqswXcbZDo6lmM
+qEtrAcNaiYj0et4sa/YUJ7qJemCPlXZjjCkTcz5jeObwjcj1DrvaNsD2WVxqGmy2y4YAg4m+/xR
gb4otTtDmoxQHZACaARtv3LVSzcJGCAcE2RDNAqJqmZo8eYW+VOS108mOS8M1dzVG7imhgskARmn
io5J9bA6GMXU6PsYvoHPL7dHVxNuWthSBCXmr1PpPIMaOTim0nB1LNrDUC3eYPcFPbH4hbTS0Ve4
kaN80Ai9BQ9O11++irJzfaJ0PgZOady/l0UZRbABH4oIDFhRWGcICSwvvLZD9zoS1XNXEwM6WrGv
RMst6D6Wk5smpZJrsvLClm19TE3CE9txCIgYS/wJbouMklf4/v1lP6+JkEjflBJPNDEGh0gB6RIS
9EYTPeo2YUcK9Zw8WGMS7bp2OK+4zM7YHHFesDee1UAForqZTIWEFaN6mplDnXXueFqRHJoVPtDo
P8xWfFfVRIYacQchk/rbcxRZo+eZntb1mvHpVZppOC7xkXtLZ/ldzrB7Ms1rpv/1wRbSD+M53y22
0XjGdQd+veYk3yhNUfujSgcoI1ABlYgaDENMxARz7iClTbSwccENGGE3tvN0i/bh1ESm5TPEJ/oF
n11bK3t2/k6O8iFsubI1OkdeCsnStMcQ8Y50fCRVj9jkcEuDu1OGxwUdnzFJ/TpJdwIBj9fZBWm7
rXalGYnrETAFPkYfv+cQlIYhI1dTsKMcI0Pb1Wa0r7T2f9g7k964kW1b/5c35wGbYDd4k2T2faZS
jTUhJFtm3wfbX38/ui7eqfIFjnHnDygQJaNcSlFkxI691/qWia6q+5HXxTOQDar0rLpL3dn3qOGO
yMmX2jgEm0hjtcyMcDnAFj/xssagRk99ozlgoOfiIwIj0BF/A9qaLbg0OMz29YcNHvqUBCp41vZN
yTRlOwk1BnU+gMnHk9ooQEaJqEAeU30quU5gtGoi0OkeKGjCBeL872B1E4Y43SFH7LmY0DtNCYuj
6rA+qKZAUk9cqOVMnKzi4hlK12PK8bDY/M7ayTnZNJdthRMcOT2qZ/owkJH/7JPBLcBpBuam81P2
iUri+QRD4ApOQ7oPWLMsx401MnroBwb2mXCX4PfZFTOIZP6HTde2VWmC61icNlmswiqfOjh4hBXt
U9QEdtw758lnqU/D9tlUYAOQIZzb1fynxJCjrIHlGrMgg1NYEWW470pWMjYR8vYmw5tUSFjaF9ia
KQctilv21tcBhHlECkqkE0JRfpShQb7BlNwrk0fVClRlQeE7etIujjUCNEDB2orTur9sIcnMDZAJ
sSNLVvG9GzP1VBxsKv1VOgBkwfh+pO+M2bPgoD3VbrziBAwhKml/Irwp1iwYH33S6FvDZhpGqBzn
bmtmCYeluW9nH2Es6MAnobkvSojNiajWnTnykpJbz1YXyR2aSXddBw3iCjrfsOemXYbOy+vrBJlV
Tspmqfj7qpiY5RYKQBl37Qs6eINh96sqzMiltzvisjt+7TTPnuDEEHXbD/cu4VVO8/bTKJVzwomE
pGzHs+OcRy3m1RzwcTLIR6Lg+ujmCMF1EXUmHwEQSdqWxbsxw0eQHm9GI4bYZsPNkTNSCp7bJsMM
sIB0sdUl+1auNV4+VpylGp2ijE4q+nYf+0N/1Bvjyxi1d3pknCBNtkc+PCfkoS/WacWJykgDDv3m
8GbnnAvU8h3f2pWx0hLMuk7DMncPhaMeUw80rb8VZfpZqtZpqGw2bFAtpZ48TwXnlrAkc2ESd85s
96GZngCUe3rV3CefFbAAVZVtoEqvfmFyS4ieSzVs3jCO3lPKYTz/VocMWH2EQ3uAi01PQTrIsOY+
FZOVxZiweAZXpc3MLY/8XrCJrCJjaJY6m1tgUPbEASEsugV0s3ieoRpexqJIC6dfBHmdewB7njJe
elz0YHt7MtUNLraNuSsyt4zGbn0/MD9iEaDcKtblxAaoRPEG9aO5zPLwZwbKNkyT1fQzxIzPmi5D
vNqRQvscgcMqInQRhVa97CxJUKWg8dtz4jRs7rZgoKjmOs+SgCEtOzqXrg8LRBD+JhIy0MFOaNCo
qChLlZfJjg/sy/BcigOV266ubHEVubWPwjbbBBBwaPGnHwX0ec/pkk9IirmH2ovTYzu4Hlo00OHT
3GauAMYl8suOxMBHokdA7LI3TLSlEiZDy94yGI5mCq8nEtVStvnVYbqwWA7QEz7pbJ2Spv8aYl/d
WmitDhlsSigG1gyxp6FLaht7XGNBcIUgdqPrtuzQCK6M3BRePYhwZRlVvtKncdfK7jGIZWk1o+cw
Il0nXfI9qaJHrTYv1OX1mnYkj1NFVVcS2Ll0aZhgRpXhKrc5g3cNJXfmZhzeJuauhp6d6MqO2wge
ZeVGP+weFnJnAiwz3S/d1caVGJsbVNydgaLviQCA5P+n38Jy//F//49uILj5D3qfD7aq/Lf42/mv
/KX5IeQWo5djOUDYsZyYAinYX6If3f2XodvoUvHEGb9kdP9P8qOo/8K2NSu1VHZwzdJdC63Qf9ve
FE37ly0QllNT6aaKbEj8r1Q/s1ni34o3B0udjYlJn3VoqkWT9TdviquGuLMgTRPuPi00166eO9Qy
XdkVZ6Wnu1U10tqqFsWyzNQPWbD55gXoXKItLv749bd7d/3r2/5dVKj9U6j216dxiAQW3C8Dz9Fv
nouqCJVKFKi1rTIKlgmdfS9gM7mXSgzV0bUfZFiYR7a+Re5kBMnUxdKYYVFDBwJjxPu3bHtB8nMl
8bE6bbv5z59v1nr98265usAHrSICsTGGuL9JEUuGNUrcYeounZaoFS1sF/Yo9EVp6G+VXowb3rks
RhBFNivNwEIjOMpFyzD7qGpQuRdrjKrVEJqVZycph6bE5VxPOxzIg4Yv2+g8q6jtY9fQigys9lKN
BJUYMaP2zv9CteduOsQLi2Zu2ekJzS42As/S7OwPP6nOY/Q/f1QDkSI/LSJpLCn/FIOhoEesFKa0
uxisvjBMOE0ugbUqmSgIpAjecgPkKKk5DQu1UrqrVjXV1gmcYcWG9zJG4LqYdHzmevPRTlp//XXJ
RidbVQ41txrYu4hGobbwVSIDg5quRRJFNluNOXglwuxlFOT5uBzAliAKsstrhAsHi7mEnF3CIc+J
ZD8HsSE80Tykr+oMSTXzMbUKIJuqvBUtEV8MSYar3lhfPkVD27ZngYDvOFHtbZuC0rkFH77FAu4c
Uj05EJcb/nUJa84X8aCaS1H7NANKazW2U7Ea4KJu9HAsSRlW1aOPHT+3CdsCNzoyYy3WY+gXP7pM
+Yz4O29a0wP2drb2lFtbqdc0bznXW4C9r3ZaEpRo+Mccgcpeib7yniIPq7qzZgjRX+nPMHZweg2p
CJ3HNnWaC8DLaWNbVbwCN7JEb4YD36ThlNZSMP0hbFg1vMoGc5Ja+rRRergNdFsh53bjrfGj8JyN
VrEwq2zZtQJxSraUFK+7KrE/UtJa937rXy28thtr0iS5qcU6aG2Vp9B6NZHVr9M6FqADOTGjJNNu
o9rv5GANB8WyRhB9RrhB/yXOpG71g3+K2du8UqV0bHwRX1hl4ktZwDcDwAFTNxevXaJEx9LqmnPp
G85eVsg//JHegS8iSiQ+Gi4BfcOAFk6upkW3MnqxgnilwWR4aKZu7ADVwOekNfgUZt1HnEACUcEN
02pJlK3hhCfEeBsFosEptYiZJx9h3VRTB+OA8IOXuJPl2opraEChrS5I6qblrW8qnvmtaGS3zBuU
WlVtOOes4S+Qxg1j2oL7SaP5TBRDvAK5U64Ny8/ApFLkWHOkVATRsxZSHijzIUJnNwcbgEdybZ0t
a7os39oeh5dBjdbVlbuZAPaUttCOTIB3sV7HDzcBQmtoebUebPNUMlx5hHFUnUVcI6cEHbaQrWz2
oQYVpdVyuRJRH5CBzKOgts+W1J6bWg/IuxZLFarlqmmwS1FDPMIG6QYpKfOhsZ7u0nI+fc0+NaEm
DuoUl0s8CHDX6I3xM+UOSyzRzUaLFI04ivBW6+rlPy+p2j+tig47HNJkZLGaa2h4Bh3tt3WmgpOW
doCSXASjXpinE5Ef4KAFvNZQuw9GP22MgA9chYNNzCBNE1FO5XvU2Kt0nYa5NxiCDx9E5sGCUwz7
pTeM1R8+5e8bk84CaQlT1W0i513T/G2bLC3UZ2mRQ/+QIrj47OkQIgxmgOqiyei4JFM/vmdaiZnA
WQTVsB1ishV9BloeeghtRzbENySP/nEa4uc/fbb5Fv19D9d1upI6qmJVM208cpQff9ftxihXsmRq
meTQV7nQbgsWUeu7bwUSTKbjo3zRFOLJVFaUh64WqzjTjH1rke5TYEpYWTrZW/xdJzkqdb1F3HnP
QqGdndCpn8dkgwIjO05d8vYr4ifuxbhzyKpRoz49wa4fDjEvRVMBbYuzQtLTM6JniDNvvt8hj0sQ
jTi11izsAbB5khL3PSdp8Ko3l7ArXUrySN3Oeb7HXGr9caCS9fqshQVeOsaTrVSvbSq0D3WyZwxm
A020FoyKiqm+9zpzi1jCzahCpb5HBpNV3w5IgCXc49elBR19CICkwt9W6mVgBZhvzaeSHv815w9U
W8a3sdQyL2XlfQk7xDODW4JrNunXm1aPLqYdTkxtsqVOBQTUWFjv5qTBskid0zia+Ylwz8or9J8D
CQP3IcDpVarjuA5Vzpcj0qvViCj4POYRY3Vff5pWkHKLQy+T6q9LmyHMlAD2d9H8Q+nNNK2cUItW
pE12qReXymNyimo/yji70FnyyBcZLv7UMKF0W1IkE3diDytR6UpH3foSdrKZDCdaUip65Hw8cMay
Th3oO2j8m5hDxkeVWYc2A7oLnPDTdSv7y8r7jyyVzA4Sa/Y/DOKsDVBWBxxgdC+55eaQBMuRY8fC
R89tYqR7sRptCw1kvJk5yHImD5D3FBCk0Ltv/NcPFWdRjUiJMWCTrocwMM+KHAIcRQOJZaWSrEKA
W2VglC+TlspdTs/T9YPqChSMzt67KehjT5oVrerezR4mC9oinRRYxUZj7skgkdvcrbvTH96o34ti
XQecgBFXpUBXdXT3/3yhUGWFuuGHzLBrhHi11bgPR5ZXn/nRzmH3WOcNLT+TALMNNImCMY4Gd8QI
40fSX+3J/RNXYSZg/PaGY6zmIMHn+bUS/WaDpadERIg1YIkTEJ6zgaTF0UWI2mrZewlmSzIVIN++
/FAiSkVVgk400zWILgawWa1t0masHqohngxlcFZuR15tipLkMaE7WtpkXV+CVkP8m9TnILGegyGW
XlyH8nlIgK4XwGfXaCWCY4SqY+HG6fQYeVX4LdD778qKRrt1xI5EYZrp+jP71rsviK+G3U2gQAGh
n0GOGd8j0J6PYL6YzGamIaEnPX/l+wrewbx/I/G9WKHUbEOP6O5P328FPtRoRGUPNpfm8OHXBVpc
eOD4a3lO22WbISMEW2p4wvJW6x5uivYuGShPDAOVmS14O2gA0Lpy+/dIRs9RWOs7CKLINEi/oLmS
2kctc4abnhJkTqzpoQRTjZyruVSmpJCkxBh01V8OyqvdVPo6pui55MY0Lp3RRFoc1vElE92dwiSc
yCc0aqTbLX3+QeHpKMja3CPGdheo+PLFRO9jP2VYEMJ0TBkj4Az0UzPcEmMmLnUGEHHMmYfmLS9f
7IQHBrPWum/d/K5pb2kjh6d4vpTJVHrC8HPOSUN0yD4xSfnnxDSY6GbBPQhYFqfEn05Bn0TPVbb2
3xgb50+ETTnQnRV1/Ye3ZraH/HMbwtBkQDaZ3S2G9vse2Y6iZVxqMOyByDoY8acZjHjJWxClGIcx
yUXWrejGD9tEyqLzxFZGqK50e3iPTN9B1a5+r5PFHz7U/9gbocO4tsru9Wvz/v0YU9lxXZsV0wM0
8BW/RQPMt2aVO9OXyhIjrfmtaQ39MqhMbOAHK3O2OFMPpxv+1yUEw3oVNImNkZ1/5jP933dpi+lo
0IMpX8AMCbqm381T6pkeWJyiuhjWBSIDT3N79Vw4uAc6MEfEk1tsT+MLST1QNkXTrazOfcJmuvzD
bZpLhH/87gCiYfqhmyCEgQHotyqMot1X3VCn5x85+RrHx4PbsnLGceX3bvmpttXG6nv7FXtcsCnn
e+egcQbKT78vC7RtZdrlys7FnPVTNED3i+RZr6YNPI8/UiZwKv32aQ0+rQ1kig4Kn9WYqUB/v5UN
oZ1mUczRDyNMBFr4F7V0bwg01sw44fBrzhpHdHr0mbihTTPDlWntKpSIKxhl1TJN16LRgnWlNuep
1WzPlsZFK5x7V8rySMDxCW1EyoLEVmcGfr6znRqtLVPlPQtuhBbuhAQVGUQJd7Wna4kj2ly2HW0B
vRffJXACzyqndlXkUKrNxaSYr2W9NUkUJKsV+bYpWZbj7iJ6/1MfeuZzY3RG3nqvFCKeWM2MpRqI
F5ALA03ScJdyKMFx6qN7MhrmGqbT7nmKaWozx3J7l2YiVQ+K0TfLUp869m8B5hCca7lrfRxMinBB
m/kGbyb+EvJsEcM1iMFEtVD59ijGGFzkqKjxhlSApjloQx0/YlGb9gTzPjMWJClrmjjHzjGf/bBM
pK1uoy58HTV6zgTSEptHyPXSbb919iZMzXYZ5vxvKvlTP4vciZYU8qkXjleJxw2rfMIKST42Mgd9
XNptEV/xQDfLIMziZdLlzBV6VDlMMzn6Voa9T9QgPfdVeBf+Ck3ZgFkdVmy8AZxK+wVI88qxuvaA
pXHh7iRndga7BjK4Pi3IWZ70vW8pZ5t41ajnUkTmjW5D5NFWTVyt3GOn1dcZC3MnQDKHeQSWIFE/
JnUgniuwuWu91b8gBy6Tun91rLLjiG3Xqxgveh+jFGgsU2EgiTATC3fbAsqXRpNsWjdaR2S9eLJs
nnVfPlxsMKnDrHCgFy8sYrJCslnvRhtimAewmXf1p6qAD2XC3eyoLJlSM0FpGiJza/nkpG28zSOM
dk0wER0/6qTe9zzkYe91SGJ3Or0YbA1W6DUdbOOKyWWpNMJLiWRbjE7wJvsgWjaKALCZ0lxvEK57
kyHumTtEJzNWnnwb7GvQfGeG/5PWz3e3Dr9ijNL4HEbhcTPIz9BjBNYI24wH35hBpKova59YEOaJ
o34bYstd5ka+KvEZBM3WKOKHcBgHdqN9EYMGwsQOyZZg1lk69dbuJaCKAf94h5/9qbHSQ1KHV9Ax
NLlTtCnjFF0MLciPFecUYpwxA5nDJdMLZjiif+Bg997KjqzvbppTj6HhQ9U64s+mLfSzLy176eTy
BavGXavy6k77Za1L1DeVSfCqRZbLGMphz8Fj2+bmUzu52Bn8Rl+ZwTSsw1z8rPWuWoPAqNDAIFhq
E1CvDAdFR5Ke1IOTjlmELhiD8VZVfgwzpAV4grqqC7ZoBiCRp4Vqzgg5yY5t/26o5GKNU1qg8iAR
lRMh2vbyuSwUwpZRYuuz00W1MU2NQez1HZKwGM2cCnISRU357hbE2ZgU2z3b+xqg68MoutZT8+ml
95OVUbvFinPyJ4NmFFMpT2f4i3uPIi9PaKDEhM6afrCk7YPDJ/JyDcYEzh7Xm+qWIZjDDW3RLTYh
w1GawKEnWJe8AaNGHr9rKcFwMY24TTm+jsjQ4Z7O6A91TgVAf5srPG1mIt+mrt3CnHDXdhs8qUla
HrCExDutIimoCeOlrTGfs6z2x1TD2IcQYSxrXB4npymLhcAAxFEEKLKhjU+xUItlYxqvcQEdnYbR
i6b107bvHLo94tU0ole1vQNTA+oUJBilELiQchDjACNSyy8nyWnIr3GuoD8aJvAh0TDiU8z8xtOK
Hn/RDMxnggcGrtmPVn9ms462jVoeg6IQu46MTMSnW2pwIAK5FEertk5ZRvtS7ZxwwyQqOI9k+xL6
G1ym6MU3ZXuwoYtQ/6xIGXhrg95a5b69TEuIDVFZd4vUgRbgdv4m4F4XETQBol+5W6lLCiIRVKZo
1A1wWnpJ/RQeSh9SBw9K8U6I4q1G+7INR8feDoDsDTm+ofFM10EWMAGdz6lO3RAl6hbFumZf92xC
MYyWSaurhQVDdAnVsXoAOLI/ua+K5wdlsYbaAQ3ZGfujbBBXgXEfBjFdVdSaNJq/nOIH3rLw7Fdw
0fswFVvsZp1n6L2yjCbzTcNMRncaeX+Y6stIOu7KzFJkkL4rNsRf3WnMbHLiUzaKQ8fAooeZ5kzB
9eYO1kM5cQZeobzvn7sW63A6mhj3cpgfRA+DUlFrVMT9HFuE6Wgdj9lLaKJBi4loP9G1ecSRvksN
NkTCZo21KhB1Fdq4d9P82pDrSmEC17qJWI9G5O130dyNQbL8TmrtETntUScST8hUGr02Dzg3k8eJ
bYnoJM35AkWuEHZOGih9hDnVocqfKszHTcxgGpx+/o1YE7ulzwHXeWLypySHKh5u/oisyDGKYZ+2
pNyY0MdrP0CpoparyakI/LDTb1g9tY0+8QvTEuaiyKycfZk1LmVK+8V682jUek0xvfR9s/peZdMr
VjTQwuQ+LrRu2NScR+7MRemaJSOxSKW/kjNvr1EIyDZUzvxWES2Q3JPCZvFrsOmG5zwGZtBcSifF
BAWOPAPavGDjniUp+cHoumQt09pd2ajqIHoOX7KONgxv4G467Jhu6rXxrO5oLGtdRGm514ZDZjQ1
TA6p7CjEPD3MlSvJ8OUmxjbpweqOtpYWE6rd6ObGhc20jNrOOtg9sUspp6aN0/KEjJk+vDUDjKaW
ww3OUJMCo+3x8q1bDqNxuByZOnwgZy1RP8s72R/fgzTTNyrY+gHKUdswCZXKSpbZh5+3yk4TCCGx
SASDRwLoeqyU6NH7LI5+jY04DY1D3YTjRuv17FnzA39FeBXkmZZDoqIfJl9k29Hus1MhpzlPHWVO
Y3X3LIUSwRFtCneEVH8PfHsVqL31lncECGTF4DOOJkczCCzotNVOfS4RgwWGLC4lGoxDWvi4wrpd
W9vVVc5ZNYSgRrfJNvdkO7tHFWXtbbQrGr6ckHqJU8XF0iqmFBupUbwVmUK0mqmRqQbC6kqPGOdM
8+TSK8eW1C7R51A8dQoupBKiqwudexnhsTxkuf9t4hXdT1IYWHo7HYuHiWJ/EAgFlIJfcw8s70Sl
U6L8ECyRI2dZkZbNJXan5mK2441HNLuOgYq8Cmisp8uo3yh2VRzyqCQ9b6KbDmyl2RicpC6CtNtN
xGq10FH93SKHSUqhJldQPtY6Msgnbs3RWNUD1smyC/RTWBsMgaTy1pdudGY98/c1urIFzJr8hHg7
ukSMpqhpaUGhakQPh/PRpRZfDlrir9QuNXZZge6r8VP8wyN8WRcZM8GpibFKGtRJgSQIl06Ujpbl
Binav9udqq3JXZy9YvOXqjJc3CL04sEJV4iV0E80r6S+KTc5Nzl6LdhUpvBviS8uulMzPTXEj9EI
zRcV37tNVW4FgeHxqhmF2VwSFfyvtF+spHRovcXNNh1hfDPhSR+FTkhqL1P5UvI2pxgg9yKz+mMM
2/H469/+ffn1Z7D1vykFllNdzb9PaCaOaO+1C2lhP+o4ZkXlSV4j8RoPul5t9Ywtpcm1Nzy8pNGR
t/wc40tcDKWp7dGNRc9q222SNo23zmy1tuZL2SqbPHeD96g2ISRObLd2jYois/D4af4UPaAKqYQZ
RKaXK2iVyH3Blhs4zhaRirLpzMJ9Cl1L8UB3UBjF4b4cA511Y9TxO8bq3u+H7BoS7vHo4cUixemz
rdLw5bRvXlq1Ne+Q/bHEg2W/yUpDXTiY0ZUaMlnOAYzEW4uyxeCPYJSMBpL2ihNNsmKZZKm2tey0
PSEQlScq6keaCTDY81Y0teNJCW3OXJYRLU3NFwvfsu1vckg3w2jIH8VMQ0oYySP29yeChrPiTBKQ
WOiljusseap05PFZwJGTi1/rCDQrvWY/NOR1QDe5o4+HfQ/w+jUj9eDoWNQuHA79p4rwl8Bo233u
lvnDp3hd0xeBmRDK+hi39MJ7BfkLCcz9utG157rX03uYGToBDihWVTPpvqlVpy2Q+hDnAs/8XDYl
QlsDdbKhmBb+2ZZ3qXLRr+O0jwjs/chCBP/gCPCC4sClxUeAqpkanqQVcGnG2Lw070qTcWqOkvAC
zouLqIa9ifR5F2ku05Y1GHTjZiR4kHNyeXa5+YFwBemcQm4ppHFas09tavpHy2iUYy8/IkhXi1FI
TimzAOzXxZ4yOB9adQAieNaSxj+lzeTeY7Urdz328LzGq9RYpf+N1L6RQlIGFydvGCuCbIdpwbQi
aiux4SAT38irim7Sd+qlUEgMktYXpqd2paSyR1au4hKm8v4pXaioecG5PMnMH9VUyUekx/kjuwPP
WoQZzKZF6j6wSmnPlhG/YqR1v9NbeKJVVL9Q5XXw8KtsH2uCMa7p7zvC01eaZgTnrtC13UTC1Jbu
fUwauBXu64gyZSotc/NrzDB2Q7mF9YW6sWvKqzMY5ZV4kBm4Q0fWJKzvZBnOctTa7DCx4C9CbYBq
krI1mEn+rFmteiNXsXP5xuy09rEhhJGD5SGkj3PQ5I3Y1XEZFPa0Fmh8HkzG7a2gY+11jv7RUwg+
EddxR14QfYQqAg7hml+8fFjuQ8B+0rW65SjGR0f82tqNiwJXtkkKRBu2zD7LhiCcW4P69BDXcfQE
CdLfzkK9OBbXtHPMFSEP1b4gKuCCnpy9ruxbTxmVdTNLfqUUZMW7LeHw7ArrKo1i2i4D2e+Q3e6u
P1FXFPFacUfcRIaK22S+iHjwt+i36JHVGQYyeC1WXVhnCYjsXM8Xjgvdou/dfJP2Rn+IDEwiSe/s
XCCry8FsmXeHqv7c6UwReze4qeiUNWNQZvEaHBIsMxlGUwB5aZXZx3nOS9qZ5RxjP6NvmmtnEgCc
S6Rb9l+X0CE4MmfA59dRv8+7PL24rkKUTtKoHyZegqJp9B/OhNh6LMx3qkF5V/BuLSiwi4seQoUJ
6MSbYZG+YCg1ZqKKOETuUSLb3EdQoJ6x5COM8+sbB8GLJYb4DM0lPsfI4qI+7o+/vqrLZvKojdHe
Z+0Va5f2qPAv9B07DFgQ+47QKFslij9enKphDG9dy1TLl0Y4ktk6X4KMZlczqFszR7ww70jmfGmG
trlQf61CQnH2KvSAYxcHztHMUyR9Q7cVmJtWsrKndwt3hTHW2fcsTBh49WN9YThroZr+GTrKrUKJ
2aESPzJJ0jeTDeSha3QD25FNyyvVGVePjbU30xlD0gTagUVFPciawAGbOjxvp1sUK+NhnIR5NWvJ
hSMpWpN31N/1vjO6+i0MDqRx1N/GVkvRidPBFyXoSD4oFnDQUwe4iedCBuZ74nQQAV1mYZGh+Sc3
J7vXDEfx3oT6zzG3OHCGNXgUIlnO3ZDSTZ/fOxLFvLHNi63fRck9x8x9QDXBnpkW3SXUHYtzjvqm
quMBlFvzFNSGfCrr3QgjQRW+eVEwTl1+/Zt05RuJ1M/SiqD350P07A9duA4HDFkaFJId5upq2dsB
EAoyBQ5gs6GdxJhmg94PtnUh6nWvkp+m61gjZEIYiqAvsCxzx+eAqpVeZEkOMa571YLwYEbaqUkm
geMvA+lDwGw3VgnqYQuvbgajxSCNFxmhXd/y5iQ8vzOGi8XOfGnL0V1q8B8XA4bMi84QYt1qCNMF
vU56lzJJUILhyMxR98Za3p30mjVmHOJwnVh1f4zmi+IwhIIde9SY6XLKSvpNbynvSl/6a/wUxL33
hPFqHW8vRIxxn06Op7sv1JnKR6HQzgutdLyakP+OoU4uQA9+emNWergFx94RUuRI0lh7J0QQD2KU
GVTM0o61k6purVij/26Rrtaa3XtmILpqJUZIitBpR6ocx8axrnfhOPzMS7P78GN6nGYfpNfIcfJT
5eo6vnPGn1rcHuOhmJ5CYSx0A/ZGDylrlaFr+aiKD4kyk83Jl5si5dOF1JbfSopSDa+ENnb2sy/F
wY6A1Ta9NfFouerK4uasLKdovNo2ry7aYcONrPfBwWtWEt18wdopzqGOdRSFfH1SOLJ56tj8CAEq
MkwuOWiJimnd7MEBo+7C7vgMk8doBmSZyMHdiQ5+UCma3SCIYh9jaS9ZHYiYxsGr0994gbJIFoUx
fHOkuqb592PsmKe5+XgcjVIjd1OjL5dfIjGV30ulvElqypecEDlkNXkK1mBUNqrKaqa01oc9VHsN
+9CZEWHFMuLfDL/64FCVnMx2SC5OhL/GIk/y0w9p402mTtxgYuO2Ei/plOk7LYVbjIv1yeqdaalm
0zGYh5ShlOrdtztlQR2rXZxYyKM6cxtKI2o/0/ZsMBn8AFFEpDJLEBa29LPxfwZl8qDX1O6LhMZv
7OgYaRRbLiYO01eFn8yanwFy7tMVmbA5JkGOA0janfa90qq51LYyrFE8Nn68Qnv4INQ5uoaIvZ/m
1SEo0/b266uWCOVlqqs0vUxALiRnvtFfBZupRlgP+23L3Aalr3J0VRe0P1idR5Oiwhe2/iqYlXpK
lSRLReufwtQnukhET0ICMHCVI8SXEkODTNY51sGKzJrcrb6w/ja0VRexnoQ0SOr3capIHiPxeGuU
CLdH40vFwF0PerwC15D7U3BisuHQDZeVtU9AM5nz2FUkDlN/zHQo7t5GjUBACoJwGSv5Tos/Ukf7
TOPS9ALAGUeZWxkUVRLR4gjlUkCbSboTCVRDn1wniYc6a+uvECkgZFeMrQZO8pHJcOsEJ2nW/YkM
ouAwsNtmLkyWMjkGMEqIg1TWQsk/66wccVimrXrS4qakCaZdfn1VhpW2H2T4iqq6gzE0vI2mnT06
J/hrgUBVPkvEtWvApHZ3t32wTwlnDzeW5DFpg05IiEXvwsrqC3Zp0pqn6iszFP2b3xI9XeAS85sA
CVNtvYR2Zi98akrUbQ2RpXV4nrJ42JBYI1epMe0zKzfvXWNEpFgRTxOXxqsWKGQIZlGzgoH1xDJO
1eiOb53Dw6P38U+j57QAHC18rTK058lgZgc/GTBwl9GVtMfoxlAwXfat1WwSKRbRQMVoJ+XV1Mqz
Q9xvnPExANPdXdG2ry3EoZ0ucgAGVvKegsm5TIKJGx62ZuvnlbNBKxAxwwgetevMirVVa8fhSaE7
+ZrjNaaGoTfGrxKsyCVm3QlCS24lOx9KefPZDWW2zf+LsjNbbp25svSrOHxdcAGJuaLsiOI8iYPm
oxuEpCNhnqdEPn1/0O+229VREd0XhyEeURRFAonce6/1rcqpV11Jp2pU5YuRokglKzU7Do5VvLTW
QKKMCG6irS6uTsR4yJWEKtv7bFNOaX8K5KEx4Uv/3K0HmWyDBKRkBVGM464bf6Fff2hxv+wdMhpx
tFJ4pplORPXQrwe0JZjoidnBizpGCqqOXV7dKXvCRE0cRsdqnYYgh1yTqaKNH/C1m+Yxz0SahMnW
TmihfA6jAP6yavajKOlZDVZyG+3qtRJP7RRUj73nfxU9fTNv9OtlIfzpvrf1y4SneMXHG+4r6dXP
RckLq6XqjoWxhLgun+ixTwmcBs/CucUwO8EyCD9sGPfu/CEqpZIXPyBfjiuID7QwT15yB2qMF3GW
xym23BJn4NmV4bsKf6GwIcx7rLujxlD+yq98TzPmqLXjO+gj6OP/3A1zxE1O476QdxuR51ybZ+aH
T8w81jK04xcHLO+dSSDUH4cZnGd7abbFGzoWc+M0mATtYmwP9/4wU3dZRpFSVuFLrI33VTqpK3bb
+KiVDCIGbEwarz4bnRqJg8TTiSfeiMVN6RM2+di1qHz4xDPyWXfufBcNIAdOBWlIoaZdaGmv3Zne
JhK4j6cQRU5TUZ1i5TFvkemSE9TEL8gV1DGii8xOOXOPsTWExAYFw6bEpr/CHnzftZIDdNJvmmLu
gNUQKIQtz2AuzAoIqtXCsMKTRyFYjJc0DB+90tLuSh9hENWMCcXJMLj0EpUU4VHcTD39gDLuNhLf
M8bYtOJwcS4mu9J9jPSMED/jwSt091rTaTzkIY/PuOxxzSAtrKnvYhS6zWiYJ4ELBkGG178MDnnV
pQGvqBzYXdOiCjkunSeCuy030A+F5Z60kEYz8ix9611hT7UvUx2a5963QOg5Tfui6gpjZmSzL7GK
DVr2B3x8yR2T5mUBIYaJBy/AZl2EonCDeXbKUljGUCMQZunWU6tkdKlmrtPPcdJWuKFdxoxLM4HD
YHGM01JG9JbpHqmDBdT2Tktebd7Smtzcp8Sp7HM0M5Z0DoWxnxAfu2sPhvaBuI16pYMSfByVu+Gv
GJeiidxDjwXppXNYmIpUsRkQ6pEEUwg3EsVTPkLsqrmMuzFzZdHwSE11L14H97qqhH7w0obau42N
Y88aInonuffKRj7Aj2TowOJWYYI/Fi1D47SN+pcwnMJNGo7FtizbT1igw3X+rFt3CC7mjA1peZVg
j8iOapd+70avdtxTE1lKIyRT4XjKmmgjmnQXVKGznRKLbnbSea9Dob8MlXnfDL6CouLe8efsdOkb
u2J4Yg/tQ7PAGmcF1lYDU7NABo7IskXig028eJvcRtuUEKNwrS/wzDAsc8RnHqO27+eULzkp8r6I
bEhRid9bWi73mHnqA+9gfej8uN35ZbDKBp0pgAbjvvIS4t116a6GXPDZimhcgCaBHJhMDaDR2nwP
M4mYV7nXpE/Il3R89mWGc6o6r9sP1vjqpXqwsbunMCmnPYmB7UGzRbyZmultsATMwG56T8lWU5ms
EQECbnXT4EYuHW3Hidarq256yrlu/SbGMAYsCC1Rm7mJ/nzz81VkY+/IDFBknagQFo/NgXlkq0Pg
AQMImK09hE5L00Q321VsEPf2c6NqsrT+eTcZlAZzc100XcdsmHC2nxvYygr0hP+7CA2xC5XYAB4Y
DzXSkYXuJmQ8p/T4g6ne6I6NNIfnbMOKkK75q6qLEG/o0Tdt+ekgxmiCn+GzW3TJBjZ983PsE5pu
Bui/qe3QWcw34z++KrzE3ZKZuK1mWFpb3tDJkv87YOnkRp/64YAmg9kly/uqauxLmlti2xRZuvTC
kjjU0cDCT5Pg4M1v28/dkMoQ1MMNyri/CGLxHrCZlRJbmWOM6G5dN179cUxYFeJNAKJYtudj5OeG
nCISq/tqo5jkICk31aJtJ00BdWEjZxXxLtFOk027yI/DfKXpfLJOFvNW2bexHdNV7uPfo1Zk0xeK
kiizojp4ComJOgd51R6tZPyAoHRCkWSsJnO6UcIzGPdi5gfxzy0z4fuoZ45D/gLJdKI2FmFVdKuf
Y7iZX/TPK82ZUK1wOJqwV8poxqzzftRlQt/B6Q4/NyS/9398ZVqVts1bi19kFodmILrx5yurbQm8
ZLaQ7sRUbhJcB6QyVivo7l9F6Ftr2iV/QMMseH5125RbzZD7xgCfCLFLX2v83wELLEekoGPwz5uf
/4PwwDg/NO5i0MOLn0N7StJdmMKeaHKQqRp2DZKOYSLVure3GvHi4SxuPbNdtqqL18JKKNsmbHOh
VTmEB3ITmNxUdXDfuN14orNxp5V087EJEk1sTZ8NGI9ZOPLIF6tCY6AeD+OjnjO7bC1xxbJEpKPn
oa+21UoFaXVYB5W3R+eDiwfA5yrSKuQ7TTAswwR5Y6CIAJcClGhxdkIC+vqoJF5W+G82s01GToTd
E8u0hb38K5XVm13Bz81SyDBjizsHES3aE0Y/7gnNTn0ZBGmnhjmd5fAFQ5CiCNkwRwzdPo3SdQkJ
lJnFWlVNzCTPOha1wJxaJeliGs5Tpu4Np3wsPCwR5pTtnb7ZsRujkRAwmJdNWXBws9MP/eJVVoA/
y+hS6n4GAgLEoilvtJjczZACfDA5Yo1gBgnCa2y04isa86XF4rfW3cOEUhmNQUEnqCTWT+TNS261
6UZX/pHGPChYDnWriWGEcv4Uev9SkKPGNqgiVH4eIznDPjD7cUGtOWxHL7uGUJu63L5v7dFBGOsa
2wi2QuGJM5TUnmN/PMRJUTF3alo0vG28Q5qSLkkTq5nUww5yggpwdXyuHZRCYY9x2x+F3KWp/ZL7
XnfMsIAjELH3CtXzZVThrjRtViHwdMjayzWZdcOmnjFaQBEhbhhkj6Vtp3bwSfK9JC9nE8c+daHl
7ir0m0eMVCH1KZJYJzTrO4mf9kpB83vIn5veYZerFfe9N12LMN/mXbcXZMau5cjTRgMQh7LBgEJg
D+2tT1sLrDs/HG+txt4lLNOHSLeOpQBgleY14uWxpY3uLTtj6NaCdGGm/SiYiAtYN2mM3wNZ76q1
/A28xC2FabltalZ5E/SMkh/tEKx7b26/1ICHy+CQ+oKIKVQQZ11H2E9WY4lg446i8SlrR3BmCaTM
6n2MhpOv5WLRIu+afbhz+gPyHYhGqlcvfYryDStfqpv7MWvvzApdeuqTnFBWxQbIOJfnqXvT0ucw
ySi+Ulc8125MHC3+C7zMKXZer6s3SqA/HOK2P5XW+xCp7jI2L/RRJf27tV56nMN+skyh6+yilNo6
DoYXUIxElWLaYaJ0CRJQC6Iy9rRqAbWMzov08gJ/jn3M45hpIhAOgkX6BSpKdw1JdhFj9cKt91tD
7LVK65kt1IG5yq2tOaZPMVCNBR25V1R7V5BTq0L68Uz3tpZFXm4Njwhcs40reo6QPaywzNetnT3n
/YJ4q7tmYGIY2Ezf83n2jO994Xe/8E086GTVgy7mPEQ5Qk9uhyrjTTT5U0Uhmsd69aB5JuMJHelg
O0ur7fS19+V6KM1TU+oTUv76u/K9aBXktD6L4J2aC/Rw1CIesF49iAGLQWgQFxPzuxm+QLY+uAMH
r+li42d6+2gGlnGss+ZQufaXJIwTWGcqL/guuLoGeC8YTZj4HFbsQ95sqQ7EjpYQjU1SwKuJlnpU
rQuN6U4eUsqkmdiYpEcciPaKln4i0y3DBOwjBWvgQGQZXJghe+XsYzIPCRj2UHFqaC7RFhQPsc0s
MHfw+A9O553cKntB4M11rKBfWuYueHPXvs1Aqsbx0mspVsScUBF6474MArnRarg5ta0ZOz3w+wdX
mvjLoPn1jYfq0ZnqVRkkbyP8M5nA2xl6eJ0I9ZdTuQr0meeKWFx57D6rmeigxBE86riTlsbFuryy
GQyeyuzQSJLXJ4m3hSN0ydTgKUSCpyhrQ7s4kOS4DIw+5BH2o29XLxSDc/yw4+4DEFIECT3Feo13
ckL/RHLKxZ3ye73ztoMrbASlyPIhwlAl05/ihKYhFyyi4ttnt7lzOqb6eQ000fIAImryLRlOHumQ
Cx264NJgiV1OZvBdBy7yPa7LMQQ/FyRw7EvANsCfvPcg48Rr++jS5ZGzhOConQsVxgtg9S2Zb1x4
Cpqlxk2Yb2OEKiW3Ndg5tvbCOsLYPlUMNdzDSNBdiRs+qMtxkbTIhdiRf4dtte746HZaUz6SwskY
scYnlW17ZQLjj+D9H82O08/snXMrEshbeRgsc+s9HNWvUTe6TZN4t5H8H6RCJD41J1tizuqqpn6I
+u7byIaNjwX30RTlpdlrLghH6aM287S9mIrXCOLxnVM4azVWPc6KhHjyvvo1Eh1zj6heLXIJ271q
uD4pcl2Aw2B/ador84xTZ6VveZC9+AVqAzspv7wmo3kXbumoXXlFx5A6nP7dCgIJYGQHMEQ9mee0
SA+VLYuLR4kfB9pCt7xvJZlnS/SEJnbFnm76zC7HTIRjcqLlAEt1Ouog36kuDzojJ/rvBaCPfm1Z
c7J7JRFyGFxjy5Rzvkz6YVmzs2+CeFynUfFU24wYrB5YlmNoGKIQWdM3tSEbyRz+x1gA5OcjdZzM
Wcb+dB0GdILOnYsS8clsQZGQH1rGbrgmKK7fzAEpLVpNvM+viWA66xrUNT1xz3TgF/p4xqQbPLii
OdLMxU1ogX2M0FUldnMZHbEF94Z1L4m6Vage2saM15jRnnOivUdtZikn37EGHla18Z3lT/sELEpG
r2iJLgG3bNc/mQaMGP3XkLVHGlDxFkkn4JFBXJoYjAjRUB08diq69rOL/Jvb529Nz9UdfqrREnfO
A2ASqvQloUjdmK4/LBG7OWvmRI2qUAUEaOEG03thKNSsCVhqltVoJAtzSNO9AxhtmZHiVDgjhmfJ
tKFk/rlgisqctWnfihyye+ohSGlj+VjV7GCHLPuOc45o8Ob3Wqvuci7Gv3FZQxm12rOnnM+RmQud
YoWvJUxuXuvdZamlYwS3EVpARwwGQrUmgu9mfhy/TgThh5ePBSkMJjM2+jc+kvOVsMbnIBXTEtQl
FMS1L5g2INO5AwyDL8T5FXr+2Wq5joVuUO6HiqYAYuOOyVDjyWkzwZu32vCBxDa5mdz4mowpsVO1
s0c3V+OG2kBfesWQeAgVI3TyM7bsRzm1BQ4G7O/hgiCUcNHSz56m6Bcs1Sfvs6SwJlFkEYA15sBj
XbgI0TxVgQcRBOdQGkbJVuJA6BoP2LOFQNtqwJWNaObL7ByNVXto+uwtVWGxCpBwLPJRrK0WoGsY
JmcaBu+Jkz1ZSXtCFQtPfVcr/6CPwVfqc2iRYREa1Va3+1edtCKisVCmJ1myrjz9OgTWb1erHjMt
25o21bqDoATfm1pmoQNaFYlfQso542y5zvrxPPMaXQ23dst/dHW3Sxl27cOZrlIOOlJR8xBDB9pD
A92BkZs2WsGmOZPN0qh9d4MH11jkwopWhtQhNwrnPtPg/2BJ2xpMlfvfxkxorNwx2tL9YlufhOZm
EsGRC9+TC5JqPVYuTSLnl6a11bZ2rW8fL7RNODe6DUkgSG7QsmHOcZ9TqGGW4yORxX1izkwkz7qk
zBc3ZipKDgmosMpDchVq+guu66XeTQxospHqezjpsJORqQtEZA3rto7w3KhpPhMQxqtvrBUFH+8F
8EI0BTvd1p+drv7dkcyIKB+qbzruEKvpRG7Ux143HqpQ3nrPOdqVYq42k8QKeQXzBn3NhKycmckW
S9Vj34iNa07PpCXTUzG6rbBHE+pPn230kctNhg8eWcimsntOuqQ7+mZosT72W7Iey5W1UVWWHvWE
vYIMp4s+jo8DgD32M9JaRjZyVomubYMQ5qjNbFIxJQLFfXVQdX8Bv8qH1eUXzRPPqKunRQJEqNSh
FRoMmzjMNXNBTNe2JQIFpXEO2idf9D15L272kcGWZYsU3gXluIoDxlTuvI3JQmwSOCAaNz9Jl2T2
ZLBt5K8ruLv3EQl4DRiBpyKo7hsFI8bzd0OVPEB8ey1QBW+zprolkLpah0BSXYYfqntHW1KtQ1e+
NINZLurKecbTBgmxVc5KObJc5ppGhQ2lwalLDv0qSpe2Yr0BCu6sAIdxavmxPPx85UahtSS2OVzK
sGzwudD7iV0G/bveIDWwrvEtBFGRHDuOwWMRvQxGPN0hiqSFDzeR6iIXBDuABh/VuKfi8h/SNNK2
kiOesM3Yf3DjLDoo189JNVRcL/thNwYwvrKQCq1yCRE0lAVGR9gvZl0yMuqC6lQ7HvkhRSLWIrfD
Q69AC6V5cZ5s0gXJ3hiLs+BIdMl7WcHRxCvgOCa6QnjdsQW1MyVkcI31nAQ5NZhXhgQleRrg6/FA
e8T8ta8xQlcmAG16rcf6mpT5eKpcsJCisUxqfRwnHXFDxyyePlGdOSxtbcOSaYcAB7BuNbDNprbd
UPLQ0u07GHH0T+7gBwIJhnCGV9I6tmb0EpL7dpLMEQ+hhq2HdylcM8B9Hh0dr4ZvjDd6XPJmZfpj
0wHzDobZvxeQZe/bED9shQxB15YVdLY7ZUOllgVnJ+RNele63jHGcs3onNk2bY9CfEH+Ly8MAQTm
GmIm6H9d8iFVRyhx0/HnqziwQiRv2euI3n6lqQEmiRkWR6/pgek1dNII+ihPRutwakShouGnMTmZ
mpMONP8s5psObiZA7tRBpUdKknKMaZXO/dEqROK9yHMSlxep3vdsreLfuYitQ8LzbxLNeh3pdZy8
vKfSKr1uNbmmeZSC+RVtdTRTQbxHKBXd9LifMR/JuuzidEe59VhY8YdTOgQbplmw0StRPhidpS3Q
TebsE/i7c94bPynMdYTWpFR+vPXD+BO2WX0b63RL8OnwXPjWuNfrRl9j/BBvo2LyqKyB2Re2IbpV
zoI2VrXL6sljxk0gYIVqoDSMZOnqhLsIXbzZYbft42T4wjx3zl3XWNsVT2pzJUMfYRi3LACIraak
2Uu3hodi1XTpS2KpYAT+Qu1NQzz9bEs41My6iYnSNR/NsIRqTiG3apvm0jBw/1Q+vsjW9b67ZNQO
Y1Zoh0ga4RrJvvHugP3moH/tTQNEb8RRRYIoI8ZRfMPPvJkWUxMo2x48O/3W6ZH6nv0oVdXGVNPB
lewmpKeiV4x0nPKaCrYVDhdHNhEo3CRnzTIqzS3BfAmLvt5SGrn+JSfLwtaHrSKK+YXtSkIe0CFJ
6UgUfW48t22vbQggRHBLJe47bsnuDPp6W3rDiTdhoiJo9eeeQMWdQD+yMrvWuyK9OJJ/Vl6SmIBP
gH54DsppjX5gz7zPvOG8FttuRKpfKs+8Ddl5qk1YBZzPCy1IjGMXGME2oPu3QvbirsCmatsmoYsC
6x/i/HTo06TflTArH3mrAWIMqYboq9iJIbGfMEeNO7+AyvxzF1tHtevT7ENr9Ld+FrN6Pu+IwOPE
dhtC0n3sjMm9Q6TRQ4Kfgm6KZ6wtpDLHgMiRxaDX/k23+Ikh8O6cUvhAt6V/8a1w+fO9nxtNQ8CF
0bpeMhZ/K9qsurVqRnxnrHESY2qqqyc0rV3fZO9j4dwyP7pE8DSXFYEBO83EH+9glV5HFQtHkTT4
JCJk+qmJF1kLvPNogKEMjREl4nRHand8KLvcWiMHIvW3H6ezqN1XDNsvxPaBI9V+QWCNHqoWqVrm
ITdzTagBjuPCxQ6jjaF7yf3PDammU5G/+/FU30IiMbcIY7ixvfJ5mNK7MW6ajxjdMTkWxLnAbqMe
D+NLVnusBYwWtwqW9lEfG2znjKsTv+mvFPP+skiPIeXr1XQNrhTltDFmtEDdx+oQ5nDhsryn7A+J
NW9cmElaFaSfOhoJWdTNavJKJu6twswQgA005bxIY2GcyW/BBMklSh9cDyEIhrp82wuDqjsyDYh2
0jnG7E5nsOk6Z4y6bKrpFPRTecMTQivQY9SA8qvq7VUXo+kskFFTaB3gSotVlgJIkZlzRjeFvi6J
16kDnI0zbqO3Av1aDrOtLyE8aSvfJ5LVi4fnAexu3Rb52iLLGndpdS89L34qAU6PLB1MUJchyS2k
Z03LsuSImhoPJDhILC1tlyYyANTN8Pp0e6NjRsGdd+9q6qIy62gm1S5NOGNDRHMUaBBtZLxDAge/
Qc+vvts+KzdjoJ368wauXVpj4i/7UhTrbHiUNQEKcWY8BKNNpgtF8cIZgmGXu+kO71O4zAJkXDza
YcVq6601EOVci6+gTfQz2bfMCpt3X4dHwqWV4llZ1ypR6W40s1tSt7+dBE1lILUMWPzAQJ3eapJl
yF+IDQY8uxHkNN4SE9tYgXlJqU/bnSAbQabUmE8tEf43G/YA64mnX8nRuFfJEK8tmyH0OJXNdvYV
dTzfJEI8BXbJAVuhTI8byjx65+uWzcZawEigV+iCUmTPt7MIoyWezcwIW8iuBa24hev37BVhHcJb
RKnUyWjXDta5xeFA2hpv6mmKqjMLCfRguUbaNq0qp1kPdVBvyGFQKJloIuXNMMchhLDD2WCvVdqR
+pwz0en06aHhYgOM9p36rFl2OpsbjQv1crRUhDqOnn+FcJC/tfZXWZSDu2+qct+jUr8HFH3N83wJ
B5UcrS6d9/dVcMiR5bdsXe/miq1pKeUwWJHl5ipGo+ipOR/9QILkLh2uITjye7EOrH1eNIzfheNt
gprZ+yRPgZGQUWs/0swzl2HGps038QhW3jvjAm8fdOZZeFLsrdK/aFjLqsyLdnST4Jfl+ocym1+8
v9NCNKT5WTZQ3LAjgc+6moL8NG1eEnoTNO64RzGCiboimEGgy92CCob/PcrPwUzaPcD2CZQa4ycm
ypzh/smnNMcbXawD3zAYWLP97wq8x66rHWqRAP1Ulb/SXPOWTq7c6sRW7oaouEZDCanHt601cQpR
MtRUghBbqMoSSGtqkNO2lMWuD1a4J4Jm6G+qnN79wSFxwM35g9dJ9YRhqb/5FUz/qO5rNDGlt5ui
6NsDWBU6lnMZCpntQ6bFW6Ocyh0oXMyKrXiEmAN7Nl0SxcCGX6u3aQK2PpqI8rKrNwklF35M9Vtv
ad/qXKQ2FowI+qN6fUa9aOvu1WS2T6SQ5y/l4FPZdJWxal2BaKRSR9GPcu95yZ4+/W+wVVTUDtp1
iJw7x3qXsVYc+n44KatfZMXs3pi78FNycGZBiK2nKKmorskypvzsFamPvI6rjswpDqdkh8Sf4QE5
kMCbdgLU5gJY873W1M3GyiHfNHTFNwhkl+JjJHiIhcED1zvWtBr96ZGa7RX9wUZ1ZX70YMYucAQ/
C2Zu22wO5CsMsFrkBr5UXOPXaQqsukhxwyHaeUOu8TEl5Qqm2IWdMMoqYbPH1uN7jw4QJ4d1ZRd9
tWjJaXps7yU+DZJuEIVp4XSsQqY9oO4RFLevnd6/RrZN2Bv0MF137/kHGtunyVt/tRHkANZQsjN6
DDG6tQU/R+wSakQ/jX+LXr4NM3Fz3oRKzkW/oI+Z0bznFM/3ImduZ8/8e6ZO50hRyxEyne16p7+3
IK3R0xgWmu/LjeXGx0B2v2RG3wMzCJ2TaJv18suZ8FTpzGWn7oluym9C5r6MVH3VOSAA4t3YpjP+
YPaJU6RbxPcoOBei0H9H6dvI9XqpIBz4claJKrhY0Tlhz5dK7dWRvyGJnasK00fXs1EMquYylYBS
9cpGteHQdeHMTxy0tY6iq9EnI51fIhtZkN8MvYXWTKKN62CxIvjoXUs8QlfMbhUkNCN8NYI4DWkW
iogCwu+PMiEYJOriE/DqnBjX9JA4alq7rAJMfTDYmHpwKvt+M5be2iZJFQY6y2FP+Y/algNefLB8
/O4z9aKbIf609t5E0GCIh4yuAOZrcTV15azD3lPrVMc9N3k7Qjv2ymq8lbQwZsaj/+AYbCCdNjw6
CXqlxB66jdPXJxDpB+KP51j39pt9F1GndIwHQ9pc+rhU5PEjE5NLHxZq20l2ThYYqF5zNxH08aUE
W7mW5NZD3XVo2doBisp2P3ao4hVtKpjD6R5VX7DlvFx20djSEmBGZVuMQ0FoUdHQGLMav92T1Mpi
JCxwcgEz9oIpao3MBepfhh/M+WL5WX3HI7qQBiMAEntrVUbitQpydnHhnWO0b3RazuwCMOJ3qzHU
P1ApbZDqcD4RIrgI+QzYiVu3qjEf6qlc6n7+lvgkrMGOg8zcyNeRF6npHNRxsXf4sxm+q+HeCA8E
PHgfUYA5KiWk/G4MKcATso5OdDv7YZgetMjxHuyCYCiTaIp9FHM3GIJxh0aYztF8V9qeha4Lc+18
T49c9z7EKgnjaFnZZf8kONYevfyuYjRBVti07VNhPsb8qqeIJLCssJOHn3tYQLajWUZccCqKGpEW
15+bUBToN9PgiHyjuFp4Nq/tg2zC6eQWtHaVXZ59LS3P82bWoJjlG0p5i5//C+qOOXufsY+KpXs0
zcQ7/nwVJorKF864eyznG7dV9GyKhvLEzNhH/Tzo5zs/j/m562J0coIJk+hMQ9OjSj9GAZ6SPM/u
fv7r5yubIPARAjsP8UaDsVo5caUK7L8/5o9v//NndA/QXGUZ9ubnMTUc0b//tDE/BaE2yV1GquL/
/h0/jyKz2TqYAWv5/IcnIRaACDvRfKefaa60deyNpugndFrsUqkyo9RGRME6R4NLWuQ1QiP5AGNk
V5OM+GqysdyHxtBwOeZRllPqS015Ma5mvutCKk0tl88rjM4cEQ3XE8c8RJU0D0XfEOMbF1yGDHNr
oWyRGVupFjjfsvaPOnqHImSmZYiQ0yq12Od3sfdV6LSY8qoe9z1IkGAifxmmQ7KJQtL+Bj/3kBhE
2mFIrIA1ek5w1baYCfGf+y4jUmwvK9unMyeCaU0KjjyRKYqXr+VOPme4SAqPXtGRAfpzaLPBPjTE
2q78VAP3QEdgj7Km9OTS1/TmILh84fv8FWZ0goWH1ZMB3+HnxoQWDpmHadAutkdopnzDJsOAvqC/
laBBGLDHb4NWo0nABbK1MpKKuy87QIubQfhgoX3tkmePKReImWyHeAgJQAMczwxcomvAecGuzc4k
rybb2lG/NIfoRmZOEeXDKRs0HAcmnAV8RRArUysAm9Gzr+dN6wBxgzSZxXTjt+2PH2lKX6xp1ppP
LHSaPY4J63KGSoJlzz32E6ppu+YoR6P3WKWEhpodRvOhPgyj/S0VuErpYLHMg5U7Qz9bzHzhiPAw
qPqPVOWPCuvfsk/9Q1azN8v7Oz7Mk8iH35pmrwIZrBl27hTo/CLq4QZV+jdQFgwOkbhN/bfKMkKU
ED6spR5+DDVEM92U96J90BqjXkIcQ9trkT03vdv4BlaadG+9434zYVxY8BkYzvJ+YmC9o+M+rcdE
n2n44jLSWFi1SZIsM6weS1WOTznilTg6hQ0BJ/qTUQZI7iHW4ssM9+zVHKyDWYGS+m7oeV/cKd47
8lLX1kc/xCvWnnFvRDSWc9sHOkEpRev82bDKi8m7tkgIsFynMnhl9AqSqwz2k0bKRJDq3QG47rVm
IyED8khKpl1tHRM3TByLQU6yybyRj9dY1SQHNjC6cq9HA4jcExGfB42CRnGv0ofQ55rN+BsqWSUw
3ueI8MyW9Kkml5IY3nTY0D++8tF0u9Fh05mmxcpAErmOk45cClscEKto9Lml9eK4tHq1ztwxwrN2
Jr+VHDUyqWC2DCNqH98gWsy/ZiVyoQ4qAjYSg7VTcvkwa/Cxcj762to/eAQRY8dCaIj4mNgKgqSD
Xh4rQseakfirtBccnMbe0Q19r/k0vEouBCVvW8jgJewk/itdlhcu4HZLLrGReRneSWOPH2YLXxFB
X3fx/Fk+4/oEYTULR2acVWTKbqTXfscMdpdVHaH8DaMnn56f3xUrnzVoxaiMvt5HTdFPnwKxaD8a
3w0M3WOWN0dWLlgF9iKhsgOEOVdqoAQ6VCJuBTOR0Mk5x8Le20PwOKnBP4bWpeKwN0r4L+YEF3UU
TLQnYjpTPyPIqpj6o+/sNbpTO3/MsIBtXRXtUOSfdMX0k3Mec6MqVwm2E7Dz2QrTHnQUAkRDHFAK
h8wIXGDHvqhc/qC9/v1T/kf4VV7/gHi1f/tP7n+SZNrQp+n+292/bb/K83v+1f7n/FP/eNS//szf
Vg//9fin77L5093D5vG/P/JffpCn//uvX7137/9yh4wGTGO3/quZ7r/aPut+fgkvdH7k/+s3//T1
8yyPU/X11z9/ln3Rzc+Gf7uAq/7zrR8yuwWW8X8msz+F78Xv9//rB/7gspv2X3TTYaaOzAHEo2HD
cx2/2g7eu/8XGx665XsGUFrLNiGhwbnqor/+2fqLwFghfM+2TYuWlw+l8R9U9r9YnsW5zLMJx4UQ
+/8DZRfw1yGY/Z88Nn1+Itt0PF3MVFxjBkJ+vt/HFEd//bPxby7WAytLgnunV2j+x6FBzWOg3cm/
tFKP1gR2VBtCERLsuv6na4IKdET1IrwBIIIierJDAkQTyFb1LxHaR6yzF9f0PpRu7iRI1IWheYh5
fIpL4pcWuY82YjjEqnqqMVkssyl/HzuLBPNqlYEvRnr3mHUQjCy3t9ahQC/deO/R/2LvPJZbZ7or
+ip+AbiQGmhMSTCTyvFOUIrIsZGf3gu8n/2XXeWB556gKOlelSQC3afP2Xttx8sQ+bJo6+ZvOhMD
SxPvhO0SZutXlscvHNByPzJ6B8SicRkgoawcq/rue4Bm9aeV5Z+0VCHzJRpiaJ3D7OwOX0WDB9Nj
xsYITn8YmAAwICGZmSAGTINEzyflg5l7a2RdUKPM8aEAfra1yq3dtZ+lQm+GyeviKVvya4X3DBDt
NwutIUw2metio+HD3lYMJ8qOuX4Ua4TbuegKGOIzD3wemuatlu1WzzSOX7VNI9ogN4TRbs4x/4ak
oMi3Zv2Y6ZzBPMrwTWJXO/hpxUrF6AlbppNpKWcinjxIEiF5eLGBOKubv4jnuhv6KVrrjnzNR/LN
g6G979K28aMGew0mbhKxWvWNGLVYRRw0DVoeayftn7Tk0x6VuyBM1DaZ9E03QmaPZHHn2tktvd9d
7Oo/orDeMmBr/DPSHoPsMas5thWk1MD17ItgrRXW40QTFpIW57ptH1VHtShDh/4H58N0Q0N0Ey/a
0cI9j1dVD5rSMpsvY2uDY/GIl0OMC3/Iey875BaS8Bh70aYmiFTbRa0qFt1qMd04hjThtInRt/Nw
G7kLz6do6xU+4Nj35Owx0fUOmFRb0uITbfa5KTfI7+qttOw7RNYMLY3pyZXQXiwP59ysP/WjihAN
G1+l6eLhWrS4LqLc2kWdS77Yo4kLnyyU/7xIMil9Y9H1NovCF/2fgtRAjxrxL2ydA5E2ZFtqVOwW
2NxT6VnTPrAxEixy+NiKoxU6xUu1KIupLZtjsuiO/3W5fi5YvhAv+mTLopnhpvOhWrTLZWww5MmD
4xgwhl30zXOR/4xgQZlCQ8pBAu06U7pnNoUsWi0yaSuuyuP1lTnBJ1t01KB1EFgv2urrq+ulWJTX
Myoxjk1jdJomNrhsUWiLRVpe26i268WDoJUoucNF0x0s6m5vxg8wL4Lvq/Q7uV6rRREOVfqem93w
e8TitrVEpE3qNN66i5ZcX1TlJEaXR61HaW4OKYpYwqKJUroXixodamRzJPeMQnHRqmuwLIGo7yvm
37QfkbPri7Jdy/vWTyqj2o7I3q8/6fUyXkXx1x/6+rG9aObFop4fFh29h6CeJfmjTxl6F9mD7ZKp
wtAKFf7yHnmLFP/6YWozzagXtX6y6Pa90iWd1Z59e9H0z4u6v+OgeFTLJQhv6eJhfMQHQIGd03Dd
jYtRoF8u11fXS7h4CUoYHzCGnK9+8Rlw/qC5vRgQ3HBmmtSmv2Rdqo2+OBSaxatwfTVjX2gWH0PZ
TE8qBRVYLR6HdnE7aGAGZ1eaVAnhT0CQ7Ya9pz1eL0lk4nawNvHin4gM3BXXC4ai9u+r64eIZInY
LIeeJRNp7ryYMnQ9wKTR1Zg0RFeTHY0yFYf05CeLCj9aLtdX11t7xIF8tL7nxQvCkSfqTWYbwHtX
DnYRYlvz9SKF3jORObZYSuCY2zvQZn+Cq9vk6juJcaAYzjNpZ8G2w5oCd5rsKCXPNY2hTbz4V1qM
LKFmSPoK1kd9NbmIxe9SZlRwsyDBKljcMGTmqDX3sP63rylQCanFPXO9h6/3hLV4a5SdP1YRZ0vb
Fdbx+iqUWbFpORfQZmmcNVoiuS70szOLbtc49jlF9AKt5nqdihR4QxbwCaOgaNYMteeNI+FI9IM8
hia2Fw+zHFGSquI/Qf0/YtCRyzi8EFVxwswpsMLsHVLn14HNbehm58hjDmSNcb9NmQYftKS+QHAi
3CDK6O6HSImXJDb8zPDJSB3lHMrpgH7FTduCJDFdDrgFA0IfH2hLaIKLKE6EnQXXgBk7d5l+sCb9
ZLfVHWEr8lC1OmTxkfUzsuYWjVKAZIggeEOMlAFlR2BGxpsnVSFBTtLG9RCIHBxe3tKxeqH3qv39
iEOh3KMJYyjZJ/ezYf2GRZbQbXvMEnYMTQZ+o9uotDDaorJB+Fa6YbcVlWFvhMHo26q8j94akC2X
J+T0/I2AwEfzfOgjGEug2IuNVvLGMD+P3wMrJ46isOdDge5calgVaHNB4DH9Ya58VUnjRrOZII3s
jKiLx6hndDkV404Z7otFOqtf2k6LVlyQWT1TCaXheGeUrXZCgYCQw9DuS1Zwcve0P2FDrrxhTqkP
DIfEu/GQOel3E2TP1gh7r6k7ubKNhjtw1vEiZG7DZj3RnNQXvG5KBAman3PbC1+r42ObZn5pLBQb
pvAb5CvztohChFWCXmTgm6OxudRtLbd2hm5NxCK+HQp3z7CZzLhSfOvIyczG2kwtlupodskOtDT5
SoW06MJh701PMJeIpAvC7oRHeXSiE0kZpFSgRIot86XPLTIEO49GgUf0Xdg/AEMyN/VyXMnTvY0q
B+8BC5Bdz2sjXzLaIBHpuWKihuDDVW55Mr03HQ0iYX5Iz4nCAw+ONlaM9ibW+9J3w5pMxzGu4YWh
7+AtDu1eYYmILo3gzD0L48sMtPHSkrhGEmoBP3alt86iE2Ki0egZHX0kyic3J/uxQ9VEu+0St3X+
ZGrePrHaQ94X9Q1LL11yW0GHyrrvqh9WU2yVBziHOz3Jxlsz0K1t1bcs9DDyfGfwFtHy0ozhHina
1O+bvjxErUDYERxlV7vP+hCT6Ytoc9Vxb9J0N39jSfSDFZaYXWu5wq2NCtGV6DgXorgeTFvPKruz
3QzTOpUoNOvaibatlicc4QJBl9i7DWrHWjlmQkspLICq6gO73ASFdGw4mU7VIrSc4elG0YOn5I9B
Isi6igQOf9l8pUH540Tzt1sIa3s98pPrA1A3VeHOQgd7jHN3zwporZDiHQASOXtRvzcez1hhQxMu
KHEQcKFYUzBj8aVpOEdWNgPOlVOWl0SziLyFODCGrv6OX/CZQ3L1YKJbCDlKFlVHl6DLPN90Zhsw
R4TObUbEMgb5r61BO3OXgaMeZBe7mW5p0b2UUcMMLhLnNA0GbgES/kweQ9s8oL4NfNSk55SeAriQ
F2eAd2A56VfSuKfKlcx0KOthXfSo0G0bhh3WkJWJlpiUHBJY6p7w2lDP3+GrnzUv+nFVPKyY8vTM
SKOzaK0TI/Bm49q0hQtp1BtJ/0Dr4sfUS7cqqI4d7tTtlIrvTo+e6viNP4G4HVuiEzs5vDRVC8e4
zl5tRc84xJLhDwWHkD7BQnK9hHH/z6vrh0Hi9YfBtc7/+rzlFhSFZmMwHmb0YbTaZ4hxb9Pn6ncK
s+4hH8D+zALCIjmtZqbuKd3iAxvGW9I3Twjkp0tQV0dzaebQl78baToMSRQAxBYPZrrc/Qvv4Io5
MCso3x1dMtBTKJCPuadY0Bc5qxFC4981gwumLyQqyjW1LynnhYKFDjRtvzpnsAjLUT/9hCMfG8Wb
kuWTno7WJZN0/YWDktyWX5h0sWklbr8JMMeyCts3eWwHK8sYz4IHcEhNbe0SO8yDFabnMjVtP3Kg
FZBMbuTRIQXkuCpYpFc4Dz4ByH0aBj6VLHsgc/h1dJLb1FnQWuipGdzSzoFF1o/mn9rllDGxFd51
tKpuOo0+kkwT80+QE+dpJfFyM0f8qReF3/Wiuf14rHTvl12633YptDuRPGUlrnShEosZG9GEuCRA
WzOktOr+e6jlfZC0+pHvw93+HOqqoOnSogtyb6N0eh/aRttLk2zKpmpoJSvcQJqZ79JqOYlJUNYy
CQ6jFr6UzKwmmqCoEe8iRjaXJASv3XVw8Ze2uZP0lzwp2rPBk2yzCTp5vpny+WPOGnWTupk6dGH2
UOEA9UstYCSZ62/enMrdzP6Ne1EsEqWAfULf6dlw35M/jq/q2VMkTU+NN8DRzX4Gy3jXTJkcRc9M
NZ9G2mNp16xnk6Nds0GxfOsmaKM8QyA3TnFe9zqTVYtDEBJxpji1NR5LZX0lCU7wtAw2o5cFfM3m
fabWWpuGIgs+0RJKW2QvYTPfwlNfNXHpcXuAJx6Ug7dLIixomM7MTRTjS4iJcm3sfd1UJ27dL7Mc
3R1uHcqsLKWjT56kMZAcn6EZ5A/GvN/OrSN6HCb6RIMbJthilYZ7R5s/beDt4D/ac03wjTewwJpL
IYEJZ9sCLzk1Ne16RCfSx1gOzNoSexqe0anWjV2aifpg1JJMbCBpcZwNO5I+fKbjGdrJ7Dxj96ZU
UdNew9R9Iin3FDHoSqNlxDpsTBlBalV6cEjJ8VgzSuuKGT2notMWeti0Jk1ebHS26wTZA911X4/L
41+zdI0rUwQWmkukOKTn0JF1IdLFAtMLTZU7yKorFICAYOKLo/TDoRn0kUfPPlQh0z0XsRimmJR7
oyMvuZwQfC2pGzoavxX41XFdzN6hdsOfQSduoLHvO8vdNhV3lhk+wthYZ1IvDtpIfVgWFpWtFe+V
1dyYISt4GGDn0yrCyYpiCUsjKGLUzXtI+X+YAssdZBAamFOxNSN+SQrACXU2RxWXYI/pIcyrQyjx
Z0hWdjS74PO1XuxHKUIEf7q76pPpkjUaa3ar76dFCWOqNdDjelWWYJLA8WKA5UuhUqRWRFmFj6N9
Dzjc8vtbvlkB9vZo+XeldYTiTmh6moiVq4dfng1zT5/RwtsTcbpIb9e0hcWGZx2P2qZ0a3HyJqsE
cYypL7SQfzIocfEofvAfKNuKh7HLu5cuylj1iUvTPQButMb4psFN5n5Vh7R2Arw6tTgLSKYkiyL/
thiHBpr70gZYNO2kK31hbpq+MfdzNcM1aXRfE+4fA/zDsQ5QUJYGJTzrRcD4SDIC4p61V+DogPFq
6ll3+FFr5zcucBf2PRAEJ2SFS2u0YzHExOMQaS9Gn35r3eC8QAB6LumNHEZKrRUJZxqSxi5/NquR
AhxPsebFZ4jT0m8GksunGseOWQ8nM2XWEMWMHKtq+iUH716UZvqhDzptf9sZnp2JETrGQBqb4l7y
ajO2yrtkDlnShXDG46zy4Yj9irNm5HcZxCCiZ9EPxcHOCNJ78ujEBt81qQbWSOeJYDyZDET84I8c
XZSStT2oAwy18dRLikyQ4t1pAuk9pVCANIDzXj9Kn5ijcd850x/hxDbek3ZvDFO0p95rVlmId6nD
MgaTGFdB0VJV9aZ3NNyCZJiQo1o4A4YrBzJaGEt8FGM/o9keut04nOdQidP1Asvqn1eiFrZf97qg
D1iiz0NuuRbMpYss/y3mqIMAuir1Ru36rP1qBxWf4nDTpjp2ffRecpjBaiwXt2A1ryKWD0+HOuJy
NsHUmV6QqVZ4lQqclYhhakvPyWrnMCi67HlmxBUlNEfw+rNayEG7nVjlzrk3A1QoyulzXNUTJArC
seknLbJHe3icp2LvBGVycitX3depeGHYJt7gZhJCF9c4wcZMvGGmOlPcilXaV4CFmwkFb5ni8gMy
ddsZvteDagM1Pd2Wy0UUwZs04mCDc+0QkSLb6f07MTDi4PboCJuSN3yio76aI+pnPCAfI7hnkv0g
QFcsfxujrfpDPJfbdiBsIh3gTED9wwpKE3zdp2w+A+nqm8k1+1Nvtv0JNdBys4y/npv1xzuIdnR6
5Zj7HfFbNBcr6VtloR5R8vlFnYTPVRFrN+Cu01XD0/pm9IvVglbKrqrJB+ZsYB4iu/twtam4a5ih
PjLOPwRkXb3p6DQO84DTtvaArOiA8CYqiyJiIR0WpBEM0i9XLbV9jTk7ab/dxqkuMAnjyNHOMZsV
Nad1j58JaZSQZ6w1hWzPQ2/eVHrZXGaqnR1SlI+2cypf68LfvAxuTPO1TOVCx7dRJm6tItWPZhEj
hWcqRRuP41yCE9px78WIDQVRASomLIigyJpDlN23OEa2XQJ7f4q6wyDtZOMF8XvVOTzFnF27tNHW
g1d8cNCvjkP/6pB/xUY/bEk+2gNxUts4+0bUlPj0EoM13oaE+WCTXBC+fY9j4Bwk2KpE5bVvuPLJ
S1uLJOA0f+2T+j5uS/1tSJ3z7NTnGsxeV+FCixZWpV2XCCaYt8eu+JhK+16GP0TceRfD2ueh9pJr
LVNPAE1z482L/fGhAB2hYZxPAOKnufY4ljFAfizf1H6aUXzZyJaEUHAXu2DVedp07ku878QWrcdY
3E1e396l3YCf3vVt8CgnQ7zZC3Gsd1icvWVrtMnUaIkd9d1gDNee1xwSQVZKjoBSWl+GFz6LEm8P
2UXYS2V5H6Utjaqy8gn6sXB0BO9TmjzFhdvvDI8qoqHDVlaYFkcs6C0z0J0XASxMPagEBfFSR9vy
IKPHzvzMVKGLrfBlFKbF1FMn9Bn4zZVhM0dxt26BhJLmJdiTcOc2gPvwXpf93rThUlW22xzEpMSr
ppEl4kh5H5uaeNCVfVQuomlhigvZF0TdCcfZiN6ujtXSkL2+ul48aT4EU7OHcEDbN0dSqQXjLaS4
ilUPI5bMxaGks3VXDoLdn29VmgK5IeOq3azj86vnl6Z2Vsio20Oiq6MxQ0jvmQ70zqvucjQrcoQW
aXZse2PPE18HOIetZC/MMt/n6VKlg/pNU1Xu3MR9ifP3Sm/QIPRzeBRRew9xC0iLW16mmuQz+mIQ
zkTO262ZHoJqj8GqWmdLxogh7U+HLvWGtuVtYss7SVuFcTpnxLmtdo15CeJ8eKDD9Zhb1SaecoLa
GZ35mBgurlclK7Ovk9MwJJJcAG4mBxD1RnHOkR41ZiX3I+kCB1VjV5dd9JAnRrmxh+FR4bgEroNk
MiIkc8QnMuJx2ugCeDgsAjJN5ATHUWnyySnZxF2pNmlBXjk6QH59fKiPfSi+Q+PG5tf2eVYYvsLt
13N8th4Krjt9a7iK7it2rh0GIrkiEnxe8kR5wsW6nR0cNp7v1CP4JqJwWPj9MDCAKFlEF4qsmNBb
DQEacHTBkVfjr6O8akBrnQgd54bPm4sFPhUMvLThOMTGWrcjHm+nfTbyUTvQlUIToDhLZ9qhyO5a
kIgX1tQX0VKI3estu7QM6oZN/z1ro2+AWQsTPuSswGq4HTtsOvZ8ZtPqV9D+sPpG/YseVO+a0Rj3
nG4U3c648nF/XSRUqiZ0zDMe51cnZ4gBpCXYVEsdHmcfRptKgtpC7oCO5gIH9puScpfjwZOA2w5F
GClREsFhwtQBCGKCkWsgV0TGmdbpcKtZ6YbngL+Pqu9zozihyCX9fdbElu/s3l0vzUQRM+vUJ46j
++2iyh2ZFp4cjb4/+PbEeKsUW34WQ4OJJu6zdtCRdgN7wqea9JukJT24s81HYzaru0iFW3Oql7WU
4UiQKWPlZF23y0Y4CRiQcrSU7gF98Qc/5zGZzZ9OF3e5cpndgE/gTHzrVf2uWBKkGtv7A1XH3hSI
Zs8lpeZ6SBBfsIjAepxhTrdzR3OvMJ8KAyHT7JnsT8j9B7f3GHkKjttT8FQ58T2SyyPT/71XD+M6
i4h3nwZAZLRLLCtq6SanO9V2TwEggt2s2Wvh6jbzI+80tuhGk7R4j2LzyQA8+6I5UEV5UnNOqAOC
wKy+Uz0NCmWgKQUNilfD15CJrRZiOs2vWNLpojZt8ptKNmrvMBYBcd1vsQdccItrm8Juhx2tTl90
cXo0uFVBhRVOehhq7cMLODCh5NxHxDpqerIvtUYda4eJMd2oNUFIVMgoyNaag8QSoXm+59nft01S
bwJzJhUCX1OmQjS1bZq8uTRhg6Tp/6A1Vtt+0cBUJIzcZL1xSlAQUt0dUcAiGtdyZ0PIVnebmC6m
T9ue3oouw9AsrGIfW3Z7c3W7Nm7ymbLqexNGKi/qt4auG+vWrON1KcgCSTA33gHLDjfp5GSPtcLY
G2qB/qJILVgxnLknzWN8fXe1rPpGUI2gRR+7u0azxKHtbI08y048Scv9Tsqk+QZxe1AFgzChJOHc
ICh1oh+AUOu2iB/xZnerWo+t75CfGRHdSOsyp442gLLhR+N9tewzC1V7tiwm0AzPylepqsdW1cF3
bVjA8gjB4dTRrYLe/GgkY3Og/xqcZQ+1PnYQurfM1HrACFZV5d944onf+K4w+hEm5bR3cT0Rri2F
R+Jm1T4hKbKXBS5N+u5JQAym8+s050wnHRa3FmoCz8CNm+XFq9GI+1na03eDHlAPnX7dNpZBJNqE
gok7byWVig+TFRJrFit5SHVNkjrgwctRRDJ12MFWEzqBARf4z5RE73D0gpfYbdy1LfRjR4JTIreD
Yz9XrI7r0MCvonMctfGY7o1p1LDdO6+abah1m8+MzyseW49R7NxjwQ6a/MHK7bMycZfTypf7tOTN
muDE8vQ7k1/HkN9pkrJzqfoAcWNYd/KXLqI/1vRtHcfG301OJtviNK5EGb3Z2KlqXBbU6+Q6dgl+
7bQ/hFmkDgzLRiYG30AriP9CUFuDOd/0QBv8rO1/WCBaZz7nvIOInbZU3Cn3QNVy2uy21fItU2z/
vq0Nn0nifZR2fkPOUr7kpSBDM+9ch/Q/aCE05xibGyEyq8T8wt8YEnmu/9C2ftCNbo93lTRf4Cmb
qJleVPlHOYSyai7FNQgdAh4jTuCFIPp1QnXdbfsPO4oL9lH+YNEw/3Aq30/58OLI/N7hgGK41KNu
zLl0ojySvAmBIunFDrSLE8UHrRsdH5Lj4ie2vlvDPc959iBz6wfT8sUS/R82ps1YSnIvPEbKVWP8
4WfZloJx0FiqRzKx1EqL2N5roE9r954h4GMrEVqb6bSB0o5Yq5p/ydm9tZK3RpPvANIrfPYDSnig
Im72puJzr4mVtvjnuvY0CLUtHWNrKTahMP1D/41ig1mSTgie4zCmd2V4JJtsCWeu32YnZTCZsfjH
321AgHzf0KVqTPWCLfYuQydY6MkXw5jjZHA4jfVR+aC7S+Ye3smGqAG2wci2VfMdJGF5F/YWrNY+
2YrE+2Q1PjdGG5z0bgZ7W6pbsu5XuNLJjxFyy7hXJmbuAzFl3wosZIyzceyrmGyLEMKBp7+3oUeT
EURShzXqYQiSt7xH+9pz1k/Zym95Z2jcNYTY5XDNuzlsHjTCK/aNVdm7xPBuqyUNtQBhuZ/b8FmP
6510Kv2Ge+cc4K07ek443bgpNf+ownQTI+hcu0aJYE8mf5qGygTGL/ZlbVu3SXk7VxYO5Dg6mew/
uDIDSkaDFcZ1KfXDUMEVhdsz1EFAZ/o2jsxw3XQIK2OCunc5lF6KrWZl6kRcVINNGlA7sLUY+rTu
ok+Q9DXfIND91Bv2SdXCTatOUSNfuyZm/NYpizkq/r/aPuXR3QwhfQV1SK0R/34OZKL6KgIFZkwD
/U2yi2Zv+ggRzvgI9fKC2xcWd7dPA+cRg5/NJI/pI2AmsTJFFZyYLcx+AKJrmdwkRKcP/1xkxSxf
jr3Y/f2CAqDnD4L6Q1QKi/N//evrl8cinDCfD/zOYzoSVlc9w4MsAHbaZDKORuNQTNFCJQfid2ZW
OMCa2NbkfawkYHUlkQmRkUeF2OXvBMvgCCtcZodmdEi6aaeZ+s714g/cO1TGCD+oBfBNkzFEZ5As
XM+h1Av92WTS7hYx4toCdaYVqUeTxomfE2Log5yuaXQcaEik68ymeormTeF1yBXTI8i7mp0K7rJt
fCUzRCSXBWSF8m0jpHcQtGNII8XNGbT1p2xsJq7efYUniBXdu8Mfl/uktsEEc8kVMyOIcXbxXS3C
qM4kKDS1CgB67n0ZYyZP0b5AoJESzAUHsKBjvDVajHVlhlBMx4+NHhqY5CAXtj1+z7g72ZPmd5EO
9LrNPvRRFsfCzOnTNg8iLh4HxBs7dCR7kznrMcrKelslFQPp0PIOOaZf/B4sssTkAhnIh+xMMKA8
jIi3Qx21joDuz9m0LrdY6EA0MyL0s9x4G2vOrqnx7hnF9zx6lzxGjxBZCE4LPlzBF2ObRkG2UXGE
U6qpb4LstojMFyOJvyyRVpdJZ4ks4viRRI9x5dRdsgBXH3CDkEE6qUsgkq3Cs7SelGWv85pKUjCI
jfIPS06XqqqeRM+oNi6VsUflg3M++WCQ8quTybRmmGHeRlr2YHrhdwGJBege91oOzDhH+TbXDMzS
kgCfIPIy1MrZb4WLeVuRkhBHgefbAtdcqM/bHnr/KfNC+otR8TF79OZpYEV0f4mIyh0vPdbtqspb
b6P3br5rcpahgBrbUFawdsT4ELrtA3CfZ9ea3gzOmGsvz9KNU1SUlomV3UBit4PHcpgxHJo/BBCS
RdOiQSnNE/MeOkQRiVpJqR9103zvJQpitPEPTQ3qQ1WkFKK5PSbINKHRxu+z3flD0wUba37Si7h9
SF1rpQwtvitKkuNz4VtDSB4T+hKClLhl/18oO/0VypLU/L8LZbG4pXHx8W/bD1X+d7ks/+2vXNb8
d1sXtq7rlus6giBl4oP/ymU18e+4Uzxs+SysjkX+M0raf/SyBiJbabKKGLbHqqt7pJb/o5f1+IaG
wV6D49LC/6lb/xe9LAFKSwD6v/SywhXSNQRtHI8fzrSk+z/0somJLyJNzXUnvK8RXjxNLYG2LYdL
1VaSg05jgyFzexaGUj8X7SbtDONZthRkysJOYAUOxsPIgfMLkYe0HNrBcXDQR/uEYQcpS8xjjhfh
m2b2Jydfeo+ymYBW4EoMNRjfkKfkuvbG9OQ21+9+7Brr0/Ry91ArlAadMg0/FN2rnS52aaN21pS6
eMS9ULsDKf9sFWgf0N2EO+Ra31NiiLWw3H3e1HRgQcf1pnisOEy5Lv5GIiyYyDSUOYURP2GaXNA0
ES3PZiRnm61xPVrJNq3gVkxY4U/zdBKRNt1UT0aFYMMeWZhsuvhjQOZW39K0UZmnIBB9juSasRZ7
yXJ2HHcEgBoZ5v+aw8deTsdeh9IPc25Da4wEvuwldvgtnf6mJFmJJVTdRsq4hHkB2HcMqgs8j4dE
QjWbG3ETY65f9akDTTR9QU20NvrYeO6jmOIwI2AUewkVpSa91VRpJ9gZqU9oZ7vSUb2vuwys9jAO
C/YIvc7kXEAsMZmb3pVR75jpwfWopm1Ujt6OE+lBZ4ayomSXO4At9PQt6tveQQsEAz948OJC+Sme
EAh0l1jSP8mHlC4P2V+GA/08qRRqkKHfRV1cnlO3+KHFC09V4oHVg7ZcCSIH9kP468hJR8vZAQSJ
nqr5MS/a6RhG/DFiTUY3pspeMd3MPqfutifmtMftYrYgoD3H/PQc49LaGnNDUFx1TDQUt8M6pJYJ
kszZx4n4HsGut0Ze+a5rPXWTHu+EVX3Ggz7tIVuQGZwgmaMfd5dqM0VGm6GlgFsMMBAwe2m3FYR9
7zeAA5NLnNweo41Z5w7CewyvpahMfIJLBFljvs8MzQsqrmOE6wFjxtaYK2fbRApOAVBy5Fxpvjbs
Ln1z6iVeVKwJVER7kBUvrpnvhaLhCORtyvroHjPDhe7VBmaBC36SNECnbd6sgfqxyolNyQPam5H8
8qxqBh44PndAAWBFyNeEMDujJzjepXRZMQ+igiw+Ck/lh9TKj0i5q01SxjWq537revavKXqqTcGY
esgib12put1oi+GwQjEVWSPQFtvP0d1tSyB6TC6wQ2I/Q2KEW11YkW9b2cOAxJt5r/GkG43viqbZ
VcPQErmQrPHbA/2qdfATqLw4KbyLpH4fINX5WM+fZyBiq3m0SIgQCuT3mD2ObQBvLdBfjcA421X6
02Fa27iz+ggUTwJyVG0+tVYdHZ2mJu/Srl97rYACtMhrVYnmWsZqGxZpsweeEEObpARQZbYtvGLN
xOlW83JrV4nmbtTieNePaOxWWOx4lMJmG2O31x3Eq2GAxDyHsLdry+5GK8OdQrm2rQLttYhLMpbz
p8bFJ+OpXZln5vF6UYIJZ2erd+aJL1XmBrhyW7qkdsKxkT0de11P1nYNWtdlHm/2Ia3HoiSDbAjv
55xDfm9jhoWiYC7Bf3u3Lp5qFm2f4JrtNHQfXVB2SES9V42UPCON3I1LzK2eecPGiPGlj9Nd19bJ
ubMmtfdScaMcYzjal2BRIVsmgfNKMf6+frYNXHRpBNGM9NeSaDp3bEdHS6DpLBOpjrl1SIiG8ueB
M3ZsM8uiQAcXBtuM87VfJ0yaiD3E7ka03FGYbciQl7CJBmxQOxX8RI3q1nVaYEZb5L0db1IlRORn
LqUMiKxXa3IS6s1418GX52+QuiuU4HeakdI/kgRweWZInApUcVORETCafOcGiX9nVE9V5vFnKSm1
mAV/EoU0rW2dHxCDHClTH7PUX4Bt315VsFeNdFKKiw5Mx3cK+RrFeBiaoRekzbhfStOpmyiImU7h
tWwsh1FiV/xhW+tpofX1mea/tzEdbm8nh7ldRuGWRwsm/HJYnrqKOS0HKhIZdlPYntG26BwTk9/C
A4bW2g0RO4sQvbSLdpsVwXPkhsnZEDlKI7s9tzrEdysUh9R9Qk2G0NAyYTg5ugtgE+Vs0fwmYQfq
RQ3TwXPLxgcwOazMoR02rSp+nGX2OvQke3jId3XnnXjncF8bnWBmWdUbqJHI+FXt210u91XiENaR
MgcwwbzqCTasfgQB3zj6XljZ7TRDacps6DAToP818Ls5bznmJOkPBIH7MscOZxbTA4gq9NP1sZib
YheONBBo7dIvtTx7Vyhrp/VIRsJcvi7ZisAH9rHRoKUojjo2+m5iNSB7BvIjnoz/4OjMlhtFtij6
RUSQzLxKaLJs2ZY8vxBlu4p5SiAT+Ppe9Itv3Oi6dd0Sw8l99l47AX+3c1l+EjagBTDoILN4Q57s
PKzNwVK/m9U2sdQjwjhEl8B+0rSNwXgowC+Q4p5OcT99zb1oyWPbO8aclypuIENw8EVSKr1Fb7R9
D9QNVGs6nHTfUDabsb4e5QDWGKtwYKI4Ocu5sNYXOHW80ETskvFkMIIjPXsX2v0OoCli2lyBZVnj
XJ2rdvhZzPhWLpgOvIRYz2IXDQp3xyNfJqT/srdwcsWBmMNXZgxu5BW6AhVAc3mVTltQIzY02uVJ
TelydD3ngRnxq2tYonk4+QEUD93qqk4hcrPrmlSzVhRhODWoKEOhURt/Hqu9xb2+g88DPxWSr9fJ
5YBd6qcMW2/j+Gm6nyprz+HGFwHxu+ZjilEEWLvsl2EOdgW2o1Sz821KWDqrybjlFplrWTy0hfIp
1Kgv6B33nmkf8DdWFEqOn0Yt3iqFeDNpoCGDAOgQO5jlPCODJYFhqFmMQ5FUf7hyDukS3C+9/0Rm
PpKjfMXuQxzU2mcrDxQ67rBrQiBO461y3Y+lEnJbcTo0u8ADE9Xj9J2xOFfWDgIDthMuIZwkT4OE
aJikzRx5w2oekf1v505nwVVIJufW+PEf4Q28oJr7SR+KcD4jcgDdxvo7zw3zgusam1bYvDbma9BV
8ikseNTNay9ql9Eq59oYWVCjD072YqHFQm8U4d4dnfEYKM7Fvu1ZG/wSN38iPsL6jCWwnu+9CqcG
b2QkxQmQWF40w4ECDhLIQg5QEGrwZQ6dNu30QxSl2Yqg+h6F3k9eVyNRC3ExS178fdGHvMI1Yrya
9MatKXAs8mmX9ytcyBihy5ifAsvEzkPVZU+dHA3qPLScAbUImPDK7pwdbhhSxyXMVs9UxTGQcMiH
uME4k0TASfMHduUggQKrJcXl5fdNk9L/t/7ImJJ8u1bHRfGwYGmMWCKRg0H88HYc7Ahv8Jmoy3Jn
TGlzmRu7vgjoM6fR8beG89KM2ZudTeIpvw6gLza+sPJtAlZwzj5pwFm/MPspDsLXYXbEsWPlD+w5
xkUZA6chXDU9TLzMiw7y7SKvdmkPF04V59TLggsP7I+Fh+NBttY9bkdMMDgFbMf2d+HgmURJqLGm
XrF7ZGjaN6X/0tBdjhnX3om1+WJsdB3NKZ1xYIb8XeEnMPtHc7WK4YTVa0TDT3ESNgFueFsZjB7P
6GoE+3kO4CdEoY3Xmvg1oOSheGybFs+zyhTv120zox3qHKNW6NCvaobxFvzB+ORS38IkQmENc4ah
xCPLuUiTMJ5SnjMtfSfWby3xCVYDQHMF+72WFkowesYI1CkO2dan3grhoOWkfy8wO+1qS3BySvGg
GjTDLdwGrRf8MHBUO9+NJeB+Bj+sUmF5B2OpAyoAHnzQ+Vcc9CU5GfEoGX83bsB/yeuv2usPZjoy
a9Y2dSJI8w42AwxvnYgMKY8pK4xtSRfXtnGcgVOQ/uj6OWIlkZBByX8917mxT46ciUMH1KAScVOA
fLGujqpvcVzjBmDHtK1dHuKFYUdrnaYak7Oy4W4WMuNDBPAze+4NRgYD7uDf3A7C2coIgxZ0dapV
pKagezN2v6GeDtrot5VEw86Z/fYoj/WOXp9TbiTnzJhOVSzEHfB1auZjukYz7e6WzHxlE5vv52Xd
YcJCyx3/nPIplKZxa0QSDal6Jp7OvgJAN3BylMgwUKe8Lr+LLAa2U6y0Xbd6FHxz2GGuAH7S3cL2
1KpM6N3Q/R2WbzP5eoNZdf3AatgefEkTZZoqb/daLgHcgOPEfeK5HHWmMZiizAif4z65T2P3XU71
qTPDJwTH39Gq+OKKC48wvOe8P9hFJtzK8aO7VAQ18uYdKNkZzcvjhug7JDN9p3jZVWheaYh8Setc
eCDAtvGD+mqVQbVx2MhbGGXijFpuSE8ryXm8jkwpVsaOrJL0AAz6K7P5SGYuqwRNAGO4JJs+8RxF
QtW8O+k7O46GicA3v5IeO64RfgCKf0M/BskSs06qYScX+HyE1mclX5Wavo0c3cBMdsbASNGbyTPP
KHDOpDa8rtsupbrItmXZhhGYAeBesTvYupJ3QhKXVFb8XbL+IETBNDJ/G6C9on7V9hZLYvEvmwcQ
9KCioey5WDxo73sz2k/K2OaFahNxTh1SeLNqvnHBOfXyjUJ280K7opGScd/5MET2jtvm0LQwEQXI
IUkxac7a0Kh7d2XZA0gY0wtPwxt8Li5ZSu9b78/IWTAUr7bufscGJFpuT/u+yPqjSC7LHBClD8OV
e0dlPJn90sSqnC/Oqx/MX4nG5pc0yQ5W1m4Uzs3X4x2P7n+4wS9uYB7zwf5hHfRK4yQmQGyZ9kyQ
x86pkF0SkHjAYGlBXKx7s7zRtvnrrUrkaiEBZVPhZZgC7JigmQwu5mpUt7ZklYg3VzpXgetvV1Gq
gX/4y3Qa3Lk0+uBEzUEknE3HQT/QLJvn6UkZyxdPah7bgXvLBGXibVPTH8br3jems9dwHpXlcE0n
3ubU401IzZvCAhyAEfqhqHJjI1c4ApYTyqezTeI0K/x22YezdeyNeZdrftGcz7fMnQxTsbpmMfZX
q7hDdfrkkUsuKI3vncYhIZXNuEgQEcIgvsk4waTQATTiwQsX+bFupjt0sx8BRjFLO6q7BusrHMTV
WTBQJeJcaofxV+BfzysQpsv4Lg1oh3mJuDPWUSC9L8sBZBaPWDXnf1OSvU5JcML7wcOH0/wGe/Fm
/Q09l76AuIsj05uuqRePWzuI/S0w8TPqKpZPCCx+dZmMOLtTiNAquc21mR21ufwRzXQozM5+nKcf
OcT2PedMoPr/uKLb82DBYhk/K1+RKivmYxHoi1QeLwlBfmC0eX1K13kdQ8WxblIPzQixnXYTsVFa
E+gAtDqDl5+FSPaeFOYe5yPkxyD/gDcM3EZiuy1NjMll5rwaQLa21pCNF0aiD92GpEgGAjOOgBZt
p/aT4/Cys8Iaq14cQrfrs4dl9p9CkT2vi4dAS310rGenUd5lnKYVgGLLR92MjwOdXOxzOckvfFOT
La8EzI0jfLpDZ/lvRf0jFC2FqX8YiWKWw/gQlx3b7Bl6YdPXR3qVi61ueeincYw7SoJ8YpW6DBAq
fCegd8/9q7SodrS3LZrheLbtixenF4qbztJv+o3OcUyia2wEyerzJFAZOCBXrIP7qbt1cvweqCSA
mz38k0b14LX+JTPJrGI4eUdP3+fBfAXR9TQI+dgM1j+Lc2tVc2qyknA6GNqgWiXZ+QW5+0QDT1dn
Ma73hDvaW7ImmC7nTUjiOLPMvxQ3vXmJBWZV3sce/Nl2gLzrMe0q174G5kdTr432CfGj0TSPDcan
2K4Jk690QRNoI9A2e+dIHR+9sr+zKerF3qlpUsQpDvlnLs5Ai5NH00SpcmbX+Tabq8HVwuObqEdt
FMwHOXwnVYTu05Il2N+GstyzU7W4ZuRZNrDP2pWrGZb8XwZA9F+6ynIjTqSXLunxS4/qF99bS1JR
AbblXU/j7akWZv3dhMyrcrrMhGePemWOqsQnVBs0135M0hN2+wXarxewlPyLwHgv1obh+nuN7w8j
5cqz8K756D873qUdwn8LJBRjmEjf9hMtJuFTE5p7T8OtrPUZDeY2FG1En152Hyb0IbfWbuIAblbp
ZkzkPzLQeHZks8V7M0WuL35BDz+GWDh3wnWIIk11sQnx9eRC0v65rCWWQcb0+TMW/tcU8KQbUWyb
lHh5YulnMmfFqTWugXeuY/HtDy6zv6koNSKbjhK2Yg4DsiGeupJOgPRU9BHx6hay73By7ZHVOyd1
ynF3aDQoBB41Bov5XJutucXH6GyccvpsRL5cukIRLxiRD0dLt0cuz8feAyhfVHfA36pgIMmq1D6n
JvLoNcmJ3wIMDBS2TaMotSScdhxKxjdrnrkwwKIN63sA14vDnRqKU5lgaYLgGYA377ZimlG7eoNg
fSbpZQl7OjAg2R5njyPdqlwtrQYplBXv9B1kxOHQ3N0e9VDbr+MEvShME7bgC7fMIg9ipoAts4ZD
DMnCr6E3ce7o0dB1uHol8OVpB39w3K1iHwxb84SVihL4tOWNaDPEK8qbWAorPkqdPkHLybdxwXEp
awvc5MY/fH5PnsliO85ptcR9gXrx2GU9FUGVxspROdPeCIb+wUuWk4hB5rEY70T1mYy9H8GVNmSR
HCozeSDnpA6Bg8XOLYBa2V7LTiM7+XlSHAXJDCx3bML/74YDTX5KiqnfLvkwbzAj7nq+Dzo6wCJg
urjOQ5wfjHWXGCrCK9DLmH86GXJD299L47zkIR20QnVgTxeCwEA5Iu4fPLV916IprTVh5R/Y6sFj
UANe7npTPMSBnZ6DUmMXpj0KLd252oglHRB5kASrB7cNP0cQAum+DLv26nvc3i6hh+2SljY+BT7o
snXo+65a91igjU8davm3WSN4G8Uz+/v52R/8k3JL6mmSj8EKl7eQFIdtkCVS2VcQyDzShCsvdRD8
c2Sf7sqZKzkwIfVnM3iApoe1T80pW82/TTmJu5X/QnQYAWekRiYfs7+BNZ7H2Cw+RxlosAdhe0bt
jCzZ3eLF4Bug1GI/4ME4IcFRgLIQVRFcUqNisT1bYBLMEQJxM/cHToyc7Wv3b1ZrCjBmqGWF2fPH
cU3tKkd+5Cs5nfLM+i52GvcAH+5QWQ30hqamYc5eGFUxExJTwtV/jBFqPAsSrW9D849ZazOcAQk1
CpP2yEmBigdIskGmkrSXTKgQ3cADZMRAzak9digtCrqb0Xpy3zocFlXCfiOJgoV/CrccIsvaTeRZ
aADFLACYkK4OzOe8pumlBnLGWD9jE9GnwIXf51SPuQneIsyk5mujY9eRCbUk/Zsbhudwo1tRsIlo
7G0pGN0nTL0iIaYIzBnnS1Jd8Wb9pt700Rt55NMQuWlTQvkd4mPJWnkz2xqwegahDNxSV1cvpPvK
nT1RNYT7yb125vhHz8F7VrSS/EKxIQHbR6k/mVszMxkHUWGVyxuStJ8PLM18DMyhvXMp/xSEP52E
AbhdseNZXO2wJWJDrQAEx9jpoKaIY1ACmAxGbucmKbeFN5GNxdu6oVdd70pjbQKjNuG5J4oxLvNn
SEKMk/xRLe0FwHRx7HhySlwCjxpqqAJpHZUuRrbB+5ezWKx7jYDe1A37EsBnOPS3wpftCTbQs0DU
Y8tHbUFLIUHNSlyR59gVFuxmnTGm2d5IpdDAS6Yp6Hqlzog74OiE7mscqPhhqfTfsBT6kLGZwsUJ
1JJFaaSCdk9qJjgQPDp0NW79Je4/C2fHE4AzdpXRQeNgzfDcfwMdkUdVNCinq/YdwBjMZsxrbj40
29SmsK4uCJNJksq0BxYbWPAcwUP5jK0bX2Qs2ddl/VmHD1RiGSckjOdxCQGFukVzl7mE9c3SoV2y
I0DGeEW7WjkdysxzDknrbJY86O7M0v6u1idCTAGr3wKrtlP2h0uSXNwkl8/2kA7YlJGl7FJEvvI/
JM8ZiBjMDjTIjEr9E151EwNf8zTRJEURU7QMvYrGXrwmfeZus7y/uDFqh87JOVPtIAg0GD9Ez54F
hq2I8nqO6TPsU9+Q23Jwqn0h1CFR4oohajMS1zjEjb2hJwcJYJraR06SubMecnkjVI3H7zbgeu4Q
R/WsDnZDipLpx4Kz+UJQjBobkD9bt4v1NoTZPmS9uYNXL3dJwaRIqQBvSf4zRXP0euevOhJbODdN
HLLAUT+x6O/dmDQAK68fEInlmXP+XxKBMzdySIqoBpadDYu9U2YFLMFOnjzhFw88TokQw/+EsONG
s0b8wWZsbhhUftIBxHfaDeU5Q6xqJ6a3hNEWgTyNssBoDoUef5m+2CRIDN9ZtdwNuPaQMEwvMgg3
g5+ybwM0TrblCy6+cnzFHSTu13CsAgl+oVDmoTIEMXTsSkUMlQRaxNYD93an0Wq8PEIvl0dopE2k
hr98toSO0wmDMyutI/W6P6msnsbSC3cubAMQjorg43DooH98TxUmXd9XwwvbrZcWPwL4Kd4G1Gqu
1y2fsWO73U7N7s1J8Qim1Yg7SlXr6QAPVtb2jzq7m9u030qsaTtw6bxKYIfgy8NQ15h5s0moR8Ll
gss9gGqh47G4l+tVQPQBNKTlzJhV+TF2WbwPwvh3ome9sJiBYDfQjmDLb0+YVILP51Im1tZVHLdW
/kHNCaSZPGdPsfPRtnD4OeX7IJ6sOdSQOHpGO1MmFAwTO+h7evTcWegdz6Z526uvrEBqZKTkB0fi
czgyXQ4+DU0q5UwJM2Br5Tw6rITSZyyUR9fHP+Wn8Z82A5bgje7IygwkeRlgB25HTG00+lDSK2HD
lG24pW6k2eNM/VYrcqbPQQjArYpY0vzVxfIxUOWz1bWBLSkmZed4VFuMYzTSR8PuA2ulWRxmW9mn
kMbQTd3Rvujm5rvy5+CamzazaK3epWtne2PrQFelW7CvDnwNVl+8jM0c70z32QEgaRe2GaVlzw3t
s+ukcIXXTrsd/CR70NU0X6Urm73RsVG1dfZg24g+hNFX91/QRYuqcDw2tE6b7j146uoB1RtcWrxt
R4pOW93ODNDs3HzN0Ph/Ps2lKEkTf99Ry8jXjZ1syUp0YeaCC2Vk28S0OdCDbzQykIdxiw+KRpn3
waTveuZdt0vtGF7kQHmeXdLBnv1InMJ3iueSAfCUBCrxaKhfR5994yGd2rNvroibYiVBzb9WQJgb
yGlKTjrdC+IQpy4JNi0Uh8gK/JOUYlydwAzNzOIAggAJx7ZVPNZh8a9OKV5fzPF5CIr3hHA+omPA
tnG2hiMOCVPH1cEfCbjYtOxswh6vX76uz3VgrmED9uMWNoVxPaDTA7r6sIr0RM0IMCjyuNulX/p3
NghcnfanzNL+uFg2omHPkAuV5UinfIO5Y07uNKPv3A7qsfFy1lMm742670b+KFB014KdBpZhOYTm
i/DFcgj85Egv457MXAcCtFpNz3rvUT9/oH7xp+un9EFtszYN7h3PD++7wH2vR6jMhY3Q6mJ4iSab
xk2wGhgLhcmbjlXlzrHxyxhmA5cJFT67TzuIsHl2WidYStDxYShPdVARrPqYDN7NTI1VJOVF0VMR
MbUD12ZQtTszZnNRrelrC8J3iX5Sd2O6b5snRY3Q7f8fspvDjcVe2E16J1rS/N6sBhBF2j57Zm7t
k6X8VXOBZsrnjG17Gp6t0vX2Lv0Y6LXiUDu6YB1JRLyAypSnDcQNNrYs2sReaIe9BmveoV76c9bF
hzFPTZKf+P8tvyufc7NTl64PI1d1xUPjp6d04X/c5Y5eLbzFCbib2oRfrcBk2gZBy8IyrUjk8MMw
2dOJO3tJzTMNdWhUJE/JxY8sRIyzVWu1NY2MnuPRqDdl1sitp2Nk3ko9NTK0T7hEyH6lkoqncMbh
jS/IdilBgWJ7y2yQsrlIRnDAIxBzu2oJqJscOVX1nHj6pXDYEs5ZAoplkgXWcniAE2dHu5gAs9tv
YhF4cFY1zTaL8OJl5X3AJEYDmX0jqjq+YpzZkdj4zGYdnMvJbaNAjXe0XnjkwLqLV/UrKpdA0sC1
IPHTQ/lfTNDqg3tYWpBYIYKjaWewrTWrXWcIKg7RI2YeQ11EZyfPhs6h52LDOFiCfrAY63piZChE
4U9hZP2dawoX8aVjR+XwXY2S81NRmdiv5glJQMQBxo3hJwtgivr0QT87wj+4OUWX+SLtFVKjDlw4
WMUrMhS97XP4DjFYg+PTE5aYhaXDdjT5q4NpHwgs9lWZ2zvLSb5bfqH7cVwAWpTWVQGfe6S17TzN
CTn9TDh71x6u8ZKSs5lmTguFPV8nqQ1afLNj6OunSUzeYycYrFqTno5ErFUUAPYdq0D9p01N5xMC
QZmB0fV4P+YhWaZs8qYoIf3IZzOO1BSi6tNdsO99kUVE0+d1eqA+mTAOzzj6OUEPv8ruqVOYV70p
oLNYfEKJszeTzLwoY6F88mmSMAvW6qpmoz7XycGEG3/0C8gNNib9LYTAq0PDckTpt7fru7uhCYoH
nmyblpKrbTMSZPGU+dZ6bFEao6TXb+aST5h9IUpQOt1L1lUVM2hQrE7tpt/HiR4eDJaaUc9pZVNx
hldleEbNgapAzdxqSJjlysZq1T15KVpjOKhuasemEIWcxNbV4qNbmj9NOs+Rk0NCC9s+OAeYxdei
kW8zp6+mtEp9YSW50SF78n7O3ys03ahYqKoxnTIKnCHe1L7xMpIrj3iAgdWZ84/BG8Ves9tk/bU1
bcmrpuRc6432rehqLDTud+/rN3zuwQ5ssc+JAjC0Y3kbl+LRTdMzCqSO/6/Kus+MdyshubiOOFFt
nYJoXJw3kBEApS3W0hxJop7tNM/3NIfBT/NxBMopPajauAq/RTO2Au7SuEOJdhUD6XKqMFw7Zfro
VCAFRM31ITn1NG5gP1R+vfdB2O2qhR1IUKbGXhDs3Fh5u8qYZsDgKeD7LX/twOpPWesVUagxwRdy
J7D/wuuzaJxrEBKY/jZ26QuSGczrIB7h3uH0tAb51OfS2hZT8yFmNzwkBLhMJz47HrxxozXJxpl+
dxZMuXOxBu1xIiP9JejXMZDw2jTOE/iufS+40Sl0rtr0DADlgp3+LY4DBzhI2m46QC9OJY8L3xjj
bQm1vI4fsvFWlmxiW4mbB9zC2vHFRQIIzYe70zwXdcNcmD7VORlqztrvYir2btV8Z56FdOfSrMnI
5NvxdxnO/VFjrjjiWOX0LjvraOb5H0b4V2+ap0ciJQ9tLSJgAJxvPR/NxBRv7CGwShd7i4PEixO+
VckyRD5Op6emLhmoasgxbIlZWOTW0cH4wjrMw+pYAvK3E+QsxPc26UPWawLlj4+P2XE0uuQTz9iK
aJrVvrbYf+r1r5vD4CTNvrqW3HQhf2FeBzu1pDHm1BGmKnaFrV+tum2XqGNWoNPFnIV2Nanqx463
CGk9fHujHWmt+93gIQGSuDsMghrXpG+2rDtrGEm0PXGt7/Msv9hDgVgR4ltNiGNLEyhAJq9p7Lz1
kqDp0vCETXkeMbeMxGis6lol81E5oEXB7A74LHXDepqUyZx7e6pksKnFkMFZS5edujIHUu5o50Q0
QTHBQxnKra/cP9tQF/SnN9aFP8BRzBXTif4QJJzho4oHIHVBSfpKfgMNq5BVszs5+G9BRs9ljhgK
B4UfduH+YQ7nCNOXp8KiNVA7v1kfNkeADtyylSDsMW1dby3UW9+d8jQ37G/h+ib7kgT0waLoKjRe
0RX++Bkxh7Dy/k4OIUxINmWKacxhfBryOoejzZePFYMGxvAYTy3WAXBvYT/mR26q90D1Leq7CeHO
nvOX0J8PjFDnIFYvdclvNk3Dn8YOXpockkLecwfyQmWfj5OTR6PGvopXV/obWCdQAWu+SjW4uxYv
+DkFuytHJc8lSS8iKuUYhTEdKaJxxMa03woHbSG0WCzMgLDdgvun4zDPDf04G35xA3HIk/gzyNZm
zWYO74y8/KJ+z960LWJ+RnRkW/nQsuOWyLcARbHrh9rdcu3ugslRP9AeqHVzssgEw3k1PtMu+ejz
pd6PAGmJQdbIRXnFxcp7hfwtf9gdPumyqc4Y6KK2yihtt1S74uqOdDGRXYTWCXWv5LIWBJLy2PPB
a3hu5DALUpfk5Tt8MnU0strfNYt1CzN1smurOQYFRdwKCM56YN7XWaCOyQgGhuFI816CnVwRygDS
9gQICBBY9qI7QvqpyEhjZZb3mpGJQtSK1EiVSQqNitLKZe/2ElsorycUf5Q6optno4W75hcDZCvL
3y7eC6w8am+gqA3KigY7hunV1N8U93khd6aq7vBXvfTFdDZTiYiveTjKhiof0sQUiHOboPe3cIyD
8m3C8UeIvMM7Rm+LKFcogP/VVMm58+CryKS0eKmkMI9RC4mTOFv4k+o4Bxvk0HUdRBArDOkTYys9
5rS0gIDA6xOwGFgG+rXtsuvZYclztkyHpewxkTgUJbeoOY8ExjEA6J8+YfxkUxRjvzB4QWTdk+OH
r6R1+ffP63vmGuSqpnEi8dq3eDdlitXArrFKjMHI8s0wyjOBMZ5FgEZKK2SGT7pjaV+XNr60WQbe
0BUYnFe4IjUOf4mGgtQ0SVrLCZxvl5tokU2KV30wD0OC/bzB+loFe2GDuyHOkwB1nwqeLVVyWLif
Z7/6X8CNMOmuCCjq6pXuiLHp9BoGRbcL25Wj4NK5Ovsa6mrK+K4agIRTOz7XNZncYWEt7aIAe27L
roq7FaXlnzcn/5DkmQxwt+M8zPdKw2Vsv5WVQ0CW7iZt0hIEydjgEDMOFKGx5RMAFfvhtxgBGhDN
qZLRxWDT29um1o8Oq/tNlZYnp8pjnml4qF2oZgCWqTilr+hQ/7HsBeqOmwPh8co7wHhY/wIuw469
IJ3WWbMHfPfpZeKn9XJNpRSN8xbeKxSyYddJfarNh75igmjZy3NWrOTrpECN2vabJdN573r6Es4+
RWAuX6SQ/iGgay4rm8fYo9Kgd2q2iDb58ol0Qx3gRPbZ08dsosbSwYcWclbWYl3nc/SbgYnMmXs/
d+XvMBXdhgrZbiOeJzKy9LWp5YBfeeuMk4YgXDscQzjis6RFYA3pYarGuyWn8CaISV1q90Y1Q0A/
Fu8MSfS4Eu0XqjKFBY04dRnYDp/BmwEmWJ0ep2YY1N6snas5Q5gmXIkXKvXu8BheY7N6dZn+BRRu
EKn7rPjTGsX7mLJmFV52Q3pZIrAY8G3U+nacgzPRl35LexiGQoo2S0V4sqTyLqxvJu3SCWQmBr/5
CQtZ5NncuYZr4fTAQKTaGHN08TrrYtqDYNr80fg1Ukc/AaO1iJ7x0tKSRUTtEfm9JJb1VAtXb6na
wf3k0+zFQ5se7cHg3gwNKkoa4NyrA92tD6T8dlZV/UKhOE6KZTlna4Pahm3vlTh6xR88YyQBaHD0
ynevneFRd9u+wXoymc+MxIdakmt2DXkCBn4JUvAXobmADGEK6pt+G2DFV+zvAwCoBSquq9I7lzeA
7XS7OWAGG4fBYWgb8z1MjJU+/3d2uw3ABySgJiFAMYd/udFKOnN5CizZjQbKI9LIsC0U0CIm5HR2
fuZpeWaOeoPMe89Jiuqx5GNZuNEDEAFpk/2jT/cUeOhHPDqAIOCb9HjPxM+JP77JicvlYWj7VxMG
EOiFsrDu0e2vlud+h1pgUsmXTWB0L5lEcGGx4CXFr+9PDHOo/E5aPTQxMIvW9N4ysETDwrKQBkzh
sgJZDMh8xWPDvmkCngl5uEXSItxnZieaF++zsmj5rgmjT385FBdRbsxHBvB0VyvJ8s7rtoyMybb4
TZX7jOzIVcIzl0YsC6E5iQjmnXDtQo+rYGeYpFdxVIfi4qbeB0ZSFj8haKkO956bZUdw/Pe6dddS
7+AJ64PY+fP8l2XZS6br5L6jhdQvvXEV124u1W/bzpC81UnJF5wXpJjePGM+xaJ7snnh7ql+8kAx
0LVITZ0TW+eOqD0UpDdVI2UqFpoUEeJCbAr6Wrx5BzT6d4Acvy9T5zRV9nuTOw+unVyRblY3qUX3
bNSW+skOKenNXdTxEJ4aKkjN23zXI1IsstvBJuM9nSUQu6Zy7Tm+CyXSPcu1FnGyhQpMGiXKJv7N
eza4MYANnjS+v6VNfedVXXB0KZg8zxPs8ID3KWHvd0+OJvB9xIFGG4RGqP7MKDDQlvAjF/pBBFeg
exIVNJe5O9WVmx3swTL3deJcrJi13DTTJxj6ZKrjkQptY8FN6ozozOy3co/ePc8FUG48wUkIX1jz
gaRJyKZb1MW1dfpkdnl4FxdSPrZmpTnocawaUvKZQ4+jCv3D1S4ZuMx579qG1nHtQoPIVHnuNX7A
PPjqp3FgBjTF3kwF8U/DuY6p85UBeYXEe2PIGI4KKHZQvIjZu6gpp/5GfAA5LiPpEmozHE3gTVWU
iwfCJO2JtcMaAQu3y57hL9/7Rv2Ae/SRC2mflhwd29G8TeOCLDp8kt4eIv6ug66DBxOF1OvmYGvk
cAYdr3twYKQSh9Zm9Nl3/veKoJWmV+6ljTozjPZ92pBXieH4LBbhVaynD7OgdSKR/TsZMY1SYFfn
/3+Qc6KIIqcurxk4zeQ5Y5ZJW+lUzkww767dHy3B/BLCJc3dr2Fq+GdG+QJfdQcFW3EM6B9kM79T
UghqpcC6yoKNLRFDEutmnMj2vZhz+ejUHPtiBZRgaJadzCoOS7P5kHf6S9YmTjaXrViaHosMDrCw
2rvJK8jkZ+NvbE8HTx5UzjuoClEYMmRmUNIxBU0jWDmODgy6vw0bfOIBm9nIfnW2uqsLtgvW0EMP
tO4MYAIHL0luSrk1vif9azslWjTnGh7Gv5QnfLa62ofZcmFu3yNYsClmGy5EeaWGHKyO+4fNeMQ8
cjSALQZS3ErSHtukr6hsXYa7Uof3GVUUmI7jW9tZWxI669ZuOdKg1nP/dlyWmK5jDn61kWBNDVlv
gVeCfTSIQ9uTNNQlx/01SGdJ1u0tkIFlZdKBCQT3WF5VTki+b/iOqHLcJYF3H0AtbkCrtP+Rd167
lSNptn6VxtwzwaCJIIE5A5ztjba8zRtCUkr0ngyapz8fq+tMVzWmG+irGWBuEqhKo60t7ojfrPWt
JtxN7rz1zXEJxYb5L4NFy+kycLWQOwa53DM2w40QvOG/IpBWXHVoBz2pQBdw2/f3XlddeSU75rAK
XwJZvxpe/EzbWxnm3rPGO3tuH7u5PpaRfhxM4AtMVkCXZSh/Rcl5LalIhyY9mE1xVQD4QEjEXqUm
DAxmfpojD5QkiaiEHlR8EFJ70ChXgLR8mqb62bExQGoIqTb2QXcwIzWB8m5soJhRa103WfIex+RR
GumgqT9SWmPLZqLKBsGtJ+cmiPJPA+g/OKuXuUb6UZtkYEcIK7GRB6bVk8/C+z6KDKYzU3AU7xyA
ISIhlGtIKfAkxAkKRXCRsdWGTFUyPNgY3suSM6jPm9dOF8MG9u86yxahXuS466ahDUk7/BIaQhMf
YrVlI//B83OwrP6p1/5Lrz2gb9LY9bMmrdd5bdiDWtKglKmKnZHjRnC9CW2Bmi6mEpvWb+Cg0Njr
tEALTdBJlKNFcER1FyNtzvKJ8YyX6xWbvmfA6A55zEAbz04TJ6uG57ycBXusAv8YSlMdNKyH2NJz
8U9HAj3ZcD34ZfnaVfXFJREVyx+rkar8BZF823fyZnnUgz5x1jhQwLS74oXrMfCNd08jXkcVv+p9
AAhxfAty/Z2S5hIQsb0yRXwT82K7BI5G0XSviT/wV4YCxuxVzeWCNNSINxZHBBGQyPxY4xcBgJZJ
c3wFnEXCI1lgTD/qs30TamcTzgc6zs9RDm9ojqMeZfpY++EmqOBGN8Kjc+E4JYGA4CvCBtuGFVX9
VrDmTYnHw5nM2VmWuP/9W6+1HqJkfGqQ1zF1uM6DdC2iabhRaFfC8Txgk+GhYHIZVkz4NpXLiW8b
iblz8vnZHei3w/FhJvwEfSg+jQxN9iZ05i1B0GjmWxqjCUJ443X3yl9yjZuFdMnQLa96TfsEdSmW
nNcRd2kbXjtmspUGqFWJr4JK5lcIs5LSgBIxN5KjnYd3rgqvR0ZihtRPukK1BkfnqauaU9GO74vf
s0yxb5HoRchW9mFnbbf2G/KLqpmkAn+aX42GKyGGdY3bPNtKGsBNJ711gJOwzReP8IhSJfmS8+Lh
QyCBmGSf43Yil4NUW5zTW4lzLsFQgrUTltAc0pfKA0/IsaEs8Kqg27ZiwOJJoUBljb7qzsGuBw+P
jFGFZMlFchkvxq8BtEsnX4RbUgomI1TcZhtQJ0uKMmr6lWqbGWJResiL+oFglaOqMWKFRYNPOYre
s4H5mSGYoKYnd+xeeskeuan5yFX3jkXcYYNYk2Z6HPhj6TZBJwxhEfh3oI33wFZvAVOxjWXab7hD
D8SxVAfD1FfZbL9DrPopIzw8rOzAQIQXv8DKa1msLj1zWjkxRLNgjB9zOI5XnsOSPfCGvWqKZ2Ks
a+19S99gduwVe2cp2yPTvun66cruTawPKAmn5jmBOidRdcFEOlTg9UPbBEQ5It0J/Oi64F3MBxYY
rn4Yx/SKgfzRjvS3qeN5xdWJ7BYP/hAd1JhcuxlWsKQMzoVIEIDjDk+i8LpW8SEgqoFp48XKxAP1
2JdvlI85ulg3YSAjg+6AyQHlCa816g1gy0Q4hemD0ZEFJaxn19RvA7C/mJDJvTK78GBGlwbSCT4m
FsSNvqltItojGrvEYh5uuO6DYlDMkkusHQGcLME5Gof1d0SgDRqP+J4xxTdntcy1uWVB84lXhPQG
iMBbw6rS3UxVTV6pWPXLo0199Svkk1HxNVdFged8TpAmKY3mW3QYgic2RRDv/GVYT+72hwCHsh4i
xtsRMvh11AzjLmg+sMdeGapla2VbL4pyf2X65CpLA+R6tAU9aF11LvKO1p8PwGtIrmLwuhrYa6Uw
kLWZSL46Oh0/83+aLNda86eeef5tJz3Z4bSJ2/4jTLNvx7KPVo/MGcf2OiD8cBy3c/hF/Jd8w68C
E0Ya93yILy5H1SnNBI2wGywj1YELheVLZ1HSTe2b06BaaguNWR5xNDuWddfQ2cfxTIII2lFgBmvZ
VBHFyvTCE9+sRD+9Gqo5WE36RRrWuw4tVFst6v2Q80jv2ryyGTxoVmXWdHLjfsWy6eC486MTOjuv
+BUM8TlNXhIgzRk/T2+oPjiinlC6vnjM8vpAP4T58F0WlJHYvSkfkNCC3s/2Mga11jfZ7ezVb77f
7xW5u0fh1OD3EFsMFQtvyF8TNmSSk11mmWpS79H4EszpF9um+NxpopaYCNr1fLYVLMCkLsyNg15x
2xmY9e13RVfrZsOjiJLbkmSlNZy8+oqrioh7qz5OaFpVmWmygei9uRAQEIWCdzhjule2wyZG5DaS
7rKyZf3cLM+MtBD6JjGq68A/2NNwTIdtOJLKKOpTWkYXlcdHswXx0M3zwex/zuMEPNs7BRGgnr4C
XTbArG7VrnTCrbXYmAkqQCDDxmHl+Cn080RhtBJji7c+33gYONeJlrCxJPOisqLi8CnG1rYxf+u5
LTflOFprTODFOhkx+Tmiq9YtQmQIjaSFu3N0tkzwhV1AcY3NtU8QEHlVpY6QF5LVRZWkzLspucsJ
YARuPj/GkQ0okzxhrQd3TzApYB2jbtn3RgmsvTK8Ggb/plfxTT0hMfXLL53gJlKwQZnS4XBk97Tu
22ncO6nzzDqSOX9IRe2PElw0z3eDV7hrLQY9+Yh52R6gl9cI3sB9aOhgjKlTm1QSNODmmsk6Dqlg
Yi26oJbZ3joeZa0jCM3Ia1SpExNE4l55lJMoJ0gPXyuZ2isCBBRTN41Qr48Og+zJICEmZmUMqFMb
r/nMZXhn8fHE4BKlJ+ZOO8sedhXrUWozbhkyRAxsQ6saqzi2ffsWeqtTc0YG+jtO3RcjsNn0fLsJ
mPP8ucIMvM4zwaTH73kA2pSXCN6+JOMtkqojLyszaOO6ddhB92Os9iptlvgBw0w0eT/DPH2vpYU+
zdP7yX2TwczkELQShzb/Sj/RlGSAb+vnuknF1qqLpxYK11YoDz238vFm0YPZDQAGzegdVvx9I1Gj
5TOnc/neU6dlNhdVxLMcRNY9GDp/FxTGCd7E/VB0ekv48GogrhUQELcq8TcHWfBJ5Wze571pbQc2
B+BKLqCIgR0UCZWrY39KK0s3DL5+AeM6UGSm+4FRAfQxJqIZNoWdXU2QolnR8h2+NSCjqWxSf18m
01PHQPPY2sb1OHs3Vdd+1r73CJNyOKeqr4hcwkegZxSDfe++sPO1aKXnpwjX2j0Sh7549YI8fM0C
CyfGHO2hm2wZMgtGiZDqRP1UprwSBGTY3wlKxMch0r3ui3pHv4TXjUqrCXI6qC41SRcfQOlG4ckL
UPTBgHZ33NMrw2lIvqlY5XlkbW0HMufv4pSLzWZ3LNimjYYutqasXxxVMFmdok9Ef1uvq19+IwX9
nu75vzlc1HV+eyfIS/09vPT35NElR/X//Bu/xh/xn9NFl7/xOy7J/WFJm4LTopFxbdv6/7QkIX4A
UFYKB4sJAtox/wZLMoT84UtHmmzIpCAPXPLPtWW/BI+SAsLv+XDc4CD40lP/Urron1FJ3vKCnOWr
WJQsCwj171BJoR9EkReAGtPZBW0F+gkSX8J36sOt7XEbpFZw/MN78/tD8peiz29LNMTkk/Jd/QHO
xFf0FkaU77q2JR3ED8sr+kOY6TgNYUOi/Dc1PS1iluJIt6k6J+dx4gPyz78WoZj//KtJ3v0/frU5
w3mF0w+bXW/X+BibIPV3jTfRPLV5jZ7HN9F+RBH6LySnte73EXj0Easgbi1gpq6ZXjwSFcW5L0ed
AR3rFPhbpADTsaxF6iOzDHNnOwXRZD2qyB3CR521pTw3/Ozas50QI1W3u6j27A6HSlw6wC5Ya8/N
bG6XmIz0ocC2UsUXbdbRTaJ07TzCTTQSYLwm+9BHVDhLcmtkOZpgHoLdc1Of22703au+a+uY3g3f
jp39IqDOAmAR1GXhvI2hNFqX1Cs5FhcDuDqaRIvtBonUesp2MTtwNAmDooKmRsVSynBgdJKHCczP
UhxarnObNI31GHgdnB4WyJn5NGhf4T2ozRxsM5JMtY78nB5m9hQiOpckI72ibvDtfd8ZUbFp2Liw
o6H/tT5qpB8Iu2n4gt2IGxyzb1yXGKg6U3+P7B38Y5pI+x0IAhY8EHYF+ngnIIsM/xWOwLZvZ6zS
nd0Xu6myq1cVBP1bErk8Ryu7F4AWbdIRcTjleSovNXFpGnvDopGXRhhqBkx11z4bgixEDk5B0kKA
IjiJZrv/MnvR4njKQ5sCfGWPBcZ732/fQrt8DOE0x7ugzeLuuZ+BIBKqbvbEWrIIHa/NoCzVI8I5
huNhV4gvIwjAcUTzYriNeHu4vUd7MbGFIUasDcFfMtqPqYrSK27Z1L14EoDo9RD3ufrwGMDoX82A
XuILikMePZjVhAhx5dbo6dZJUbWmpHdAMY99BhkY28yUdFdK5JveTABK62Zp/JI6w9zDuW/WOB3m
vhJgMmNh3NlVznCIUI++vxqhHqA4U45pbOG8FRXg0ix08NjgXqGEA1UGgAYPpGS6YZqoOWi3ayUf
dI9QfhP3ZQeUkTAe4iJCFGOnxJBduy+MOHQ+laWa7ifUTZsys3VFDc11EuVPwkoj1qZj7vQQFiFK
KuOpDgk0OYYhP60RozKv59wC8J7qQ9MhjfyABt7m2xZeEbLn3irlbYJBfHggnNzNjyb2vAUY3NX5
0tbMop12uP1yzLJzhE69XXUMeov1VNtx/FXXmj3YSorGYDJvULVCl/XRDnuIK+dW189yGrIQZR+5
G2/O4ODRC5MkZeicRVZhIhcZ/KS+SXM+h5QoWkRXCErZzFBDki+56m3Wa0eE1N58ozL8p63IASGL
CdHBSmnTyo4IzYV/HzFwINXHr5U1XzWyHLFjR9rwqdxjdUiUBOQpU7e++D3m1SWqAEV6CN+Mkq0e
c+G9NT1DiGNFvhMLj5h3gVJuGGBE9W5d9TMJN2FH+JgPu3XXNYWkH/Rwwld0mebcngymYBIOeF21
5J/XebBI1xIYtfT25jlhVtm/sSsigZHNg6MesIB2BZaQSctdp8ye9VM5zv4ht/HjoaCqQSubfYOo
K0sI3ziFWkfZpxcY6EXxKlWBxsRmQ2ztKqseyXYMDPloZUy1tkNNft0K401d7MWcsimh763yL8IL
2vaGUiZVV61sSweCv19UZFQ0TiOWNpWoio5h0+AyTHKrqjUg9VhTyxnme33sfBhGFe0bl3XkJmWi
IW+0Z9jyGDQ1XtMoNgqktBDEGXmk+FhoOlXcHEwWWR8VGypjTQIyvXRi+jNSGoCiBXgpTRiFVVUi
2YAccDQrBD/u9/mgdXdEx6rKn0ZKVbZtwxjZbaVqN4XjDSfouykHUQCUz01xhUce475pe/1TWJay
OiWsQ6OnxpChc1dPgYGMgRTb7IVbW5IZ5pZ2ej3nTqIekZ06+aGyglI8htHcA6uT88wSLjAZDxKX
x8obnY5CY/evl3jX75gr6r/PhP9Tlvw/iphfSsnP8m+59L+Xlv+twfHynwbHPwzvjOAJj/8TDHP5
O79nx1s/hK0sacJjAWKpxH/CMG3zB8A56j7bcRzPcixKj99ZmIbl/uBPSte0pOcyFVgIlv9Z3qkf
SM/gY+K4oUhSQvwrNEz2+X9XAXmWJzzFQsOy+Fddkxf4xwpIDe6MJc00AFwg5q7CGVTAQKW5UwUC
U2vsTiME8gwVTnVnjP2dyflHwtwEyyuJr6XCd8jAdfH0mtB/xzw9N1g7s8aBJdRb6kA+IMd/BxPb
aD7ybIa1TG5OVwO0m+IHPnnGyZpn+9yhUWRcbPYeBcswyLM1D7uhBWwSVKl1bOt8KwQbAL/wf5bG
NXciAW487lfQc91NoJsZzAEbMRq2Q5TdT5NQZ2yTxVlH9KrQpI6u7u9cqS5BC6+GbDhoTCjhwHJT
m8P9YhugfKafpKGv63FsL8UcPM9w5/xxHq8XidFox84aeq61CaKS3qkFNDlosMk1+7XZRopllYyW
B06qwTrVo/MOXw1BHkXctrGXzeHyC+EL04lhQrLNdPtlWsNGaLjhqsQgZ05omzq3w/DoJ2TTyWCv
bDEAc1nmPkWIsRypy4gB6uSbC8CkQDXRuoTikX0e4yUdGJUK7GNxSh1QTlW4KfOuPfSGMKA4Tvqq
mnFEJ3I0HxGG6MQWd2Rzbc3WIQ6AVJ/aJDwp+8zEcm0t+V9cJ4cmaHE5pNgLAt+yNn7EuYeiP9sG
bVLcGGQ1IPpsq3VE5MmxbcWNiyQ47ayIMXQFyhsMQeZdV+xwvMqF15l1zBJEzarNjU6WhVSyGJpH
ipB6L1ws+12NhCeLqvJClmB5GYf0wZ6R6VWI0TuOVPSi3Vc2OygM1AKfrFcxE7C9MkySy1Iv3ntE
s+GP3QQicO482W5apXdLZXexcZDsOF15MxGuJFGaHd0OT6oZo+5GfbwSto3mBEvtShj9hyQXY99k
DwrJwKJI3LaFhdQvZZtbDdlbHJdbZOZyWzGiiCmOWCjOKymr/sHjx5eXBcZ3vEwsFnZzwa0wzHq6
KAvXepx9RVRLr4IwnVVSeU8I4iUM6rF9doN42zeDfAu58s3lX22Ugk/riQrbRn5PJgx3JHBw7QL+
KPLLFEjvinFocl2NDYODxOqPAS6ILRyLfc+Tk4vyvsZAxACuMxhRoalqOvu6bZ0Aqph/aDB3GFao
H5FUIJtIMHomt2mKsh06vX6rrGafYTu6jpQ4DfP4YHOCMRvufglzfNJGc4lccKCdzVuLlrWcCHUY
WT+uJt99GefB27jkk26wJN+BXsX12GIcirr27JtstHiBKA7b/FwWOQFaU7JFbdTcyCRWx8G2Twxb
MSrjR3Jtc7qE1BvoriRboDrm21CO/a4jpkWpjsFf4wF1CvcYTq06VLb5yhI1OMxpRxES1JTVYmf0
7m3eFBfWAfltxsFCnAioB7bk8PynXe1B1hjtu5lM2UtcPIEChoEClh8rAje/n8gvkDpITuXCBWSW
/FugRdphZCD3/JnhyqeAvb1VroErzB2A38XldzzPy+piUs+whJZUsHgS+zhXO2v05VPlY6RT808M
5QtDAi9LmbIabFVyGybj2cFriQSITl29lEwkLXqkTTAM1kPTLWCHIXhlp2efEbxW7KWKe1uBscEy
/JLjwKjBPK26LAcdLwCd9JA0D0TT603T58fIq78tBq83vg3Cyw2zjWy94MBXXk3FDMWHWdtGm/2L
nQXbOGjlDlsqANUM0IPpFY9DZeLMcFgc4UI9LfBgYaAKQ6WTb4upMXbSZA1MTgDwzPRMR3igVIYJ
qf2D71SMOD0x6UNVOwh6bGQm4kX1UXBK2tscLe+56iL72NvsXjyws2FiK+R0ALva5mKRFXvqvP6B
dXl6lMZ8Qdt7CbmEN1OX8oyl7r6rIClVJeB3QuNH2j+Ps025CZ7trZbkv/qLgBIP4asxQAHktMBC
6pHFqWrrLUkrhmBu+8DH4HseIW9YE3eUCPEvpQy7a6uEtJSy326IGo9ktBHI81Gex+GhTXYEHstU
EAIVf0S5v1jOPHINPXwZVYx2Nj85ikiS0GysLeU+F+8cX3kTqEKvihluZz4/OUfsyh4DFgkHN2ap
SeNWSXUnkylaBBzYQIb8jK1aw/V1SEkNFNIlEtBrlwkf0Z6vrdkj4sKwexgGMI/oa3ArLXzm1rUR
4ST2Q0Uc7rKYvmlVvyNNytg6MaKyFEkRbR9aZFK5iYSa60juyibBbOegqQu5oLZBtIvYp/ue8RmJ
2d2pqRjufvslYAHqo8pyy5kFXENMQ9Ut9YMArZWPVzbAsoOdeXdVN1NEWCEaswYyQ4LGYnSGJ7M0
ECf3Fz5c1pVVlQdOEH0Htg15YaCzIw30fg7CkEftu+J0xMo+Zru0FO8pvCCVVZTwwR5tU7uG/f3h
mFy3lW+/ss+Kdm6g6k1BTC96GMh3EWbgTeIR0CDGXTxL1Pm6gR8SUpxbNErAAVAwkmyEZ2MF6RMT
IPDBRRi/cQs6VFhMbXOa3eK2jZGMsm+HGO1F7klqzAz/em39jwrnP9bN/7F5+L+Pf/kum79cHnaP
f1+H/w8ssYVNefuPkfNX72X7x+r6tz/+1+oa/+UPcvxM/pdLqp3pMJ78K2qeWeUPSmuThTrByb6S
fxueWtYPFzg9BTTDRelYy4Tx9+Ja2D/8ZcoJU9HhLyqmtP/x73+d6v5pvM2U97+aZFrLN/KHYSZV
tb+MdpUrLCF54hz6gj8W1x6qfju0g+xoyuCr9Z1bUDTHuG+9LSA+8kY4hgm+6damp3aBDMxj3rhb
I0KmHnJhMCdkOFUmAeaF9Ww6l6rLC2SrJHdEHUwWUSAq703zWBugo/y+A+ycuPDhJuOGl/U8YYPY
joZ91hoz9pBkZOFVB5lAXWFGMT0gbf7J6VJER2Oagl1KzCT5RcbaMNn151iQV7ORmSeOLzAZg02m
YopAP0h+5YL4y7p+6sYY708Wsj5xR2jUdruJk5SOVudnPlSblDuWZToQAwRg8NAw8u7MISJ2vSH8
Q1QbG+/n2sybcisjTuC0rNsN8z6Y3UZ7DQIB2gdzCn+s72dZWYe064/w9xDo+Do5+9lVX3V6zbn2
UvUeMucWbg9BMOh72CDzPbANO1kd3re4IVyPiooWWa3qzroxY/VVp5JFiOtu3Cm5Y1oX4xNWB9tD
tG1zw60MsnROCPEep84GBe43koMqw8SYoq1gUsFwcNAQZUvoecU92rzpaMUw4WfZ3CWJPgjEyWgL
GRiaLJhyY9uVAcCe1kRTFOifvDnJti2F3kihkRujui2NB40meuOxUecSFRhn5mrreHhxZASCCFQR
AbvTJUWWklXiDCDo4IhkPyd0VbbeedNw6BhyadsGETpN7mYc9L4iEKBNe9CYAy81wG69MbG6xOrO
bVh3I4s29taMwgQdHcIuVK0+MTzgQtFdGMZdO/TTusyZbIFI3fe9RwKugLaP6H7TeKgd3FTfdVdD
bFubkpH+ysRdiRBE3qOoTTAkJZOO90FWfinyqyI3+8qF3axwfBXkFxHEg1LeNlHMMCtq9iB4KAKz
UyCmQ5F6V1xqOy+MP2dhP0mlrxg7MYWBcbVuDE3RjfzE79QvM5Uzn6C+O4GDUTjqeL9vDWWlV1GM
qSYlFwGDPSHX0nK3k4MlrUQbtuusczm21b0jpv5QIthbu2731UYJdl8/YK5l7p2DzuPzGJ7MOv3s
bHYRiPDlOnHGBwyPqAqNuwxFBFa1aK9GfcWG7lpH4mtetMwFkEBUByct2oNh40UoDSCeMY1VOETt
vtYIZATNlTEiUQADigaoxGzmhnR2PpmoPbnckFgwlo9sA6T7hLf/XmkqGiAgF8ZhiCKG7D2XwAya
DAVQC/kDUSw2lsHIt2FYsBjNCOHM2GU2tUbANmFvAb02E00/XAr4ZneFVCxyyOdlxmVvKqLfaVR5
dK1uYnhqbwxWyWjeePIZWnPqwNsVqr5O64WIySgyN5CAkdFabhLYo7711pAesfY6Na3aqENy2SMO
gJKwagrc0+CcoIXxSOaQkUJ4fSuVa+MgNO0L6yDqogiEFN7VEWXjOo/Q/Kh5WhukAvmRQWZTQzlJ
Hwn4ZL7OQL2hoEBuOGd3QB3v2shoQK3ESKbFG5gT/NaY4xF78BJVln8kqg5uEAyjfvTs62j0yeDE
jbUGUvpkYdFdTTDbtMvgrRrmftWyht9mLXERMw1Y5AYH1/JfG/yeymo/JiBcFnvWw5BTSlv+YzEm
QLolqPROT5t+wn1t3veGS9yt4HAeEH2I2rmJjfCxy12U/oAKub1MdD93pDMP+8DYZtiwALi4EPDG
rmEuUf3KvdBfj95BGeHXVNCkunH3GGDVHGp1Icu2Xe4H9GHpmv1tJDVEkaJzkFKzCa+azt/Vqvys
c2zHOiYLHi0uOCaOptrBsIxIvvZz91oYycHh0xq3oBfGij3OtORJKf4k4Oca2EkzILI1P0JRqyt3
XJ7y8DTDpd/MU19v4T8WFhlgllkVm8BwT1ET9ftKTg/K8K8xpCEW1mxoKmbxtkAhPBDZsnbq+TL4
5q0/nnOn/i6z1tn2C1m3VJ/0oXAcfedpaGz8QnZyHOg7Sb5D9h/Z9x38QFeazxEV3lrF/Sv/Tyq1
7QZ/hzm2WGe9D3WP7QkcEeOzM02N2JBGXg7unUWXiAqi/oZ5CMMMDSUZZHgbYp9kPpeE8XyEUmr4
j2MxUGmP7bH2Goy9/Idvxd+evg+NodhG3MduTC6GP40Uoiq/HYrx2IPNjIP0grIYLYMR3wANgX+O
yYDSEBGiBdcIrqZzwt6APV01KGni6dNV8YuceWYaE4l60b9OeUgUW9DtRnDHcHBya21j8mzmy1Qp
7IsxuTBlCFgm7cq3DvcVWZdVvQ6d6sWtrJ0PxVjAE8xn9ZIROA01BsVpUXcnbcuvKIfXM5Xj2oLQ
uWq7DcR5kzwaXAas9L4EsHSJe5kculXpeb/6yPtKQ66LAmY47VC2GQx0ln7GRd6kxmfKtYTcCOFf
3P3UaUciovzmERhJ7/6GhROg/2ygrdfzLm30t87h7Y50Zw3tfCotuAH+Pa2AvbMcnHiB4x+yagbi
zLb5WtbiYGY0pxFmddCf8tvuxhk0Djc7rtFdL6pjPvkMcbrnKpcvw/SzDTM6lzTceZ0Lvq+tt3lU
Oytk+033wjCynnnQbIIFd1ZuPHsKJHJRgcCrzeahd+LzHBNDb4TRucnJx0nAK3HjZtcs68+zaQGF
raY9CXrWOlBDuTHQaMQ2bCUXL7/PpiH3JrkT5LIaeXEdpfPPKOWkMer0JgSlSQmXg2MnaoQVjLiF
0wK7IA7nDQUlalueTEVzsWHxfQxw6XdFz/US9M5KKpP0ZANidg13N3HIh2sp5kyys7fIgLAcBtNN
Z2BcBvXj7srA2Jgi+oRjhLfKzZ7QqMMRank8sxJJbKzDR9bOeMIyRjmOC2lTf9Ve+8Tv6tVoBdsZ
Ve068eOrvuCK6+fsyunhvwfuKNlYubsV86ERsKD9HrbhrTcifW8HFDMtmT2Ji8tsNuwKr5C64T43
dwk/kRV21Bz3vfFsp92bTzO4wfCOvkXgRxOyNM5GuwKR3W382fqZ29YLXqJr8nZHzyCVbezfoSUf
DMyhhtE/1pV/31n+oUbVuAI9i+6W+V3gz8fY6xvEp/eDseDovfbQVi6Au/QKsRNr9ObG00W8yTJn
VwIE43cK/JKOfx+PPGeVh7Ut/WXaoBwt9rvILAFw5S0jh2CGCusTm5Ey9iB44qZEMXlU/nBKDSYB
SYJCx5n7b6+dLq0L6MoMgWlaDfWu1EDNpttG22IbM+uAY5KK8M3OUaIXWW9uwM+8DdQdrELJASmZ
kQznDq0eyR640CofmqQeRuAnmInNweAuNACLQQXT5qeBm3ClZ9DvXchIMRMheijidWEMi/e+4pNJ
mbkKMzZfKe381ku6kzC9dFs1RFKb5NbgOm/WPHhMeGdcfL1/yrJgPtiaaS2+7HWTLNSW9iUYCI1x
OxGt8X7T0mtEi9B2GRAmm6TvrzXohCuMvSWjuJH3siBkuw+ZgPdUNoqoQvMrtJkPIOgPdv5N1XZH
7VSkcpr9Pk4p0IlhQTHrLukrDBba2f+URXbNjNrZly5hoY2D26UHTb9SqA9R/4p4Vfpuej+azZOT
1uOpRdjIkT5HHIGkAiCczq0zpxc23mK80lV3RnBDBjV4K/KyqvusiO/w8LRED2iLsVByiwX22c4Z
Vo41OoFKi11XDt9Vhy/Xnbt2hxDvEFYlZXKffzkJSG2X5CC3dVmb8gFFn0Haa/sk3fxl9IdVExvX
ooWclCB1Zgpz1bSeyeVmykNno6iTs/fpDsXN7JcxiS0gyiTTMTRBlIymvFa9XbzV7ka5+bnIgcl2
mdOSU8sww0HhGvbdruiLq6wijN50BqBbyjo6k3IPWY1EIA9vMisSG9se2Ema2U0G+EEI8mpBQsqA
RWXiDAzQczaE5OWFDluIHj9bl0fIfwOAb7LAmGTUb9OIX3kx1a/0YO0Seray4cYkxmkT43aLsJU0
LXz7EuJVEBLTRTVSXgdBeMkZ8a7RNcSnIPMvfizbbW+b0GHBtbjMmoB6fSrggVSomYNC1/9oxCnE
fbKx05bcaQsqafJejLhTrADEjU8RHmUMzMpOo7bFDd0XLxOSZDDIxM8bxKTgHnkheuOQSP8Bnydb
fXqD1STmL4ITSb+QdBF9U157wfhS4SzXgfDXtZ8FQKoERZNwmQ0J+6rAF3VBmESiRYOnxJG4BNvu
ka3fNqp6mpAO+oXF3JBh/sYhGtGirCjs32iCBfNekHRMZkdgYVsz9p6HsNuaQ6auPZ3ULHgxQQSo
gbiqUnI2YUKFUCwf26r76jprKVJ4YFrwkQlrpHT2XvtqVItF5aebh6f6ZjL7UwNouxl6A36l266r
ZDi4ODC2vw2zpxR8dTXstKhIGWjM/pATL1bmr5LyYl1P/QmxhXNui4TFnwHXuwYgW7ASi/zyGSmL
RAbMEX5JQyIY846lQvBU2cW4HpaD0ZYcYlN+Byty5TIbrGlQV7XCZR4PO9Pnx6d9KGaSuxYjM0WS
nRu7TmwNEyiyUf0qB7KfvMq7s9VYkqWhMVKdcpB1eppLEAfTbdb0z3Xt/iSl4Jwpv18b/4+j89iO
FNmi6BexFgR+mt5JqZSy5CYslaQKPIGH+Pre9Bv0oF5XyyREXHPOPr3AP9e6u3r68PgfvM7sDeb3
z7LFX/VQzYvQUoditg5ZmvLkI8GGgW14ilMjSa9ZipEPsihDgrF9ihFd4yZy7oYFy7Lf6aqhQeBq
pVR5tpYEAtqFn8QmtgYWZLiN+/Ewg9/EfBL+A0tKUcEwZd068Ycy1dELuZmGGugt8if2HtZvissk
bxegg1Hc0ZYjx+VbO1k5WgZQEbQ/nYld/J7Ypk3HVw2bIiVWLKq9gxw1m9cwtLpTPABv8RlOBnNA
nINJ8EdlcENMLTsXgjHhyeJ+yjFWlHP1LyZLYSsSckzcJq8WOaw+/f+PqAbLFgj/jMjrXFvuoYFH
v0lzWx1Tz43YFqzijjaIBjAnpMH7EAN5eRnOHxoXlnJT+NZM0yVIiCcwcPbycL05noEDzOTCrvoP
JGkJJRpVoemb+8qBlALX5NuK2ajN6tmrnPGYRKzs6hal1IxtXjtu9Ngpyk4TI9MYlreRzdiWAR4j
7ZSMRfTw1RA7Bz9y3XVRANyZ9MEZDYL6aouPxJD/kpODz5sgk3SLW5evbVmvbaycU92olIdXHAKR
/vE70tdaYVNf+tN30dh/fcdj5uWRNChlD+IUH1tILWor2ttoxvgMTzt1m2zXmuHFxtQNhbB8naeA
RLUp+BOorxyY75wZ+EJM5W74cNkrXOFSf09zCn5ayC2qH4M6GWgUcFELXM5hiudo5eG3jsHmwP21
icLxnwP2EugO12qgSB/ZLds2/oBRmscmzEiM9fP+zNhqNbFhPauGt2yI2bLgBhjbbut5LB9av3nM
zPLVdvtnc+RDay3snVU7PM5h+kYJLbGv8BtLkmHDAjzcGFXwx0RlT6P7JMAvX8s6Po5op9atAQQA
MtlHEhT9WqmYmnhguJU0Rb+3ahtMlV6sVVzRgLDoSYMl+bJJxbsv5MisnEuwLYZH5I0uBlZkyK03
/a0rIn3boBqvLHG8lV1xtRCtTNhWjecSMxu/xPoyBOI6JxwumWtsw9xFTB3h0NGkwVZhs8oVUZpl
/G/O9YsrNZXHsPju6ruNXA6nBdPKKppBOZZko8T9RdShRefX7Ia+bvBEFEwSEBbOpnir9cnq3Le5
xyNl+C4TSNNpDjRkz9BigW92fkUonrdXeVc/+q23BaSNCQ7/N+wl7ENmSuSgD9Ft5cuMW7Jov207
vQpgLbxlA2D6RVoaAL42feNfjgKIaJWUes129nPtXSZ8QFjEaSzirSoiWCfVeNMpYNLGZ7Il4A7D
+meF0mVxu0PsRHwxNNSp3KFy0yBYdPkQL/QOUycrh3REM5mjdTqjvOQ2ATBmvaVlTdxajy987LFN
pHGdPxhG/YhifIfLISYnowZBVR7KAiBslqpN26BGHKX8LAeOe2/ETBhwxMDC2dczT8WEo2llaYMO
jAUYZbjjc4i5/7QAHGSMZOOV3g0kZbVx8vAYGtybXVlWG9DL557GiGgRfoncN2qTNSZr02UUzscA
fyXFcErti0AhoD2horORbTZNzq47BaijNShJN3l2STOC5AjhQsPgnSjnmqpG2peWe+4itKfaOY2y
AlsoAbtDCaJWf7Xa9Bcx3bjWM+WtztVelSzz4EFRkWnNeRdNLyrR32OYf8R9Dddhosar0uw0VJC3
myw/8JNB6BlgzhCyzRg0kkiUe36iJWzRE8Fx4otaWStORUqLZjbMHm3WosD/ucCtEXFbY8WnRMEo
ctEfgNYwm09VG5fCGD/0sj5yiVrHN1CT7C5/+75xyQ8Mh61HSRdq7L0S0mqIO2Em2jKJSphJJdix
rIclA9ppZXPTE2TNlNL78FpUOtPMjrif3We7c8q9GRhvUX8bRcQK2eZ78svuPDX7mgyG1FDleggY
1hqT+UaRbW/VsCAUtAKljF8nUvK5iQyaMOHQQn1xzHwPYmLSlNFa4VGQUkE870OHmSyJ0oVYMuU5
4sdW4soFmlPL2aJIzj5qSDm5ItOOJAlw2I0+Vjz9wHUOsUHeXEy+JzznHlltxwdmB2xTRyScIJyw
0oe0QZJJg8wuUzKBsB6/8opn0s9KuG5jeok6CfoKEsZqgCK5H0NNg5cxxi4dore8iLglU99qmOk7
aIYRlux+n6qcLYTkNjQ1WQsdxqPs4iTUBM088JSzkbRqk7igTTxiYg2a3Dkmi5GqoogDN8o8Uqh3
L8EXGvtbL+0/RKPeQPefkip8au0U5av/nBoG3riE89DmkAl7j3Qto9wH08K2H4K7GYTduh/4NMRk
7qDBbBKvIh0YUW5jWAuiMXt15vYR/yd1c40fDg5itCkVMb9ThwDJb8NdLqizKjYYUxBM1xbYBw11
2OwAtF4NAmkIbh0/AkJus6alv/SumpN/sHnlYGQd3DR/LezgWg9RsUvkvJu6DO90tS5bxfiWyeJq
MvQLAP3DGHCt8Q7vitHL6ZT+NqX4Y/PE7S2aGpIQ2m/DgVZg83QGfkQEpcHlHHQ1ry9Z9gGAOJSl
8xdLNIoGz97NPQG3JJoBdBfPUCN6CmbMXz2+I0GcOzAqnC9kx3QFp2PHSiIk1gtBIf7Uwox2ZOFx
DIoXLyb4BjTVxuYL7vy0fxNNyMrXqYmq8ocnMBbnlqfzxJfZGnb1ooan3LK5BslEWtmpQIOkMcwA
w6IyMKrlwCGMrqbTgtQTSCSyinx0+EfG3rbdl2jInmpwMJeqzh45BvB3Il+iiOpfqxwhFvTba1Ml
/Xp0hwae3VHbTGQwyEFQT7EiweM5+6qsTrGZNGdStUF3e8ZXX/vz0dEWg7Ew2yugOEWDvdEl2mcw
ZqbMGc+Rcr9ym0eRIdfZ1e2L4NQG3bzLnZTDxAqP6Yi6beQIMfzkPNvIngp7oheUMxoTl1yKAmZX
6ab70Zl/S6s4Q7ZzNnmH/KIJCQz0G3ifHjW8eqtUu026CRgbm/U15Mt0YcSTGJe/pm10dXTxbWvz
UUM+OdW2eEwHcn3eTeKJt0Dj+cJuWm4hkqQ7HEoBCCiJaU0kD01qPaJsZlHmpTdPwPxDgfFJkHFx
6Akv8Gtcanx+0p5/yfFwV1Td2LGzJxRdlCBYt8lToZLCzglbKzU+zF7JnQJtBg+g2IAvM3lisjU8
umJDJrDeigFeR+gxASXMAmNlzrTFOo5mxwHIlMmc3ezitVf4j8nad9QtVLWzbuf2z2SL+NCUiL5z
CFN+aXz7YwaRNdUP2eAVTE6QM9A2LyEE6x5D51F4xasdPcrWtvaErF2BfxA3FM313swYp4Jsm7am
zfpLWlA9R6dxKGHBSsvJyHZEPJJksVoU5bxSQHgCsiKFHx9Mfh9UEYne5Xa4H6b+u9bED9U9fkjX
ZkNipbfcaLdRWJBZFxXPFOtMrFIWzPNHQHgK9+9+CIE1s/hxNllypA/6AsT23BezxPkYwQWrzbNK
0uZVdhfTrh4qGZwcYqTXxnLvgVjduqK50uvc5hJILjNDdnhesK3iLFjqrc+pl9PWXlUs4vddmvyj
GjtG8biHkE+rpzjTKhdU1ZxMxO9Qg4OQWseD/zOW0TE13Yfe0/fK3Tt8uOsgghFVyk3fe+OxAzVD
3+3Mqjl6uf2RZXrrezP8D4Kq1wPH59pHtAruwHuWHsdTCgh6JijQEs2bNUCzNkJ6trpjmh7yCy+I
3CHTjD+3+W3Hhnmy0tzduRCFs9qBapCY/MdonwGk35H1uWs0bvtCZcwf5001pt2d4+3MDQdBOFkn
dUZwj8q3bZiVG8fHkzq52U/uSSCk8Qi8p2R4T6p0arLsq0rx4HR1fBNTfQfSfNPdxCSWcGwVgMZn
8vgTL5DZQJHNUBORojl+rBihoTXOfGTqwwpatZPJYLNLqO/BHK7lWJg7wWa5G94HMXPCCGMJkmfd
2CsmaA6VMKpMtJZZPe8J4eNqnrs/sXTv7mKRRaxWuegDAvzR7cUpGLo4AlD1xMINFUB3sPhh0Cdg
mp68EloR7NhQfTYVJpnWHBE4RQNC1vDkSz2f4I6wjTfXHrL0zdB2O4AJsB7uPYWtieExNrmtK9r0
it9Eqalb65ZtV4McsEH75p2mke1Z1LjXCsJcx8KEuXLaPFbEbNgZKxggZMvxNT7BWSAr4OxkZHf8
zwok0wg1X4+QTRKDRsLBanrKKy414rdJgo4x1zfLKMMJEngDbMe8sXPXbWzfQ/JFOEKdrQkgY01m
D48Kq9O0JuuVNClSXWR46gDHc5Iy9u7LFmFBdGkdLrY8Dh6GnO+5bauPGlbKCaQrc2ZbnWXOmqSD
smr60BKM4UsKYW47r/4r/eFhkMV3iwFpZVvLXoVgkyJ+raTiFDLGH5fU3lxitqlRiiAL4QkZ9NI4
sR609aU0OeOwjKRwoZByzBy1TfrdCHR8UrrtcfmQ6kieXFjKjJUitCOAxg5pBnhAQ7gGLMfP4YuP
yl248yA6V0WE0kkBjV0743jhTSFSa4AxUZMeBX4qsq+xCWoZkTBzxYxtqxiFu1syQ3HYoCNozA/8
XE94XR61YX0jXv62pXHt8rLexDVzUT+xv7RtlTteHZ0Ur5PREZs7gWLzxjhbIKtb7Xc3Q5T5sZpj
91gZ0Q2syNvs8Wr1Y0MGTHGlwX8ZxiTcqEjvPJc0OKgg3zYINHqN/L1yeHXxU1kjPBo82DywGU92
NjNiRUau9zav9MZFGO27k/0MsQulbCtx7FcMBDCj3RjCXwePyJspABnny6cs7zZWkBKPsnInOpM6
CUnTeGUvDkItJqwvnvnhcrolaD/lLha8YayLnrXDEFF5AvpnS+6jwfHXNvJum+wQ3QwXUltOyboB
lCclJWiEHWw7Jc5WlEtCBk7CVS96h0SB4CnPRjwrtfNiT+5j7XR3aKa/XsqU1TcTsOPYghHnvc99
+N5irntxY6jMCSKeOU9ZBEvC/0iew+v4L05YrITAd/rBBZcb0wX64b7O9VZa0CDxlktIcoA9ef6z
mqWaZ00HIn2qLXEz72Npsywp17xLIEBiLDhjo5IzYDbr2KTUOc1kduhlmCnPs/e35bCm6aGelMSY
AnOtlz6RP1ukrZYTvXv1ZKxtv7+bAxgwo/9x2xKft6lQyxr1glkElSBF3MA0TV5dS76GGOJWo0W7
1J4g761N1lNIqqhXIn0xdbTJNTWhFT/n1XCblgVHGjOBmkS4ycs4Bz1q7o265jsY6OLQyGQtvJZx
RqWc41PqkVetPbvn4WYQ6i4Zo5F8c2ODURjtqPBuniOfPJ6AHRUZUl3IcaEi0Smlzs1xwyORai9R
6/i70I6uRRPTq1YPXDPRoh6C9q7+FCQyrovUrPdpuAyhQQuKZDpWHX8sqwYPOgNHD2olO/lNOTGp
y6Gv9E7NUnz5hz3aj6aQf5cpBwCtVZLg5a8WUFc+fQ4F4UwZR2rf0f5Qt0eFBQ6KqsgDSb8GnzEu
PJwliYk+h4AHh+j6WmXmVmY9ubGme/LxAKw76RuIbADhlkxuG19cHbNEwrkJwO/CjEJOMAEZGpI4
2BW9igA54KTyjFMl0h+eQX2YXfICQBJsKNymnU/iHdl6T0FlkRACznVlE/xthcOP6Ko/YgLnhRI9
eWjTCJ97N/XHABq7b/WXiuw9NK3JuQpQYJdFuDUstlva9Ah3jatwlY3Rsx7qc8CObQJB88ybC1YA
7lMxZNvO16SQtOZz4smnRNCY+Ag/T1J1B9vjss5q89QWIGJHehA6W4aittR7U5IeOibJA9bsh7FV
3tGrzEcXI94mLa1HOliA1GQs89ZqNlXZ2Qyw2DrS/CwD9Zjm9a9LbiUTnIHTBk0Wu6iDbzNybcyF
w8zwOsikwxJPWGv2ugM0ccLNWyg0He0N6MfnPIfYRzwc+RZ9c0h0+R0WjvmQ8wyOoVJrcv2ucxX/
uDM6LNvzP4TzlkLp27kdcqIBqr5d519xgJVDByMl3ugfErg4hjnDm3Wmbo8UDYchHuO6bM4QWshg
nyZUWlCDCfe95gBZL96s6z3Fj8goKjU7RKa27Q/RIe7p/8DkFMYIywhiVaBOrwd+ab4GfoTYKd4N
UcUZJktynAiP5pVjeCTD8smtoSv1AlICOjjGHsRpeTDvM1WRNX8Yc/4w8e6tjoY9oXbcw30+YLgD
dOsYBtiK2vXw/riPEFycA8IE0osZovdLLpCmLuzdDP14H24lQE42eP0rzJ2LNAXpjbB9AljPG1Is
CxbkezDuqTKslfHQtKDTgIMACLN8lDPCdsk3GE0yL+R3u0DWEhKe3abOCWdEId/GYHxAAh1S/Ry5
droD5fYby+JzDOmPh555e0Zo8cqtXLbVvnksXVAl3Jkv49S8FYH1UtkgKtAzLK6hAJ5JHYHcbcyz
06XTrnbDuzPpeS9gXmXLQ+KjKpj94GsK2C/PucXTFuo/ydD2IHDZzSoyXdIp/UiBj3Ql46EqJ/qh
bqazXW5xtoKOschRMSU1QqLSm81PyEkKRj3OLL0qe+8VOY0+ttHOGCGqxJyqq6ChEQgcImdIO8HB
mG9V5n2CzzvJ2MQy0sk3f7QOqMb+0oR+aaPaTQYR0+x2BVIaJs658remQ1QNsZ+c3HP/aDOyWOMb
RiBit7vZLm6MI1pCI3KD9SAL2JkEQVRRxaroh/lWzvAFmoj2n45PJ/Ot74GzqNT/U4xGyYaIJT1l
+Z887JuNZ9pfLXSYVVTlHWF+hDykjEv+R/14dbxHcknbN7XBuq27nXRJjJpawbKSTIV5IgolBzpD
V5Be2x50VG0ZzQUPjgt3FlJzj9AjGJhYmOV7QyrCpjUFtbVu1NmcFOM8hj7oG7Yzp9A+nLqPWjRk
JLFRXtvpiA4oXmrbkijPWCUMm+z+qx4ZY1Oi+gaBZcS3uYJkbXfsqseuKza4gm8zborUO89gkb2W
gF7fX4EBTPcdTju+ZN/uuAIvNqlLa9T9AWok/96SLySC4LudvaeJfBDHItxl6lKyMRHmTI75NZnU
JEKVP0j3wAl68TdjpuRU0NoADrEbnjgS7AgH7pdnKxrGVW3ThqHlBaFLb03gMQWXk0QXYOR3kHBl
xdcm7xJCy+ScpwAHedQi/+qSpyFcptoy3dqKoR/jY+NQL3V0THUOOic+2PobOgn+50SQMILzGnmx
C0LGRTGIpG9kponaTGn+dbytHbVgYoID53safKIIu8k8J1CS2YKVf+tmAK3C8ifKE7qZegH+kUvn
y2sqILEzkGRcv2C6wrpB4xBkf42egkz7J19d44zalOs39kMOJQvZgNvxRVVUf7XJjGjDjgQBGeUi
eUC33YjrhAHScudxjXJwH3HCbWzBsNuoraOc1HtAG2uSa7E1lAVMkGVmkRkBCewQANOFeYVzy/Ao
7CsXV3s0fZcE2eFeRCaQ1AhsFC19Ta3VzPjA4Kw/C7z3wGt90HtLPgmi8NkC1w1d08Vdta4S4yRF
8BXb7XsbUjd5pDHDxpr6Jb2tX46bccNhQGU7xO8Yw/VOTe7GxtoJyoDRLu2AuR77xWo4BpCH8q5f
o1rf+IN30l77xVGEcw16JZ4p0O7lD6s3LmMtzy0xOwCVUI0ygWZWWeh7HlFoNi2DOq9DweFMMIrb
vLshneYrqahFGg+dawTRZcAL21jk17DH4vdvB+91D/sCoqbK03jLOuTXU+4xd5sXTwZiI9DUIn6v
qpU9C/5iQHuIzYbPF+Gc1Ayi7AcRh+SkkZYX2wgcgtHoUfmWJ6o4pp9W8UVGiWrJm0FvDIwS4atj
ZPI4+ooZYPvbR48irkgat81nTfMFvql8Yf95DqweGnwzMFCqyMgO7f6Q9IiXgR9p6ofnMO0feq5+
bk4GEaxmiAnWRPsBd60dZ9tYXb8NbbHXDroI1cHKz5fK4rlyssMojwndsRqA5g9U5QS9hz2kd4/H
AeSmBeo+hM+rxuoFjcyNbUYO632tgFoKgUrnKcTGu8Wpn6EBiMA7H31pqV1CAOKIOTcoq8sUo+2Z
oBkA2CSg2sX7tR0Dcaj6kYLbYTrVvPVd+qcD8riXDMzW7TRfS4r70O303nXm97CCDtfTZJCl0h26
LO1wZcEa66Zrls1QmxzjGxwScClZXACCXHg+oxVT6L0RNRSs8zJQCMyn2HK3QDf6LXCzYp/WF7ut
w2PTDTHyDeY+A5qcHD8e7UNM0FqUKMIqb64xDCsEGw7GiZHJ25S8Ed2gcSWBuI7gbczoCQnv8NlI
dP3p/8WMk5rUu3lxhFKA5apkRMoL56DYgNZkM64v0p8Ag5hfPhpWlZxi71Y17NUpKJbW2bv3PrQu
i86GLhMpq7+gwEU1kuMQk/jnnFouh2sWsQu0atgMs8JbIZL5QFqOPpLlBZoe99ba95K3DrkTkizk
eUZBiRdWxl8aB0SJ7cwCcS4+vaTA+8pcsIswdSnh7JFBZLQuirM7rSnDvhT5NtuUdSX4GMIMgSkz
Amg9xj0GaSuuY3eHOPO+08l6AaFBDhYqK+7Xb6aZ88V9Tu0DktqM17V2af6sc0yE1Qlz8W/udOB7
7Q61Yz9X1A2L0jwv8zU/AidQ1V/Q1VYHROgH+HfYLkK2+e2gA+xRKTWvgUjWzo6Tz8NITkpKKiiK
uzrz1br4o9jGsFL5ER6ZxabjwdPJ/0rD+ui8ItsH2EDx25Ks1Iv6JfBAYBnij88i8Cij/h1bydPE
LKbILBxpRWYeAGhjKcgOmWhQVfmyBh0mQezhiGw6A5UkvwzyU23Qk/tmRCgXtpG/l2HMYi7/miH3
TwRKHYIAN7dp0syqGEEHqozHFp3F8nP8s+yZn7/Md6k1EAfSAxT2nc5eucJ/EN1wwFpoPSQjgQYA
Gzi2aBKx/R78hGHyBMmBeCo33mr2XFTTH1qdCDWcV5DmnX2bmZ9CCXTv7hBiyAQEajCa2gwHwxof
eNfg7HoDTD+s4FYpiBgH2DvJujqG8YdN3gc2nAdk3USiWyOZxhEdP3jouMDvkWt9LpN0W2fz3yod
jmDwUfn5ASw7noh0cMQR/RxSR4NLJI2QBjmYAHT7FEajA1rT/Gmgpp+VbTwrwtk3Zemtw3i5gqqN
T8LaDgoRg6zsxsafEzAK5KULWvQymvha1j6Fkp+1Fs6J3PYLLM9uRXe7dZEfbhLAIkBnhl+fRx4c
gcKG23yXJQNlxhk1goSdo/FCCXIQu3ncEUr8XIx1sFFtfPdKHOqEWQIJHhSHD94ckvN2nuTZBA20
XTi1fvsS5/1TxFxjHRs8zYRSgjPN9RegGLEzeco3UxOi4GLuSg6mARTczS/8VNy3JoqiWWTptqjH
TUGI9kTO0sBHBhyIWKohIcrWZyXsNcFKgkswYow75pjQE6jy0Vc/Rp3+7VK9V0Z9nVlmbRImz2yY
DnmRDYz4uHMG66GfyGLrERrQbNmHYMheIh9qMNomOQ7hOnecH4PiMHCTJxknoL8pQvik541FmAkn
EL7NMWUGTiqes6151QK2paHFrrPr+Mah4OObSvjMcdJlW19Zt9Tn/xSyUyQHfIquvpls5jdRi03H
J4q4ZjwDvgjns5sp3iVmL2WPRsBqUfGbhMeQOkVXKtgmd59ln9nHGakBBK1/BRVYxvJ/nZG0gx7T
XavyDysscsXRKgCjWr0aUT5tijwzVuvORfi0fPugV8ydhumCes81HnTI4nIc+TGh3o5raQCbH9rr
OBv4inVgrqtgH7gcLqWIPwf7XpjjnWDMZiUr44H0zr0dtIjeayZxwdS+A91jiD87Rz/O3S2wn8+x
HOSl7aeVmw8Uihb5HF3xqH1ye3vs9UyPToaNLoi8MuzX2LrW6jnj1ISH7S3RfUiwsBdj3qXEy5mV
4XXpC5TxJLFguR5Y9NFD6ZY8iz76xKJsrApr+E0MkNEBf7WDxLVpO/E6mdWzZ9FljrwrRMRDfbkz
KOzYRviYuTTiwTTxCAKpjXtSA+Sy0BWXI1xgtF3SxIJHEMvGzt2Usgyad94c3UwP656EWWTM10bP
IOJj6nXlMxthXvgA7OdcdNGVTQ5pjqGF0WIcVixJf625uzgmfrKuvxIkeWbhIP1/PL7jPkibD7om
nqpFt5HRRRpdfB+cNtlnrX2LyTBkiMDUTE4VZYPPYUItcFKm5W39HPIDFR/IjKYVdEPxT4ppfGWO
zX0C7hstohIxs2EOZf4+eKl6EC2w9LmjwwWOBksAweyQeZeeZJluls3G+k38utlb0GeVBzZYE86d
UGdFRSv3KOWcOLUX7uNhjrS7Tg2aFvJkCz4lf6wRQJcMI4cRWQ1PQCaGn0R5N9NoCeuOw93AQGQE
cGf4c3oeesz8XeWes0oc03gkfyezYFH0xYtql3zghG23B9eNLg0Fp5Uf80Tfe4TDVo+CiDfvBuaB
nQ9uD5ugiZyMnMx3H+1ZDyTcuvOqIqv0MCXji5hysU8FS+MxIOM3Q9OpS7IqEhkw72HSgoz9YFXp
q+brrXAUjWfSDndaY+Su3QqWg0IU0Epx6GZg82VYkIbDRFHWjLed1gRl3q87M6X5KtESD93Nd9tL
EhMcNTN7Y0+MooCVigrCQ0wpvVN4iVawrHa1EZJNpytycB3EMW7ZvmPRelYCKi6KFJxZ7XFWM16S
xBvA3hV/Bnn14zBm3UO1nyT9v9jne7PG4l3y+qE5dt4Qqfn71E0vU6/YCeZsMhKybAraFdl31jFJ
IE05xquYkHB0AWN+Ybz1dUL5MIvpMIU3J2QRlFZ7D6bZvvTAusSIcFYNAWPccBU8O/qhiVFYnrHZ
sUfiz/D+kD7iF6ewc89aMfOOFT/R1GNTr+LiROg4e5BhDd0i2zo9EsWgJgMnYK46dUawS6zuivfk
s9LuM5pAdvDOzpzSTxJWbjkK+AfexnYGZAt+68kvg9fWr73NwDCdqii8e25HyqaHCRe932qOLOIZ
7fmJY8e48Hgu2n60NTVlpVu9QRXhjklKbmDUiQTHfTX046vgUkbkdtC4pRiAsfybwK7piC+J02OC
ZyImO6jmCC3Vk3FzKI1YCIAtqXFEcv7KbVJy+MCTeijr4LXMxJMqyQQLpogQ9WTZh/fTxaDNsCJ1
ZgjAdGmQN6JDAspG6vbCdzSFWnuz+rE84MlrEOujnajD+dyl4W8ZFNgTgvOsSVaLqkvDJIFLA8xv
UQCNU8zOYg1SB/caW2tEMzxs/WNhPYwdZxUH4rSHoNfR7KRSTPsmTe60ovh2CCkgxaElxfiJ6q3e
WB7+wNDeOj5Wgblt8SxzxkLgIjG2u8c9qbEtSX/FOD0lI0+9bsqbP+YnYdCjGxssTehWwcoySlrR
CG+cjJg5lUjrAGX8ROyPQt7daeLN+oBmgYRNdEJwB5oZow9vYEq42MrV3wOHDlI9iezdzs4yEkhc
qvynwKln9tzjk24prbOEvQ4UCl0teSGlsffL8Gcm3XxlSQjtTTqvWMddJD7C3OKXG8q9n9vuk9HU
TFbSP4EoyTzLKugrif1go8De+NMYbm2f2gML1E4EtPGg/WCbP7gg5ZY747ddcF90bggJYnbcAn3g
Pnc7HCHBGABxLu+5TaMa+NajtCr3oZqMWzngTVQWgLQo/8QP9ETehLt+awUOLKRr094u/UeXSAhJ
jMTZZnxFpekcCo9DgjkzdWox7vPKW2yG1Wc+2UfX4/3zAyaqwqkf6kkcqx4vGcLUmZnBVdUWIwnX
ytfh1KCcjJj8eVb30hoN/moit9Y5SH6GhXxIurWOvY5j0lGiv1w9mADQBSPJZHxiiYRS3uIaZKq5
Lueu2aAQhuFnZXgUozvxL9hgfLEnjfquWVJGA39jjKyYFA1rfJo7c+vmeFQd7SPuaqz7Fr8DFJSE
KztIWC9YRycjL4MXlx9+KZZ5X1jwFxef9JZ1UIDsrghiyigcABuueXoCRpNDuQMSZBUOo0Y2EIPa
GTpKD0FKpyOLeeclmbOeGEe6JjuN3FWn3IvlLVhyzbCLHWM8jWtLx3JLJt5jgAt2A7yeT3MECGVC
xDOybJM51sXQ9m4Yq1sRWXTKjfjodPRpNg66FI0nZmC/OGfxL27vo+VOBkZEKClxYQxoE6K/0cQg
Jcm8F05EmJgBOoGI//Kq9pxntM8+ubuERck0Jq8zf2/d+nloiDCAp8Aj7CG4Za0NdMFe8wW3wp+f
A/o85MCUa9bgYxBnbJrPH9mgvbUw9K8srcOi+HksMKk+jqEP5cNhudMlzxQYiFkMJs5N635FVBmw
zsVR6EeQVuGhxKOwsszutUh5vImaf+r9KDkNcnpaNNZTTLjflNs7/zMJe/TcZf8YAMM6iNpnBbNk
VLoYc028mNrlX3WNnNVDdehqvNRDgV01bs49CDA80vYqAxS58kmbltClgCpWhv3bLJOoFokvS/n5
lVyWNTNzsjes6sosklnCkO8Udjj2Gyz0R0VjguaFJcdqqnBu+tp+ZIsNWZ0jMBrKI2YyavnK3lpx
xpF8WqKHI7Orjl3XvKCf+jcKexMP8wcuHnQhff9rYKtYkSGzyyRgXpeSvrGjrzxLMYEl8nURuwqi
MSBmQjKZ31N3BjzldNe04u4Yxq8O2sMK1RYLEoXxokawT32BvdPEYqgmBnb3Dn3nAlMno8ki8gUb
B+NZL33o8ozBMcljRJPh/ovsky0aCxdy+CSECM9G2iPcFc4BRC1HV8g5XETGVZfEYpb8yoIM4a4s
zplmL0WIBItvDuG4YS/UJe4W8DvThgSbESrVg+8IJqYSgajgVMqyfhmtU87M87ph4mcu7pqE0ktT
7Mgo+RRokiZB4vu0K+yUlJk0/svSVJ2zkDzDyb7rFDS5ycSX52uxUtb49M2AoPAIC47Xdg9i9LwD
o0PbSr/zCnlRpsRj5jEJbqRCV8e3mZmSUSETMwEsOPT/Y+9MdiNHtmz7L3f8eEFjz0FN5A29Vd9P
CIVCorE3Gnt+fS1m4QI1esCbv0kCGZkRIcndaXbO3nvteGbIGTlhg9bYWxVNGe5M9sh0U7rISZ+7
TYte0XkgZJCok7XQtdM+iZ243coAWAUKx55xjUqIuL5VRax2hca8MojyDpPCNQm5oLNxI+BlE1DK
5Hc5xeKGQfovj9SSNixUBNQoZJhV59xOtJ2BA5q4eJGeDnyIrd4Q/52lwAeqd42kuydcHtVi3U91
uJsNW5z8LjY3y8rKJ/9/0zQU0I3TNyVJxoYw1x9VL+szlDUkjWi1C+TNUHyOlFwubsCkwFMWyZmV
io0Dwi2Wcu8Wr31mkPzOuf3r/HaM1TEp4HIuIUB/gAtcI2dqXTH+WJXB+STEl2M5XNA1Gx9z6g/t
ZHz5eMOc2vxOcN+RgaV5Rob81OyCTqrRY/mDaNguTwUcC4RBV3EfsXBmjGhiFDyS2M68F61oftVx
/4ugE2+HrAVrYmVnovg7rhC4TPr82gTVUysLn680fvYHVnN6QKvh8gX8xy7EDTd72lgDP92aYRke
e53c0igfnHDoA6kIxJGYNQtw3r91ZdAYMPs34BcsoGWqQfHlUTA1ePOUnRI8G3p3F6b8K8Ud7tHG
kwNHIrld5LPOmlPmcxrGjrGHpox3IH31CGJsoJVAlUB4du0q2Fvs5PgTf9PeVej75ngpkz9Z6Z4o
qVyLJylRnFdMzCxZ27xSW/Ps1eGLEosZ9SFdCJJDf+jWeS4gYtNl9d0iH1jamhsDjT5KV3bovQGE
4uISrcBDnH03Zg06voOqT0KfT7Ga/nDY02nNVXAcMIXSXYJzy5pOE+EqEsZYzHBGvIY1BZ9e4OHP
1N8AH45hQn33QBqNp2OyZ92vNkVcw8bGJoInnfNWeo+9S7BkNCnxroKLn1DeM8+Nf3IATwFvZBkK
JeNkz6yPTY8fTF1Oe09SYNs2/Fsu7x3wqhmriu0ScBvnFvQ6whfmacS2DvMYqevwo2n85OwsiByU
b4QEt6HWsNZLl/I8+3YHOpDmEZ/ChaoDkjDgyCMHZxOo2yUuETf8mKOyTkIv0wEjqoqQz73ZiHAK
siQM5ydzrF9dIkxmkLySrkGbMIdyG2NM5oWXH41RiQu3MOlzdcWlfZkMHmJG/TJh1tv4bNZPIyJX
VFsLj4oCc39dkYTM73xjraCMEavFZDgRJpDhZuTKsKkpus8wAUQpT5gxz+7FWJ21i/Y/jmLY+231
NqPpXrlPFDvydPVLFRzClGQ2gxbZ/tjorjylaAqht5xRgYTitZ+x8BTWMgNAnLaDkkNUWcOj1N2n
UHw7YZXc25rd8MBv2/njEwlxvoClfWDDw+cJIFEy5OhRYUbqjHKcGhjhZHgfk4MmjMGNjjSMLXLh
52wlLK9Ne7wuMbmPEWvfxiDIvtChTLhSbrFo0a2GXXELgTlqaK9htWte3dFDlOZdaNiUF6PDmkp9
Ufy3W1zz2XY1u/kZqmnOdACp+2t2cfbbMtekOCj2RZfZLpeS3cSN7MwPAGAQQmLn7FtDHOVW8Kpw
aoVEBW9GO8z2RRnfAiRA0q5E5MTJ3mpIMlHJcFbUP++N/g8eWDTfRHICYzBH1jQITfYZgjLHGIcL
svfQbPPKG2AscpUrSm6X7NkiOegoSL7NtoaoiJFvY5e7tOgmuu848jiL5IG/I94qEsjkgck2N5jT
+nm0ab5UlGmW8lLzpxGq0Cc87g5fVkhtfOXedSiWXfPK7XUnc+PsKYPrINRoCKLOgSvkSEKPHWje
4Byr1YlBfIjKyX7wY95W0mT2q/r0A+pJzGcgpX7MrY9B4tIhYzm8rARhJ5xi1L+vgSQavwn74OAo
LMqhgfpTSzi+Uu8envDnQgHI6qNvVk/gA2mntoLbxcN3W8z1WzZeA55oJydAIp6y+ra2J5P6Xaim
Faqsac3+Zmp7iN0qOC9IHTg8VUvBCDm9gqbeSMmTmGoktMTHPhuGG2xHDPEjIZ62oTBSBtQWxeAI
+69EEbuX4QAJp8TppgVmJnjlHLoWJugU9kWaELlzGYCNCoEyrbA+N+1xoQTSiJeE6jm0Hi7NG0vF
bHioFN1YLE6xp4fUfKR7yLfPwFUZVNMQkpWur+WcAlKJqeKG238FxD6c2KuzU8tAQpDb8oa/Q85S
ujCqw8iEMOs+P3bo7IKLE6vH5Rsdg20hk6irvuKh5jkqWD/z7rnj6ZsefGpNwssSU6w3GBPNM9UZ
MMcfzxL7bMz1LgAD1PWNc0vNHk3Y9dHoxcka+of1HJIxnfAoFS9Sk0mzZKcOtIGfQis5ejiQ9xPh
1c04Dea2dPPIYtiNGjCN26QLnEM8ZNeBXA1EI9PCL5Vzv2mZ+IDj8nM1xdVIsm+/+Y650Nybxp6u
bHo1WXEAE226C83gR/CiDv7V7MmJ5Q+fLj4nU/s1iTB9yFP7oOCk83DgOe+PFE6a7xNGJ/7qv0zB
zXkaiOenHWpeF9TX2QXlqTjytuwQqDNzp0/Cu+WaWM+Q+w5KOaiW9Zfl1eVmgLx64wziqTLxeNCy
81XH5lMeej9UrBGHmAv3pug8PsnMgjgBMA7h6RrwBkTV6pJSfY9JYvVoQj8HV8lX5bd/6KLmjZG/
L9RoTTiEqZs+GSl2oY6c8LEsgWtU853lexQBDTh+MUMSJhrNqyl7AEuJe/asxwzQBv+BkG0TYEs0
87/DaLwSfQP37rLJckHOLCwfsUDEq/n+SH4+t2dAmXNNjLoawApx20FLTz38dTAjgm1fo3ejArm7
io+9sqoPg9Q4tQ/uK041l/oCudTnzuZOHFiwsQKDrSHx2R092W/rzhPzt3lrgAkbcOVwWFxZJaRH
fFTHqWBE6LlK8o70oI5SbEuyrnr7wuJ4ETY5jQrDF+wA/zcw636/7qnGdmLqDMl49JoNRWoGxWVt
adwmKjgOGPo3VTV7BIZ4Ver4kWJLARaoiz8w76ljKu6rFpI+1uwjfM4f7x89zR9IrC0X0pFBkqTb
wLLFZgwPsbsm1isXnst4h2sguXNYDHtY8tJV8ACgjzYnw7s5kJpsZP53nDySbKTa02r+tDL5Y1jj
xRUR6Q6mjZUFVuqHnNZMWEPe3zrsX4X8Gct0Pvbp6O0ap3yUUKW528qXsSBRQ7CYRfaA78QiA+sr
AD7NYIgdLVhR0PIa4sq76WOGWhUYNcb79JlIB3QZZyJryuQWVIwSRsFBM4TqxhEsJ7Opb14QxLej
IgZiyOzeq7rX2UzxJyfoV8idDxNvPJzD+UdfTHB8fCDGLgEzQRsTwX9yx92bmvJ0P8/cf2bna21K
wmDFizn/ghq6n+XwbdrJs5/Yx7BjAU+v2q8bGqQi0ScrIhT9WmhbFvvRT78t0X+N8fRCjuolgLQH
aH/achvf+ymMMrUkUZZCitHjh62TqG8awNCdwsjuMClC/rKndJd63m4xRUQByYZ+Yj4AMXcbb4Vi
EC9oIfAWaKU2K6uEK5IPnrNpepAYJBZhf8inEYiiExasJVP/l7qldLkurhXlhuQ2GBasEsxP37R/
Kqv4duAe721zOjc+BHIvjf+6gXEZOvBQFMLXpn1qu9DbjGv9lo+cgomfpxbzb5oGXE6+g7R/M7za
x3zhw72xCOKQBOPzC69lVlQrwEy/sVvxBkL6NM8lMjAmSAJ0YLwmldCiJd9zAv6cOIech7z1wLdB
HR8H7Y1luhiuPHr5KEI4IN6/WEjzXmycWducMtz+ewB6P3pKPrjrb/wqPztD9SRChoo2tN8CMM3r
a5A7Kdc5QtLYP6w11VfloiKlet8l/W/ql+8ru2RHcPm9LEU0YS0Qa/v3YJ6adrydHPBnsn8AENZu
AGSkTpBEog0/3NTHukMwIDRZWRAaGSGR/x1zXNOUZ+DkYXBfoPu4YI8xzOuwecl6Su1GrkKhyRWM
4ALx7sxbV8T2Her+nc2TmRcvtMYX6VkX6LoWo/PeyHCVTbi7h5BlV4WIAyV/07NfKfiBwmKL9Pyw
vk9bZ4DSwJW46tJXXVOhl5Wsp1Nbn7U07kLvFdrTsAlC20Az48jRMvu1AWOgPGEoi/uds8qyi5Ef
TYdDykcYNWV5nDFTbdmNYoEmnz7mTjTYXEB7q70MYrqk+fyWtQ4xDQePBMSpZ4+iLoYJnpFtYUGu
ec0kgEc/aDPGR6RVE3dTPCQmgnl8Pwf9TkL5nrHb6Xy49qbwd1OY/Qp/eVBB/BS3AGl6P98bJiOf
tcRfRFdxSBZ4SfBERCKRh6ooTi5K8DbPh4mkT4fOYeoDU+kcGTp8CSTM9xmb8/A+mfYnnYgPWlQP
KY9FFdaPcsoPGb7vGxx0gq2/3ZKQ5P8u8ZvckBy7DhM54nSe7sHuXuNA2JsmdfQ2CM0tRSOfELtI
23f86PkMUdfCZacKgovE5hxShLdTY3XLxM1daSzu6Zzl4mYy8NjuwbbtGb6CvkfBvqAbprF1JTr4
NrfjpXNqFdniHOzY3Cn8ThY6Rd1EPFRWdExREvtonpeBA7rNMD8F3KSHpbiLFQn2gny+qX3/5PXJ
ly+8kwU3nhJ72BLcWYVH17URXLzGvK0792uxrKew7QQwgxwllgxJAbn8YDsuzAOArqyduH/SWmq1
M+8QwOM7h8fOFq7pVqbUFIQgPiNtmi+unm8nH6lmcX57JuhoFnKCWUSEWJovFAZRQbonl/DcwVKP
dAt/yFNnx7f1FiOm44AxDIvxVXiu3s14sW88U/XHgt6OjR/vVbaQe1yCgOAwRn0cFvBKQS7ma4/z
gJPSGPCrLGLrsNImpR91ZnKLM8iOfMnE7Bb05abOizf+TIt4cdL+QOKn2JMHfrW7+LYH93BZjMog
D/sK+no6OS1geM9bTrWP99pIq/xO2AY0TVQnZVwoymp3LGhz0mfVe2uyCDKWYNhWmQN5x7Jw/ofN
Vzgw3JWwOsWSbESh+RaU/1kAxovMpnhhCdhCEXJ/iz7AMtLR7mdTtHLUlJBjHoEYkpW3UAiuGaUL
zzH252RmvFqjOOc+e/YN3e0aVk9gIwS/s/sKckiHLNqeWGucF/JjJxZZshHk8rJppnoTI2RIHpiM
ZXjtOZg00EBvdoZdSpHjPDgBRjPvXZe4m4FfoTOVPnRrtuoIhLlX/Fh8cG4cG9sJGQlEW3ioprQi
7VRPxQHRc9g2wXW+ZAuxSu08hOlYv88Zt6/eohd0IeQUV8fBrpCJx0M5wE5qQzRT9y8EFuOuoi/A
Yle4scz+pR0mcOWm8ViPPkJaUlLiGp5txU4zzlBPKukijaVPsyifsmyYHqGNbg3G56k5ERggzyQC
eUxVhT3eFWAdk/HW6pjw61EyfZas5LtcYEe1tdjlkgU6G4p0b8byurDevsn7P+2Y5M++fh4JMaBp
URtFDZrnEa1vWG+R3uSnB2VuORJzfEzLrNtJ6ssOCYsPkDvFH1q9+QQouReIK74yh7VZFTgf1U/7
OQnXMDIUWZZhG6svo2BVfLp8bhCFnQ/qe+48x7Z3boY5jQ0CLRchTwmgwH5LUXLmOUdU3eBm66+W
+QQ3CSVU5g9vF1wlDp82Xvc92eA9MueWXMU9bhbgIz116xMW0XyN/kxzQLdIixjU4iaivwUftLCP
FGZfvHKxL5Y3bdKA/Gwm4ZqJBac9nMobA2NAktbfHW8cS0UeCyVdAeybv0ZEh+ep55mIzWKPdWgt
4kiKqO6/p9y1jgsF4PBOI7dvk5Pdi2cWNNmGDMu8SQcvvCmLCu9LEj7MIzQ8fjBeEH6VJZDReF7i
eye4Dcz8jalp7bxwAThKf8OehzkoTcix4gyhEALzZKLVvRP2b7Bq05uZlwP3/0HSY9wxw+1J5rFc
k+mmMRqScSlpj6XJeVIUf1KsQrsBCXMc3T1E2dNgUeUl8Ajgu7bv03z4Kpve3RjsHApIjgc7V1hQ
E1xEef+YBnl3XwqLixgxORXSv6vqk90SEQICek/4pLnpsqnYdBMyFKDUEV28FPMFVL+m6NNT8hF+
YUNdwZWldHtPcewD8TcCRr08C+U9FWTuprFvjpKwjQz9dxii4T6Aauijz8xLSMhGqAOua/NpzRz0
ORUvFRcUz6NmvnCsbwpgNJQNl9sevBUPL+G+tr4M4WKY1055M/f3xtI7X3r4YPP12YIHesOhGHEp
gCxXD39ig/N3bhVBnHTGO0nBDetUl/VQzIxWIZa5fRac4HNqc6Pxkp47NlpzpjhIqA7Y2tRzJKTR
4lRc2hxUlFNlaNMGNCDShZecKb6A9rkvu7WhQbbHPKFupVscMr5dscu67h2W9zZvO9qKi+StmuqK
hXTyUpnEFyzZ/Lb4IleKj+LvAP/stMvBSHvibSKO6Haw9+MsT5U9IPyyrc/8j1JWcuUfL8fS5a6m
Srg0KYgBjIcd+eNOG2zCfR6FHWvmCWpNTOwFdu1Wu5j2s3BO9pwZ7ywz61s/iF8wInvPo3QXRnN6
EQpizaB5yfSXBAp65cGy0R27XEoARLUGslJwepMS3aZU5pWd3C+1V9fKLo4T/qHb0gifhmQ++zVw
3H+UBe0GG4pQ6qs2G+b2B4fa1bMKHPzcqQabqZZb9dCEvckXN8qjtxpVjYzyEyOvWPj8pEN5ZR89
AApV+bGGTopKMD0mRvJKA4k8NJ79mjbQo3ENjywXzT8ylrvajP0jlYtRNdnJpS/JL2OYwKu04pwt
OiOW8c3GikgEcHgcCqrMZtFZ9+zFT1kGRGzuvL0y/eCpwrezHT2uLrpfLE4s9jK+z7DCeLgjnZTt
w7C/JrQ2vKRKkgY4ZIXZPhrpdxMa3T3LLVrABRXeIzGq3ja3Nk+mYQAOkPr9axuX5U6GannGpFGy
cM0vIPAZHRrid8ucvVkon9YwlztlFdVmjZBPJqOgAoQZQYwmg+g96LCyziYUJIig1n5c4jty1/G5
red7ow69M9uFlduhgaiW3TX25bLtkxCfGLX0biuXlzBhgQmiU0sd0KMJTEJjgbCgXe7I4bAP67D5
Y8epd0pn0yZ03Mdpye9dO4g4C1mnFk5/Q7W7HWWddyHbZByDyoZ6QWWkW/TfAGHkncQeF4v2TL8k
SJRwIHt7aE0wzML+IeS50JzH6qxslntv4AAWcXWwDbM9Ywn4wr1qE5vzKDcxMPfjnR73AdQbAtf5
vFUcu9tiVC5Hbn8nFACvsWl/6gom+NK6PWgpoMGNF6wbQkA1XsFEXJYvNdGDkN5GFpowDrwlJLs1
NRsT5HSFgoohzn1Le6PfF0F/hhtsP+hZ7DyfVFij7LOX2tW2BizB7H6oLb2iBbqSS1Yf3k/muO2M
RO1VKFDFMqi0JjHMm6Hmyxmnjt9Yhbtl7A4Et+sjqbrWReDtlPmVULITZYLDxYhRpV1Z7KGBZRff
DgEXBbR169Qjzeb7t2NPlrRmGPCtmJCkvaV8DmuFyvWRe/ITrvoyGoMKIVd5B9nx2qQd2fUwbcF3
DfmjHWgg44N9TEaDbUmukqjzV+Q3H86ibHa+Kw9uvMBCalLNmqn6C50JqSEb31inNHvbpeWjonZL
98FDmNjFQTAdMlyG1VMGJ1d+ZJxAe7MmnioJsDUUmuEDWJPI/sNC92aUr7GKzIDhHXZclhy2OVNa
TYhD5D8xqLIKEyC8vOoy9zxHwC3+gnOZAP+yiO3HYFctmU8lMn4khEJu1X0RCUIhN3GnuX2mAFTH
Po5Cx2Lhk4DB6hZAZ6l2GR9lc3ZK1uo6QWGh/OUUtKuNO7hoio22eiU/KuESrQBa46e3gs0Z35o4
GEWwbAOl48vSxy/eYuqnv47ftk+JySyVYfaPMMU9TTpWh4F0LHx3aryVd+mSkdC4JbDNwpCGc0X/
0XM95f45aChDWiaPSoHimgWTvRtrqg3GmscOSDJ2gzGiTz3ittXSfcxnnNLCpiJFN21LLzlY/3Z5
9FTzMGJ4JKEHKFAnu7KrP1Mz7yMKTy/hyvCkcArVp5s/QDb9gY3N17WkfuTIXata2sIgCYOgTFre
HlRV6XLcxcHs7G0xX1lGuzwDU+tBSE3R2sheOE+eYjrD6tD/HFIV8kpxuPbBeJhwk11s27qUXnFo
awHPF/pNMDEUBWO4KcPgl/ZkVgiUOE0TkwVZP17+qO1I9NEPzr5R4O/TGeHd+Dvlq1KNHRzjIn8Z
neIzm8GgV5h8WGDrN8t27g2iLERpjCdBspLkO3bpXB94P2wXEl7ImdWWjtnLQuALnwvqZWKE9+la
LLZWkh6yqxsGX4pcSDTU07wt+iTiLt9uGm/ZmZWXPciqfgiyiQ8zOIcL/l3W2VzoClRNQuFOFGNt
oM6VPJueX5I4u7YqC7cIoiyt7b4m1qQxfVH1hljN43edaFhvbGzPf01tmXAGHdrqOZWQ0iySNF3n
kC4uTZgWNvuWhmF44wqq9TqgX071mTA3Qxdu6adri1+ZUxM0EK7ZjVuvZ1uJH/ChMi2NEaBn8GKL
i10eZSit1w1Tmh5jrrXchMvwUazneee/ZBI2F0CT2xRzwFQi86x0wJlu131XPbay4arQ6J3q5V+b
kP7ADwRh0gN1QOvFAu77HBf+I18WtcIjhhVoRKV22F1kcK0CBxiOFHeHBdfYIbTdEQf7CnMqOPY9
jEimWX7VTXDp/AZ7W7bsnZ69eDI3zS6zPxKBDx9OKLbkBswG5uiOO0gidoItAEuhmbwXpkVQM5Rh
oBXjXKELUF+XadL7qi30HtvnqZAlJ2eFyBWbt1k1mRcTLKntvjoxe87qxbVs3s6Ecy1yhQIkSS9A
I43cEj1RajQabI0uLITWY8EL0b9qobxpE4+2ZR1TnzPSX6Y3hf1wQ63BR+u4vEdTe9sOZnwjNfsa
6V00eqVFfHnvdON4aBQLINMn5srsx+trb0PWOzeON/wEvHL44Rakd4zn6CN4FTkT08aH/1vjx2Xo
hCEPt4IbKv3Ss4llrsFV8c8/krwFYSvDT1bJbNcwipWDr6OOxpkbKd61qilGADO32Mg9Hfj8PbSV
VTufOBxNy+NbcFjSLY0A/McVVabxu2q7yMGtsHF9NmRV13/rjkWNbNqL6RLVDSpsMdmsd1NQPHJn
2JHEo5TZ8ApWPrRml/A1CZYVx3FwyHFYEOyTDqJIPCaHARfuXo0Dhagt5ksKJ0uTq7aRNbsA9iRg
JjjHchSvset/OqhmmFtAgDT5y4RGlwckH8dMkfYt8h/ugBgfGikPnAn7eWK4zHLn79wtd421Zo4m
ejWWLH1npdKcJtPiXYC/clPFFFe58Kd4cOGVjMU+PrPiCXdF8A66w2EmSY6LCtyPkklQSaRTUpvy
rLhdEP9WuzIFirb03cdYMc/j9kEpWDnydogZvE6AJQJC37iSui7i46XAB9gXQcdTxFk2gUloIKQP
QhniIvjhizz+GjOKuUYnO6gEmTUZfCo6Bj0cVfEzmMOhN93flRa09QY+bhhy+QP5Je5ja/8IchtZ
dhp8C3z9Qv+B2Ue6ZbCbfbbgiR4hgBSEDbnXGhwwfO4MAJfcQYxh65Mh5zNWt5ax04pdoGVMe3j4
OF1o415RQt/WbLxxxS24BGOBkDnebkWWNOqs4loAfEVpzVANwvw9KEpoelgqhrn+AAd3k/JUuilL
MigijT+BZGWAYenDrk2qX1pcTmXnMUGA8ESI9Lcz7i4n60g4wUG3hPEc9BjZ6XNHYE1oNUqbJ0dy
ypfl87B+GUuYvySp3EGXwWN0P/T6KmJe8mLCZgzwEjYS0b+41tjDEOR3U5eQyVjpHAZyDP4crDzZ
yPrSbt+munhfOP16y/mCFYSGR4AIG8MBGErAt8iWNU3U2Q+8+JXrcG1C12jz4t7S9k4G3Ctz0lAJ
9w3Cb71xod0JYFR4a0z+ECU4KDth3CNYbvGgi83ku+OehfdNMrFHkhKMlTvvRenisuvYA3gW39Dq
P1dm8wCvgciqCZ1BemuQposyAJIKFXQU4xM4iajPcYL5UzHsB/lkxSSOG5uYffAyLIC4urLY6gn7
Z6V4tCxqOS5rxexAnOjQYg7cLyNRuyw0jIM3LifbyN4bWLG7cqDesU/dE9I3z20odvQIoltJAuM7
6i/qe+3vGo38C8wKbh3ukR6QjlJGZK4FswGqBW05p7LE3YZ09pxW7yJEqcvFU17q5mTZY9QwKd/M
K2xzjJPXFoWfW7M23+q+/C3z/j6vDfmGRrJvp7+m71VEiL0Hu3FOAXu9Oc56OJ+CvzgjLK4x6lop
7gXzTsLi2nvlwaJ0c9ewgdONR6ZIFzTbqGaDI4JHKxU3sscmjt7M2g3YcBxY/bbG28zDuZp3/gyg
d/D9ef//e+Tm49//+pfl2f+3HrnPr/JP+vW/m+T++Q3/0yRn2//2OTzCMCRa4zrUeP+nSc4S/+ZX
bbxpnu+ZlmtTkPyfnubg35ZFJ1HoCsu2aI4TtMz9p6dZBP82fRoBQy9gfmdHaP+/dMm5obUWMdfF
nODn4psLqEnjz3JNOpot23ZsR/Dfv78eiXq2//Uv8X+KxQ8pNWb66MbA4ZFa0sZbNaeKpfggA5PV
nHzQ7TIcTYy6QGu0/U9mDb1vtohiX3AVwuDlAY0KNT5i6em3TdkQpcveMHZHnVIgCkiO4IIYf40k
2QK+xhfhMEu4zXHd/ItfN/c78pvgd5c8v3psbdFn4QMPHhcaVcOks42J7HwuL/gxqDjTDnAgjOT4
U3+CDqG0Yc3ymhQSLbimP1EF+tm3l33XevZ5aKwvt5bcS9Bgjggexm4qu2nnme5Dpe6oyr5bbzPs
UlDQlZjmHfCAGJ9Od2FiLk4Z5hQ8nr64WbDROi66o724xbYp/I65uB7YjGN5DCXOEkH3BImwH2oC
N9ng2TujzXLAEgTLg45OtoJOdYJODOLkIJ1bbNlLNNXsA+y6/GMyyZ/zUd6bKGPbDu5uNA0gVKwm
+yvNEnNnybpJjyYLuEQ/+laGWkMlaonrreVpfS6LLr0jiEwzBl1mt62NwUpljzypWfTP8hAk2FvQ
sDCtiTG4T4ldExecGYG+PLOcdtZqKRN6+mSU1nKxvhW3eZbGlOV0K8aswgU89lSiLV3yncxZgJTo
vrdZw7lrcjo3sH2hdj8SVASEnRm3ldm1L7IM/AOZSs1fXrkml5O4KTecveDK/CcWfdYNt9oigiED
7rFJax79MJ+wepNsDEv/ZENVSxzc5xj2ekhalb4m0DGoUa2x9XskCzACtxB5UorDpv4i6Iu2SXMq
SPUkUv3+RDwamWTo5B19Pca1DNlzL/OqwbEPuRtbwTBbmHdBHH4nnWoih4DGxga4iX4DVdGR8bEZ
YBmYqffjTdmxElUPYI5mkkLKbu0Kx6A7OZo4BQqfRTpqaLzxeZWGJcbAWXa48MohWsJIcAXetrnX
P8uwrCBXe4c4bu/VivJpnVKczbTSRzFZa6DsjHI+3obAMm2czc9t510Xusvu+kZWz/6dcGBGpoUe
D8pHAAv8lkV4dQcFzdi5PVZvUkEfVA0uzJ/hS54hJ8+6/mu5FucAa5yjOTHEUf6QPnTp2ER5DNOj
EWFzSehh3HO8uI/9yE0V/176blM5Ia3XkHjbwz//SGsgAEwulMVArnabBxvIIF1pc/YwJ6N1O62B
tfXfSptwNBuaU4lSft+sv/TPr/vSOJCA0rR4rP9D6MgvC3n49M9/JKKACVVTsTCs95pKcwMVWenc
cUorztPEPzeUa70P8dVJ5acFsv2YCQtJ3nLERvk0EVndJa2b1cXAVMn198nr1ERDXXhEK/oJrdY/
VKShN58N2vANDzFrV4w4lEuAroVGcO7GKprX0i9rQYqlzabZdMntQBEl0UjpwYH272yFtWdGxJC9
QRNEVX2nfvudhdgBub+SuU9BU7Ukhihp0Vt8Vs9NDJtYm/hD3Vd/8LstlJAdill1oDmuJo+ZfRQC
R378q8Yy2Tg2eV+isTDjkbP6gEBDTgeSK7pbm8GGWvuKFVBlXYJ+1oey6k4sg2Hee+TL/lQD8kWO
OH8cQbuKCRuUo/rwOJvmT1DJZUdtEKa7DKxydpYmS4GCeD2XsDugkWxNSfbHS/hAJwA8FnZpFMQc
c0p6q0K+ssafcUe4P1nWQa6VFAJbJji4VaD3dH83a8Vmg89H0ABimTA+GAuTjkUmD7ErxzMceoes
VyYE34mBcH6n0eQ1QbjftAWpnonrcZKTz81a46Oc8x+6QlC1wDVsXLe/b+aQIOFEclQJ40AiloK4
MO125Wooxe0PSucDncW5xczFhGqkBJqls6fBiQogsNAb5XJUYDqHVJ2Od6aI90FfG59p77HWqdzX
paL+OmdDTAtZcxhz8TBnXbBZoQyq5jPJk4uedorBXNlGFLFL6rZCwKMOuhO0h37H4fekS1BOkLU2
nVUmtxrlwcRZDT4iJYs7IoZyyia3RkikYhuKi5JrvZdgbV314/NgyFeb6j0EXYhWPp007Js4GLG6
b7xscFHtxAHGDxo23k3WJBNZn3Q6J/Dri0KOr1mIQ1o1+3BBIilmZKTYHfFmrSAR4nCwd9d3esZG
kFkQXbb5zmQnTr3LU88D8ALACWpN6MRvInEvXFXImCzJRFSu3WjwbGR4zEi5RnIK72OKMnFt8kmq
CTThjm3drS55poPz9/aZtOV9OLD0xIrmsNLmfEx8CLKZB9Suta6olq+lD08WXflIZs7ZZ2Z1DOzU
OQuMAYW04mOl9IVccx+1/QLBs7ePZNE4BfaL0QONKbw6ckMmPAd+IPtiZ/QZP8l+iSGoNhrkeP1I
mA+ngUnBYzpAxo7DT6cDYC1nZvq0V9vBJWts8Dja+4O4pCF5JAO/8023ItRkMdS70fyY6/8m7MyW
21a2LftFiACQiQTwShJsJVK9ZL0gLNlG33cJfP0d8Ikbu2rHiaoHMyxZlkQSyFy51pxjGuYpEoK2
bAJ1x+k81KU5hVBjvRRL2DIiQZgUz3g3MK0EvQNuuCn4cRMNZnMgENvswEg36UK1nhHvweDwsvj+
ta3JEbfJid0XmU3wGjTEV9pCv8y4eh5aV5O+p47DKuo1R6SYlcfOJQcLEK0VH7SRPuBM4Qi3srxX
lZeKskBX5BblJaTQxHLyiydhJ8g2fQMZdz+ksMFgJiI9XxjmV3SUjMT+beBSeehyk8mucfSmR1K5
hg+ROu/EXTWNh309nZCkElOuevAFvtbpuZW+cwyVqXcdyLqsZ6jB2gt3qqhemejVjzEdfjc0v3zG
UeeixHqE7QUo5NlonQQa32lJuJjLEUnySMefri6ejaKQD2Khz6kmj9ulDU99ToBYyeHR0/h8ynp5
G8Ksvqd8gvyD9h7fVVeQSGKC0jlU9LWwBvvJD+ZWrOSHDOPTK5vKoVXjxPp70wUyRVroNBbQOEQT
nueZhwmCEg6iKhTjyWqgIDXJSrmbx73Rji/MX6l8qlPHH51Uy3nAlp91VzfvxG1NHqhk/96Dtji6
dhA3EpJ+4V661mIdSn86IxXAYpNqiq6YtAtOCVBPNL7OBd1rSIhKvETi3JdYPXokYAcUXYEbhvNd
1VX1/ZTi9SwgbpqgLw8F7O15WE6+6n6bUgSi6U8JlLiD7mDhjjXWI02rxKzS6CQieEntIl+qcd2G
TbSN0OkKjDm6y6YnipLyJW48MEWUs06Eww05/X1K5NNDyT4Jd6xFk7sSbM2lMJ/oZA4RYUrQPfYc
1XXYMWR1rPTIj96rycJ77mE+g/xIU0Ma9xOmIejp0dPfB6xMBfVA/2PJTArrKX3++2DYGN/bVsNh
iEjWbFgKb936YHlAyug/jJzDu0eoQ8XZjAg03MBBRtJjJfFxomT/z98a6v5b5rrLPbhnUsbcU9xH
TkAECb5r8742EeqInAovDXfgmfdOj9nO7LplH2dj94gpqr+DDnKbZtU9uglQc8bImFdKfaaUL1g3
2aOszntiEukiVJm9W9TG420GPZQp7xzSNhllUt4zGEAlYpHa5eDcuTaLI66i77z7vLz9/aArsUCF
npwPqUiTK4f2CDMkkleKQKOST1mxA6jHkYArgREJ53/hwf6URypNeWo1lD9pRCUnmPRL0455ozR8
8MEjMHAsUO+lgDAliIG3aCqCHD7NDnYEg97IMJ9LMDEugQ5nr1b3RST86+AuLptx6NOoik6yeSNK
obxOcHSuiWw6BM6sKlbLFZDl6G5tlq6DWyT6PhqogDkoxW/GmpRR0iz7z4ei5VxQLq3ak8Bxt7hk
Fka4vxz7N8djPLr1PF9TU6wR5dBj2DFQKWGRsmkJO273Unsc7Ko/WAlfh86HPgPKzdinDrLj0nnJ
0VekXX4a4QPQY03rIwUAQM3M9R7QXXFORIvpRSk3rd1f/z7MepoOY4iGLaMUQH+xw4CyMyykWila
RvR+jKAcaSItlDaasorNU5vmeE1xs10gL29XtyAZ38NLmMfDS9kat2zsvasLlG3LcAXHZV1DBygK
5wCZC0V1Voln/Nb+Y7jqwbAj0/vlpVByesRRfkVSJpkvMoNmmP1lOn4Z6Lr4bZGe8dislnjpkB2F
QqrkoIK+cfbFU+lQ7rtJ+0YiLhayxokfJ0KQTtKxauSjHQjegXK4WJz4qS5K8TACY42iXzq5U5Mw
yDAqjnlMJSDGviU1rgN85ACfCev53pJR9VT7jbjnvEQrl4/KWPLTuN6STEBk4OUFd9TM5Fxb5K/j
lSG4ImORKpPkbKh4eoxXv75K0EMrY52CooCihx2dZ9Ucue/pFPs5lnSvvjhJdld3W9jh8cfgU8ul
DtfZsqTVRZjHxkMxGhfwkOApxYEVtUGHS23jNqY615VPGJTT/Bgc8BMIEPg9afUjCTlNqX2FVsdY
3wqdvS+xRiQwvCPgJgQVkjSV1WS9QQVnA4Gtt6opkSygfeLpkFttbyMd03GNI/zWY3SvijTf071B
jkY1VDUtaHesOwjVfGJHPn2vgE4hX4HZGme9pncXDcxJgwbHLrZz8Fho2FTovHbV+FkQs5X4OjlO
yfgznEnv9UGHHqCjUXTKaOKI9eVODuufNXzTtLm4mu0PpHowxFZ6JlyPyAhngXUydIc0QthBKkAb
4Q/sWqWfiEnLR4fJYjy+Iufa+bb30bbDilf8g7LEvBtN8DhEKuObdPrsRLby2wvvjWCVTH9imLQD
Ooljs9q1b9InrUqsPvMBot6u9icLlBW2Oh15+OnX2BPTzi51d3JYiONxfl5sOAesyBEo/eE4TRBK
m7YgkigK2dDFXk9V+5HeNAF1IlzKnyZBARuXWRqKIZP8DJzAJlZTxIqwzlAE7/w4RBajr6apBtCS
VPyZNgyi8DiR9yi72eHbfYicGWnLrvVzKisrv/mLuindQziDor+Zu+ZTCshZuJMYz82KfLpG7EY1
RgSS2L+x/70IS+OxR6nmOAvnGKv+dmJ9nGsrRbUQkc7gnpQzgRNPmUlEMSSGmRhtK6VP1CCaaq0G
aRQqXiC0RDd0kKUBe/I26GyLC+1hSIYpmDAagLGJYG14MaU1R95o5P+kSQpNxx2vOpow4UCRrET3
g+DTP4Wvn7ozwRXIOSRxFaOYnnzFoGiABLJlBnJsCnweXTHED4zzFezEVyfPPuDIu+jL5gR8FIlD
CLXPtuv98OUgTxFb5SEf5ZvX1q8LcAkOmOozlPCscEAh21/eWQ+ak2OWASUeRISRU5CkVmiJnBEe
ujHuO2uw7meDCw2ZQwnTLX6wUYmZGabpbgHpEWN3q3pp70ErvzoA9Sh2puPomb/8kChbgp/2eqye
xQBzrIx54BVGCB4dra42jkusxSHzo48sgmTcxiLZFhXwDbpz6Nd0eIxQTKnpVQFaOaGH9lBjFUek
6NMmxvm9j9jEJRh6wteY9VrKOHF+v+/H6FdWQVMVyxjusjFjdBj9qISDlV8c5hptry+iS5r3n/j5
snMy5/dDsjU6+0tQMtJRB5qIOYzx+k1X5sDewsS9AqiuOV1uFF6A54gpjR87JCSnbxDR+hVfd+Zu
OxqrgKeF6Wpp6WMkXB9yF9UqrSyqz/Ke5myFHsZG5pDRZ4iNHCm+uTYCqRBPcTVuqjlDUTDwBDgm
BULpn3Pl8YuXod4qZpm7tmdUtsivsZ3eW1SKrZ9ON1SExLh3E0CaPh73xQrdUQgdDD//UVNtUUxy
5OxZdsY0/Ul9ni31iXIHMPuivnuosfTG2qvtJL9asJVNCFxKmkSoeA3zaMChR8UoemoeBwehfVxC
IgD1w7SvOCC1hylZgjya+j/A6bhB4+Iqi3dO40fQOgoivUB7n+YvOWzUCBd0HapzngGvzSVmQDtk
0thFpniImv6rTJzrYA+/fUBGuosLVp989dNiFG9N+mUiiU2W8OIDHDD16IoRj2X2orOdNpf1ZTXu
BPieQ8qWSsvEabNxh7jn1Xb9rxEID4ZPNzwaTvGoMvvJryXJ9w18wLRCsz2GJz01Da4EBVTPUk/d
sBrJLDBVE5oJxKZeYE3hi+W7XzUShThF86Lj6TWS4PejxSsDUDnwj1v31RQ/kK//4c1+mtMlYCND
Dr9goisVgjDH1PckwF8FTWg/irkLtckvGuvyrMrpADifOszwd9Iril0H3Rk1CPDRipqvzuPzIIbk
PJQ91ICE23qFeIZpfMjKO58MLTYu5pUo2WyUpTiea20xmU0RdMzEuO8tTUNg6du9qr10V0eEjpdG
eAcgCN5WjZHNsMgRBx51bzKQXil4kC8ntznkc3a2qjZIS1r9VT6JEzsiog/zSeVUD0k30HLo/Z9J
rV853pWQeFpsy1kSWFkD+Az90oIbyXDbJpgSec0rmJpDbciNQ6pLI5yE1A6n2JWNJuvB0piz2+4Q
uQEqdkQICTy52X9zvtqEcWSLyzOI2ru0asg5AIZOIIIzbS1iQzFMXZBx94/4DH4rl9mo+tNg73Br
jgERWYWkrTOvFqq8TILbn277tjA6+rcTuRmO+gSrRC3A7MHNa3WbNLbsGlCU00BDwdVmEIytYLg1
6mJGinAAZfwRWLw25V56IVGWMh/oC9L8sQSITBWKd8PeYcZtqKbt22g4TBIM8meymyZZj1MuHj9n
8Yi66HhmVss5mITMQx/V6c1oyEgt9WQhovhUZZWdaScaZwW83ZgvtlEX+177fzI8pztiqtW20i7h
7s2rT2MPq4aRHUfWTbasx5CaTlLXT4jqYAEgBXe/G3ouwcR0tiCDM3SgB7omJEUR34emJ44T9ypC
Gn84Y8g4tQ4+wr/XrxYCMXO4HyrxI9bdSjIApGaZPuk/XY4U3ADVqsWvhAHsUufLrpK8Q+4lGpiS
wGf4rnq89kvX3lKHVhuyofhUNSknQPsAqrLaJkP+npWQXBC3ogBcPhHu26gvHdDic+b+TMvOxBOs
fzCWm1ikWzqE1fSLyLF84zJ9RpGUxJyIALIdETKu3jiWEMuE1D+R4Bmb9BY9SkZKR5Gu0RZjwmW0
MoQKm0XW4Cic+p/1MD/0ro30BHl1nftoO2h6mctXH46BAM3/2ORncnPWmwDLE9M+dx1Kk22WN9gi
aVSsysdXqxOPss+LoPfyXy7X0p1E89oPxlZpK0CO/iQSeGqJL66oVWOCK8aTW+HpSRKHqZD3EbVj
wfYH04aUjO1oOxyk6y/APoQ1OmB/stp8LJqRo5ENk3D1z4ehj836WZm5fihn+cNGG7Q1Su/VGtIK
8WmCvdbAzJHTS5G9ZFjkxDRiAWRZEeGNdQ1vP8nijQOsXg1tez0lPqRjlsdjOM9PdtVlZ+nIXbpU
7SUkF2fJ1FcufZDhrt46BjlwVvueDhgrZpKf9nWWvNRLhvLb8D/10ryPeUVcgYkaKaXXS5NqExbG
mw6T9xGX4J0JtRkUCuaxKY62Tp5ee4nKMFJkpU6q37ejwnqAQxnbzclEvXu0SGpxPHFJFjk+gshp
k/DFbAp/1a/KzUxC7x4dqE8A0qXsOMKhdn3s7JR0eTU/d5OVP0C5dNfUgAkd2NaL85mcFxahPq15
U8Pi0GkoVWk7bVPH+ootKoioxD/b2hirYIkuQHuB9oxH2wEPzjkwxjrCWIUTrOl3r9rubmM9fWGr
QwPTc36rTFTNHCcxibrEC425dEEzq3c6/y9WVCRXFKf3dF5o4COm5UoK97lbgWfOY7Xveok/yn8t
evspTNVyq6fhjB4E7q3lpiQCLIA+AZTtbMQQrtnYJx8nzK6xH0m9q6jmJPPJoRsZ/TVx4Kjuo/Wg
eyKnwhIz7DuTVHNNKVMyndnnmk6m7p7HcHnLo0wxCEAwY+GbiyJ9Y3tJdxhQOfsZb/g+oJfyLjFS
xKBUCRgxgHOOnVse+35EjzEi5cqmboKif9d0uXyUDDeQMoMxNzp5YAyF9rHF5Nw7yGvnxPys4+zK
wRrSAZ8B2IbIP4JCIdXywcbhGRlWr5B1VNn1m8omiPKs0bLJKsKloV+49XtcLjmWLPA7UdHQY0EZ
E3rui4dyzjYT/1k7ck+LfMKQXf8JCRUCGFzmu8mN4UB4PZCMh5pY330shX1quWcSyKPkZE3tIYHy
vA175iZjQeMbRDTnJ+fZ8ib1Nurukzizu8JC01M6xdM8/aCVhUeLl3UP9sHez3Z+14QGhvHp3PTl
8nccxm1ndNsIIYfmiFpCzoUu+sQRAMWwlNVjiO6zTOh3lw17hWkQbzaXyaMmKevcsIFV/tasRPwM
bOQNlao6TLHaWvXE6p2z2DuDcVMxxPMwwxkcU5AEESOYsXXe2Aah+8DkAsmHcSAaMAfo+o9NCMzB
G8wHpL+M6NreIqIIUY6qjEuEcHjhcH9YOsKjxqK8mYU4FlBkRdlEF7XExzaTPX1zoWhWTRudq18w
9Vgmjg6X8rWpZgVscw4B5wEqJJc6guD+jmWFPKvYuDdhd9xHwMe6VObEj7cvWW21OKVYUXmryahs
0FsP0H4dz/WCpFme2zB/hdcIMgExLJ221Alg7DKswUdXhEfIDk8tFxONweZPLj8skzW+yOBCmjec
qLRMxBxkyQrHXOBW7CsTwlTVZt9tYhwwD5Ait9Jal98Q6alvvX4Xu5it6UxRHcFi3zhASOzF+ZNk
9n1uYgWDaeeDaFuOEfyEhwayL7+z6GcXjab55fkkTJQj7PNisvqASNqr6fBqjUZ3US117WQ24T6a
2/wAk3i1C8DU6V9iNEaACoqTsEfSxjEbRTNO7C7+XVmCMxcpprjn3h31xPh+H3cs+Ih2SWH0KQ1I
uLhvsOsw12uCLIXuK3EzbErd/G7QraVD2u/qkvIYrTySd+M3sncH2Bcz7HJACj96gwdZtJouyMZG
3uYDuXek7eIu2A1v84LeYemTA1JtEE50iJj1FpdqLvazO3xkYnpJiH3cwSAx4S2CTxVfyAu3XedO
+2jtSSwqbfeRNz6JAeDR4guPIubcuTXQNXQJeABAe3VKPtjwHCEuO4dwqrudgq4WuBXpPYl7YrSZ
boqSe5M2IdFt+m5OjPLsyp9DPB99JWkLdzyXVDi/fI8srGHSzI2XC5u+AoWbIQsfzezSLcLfSr+0
tsp0H2YQUIbZXDk9M5IbEKIhuJWb2q5/zaXJfll/9i0pMB4+UeAR9aHw6UWja83YeE9NZ7+YVpUF
dgVkI1bcOBPJ86dYSXXjOsA4EYO7rXi6RPTt6hbTd2Smw2NWvxrcpwUi85HkREKQfvKs+Dw3HeTh
ooAsTiSjsPDrrsZWx/7T4wM7ZGJLSqhEjkgXPk3zB6/2iZBqTI2+T4AXrv0dYGyWen82zqSPXeyQ
Przh04ywopLZcC135HTetV1iEVkJgsSM591ELjGhJPq7iAA7CSXTA99pPjZ2nOJpwJg6vmPexEOS
22RlSxbQHtobwUGiHZLDQN44zYj2h1uYVDIZ0j+svMe0UYeodW+MkuE1ztbV8h33VNrOT41/v4rR
Vnezg30ytF8MK70tsGabpt2mtvL2ZQmexZAngAp2AB2tUsY5DHW39ZEML2mEus5dDgCbSIQhJSeb
6A6QtXhfLslLNs7hmaoY+hlu1juwg3zP5mEElPakVzFyERfkZxeNv0P6l+wFIJeDlktM1ZgCEjAX
D5bqvHKOf3adXGWu83OK03ZX5tiqpSdNAHjIr4oMG03kAVGbVs1D66B2pXsZ6IyuEgAxZrLhpinL
KzG4dzCE9Ka/9KO8dn6NXDhbdjgsAXn4g9xWNG7xLeYPBu62nZMiV+5ogtB2dIlz7AkN6NFIBLKN
fJS/ZOfaoCR2HaEii02VN+TM59kkAfm0B/Bw3KMpNPN5sghAG7Mdvc6gt9t2TwwpFA3Kj95xwzOG
1W9vKEFHCrLlenQl00qCdVCI8A3NxdbHch4BdoDFdFOU41nT/dIif6TPkB1tqIGpHy0o3Bnnirz9
qZnkIaEyr3Vj/3bGftuaXYPJgYjdAkkosRZYV4cpPbr09An3mWBOTg783Nx6nhtei2J84avLAHQB
d6mk1ey5CCBNNz+Fbve2mMVDS3jEThXxEdPhwbCRmHegoxlZldCr5EUk800mjMeK/Hnu5d53e3IQ
Gu/Qdu12ZWE2TKA5YHDuHXDXEkwAgs0CORLhZ0Ez5CPPeiX+6ElW5Ba0XVkEkxHvGFS8hcho4JXt
pgEblGcUcA06+3MqzX2uimlDRxZ+fOof51xdC/hZu9Y2MN67p1ZgzHCYi214wyA79/MHOw1knOYa
rlYPY57u7J5qdJmZD6TEYjBgVJjXhLUbbbjduuvwQXsjreM4e0aQIphDNoiJivkcL0I/l5ynxg5r
hFclD3NJZhrqO6C7YfZNPBjHmQjAV1EMCH0LBdQACMqZNEm1Y8PeS9cC5w0i4qHKLn4Pgz/z2+Fh
IdDZmrBwmcr0LuYiWP0a2BRdlDAMq/odFkSfqBFuSJ207dc0Z/fS8ao3uYQKZ59QhzCZm8elLH7S
ukdrkj79fShJgHOV6+09UadbrJvxedK1C30jc+9C2bt3f//29yEigyRwU0at//qHf33494ul+BYe
7c9//vvfv/3rS+tihVvxIu3+9Q//+mI0Uf25Jerlny+LnP/95f753N//NTYcVumqzft//cO/vicZ
4f2BmJ+f/+3LiG/8P596lrTnUtEZ+m9f+8/nDCMMd9AEqVz/75fuXz/674eQviZWxP/nF1YgMbdI
CsL/z+uDhXk4TZjs/vlB/7w+/3yutLtH30Yq0PfO3WSnzl2Ly3ZlsvDxHPbiFHb1f/41y4Rz9/fz
tmZwup/yttly7sfHilienNERCKMn4tdeYbbreys6/v1w5iRlS4QqxkDGhTUC+6rxAdwhwgqyUIR/
wuRpRiqLdqr8sJkqH93BIgdpenU7nT8M1lQcYuWuls5xOU9IYuSSeYHqy/jDMNt96yzZV4v1YJtW
jnUfe7m49iGoevxKQR41xqvb1xaUuqa4OqmNHzFE+OngiLJ00ZzceekudE7wHNJbQzSl3mLOULt6
pl2atRip1ZAyPK26i9TPyk+iXynDEJNIJmxh2a0igWFD5++o5+JU2+2nG2Yrq4wEHeLFEuvLoCl+
caMqpvR2mm1YL4fGFMkJUK56OzqYJGiFgAwa2etZ1tbOTj680bVF39kARiXTB6jZRI/CftJuYm/w
Y7PWEy2jZdMTgdT/ovYRp7ShJkB6g18d6YWOjY9YVd+LZaYB3gmi+0BObQW9Reji5Yn5DBrUlNF6
QeQRjBLYAnrZ29P4ZTTtBYxYIQ0YGQti5LUIboHE+9jGEfoCEqL4C9B9hmfGBAB+E5uOGxn0gzsR
cqFOUiy/+9H2g9A0PxKOgJqbulWksNi40zh9kfyHYVX05FXH5mO85MyTUmFj3Ebv4b1YqyADyr+5
0N6gXYou7zuFmLhNpUke7mAFpmYPdrGuHRsK9YD8GcWeTlEyTuqiyQPnPTOJK2bKZGMq2nUpLW5w
px9CQSXEE0d7ae5WK3yEnneARsLcG2aN/1GHrMNRl6OXIBMJtgI+wQu2Uw5X8dkxkpMtsJMzM/BC
uA0jXdczZVko0ARpSdqGl+OvlUfDtj5RfZgXryKe2aEHEy9utRuMxybVjHyUOvXst/uMSY05qfcZ
h+a9ayCwTBzSg4a+fZhdlCA4K5g9DCAYZpMkFrAUw2ZmV0+B4eOmJK9t3vZ5NO2tcPlICKaYakzD
hsxfRmRBHBSP6MHxctTqN1Hs6DcSZG1xTahY7HvQVCes3Crqp4s/3TKjKc/Csl/KgjPr2PW0J9Yo
tpUrIdOtykHuU4tvfDIpAqCsgBo6NJBZ4vxxJfY9NEqYgCsz3+Ko21DkmiATF7RWPSVjXX7XEsd8
bEZPS83zqUj/JP5B3qggyPgN0pV4FvK0QsOSQZcU1k5J+4AWet4OGtJvw0w2SCzx2GSjsadphmBw
/NN3s95S5qGgaCxiucx6TQ7glgEZoImI3w5lYu6THC9HYbyIKcQlh4N+n5ic0qKyfLFq7Hq4Ia9d
ClDAa4lIQmGT7iyDPliaTT6MeO6AqPI2bVf0D/VgXLm2y30eN8d+6pigi+rdXJiCe359zR1j2rSK
oseKhjUntYGBOwx3ZiEDySzKxVcWlCL96iGcjMaEK9HWDNk5uiragg1OdCOlXeLG1F/QeJ9qgzYM
FuUgw2xJNJttbw+NRfkDdxsJ45x+DcMK7M1pFAnu7opMgaBPQeJKVt7KZ0w/z313V7ofLrIMgiZD
cQS5wSAcZyYx08v3MPTwhk9h5Lr3uJ8wyCO4BRVMMisc90uYPSmdz+eBXs2OVp/aZtGDzySVpFVJ
zpKUv8a+/7FGLnoTJRhONdL8CA8a/NY5zH1yykdYWwqmXeAk9yby6BPq0zdDD++ZZqdvB3j4lvE2
ifGbw+J3PiqN8gm+iOdbWxuUCymAe0AH8RYaNI1kyMpKD15QqRvlNwNCAOkcoMtd5mTjSSqLg1FO
/o0YgRfQ33RcQe0PNZJAthh3H1dZRaYpVn+j2pFt8Hv9VQZVvst2+bTKCHCpZpA3WIyVW/pzWfOU
ZFNybnOgUvxkaAK1+G4SAydzAvNrotPXxl6AlXAn6qfYWyogucNzaaxNU1gr3IPYq0Lnc3C+dP47
Mqcvw0RHb+Usj8iSEsvbJqKgP1wy6rIzrnm3RxvaEBRllAlggbHZ903aHCNhvc85tkbmGB0wCWQ+
Y00gBv5ATrRYLQuVvox+/DQqhXi1YZmsFKICs3sYLf02ZwUNJlMygU3uGb1AtGsQ3Ajcw4BK7p2q
k0yRgtBVztaM9XCo1QwxfcmfRQVPMLfs947o0K2ByKoX3+7UfnZGsY6UMQ1EOjwwS8DLNkYvdcm0
xc2geQKK+ma+Rn/JUdDb6E2lGOoL9AfIHG7Z3LqX2BOEM4qhDrZpxmvhO/rSFj7ZFWV6aln0jm0+
BE0nXk2L5tfCHrezEZFiunb4yKHEMLs/dlvbAbPv/E5WZz2ju/BdBgCIvjAa9ndZ1FhHS59pAutN
N1p0yEbv0Hi1xt/LmdDmtfTgr22kXwVN7zx7GCuYuAAbaRdOWs3amEyr35wuOHm3SMY8ktjJz7nP
Y6jIveAm1VBjOmME2/w37NUtXy2g28cslXc+MLSkm9qtGJDkIUSl64icFnfvXkuX13c4lVi9RZ0g
jTBjvKxVHbSm5x6WGZpEVrfvBXf4zhScw81lOsLo3PSx9B9SRQhQDifG83R2pzmZcVZbcCAxksMj
wfsL/GdU8oa8kSN9FpYXL4lfjeStn8OM5S5mXZ7atTWLj9kQaJHzOjPuK5dRCCqxTy+PxYEsC+Zp
Ne3naJRkPiK/7lIX9Uxo/Koc86vJ7fBC+Y6b3HYyRHUDXu5c7pLotWqTR8KvPtc1fqF7sneJojwi
zdpkTn8tlPPMVAWWOxgKjmJMvBO43MeQAZvOQpg88JY2kyFJKTfFUbbum0GG8KYeodMYjU2WLTKj
ZrgSIofPNCXIh8Ha1smqedOzx8g6aAqquR4crqMik5pjgPtR929lKPUuyflxF9mSDDKHXbTTxGkj
qKb/RZmN8XToT005XbPQYa3QnubA+p4LDvh6JkwrJdthWIZ1aeGXGKv5iF/jxP6O6T1vfkBp9DbN
6HwvZv3hRTWSnGgmZ/FURAxKMJ4S8TkcKwdR+xRbP7kkUNO5j5bq9DvVC/NfH2Uh6RW/UiZ0tO38
+SVF6V5L4pnapifPLzZPmoMhfBDed9sALAZJHQMvXQHGfWDuGEWWqrkCDgWAyzfY0obW6K4GEdN+
MsKaqBrKwann/ahqurNF9GFWEzrrDIZfo+kq5DAnMc8H7qDZo9REA9FF9nLKn2NFuKOxkI6QDvZv
e5QPCG3cg7ZJlW1H54Dt7kdPi99YcJIDycT9P7hrZg7pQxmIxXg4GKNPujRR8kX+0FQ+nMPxo4LP
cB4LSizV033GnQuuPhSM59HJzEYRbhtfPlz6Jhc7zwLwXAx/bFcTw7O4d6aQ1dHte+AfzkCghRMd
7Hy88MaAozEPsxO1D7QakcDbgXJjGSTtU1pCuWQ6ZR5ikknJLodn3tJBwkskN/TXe4zv5oY2TbMt
KbW3MLXqTgByiNSbnakHgQki7Se5XYoqDMo0+8HQQp9HA+IAU8VjyG5Q9OMpLhxr01QsHLLtq3MG
lHEftdkNyHd1Tv6St9a/2XXsnTyG1+sHGOev0JsJSomMBpSdlfZrr51uYBePZ7z7s0/l5uQeZ4mh
iunXMvENVJJMR3aSADIjvYkS0Kw72RDFSvprlt2c/z7YtdGcs8WJzhQWlLHFGWycGOw/uPrrfdnU
uzkK17YJ2csOrmTqwrw5S2qbszXj8C/t5bcBJDCAmvOZdZNJ82t+TBPkw3lCM9ibEfis/6XOzPo/
D2lOfpitmFb36HbPluO+WuZEmvbgreAjNwX0kHS7hd+dmtqlBdUvsxlkyM7jKLxxZfRrm4ZzyPri
+GGlgUlgQeFAMm/LLinP9IkQJVcspKTdmufaRUeeePb3rGcLvBag5JzWypwQec6M8dwSRAFXoU1O
PVTxTekxx+5JcdyFoclSmqHJTCuwfyEhmkigmMxon5Ux9Eml0KFroGSjLYRS50tPNML9eVAojSe9
SSfOc7FD6GtoY+gOQ9Yxh2qH0OMJhQmcJt050BxsHHYZ4pMU/7Kdo2EnCvs7LRjW9pb6Nv3+ppIR
04nwCTQax2ffGtF5KhzklWSBRUh1sjWhOjOltzccsYn2DJlOnbXcmWz8hc+aGOXpXSq66JiQl+jE
7bct4ic6Ut8IEA0K3fa9jAVMKXJxYCWysI7524r6m6f0ozj1Av7IUHRrrLXc4yPdEdz+SzUciKTx
a+BaCyZQeF3SEKrh+S5N/bTapT2b/OBhb/LxMuDpQs84epuMqXuABxCoSEomWA+nHPNKfTD9+7lJ
motf9kiMHDw4MhS3UI5MkblSth0OTubE5COiM4bs+jTNELul1kRBGUW3zWmiVzPbTtLjBBy4oYel
eFsDSLrFJVqwAlO4ThnNHvaqM+QvcSS/O/tOxkBk1uc5urgsllZek4raWSl4ouaQPxue+2bVC6UF
9WDZ2W9I/IFEiOlcTSTO2r04Mgd+Cy1gc4ZnNwjRknu0SJGsTvhW6AYgISzjiCVlDVVyTObkDc+u
Bg3QVqgZWUwnMqNzPLAx8nzLzfeOO/weEBjvrCk9pEZXB4sPUSAqIo6JY/s/7J3HduXYll1/5Y3q
4wnHwNVQqXG9pQ2aYAeDDAPvPb5eE4x8FVlZUj1pqKtGRtJekvcC5+yz91pznY20q9ZTO117ohFU
vHUk6SspRBnhF8lxpsIrUvklQIfyRdCoLSHyqsK82pbtsJQz18ib4RRP+PCjkj/Tdp3XdkkiVeV3
zq3NbmgI5hhTB8HdTMM6J5zCXrnVUuGN6UM7cDn2EVhuLdgoOyIOUujSdCsIYB8CYwsbo95KOROs
0hwxAvAswUddARjo9/bFctqXUQ5MmWoC/yrNFKWjD+khA+2XcacuixsDvshKTJ48oTQqBZyHrIYw
5NMiizmoElJzFlXgMHNxij0lD2ohaq6dm1RcSIJ2y9zoblNz7EH0bFPQhM+9WRNpYzykBREjZDBd
Grf+gdrokXzngv7uTwZkDUIDTpcl8AKZvqGDZ84UWW8lAUirQFeMzDP7lQkdHkWTKUjbZ9amcRMk
qHZ8K70eb6a7NIDcDCkKWUk6Au1q1x6xAPRYeJKwHGQtWFOrQOEbHEwDf27U+SRvNPLQhbm/L8d5
3whi7T28TrHbAucs/BvOWi4kvERtLHwbOfldXsWpB7AuFjqmvVz4G+Wz6Iii+Ir5vEEm2jpHY7z0
OX3iRerK/sFzOrbs4SRPJx2pdJVgAkphz4JLZrr95ijGt0HBvF3bHIKVW35vIFtMYOnBLqpulxSI
HgsbIEQDfguNBGmcsUslCk8N4R7Tgwo9X04QrBTZufModbVAjjePxrBJwuZgufV4B9FijaqIwfrU
n100eatWxSfiSfH+ZjinVDti7iuWgCdOCbedTd4nKTHGEXrdtqtBAs7hcVZGuSf0Hul0hhCFc9K0
CUad7kaLIlQO0Y9g8PO97mHuqm6u6TpVzrXJUdCXLgN/u66dnTsTQ2uAuV05HuILpxYb14a5L+Wj
YMLh1S6ynxmyPQX7OLri1PJkjrFmaILfK0HcT81VmLukmW7DJPPWzSIVru/SwftJRXfbKZYKP+/1
OmA/PmmZ9LtONB8+o+vdXLlPRleYd540HkK4JtRoayO20b2qutjIUbgHIcfXxXEddT3mSTZpI+B5
8bw6XNd1/mppdY0DSLJNpI7G0LxV7NtP9HWIcW/N+dYeBsa0bbphSgpFKXePllE+u+Sbs6Ya4HDn
8TE1MeOYAFxMSqgtXp87NylefX8+FOOLXWvz6DBzouTgoE19yp7jochHmWIW7KB1fvB55W+sEVsu
SyXkbzWTnFn8TABJUu+nRPKaA7cRZz9coWD826PSsKp1f+e5+jYpkWWQ9EWcdxgSLOb6FyLfaZa4
6yKN7AOCrAMGTaylCQEpIcq+LD70U8VtECwhMAX+goG4sH1LwiqCvmHjjazjRSvgntfFrnD11uWB
W3p7x6ZzHrH233QjW6EJamc1mxPKaj2s+4h9iG9Aj7gk0EbhRQ7z4xQT3YPefhObLwNq5HVHJUMe
GQFdpJ6vwHbGl6GLKVXKkq7uaHz4NgpKw2YWT8fmgZYlv1WVncHszlvdV9868mG7DhWokuJOKjzI
fsCGWyN1WlGOxXurocvtISfuEvkdiOEb0gSJCVFTaUyYV2sqZ+IdQ5LWKlsj0qJuQ8UDyZQ2w6Ub
wRvU4/zdM+hoh96IJbIPyhu7mK6VfJli19/YoAyUexNHVbJN8gJgbqy+Ly9ZFzmssTD7acN1eMYJ
+bM96yilNrZ+yeYeKZRGCTmui6wWbe9zjYYafmS2jQNS2+O2vHaZzNeWQwDxfopqFOQCrhoHFihe
b/aIqq3mEl2nCFensI5uUpcrCUCPh/1CPwlNyEbQzOI0quylyBPAFnVMJyOBUc36ciag+jYo1HfZ
Zfwd1fQ9tXneyPLhlvdcDpFieJ9bZy/Kyd11yD41MuokRdyNOfO9NTVJTTN9Mqty3R0iPsjXDq3i
plrUIiEq1JkUm8KBe8d5LiztcYepSDOUwAvtBkS1uwMXHX17tZOCPOcWcaUooC1K7YFrrM2PoR8c
FJ0GAhBjus2qatwTsQONHIU3B2jW696L3H0e3c5QP6+Ds7BwMYBi4iSChy/uqr1IR7KdUFnusiLN
N+DAOHX0J3hhf/zjW9M/3p1oYCK5PtLoALlYzO9zRp53GIoPXvb4to1Es49GSvdp7qBwyYTttmdX
HmgRkuS+7e0OOg+3nx6dd8vwb6B0+oeC22qNxg+9BZuKy5ECyQ0Uy9rdBfniidsHfZsxssgzTmV0
SO3aOsxp8GmpKeAxdRRygzx73YCWwA4RpMTGXWsPF+Hk32kx3zqJQj4+6LfarK+FJuVkyHLwt5MP
l+C9kTT4iN4jHxha6qpDD+MSq1P00xKCLB+gY7300gZIXRr51rTryxQwxTazkMV47E42UpzZio1t
z2a5nt3gWCB02qT4kri2r41FMGupiGu0soglXPyAz8zrmiYL93N4NypxB2HkGo76m6inr2QDPY1W
4O90nF5iF+9W1JP21Evuul4vu5SPmtgQ9oGWF7gVNgHpx/62Cl37UnXoNCTdobmdjnlYhlijMYQD
qz0WJvgUA9Itu8/zvMS9C4b3bnIEPwOSsCOwG63BvQbm1aKnPJDS+9TkwL8MmXzpvPc8AVKfWwh1
EpruTO7hMnFIXNMIfyYoL1gnrTVvuKlOjjy5Dl6ZfgTygs8XImOzk+EIy/ibo5FiVoS9Iqb9Yvi0
mzLojEA0YK+H5YYhO/Ox3IiPZkOlb4etsWpIRAZRhcaaftRqsEY6FAZIQcKegrw7euDqVxm8EJie
xC9punFj6d2PyNy3ULaYq9BeDzuUh8SxentQJ5zVMHPPM+ajIX/wQ8bPZsXICRvriNbTaZZ/znE/
OZtcZiUFfGTjyCbNPWS9WBu6vAshlJ2C2tvRLEtvwqYi+ARpa1jb0NUxBhR9d5B2bRycPHhpWxys
HfOxnd0PL6Xuvsfme65Y4fGYuey192EhUeYm94G5eOBTFvSsfJsWwGFtqK9R1pon4smtgxtNCYGL
+VqgmaRMyq9xL5MtWVD2AEwdE/6iCntojKE7Yrq4QCyeqFYbNAK6Dc5s6sHZUHlGZSeAck62cxox
JokGelU5p/eJyJt9ZtrnyYVPxqgFQC/MLmHioqyk3Fc2qZIaZ1GU3VYM21b1WEWnkIDLyPW/qLiy
9kMP1WqepmAf5AsAzXAceM5DuY8LuHvcQQgxh+iYWNaDskiPbkoO5N2IFjnqh+V4OL6yHz/FvrjP
JILHOTgNKHOof0mJU6q8YAuxtpdAOu9F2EU7PRl3uXqzjCw9Vg6ULMLf0DOEdJWl9QR4vTh4ALM3
GmXTGuIMSy0FyHKHYwyEweJKzOYCU8aIJWkTpjaa7kVw0dnfYzd9SjxdoAuDDWgN6p5cZz9imhXJ
Ae5M8GGiaRoWbltQDS/ZyH1RuOmWGaCxVkMJW6ccjqotX9BG/cx64P61/yj8wV+3I1mMfmNs/JIz
tKcA7+Oe865+uDIdeY9WGVuRxvhrjjTV4NQrCjWQzNG2yaZ9ixUScSf5qSb1FzP0aD9IY+U0Vbnr
Ixskt8/KUJW2sVUTXVJC73e5EsfYpUEQjOpgBS079zRcu9K+kbx+jBK9Alc2lZDVozXLvYofOzLp
s6bolABqtLMxvm3SgBMZJFgvINhktC1E8wTRMyNWMBxowqS5xKPOGpMB4+1yLddEPiHVcik3zTwN
dtb4bVo8ooO/zMCZSUZFwmC0RDljBOF3R0O5wBu1wSdbr5PIqDYsOTnhS4D7oCpVdbDz6/ptzKzq
EEGyyQ282l0yPfWTfJ3I/M1A97Ineq+tqjp4AFV61jq9tv6YnWH64K1ApCgmRpwt9imCZ+avGOYO
hOm1h6L3rhhagh1hGO0aFtXGtOIEP4+xNUS5p8TI8JJlNqUmDoM47y9WQ9zNbO9jBozUndRWqYe6
ayTAM8Rn2tsEr+Zku8Pn8t7pSXK94/muRvcFAagNloPRYKjIzIDUmzF0i2zSermEJnYuw28qZKa0
biyWzkr2b4C6HuJJbvMiv/EFxwT6UDeJebD9hAz1nGUDJ/SCn72KxL42ciKOXYwHP2cMAcs43rQy
vAJrkucmJC60z/cOi6pPCytDxntQOUh5bbUx9zn1KRTqyuh5ow3rLZ6mgOVY4OLkWjRatOl6NukM
g01ey+mGNKYGCCdhEXmCzX4QFwdF27aR9kdT1/VeOeuKfJpTJx5xyGMsmf1TIzjFJBGKLMOLLhmJ
VF4S1hu5BFN07sPUtdy7UXhHVMqKVTXHRsHNoEdYH6nFxpvO2MLodixnMTZCv3zm5KbW5OnkhFne
TMwtV0PAp6ACil1vFFx+oLFSQ9EWod01iB8S0x2L2gr/MXQrq89AfIHQRTaCg6Eft0zeEAZ03QiM
D4DRNDqAepkuTn19USFwHK9w78wMTkuDTxdtPS5Kgbo7EtF93jRvJEsB3rIVXhgfXnpn7vypW2TR
Jap3EKpDwsGwIEewR818oFn+RCSrtwO7Mx0HkBLZrZeTPkWrkjYCQnySJh4hraecDebqMzDO5WLb
Gmb2as+P/igahuY/5jh8S5eL1TdJECo5KZGqxHQ40Pe16xRwbBaMgt4MMnSOk48t3carZDe0i5zQ
5+yAHiQ0Y1zisJQ21RS+WxLoRK1mby3EPpwhcU2de4EZ9D0uq+fW0Ic0N6djTwFX9cEeyShWgRY3
cqihOw/uczLRsAikEEgvFp90mwB0DsRT4gxHIFz5mcDXKUrhY8/5PSRxPAfKBLLQ3koXBa6PBmgj
JzqXVf/A9PjZd4hAruOJEza4i6TWQHIyhfeDs8NyS33JslpgjwteKKHGa4Pxc7RgFY3xN1mPqCdz
Vhx/ytSt1v6O4AN2FapC09tZon5WiZ3sPbOiqC8ntoy46z84QpAL6t1PS7QkXCG06SyymWLSnZhx
w/i3ODRzRJyjs9BEa3+biWRYIb7Z4w1hvOOlDMJQ5cLvmXb9mNYHAwJ172FPkqYRHGhORsgX/Ps2
b9eztC0ankfRVuXZ95ettwJrabcfjuHex350aVB8HQTBrkHAqJG2yXmw7fkY62jtzdPtIIYHO05P
c5ZznOlMc68j82BF6Y0LcjxKYGxKKkLOeXa2AZ++2NkAg9VNegiMclXMbX+o2tkjuIMFOtH4u1kC
yOauvPqMmJTYjwF0UWPtewpE0gr5UTK+Bq3j04VQKwkIrCSsGKFnu9M+OsiRMy0bC8GNFUJIu8bU
OZszOepk1+RzY+043K7DSpbYSn6UcI82aRNhi9PFT09G4FId7rCe8MnQovOZVQsutWEg4+I0WcsP
ZpNffBOovCgZMDoasGjDL0Yw1rGpfJLbMCwzLI0OHqSrAt06eRUbl8v216OYyUAgWSnojGZU90Fu
QZgl4CWrwZuGwS2Zg82Rkydqd2yv2PV5mpd0K8ejoacFNyvjJ+TWVpW9Csi2+FJsrNeRPvb9/BiV
tOEr2//wNJ6lruoQl6FobULTx60FC0j3jPhz4bYgNFyEd2rieEPXcmum1AQeTBvMJESf5AE6dLOz
z8CyFkntVwYH5oF0E/6JiLrjmEeXFb2bOdzWnnvbxfB5xNTeDs5Q3Mlp5kqnjwX2jGS9TT0TIdj5
irqFfXqrYDj6BlTzcL4FSEF0AdMojJ8vLhNX3mtYt1sU7J6xH0vLwvAY3tCEpN9VQc0rS+o30AWM
+iju8oFY3DzSh7ywmNt85++I19LAUJh4Pqnh70F1HWjTUbTq9F7TC8lz4imHgvQKPI7WuhUlPqoC
HbmqSjxOs83hlWlEbULmgbJ9iRPvzkA1kpNFNE3+17gBFRtn5BzZ6XSfhSC2GN/ja224+VJ/N0DQ
OcVR+2Sn9RdGfOWK/sq0Y+vzgQInLxODpJKGSmg1G3r6giq2cin1ku8cobgGqggZE8rJVR2gpRgJ
YcGXyiaf5mjMJw3Ngkq4HBj7mAdzsWVKNDSHMWGWXRvFvm3hVucKBhJD633fsKkNJhIX/JmQk4NU
beFUcMJtUxReamBEUgEsW5u9PEQuORcAEW4wVNMfjDhP1tY5m03r7GbpbRXU5nIttOck6w6hmcQn
CfaHX8zKKEZ1vZ/p/IEm1Uco9ah1QE+JBoVQy8pqmqzE2sSfOAOrE52jT5ZH/RqTblNGMeME+odc
T7ROwgVjbrX45jTd68X6n4TW8gdQkNdqITaTpFtzRTWhfyc9SBie9yMnwgqGh/mNQ9s5N+dL44gf
maaiDGr/5Ho23xZAeiZz9ZZEzGoTaHtcDWlabIEgQvOrns2MVhTQvIG1tX0bavm9EHcslojquk3i
fsMOeyZU8MVqCpJcEehLBxlj4e+bXCKCMGDUC08mm0pPiEkgdK7TGX1MdRwqzvpdr16Rnf0k/YMj
4kSjV2V0HRuGHIm/JQIMd1mZYltrkCYjrplxVWxG+AIoAka8A4xEKuQ36xYE0C6ZlaIORxOFMHRV
dtmb4yYx6PsZTSH2hlXkDOW5oB06ccWHqIB4+giXqMiDSgfmAQK0uEyDm1K1zclL6p8xrx8k9ykl
b8GvyZEI1o3NduANX8JmQIaXp+OuSvuv6BaZfYrbaDSqvYKRhL2wWdMEQrkpmSZI2kEJzuSdLWmF
zeLJaN8iB+6COaMcyG381OM8bQ05fvSZs7WLBG64E+Bb/2lETr/S9OsZUKzCgjCNJCyZ7hjnBL3V
OgtcdZXWcqrK9UUW7F6aiNzBKnP80fWDMGjB9g1PoFkw/KFNuW7z7HGYxLHydp7iOFRZ9WkMipr6
cPjjrWZ56/e7v7/k99f95Us+P/F/8HV/+bbPn/H5MaPwkTD+Pz/M5wP8eqz/7Y/6/Uf8/nGLZZ0R
9D9/Lv6Xv/FfftTvh7HIt0sn94jdkR6kUZA35FmaAXPkqpwkO6aVCKm0IFPKIuVl+bxJpNdJ5+nS
VV/elwNypfPnR/uWnhHsdL6AXvwE0W/5gl9f+9ePYqFDW7t8aUiQe8YO9Y/3fz2U1af16+8PltiT
gcWkx8/R+mAhEfh8qw4MfuTnm399P4Z/QPzMMor/FJXS5uX9zzcNBE1/fNfn+5O9DAn++gCf75fL
93++9fuRPt+SRAL+8fC/Hu7zkT4/9evhfr//+zt//+K/P/b51q9/ZrMjhXj4EG5UnoDD1SazZLs4
xZlj5YeAkOqTsCtExZ8fbWFl/vH+nz71+VFmyXG6SofmRFyav7eNtjgjmP+KbPk1iAyMuYPTn3y6
Ri3MxXCaeRmWf1qdADVc3vIs9wRMhIm5Sw48Sl8s8QRRITIEL2EPGJ9LfTF8kpaXsJ6km8bryDGx
hgYXlz/RLLENMjBgicUpPOW00wufwXSPrsCwm+/TrOhwL3ziKuuItm3NfBNgZt/mKbE+3fyIOvGM
xgiIXs2sndHIRBBLMcCYwmuKkesDo5O5qkgrCFyJWyi9D6C88uPQfCjJCA/eWVR2GJU4tW9I6dlq
B3RB1OD8S/0bHMUC8f/KDReGfQUe3pa3We68QXLYpHVe3NZp+sYPvPPGftoZrUrQpiDkIv0XYIv5
RGsI8k8Mq8vcdEtb3pwaKsIqyZehZgkZFZHy5MvbED33aAkijMfgATGXYuAWfY3FXBO6NLTYO5t+
U/ZbEI9PuU5sRmMDipApwufb4JvV1tWckRuOc5yuG585eNGM5poMnB+Z1Qig/5iPbEUjJA6ML0Pq
7Pusab/6bkulkVG3BoPzFC5lLfT6mkK4VREl+Pid+IXgjNyRzDIxb6vOP5LcU+MFzn4iMS5WXTdg
8KaK9LvyGk44gBBRk43t+7Q9CDTaNfMAWuqKhhrTAAesE/SqEc4gxuWqQzRfTnh6rYI5MwL3/Gvm
GQ9mTcjEiLhylzsjhqi6IwLQT+TKI8J6ZyOgQJVCxkMM60E22dewerJqXzwyquC/FNNzAvuBgeeK
VtZH0knE0haZJmj4Z+acWn1MY+hv1bAc3GpjG2rnxuvVhzAWEhlZvBtTpqh0K+1s/KwI3vym5+LG
Am4bFptuhmZWmfq1zbD9+k50pQ395ELyKr0ZFKGOr1MvITQ0pP1xozD8OgurfCXYdo31m+yXZLqT
rYMkppz12q7z5Bga2VcPnZlT4jKUoZ9dgjDNQWvv45AhMAodGggDJ+vBpp8M9ewxEWLceqpAVEZw
BzKfRfWUPVja+Dn37rAxgH2sKSZ8OJfyfkr9OzKTmhoBA+evj1zQpAZFTdAToOcMpt0dYSE8pfQx
e3NAnI6DsaU7T+WXjXeIBsA6PTtRCluxodyIR+K4Er1AGtsdIsPaxhladT/HvL6kRn7vqTDdJHH/
pOsXlUTxxqMqN9Om2OmUcXGmj2ZRo3RCgLegNRZlkG6YyWaHJKjfc5yx60KM6b5lLkJwJqU2ldvB
zSDhaM3gphVnPNf5KlHRF/QSdOwVjXC/ST5KkoqcDG3XQu5IKuvVkIsPKZKCXkCB4aAQD1zTat31
jACtg9mCCJu1fTLrEpG65JU2RozAudiMPTdaA0bA4juhX+aYj1F3uU+R6+4T65oLj5JO9MhP+ujH
wOwHvjnn8DnzEJPgWqxGjnZLDp0QGb/z6DAh7jPzhqPFfIMNPTtjIjs0Cx8/iEGtjc6STaRD0LQJ
rtf5892Gl/ZmUs588TsCD4sZc5C2bRR+y5uf/9S0nQEi/OnDn9/UsiYWiegvqVh0x78+tnyTMdcH
JPn+qcrqYt4L3YHWrIbj51fYHOYayvvLVGIXkvAZ/NF4Be6D/kV258ZUGPcTaLCiu/Rzdu9Cfj40
Ul2DRh/p2LBSBqG5gcc7+7mHDg5YZTpCgcX4B5kkwhV4k/TuWeXYkeaCFiUdQybMXgLwQhLMMdrH
rKwJhYqaNzQ798ivo72xaCRVWKsz6SfHRlWIIgRW285N8al4p55m97aMkjs5kN9UcBimqIbGE3po
u8LHciKMMZYO7Veun5WiTkdhaTtcV+NIZTwEpySI3sCW+Yvf/Vtnw7wPwPRxmEXPxA0OwkmhuAoQ
bZH7KlCaSFrJhgMhYmK+wPGCT4ClWyW1vaeBMG59Ie6ITxgBnOj7Cj3uBr4D2kdwztw1x8q2f1jG
fDDtJf6lmgdGGvVrJTN0d3Z74EE7ZHQW8kOPs8oz/m+5CZLsynPw1vXOF36fXaCsH1LEj56TX61e
D9suAmM0za/ZlB6qmF9QaG/jlemtNZNIGFlsOVMBDyd0tpM3XyEGqVPffXErKGw2VCN76tFbDaSG
F+2T2WQIIJAdhwOpVRpRr/bPqp4NLPBXr6O3YdWSdoABvTSiKUi93zYZ/qnQuyHhC/gCSyZpLw9D
RZqzqcELuh1Pog5JXWXqR9QneVlOZ0sc4WQs+NO4z1t6AJ0qwFi6NEiiHlgzGmFOHp4CtZf8tE+z
QsBTKKPCHYW+s+WQ0irSIozQf6gC9DmjnV1660vtuB+eT5maWuHRoTsyaQT/JhnkJtETqIWDi+iI
wA6Tn0MB3aYbkm+mFATHjfjZm28FCd+Q87vnOKvvdW5e3NR/RxoKt6pEJWf6hHEzGuXIjAQxLog6
7mP6eyQd9UFx3xKvua08+Yx0qtjYfvZKTDpiUkrFbT19EamNHbm5wsb/UlAXdPZ18sM3FAynGhfg
KnQ0Tp4eGCkCzLc2y85jlEZctoJ8p3q8aVvbI7HCeRmilFOj1bjUSEtXimyHqH2vh/xJTdHRUdbP
PIvfGVqqfdrW56nhxY2FfbYdoK/1q53SoDdMiDEQabO5ewY22J+IO1Ur8l6/t8aBGF6qMY9SeGgh
wfchCoeIkBtP5gWi8r2TwFPs3bcpeUzppKxUXx1JLBKrwS2PjgBNSSdQr6vRuboj17SgXbEl5Ap5
a57rtS7jH2MFakvoABpviCkN2w0atDjgMuWQDACI2qvTmznCpuVXLyxX8hj2pIGjoFv7ofs0he6w
6zr9aGhxMcj4JXH1FMEBYTqGdL2Mj4xEkMuF7siRnw7WRFROq7Nq8XbcdBBBdn2nr5oIqpW0ToA4
kfu7U71fHFtK49zO7WMyGPPGC9i9iuIn1vlVBxt3V3b35pQMJH5QVcDl7HWHfb7BEVQN6G5VH22y
wXng5ACfTlybYAqxnudb/kjoCNAY1rbr/uwEFheflz2PYnkIi2BjhD3scu9CaLW/LmKfXnXG8Ge0
fWa3dXBnwB/MU6i1wgiwVhtLiWQhKqpNqE6NNZym+RuJyusZ/SfYD3CRXVhEK0/ABwmjctOUFJXU
2owatzEJECsj7x5MSVbHxM7S42dwkTCGteDZ0JK11tabzHvRhv/D8v2Au7N8nouOkXFX/lRJfc3m
BZVM8TmX2Agz8ghl4zyQ38DoRYm9h4tgazc/A0hCJnMXphF9v4lHcUXICD/EKfch03+q+37VOTC/
Ws4RKoouui2ibeHk35qePGIQPlucJTeTVXbbmijhYDolY4aEmt4/AQkNAS0S364V4JZshEsSX11c
PJL8Ou9zOnYJbcrpQEcwL11WAR1cR1IGUca+a7Z7GJLtnvEytT+gJPCn1alXzGKhQ+5ZNIAPNjTo
8zC/NRRyZ+IQodpn9+zeJeLB6gcjWM622NGINi5syjdq7mgzNNXPvsNp45Gpnkmqgg4I1BqQBAhy
H6F3g1keLhmSoGL8Mgva57IoX4YZkcxE4G6gv7Kckp5Xs+QEyVkgl6Pr6rvcQoWNakyRAFY+8+ff
lDHonnEKv7u4bRaCzi7HIWcsIHWjMH4S3Vbe1io8ZKa+m3v5zWFQsR7Db5GUb3OPMolxMgtETSO4
DbxjnSKfZCZ4ElXt7DOLQKzcaR6K2XgH4ciQceEVsLyyhYPY5pnNIvs+KCGdzQFDXMwc26hDHxnZ
ySbSqNxz/0c9jMlOVYyQzFYIhobv5YDf13BGWnd+RqMn9zgj5RdehvT/51WhwyHSySIt6r/9j//+
bfzX4EexeW/f//aDqX073bxnP/7tX9bdx38Iq1q++ldWleHovwslXGV5yrH+kVNluPrvtHAsxmlg
HQDmid9BVVL9XTL8wL8kyYx2mcL+e06V8P7uSls5nuPYpmnyv/+bmCop/+Vvfwqpsix+gpKWDTdC
2JZS7vL5P4VU1eMAh0Q50V47JRUgKppd6msOs/TRiSnH0sRyujdqyBZVVy7wLXaquA06IutQC2NL
HZ/HEHN0m9nDtxGvLbRExGehPliVOiD60lFKDB4d+T89uXe/crT+lneALKK8JTBL/effXClluYS4
Sm1ZyvzLbx5GedyowQv2GWkdnp2J/TB5/SZry0s0WaQkNVG/d4TZ75MS2Fsf2P6djm/qYOb4DVAF
9wcZAx6lhps5XxPvllGxv3W79FtZLukDCRAeXVR3phfPzzoj0dNOXoHItluNTg9wDJ+XdthvJ3d4
tAJEGcPQNP/kr5RcHn95fRR/nG1rXh7XxB71H1+filbPHDQZ0oLll6qQG11KRVaInIF8WkbYscyx
SpMuvLfRvzIoYb8e3OYbozloLwK0Wd1WRJNjREWuMW3pjINJWX55sxo3Jm2aBwT1XOX3QR0cGKZs
U5Sr+//6xeKi/E9/hsv1ZRLYxihYLdfzny+zkRlhNk8GmQUOfOHcLDykYVGJHZYeBbgpoLVWqtey
9RdJUD9d5+6uYF68UsoQt8CylrjWBHFiQe+aROknmVH7Fmzi4+hPX2J3gSZiuKZA6yEDu2y2Tg2T
e0LoTj5M/1JWU3UbG/a0LpjtudVk3MSajhMpOD0gU1bDpi5epxaa/YSnnoFW4IbTCczlHVoP5KxW
mu08A7p2gqthscc1bwbI7ZWr3Pjq5vMTs3p21bb8qkL6bCA2MZ8d6wyi3lJlNxDx11EXTa8DGN4S
jTKO7/oShV9DknO/EKi5tuxxvnT04nSx8w37R6fTd9GKEGKrBYGmyEGF1rW6yYz4UZNJTW0i2RHb
RUtt6htZ2ub6v37ZpPmXl017wrW1KxRNRgtL9F/usSinohgoIvbcJtYZ1vTRan13500APMMQ42nr
Tc5Vgr6KvrR2Y515hvfRUAZbYUKo7vBifV5qVtJsI+X3R9nwQuUwKCDz/pNbRXjLvfBrofhcnVnM
PFNZGsaNYFWzPu+lP61lAhtp1hlZ9mstm1kd9mZfTqBCSH4xSkYfZVUZh1yiqOUo/tFlxng3FdEh
MfMDWrfx5MSDswqGybrGInsmvE9voQ0DmHAFHUujw2JtvGHlhd+oIrLLmdlePm/MyZZfZ6M3Ni5u
9y3Z1JS0KsJzgdAodhobw7ICl+XH8z43nOIop/GZfGTuaAbvduNzOolG88yNE27L1CcYqZag02oP
OwWNj33RMdLtKRJnn3ni5MyIdFTHGMKM9twOcO9N73GwXMQvDaSvgPlgAboA9QrhB7b4GgHhxQej
i7U1hd0Fv+2zKhxrM5RWe2nmFAk4Lv2CwwBk6Ka6K0h254lw21NI2heuxOxKwt1TTL/r8/bDBnCy
Y2mdc8GQE0QnKVNZFe/7NGq2c02MVSq56hPRZLhEo9eJwu/4uWPYXbklbCiBzhg+02sC8QV+5Vzn
mM7LGpGcO9JqaIxk6W0tdxrCVxp+AWFeaQX8HVmoPmVW/eACb7haI6G5JIKBqvJi1vU8VtuYFvVh
mJmG2aXPbWXm+dYl0pudKbIuVZ+eWhaQKVQj2XDgH0r3Hn0ugYrZ9B0SOVJwx7mv1fjNUfVNoFxU
4BHPvADme6q7FLXdQTq1uKFdzmC8R4tPJJ65rpQLRnNkbluERbXVk/7qRv0DWE+5TnGmcQRI3d00
NPnGcI0GWx4LeudOMIhb+WRYrwOnLQIq40uQ5XtuR//s2tONm2iohT7q+8+nOq7SZp/rPDr2Zvr0
uXAVum9Ajfi3MtMdNv0yQmbkPQSS6Z+ua8ZGi8PetoeIpDbQ7V6DSayc+ovd0gPOiqK+g5384dWF
vcmimV5OZST01qPXNKcN2aEQ3TslEClzSRSWOUMGPd8oTskYcwyuv2Vt+J+EnVeP3EiaRX8RAZqg
e03vM8uqSi+EpJLoGQx68tfvIXuxmJ4Gel+EHoxMViYz4jP3nptbKJkwToHG7Yl2DRRTirXb0DD8
+5Fk/fdNwpecKkVYlFK6a4Np//tNQhuaouemJ7bGsccBFQEvGLBz58b46o7B+OSj5B59eRSew9M+
pWtiJclaIJl2h0KCZch89xXZFO+NwYLFYDh8C9HRh7FLSKKHIS7zIUQlDOVsJNMb027dU0xC+5Yt
dEthkLT3gkYP+R4yr1FsKuxacM99cZjcEXXLY3mqB1P+f7eoKf55wAndcDydN8C0OJb//rMD+0Op
PAXx3tUKVri01BM3/C5BYso9cWqsHtcUbADLZd7sBsaeJKuZytY8evwtGAgs9wmuBEHecY9n2Bsg
01Yp37YccHMbGoJBgCo/J9f8Vg2k2eejbR/+/fOz//H5GSa5kY5vmkL38fP81+cH1UKiTiiSfRbg
EoCHE23N8WCKOt7nWvkd1N8jN93pKGLEDxWOsbtMb1I1dzlG+XNmpr9EZ4AuZspOlVnl+yBq31KD
Bp1FTP/XEWKVDj3P0B1TYR9ZFOkH4bkflUG+aGmnfwzJhmFs2w9G8TquBJgpnc7csXZvirnEfNV6
18k8D1VjnX1mprulftUS/XuIyDCuTA+yTT1utEUQ3w4QIfQ5bQN/xboZnY5yEHtg1e4dPCS7ls06
S6nymnht8Cy69yjXN//Puzpnyf7t6uPGE5YQljEX8mIp8//j6hupIUIXitOeeAG1UQleoFgMGvmo
JMUmLSL7POgfbBJGEFranni07tXXhm0iNfU87Kowr84Vc0wQJHq7M9WgX8UIX2RqNThz9ZZ0D1G7
eN+pbJ5x3G0GyxDvDAju9N2z0bDfl7n4hXq6e1EZE0e9CM4NIBPG0QNJanPRGRKSdIwQF3JZccxP
0Qvz6H5rmDbjErdxr7Mms26HrQXbe6/Fvlp3i5RZJbuhQdxTRYR+dZb+59/fPGN+5P7+5tkUE66O
voTDxfDnKug/3jwHol07hDh4PBqOczEM37UUqT8WTRdkF5VZY5inpdJJzRdlYS6oY3lM/Sd/CMWx
l5Z1FAkiMKmG87+/NOufL41TztdNHcKKAaxybg/+46W5ptG5U8eh3WtejL3BvmQRg9qms35reXvJ
XTaU/GjqSMcz0I60kKEYF3ixfCjxcIR0r+iTzmAGqtVUTm+SW+o0+K9NaKonIwi/RybbUdaa7Ct6
e2uLukTnH1FZ6wLTiO4hacZpWPXYvJTQbwMGGC7sRBwDDatFh0rexMy+/fcf2/nnIcFPhr1Q+I7N
L//dlRrtPP1lvrnrVPmCkhYRoksanmZatJ3tHovaCBOcHVfbnmFdi1MWgE+fQuONZVuVtLuyCfy9
Zyl3R9gHCmqUoE2vciA95SVwrR9GnPQPvSSwCFr8uo0mtHeIpKwRv6KonCt5hodQZ92hdTGWVKgO
Hnab7VKg+D7bEXy2x65Im1d/lLs6Cs+6DvQ8ZoPcQl54KvIOrQLuBeYruJ88NziKwH74uOu2bQkA
N/aZWXW+be7DhrKNaBbsPVqvnsLxYuGdXAldi25zC2B1BlBbhGF7O2l+6P1UnMnFBvWEkcyxm4PL
9mRdj4Vx+fcPwZ6L+799LRg98J3wbTRnnNOu9/dnDxaTxpSuGnd6Y8Yszfs7NIOhCKAAhn25q0qE
c66Puj9HbG4HeXkOwZP2EJKA4HSXYteCebczMhsQj3qYHwaUcJW8M8B+FQQeb5nl006VlB12VbM7
QGeNMLQWr+Di0f1FbngVmBl3/mzbGSeN7aaFuS9U2BZgCDosUIaXqNOCs+t4QEGpIKWAuRU42PWV
82Hw+9wxqu+t7M7w/6Kr2fazanRUOy1kYz9lvbeRnR5jusn2YWpbx39/D51/tCS8hywKHdO1BJ2t
MT/o//H9NbR6ZC9oDrs+bvGmCcUUtU2PoW69JJNlb+UcnzJWznswk/1IH2BuEUTiKLtN0CDFy0mh
TVXq702lMJWbTbkbiQNYO2B7V7Vev6QISo95m2D0QBdLjrWrdjXTvVOJtXVFpAq5NQUjRziELHlj
eyK1ANufH2sOO8TA3CAEmRj7hwGVo9xmeRI8ly1ZLeH4NIkJk5RLCriBf8nz5D0p2l99me2czO+v
U8g1WELGYhLMSxY10gaXpgNy9Rs9I59v334Sr4WO9P9e2lIrgnaULCTZOOYa9rGUPxOo6fPf33qL
R/UfDzBVsicM6PDMzn3nv0qN3sRf11CcoRbPCPKQJWkpEI72kTHB1Jhj1Two/aKtg5sXcW0OIT+L
b3VybZiAl30LNCHmTf0ofR+WDGOoU2mawQ2DItvEoI2OJC0M61KMw2NwobZmdq4fVeB7F5EcCY2K
brUon7M++V7HTcXMto72UzygPggqWMyDIxgJQE1ATMIkYPQ3aR9Ge6ID+IBGnetvNitNPOX005ME
G9KArLLC4qdf+PqFCAhh5wD5lWKGMuQxhCuraDdSuJflNSkd9nUFnnbFgGVC4yWvNA3NMxLca5IQ
yptZRrjWSzffjk7VHyPVp2s5TtW+ssxfvprcx18/m4qDLdeTtx1mmJpZZdWe2Ept44/Akl1Wa2h5
i0dA/Qh/nvVfXcd3oet0+tU0nGsbDsDyjla1uMuwT7HSJHB7qrMlQkYrSMXPhSYPcLT7S8R5M38t
CzWVn8t/SZdI2qVXF2iTlre3D/UKlCGLBT2K/Znfgu2STM4DGRefy8/oJvq2H9h/9v0UHMzAYiE7
d0BAlKp7oAfufvmLulG+9pZX3zoN/4cesFapGO5XiDq33EDpJewsMiZQC6/mXmsHOeOCI7VD0eMR
jRIN3/XSRmhNXvlyK4pswg4IEE8bG3XQGgJbIx32UhiM7JnmByW0QBu4Md1I3djGawlm6YTG19zp
NWgnivX6jMx4oyUxQVLkN25QXmDVz/HrBBH7ieVlSwLJerP7mdLa4k40nptYPI3KKAD4hcS1iJvA
evLHJ7LbNm9m3XuXwZN/RBR1Zz9H2omDgKkGrRqlhODqgTIf7xFeNbL09nBUn9yCoCdaqMuECWJO
5UyOml2Yu8JjI5na0+mvVx8bp1BM1UUrmIwtX5PG9v1VXlMQzm4qSxAr0ZZKQ08Tn5ZPpqBHq5lX
nlxl5Ug7WuxMyP4ZTDA1WQYak96s6TfBHvgJMETL9Y6l1djnphhuIbm5sV9+42O88YOnSMXYqyWw
nnCBGlszHowVEw6+XfMHWoOZh+SWFxz6acY3APyhFuQvbROQYIGGeeN30JCsMsfJ2/bJWWuLZLYA
5VsjxvXeqsz9k+F0xcY5XeFAiiMJge6KWE9/n1mU8rqtkfidNUSsd+3G63R7i8X3RWmVujhceMvH
hfq+Zmbhfg4kxT+XQ7Y1YDNs9MaDtyHbOwDYc6zG4GX2uM3P/fI0tvQZu2mQRD2qSFsx8SPWVR+4
5TDQJ2TNXRtfIHvj95cI9zdGUhtHGTYHKyL0hAf3ZrSMuzB9TGtVBTY3xPgBU6E+Lw+ioZfNlWkM
R/x8vFkTgVNABbBMpfV+zIQxo48AU+UpJuLltxSde29QbTyl9U+hX7uotF6yHHiMPwvr4zb9rSb+
jkTvXghg0w4yxxHlTPgWwWG9+qZzyvs5XI8Mmm0tIHaaTfsV2hk+JyWGB8k87L6L4JsdRPlGehRW
0HshWUfpDNiC3YHMjuAHTL5rFzTaPkzind+mZCWjnXtpLe0TZs2E8qPI8aQFbgpdpDuNDrq4reaU
Z7SlCPy8Ot+3DhNnPHcmXHIew/BUZhT8Pi3rzi/A/eoFa0jqf/ZytfOuiFLB80ICSJj6P6QZvIV9
L88uaIpV7mXiUU1fmSegbOt9efKV0hHVxd8zvZuudglkaAJFCwD4e4+rfWNhYSm7rjsQ0kzcIBz9
TWNhO5DhEB5ki4ZqFFR0XSdgsVrlh9Hq0RNYfwyNs9+Taza7MZL53Vm23IEOAKzZtcE5sL0nZB46
TmLPO+ex7V3QuGwG0eoXMRFUM8/WdLQoRy333gZlUUONMF3mTAVsq7X5ZIxyXFt8tUOAkcDyo7F7
Cgf7meSMwE/ymzQ7EsymPg9WFcjfsxeVLxlW+Ve3IochErH1tIwPTM/SVpmjPRNtA32FvcZWBFl9
txJ8JTXbTmx7KLQ2mHUI/479ZL38sXYmyxvxHaZedIlisFrMQP29lsbfh0r78deLwrIBx7yIzBsh
l8CI2H1GdrNh0+7uK0+6h3EoUdY1ZA2YGSO/5QCI8h6kTNpDTeledS8uDsSwQNvjDcnt6J7GvnbM
e/ITXNRIJ50FwvLHCJ3INm3gV09xeDD1q6exJmwk4c3d5IxvrZ8S3a4f+GApkCwNTb+E+6whsep1
luK1yZY70zBkNl1wE1PPJWb2wPsp3HmFrnEwFTl6ZZJDfCoH65qRwLK888shaFvDnwRBNwZQXcOo
g89u0t9KmF1nhEybMGS04xpVs3clfb5hmwDs0B1hMdH1i5s1w4PaObyy+zqIYSLms0B/JJhJLX9V
7ETQyWptF2rMd1XjbsYWqGps1h5x08yATKP2N6hCD24VY+IlKoiRNTiUidnhBAUoZ5w9SPSVyq95
3XgUNw5NPk6Vzt7Wbd4fPLNrjxbKrDqPSenrKE/k2OszjxlUa0+misOp7edw+ptOYdjsS5xeVBWy
F91hYLC1ndTYbJN5cJ/kVnrUdOuNurS5uWXx3dHhTVvMWlSJk6yvasnwFcncROLeuU5puALdIeed
TJxa2u9jkr8sP1hpdB9tpA+Pym1BCfeUVWRDvLWaJ3c415G8sdhYweQsN1FNkvXyzpYNoCbNJH+A
ANJwT+47fNK0hclIsaCU+4W3+j0X+adeAGJc/kgmSQsSQ1Id+1np0SZa+Dyk66Z5yRFAvfaDS1GO
mGcH4ZTKHGfjDopLaymoo9x6ZEvhK5SBuxPz2WgIMd4In/ZW7hR/RHDR9pyAf2JIo3sOPXKMlBY9
qKLdR03tlidi2Eu3J2+d5mLD2NM5mpn/IZjmjLjcTqCOtZ1VTlxGUfezLopfEqHGgMHtPZk1m6wu
BOOsb76XEkyktwgNcSNchnhch3pNXlljQDlmzD3kwwenYvst7NERjUGOoy0FKVJXBHg6CbDTPETn
Ldzx6ts/WoVgFP5B+xxr6ZqIqHKL25lDOSS8a/SkOFnQJPadTdosyvbRrbtXkpeafZXWH1KAURZj
2lyyyovWsHKDlak8g3sAJbpTZYypTU6ipmMUncpp2Gk2Tc+guUSt59O7HdcfKdFjF29wd/BMxNGx
aET4YhBx7cn8h0yGe8FQlGVROl2MEIe3bO4k1DjfYTIAYMWZYTbO8JDBu3T4AkgRxDsF9WjflHAT
pD8URyYn3k7W1EWR/+UE2XiOI5aaA2PPQzi5uzjputU0RfGzriE/ww5kFntGbfJh9MOefXZyLSM8
lhQ6XEa99ey3fvFCVTrzkMyrL9MCba1977S2utSl/vnXUR+PsL0NMrEiNIs3H2OZLGVMkRj/roTu
bcyoNQ9ZOgCeIvN9bw31SpFZvmonJ/9lxdkWaJ9/YQR8wuJdH80S6EcYRe4l7MUJSWR7JPaEkJj5
f4UhtNP5kEBUFBqJ+hHSYo3uXThojgsI8ynf7FNAaN428KZwFgbPqNjJPEitt1kj4J6Ssbf1g8kk
OUjC0NRtBgRwg7B8rzWwqd9QaiFkCd3PUOX+BbfGl2ehEc/kVc9ogtwRQb5LGvKNmUG7IkxNIc+2
5RGjFntH+lTk+El5zCTa1HRWbUZKo2TjhASdU8UnrAEFA4JsG2XYKPkuncsEbpTMzbPhtndGefYB
LD1nY1YhIErt4sal7x16u/65nJJjkt75/8uTDrpvTN0PTJHiquizcUaqnsMaWEoWug6oLduH6YY3
FInmUeFsP1rkWWM/DsgFmCWnTRpFWPHD3TTPgpbf0TEiOHbzZ+IhGj8yGyw/MxpU4HqyPE+Y1PIq
z3cpTOtDorOJdaOm3dtmTARH1KeHJDdhqhEAQCCjmb7ZJPiAfKj+sN9nrgo9yFgVqS3Q/LY/lCXR
u8+jkeVZcr1MA0hnSeaNyEkDOOoU9Rx2TgNgBA9czBMcOB6usBjaazJNW1wFybfJU98gV7mckbnG
Nc7/suewbtD610AT03bg34C1VoKjYX9VGnr1YjGvkT1yx6HJ3rOGkQWNi9h7TrQdrdw++VryXpPa
Q1gLma3dWAZ79i+cP3bn7suggpYFp5IYXHLjjmmZ6Cv4ytEl1/p3hql7qNPB0QNm3/tB/EJcLw9J
+ZmrIXrRB0x8mQN2qhcRHBQpWd4KRBzR11IqgZjVxfCDH5i8zbJ/xwkR38IagJySCdy7bFiFluMf
JulcQ7PlNp+sO3M5MAfux5AxRLfEM6br92b+JK2YCD83sG4U19+Z5bORoPhZjnbRIyHEomkd+A5d
sN22m5pMyqMyztVQ2S9jbR2WeqSJUQDonv87HgcdwjPPEVSI6Jag3KGUda42MMrXMfeM15BAkpUE
oHq3GCt1iZc/0HBy7MzFWyLg4wgCb++yG35P8DaPlWMGSBySn30IonquJSif1TnUnCfl6f65ysYQ
F8N9eR1aYl7CsRogr/e0johk9aN+YHMYXCRZjFOtGIfMx4M3qrcJNyIkQBt8ryi/DeVc7CN7OlaE
q2Q+1f3SRy6D9LJ0ZvFEj4NxNKwt5DbKz3mqAYH5f/VJve5Spk82xQ3QIJt8KLwYa21w8ZtXhnn+
q29SZXYcU/UFCtJi7MgbOkCLPSUTjqGoHfaBW2L+93iDvWk6wSaZrs2kbXO9NjZWnfcbugF5y+KU
SGZmOZqpm6hUIU3afQz/a1LgRpXvbrUJrfbUEvCUKPOUQrCFb5J962tUqRrUtNckExZ+WQPjCny9
eabk6I/Ri6yT1DogP0hYOF6ye+C6QD5+TVUZfIMNeMhJGzkK6phUOJyhVuHzWNv7yizpkkxeMgr2
HyQVY5/V7U/AiT8xVXXJ+BBB394Mk4BSPZ2MV7PR/oxxx1IYkQe+ZgDShjOJG6KqRxyQdVuj7Tzn
miFBE/kleATBjIskoISbfHpeqki2zvuREevYcieaqoRI0tcN0DRY9GHZ/OkNuMKtliCaaXSHksXS
N/mAIhmgJA00ov6YMu4xWPlqWaHElfD2Y5cdZVDcNBhdL4SUTkevmVrGVDanC4iqVTdeaEqZKWjF
Ecel8zrMb6rnpfD4y+nOPPk4ulF4wJca7VRr1ei4SS4ZMkluxlR/5NB69svxyb9LcV4/u9YdCB08
ATbB+2kYUXbA6iScLXqkXnCybKwW45hePbv+qnUFFtDF08v1cYKVBmkw8Klmc2L84goyiZuiIoOP
bvGFLP19Wc5zcL8sXrXB+dLm7FQzrE9qfLUyFg0VNQjktvVEtF7KQH3Is2LfdkRDKVwbhxbO8Cpr
nV2ccyGW5iwosqMvizXuvfQ50f+39zH9CMCnL/dmT+4BGVKbkh3KygpH9BOSK9/Hl343aozYJe1s
DSfirgr5pYUEPuiE45BCyUjS01kHkgazG+X00fb1CNyAMDAYrXzzwIpuM+JrIaxx9xBCmW2lAmTr
aU6OgxmogKajlF+3AwOjYpxsYtogT3MH2FBNyTMebh6tateXHXnfCWM8Ai0LHRGCg6K8b2jRrFlp
6BRzXTpp8O2A/WBkj+Vp2Zs3nQwfnpI3x9xFqLjvhYnfVqsiUjQTp9myV8bUbRJ3nI3Tj77Xiaru
ntzarPZpxdUWQEpB8UeWjYMn0hqom2MOwCfVUjPHZfmrCYNux/3evA1d+wgcRTGTvBZWaVwLv4NX
ZYKlNMMLNq2bYi/4WNoxU+97kuPtzyKf/H2uW7fEad8jBD04BK1iz/wsQGqS8NbPfaU1C0TQAT/1
tuUBeIe6NGrWowgbsTdrI8dmBfyvI9vNBUiQ9tWhbz47AyoWp8PLELm/iU8cN61UFSm4PQxcxRCr
NjT91pVDtUa1s7yNRKsvA1VRMgNelEiFOabPfQVwynHPwlfN26LAIkCygolN9LeEAEJzDH8R3Qmf
geG7T7Yh8DT7Lu1FGtRvpTAp5BxExYvmZPkX8YYwC5r1OtQ04SFp43NU7ZTV2WfwP6twVI9ClMNa
Q0EaZBbtFyuFzCUFCRi5mRb1qYymt0oF9k2G/qEgjGEz9N7Ws8xyS/Y0nAI3Lp/+2rd+CwmV3Zd1
p85TSXtkRBg5exU+e6QhPbcwzSyH7ytPpg8YfPjuOR78wDkhV3PwdwpYZ7KdNzqNfJLmzmAHA7lN
PcU5MoMO4BC05jMeFLUuI2nsm3p4DfWoeMgEyEeQ2BC3CxLc50/S9QmEcCYPT2KpYd6xZ0hfTppM
YT7VBbNyR1l4WxepkqKb2mkYa+jqOdLrRgP0q4E2kvQ47CmqTZ4MgsSl8d3iGHtHGfXNsHhtDv++
EZrvSvZPnA1P1Tii3UlsBPSL3itr7CsNR7JpzSDYumbzhHFqA54r2rsWyZ1gePeVwgSLDsReZ+yt
SXrha5DnA8NxO7mgC39iLN9uhe6CDM5/B42h3W1aT7jsZnFwzRzGshZS6lVGBJCqj+4+L3+Lp4NJ
GC7ti019PEwGAThDTCwyZSX47sTeA8G5O0HCiI60B0wGZLtE/vjMX22cRT/LIuZHihj2eJ/MX8Qa
wjB2Kb4pxKa+TWVu36o82Pq50T/4vv5gBIsEpQKoM/MY0PtEEClMsskZtGz6icUJ+oBHUzXhyQi1
s2RkPVugWdVU+PkEaTUrvfGTA/iLiWOYjMfGt5KdKIC7dBrhk1XsPXnzWN+bVcl23ySrpbFYfnHL
Tl6d3H7ROlKm3dpDreWSXU+m5KX1AnH+rcelj5eU0Yc7YBTKyEckUckokd6AZ1mhLGKKzclbfzSx
IkYnA509FF9iHsoa7ZttlPktV6Ab412ISSQxZPQ8+3OXGVkuSKvgR3Rcv1ibSOFOvRTPFQ3Y1spS
a1XZoOTwWKX3Lm+/yiainbasDNawn649cjA2ACDznTQ5UwdEvatYGfbZFuUbu5Nyj4WLoK2Q7t7j
ZNlwL7JnTK1+7fLGYI7CAVvDO9mXaVYDAkDE54x0wxFit/AwOP0OVZG+G9lzMTOXGgSwhEQ0AyJN
rtlzvZoh7qA6MAjP29p+Ez1DCsvFT4JuJ4iU7coxpH9v89CB3JUZx8DrGRmV0TGFHtm7WY/mUJpX
N8BOTGFkb9AAtKuedfC28F/4ecI5vad+NZIxu/gMhjH1dfWrbQbi1BT6bwYOO83p4o8q6wiMDMpo
DXEFvqYPdZKLPzlUPuVgnDf2NnbQGdo0NSiFeT0TJE2jbOwNy/dfhur0Yyr7bu0FtrXLVIz7KCXO
bPAi+5p/xYwG8QllfAV6p6fegdRjJ5baB0aLJhBJC+MJMiSBjCBJ7pIYtyJnSV3PRnff+4qa7nUo
CXSABd9uC+ToW9Y/2Rr18gYcWLdf7pxUgHENrYrdBBwR8EHnPiO3cnLMvx4WJyFiRtheDjqUTxk0
1RlYn3vCdP0l0z7Yt3D6kN7KW1y68V2Laaxc4GOLDiw0XEJzCF46D5FGpRmU7opvDMa5wuuvOdAC
gVA13TIQZg9gEdXk9qdWL54GYryP9Aj3PK4hyCek/xpdAJKZ7zYD/TkYp4Xh1pDqIAofiYDrvAml
n7Qw66GOcs7Aib6njSaJShPNdbnUagFFyazksyNZeao8tBDg0ZnyH6c69o40vPVTCIoRmkt78mUE
axVo98Hpij9VZ057zYrvLBY+ywpxRthqrMgNrGJa65L1HFf1tnTwTjUpeGKMjCROtYHa23lz0AaS
RKU+2udK627gnoNzmLhfPXoP0GOo/nIcOewOp+LGxgRZVRnXD1I9wl2J4JzHxkl21sBn10cz1cCJ
vB1mp49ajECq5sSYsCdewB/TP6Xyon1E3PnKIt1+16rkujwaUzwdvH4yzqBg2KnSmt8q5Z21YKYe
z31U5zA/6ZW7Cf3WOBMz+2WYuK8LDFibZbpKbEK7Qxf0y1WlfY6E8WAYP8GZtcgxYKODAWW7nMIK
atA6wwyGHxn84fJvtaoRl8JhQYqJPrzaPSezG5TAfhLvV136wYl6Qes45Octi7KDV20C1s9AK+KB
ackmoLti2lRCe7X0CC+Ug5B6aPYkjX5HqzDsOKbc82jCS8W/j5RPHgt2WxsT/AVTZdvE0taoe9DW
98SeHViGr85lTQSUAHwd9qTamPQQFBQ8/L2LLJAcx19t6KQHPhvsyUp/1wXfMcNq3o2Ar7CwLgai
eTLS0fZ65swjROGwY+DVEazRWWyGR7S3FRJCh18+WwGRSdTqXAl1V5lyQGzk0l5L6TO4d8ipryAi
8jSvR6N+qUtrfMFZvGriYetypvhd135znOgrQ4yxQqDZ7YStHaqBU4nD+VyH9vtShC2PrGlNZCDT
XJfOIcoLee4iUIiVh0jT4U5bDorQa/NdYcbn3pAfBXHw94KEoTDN0i0TrProT+5riSZ9izflm6L0
vNkIWjZ4GP8AiQasWIXGllSsbz3hXPWQ/EBoZezIQwK9ivRYlw6xHnKyN2UL9Uc4mrkDS+aglwJ1
jwW2IgPqxJCK83VW7gHXfgmFyW7JLsbnEo3gulO+P98r6AI1rKRtbcIGjZIfUV4bO8b2hKKMkbn3
oYtu0FT+AlBf3rsBBGM+usdF+2xMJspb8LNenvSn5Vnk5OxO+cQQft7Vk655yUvO19j3fscOXsaK
BCOJtIrc9OYe2eEFNJrDo0hAkKvf7O/V2E5nozPX+AxoSK0guPaJow6L7KQPIcOiqAGXO9n2uRWe
fouFJsn08o5dZmRw7alUZIylF6bmxmAuRK4IamFpz9qOojyzkSUsPi8B7gf2T5YzY682Ti3M7140
lQSaM3ARfv5oJgSuAZoKvmy4IM0y9W6MTffSTl6jwILRP/9SD9667LP6khCDeCP3DFnbR8gK8xk2
Psb/bM7pmtZ1+lLF5suigCCsGysPyrewDNnF6kw4HfiFLfLZnT4210XjEDTOeK3sb0s/0HuvWZTP
thI6hKVnYEgwi6XyV22mgSp/HVQ4Nu3kHPT890SeZrJUsy1D/pvU+1dTdeKtCtUbrbnaek0YHdoB
S4qDmQfY9yCPXjDn1XD9O9yVXINiyImICvU3ihF1CEQYXJpZO63y8Rs8SH1dMqyJ/dQ6tWPz3S9j
4zXFnjVFdQrDBWpEZlviQunbb0x/sO+awW2SOs4jDUR189omRtuY7TIagFtt/AG0UQCzLzyCHksN
Ah0DB2Ualxred9Sk5XOhe+3ZcMKnqLEuJufpW1cSmELCibxWmLtX4LgOUxBW5ziv3lTS18eJ5cY4
bznShOUUddmQ/xlQND2Wi852mD2FVvpsxuFT2sT51Rz6dxx7JT79qbl4v0ZICE+e7AAX7oKhJ/fb
crFjTy+FPkPwTfiaABYIKsvEJZr6DmGjAxID9m3XIWsJO/tSskjWRk29FXbgHRJmbdBJfi2reAY3
PG0keDWWj1JVL7YxdeaXqH5VHswTiXMYDtpmtLvZLZAQio06B/wC3L9mmnzGArxShfopBz25ndCR
PBRTa9Bzs7Sp98WRBBmS0IroQ9QaPNYc8M7GzFpAf/Oqqhzy6qSZ45XIwpdynpLJCdfuOBkrFoAp
UD9dPoQm5vQd+uK4ra9t5P1IPSi1SSE/8fJMxE5lwcExvGveTvVumlyW44LCw+9GWuwUWZbLLm7N
EqkmydqYr2/rd1C42IRrET0mIp8JtlsHbiB+MfEx0heaCckfd5lw12P3sLKwPjot+I2i7xhG0f5f
0yE8JprNkCrN3bWhWe61RxW6GigjKCy4w5VWOoBpEH3Yc83ucT9vQRcOmzR0SOLUPWZABObx18XG
xSalqS4e6IPy4mBXlroUnm1/g9dUruzO1i+ZjpxWc4z0m+h49xVCv6+xgxHMdCljDbRhoh5cfQ69
zVjYYts2BQWXSS+LY5FEWJssCbgB8mbaUwQrlgY2KWlpCQfckzbBBDTonjWw+hvRt8anqaYvsHMc
88hfDFtDP1a3xspgBbILiEn/wr4zbKIxkrdy1LZEKwEgHyZWlfzrZFhJhJemYx6XP1+NLDKiIvHv
Q3uNww7thp79anVEHAT/kaehauAe2UuOMOmStfoZI4G/m9qxPYZD9JwpWp+wXzR2JmpLwuqtTuA+
mCehodax/WWp1b0jNXGedD919+04gXacX1xk9J89IPPj8hwQGQQrQXnZsfRTROoeYOnRiq66XpvX
RrTGHUhrJKNzoA/tSw9h5DhrpcM2hZthq4noDFZT/Whtgbm/kKGE5kbXf/OTaPuSXIx9A4A4c/zi
2EXNeHHiot2aYJpqbGNrI+fAW+a5BDSIs2/9Mnvy8riM1adq+z8dfdfDSqif68w2d07DGIWaFaVl
azgHE4HwWhTAAQIlGTyhMbwGShzQ1P3MNQn6MBrDSzHBXK9TlW1CZjTrgYHFy5QxSkk1eLkFyR16
Z6RnJLQfPajdtx5e19SJ2R3u3h2mhiMb+ecutZ7MpOTJw3JwirGLHGSUO/jISO3MNEi15IXeraxw
7sZ8CMZhduC+so6Ec49F+3CzS1vBkKgqEEoeoclrHoUKAGkVHv0YTUpJ0lYYlWSM9K9glqYbgUcD
eSIsUCopj8KY+ic3ZnFJztU+H/qLyhsy0qwwvSsyNZ0ori8pM6O/tHhkNpCNyHzsf5g7t+W4kTU7
v8qE79FOAIkEEDGeCNeZxWLxLIq6QZAShfMZidPT+0Op7Wlperqn7Rtf7B1bWyKLxQISmetf61sV
DDteJolA5C8HhMQOIOBu/cnK7y66jD8x+v0xDJgZ9QCyFOkpeL7MDgaOEgA4yfn1WAt+XORAKJiN
VbVc27711ZxdjVZti09kidVminywrZ56vrxWQ58o/PMw3Ylx5JSo83I+sSNic3txxsWFMnbusj3n
PoBvMdk0f6nSPtBiezsNA+rNxBmf5hyuX8kTnxI0+z7u3ezW+OZ4Bgpjox4Ynr5VIdwwJ5hKRBiY
VGHvpo9wOyn30FdxkfonY1imHY5q4DylKKBOHJ9FkOs7OwB+M7CU29g2n4zcPLQ0jxgFqALECWz4
i1Y7eJollbaua5vRwCe3YRDnTizdLaSPPoC9IilQ9pzxYGha4RpDPUMO+WEvILthX112nsoIDpOV
uDdOzVEw76Fz4ZoKdtTFt+ew4opsKTblhwcPmy05gCIv/BfydPmQP/nKvSvdhl5GdgXbsSGL1LWT
wJBnUq24bOku+xOTB/uGjSEWEN15OLvndi+W/0IO/kan2Hwbp+ajKAn9GiOpYNtxmbU69o29dFRh
Sr8SKKprRrj+resB67hcB+6YPkTpNhqd/KvZJc/QufHcBd1VC+sJjqnNnRz4H77U9mNQDtcZssJT
7i8KKAu4NdApaoXTXUJkBpeBlucR4QAYF1pexW+3ua6XrOs8qvbgea9J0X71UvpVAX1/AaWUnrAn
UNhjjzXvY87bY7ScyRNMYRKPbgkxnAr6nlFB/1otnI7Itror5cxQjShLOxZ98vUys+nNcjzbmh4R
u7aLQ1t6WArse3js98YA1VlinAMbg21c08ZlsDycVMRYwmpBKzmVeW+G9lev/5hjEb37UXtMlt1S
13EIoua5eqX/Yz8vh8IwiBcuXpIxYKGmbEB5mhL/qiiHbwymIZvHCTFnRxjHTAcQvE00E5hSgMcb
lLGLQFHlmTqpQX3HrcXyyqQYw088LyGkmBmPUW4HEmunZnFhYoBiI10ELA0RvF2uhYsL8WLd1BLs
P/5JMpSU6qYLfzionPL+4uFc8gFlt4CIbDzPQ7vrPdO8iVTY3lsEvso4xKjkYRTqJ7K0qY6qPQJt
shkWx8Wo8PGEqW53l8cYH9F9luxLO+VACkD+fh6O+WIjbiI2XX2tP7OE0qVGSgzz1vL0J6SbwsTC
RK6trr/GhtuxQ1sss1BqoPlgPaaERJeYsqDOXy7EeFFLQSrwOl5HnzvMub2R0IpMU3JxH4Y3pvCB
w/SRyY6CsQVxydxdvL+TkR5oIHI2GJ28Hz5yGq8Prv/BesjhGArlFWZ5b6MrHD8Yr9qr0IpvGmvs
dzgP5RdbcmjJpoORhMEBYt03XMQk1Hvbu5t6Wa/SLqGnLzPiG1kBdsvMqH10a/kRduJdel6ytExY
zwzU330xJWcvfLW8zr2ftKm3c+fdFhJnrgU96tGNvl5uP3luwIxzCLHehduUZ1sIhnfL3oNUlNhS
cvVMz25xQFS0V5lVJ3eVWz9aNfVOuMK/O+OYksxoHwdDsQ2JHkSRczhYfNJtQlYfG5d97qGULHem
hQlymQV7R8/Mri+Lj8GVqLpCnus4yX98nYuPS84uXEMKqO8vU/KMrTixCpcYGT7iVc8wdNO7Gn/F
5Qed1S0jCMzyxmtjtvEhx+ywS0yrOfpCIwwaGg/74tXGsN+fgmVkmbSccRIf0kpkfCnS8VOwbUdr
eGiMeD5fjOCXXYfMYIv9SEvpmB22WKWWPOi+s490DVdYEIlgS8TqYz0mOL2X9w0zDR+xULRySgCf
HQHIYtQbf5nq68l6NZJgZ5T6yird6gSs3L1rKDk5spl7LRwNnkqF3AAoSTccheZVJZN+K1NpXpew
otYWJSbg91W9JgHGYorwfDuPyefSC7Mz40MTTH4/nixS26Wuri+P1dE33sUIqWksovFGywmXx/Kg
akd2jHGGzNnVrbwunP4hZaN7vrwNc9BA7zjK4bdmEh6WOnmoew82NT76LR1clDtRHxi59mmYRcaD
wQWS5PXuLlgKjcOiVXfAiC6PaBja2IRmyNIeA9whH65Ly8qIKcNXTA0t70rCKvFkfIvbNP88BJuY
lvkV7SDVY1z7kAdHo8fbRx2usH3jnCa+XuNLuOo708VhYj5b6VTexhxZhUs/bbl8DOqdHmF9l8qB
YUiDL4PuN4xTuF4FqUnHt25MP/m+/GeQLqaKznEeeHA39/4A0UIOTsId4NA2NHc1+BREkDqPbkb1
GLZWckcdS++r+sRKRtepl5d7PdMxRH/okYaGrWFE9jOMs6Qopn09ZM+4qZnZeYQmKJGCcFUC+h7B
ixMkgZwfIrSoSN7gi+92dG8X2yodiqssnk9Z0mUnehUX1YMY0PzZBeKGi+Z+DjzjKa8pPsntGX0Y
QIonvjuWra9yC0Pe4s0Mcd8VeEjhGvQ33B4VagUgpcKn22jEGr5ubZ0/eaI+DRWeVoX5EapgLM5N
XH5qdUCA2kyffH+i+yFL1DpKOcswTajO0tAPg034x2cSt8eLouBQmUxUVHKfklJ4qqJndsvBNWD0
+PekBoTyy8kA415LMTvECbAJ7frHtWhGBCGdJIy2PV+xxhWFRt6ULv3x6bnNhXElWAB+bA41sYKd
0ZJjL0weTCHkgaumzDmJMpswqKTbiz5n8zRMzX0BOuXHKwwY//dlgoVC+IazMk38NJfl0u14Fl+u
+aHpwVeyZK0Z0IR7P7HTPdaEbZoNX5JmqB7MHCIImJTTZWvkBZ53k1lDdhVU+BnjgRDXIBKYl5CO
99Bfh33ck27htPNs+abacTQB+hTl3t5HKqAAVy0pmjS276D+Kmo/Q+fGH9UGF5s+sMHtNn1Wv0yZ
J04+Q67LBuyykNmvEaGplZ9TG+Q27GyWA7yiaf1Q4PTB9iPOxWJEB3BibATmjpOA3K9ybweEFKB+
G427yyGOZAm1JCge97FXfnZwmynVdtd1dPJmA7NLss1aBUhXBCczd7pH9g83iCorvcSQhIHwEmNA
Y8hH7bUsqnIfNjf2ODY79KgMBzFycjgat6lhLlVvoFcc4A25+XbZqoLGpU6MBtnC8v2tFuekRzSy
O6oHJtMqlzHh55zSthOyUg8MPeJGLCb7zik/FTyON54VMfdwiic5uqDxnMq9snKbQlaN/GMkyTcz
kPq9amm+8QhNmY73gEMJ8dKlTYdkwoccqCgfmC7FoIfZnrR7VamM9iCSYTE1XyuArMXOwcGxB6R8
E9n+fO6tWm8iErP0I6twpTJKaVtyDmP4lHZWeq+MI4O1cxen+VcDQwnExjm6ppaAQw/YR3x2BWtA
HN6OtUHjZiC/T0OlTqILhtU4lq9yjLZxjTQgMEG5bjYem6QrN+j4r0NeLznR6RQFab2/pO3++w/W
1d2PWGh7YV99LasJQHfU/fLHf9t/lAsJq/3X5av+z7/6+Wv+bfP4P5/+5XvZ/MvN4+7p13/50xfy
7X9/+QW19dMfkCWY9d3rj2Z6+GDE0P0RyvVf/cvf4V1PUwW862upi275bmFcFnC7Li+wUGUuafD/
HPp190b1Uff2H7/kB/nLdQF/OdgGKVEQGP5sMrTDR9v9j/+mxG+eawupvIUIVrAjjmBcub8J14Wa
a5lC4VBySDS2pV7+CiKYC6vL9xy+wnIcT/0T7NfPIAnXRoISnnKExQtJdMfl7/8QS7WbCttsSQxn
XFDg2NCyyPobJIHyf2YSXF7ENE0L9cYC00G0/ucXMWzyYnTuEHL1hunG8ibOjW6XNNAnJ7euKRBP
S/vY9DnKHiYRszmMTLTCxaLZj8fCqIPwyRbTNK0K3TbFvSta3b2NvpX1V5WUhrWlW2FkRqJ1UzzK
nDoqKpwTOZzmKWjUteMQKbvLo8ofP0Xchd7RTonoklBqx9YFjjUkbYjqICz/ZiyZ4E/bvDS7bqMk
hUgrttcZGFMz6eyDYA/kPWEV6QwsaWUaS7LDDIuOk+nT7BBzJqNBM7GCt7gah4+RJIJ7qMMqL+6K
FMnutWU9sR4RGOYSvoSRW/5jSyyDObpqfSsmHxoymxmGjsM6s9C5AUdhKeHfxvAy3WuaizkXAq8g
rX1rM5PpPuXCteZvEG/D6q6oOqJZDNXoNSEBZz/yq1PelYuDYr7CJTuVONZasEKbucAh8jHrdskk
sHWrDY3vsbHEQ5Hrsb8N0fR5nJVm7tHAQXWrY17ZqaO6U1+JUJxCWzbmXdHlUXI2R9ii1xXYX3UE
W1MAOazcUrbpGuuE349UhsQqI1XAbMp+gVIAiGjX23wUjHyiUOS7Lpx1+LWsLXTGLVrehH/Xw/4R
P1ttzZhylfVkC+oNWHBW/VWH1dv8FGIsF+UuwhYPuTV029nfWqoLmrtW2Qt8iXIsa4sy2guaQd2C
cEWGVrX2x9EHKzu7WN9j5dfUSCdmuGmp12lxh1sUKxFbLE653zj9tfLnTHKQ6PGZa2NymrXwO2ZK
uQWe2wTfHRDt7+2WgXRKWl/QQEXjS+b3T7Rjps0zRLBWbSrwAXxsIpELc439KjHIUWseDIpyS9pU
bObYfSvYQKg+6dhS50hJYgA6sSkIClk3uaJd+qrMZ5hvbRxMn2WwFAND3AOX7RKWmDaN7xCVi8n4
im2DHDF/MfyG2ilvjKG9prJHCfLp+UgeJJyL5nk0+YWvDGc2eEyoGTOVh1u8oYQ5yybI7brr13Uf
eBxNcF5Pm8pZmqyCUo73OaJVvcVhDU+hCMrWBuSVyY8u5wm468NhZvjiMQjrRrvl07XGN1nCY9h4
OMXlNhu1nPdWz7NtDZopGagMKEfvKgma3nvsdYeW2PkOnV8waRt1mOJpoPM70bQYcbmY9Q0YZ3Zm
nmE6QG1NO/6oZp09N1Ay3sPCqx/mMZ2HXVIYQ3A0I9+vD6ylFjPZfnSnw5Q3WfTS9/GcmCt0UQpU
8NJ531Q/h4+NXRovHSDNGL4mNt5kZYs8ihcCRUv9jTsZnKpXRkUb0LMtEux7GUbL4Xac8YbtEqto
Iujn4Pe6a6wVdMcik3oTVpPcbL8m7Th716mdtdQboMp/FU5RZtcFHcPeSUSMPtYto9xiDcIiGN5g
AbKUeEmgp32cJiGV4fYUDQgZRWgfgK/V/KYsomn5rtcov89B33gDuevObI6Oj0rLMa5j/d0k9DKO
14YZBIIQdJ7im6CiNgCwrnzAVURfNBHxrJjki45cGR16Mv9yYxRj1p3mAiD2fdXGEYxEhBxj7VOI
FGzTASM0O5xkmK5smOryMAwBu5ipCSbcLKFLeJJAT6H2HveFsTUbk8hxqRn47fPYbQFd24URbEcN
PpxRH2OWDbxbczr12rTLB682uhaDkeur23iO3B6mflHVe2VhezjX7SzhTHeEybbO6Ddw0opSt+Om
lx370iw2yx6+Ey2uZ/IHzAUC4dOjKrqC5BjFEjTmiTlhlersyCz3Qdx5BhccR5Vx1dNcbTymHMvr
leNqPTxy0FxqmCeYEtzwAxmjuoTViBolgvToVhZpTtfspytXxClGvjDP2BEz+ve2VtzRO2mWrikO
hMWaeh/VgvqztMXHtJpzUUsYIQ47wJaAprXKyfk/dSGrxbrppvm6xP6TU3fdgguvqhFDYQWsDggg
kOv0ag6aGpG+DltuiM6xsjVWnMbc0UWLiSjk8H8e+9nsN+CyqDsagITZ676LqvJOyKxNFoOSV3Ov
gJ+58bt+oKXJbcYa8Y6R0y7EQeBeeS0qDjyp0ayeokS72aMDgtJfRXpOGITIvjyMrSdfKzvwgj2K
I/KgwcnfJHdmdS+mRdnTmmdWwyzRNUu4G3WaUG8vWDGVi31K5LHZvaQ67hX55RIISJJHAUW9k1sV
W+qtY/fOUYi3ZJ2p8jwyG03nral9VuuqJ41/BZHBgHNEgWv0DhcvZm6fDwlSS9elU3dAHfKAuowt
RRjvgRAlrQ8T1YgMq1Gz14knwlfolIz7JXebfW4TeKQYk7Ooh6Kt5ubaV16m1tIe6DBIrB6cfei5
7rhnx9KTqnGziPEk+2XcAIJvaX1UpK+aA3XQ00BUXZbjlqNzxdEoiAZ3W8+Y8DY5Zy95HN3Ukyel
8sFH64x665oltQZu5bnMwDVQRrlphSze58mhjI5xIb4hUg0FMjdmJMawsAj8NX7SHD9wQh/woWfV
ooqDKaPBE6TKaJHK0AU+hHRkuscAIrvX0iomZ5NWVb2WUo/zTZ4SqnooNdUBG9gpAEVtoyAblEf5
C+DuZM88xW4AWbV0ESoZYqeyZUoXkdHnDRNMj6YtkOrCeipZgdynwJ6pWJmrTuM04LtkT7SvqfBs
GjnDATPFZRMkauyODP5QFXqrq9Wj1jSyn6eqK60XLvEuepksEDMAplQOaqFWY7ByHXxs7uTNwASd
imVgrhr9FeAYmW3G10HM/Khg+BfO0uqfiZJYDcKGYviWEuGKbiKk7OY6J+Tvo9EkuAxbSmInRkt6
7O6tOm7zL1QtkeWzuN+cO7sei/mOmRiGeAG2y3/PRjkWTxDvZ+SktCaNuMMemeoDRoYIe20x2h14
5cYsilcL0nJ55zadZJSS4FX4GlCQ53+jPiGOvNsRY1JXwPEeAJ5tMZtE8ym3wo5jYd2Q5/vqDKTA
VqIEILkWWAACug6Nfsj38PVjWT/iy/ewbRWF6xT1kX1PQ41XGeK+PuuGx1FDe7ELfJpNYR/QMcDW
eBC840EmByPT1nyWyjWDNR2sCbcNFcndoTIJkq9k7wTlOlQa6scqGRXPr03jEhrpCwxaRIa6+JMb
4GSsNj1tKXj+YMsGkODT3PnWRv6ov88EmRL8UgVhXjL6TUYh+1z0Od4inZsPTkWP2UuZ4Ld4mjKS
teiERcST3wiNt2hui3EbTWPDGx84927tHocvaXnm/eI0QzPwbsaoBqXY01lTMz5D8b1LnBG+ziyU
TR/9rG3/1odu1+3oSRYZBsY+dDcRHYX1597ybWsT4647Vj3zoX0T51bBZ9FYBFGDlATimoxNA7s9
zIPPwP9KkzGUaD9EZuBQaLy5AGsUlBB3p8nAY8xRJmMqbnZzjjIoxbgOQJ5EmLi1OwGjdcslTtSH
hN/SuNtEOgSbA1R5zlzQYVIm+LvMIoY4o0ZKHjYZB8RkW4MzoE8pqIelGkCXEc2E7MEK+3EmapBS
8yHYNS4AGMigDvPydRbAY9n1CCaoIBwDjHdGl4bkmd1iP49ju8nYUmiRH20PM9FRjtTWbCyrEv0B
2zNeBZ63eQQFK3ffR/Jc856L1CDnhlX2W5B20jq0ZkvdzLYJrdR7rPypooDeb6T6FAFFYVAyUKz6
jCkDviXHYkOg3nqQi1YWjAygV1UL038IAeLf5XE5hTecUi04Ku7o71SVmvZxTNKBKyWIaGTaKghL
7dp0BzrKfWfM6f+mlPA1tno0x4HR22cWa1SeoV78Eezb9/RqMrDy5gH+O0bEOGFgYIfOQyaRhGHN
hRgBV+SfunkTl2PECxm1h8O2zu3svSyDIX2zWWKMfN90eOKwTXGd0ldJH0nad4mbb2g8mXq6DrLI
P9LapnAHuzTsvIWV1YlDSe9ouU3JDGO8kKIVa49Di38jaw5lFrAfc5V1C3+n7tFSVxmzm2htdhTf
Ng2HL0lKAX6si+bGmOYtqfFSC6GIAcYeI8QV48MWv56SNHi584h/YgrCcpVJK493bmMxUpSlIJtr
jl1xwooVcu5uCZpQr0K337qyTA2zf45E8TCYNhmMmPUErtbIurLKGVc330NKtxIm4MR3QWL7C0o6
hnJ1FY0jbWMcZSKXpTbT70gNZk8wxcIuZZJOKFGfPHDbdSC4ZVqrABec2QI9vna5cEnYKi/YuZ60
KOxoCbJBsfIBMwV+1Oi/wcgtcLx/B5j9bwEC4DQbMo+La/n7P6gcOWZNOdQwfD3NzL2zKLqvs4c5
s5/+GjX1p6+DmAKpz7Y864K8/MPrkCkssPJBoJuwOfXsW89B2TMgHFV483/zSjYfrS8Wqtgv72ig
wospaOlstaTOSIH3GZ+H1Psbxuqfv59/f5VfuFk6pM0JsAGLBhTI4BN5+sXc9Nfv5E8UKNNUfEau
xy8OjP3Pn02neifJik5uHQNQHNSHivHp/8tLmGLRp/7wsTikGxLASlSLwFP2OqQF2J7/+CUIBrpw
/fk8bJKwP7+EFwMSZ5gGhUc6h4JhQpF6f/MuzJ8Z3Jer2HaVBGSGXKfsXxGQVTSEagT2svW7lv0Z
BWoVHJ0hetOI0fSNgqAGfM2kI6GcxmtmuYGWHvwNiPJPLomffohfLgmDshHcSJWzzYOXIYM79rXy
t3/9u/wF13Z5o9KyfVNyv6JL/orh1JmZU+9aYWry5aOTB3dGGN83CpORhiLSOJs2+xJHz351ysMB
CWfmiHZnmkS28bC5Qp274ov259U4HP/6J/uZI/fjByM3IRyFJs+p5pc3z0k2zk2jdrYu+5s36rSi
F+oB689NCnwaJUmt43Ysz96U2k8il0r98/uRQ4anECJNfg77l3vF7xke61bJLem1DQ0zd2N517X9
+a/f5Z/ckX98FfnL7dIzt/LqOCIYEw7nQLqPU9T845dABrYcoRw29sjcv7yRgiyfLTULS4EXhMTG
uqzE39yR1kW7/sOqL5GaGYbRZUHuXEjk7Z/vySSDWtHXzrCPOuC2Bzxh5Q28PE8dkVxSfTIaL0T7
dDxN5mrKjE9i4hHysuRrzE1S1IO414URnoOJuMcmMoNyukX1EPGd7imWeI4auIdPrRsPDP2lQYUn
bxQ7ktRi6Jm8zp4FLayYE3q5GuUTMY0MAnMA2Jl3agZmLbgRMPXuCvhWGiLtwE9jotOkD6TCIVd2
0E/sV4USpLc+7VyUQSdZZq6EAeccD90s5QNp5MZYdynjK9oUzDEFcAZ5ANSaQzVikktLfhm8OPtU
DGZfXvN89vM9ZrNoeCnGkmhFVmu/OmapaoYdRLakPCKAz9Vbja5BtjqgYHBnB6nhrd00mqZjm9oh
7C1kyPYo46SEvVLh6yFCBJFe4G0hGu1z2czF8JTRbzB8Q6/rsXmimkaHNjULGhEYFDDjjeC2LadP
XdCx7qXBLslQoZ5EnVb9nvDFBHMbXwy7GIaN9qPh1FZ9HnP8ls2GzyiaX7omdfTBrjmpbY0ydsuH
3Izt+Gi33D2HBqe+vabzhx1pX9LBiYDRUupgUJhEMY+u7ecuRK5ZDbEl+fT8ohq2VoWN4yYuzPBz
PZfkZZK6qIutj0uiQfBkqHzopkl+jzO3IHHelHgoO0t7866l2znf5Y1v4nTWA6N/eqQSJ3BvIzvI
rRNzGOOOri98PRL0k8Y4xNYSa0vYAzwS2Itv8CdB6wApG+C7mya4yyY9C9P9QOo5flTlYD4baKTU
k+co4MzDyyw/2zZy1Go2kqig25P98dbXnp8ezdmX9UszRCEoupzTJUE8ygCOgr1lsItKu+4+IzJ6
z4DhmtfZMwN0uhHAyFn+UNNqyXRqJWNNX7ZAp8Z1nxpFvWfHiBTn5LWFGaHvHLKqmk33dHIgtaLg
CVWHx4zAg4MXTrkp6Gdluejm2WjAgTUbGu/MekjAO3ij3pYt9uFdw/FEHjo/TWEzom5FJ3btbYjH
OZqnnZ9lkAQgt6JD+vAzyiMdaxBICBQtWiXOEfmSXzRM96JnIqGM+QaviqBBAcVIPfhKttk5hehg
XMdqYKq9lheBVBipW9zyIDKCT9TEY0bpM5LmnyIQB8Fb4IhwgBG6aK+Z1U/NjuN1OX9TM95UXDWt
X4WPsznNyZVtWt0tqVp8WTQPLDv8gBb0VSzsCvkb24T7hYTtog7zWcnp5Loc1DkAmpa3nWRgEYtp
Cz98ryW99TjKEisxbhlyWf2X0M0Hc8PISD2QPBBfQMxSLJhg/xFrRe0ugCLO+8PeqbwOZ4xVGFV8
bzdjNf54Nv8+X/2vjXfPb333Uf86sv1p1PufTYD/P5zrAoL6w+PxP5Q5fYnz97f34eOPo+DLl/yY
69r2b+wGbIx8UtnwJ5fZ54+5ruX8ZnE0w+dm+RbP0z9Md5lK/KaEt5xEIFr7bEjZSPw+3jUs6zdp
uq7Nc8gzFQ8x+5/Mdylu+nnHxoEWQxMCJUNCEqAMe3+hNwOukDa6gcBA0OKjYvRz1XgphuIUgbpN
D1MR0HdYpBynXZ0xeaIgYAo0ylAwcVSHNIjIRdqn6fRtYLnZjjlmfWtBldrhVcuJ68XUeKbtS0fu
+uD1PZhrluxhcdlF02OrxpC+E/LnuJ5f8o5nk13Z8RZtmT7fLrlKULcQ4m/7KIgfvN6koC2fs5us
su/F7PtrX7fJVRgP1pq1d1jn7U7ZrdqSVxBb2+P/6Z1vWB+S5w5rP1jqWjGxlcYJIg4NkC5ps3TO
TwByj0bHEb9S9nylwVJuURVfiky0j2PafNW29VylRnWllbb2eWLuHAe84CpnTExDsHWuXCqZrQ7Y
3VjAeskgAmrg+AOrTE4gcWXU4Rqk7/iatDGax5uXf/fy4K02puQLnntVjaTpbBNk55Gn1rSv2rY/
yqVD3BybA0dHfZg9BjipQflwkcrraXS/Dyosv1gm+3nGgu0aHIyPfW/2lmwNRd49+QpgtGKNKBdM
ziO3f7OpepMBn0d3HxxNyu/SXu7GMmt31tjU104htnEjxB4EIc8bNjxrpcVHxMdxnM38IyyTin+O
b8jys/ykOTsduqI290KkOLGk3MMI7PaavDZaFp0TQ1t9lNYgcE7NGfs5L7kKaq4sNDNaTMIpfPQX
2GqM7efRnqNTW5O8jZW2nwZ31BTfVe4z2syVrZt3gEqLTWlmKMlGbyt4vu09bZO8dRPythhw0zD6
IjAesspDPq9B0yb4V/smfYrb4nPU+mKb+tHiPG1fHAGJuTCzZN2W086NX8PSMB8xOoJvx9G26iS8
aWupHbYHWrR99DXZXFsyE7RLQQsrCUHmQwh4UMdfsNzKfVvkR00oeDNmzTmmBWUziThed1HyRSGu
rfugX3qz3WBVj9mVk4EmtbJxWs26BIqL/50tZIm0SzDDjbXkHAo+Pad+sYqJbgOg3/LgdVat4XyM
5GHXGmvGp8QDn4O/51sx98VhHDV3W+budJetozL37iR/IldEfLFhDdjMJmOLrqs9YELtucyje1Vl
7Zn7J3qiaOM+GuSXMW7LjWY6AsdBhvtuAr/LHnQ9IZRssSA/gfIizRoLNK0xPzfZLVr6Sx2Y3rZW
EjQE9TEInV13zEnFr1yJw4+ak9OkRH0oq+KQxJW4VxFPtzhKQAJ0e180x7rrnJMO20duugA+CwuD
TCtgDIVz8iGXhoqrkaoVxNCFJyQAOHSn0czFKZk9B2R1ulYO57rEbh5AjfT7RHrNfiAiHVtxv0Jc
uJuM2FtVZV/v3ByLCOnxSsafDJHTWp/wvHZGCjkwTB0Lx082xqwKrvpoIouPa5gWzOtijpIX+HW3
OU3QGzd27Z2ZsVIJAzdfMOQTF1O4isNUvmKkvmbntI/dQj6pLjsHrDHEwAOUTS+8Ut3M3rE542d/
D+vgnVEET/64feiSgNNhrM+MKW4TZX6VtI6sG8aABLX5RQrvNEMpW7MNrvfUhXCj2WDwQ1o9D32M
yNZrW64Dab1U1DjNKgV4OW1E1yQ7N20eAPM/dXMnSZxS5uIOya7FOwPuCBOi69KWoK/5CiDjMIRD
5jRGvssmN2fvkN62fkTrdeQld2biEG8ospuUhXydEhVLpvHItuprrQp+l81HEKePiXtHtA26Gono
dIJMOoKXgbhSf59EQ0MUF/nGHKnszSyT6jODaZyXi2WxxKdQV89G2d/Hs08wqYZpMUBGXnfsEtdx
IiX3ujyYZrXvsPMtzauPwhUcM5zVso7vSYndR+a4ZODgbxVX/pQvaFcwE1bdoI3bkH+J8Z6JQlcA
AkGtl2WxSSfmj1VPq2emH0muDQcbq/JRw3Zz4Uve4mCMNhRl0D9y9pLw06ycc9intMzKciPqrr7D
DbrBnbOFzjDuElxBNLy+1gaF6Lle8LHkeBH8CBtMlbxuq/QMHNjbdH3aHprJXWZpidoSK2YDTvCc
u0cG6RtB6m3p2vuCC3ccPPVc1ck9zRC7nO+0DYJArmprALfbEEBOh+E1mtI30IFqqyKTQF6RbrCs
DpDWd6npMOoF0Wq6tb3RhYdTVKqTV1F2nofjpzLkBmHYeqTuZjXVFVW/1fBhQq5YhaqhRUFABxl0
ziC+j7aX/+XbekfBe7o24/4ThlqOqtxL6yHxvvdFc04Kqz5VHfAVlio6Wwlk0xW8ih0SfjpiWGcP
ql5xKOq3fklaPs+qb72BJVokNj5mTeAtDijIzXvzqCjUZa9grmOikbuAcR8mkjQjQJIOHk9B4Z8b
i/bA3KexNhdzTh6JXFvqJe+JiVfMfLQp5VhNeflB2xPuFbmq7MSE7+95q7AcvsOCfBYD3XQhcBlp
iDsvjCBEtNVeN7PeMrI49V1x7eqO7Hdvf16GZxyj1m1Q21uPkfTKx0uFiKwpgcKjpvzK2LjkVLjU
Qy47jwdVrPJD0urmFhZTs6FFhVY1YXWbyYZRhzxMhEX113PAag1p+XbIe9A0pQUdzGx23Tvx4241
TEgFRPA+sAmydfKYxRUsPp1bPsIWGq7qLt25RnVjseAcXNV8JgXa9z4hj9r2N12bHP8XSefV3DaS
RtFfhCrk8AqAYBKpLEt+QSkZOTQajfTr93D2YVyz67ElkWD3F+49lyFEebKVOOfF4B/zAHDv1MWj
kFcHMmCSzieiiQnPQk8cpAO/O1aHtPwBhC92uFneuw6kQqBW3kmr/TCCihtBztql/mFV9KEpDFEg
Kz9TRjk7o9Pv7XxCK5EF9VUfvY/W28ZDoWf7fLo6c1s9sRW9eEE+hh1Ohr1UHO4p/LRKEkrlaOKn
8FhTD2bI4TPHnj+ei4r6rcyK9ZC25I3gvGM/E9g1pjsAla1aEr80K1yz6Zqg1LZQC3nVLYdRaPCJ
HVHe3JJxVnA3wfj55d3pyhzGQetzYBSvcJ6zCwmQulEgCetZtovbbWwEWlSlJnqmnDATaoXYQK5L
q+VXodc0LPiVi8jfb9Ojzqm/6Xxs2KwevbIt7trnutexSG/z+tdrp2+uYifK++eGISGAiPyzHzn+
6T3juephmdLSFsujC7JfG9yfTY7tPhW/7YM24MxHX0Yeh42Eo9+uiGusu8559gBwxqZugQEBRpL5
wWd5y7cL8K2orf/xs+knfV1Lm7LbAaYaiMTR0secKe2Gu1GZuXVpPtealy3Lj+zYgJIU6tBtxkND
c8BwsSL2CGmJZmNWn/J6N5HFtTMzVq7YFWE1tbG3WAsLXvPFlLrasVi+74xyuL+0EID8ITB3Qc0O
KdUMrNTE5vii2U1jjrBNI8e5BI6uj/534zAJgJzQN4RsNG4xJsK/w8KBITSzswSxGHMK/hDBMFEw
oUAj0hQH/UAe95yWAOAgvgOztcl4Jo9vTfezc+NIOzMwHt/dpbWKjAwaKD3FPoWVHTq38GRTfVWa
IA7Qtj5Q6e5IXqcCLQxMMGjRwhXTCUBABBpkFaDtcEMvNwIUFlfC8ILY3xwZjq17skQA/wRBV4Kx
PWN2GTWVT/if3mI2q4rnYBpUBFMZuH2FKMjRXxfGQAfbhr6wIVLdWcaDnVfjbhzmbzScRiioxcXs
wJgpjGg0xvRQd9ZD74rLaOhvZEl/oHUFMqExJh1l9SELCn8jvXedP/QSW5I2zX1WYMVJjcXbZybE
5Y1PD4G0fCR960mVdn12zTmuUSffpWb91+mgGw6AsazKq3YIwmQ4uDPgizExjU7bEwb0JxMQQBoc
FkmGeUGt84MOaR4L89uCNRShUm/xV+aZsqAvSaCA2acjoZJOGlz6MdIc7Zm8Al7KJu8iAi1SNpry
akjWnm3q8oWy3jhk7vYzZZp1GNXwgHHg13I3fiBGPzFQyCsiIrqdYbsVOvWrMwgFs6XI9gCLECz3
PLymyH+Kjk4ARAoou9ttUiCIyuvms217PVK9BugsdUAvS7yNqHQO9aitey/vnkheJBWWp/44ec3b
DC2I/XXztVTOES/fxN/G06DMMtIK51/eBBOsHQhP7S11c7KseOZ8sILMeJ6G9ipzr4iMkvsVeV4R
29k7tkXv6AHCOopK26/OQoaPI8fHSWWftfE6DPARU6aEqeq3aGuCJ5tWNFyIV4vHgWe9HCdYLhiO
Amde97njEVJXcAxCs3USUzeo4Lxuj1BHhVQ4xaFw4MhjubVDQ9baUYOb1QOhebSIYX/BbfZH4E+Y
O8V37zO6ywDNB4VqDtnKI9xB/6pn/HJp5cuD65GhYrjjez7JW7iBeieLcDlwP0YUWieoCPXZIPHZ
JRnadES/s1e27mXpfY5e8ehpJI6Myrrvpx4ghe3EUzMCHFuyD7jpddxoAyomUj86/DaxZXqfs7K/
2Ad9WYt/2HB+4JbIZ8rkeSO7b4ny4EkbWD8qjSZwCdrtTDjqG8vW85pR1qGSf+6K+bAIa0XnDEkI
4HIWpyXijpSr9DItq7/LuhtQlC1d6ANqJIvICQcWtJxovGJ+J791hR9voAR20/RhbBmEmCuSg0zO
VgTlu3CMAq003r92Fqfa91nEMFYOq3wiALc7CJjVCD/MkL7Dj5jR8ZMMHcoDnfo105/rgegydDDH
MaP9CuyF88s83rQIoeWioE5d87u1gVqXLCwB8w5jNG4ZaQW5OqT5KWWFGjKVJ4SvnS9rl03x7N8W
9eNrqtL87Bny9g5sYVHKD6o/zOG29tFjCkQSYDt7fci2V4R8BMsWZIdSPVAMWuoy1gOgOKO+M93l
zzbJ59bEOyIpWZKVIhGmH2a3zNQpWzzn37A435ipbzG+z6R/e49ly8R6LelIV3UeGnvhCl/Sa+vM
lNSTdt+W5BCwgN8Lp1xOvdF/e8RLGTMANN7Ivf5B0S4P6O9G+AFSxSA9roFQHMcNQoda9/ctes9T
OXhRY4sHoJ0rkKTMPY1u81xO8K8q4lNO+IlHHY6bj4ZauYMN8SuwT///RbfqHYr032FKQ81r9agd
U4BpGh8Wb35qcz9AOQlFd7CWbTdLAiLyxUDP5XhwVnsvv/dd4URFPRwrf7WPro8hOpXls6ZP3xjX
gpAd+W+KM7yVOpryraH2SBbf6Q7NwJh7Dd4mG6ePoQrkSBtlKdrLoVYPXtb8o6oDoiTJyFUbh5mC
C2SuRtjgZlTudMUAcGuMFjOELRX2qiJKGPgKBy5RTdWTETzOeVXE0LmKm4DiDssPPP0WD7fpHrap
P7F/+26WrHxGgBjdIqfsJu1QI5OdMhuksmL+Djje5E1J69zM6oisehaohSaDXerxmTM6ge9rNb8l
qokEkuTL2EDaXvXciZhf1SzscSIBxnG8zmAZ5Kw7evbpUhn0qgQjiD2LLDdWLFVZWqLVMywQTZ7V
nZTMgGDC0EsUbsR27Nu4q/IqauonpVUnqhmDSDFyKfTpq+urnvWG1FA3U+XpRlJy4R6DgSsc18MP
CWfxZtHHVjCXDoV4xd//dpuNkr/lLbu55zrc6D/Lrlr29dJXnLpuGYFxwIKaIyLNS3/vG4QgluCc
IxOncSgbxJ/rTARUv/r/AjiwOuaQIwx8TRsIDnHys2Vv/3yiqgAjB5OrA1U1osUhp6pt0OOSjsYU
1LwP5nQB895+ya5Kemv5Wyr3B3Ap10HAkGUx3oNy3pJhKX9pxdfHtevmXV2fCSPg3/HK4697majr
zrPlLdGMKtlG8MUZ0xhRilgtkjrKWhAjW+LM2YmNFxy6lQ4IYD4ELrF9Z2T4Uqfb9BB139G8YGyH
Zj5mBeHjbt7sfHJM25y3yJ0oD2nlECQ68Whgsiyk9dNPYjzDScKGslPDyiYR8XhbQmbGwNuf/vul
BWknJxYvUwVm2pz6N+hU6P+LXJz++2UwOvYW//0rSjPO0Nufz0RPDkj1C6yKKsORRdhqig/0IO40
Z633QWCMJ0VLkoiVIkhC63F694exM+67WVwk4Qtv8KAioaNI6NmxhHCf8GS7GXop7iEHloyvLelu
1coHEET5vh3Y6MJN2yPYNsKJ3oZEdfeAQWJJjLx7BjDDD6zM19RnBp4iNko4GqCqBsG1M3J6E6Yy
Q7khrGTTGBoKE0cxd2BGRcNjDcvDJkOvAH5ynCeRUZbZw87tXrai7nBwmzbbW8Gqdl7cnUhN/Tg3
HzWnws5hdxuRUVGFZYCcp3W2OxSk5AGgdwxtoDzxqskm5nI7F2nwF7l0d+o9vT2bpXFCCv/Eqq8D
gZohroRo6t0pYOUt2rlAUJPXbrfXNbzh0JFUgvT65n0feVils6r9sPV3/TpCzJGEJkyORepgc9wG
ZSceCQopc99IV/qbbRbmJRO+s4emRVJyx82Ogwzpqb/TyCF5YIHlJBqSuVD0LSUIXtlo6EH4aamr
9umDwAd0Uqu+lzMgFV2SqbQxYHKYQfDOWne99P/gV852gjeTOaFNMFdbGYA9u2/JZDteNAZeZBY2
sd23E3cusjEPr7JAje1k2Dy6tBBJu94vuT69zTngKTWdDdTfK7cz6RI0KZHnQ1QoJyeyMJ5i8Ecq
6vZkRlmAVTdbn9B4a69bq17KNmVYzOAz6uVd6OEtwG+zZNcu962YxCUHM/+oYZvm55h97dIsjAsa
KN55DWLIbNTOWRnWFgNbD8Ln0WsZ7rAvPesPPjKCFk3xBpAlBCTmR/iKHytfiEMV4F3QUvPM0/KG
kwuWbe6mf3UVJFat7lHfs3ZGwxm2C2rEgo4jNIEYJMBnbnatPrI634LK031QTdmRYnh5o7xNaMZj
YWgHkxl/CA0IC5IrH7BL3WCKXRG3a/VbSe0jr7DorzcYztZTWiMDi9Sov3nl/G7C1JxcRvxEO7oH
F6RuuvESDg0yepbzPDtieBw2S96hYkUpLO/hJRAJaUv/kBtAKTrC6ijNfmWBZ6Kp87cSdntly2N5
aypU3nyCBnxErV7sSu4fROJ9g8Eq03HHLOWZRwOUKnR5FvDbrvCXX4CxkHhxA4Ud2xN/cXT+Kvx1
hA4whHV7nv0GigN7ZuT4M/AQg2vUzInUtI3xWuJ4GH0CJGqjS0qUkaFlGVtYzwU0lJ+lyYFnVvkH
4AXuczijB+VAoQUnSy7Qm4tB7YD6/pPp9Aui2njAXRLXBUa7TcxrhKAUrbEnv0eidcCRuqiSHBBn
zNZU7d1TNLthSfRf0pu4+TcREaoIlzbQW1KVGMoaDI2LirytasYzg50ZnyCMsetmod2ATuId2jWl
k/OPbqbN115Pnyo003uhSidpoNJshQi1XDeIUOZ0TlNRHpGJfgz6xXW36h3bvXsOFiBwOQPI+wHK
I40gHyEGd+2ugpgSEZtXPjbY/U59q/2laePz3jcVBm09OPz3m8Xtv0AlMDyYWKf/+w/++/9HAQlu
qc3rf/9ryNfyUbO7R8YebgfXsuibMsyHwnn875ege6NgJKbOyN9TOZVURYrQMbMUyVoxHJeZm56Q
o4t91S3FY+VJO2pV3R5Ta153hVH/6IuU5CJ7rxNn8aGbnQ8C6frdhK2DLPcrZoiAQ0TqYTGWNAt5
RbLixQz05gXIOvlfun0pedVfYOK/UbXOVztl5I3/sQpScfTngP7LRWjfZPykk3MAp9qcK2NULzk+
z7g1oRdphK/UgYzcTv46/3gA55dGtg81RJ5wHubh2HhsC9HxyTvNUkSNlc74Kari6PfWrxhQJGWr
f8xK9DzbQp2ZIYaL5r4Qe7/zvifhbvddqe9zbTbvCaylN5tuVD5Ux5cWGN393DKfnbYVOC7E+R3J
FEm+lMSatepO9PkBdIuMvIHGqGKFypzR5pESgbigq4ZR26Xk2JOAzaTTPW2V0MJGW0WcdV67d3Ll
gswc6/2CcZUv/AyxzIwHmxiAoWJBC7tpPujQGHXvsHmZfHXb4NrnnhfTvD8x7N7lA8N5aTCqV431
Tj/mXTQ7+CI6cktaZRgnpyNIhL/2OprcBuhtzO/RSYwhmP/eeExMFJed/c4WbCRrVJFAOdY+MMga
flzHF1fVALScSZTB9tgwc+z5kwfMF8uTuRQFCw5M9DdWrNHPoKtX4ow9XTxZ7fqKSWO9Ug6Rnatn
P7UGPrZ3IHDrtlEwUNfudbh758Eov2q9gP+uTdu+oVW/jsSF7Bb4S6GPWj026r6I6A6qEC8TP3Hh
Rl4mfiVJx0kv0p9VZpSvpq+eXW3DcEBoJMN7aItsMdl78nlnU9PgnhvrkzKHOyZ+oB+2Yd0pbANc
baDFpG/db+kVC9GjUeOQCJyUedpmmsfRYEHmWdsnzZZ11hakM1i2SnAOTETyJX6YVN1cpPLi1Bt+
ocuyN5uo3bOx+6t1HiDVYN4JbKYhi6yR25B70SUJd6dX1cXpCBt2K288udn2T0/GoT+ylN9pK1F+
A2FBmTn+K7OANOC6IjaNNc3K7UXGa6K54LZRYT91KxN1DY5hXJh3utObR69nnJkSoRH5N0KvVQE8
YYjxMAhDTzymfWav9SeLK9Qh+J6E0rROkGTdwVQIohxrDeRZb4kRFIHX+wQAZRy2Gg4znvAq6dJf
vsON9YNbxSVPTdoyixVbxt6m16K2cB9LfR4jB2aX1zo5uVFMCsm+6Dfts/PkU+v02p6VEsEsjnOS
dduzf8qCYzXAzezJLdOJQQlRtP1dc0BgeJ/1yfxG/fhAp32YiH64z3rtH42mH1IxxE63pgnCkId1
zX+CPF1wlosrSYy9b22g3Do3mVI2RvgHthB81nnQ3TuMiCBNM/vDW9UbRtMI29gfbfRh73TLiznn
UzSaQaRSqCybNXK5Achgtz4yd2NEitu+2mG6+efxxIN0Ec6+y44GlULKXB84i/jN2rrne2seJfbe
XVnY39VqNnDt8rim0Iq2NGBk4KUEKSpxkqiRkIkG17mR+9mg3Gu0v6hzmfVZ2Fhzj13LDS7L3Cma
CvduxLvt28GeBPM7FP9iRw5cF4myDOJ6luS+rnSilGDUJhkSQ0KzHLxnprVeVQbqWE6EATb1tzN2
xY4g2TvF9iedDXPfMY0hymYlfAqpwNBTD9nbBTDHFOvOhPdWqsST/9IbaM2zjP0w8XBa0nvCOAul
a6gUPQ+71B6dGzcaSrx/eqcgGcJNZQiUHe3G/zWnPx5SHeh6uhkW3IPBOEbqZpy/7fQNcz54Yn6y
WHWHYwm8CJQC7uuIeWycGhoWGqS64Taxl2pbiwqcmKdt41ibT1Jn39U4ghZCIxLL1DCKdDWPYkby
nzlkD6sL1W5qnTRkHT6FomOIKhFT4r+KCsadXVESpoaIIpyM4kLg5z991PgtHeiYDNrdmK35g0yN
i/Krd/DyT3yxgvJiDFcpcRLZqouJ746y0foy1oqPvnpUDIMT4SKLtH+XgIaF3LuNt0hzjtu68208
wNZA8PNoNqHlnBw6wnAwzIs5e01iCI+w+gY/qbmysmJsWTEOikviI0Lby49maSbCJDx6U0RBDebj
UOiwnc1nVxozDjr/FbER9aw/xaZNUIwm/uhwJCMGvzborgJggGQWsrB6C6oULL9ZHkwbe/sq5Bgh
N/nlnLd5yTWd45vWJoATf1ukXfRxsiOCgsk49vujTqBAuOX9EW8GkwH7CW3kX7+C8wyv2STaOC9E
GzVTfkskI//BR/bQuEAjFXG2uvyZEXKGszUzCt3UWx2kMdkPKvgeu7lN9JGjczbLkrQIln89ERMa
eTqJl/EhI5ZvDJ1bqATLrJXd1HjXl50eG9PURMFaX6Y6+ApGH5cvrlbWGRF+VO+9h7tB5uMcj/Zq
8yO/cs+YSeGCl8VUMx16LqywCW4j32y+6/yhSmD8m0/K8+7qJY06i3xkhrA+nRnrZC9Y89AvXha9
lQ9K8oIJQiVyAFtiNPiuHFL3UOF/E2NnR6QMEVC+TD+c4ocCZfNb61QOqXDZXzyHMmKA4UQbnOEj
SAJvT0tywkrrhwt01HRg6WbOHWKnvuTGgMfRgITIEEqz0i4+3Bqpyeijk0i9s5T2m2GLtYQjbr/N
C8kxWlEjUi7bJhZmlfJO6YyxEBeHA9SEd03TZt56LY+3gNZC+CuI3g2TImFmrNYzuTxuDWLK2uV2
Sb16V98GcoMdm72j7WnNMWY1sB8K2BJWMLLmZy+2ipH0hZrMBNe5B/LEcSByd+8px07MxqUg7xxg
idC3b5Ts/2jIdy0xgiH4fxaKiHQq7E8ukq/QatYfsPhXHux4hGrxQtrAJ7mDnHD0z6OeM/qVxsDh
zBOzVtuyH3Prz2LxxIuBXrnRdsSZNxEcN9alzReAZj8W1YhJlrEYzUrLoxChb3ETpSPFtt0e+kQ5
qMTCs6j7evPYBObZmoA4BY7xZtQcXaOd3gFe6naqrHqKFrUcnArOiSsVJxQ6JkghMLEr963yZnni
2QcsjkiWxSbv5ayciT0VbHnBAmIZU1QLONt6YsWNjHmZlyqoemYyF+6XZHGwxzuKHMxd/nUrO4pR
BpfM1z4FguQkGDt6iQDah+QVS28cCu+Z3gjN1eZ0JFQZyfYqHtaSwFTFhB61x/BXuoj+WOuyNiMI
b4+VJGZO5xyWhvSRZnpiqsJJwP0MTGZ+hGLf7aQ3lDvb3HZDbdd7bKt5bC7SvY0FrtlCSk7mMDlU
evXdNeUBzpCKkaVTJ7jNk4YFOvIURgUJj5qbnqKcju2l8ciM24RBth9n8BY8gSM5+wBLWQiSuKi6
Ry4bbro+e2mMzt2vcK3idZ3Py4ABmVgCePPgSi5exx2wbKd5WzaCufhoDkt1NKt8CBGy9emmEbn2
DCweOIEPvQvLrYrhQqIsXtQeE1h1oY8mtGXjgQWU9Sdgdrrzp4dglSb5leKxGEooIoP/6Io/mWz/
eiMVy4xQmDEfkVo23ruV8OCdy0Arsuw/c2tXScswNQLLejuhLAYoAzHAHK33xpIWp2HQmgP6kx8M
USyoineKVfFcqzFBBYCynxkaTMUnNNr3mf3FRhmdXU4WRovuiwIrVjRddK/TFW1ashpMotLBfNM5
RbV6uDiLbifIAYn5MmK4t3+tW+Aqi/oHr0P+zcchbykAJnOt712iNKxRpkfXHaItJxYmvdUcaTpc
UcIdZ0+/02v30c5rdvteoMWWW0KI1i0PojrOCbciaJMKf9n7ke6R55exsFSupyVzpf0YJdcFhldx
yowxnpHTK8S08WQZ6JrGxT1x8gBu8SFYOMS8YyuJfVn/1iOboGZU+67+b2ThHrWpfw8wjUTmSlJI
zeDSMl/aVW+iJi0JNvTzr/nGucRBqIXAHKGFZePeNZtz4et55NQP0EOKRJvEEPN+paeGq2PT2TZA
kWE8qP8CMkMRIUQeVoY+ILMrHphded7KIsu9Qvn4U1s1aM1OO2j5b6n11EZWwyPmPjGienSkvycp
MGlKgLMb8b4hTl09dCR7AnrYy9qsb/1yJgRrQNXZuYgQurCU+CvyiiAOmHrXdjgK1hzhGqQLMecc
JnX1tVCM5Pq37Y3eUR/mQ9thj/R03Yn821i908BwTt6ChXb5BeQNcbUHO2KuG69QlsdqBdKzaBs2
9frkrbew8JaJrC3RmjSwn/cTNFKzy1xcvg2xfwiV05LBnjuGfk+K/ECeEGOTYUqM7F9rEgzfDxcF
EgUPWf85BreN3Mh8UPbFuDPk+pmL8chgl8rNt6240J+6PvAvs7MBS1iqg6dpcZGSBs3+GnvBygov
tbWYehg5VkkOFj0qhFW6wLY9+HY3v6KRQY4Ja5apEdFDYKOmcdjOgUM6tjfzQIBPJBtlPtNMnSaM
G7Fl83Abqc9vpTBkfJXMZQqbx8f05ZgzMKJ5eCSJ0Tmgx92ZmjPtCfD9IP2zCzO7C3bCmr5zCzHD
Ulwgn6e7vgJlOzUncGLezeJxKXt1s58z54UgcjeKbG9lFpool9Cfj5VL5lj4KAOgFK7I2BBPuOrU
Z+kA6Rk8opl+m4oURqiUP7CnkJMSt6drBiROR2X72g+umBpIabRBhbt18y7azAl1SyPJi3ASg4Gy
VNMctVzGux9oh5h39OGjy8aLPq3rPclZIrHYZIVyQy+01eaRAPmzVa8dAWx6fmq66s1pq2qnrOl3
0HNWlE136aX8ZrP+NNhWpNvM3loS5iE4s9GZcJnZQHwbrOMgDF643PujHbzAk2ImRojQfioNkrzz
/LqyYElQ4CIdlv2p8PZFXrEYSL8IzUSXYM3fMi0e0YpejBYESF0yL88Xpv9orad0wVUObB3MzVtT
M2FF1yeyoT1asr9qKFJixewjKhj86bRlpQmNU7WPs0NtZppt0vYNkk8TdKOJdXrOEb4It/ohBA7Z
4myFWuYFoVVvioFK96ceESXykPzp+3Hkeq/AYHhpAtaILJw6/8zksAtIS+FFE0dpTfwpy/rofGqR
Gl9OhLv3pSIuMnEtRDxb9j1wNDrulu2LrsarPwO7YC36pC8TkVW9bkduqr1je3uD2sVUUbeHY1v1
X4ZG/INH1CVUqVAWk02tfbYC78zMawntvp4IxmKST234OumLvjPW7qMNBkSpc+HwGdcJdpvMozS3
j1pnvxX4AsRHGewHQpwOXTm/BgMgYXPhgpuo0VNvDhDQu8zRVAWgYRUnI6OmgudbhqK0ePTWhT20
heCmW13CPhZipAL6JVDUWrxM64VjfsfrxAMOmqRrIC+U/U4K5CWB4z0zIJbRYLaPagEWynFwWJkm
HBpRvBTTg+eu5kFrN5iZi0Q8MaunaaYOsGbtYHCYscBhuVrI4In0mWco8OF///SZdW+AVI+tEt5M
dc3pCWKb+cLBNvMTgc3BXs9lLA3xVmlWepC32jIzd3OTB2/bXD0QgQxtxE3WW8jojHwllY/0hm3U
i/q9twC208Jdgnw9dALTlaBbrc32mcSMl5C0IzLgpE7Ilzyyx38xDUKEp7n8R9H/vvXqefA5huUo
XmfYLs6wvlYOn/o2RR0nbtwUqYEdGC1KjAldVorWQLm1H98+nZRQL17a3AEeIvwndZ9KfQddKjjN
iqqR6C1ENisFFKa6fVGgATRyCDGeuLFm5b/NZhAvhM3NUYCvWPOtT6q1Sixa2rPnTQzSKvbNwlc/
5MrAmfbcs20eSxdHN6RXukJkXRvK+1FmiFDnoo7rqdxi6h3WdIfBlkTBl4xybVY1c6/9ahkb96Gp
YsrriGGlICFPCPRDXnNXusXbwDY78gDfYfrsnsbG54WqwcdpK/4Yn2TqZZxes655sMvhsLo5IJJO
ftmLyXuWNQ89gb1HY/zwbtnLGBZwki16SJAHRHNnPOCoZHefrvdl0E7IEa9LH4h9wy56htjCACXX
QgAt1pX806i/TZp1wuv1ymaoNO6bqfxA290olhPrbL7aMEKiBfr3bed1cNh97J20/YUq8gEjoojz
VJM7p+LVZOe3ZwuY9K52C2Rhorf+KIgbJB51Dy0lRc0W8FgaU5JGgZdPgNCYflnZePac+W1apmU3
AnkE2bpBoLOD+TJC2sEvNPq36QVCXM6mhss+ppVEJiuQr1RWZxJprd6HzEY2NZX/CGLRdhtcsnaD
zp9rXeLSo1p9knvwmt1RvZbu/KRtjrljNdLEs8e5ETh3pDMEaA/sI9abbxGgBV5w8YZVNSfI+zD5
zR7D3+pUa3niYW9kGwkboerChfcx6aogBggEXrINvEvbvbZmflZWE5CbNfaJ36dtnIL2U9mtLt36
Pxg2MubzLwjT5D4ty8fZamTcoJFJ8cIUYM5DwcoJCkpM1E3N6pC3zlKkMFl1flyK6sTPOB4WvsBc
3g29TgqiRq0DMM5DxTpupEa4h0Z3mHDp7mfXVRpiQ+JF1kpCACah0QNLdYIn2vIQSnrqbLsSbNpE
EwPiBrvZnesxtwBFQTKnv0UBg7UKUcvIHRZunLFNLX6B8SDm8MVDYAREyzxLOORP9MgnDdWM6APG
58VI3rdgjMWjGbuWnR6CzRg5nuCRjKoY9gDF7qhqMlJu1IN1iz5L8Wft2klnWW/kC6OGR0s2ak90
WxW1HvINfM4CAehgk94MDXAbk83NaRPQ9MDCuSz6+BwIBCTQchr2EPzjE0KGRhC+AvuMbiuOnjwF
g7FcDKHR3Ll/sUWh4Pe81yUnYLTcAE83PO+Afn4WX+sOM2V32AkmhzNsKpLByUGaNCta6wPqqxsR
jwALu2F8LIs/vs/nrfap6bHSy3o6BxB7tmmcMXhUPxNEx2GeA64accrtUaD7DVY2xA+mMbC8tVjk
+JLItZnxfvjfL1VDz7F5fFPERLyWmTmx7SQ4ZGmbNwQUzDcXMOUb++lwDvqSwQkdIruVU9rewhGp
R+PGGPLIQuuIVwk4Jc6tu2BYyPEItIrVJqNFoi4JFtWeB426Nh3Xc8nMPK6gfyGQhzjIZ5tmob9m
YwE9Z74zSwK8umn7hMgsMOixliynjwlBLBU0a3cbPvcte9EF3MJLlz6uuplxDs3JqAiDdIOzJcn8
I87pPYCv5N3Obi2bD53J6KaqmeHkq3HleX0mqFbspIbDt0jMjv7J0CpEcBgqyDtVRyT8XMjA5P2V
lNHN0PfdZDDsBLsaFyPYr8Iy2h0UB4HOKwSTlB56HrkwaGGO5uv8lqIvplXl1aZoR6ykubza8qOR
Y8+Mm8EvPMVowkOjSd3HPU2PNRk1VmxCF1l4OjeOhDyvYI/qAHeHosGwbcKV9Mp51MmpAHup7nFi
1jsEoiLqAlBqmZleBqfa2ySSW9Dagsa5cfGYRfluuwBsY7841MuZde8dxq1pJ/252OV2dbSz9c30
epKyIVbROwE62zKkUgyn93TzdP23yFnZiCGS9XCfl+Bx2vRp1tDqqlL7sQLm7+jjo6avr1SLrJX0
bo51v75sBdwP3xmII3fGR81LiTmqWXGxjphBQGoZxntui0h8ImmtjngK8KMM5JBKHpCmadZwqWHa
BZixbYw/tOE2CrWBplV5Uer0d2t6m+Cu03Ecja8hrdQdHx7OvupR5ow9pE0u8NZdpsx6n5UMjuhz
HvJm6A9ZnvSzhRswK/6ybknmGVqSS+CzMh1okQwQo7Xg04b/Gv8TArtarZ+MSUnLGSW92UwDmj1U
5CaesqVn+Z4iozJK9dRsTy1L3Wzk8IBHRR6IusHB/8fdme3IrWRZ9lfqB3hhA81IPrbP4R7zJIVe
iNDEeZ759b1cmVW4WUB1Ix+7kUAiE7jSVcjptGP77L22t9VqfGBhflRLJY7CkupvC5+qVvvJvNMz
C3BRHRrvm2ktSKQc9SSqiREsXa4e//xXmKjnpe2BJ2BM3Ni98cim5D0ZHoynJXYy0lQF/dy+F29w
b+M9B01m4bDRFH1oqnK4417JsRvg1aTustiT5oa3BMN71gQ+sto7hVSFc2tj/E1RBmqP9iFleer9
6h9smH8rlv0/Za7/JZj9/xp1W3lEo/9n6vbLlYn9Hy/Dz89/AW//+VX/DGibvygbUqStrdKC1P1/
gbeV+5cEDmJ81wR4ca3h3/RP/LZUfyl5RXXzi6wnwNf9Vz5b/+UGEqEocLXwXdY+/r8VzzYKCMnf
ICUaSAE5KJjHPtQ4NxD/DVLiL7k3iHF4By5u+8cyD+f8ZbAz06y7RhyxypnnT9qnlfNYzrNzx22X
hpp9pvtqPjpx0BeHIAnj5tPpM/E10xh1YEkkVfFcWN3K22JOG+razUIijfGYbtaqnRWG6HQx2a5r
Y9Boldtq7C+U+OS8yAp8m5gT49LoXeYSjvzEprEglLjdUE3+rkN1HnCYEf7l1OMbtHYIUOE4jvN3
Exeu9x7whUKxbKvWRfjtO1t8yNwFUjZJU08oYyQ2uPjq1Hohw0oil/wCTaGxd4TToCeEc6iqc4eY
E//w2EdzB4+K7qbPGCanjD5ShcnbA0TqUdq571SDkux6yxj9bGu1LqdSNn39u3ayBiNv3BJ5YLUL
N3ULZrtjOedxepsDBgPdHLrMZf4f0it+pGQEzGi7tYBZvLlNiwunD51xoerRnTeeYqu9I+a1dptA
0LzabQwJi/RGedeQcUj0vHoXeIKzT9snHIdrHnj0mlHciPBMU0j3Ni9M1rdZVuPKGOE8253OvV5d
TLDMpCLreObaEuOYwUgTlhFCwazaR8enmv3Uk0nuvsKEj5f70EExfFAR/OWfcKBptai4pLHfSX0f
PkyVqZW+8cbj1tQZf9qCdSHIsCaLLTdIhIjhNgE+QpU4F71tCNM8PaylKvrDHGahR39shi3L53tD
IxnY2f5pHrqF1uiyw68EE5JavDwsGCeWVA1ct5T7m25u/wJjD6CuO4918+LD5aPUp8ia+eck2/SH
KrNS5FxysZ8Q4DB1+90vuNT/7DKcaCeVQXBkRHaJznydBZ42tMyJy8+u4XDNCROOlVlY7i60Qe6K
vmAluMkgc6ZPlR/Qy3yY6QL14h0YS6f5EcaxzTA9mjLPvqQwTlns5R6AlOOs6+w26ODCfPdnLJk3
dQtORfDL6Z3hp2nZzSDaeV0r74CnhOG9OwS8Jo5YfTLQ3zq36RCDCIIRyRZvockIHXcG3sn2zEx9
flpFDeKSlUVGVwgTxpon+0gmfeE99SEpVhKrLeMIu/RKw4yOxzZPMO1I4IE7KNIpZhipCM/vmkhh
ro24rF7XNutUzydORT454s9/oOUprZzXXmG1lDcRf67yGqxNYlfsep0jVGXWFyH2V/RpLCBXAPJy
ZkGjzFeMxu361jVRQqQ0kkhxk9XVcOwaXFSwgCanqfkqB+z/WCBfdx1BnUc4llcn4M5BdOqGGGM1
PeQdBQKckb4do3Pklb25xDauygO5itXZtmbW8qcHwzzG5WtSy4YxgJi9YRdiEJCEcNJX3t9q+uii
xIRf8gkuMZTFkgSkjDFdZ6tImo8E+5VDwtMv5BO3rdV7aFO3TsBCElW4YtMz8wCqtclPzRCb9tyP
7dzeZqgnJTqMuNovVghB9BTrdFFHhxGWSIbvVw8WAM7OBhlJGJAtZASW3mb2nhvBEu8807K5rayw
CcEqqgfOQZHW660vRm+027FnufNdRFFAx5aaegRUw5ds9CmuxYbi6nuDbdvbTpNhcTDU7srxr2HW
b23gD9m5IdJavvBm8fMPS5E9C888C5xHulZYKFr2Cmy3EkvCR8HSaV9LCcD4nMwJwaXQViwvEqR+
/yMYMC0eGOjq5Eytoxf8nJIF33uRD7SjN+Qy6t0AeT/+IfmT4/mwTv6g0rqxe97n4zvg944xDhql
wNVUzDemG6YLcucjHbDj5+JFLI39VdBtJWBl6cM8lBkMLOlp/9Imci3Yg7CPEJ+Di99sP8QBaPis
yCN/x/0d/VuRVUle8SjnN0MusptpjkPv5IOfXcAAFNF76AAHPselgpcfuaVbnuhrYp1ppYl+OGM4
ROc5bxz3XqgVKy25R8FdeiijBrl/Rb7jWr4sUEe77rfq+25GNOGr+ig7MeD/60BxXdZoEeKr5rO3
v+jeGYNL0fTF95icEYseT8wTZ6XkFxNn5zHaB2tCxwubNEqCFpSOYI+CSMMAMvU6PQLmIuhlc1oC
2dviX9lAca1zwooWMSHlBLE7h+a7BIUOkhjnz8oNUnDlVK8jvrP04LO79i4IsagimQy43Riy4WiX
WThjGeegEriNr+b150DXZjm6FV796+XaKW8UjGWzC9xVpgdSrNQfNALh8pSlvJb/L1C+KyXm73OK
axiUtAy04NrGcuq/QeE6Gp8lsNvvspQ0Yf9Sf87z8s/ZnvzjoK9Jn+Np+zMBjAG9xfP3P6PdvzXk
/v/FHjLi/zjd/q+y/2x/9MmPz7/Th/78on8Mt3xV/xM35Pz53/+cXx0r/jLSGLhDWtET8/f+GAec
4n+25PwL7yn6Vf3z//9HORSP0M37jroZV/4rUMiCZQTNCP6Q+VhagzWdR+VvOE2+QWUO+nAgf0zy
kFO7l1jhqpJBYXrxvcGTKV2eom6wxCpvSRJFIfoKUaQ7urKcRw7gtdWk7PJWL9jpVOOGaEXQuDy6
KbgZx7wy93DG9YQ4yRDBqigxRcyBOYpBjqgVFQVfmC8SruAst/yEEs9A4yLawpyl1zSNo4WaDGoU
/wh1ZPcpD1vQtYfvgInXpgaXg1wqNt7gG25tSUDMVGwN5tEeLwDzoStv8p5sjsD7Ei+Eq0Eld0/S
WuPJc9zKGCQFuAo8XIgerOUhlZRAco9jYTpovZ5VOGamQE7qQw1OEUHzQAEP91EBQHPBHx5H2Smq
RkgRW7tW+RVyh40Lf4Sm7iMpyHLFDS3FYJMhsBB4mFM/PdGrwepY+DoNfqPjT2IlltJ62aEA89Hu
KyjgYb3tmPw9zK2zifG3TsQK8FC2ZNlUh5+c7s8HssSpQ817LccQTUAXq8aMMnepWM70beEA3KAd
iOZCRVsdvbPlyNJ7OnIiHAa0AZrh1dFiaX9qZyapv7EFbSPuIU6NrN1zTOpdys0iyY4tT+SzUj1+
Isb10btbNrneBk7OZeG+YqPCWiakt3P5oiDMY9A0NUmTFyU7nHfawAcypw5UWh0CqokXsynbqC4/
B1ZrivtDZYlW7kI3zaS7zWbpx3dOpBbYiH5rWXxDqshQ/KIi4qHh5kAm9BbRbOpvrDv58ku5NAW+
Q5NjoDq5sUhxA/m4gA37AoQrNGpZNt5bzins3lZdP9QgKYZWorIKEuHFVnsrbeBTH8jo2iKxrPw+
bPFTCOjjEtZFcbv2SCrVPhV1BFcGg+2IKpE5K+arOOnh6WSVO6jvoOnC/OR4dRJ9Y1T1g1d8+gQ+
MCVifnvAWCfGR4dbJKYXIPZ4Sq1PlOzZxQc6PoSST+vZh6TufUYzgxt1kV0Zhz9GZv+wPaw9pcgR
ZSxOPSFc49MCrccmxE+Wx7lZErEQiFtpid7g+mK6OaqMs+yKxgzn1b/pXF341F0j66b83S8UiSBs
V1nR3LD0DARLtTbNXZZcxgko2W3T6UdEVj7qftRFNGBQawUR2UPOVJbQeODlK1aWYkJn3xSc1vgi
57pDpt5VykmSO/x2DEV7LdsKT3khvVowM9KL2FyGjM1ke8hL+GRPk5wnoXe5hn7PsAnZGmfx2Ntc
vwcz0ztcD1wSfn8wjWRbRstpU7tHrsIUTm64yhkqztlohW2+Y+Ly68OidB2V28kL8Xf7nee4rGgd
GkUcNqgZBTh+xtvIQyVk803j5bQGK+nZSuBUylTZESJT3AKfCro1g9+2Y/h5dIuZHccCFjh1thKr
D8onC+ppuudpiZHwYUoMPMw2Ee7y5nThOGA7cyPNQ+ZSwPilb3tYg2zqTBpvM1ZQ5Zu7+MXC0nae
BthUvBcVtpKERc92KuhRfpXoWzxgpZ+xcaD0rYvrg8Jyo342TlsCQGqT2BlaTKreaPIG/kI9699R
LzCYb4lbkmjre1VBhGnqyQzHpeb20O1qFUMqOvLmEKE6jyrFI5DwKLs/+2Ws6w9rIoaxTQkzBppG
qud8fYx7XXuMTuViuYwqL6WXhqhewgKzQGLFjCabTosTV3onegpiRdjHIFDkMaBIsBM/a6rAoBF4
mGl5h9p6SPGKC+jXz3wbw5bUaLxYrPrx1PvmyxLEuXcPbqbAmN6t6YgG70mD88hgiaUSvXC8q6eK
4ZK6R89pnwJSvcG2FiW9I3Ff+6C5/HVpsh+4+EXzlmKRq67Ml3jWP22alDRCVH6jys9UIl5gc2Ua
ZsEOrY4kLKcNhiUMi94bzQRmOQCPXIIDlW9VeV2eIwe4nBdtmwR76lL6+MQRJt37zKu8xD/yUg39
b6unXYbpoM2F89krXYTiaKfKR+zHP0cD8SZbofTgMx44GrHQNUr+6FYWILivR9wNrFFXzIFDDj8B
XDvSjT5RfCrL7FLwgs7uMvLb+gs1pEzve1JppWbx67oNtTUuyjzxBO3V83zBcyaXi05Gs7x3S53N
PyqRLJy4/lI0d3SHjNfB1nXW95rOknCh321G8FgroDj01wOUIWJKtAH7n6C3NPjdUGxjvib26lAF
uBG5T2laucELz/xMHNJ2NWlfcDMcn+jMIg6DkaRMM6KM13rI4osDlKY8tYr/vPC7R8sbo3rWjeyd
BthXOzn1NV9DasriNN2S0py4yBvlt1iUi2khUEaCtbxiPKD303bnjGq95uWIk7FYLBysSV23dG9R
NKcW/oJrco+sbCdt9MaxqNp7G2e8d1AVloicbVhStiAPLsl9e2zYfpvzWlWV4+0ELq+ntRZXRzo3
2Y642ZXypUJcDO+lgzGg46hHCRMcbQta2743hQPBY8pWDKO70V3a2DtUg9JZcHGM0TTCEtjhYSVj
x0V213YocD8TFQ79eztMfZLvae/UlDzVVEV9d8AtUn4AobEgtV1mim3ecWUhzndT6QqJ85Cs2OCe
Vwor+avAiZFnv6Oq7mLiwwNZOseWEGlYUgScB7uiGDL1IXmsed7dtmuHSy+b1gyHOeckxg3K2f4T
qcNxIVfFKKdY1jvP3Fzpv4G/s8VS6n2JcTG4DF2ZuK8YbJ3m1+IZWJN9qmhgPxQ9hJi3gLtnc5xm
xIeNyrMluh34WMqD5TXdfTS1aaLHceUYhas4FQ0gN6x1srmrp7po75Dn/e7SZ9ATu9Yxj6GsUzg4
q2v4Wyk7udyuUUcjz7q2KtqnPfPpnbSQPvYC/HF5Sby0qq+ONl1UMJuo1RoORe0qWT/RHldenwc+
4vqenVI5rac+NHRpstgtMQUyNxQZea1Vd6Z/1iLh6ATNMbpsq2SUQgoffEmVhU8Okn7QxQ1YYm91
XITypyI4Le0ew3hvxKYhRlgbdhMNl8ltUZg0A/YlEl3BIpM4UX/YWYE0qDPeQvaYplmaLRczYISg
3DlzEvwthTtSgnUHaydfomMZYG6+A4ptGDV8yqVIFGed26zNUUqKXNWJ1uLRaR7cwV9ss0uJBFE7
mtazs7xnWOjKz2BSmUfrOLlmj862dnFsDYucjiHWw3IWE7zMibczq89QmysQKFrnCrA00bVG/wpW
OnaG8wThfr2dV8cTr6sLtg7znk5V9yxUR8792eXNQHLd+IUfdJgVQxA4CKPNcKkKRo18PzTZpOVN
2GUBa1jWmyqx+wkCirPi1RFiJrvtX7Mvja6pL3sZqLCK+pNLg2QabiPcR2J97JuOhdSN3+dE856D
xiUWfJhGgETtibipFGckGBzqtGIWguRq4ZiKaFtRjt5JB1rS9tppkplAlQxpfqxq4bzEh2Cs2uw9
XlWrv8kZRKK+8vQKecq82hJGH5SDNQ3gTt9KkNOkM+c3cHOFEnhJTURxBxbuHrRMBZ3Jj3dlHY94
dCfkeo2AUFdLYPc8+y17U+jqfLbslCscNDgR/UKTuU79SfjOrT/RjmYwcJY5eMdJ8Acn9x2UnYYq
l4Irp/4S020fQaFribK0MkQoOfPz8+ngVV+SaEXdAh+1wyeKd/lIbWRNPjcDc4i/i1kNRs9tQZ8J
xDeYAl37kcFPwBSyoUZvbvjJx4ygrbkspNOmU+hWuf3WMtB292kSDiSvZyUwC6ISBXgLv4KkSkz8
moKuYjIU7eCNT/0y1KjkVeW5ff6Q8L0l60OPeO54N1W3ZJ7d+0MsjNjNgQ5tAbyc98khCpLERljx
ymB6ol+Mqm6/iRjzN7ELfRetxWFEoJeX1/uMVcpzyVbXVq6068xhXJfiQB+KV/obpLooWF+CdqiZ
EMLOYBk8VR3NRQQgJeMG2+4oddT3ps8tMlU7L/YzK3k5QWYGqOGeQaXzMWPpmcf4sfBNjFO9Vnnw
xo045XhIQzM193wsVffR+lWgz00whtiBKpedPS/rKJ5NdZlT8r1nSr2LCphnGc76l2NsyFgPKC3G
eN03Tv7U9Nc/7n2uGj7iSz0qPpbndnYlxqrG5mnH4gbvrCruYi/E0W2F9Jtky+45IeUYUt6zVHdr
3XvO73oAG4lrZWrFzrUrOedNC+BhFccJzmn1hCE5gBlKdEo0027AcK/tlhJIl0BIN2IbuWBr1Q2M
GxmtD7rtxuFLYzyglhyonQGpMzCIeV+SNNclbWJmxNd2CB3F1rhSkJ1u4U+0w93KpgtsrPIF/9TA
4+CJU4mbk/JoVReM06ujNXVCk5fUzc/KBHN7FzBBQSpyp04A6it5y4W/stQnTLaBrQ2QIZs4LKp7
nQ2O+eDxFGy3gxAg88YuYZlthn6cm3yvGr8E6BYxqOIGixZ4fmeP19fY72dW0j3Q2LCE4cD+oKxi
Nmgce+KUpBMy71ZHvqy/x2x5usPs9PQ0oCfg1Cfx4TN4cwViMtpa0cpuvm1hkBA0DmsdFeYhZe1e
Nq+TQmEAGdwVbZM9cMRHAPbpFa9sifdGGk9ghW2hZRxUGsQY6NrBYTaDRVAt0EavdocxDjaLQY7u
trMthgXQiRhmjZ9zWT0VsIgYhpCtlhp0A/ozceAcojOoiPJBfiZEmC1NeGb5CYQDDvRbWQun9khh
RinI5IdgaZowvUuQgZFuuIN1+tbhIVDhJonnovB3s5mvmE48pMhBSR5Uzk+geT6vrwGGOWy4lN75
1wrYNFy9WU06gtI6CHfOt3NbjeSHDV7ngatN405U/I7e9OG0csUA7DrF3gEuhueaohM1HJsR2epB
DV5cQLbrfLJ+aBGB+GhIgXQfRlDfxV3TSUoitNLNsnXLcrieptumwob/TAzR62+o+w1aLBzOWgeP
HWNi/+H3zdLTehDNBqy1kzPNwnHJnXmAW+zUJj6tgwW+sqnosUNpb2tTcd+rZM+ldeIKI+ZdFrOi
0mdWqBVvxs5TKUwIQMjqRMV66N7MTZU3Zwz3RqEmrT2ExyPqgdfkOPPypmoe7eKM3kvqrtnwRjYW
8A+RMy9sPsxQze7CK5zNtbs1vCShl2bFzDLLZwEdHbgWEtHnnTrbCQmnlz0t4zheydTNbt021N+1
vOLwNqSCDeC59CdnPJBRR/nYiNVNwZMU6BqKlNcEKwTDSnAdGqNWsNM6rbUcIn9Dd2U2fY+5rltS
I5UUntxp6fhgUnTL6ZLemABhP9yP45RXJcN/Ldd+m4synKotaTjfoTWyxbF7E3qsRYGR+6j8MDka
EiVQw6q477/YLKU6eDPNaVx/EKDyeAlVK9ih75PvMelsAidE/kNCB0ZY3PaI6070bZAQQ+GIs43M
108M9Wws3gfJubOe0lBnGEwDDoHrS84B7d8fbDhPQXy0VoCKcQg+yQ1L0XLC2ERS/CGEjpzTwBCZ
sXtnPa2XblvlOecJhsC6cM+Ip8Ny7zpWmU+H5NofhEhuz60aTfHN5yuyHquVH5ymy2ii+G43FAjw
IBfyuMUk70O4fAl0BsILy8p4hduizLaXtJzycdg7Y7G61OD6IKIPiqTfiEMs8ZgVKXYY0oY1EtLc
Vz0X7EY2eqqa6jnxnTD/1YXF0n1gUgmy1zyFnLwt2yrtqBCleXh9TUXSgZCaAtZCr37RmxxAG861
5gvzSRxnBImior3pA+Vm5ZltiOd2e/Yj3pX5In0eXJyg/LbyyIsItHmJ9ayBDvTa1CMc1xPvWpXq
Y2PqgFN5NdJW7mtDCqJkAMeEP3wupuYlfEinNQ6+cO6UeUxettfZpREm9ZMDR5tMfnvpLKOnHJvA
jLpJo+7GBFVQPEV5pNyeZDfpx89lFnAjgyaJ0usStEzABNkswwy/67gY85uNMGroUiMnW7vjnabu
uPgGiA6xai+5OerbcuSfBxnkIage0Vdl7bF1Hn2SbSX+OaJUONVz8KDh2gDhHt0mbZKDwBcLqOz6
nAX3jQiT/CyrGlFlg0A19XJPw7tXvA3deK3dG+YphE7tR6afH3psEcVr5cOSuKsrRtdiL5Wo+/uJ
TmLgZbkz+mFw4K+OpdTgj1k9HKeIwcTbU8i8EPluWdWSK07deNAITKwO/HPfQxk8pFzs2i8mwod1
G+Z+P+R7bXOEL/LmEl/YC49CGX6fxtGW6xYZkHKAzUzjaRoduFx1AvJYJMBLkV0jy7LN88glpZNX
PR6/aM7K4BjEtDLB9SgBNHFXUlR5PCyB9kkTVXgnIARnDWIQHAE5NseaMkP/Zu1VuX6tumst6ZaF
7bLc0fJquU84GTDGBydnXr3xqTJYCOXU8yBxjhnkgQ+OSY9Fo4EqYNz9PPvYODeJp73y7HKb6wFN
wHhcfsom7rCQ4ilmVwkhYoAic7DQ+8S0HWyE74ZpoTTkKFEmpxZ27cqNApNqXQxNcfStlj6+bLYH
c0scdGpLGlCooKdSj7Vn5YZb21ERmtKtMDZyfTT8fYPaIQJktPxImjHEc7KZWfqKGjA1zcvc/Ok4
7aPsM9PGfcY0nRrin70VWX1DB7RtCzb6btc7j4kHQz97JrPbte6Fx4wh/SaftcIuwrdgCsYL0Yca
48BWM2FoRQjJUiEY3Y7pDEkFCDJ0TWfFpQCMI8NtihAIUpPO7asW6yyRzRXtnxQVqn0zV1T1HFwh
ZW2/8jqoHdQ6zDdcmFHJizFYz+G0KqDuIkuyDN3KJ1mONdpAcIOHwOR1jYlOlUFuRRkBbnp73eB7
8V06BUHM63Sce9vgVZywAH5tS4yhBCu0X+P4qKH+63RXpn5PDt6yjCn8vYgRdH+ztC3YQsc0RMN6
WQofN+KQ+DHU43bsKrBEdnTSq2skiiKSiqFTYU5hB+0ZCPrY89fL2NZdER2jsbXdnaum3IXbFo7U
1tLSfBUyzovphTp6q2Z0AkE4hZyA0YTHkju+516TZqCPU9YGfBjQw/BaE+thv7KCWFW7GGkFpxXT
b9Obm9krc4JWcIMp4NhHTrPwXeZqGo/jbYYVusSoimLMNyOaWMWkm5ZGXW57YRz61w4nUwTOa9j2
Rj3rIAzThaM7joCM4zeavI1yaXT079ZUUH56Ca+2CggiCczwbAuSvS5+OHPe2S/RGDJJH1LbVECj
WA/xviMDOmGU7hYrMWA2trNTs0NYnNWMUL44OQAQ4F3lTb3kpGc5fLLG8E/wkpDdPfnkFVuk7XWX
fTGIlFV9LFaB7r0t48i1wLwqGWTPdZxr3aOJtaP5tWJaquYdXTkzkzzlzgHu4wLW5fo6Dwyo+gj7
OQWLM7r0NRTrAKYSPg1GCP806nEW1R6sxZK8kLdtB+ActLhTtDQQP4727ujgejh7fYyv50efFZwX
X8VQxJM6d/HVtH2Hta5uw2fZ05O1LpuSQ0pk3wBq1m31CDyrH6c7FS3MPo99UEuVPdiIEQi9fO5b
JD0/BsRZ3aClhCWNZTirAArgi237dE+CKxPrbc7D2oaPWFXabvjlyAbB/DBaRORwb2a3rHbcwLAk
0Iqc1neLdjMTQThS3F8xIcZJ+sbrUA633BIQyrbDXFLyx9tzMm78IlqEJvetarFQVOR066Hq4Rqq
kpqLuVGuwS9QshHzIfNEc3hu0rbtAbnk00BR6htQUkeWl5ZFT0CKJ9V862/RDVMQH5oGTmhhfSx9
Qny1O6wzJUmUeBPZpdj5LWI1wEYhauwa5KeSM4cUHhT8WrnPDveQ2lxGv600LobChE05XnIH2w86
DPLSWV6N3eZu8GxSvaxNMycFmnin9clP8c9AoFeRTR710NAntqGAqlL6FKsshzyNvxrbXGbx3GxH
AkfN9NI4a6M+2D60+felxeCSYH6ndvhtwoGcsAYNUjehLM0L3OzKiYDpM6pxB+euCd1nlC+M+t94
Cpc5+QWYjRjzO6ZKNeJmzNmZ+PglAanU2A83mWuHcr3xHEMScdcmETn9JyRjcBfkpkfehu26jYYU
0/6pt27vTa8xRpAOD7GPCs7KI5D5zOnJaUVHTbCf+iLCeN0BNMgidq117bL+cms+tvZB1K7ghjqU
Vsw3eeEXOLO8VCc5O2lkpWo6SETvJHiUkZQh0cLYmCHJCfqQgwRnofvBQuDduCRxIPpyz8C2o7Ze
GEqN/S+OqaJbjslKDbVPYCTTEAYVkJxc0VqW8U77lXCkDUu9cwa3T5vbAHjGDLmZX0ljRIWRMQMn
xHvV3VFPGUPo3cc83NI+Wra1YfXM3OH03oktvbLhW11l6/SESurW42M8eFN+lSlGXaHqlbXvkqZK
VmYT1EMTJCTZz9FqGfS2MdY+EGTo8Wg5PmVJ7vAMpyrwvDuuA2vanLRtgrnku5xbmV4kWuHk/2gF
hsvlNXYgCOj7mNHZDeDeZLzd/ZM3qs5JD6CfRbHs4yI14EugYsVOsaPDKaY4V3Cger+mxafCZ8M7
0wOVi3kndtQ9LToOE6THBn7+DFOKmKPNOpHNv5sGsiLZjt1ml9x0/QhVAJgqSu6mKcApi3to6Auu
ApjiyapPcAZosX/zOOpavaNuI+NgCSdTAWIsbBs3PJmOhgNnZDbnUB6tSNdyWyHYc/ePS1mLTybv
JEpuBDY0cKURZoWoOmEUruvsHGO8d5sD+kNZA/2UPPWs2may8I8SJl8LZxCfTjqxyLZlflUnIYhk
04uBuw5RnoPHWR6YcRAxBRvKMT/XQQBm8hAyVft6W9Fx7oCJGTG7Tt/iaYk1/eZkCE20a80CXBWB
lQsar5gEbu+4flFEyH1wmSz/ajttDQ19omfn6C5FuGcC9+VI+pgCIsqpWmMr55seMQrMbyTfaSpg
ZO3s4FHZO/lxsdwkgr1VuOunmsNl145RKd75sVh/7aaRxUrwsEQd790IpkBa5POPRgXl4PknLNRt
CXIKPRpld881xmroNzOJGIcLT1Cvbat+5h7bouzN1TrBKJF5RR1dStMHZHIUMc14kyza981RhmPA
Rhj7plDLayOHoAOLVHqUeqHdX3NM68JgSGVH4LGhvuM7JJR+br0cV/kJZCn2gmFxxBCcA8AVmffO
CzmlBdLLKbALt4WQwQR/i+poGx3ZOrEfuemsnym1BTIVjVwQ0p6GRE0HdHUoKbuiODwPsim4xeen
coD7c8gtlSMRtFZJmRKh/jOglZC9rruw8Wi2U1NwEofj6vlfMNqvFLEUEO/lfQjw+Fp9ALSoexE6
nevkPZ1FGlx3gkgP7OjYPtyxtBeOAeJtOy6BTJPBfHLU4NdXokoH1xV1wQehc+DukY7PLolGz99c
e7UYyAzfT+XDpl7dUNxIfMeqIiQPtnLYgPjw5k86QObA22dc/hvU/iCK8TzqsKtOesW3QAqtC8Gg
NATRRqpA6u2M0Os/YeNGetoYeBhleqEb0svb0xQFmRL35N1MOMJCzjk1AUUTY3XGJ61V7Q/3yNGy
1ftMIWzXJHlTBIxTF3Y8XUBKODy5U1lPmAe6v+kF3PpD3pHFIa9v5WtBqxYJeOKwdJOcg1y7Xr4D
c7/KAvW+4MJ473RVHd03i9+KazRtiXBBgX5jb1Z+wwGRp+KWjSu5g40Fyy6Y8LDVOzCSTDZm/q0s
hDc+XAsk9fKN5cXVxhBr6GFyezVgiugjyTU9J9sRJSp7gWAX+Zwt2IicAVoXuf8AHgJcprcUExKW
V8UtY1bHrmC4P6dYx7tPyNGp/j7kbbP8bFqvzW/sTEFNfnF6p3VckCMUqLuHPHMo+NzGIgkyWAWO
aJIXweTMZbgGQZm9s+O13S17N6e74VsZdd9i1sjZuzcEM8BlEuymygg2uZm+W6LSpeVH0geFLzWZ
MGvtao6Lbl+XtJHdx2tLoAxXuw7Sr66E1FBtCMLX6S3bI4s5jKrQgXqFrK+XWxQrmqbGJkeh2yTS
HfQHpSDWdfYgXMQcsCKfJ9c5en4xszlJ54ZO4VJxfPKbzgQ19k7/vzk7s+U6lS2LfhERSSYk8Lpb
9drqLMsvhC3Z9H3P19/BeSkbOaRwRdTDrdscBBsyV64155hEJP3soxFoX5yN6JOOiSWdCd1762fp
IRScJzhJDajQngz41tSSEU1rSmsr7zk1x1MpRbcLvM6KL6PawSeOGDx0GXBYsfVggEif6mNAJxQO
Ldl0St1zjI6IXw/HnnBPDJYIup/SUSfqnjCO2Txj5Gu5t55tGeAwisDwyu8WNjRq9Q48QZJskPdb
oOatGc4OBiXMoyevj3CbbZkKDIhac/YvZwd0x7Mhk5U9GnTGDoZyj5mxjABnM5fR1zmilfRKS5nu
5NZjyISAXmD8tC4TpmBetw/iqM4uSDirvUMOfG26Ct289u6oJazMZLJqInbYRhZs5X1oIEOPz0um
HeGv0aCx5eIbnsvwZ2j4c3QsmMflI6Y9Ulr7JTpgsh+KsY8HHIP9PJakfJR0RBkPJDg44qAPGw76
bmAsRwSmfsfQlx7AQFr1WUo2LrHUWBfKKMrUzkqatqO77aCBO6emS/LrmG7y/Oj2KY3ihrKHzDnE
gs2EkgWya75lpsn0euv1HNK/smZXwf1YzEq2F5nlV31/5J9CE5B+TNPeoHSZ4B4ymaFSXYodOLrB
lLZXCUAM8BOT2fJz0DFpAZWwwE7WaxAy6naIKnB18mMAxlqeqF4M3qshDYvkTvg458dtsxSxl5zS
oqHZG/CxEQchG0/zn4XjD/23VFJU7ziN8QYfLOU1RsEuWMuMJjdRGFzNZtC2TO0zGxGgDsL2qVXA
uw4Ga3ZLWgHu4IVwEdWRsQE6NtJgtUafZOEN3S+aH7SJjcq6xX8hsnoXjRwrofeioEoug9qq2rOG
1jTpskUEF8pJYltXV7TPDXHyjIqhZlYJCbWMGakxQHObLe+pcf3cD7f80A19Iqa3HnbpCEbMdDfg
Wp6QalWKTtzGlGPQefCXTXqgLYUTUI2JwqE8L0LDixBMFwXb+aaFdJAOXAr6CeF0olo2EreO3AB5
XT1E5za9bjUeGNxAI9uzXvNtontK2bU3M24L84BPYVac3yc1pLchOxkYZIaSzo+hyNnMN9RfdX+i
JVqJN3/mQRG8hpChFdtCIzSQe9aTwTtUDNxjOHQMCxNyXtq0ufADJKvfBgi6wVVNcFCzN2tJbIPC
mhqhzTOyVqPbloWHzEnRA+qKTehklnFjEcumQmYTs5dfe4YIqUCTTNHjOnQVLJxnU9P1cTZhWylI
gDl0Pqb9U0PXEB+WY303aBK0d7Ih5XDkNENA81k9D7H3NELFb8+LxOXQBm3F7eZz6qGxwA+bJOlk
nxXKlu2jlIya9oaBmdvdVOMQOve0vFFXbCC+xfgq49SW8/XIBuo/+pmfVE8BLtb6PCXfawTsUOMk
PmuXTR91ba8hfR+UsGSS7TLXb3p/zwsJzr1tBwEhJgdsQilWSZU/C4/Z6ENYhcDWPWkEfEYTi3UM
kMOkF8Cstmq6M+QELtV2WKIQsgNt1g9OGAugskqkNJpxW0Wl9TwuOoV93kROek7VKqJzgkMCchLd
pEhEcMaambENlXOTOdd1VBiMXCoc/uER+UBQ/TDVojLZVjR9m32c27I75JPsRLgZ8NCX4TZl0eU9
RaFaEvGbVbrHIDYug7J0U8pJTtfIjYLugNWLt4vTflpfuqFqqudGZiK8YX3LpzN7gCt7Q8RVntzI
rNHymdSMShE63BXzKU5cp70EWlHG16C1AvWDqIVBnPUar/Njb5SEXnM+tq3nocsH/YNvuOCmJvDr
MEIChKzYI+LKxZYvdEOfcFMNY69/cRDVbOFS0ojoyLtLvvHWsIBsNLV8oBgWpGRFL/pfiDPoWOKe
sTOOkkeWkhCQQuQnU7al60LoMcKCooweMV4n3t3Mzhg/To6KSxgPyokdscklkJ+f44B/94WtP+ke
fBwXEwENnMBgG/TmwvK0hya1+20czoNYNgxDgcnK46I4lyjeqtcI/C1WQa0hTdsoA5MELdUwZyBK
DqoYjfqEqMNz8622xoE4JwNRdL8IwA053gADGZFAFJRZoCNtizrqy+SGrXnbVgtmgkjoZz1VUfEE
PI+DIYIsWbhgiA1pM0YqFTmuCDCZCGS7nHHb18TxJ2i/RWrO6U9ayPn8qkNHM6OEllQtrn9DHCJO
qnqX478ev5edP4DqBAgm2rJ9YDw8yq+1MY3tbTfoE7EF7nhhOl2d5RAt/ODXcsgZDkmLdmAHQhpR
7haJcDXoHfwYplITcAX3GJh2bkIDTGpiNR2vAr5nZwyx36piJgAc3j8SV45FGlSptdH1PPnnnuiL
3OYrzBb8Zqvs5qEQgUHdTod7bnZQjjr3nLGiq281EvP5BcYeeee7WcC8B4sJWRu8ngfeID9hqbGH
lEoW3XCwwW6H3gYtZJU9B2befyk7V0Fm8XR4jY/NRVgT9FBtbxoCTAggNaVpNLRMrSYOH+toivDG
xHzTvo9GuPTHU1VlThceRM+x2r5EAu2X5U6msZfdW/k4IJ7trZa2986vDVozuyFH5gmjapjn4bVo
GJduZePEJySwESVyTtHnpvUbH0TZ7koz1oSLhYruzCK3CoQ+G+rAtuYj0Dc/e3MnGKJPDl4L+DiQ
b3vKVossZY95bWKiEy66vjqnM98VL401oinb0cxHl3ZQtNuaE9PeUesvHSWkJ+4b5LddcYUw0azL
QylQ2zWHJDLhJO/Zogr1pYdzCgnSVwSO/HQG4m4BAEYRsxUqHDoqi9igiLEpDBFJPkgYJSjKszZo
OdNcmNIlYvjOSmfacFsTpUd6bZp4624RvHszO2Bu9+LUF0hoLmPq12g+42VHD0VYc6Kxz5NZVVTE
irZV0aS3yGK1/GVYiv/K8t+I0MUSZunE4XU6UbTDHELu3se3vvbqlsCENvXyk1fHcbvEz3hDeMO4
DA5ha6FaKPduIjB7bDASKFDdUzUqGmZ9x4SCFN0MlFyOiMz4YjL64sjGcEB8d5ORPswL+WC2P51L
zXdm3E+dhTRt4aiO17pDEt089dgdXO9LT0KaRvmfMpgqthL2ApL/WlLI7rBh+t3dPPtZ3KHaHhhn
7qLJaP35HA1TFTWXjjG1yU9vSEQ6HiozKts9rH0C3kH7R7SvmGZxrlOnqbKHFgKrMCASe3Znws8M
EzWXXzgjtwYs7bYO9YU7V8ivdpYxedlbyRARdEw9jqKCApTUztfIifL5AaMVYRVbu4UaXn2PCkLr
yoPtxkY2408JjPJmoOOQ3igVqmhXWfaSyxELkT03JE/YL4gV/PIqNUpv/NkMbOznZuYUREuxHUTh
FVjtMn+NXHY3EhBtHQynakhrPgW46T6AraALgtzY1XUaZFzKlaF4Y/f0FXR5wnlzohSHQnAfgmQI
UItQV7qM6crc18NoHUXVJKhr+wKYTPaAVSMOs0Oc9lX4FQpS7xWbgpFBHF5NRIgMT5arLZBLwvUw
CSRkSulipzErJNVVSwMrbl+JEQUQtZm6OAAeMQKDUr9kXmvh7Ly4tFV4xYLks6wgymmnLR2VOra3
Im+ZNL6KGBK0t6vwRb+pqGRmTD4L6yzyT1pVd3NRdSJnjR0RkMGPhV+Ju7IxkqE5tmiK05e0JO4Q
Sl2E8qa8qiStNYUChToC/CTH3eomrpVq4uMQph5ih8ZbMhnPmNCnk/E0mmPy5MYg1u9r0yLawxha
zmKU7vHQw/S0Qjr51R1oMtooOzQvjN8B0jICxQGgqoxIBZJNapY0q9Q6+OWVocZ2MHC+tIIrxlkp
cYUwi211baWp0XSXoTn0Up2Ho3bQKysxzne0sHzyQaSXGj+EV9nRD5eGon/lZrm53EWn2TV7iyf6
YvR1JAEe0szDZBJyDgSzGEpJjompO2P8ZtulsqHSWINmfQWHxCdfa3MqL1u3mYsJBKNX9OTGI9hK
dlTcbCjQdlhF5dnATL97tiIaRajj5l5AD7JaDLR4fsGGiLMmBKjIdh7Q+bq187JwrqdyTs1H04TE
dZfEiF7MLaMHTtOckZiJEYbMS4RFxmOWAbgrtCKlNovlLCNzZxwJyJxTe1+SQQIFb6yM1nzJsBe3
10XNy7sHmiDHJ9aJArWbxHVlPIEu5wkXHXqqxfaDpfYC6VoLaXQyaObcTqHshnI/YkfQ30bLmohI
6W2T3s+V0SELBskylWaEyqemj1oQRDqWXbUFiOdFPxOdlyyqYTlZM+0czt4AUV1gM82OQoEoVcux
jYaS0ebvJj0qbCLUQ7wCbnvsAY7a+8oZOQ9bTHBswpPMPhLhNcLfEJQq7QwwVbItXD5m2lreDGcf
4aXVHuMU30q8TfsJXQTzS02fddiR1eTXuFOo2bhXjckqfgQq4AYXcvluxW1lVTQNL7ogy4JEM22w
YhmC/WknXPVz1IYa+RgpjCPDdZc4JOIKJ8Oc3fhrZMFs8y4ngVOwuUTM4KLAoXByw+EsyozlINh1
o3QXSy+DDX9fWOOMGA3CF9BSeqRxkhwnukXmD5E0WZmB96Hl/kUUIRPmnechq6WQozIaz+AXqO7B
5YsmlzQssuZnKVH7pZvZHmXwWIckPBARMUcJQlz2HScUWxGn86g3ArjZvOv7ZkT47SzmZ4DpY0n2
ItttTWY1gYZxS8RHHTh7gbmVfcANAjeALGHXBZWfrEd/eAQ73HHwsarUehQ+qkFI9zzP7Dzi4GWG
EO8LYp+DAb/4uAXW2fAFhNnotdYmy0mxb/ZzEkVMcHOfnPuzcpI+vWe6/3V2+5/j/squZ/7xy/Aq
KlCfFXl1SauycKYzmFDK/JE0iGYPmgSk6Bkmn43Ou0KcOjkP/uSb4VlbdXnxHGSMnn9lyrat6YGB
F+rYc2mFETPyMIgDWsBg7qdFtGIQUz/suzqFFLeva0WoEtG14Cc2XmTYXXrvOyEUrrfRrIYkPld1
6uLdR4gsjWzTZnTbEB7lpj0Ox9rVqcE8jOF68FbUXTpe0I925vw5yiYFqydpPdo89zxRfxb7GMg5
TeaxhMU0XreD43UXQdBh2aAYrQBc3hm0XeRFZwlHfIesHwh1RSs4V1fegJqBoEOJX2RLZkorzizY
q+XRt+dCPvH7D8y4pV0b9TeQ6IOKNgZ6aDS7qd9YQLfRGTbOf0EXCmu92xWNOEcRDNJzIwxvVvvR
nTEN4GEv2mPUkXaKsHpy5ZJ3nGQu/NYW/8ee2ZlH56jvagaXDUNu6R7KTgP+o6FBWTWeo7bVBYhy
1nF+6DHDS4mDyGSCmr6mKa178GIctz38g5xpjJfaUHF6U85mmXK4CkwDmYhZRFn1oGxQnWyqWD1z
OlfxXFf8P+5oLyB3VCVef9Ew2TXtw9QkYvbO6G+49rTTfkGgNQOCwievb8ZeAjGv6tDPWxTGfG94
FkLMTzh/iK0VXRtPL7X02uJrBDrc8zYwKxnqMewPrLS4DVGaOFccfB2QSgOKQ+LEkoqe1c9YW6ob
Nz0s3YBhKR50NFSZbY+46fPURN9IUJoXF+BcjNTkm6lF4/hHL23IOjnaEWbKYyziyfCQFemwxc8y
kAPbXtnUcjaJug5rL4VBApbhkDFYCLxLtzJMynddoxM4i0nngA4PQ7kd29cCyUs+Poa1I+tmL8bC
gPehcpnjrmAF8UP7JlOwIPxdWfQYcm78maINimTp+v52GPimTKTrDCv6rR0OWUCoTDtk80i+QZLL
4RcJW9TM1xHDvpZXqS0jw5g2STdQ6h/0oqKhuLb8hpmTPwmr201DHxB1e6IiVzXM/cTgKKq+mA1J
AVw+xZwZX2IDyoFf4Q9qCN4iJ8YPp8sBN3YcbXnxSHyBDu/zN8kMLk19XuJSjghEp0VtgLGt605h
mqztas4AXqD5hTA/uSVaUXZClGon5JC0CJ6CGebGAEYPDrPuxkVa4cOs2iAgj93yfuRYrZa8ykT2
HBP/g+T2OHCVDJ3AxleQtpQ8+1SjsP4VD0ySZnc+4yRqKLiCm2aAvvLdQcHutNvG7nLrm9cLO3Au
SenpaP3PMMtpOTg1Z8jLSI4ZbFzTHhg0xgZZC8a+VUIa+QF1qluXehvT8QxzOGw04suldosgkxL1
O3d9SSAUgtZYkMYuYNHW0TbWfLc/zE75vXlrTCZrEJlTMXPEnzJKqvZnXddhlEYPv8Gn/maOx37/
GyUBEIVlMRl0pdCmEIDzlv/8N2t83xHRV7GSwWyrO04aYJ1MMBdER2PqfsksocJl7DfjPQEH6GTp
fFNMTPr8c3/IsWYemiKfIUeXA5lV8z0EZs+Mrph1eAIwLAPRKDxDhAexIopsrPs7fKW+YdwgOEW9
thBQIwzAX5pmRpf6CQECNMEf96YdyYHE8qRG88pfav15bxx943LIRP0TF5b2HhjXwUhjhMNTeNIe
5vdNE1Lvu5uPn+nyj/0/8ITmxKeYSCvJvIyqwXVXtIExtwJblHnyExLHOF7jxDRxjedOahHh+fGl
1mAD7dD88aBNCon9TTirOxxGA/F2HMBvl7mqn5MB2e8m8cKuuwa01fmfPNC/XQ4+p+B3MpW0reWB
//ay8IsVmLE0LaTJGoY7v62ZqBYAmc+TPMj9T27OWT9HMFdYAihxXW1jUVg9R/BNrj+Edf1ma9sl
lCbMKM/AJpKm7RNRW9WtpBnecEb73gY1J7vtxw/XXH8b2hMuM3LTs2yXf2kuhJHfbndkzzdiaEtv
tJNs52vDeSTdw3KqK2PLsCUmurol0zL9Kpls0Bio/ChJr+l2W5IpfTIRQPP08Z/0/pFI6fK/R8po
4xdZ/wCUeVmVNE7/5oSdQKHgNAHa6ausNy0Sq0KA7na1KUSfBcZB5Kjrv358/XevtsfjcCxlwZpz
pSXWP0mIKTrL8vYNHmdiPszs7MPb5DDYMz95+H+5U4euryfd/356e/Xsk7ihkirj9C3zVO5iOfVd
WphbsTRshx2nruTbYj+gzVBbmHYOH9/nu5WDn1wo3nRG1w5f9Oo+B844FMCTfg1sur5HyoIAe6nI
rMC5ZedOCKjJR2t+/fiq7+/ZYgkUqIJwGGkW5D/ft0XfZNrR5L3myse3f8zzTHv3iz/YpdsZFh5S
ZKsSaTVuxAiJ4t8/OLwjLJOWAJFi6vV6OSL4IT20Dt7KZvJGuF5RFzkYAiIT/8TIKMgRx2C2yd6O
HA5h9e7j23//cllaOib9FM3WL9a37zQuTil3jN5inEr5xkJhFh6iHq/aJ+/Wu2XMs9mhLM8xHQo8
doc/n/NkQZUiOUW/Gnw+pKx4EdzXOhoZGuYogqrjx/f1t8tZWlumQj+3bLZ/Xg6GHBaraFavcZqN
I4dqDhsJePNm7sGkiASl0McXfP8e2Zoly7HZ1V0X+cWfF7QHQOajWZSvKOUi/Uw5ZMXkilOmkmkG
UwTFugijUl2kTiJEdPHx1d9/O7a77BFS4SujW7n6dgJNRG7Wiuk1Gaw+gZ86WN7PrpCm8Iiyxtdx
SUurnppP3p6/PGVWJJv7trTix13dtMg4RoGEGl49ThIF2TLI4X/ixP4PKE6s0ifv0Pu71CbrAhs9
IxXlre+Sgz8RUlllvk6uF4FoA0BkF+cBFbb+mmQyKY4Ys+am/OSnfX+X2mRDRLfNSgGbYXWX6Mno
cKtmfnWiqQ4OhNlIJNF22EpmLy4g43/9LVn8bEcha3G5rLl8sr/tgI1homAY5/aVM5uoSBKYEyvY
GVJFHOGwhvRwbggZRaLxyYXfv8IaCZPA6kVpSh2w+kR92jjhPNd4xufY85pDjbGPPNEI2oO975nD
YExOKYuTt1Hw733yxb5fibTNP8J0+FxN01pfPZiYB/hRk7zFeMOB5oskoxPuxxwoTx8/4L/UGJDP
uQbFogOedV1j9CMHdaup/Fe46WBujgYoxPo2qk0PuJCXB1ZjXweourH5ZnEROs+VM4uW81ltC3tH
H5QY6U9e7fWzdzALLevGUndRO6/fMcnYLksMZf2oIijwNw66eOQOaZlOfrzz56AGeYlkv3HjXVYS
Xmj/45fs2CBuhav5P1OZzruXLm5G1dKh/zF5Cd0MMuLjavpBekUynBqbPuXtP/4GDuuyFjamIlBh
fFarlw09rU04XEG6DsD7Vybi9TEbIoiODRy7b4K54S9kr/B4gE5OlwG6IJvYCS/87MaXjeC3g4N0
eOXZ+iWWGgTCMH7//Nq6qc/SsNfTMykP/U09C+cOZ7z8RoiteYWIR15XRuRflpyVP6nrVsvKcmXE
EoisPY8HAazkzysHFQRND3HWczYvtAmzIMBTo6jYudAeik++7dXSycUYxboWa4rguSt39bhVLWaz
m/z6JUfzWuJugxuKa7zGd1u6G5pRpGmYSGKzHx//zquvmkcLYI4Hi+FDeDbHsz9vEosnb7I3JS9D
Adh0N1QQ3n9B2RHz28cXWn/U/xXo1BVUyg6mOLUw835fNuu8JpR5soIXzoKoaQhBxBv2lOjScr5I
MOoTHcLad+I7GQCVAv3tskcekNW0zlUHUcws7z/+izwu+MebpSUnUia7rGfU0+tPGjwF21hD5gpC
fWei2V73YNyixgjTe8vLxsI8t7Dpz6Tq0kF3HxLSR/BODe7cBncf/ynvXjXNMAl9GYACzla44/58
NlYs3N4eC2QlqkCSoOGjPStD26/glMqbj6+1ftNczqgkcwkHEbPNBryqvEIYXk61wHRHE83NtlpU
Q9CxmnrrMkNBItsbqHU/vqZSq2fNRfmKOOPxsmk+p9W3JAfBAiKt7BkNUeVfgqCse7pSLvyLccs7
nqF6ziZXiMuA4zuN3bnOIRmAsbAYUQYGbEz+0r6I1bY1RpcY96EJGXGgmKuMF5iEvl1sO0KFuseo
k6i7DkhuDedtQAUz2jv2SNa4awd2H3lmNTRDht1wiA0oXRTYXvsdGzXjQ0Q/qEPJ5aXsh6g11Ur0
7m5AVR+E3xBiS9KC+6izsbTVGMWrig6+9of0k8VArr9KSkSPQgaiqscnaa+XHsxDPrL4Sn2ZlDBM
ccI80LQW4Jiiq9VpiDKBnhH9TaUunK4tMA1XRMx0ZLzIvH2hQebyWGVVxf3iYx6RZ12UCU3Q8koa
E7EkDyQgiJCgFGxxxnR0OPVNF2gyszrf8jPOw43Q7SK+NyGuD8/CamSz83tVTR3H6w5eXPDJLb9b
Hlj7Fn760ntz1PvGhp8A0EXwYT8xRBod91h6rXTnDd21SNFM7JCQnPEpky2wSUfMreouBhk+GMeq
I56vwhKKNtY/+/i9ffetUDIL7Th0FRzPcdc1j8cX0YyVp59qFIiJ2OZtUhYXqP97EkKp2NsCyQaj
u387LVBe8QDYck1BO4mqY/W1mC5zJAnQ4V4Usm/OkaSyP22ggZAAsevysQ0v+9wzVX/58e2uliFW
IGFKmimUeByS5Pp2rdqx50Z1JXACPDd4SpCvoK5LyZlGiXf4f1yM++T+uLBaHxbS0CRDW0flAzNu
9FEMX1CQlWloDRcq63tr9++XQ3qoNRRV2ifry4UxyWJpG+YPtQz9p0hZ8nUuG/UYosD87GVevTbc
ztI/ZqOjiEXvuD52VY2vuyqe/Xs1dkNC3qeffmlZ1KFP1uEtpxj8O/96d7SskTYzIaLOV+seWMc6
ISPT9+4zYwpRM1lLzIc3kqOSlToIPlnO/3Z/EFL51aBRvz8BxQNt90VDeA+veV5CIoV5ko3FzjUV
cjiERFZ/Uj387YrukieJIc2G/rE64sHQyqnuDeNeAZP8SqJMUJwvrtXwCMifo7sGUPVJBfz+Y+Cb
17iBaIz8pWGQgUmBQTpa9x1eiGnTDUX9pQhGeWcmjvXJB786XSwvDJ8rNb60tVjyKv7c/yfyxEe7
lc49m09KzFXfPDr8yx664qDPXSbme03z6ZOf8W9XdWhr8anT3nLWFVnnNnJMzU7f16HLRCfMMTgy
OnZv4btm10B3jYahU2n984O1OaiR2cERlpp3PV2RaArAlBTzfYOT94Kho9OCnDFpFDCBCz85t71/
cbgYSgBIx0t/y15VVlFV+njvQ3GfWZV15+dFAdsaEnBoIkmc8E1/cnb9y/WoKmkPYCqi0F0fm9Ky
nIij9qf7bqhJFuNYupfQFr+H+SLlRL7tHv71y1/KdypUiz2ACcSqnBNxpb2+ndV92A4u2jGqk19B
V2L8BkZpfzZb+cvtOTbLjEM573qMIVYvaocpxQoLdQ97ej6v0rp5RrXtnQG2M/dAIOLzj+/u/StK
vehqCTpB8ws6q+++yNinujpU9wIm5MtQVdNuQuJwFbuDvkUFHoBgy4pPvsZV9cXXaFNJ0O1YGhA2
kRB/3qQNFiSfe8e+d+DFmgfXpL22MakPnU9ezuVp/XYC+e9CHD5o79J05ay9ejlRBKbYZQb7npTU
6VQbYXcsxyK+MWwvvBFBmUH3dKMLH3fpJ6/p36/s2q5kEWcit7pFk+zEYoGj3KuG4HQ6F2X/NfBV
eNlkwvhmJr28NZEoHMzayj5Zdd5dGpE5p2qMrsvE7N0X0s+4BhuAEHdWm3TtY0l+TLcHSEaW35nj
eAVjojnzCGsQgaoJFwbyD1Hikz/i3U/MMmvzB7D8LF3hdaWDbrUWUz5Pd63nxPJcpTgPZ8b8iYmu
4+NX2F2dM5VJx8ZefmbOmpqh3epXHiabMaCX1Xcgy1xLPPfIq4uzpLNxge3FMIATSLxisI94c/Pi
e1nWzICwv5eAbzc4MmeEtyLBq7xhbAuH4+iKCZPUVZDWU4SVAX4GpMZmNrLiGdax0HTFctKbzatJ
D9J1cRnhT54vg3QxVu7qKfaGczirqCaBYBBMDEzOLGcFULfWMzIaSaWJlBeANZjpLM16X21dRsOk
txNwkFh7r2xaAJo9gJEeYLRrJPZF50wqvtYtOF8yZSPcO98iD+DCBVGLlbOvJo+gVNItWycLt0Rn
R/lV0tqLHWAIOF/Ada7DeLzgr0Hv3bhRkOCAB3IQPZKH4np8GRZpBd3RJXFdADM2VQbHRDaEiWBv
N6YXYjcwDrqYFE8FChDickClt9FbN9YLf0/4oWe/geyoxhut4HLVW1G0Pn8/eCxF5gOyvyZ96nIi
myEDWXneoE+qdHRmNKEZnPUOilBvE/lYg0fy6IQCAtXFcX4tp143nAF7zA/E3029dMrXqoX73WwZ
dgMSUTCdIIW+QWavshcj02FE7xCqfNztcqSKQbPhpzSyi7osm/7Va6QvGyzKfRPa56KJsUw98BsT
BLP7+N18V+Po/4p9srNYxJiZr5bz1KtGmpp+fodBB/uHXzrGOTqsASCRxDhy9c9X85j0cKBlaaWu
Wi06sPxxrzpWescLZlgH4mDBL3QBaOTzLOMo9fHV3m1VDo1SRXOHtULS8Vj+89/a9ENU6Sxzgv52
LLrQfEkX2stu5N9wf3qA/rKHOq2d9vlfL8raxnieUg6yx7vaJvNQ9dpWZZywII/XRoKYpkMt+oQz
McK04ifZZ8vpu5/QcehJQx9Cy+HSrFytLijAggLtVHDnWRxHo5tZGRJKRKT7rh9u4lYzL/z4Ht9f
cZlycyxmFMHGvC5WNRpLhqA2+BN0+Q+yrMWTDALjqnQD8ePjS73b/jlzo1ahVKTpzka1emOK2q8E
GAh9yvrIOaXsrTstMrB5eOKAuJb5mwfE/JMG2fv7ow/BKXGZhdK0Wk8fvARboWwG+1SCmMGn24Lo
gGXSfMFv2Jx9fIN/uRbHPaphuioMztb70IB4JHOa3j71ePzdN8bQgK3glM94LsYkKMvuX794AG70
eRfmGf8sehp/fhVyHMiWsxNxSrogfzR13TBFT+kS4wHFNJO+fnx/73/AZW5PF8Wmrc38fPUD9kZC
TFZRYbnIK/NbiJrqkNdzti8inZ6mAlmoDan6kxf0bxdl3MlNcpTixL/68pORtiGoO3maAIKh8nac
txG47lPsDNYhIUKKH1WOySfHmnd1DR0isiUpGRFI8HhXTZuYVNEm93p1CgLH/tENOQ6pdrK2LDmE
2GduMRAHUnTz99KXxvXHj/kv1wZdJinmGNOjg1n9qp4VDtpOZvNU5Mp7kBBC8s3g2/ET3RAUxRVZ
rCbJZjsv6fJPXqhlffmjhmWgzVEH0ZUrWGnXlWSvY/r5UCJPeNmiR1MEHtEgEr/cJ2XUux/VVVra
CM095iOMZVZvEu4o3MzamE9AncIfQ+sFz2jXaNibi3NlE/elvixBlj58/GTffaDLZZkECXZITo/r
brnbUKbBwBYnC539F0ITS0ot3+qeVBfIbx9f692v6C79T75JNiuPE/nqDXIy8sPwIk2n1NPRLzfA
LYChuCcvowv8qxAQ5jNaX+8Gxqs8+/jSyyfxx68IQBTdB+15VtnlPPnnssDZizTAzOxPNEQsFwdk
3p+HCLyeRnex6MZOWB8/vuJfHixKiEWF6CA/fjcRAKDVKaC8PXmYGkOU1FXabTAFNm/jsnF9fLG/
PFnacNQBkg+E7WT18vh1nqHH1t2J4td5mcfI+lnXvfkD+WpGATqo8RdNneTcR5v+rz1V7o7GHD0r
Xl4e8OrTJC0CWENOiQUll0BpNddeOx5nT3UDbhlyDj8bmK4fLHM83iAGiTZ9Vb7NVUHQ5H4dzUlj
neyYcmGDAtlBDT8mfb63UH2n//g70m3UVDwc6Ni9sL6sLpf1AjjdbItTB+EH80aoX0Y1TrBigEh+
/CuuX1IuheqC0SEFD0eqdUWnI18RgDNNp5wh2t2MIZiA56nDFWCnQ3AC9Vd7n6w65hKI9vuHwSaC
10lxZ7R1aJatvknRJs1M6E5zmv2p8r09OrdQhlunqWb103dBSJobIDEpzJhSVWL2wSoUI4SDfgqM
9rtDxKQVbjsFNvezLvN65eVPo0QBVMPuyvh2Sbf9vcCNEc2jvo6zEy6CSG0BFqeKI99ku/uPn7u5
eqU4tLL+aX5jSzGTeDePCHJk5LFRL0FSvjxYILf33lRrhl+F8RhhBIxgwt06mdHc+XYlHlphwPzk
NK0PwgECqPKkP2DeFI9aBNkndb5cfdz//XXoA5S9HLSpbdY/UdfOWoVtdenNsrv16coBsUFBQ1IL
MOs8bskdIbCsPWrSS3e9GtHjR0CUmEXDl4WpTPR2HzyBiZ7ORQSLu0q9i7LLBf4Vv8DBNXNgzT13
g6f/BFG5o7M2fktd/uFEZsGbYUd+To2ENFYg0oePn/3f7k6iG0P8x3j4fa99mDVZZJ4DMRhoXbbx
BlyVeNUs4yCdGsA+tE78z27shohsbe8Qmt4u1WS7g0wU+65vkfFPtlHfFu2kjkXsyFuAzT5p6U7v
HmrCrDdNs2CJ8ZFsoHsS1TJSNZUGU5/SNkHesfEeotGqjxO8dkwn5WfjhP+q3N8+suUX5CDB4EnQ
qV3u9c832UhRCzTYvi/tqKmD/RBMKKj+x9l59cZttG34FxFgL6fkFu2uLMlyke0TwnZs9t75679r
9J1Y5GIJvQGSIEiQWZIzzzzlLujm7ch0wl0jOG0AfLAoS+EHuJmO3IWjCSFs2cA4tMBgDVFYDf/4
IDpUjI6AmSF158kI7SKAiqRZjpjtEX2qECb5ZEEXhrqAZAU2n0n8p8VFAe6ZMW909xYZCxAmOpaO
TEaGz+K6M2uwbyDkNSkVPDDsWWkxFAmK9CVEix/Nrv5XCIQ63AhYy6OK7IzOqmBmiJDa6iKHLVzp
SFIFZwdEcgt/aQSpw4gGZnnQ7OROdpKNFH+9IogoGSCBAMlwABcXgIZ0TGi3pn9CYJAI5I4Sv89z
4sxEE7uCyaw/3T4S6wVJ7Rl2MZQh9q0uc7NF79jU9excoHH70bAb8xmmv/wDgkm+0X5ehFhGkw6Z
JjcqABkx7lo8mzRbZuXMZXmeQyR6XMZ3yh9VqZL35Qivy7z21Jn20+ReFmWBGWNw1inZWdJSA91P
U4FTSr04OB7dRXSzb79ARZynf88bj0UTBhgO8FuLVsXi5siRtkr6OM7OEamWj5Qzk1BJ3dkVkqyf
IfGEmFLMQ29ruyrnmv07BdrUP1FOjk2GpHhBmz/2+6FLEOtpEfG8/fMW17x4G/RlMV8hM6R4XHbF
DXqMEzD98Oy3BYO3ovQFu60RTGA4rpMcTvv3LwjKECl3ttMaeoCBcVvO6NCf0Uoand+NUdnZrinS
OHmiidKbyBXM1lZ0uLK1DNF71xUSaghNi28AUQGt1qCPziiTJuNZVZu2vUchZ9jYW1feJtci/Qz+
JCdc7S2jKkA3Y1EsxlUJrQW9uBSNZaD6r2UPjFG2ovkq7AFVV2APAiwTTJXldTxZuUaOFmN3ECs+
+zeJf8D8a1+QW7YPXdR+KtEh2t3+gtfWZCJFJSE2zioVSnvog9jTROekBqGDOILsjUSP0tVRykbz
KJY9qzayz7dXvfIJgewBgaFGZDa9/IQ9lgR6id/l2UFvpuXGqpTUTdFp21jn2icUMzBBQABavWwS
WSXDAUqF5IzjRvDZbCo7ujPQ57H2g4LSpuc0Tf/19qNdibEEdfgGCsGd6L4omJIE4KNZhcnZVHuz
Qm2n7/+SEZQ/0tSBbnR7sSX2h5oeEwlySwtAmih9xQv4p1VbowEeaTNZF5G9q5HGt/pMesEoG918
t85QTt1PpVmMh3y0o5Eev5OH+OOhHZaUO7Pp9W4jp1w9vgMUBrCpmASKnbw4nE3jGPDwIw3NuCj/
PPky3nQEvOSJ1u+8xepZbSPw3LKuMOZ0aKuuTmg86gPJD87stYoSkZd3U3ueQsZ/G6nB6pCwDik8
XUYbcdJVX1OWOkUvkZM7q/hu7s28H/Yg2VUkiZrJG1Bp+dwheXu4/W2vvEnoUa8gblzpVxsJT4IK
u8XYOFuI8SiHIMB70IttE2HY2MeNceMZr7xLwQOgtwkUBsqhuPn+2UlaU+C6Vkf6uU0U9SNGOyjp
oTCeZRvrXHss0d8n3WJkx0jj7TqRg4rfDJ7t7Ji5XHpahC4sPN1u8D1jHJ2NAHBtNUI3hS+kGPpQ
i9VkuW3jJsaESmlJN91hlMs/PqJoT9Adwo0hzfoNAgKjoldAgXEIlk0okAO1g4WJfYaH36TnOkEd
gslWEr43iwNwDLSGASxd0zXkxcQKlAdWzHNqBMWjZsHvdtFqKQ9t1NUbKeoqgLIWX4tXSEhbY7+S
wsJdMFWts9ZkduwGhvJjNCvzuQCn9Q2kqby7vemvvUOAA7AR6ZYx813EMx+j6D4rfOuM4lKKGFeB
GveeyBmY/8NCpHLiDRI4gSu83YZBMysSdYaJunOZB3sWyKRdiELL8d0PRGuQDoBpcLevyFN+iPw0
u1A7J1rNpaBNUya5gapExd3thdY7nesNaXgBg2fCtITroP89toUJrDXtDelPkU8Ib9hDqKOe1KJ/
9O7FwD4QKWjbm4T6xSWH0jb6COA6zkqMrGOqTgnc/FSjO9eg6vG/LEa2zqSHdGwF8cLqJcX7wNDP
jVmGFOwhQqFHLfch/SNWlCQbL/LKFqTZKL9yJoG3L19kmHR2ZVY1gbAZ40+F3TqdO6EftNWEuvLB
dD4Y00cGEGtgHhOqGEesVDsPszZYrjLgZLZDNhktsDn30Sy8/cmuPBa5MsNO+tCMdpeVCyq8mbAK
Sy5z72BiFOd2+IBZQFRtrHPlsQQQjxwAyiC58yIB0LMcXRuM5y8oMQkpIaDWH2V9ln9rZjxtvcMr
4Yk9odGJoEMD1nixWIDyLu4YQ3IhpcMuJBn0+MNgjwggR6DX8Vrq8b19/3ukqS+SV7LK1dzRTlA+
s6QivuRzgWpHY81G/0PNy3jeYDZcezZIlwaNHRjaqyk8egiTQWctQgF/VhGrzknXqgdbKFxnQCXQ
Cd+noaO2GzXklZSSHjCJG68UCLe9DMH6EEYTpkDFJZwQD7SAGSQgRlwaMhOq9TNH9Ig52SDtwGzE
+JumUv4zz2kDPKKcNm6MH9a7VjCJKNgVsnea5YswDeBpHFGRTi+lMiif09Kev7aIhf597zdlFUKL
Sv3M8Gg5aZgjdApNpFYuTZ5kv0u84C1vqpry1+1l1keD2bgp2v0MkNd3TllXfQHRLrkwgkt0D4se
G1cECgRkq7V3Tk+oDDTmffT6ATbIvEP17QWXZVNGk1n3z4WFFKCH1rz9M2ynKPa6VGCc3/tovDdu
bP0616wZBiwik9w+S2Nkn7CMUv42LYM+t8X9wdxYbL0piMo8FytSJa/TfhraI6Yt0xkpRbny/LnG
1ROhnn7jBK6/l+ipMgbnNFDKLFNiBNFGO0+14ZxXZfE5jlX5KwEUXyW91T699/0ZUNcEh8MhbK6G
pRJ4JoQTi/5Mn3aG0tx3FeoEyZx8CYcYF5Tbq115gSaJAoFT0GVWRb9UZgyfZonVpmoGauU45UvZ
yt20u73OtReoU+MTRERZsRyo+bTjDCyghnNk5cqvFNOGr1NVDv+ppF5/bi917ZEMDbgEFA9SkyWG
IEcHHRogMDi9ivJHSwdK7MpN4G+VguuoTCYHEgvSoWi5LzMfRy5o3LXdeMb1LzxFdZncYVZnPSLq
oz3VyO4f/ofnooNBa0jcN8sOBj6eWo54z3jOJ0zovNoH6orBYxBu9GtVkbK96WzSPqXqA7kDAoOR
9iKlS+Do4bAzN2cEDSXs63xweOm3uq2dEN1JG/HpDzII7RIp/a4llKF51QRiImIE5aMFFUTeGz7S
dp9qo0Zc3Kyxavpbz4nR/ocrKbmNG6PYaP5plbJNw3OX0Cb86uAVWCtHRARpWt5+cVf2ni3atHQj
NIq/5YxvlJRuwuKyOTcNF+c5zHNTb3ZU1VaEwDtC1dkWzuLK1hDsTEEQRAZiVWs6Ppp0IQPPsxmG
KE2E87GMdKQurLlwvAYFkK2gu16QTIseO0IEjI9XHYK6nQJ71sP5rBRFBvoU7fZzpjFVPAZjCanY
aEtpox5cv1XGmNSWNJwYokJ/eHuryCQ6curX8lnDsgq1Yier8n3d6MjAIi2fphsBZH2qRXVBP9uA
eIQu0WI5JhgWg/5YPhczNYcrt5nyBeih1m4krVfeJFMRxGEEGBAq8WIddcbUKS6n8izbwWzvpAkD
oj2OLVl1HpkV/zSQntpiyF15NjA/jC0ArVCvL0+2hiAllthmcbaxyalRfO6yAIcL9Hs3jvaVbyYq
DMBNolFG4Hr7zXCb6gOMh/Lz6PO3Y62NebOrB7xQ7/2uHvX9ew8ezR2SKHjnZK/UoovlTA6B0snz
uZdzwMmjP41HxUFA2kULSv387sXIw7k7oaaBMVgmq1FUtyBFB/lcDy3+BIkaYayDVWKG+5neID/7
vuW4Xkg7xKiO6gbYz2KfaIrcI+3ea0gl5k530LE7wCc3KPvzGJFabqy23JXiMvv/Hjks/nWrDKVW
ktLS0U/gmarimDY9qsiuU4dB9ayWOUpG7qhIYbWRc6+XVYHc064AAAzJcDlT1mliCfi3egr8oG33
lll38x1pa8A9HiN39yVG7LTZGLYsTwNxjAYdZxyRLqEJttg1eD3hnjf10wkbzxrnbejlOF/MEgiE
25/wykLccbxNAIdi7ro4DSDxDCoorT8hRxkFdzTMm7zdUe+jT7BxEq68SEF9dcTHY7XlM3Wo+FtI
aHcnSCr6/MM32hHiwCiVQ/2Cv0mgH0vUpoqX2w+4wpyguQSP0YEyQYRmkCTewD+dXKx2JKSW8bfw
MYjUqrugtKLgD8igPqjA5I61rO1wMsjbX0xLx/onBlJ4PLtVWGrzC/JIbXOHEmUV/RiNMCuzD0CK
lBoWGJRWDCG1QD7c/sHL+CR+r8AN01m3VSZti0PFFiTvwIjoVGDXc8G6Ec/4uU+fMzrFz+9eCk0K
ei6sg7TlMsnhuHGDFIN/kqYmO2GVIJtHfMAc3EXSyTE2UpD192f2TZ1Cl4cadjUD7zocUdsBkE8D
H6HZRW2rv+R1h10VjmJ5dijaWM03brLlqEKgJkjfOL0gadkDi4+PKQ3mdkZvnTI8N1p3dlSsrPsk
uzPtvDvXc1ju6RpHG11Ohy31b/IoVqXnQ97zGiGXwPY0sBRMNjPrVJgm/r8u3dssOUL1ltMIhybM
CsDfNJJUPqJRb89fphi3nE9tAHdh47JbH29Em4DEUIs6CGYsNxMAOiWwtSw4GyqGB6+U7+mIZ8ms
buzaKwsJnRdBPqMzuUIeZB2sU7OUgzPiHBhYl0ZpSBerJW7u3rtn4Quie400o3BqWQ4Uw1nKdWwe
nROmnwz1nLZRP45GmSWuLlXyRvBYn0VD9CLpjJMtABZZRMehScaZxEA+1ZAjnnHoKMKzRTUkHyao
C/7GO1yvhnoHqwiiMJFy1XdRVN/IwH6e4hYlvuc08lvpm2mhUPc0+lI7bXEwr6wnrm8mJwgxCizk
IjJKI+k51hEnGFyxiSQy6O/0j952k4EqeN36lDW3P56yPo8kXdQfyAHBvV7NGWaMMZJWccpT1Mj4
S7hoETnDoS1A3n0M8CMOdddHHxwOWdKlbde4syq38Q+kioUItmFPeGZgmNwxh8Odx8anQBn1sDn5
NA0T80iqRTcQP8Q0/alW/J/enQtwJdODZMIMgHQVMPO8n7I+qdJT00osBMdvrvfI5irpXUkRVLlE
0Fzb2PHiM7yNJqJlBa0bTj7T+2XboG10qzdwcj11BRYb2U7Tp9n5hNerAW5Q9YfpQ62Zk/UiG1Oe
fca9OImGjZ+w3ilsSbJYfgK32+p0l1k7yiijdKfUn1G+thNktNwolDE8DiZ9tDbi55UnZrgGZEo0
Xm0+3duNyWhNkarGGk9YByeHvpTxIlIH5w4ZeuNBaaM7OU3uLaLYO0eWDp16CN5gTrioKH8WRX9Y
tq2hR353KoIaS241zVJlP9E/HzbOgXiAN5+UqpHWFqoH4sQj1vP2AbvYrqdRwgvRQUPnKZ/0CiVl
ktvpf1iHJgbLsG+ojhcnHHQNboPI658kbP96D/pmTI8an4W72+d6dbWL1yVAJaDAeG1LQt4AtyGN
+2484XJgHrWmsX9PTWB+rbDD+FgXTbMRl1dAz1ecByUEwCf0zFbj+TjhBefDOJxwthmtpxAaZope
RFoOGPtlPWWmh7dxlX0K8MhozB1k5Kw/+U6fxyaGiZUyvjBxCrWD2lK5/dbiPppdDIWYZRwkacZf
uEtoy/2UqlKWPo/EltrE0Gic5Mc8IGi99Biq6Y9l7KPvjVuEo2f3ldOr3+sAm6hnBWxNsUHNWe8Z
nonGPL0oETyXeawmz6BoW6U+wa5SvympNXder2wX/6uzzt4XTHKxEoCL5Si4T2XHx0izPsVNrZUu
HBHlKa4Sq9n1I/yH90YWcdIMSIC0EBk8L3foQHaSDFVYn3CSxMVkNIzUOiOn0s07+MubL3GVmbEc
vWtYZNTHa5JjUo+NPNJbxj4WiezW85FF7/4DVVPPu4Z70u/dzlAq2NRZUxzAS6XaQ97EfRC8NzEV
PwQaCXpWdNQ5OW8jAJI1vt8AwT4hhx9AeUAhxbUZdBqu2uTFxyzxhcVpB5j6/S+ciY4gPvH4iGkv
QgL6qDaARD872eNQdXjmdXZ4ANWgfqFpnW6NWRVtFekY8gs8L3k46ILlbtLTKZRAiaanTG5CuXJL
OPhpdZg4vL1xynH3dj6HIBryH9aAUlfrFVlgJSkTvaYw+13SmIWFQSHclxIOe2P69Sly/CHYuHHW
AQzJbQZ8HHYxdlgO1pASwU9I1rITCmA57Un8mMM7KqZa/QtHCkxerep+uXGiryzKWiYbXyhCIYbx
dg+oIQEssYlLvKIh8HQk1T8xdhkj3K8KnCfMPOubjRvhyprU+kIF8VW8bdlCHPoSPwHDxusUd1HZ
3Fl9YkGukPD1QYQ/NXUSGqPWu3mLAHMlrJA7EVbgazvo+CwelklBMiEjW50krQp/2IzD7+O0zT5i
amm99xpH9goAHHqT9LnpX6pv32vPpm/1MatPA7xjPF/sIVWwLSOGZ8V7+zSKSmuIAsFg2rLOGODi
oABnFvDO8Wr41ZaxgzG9PG0wQtcfjT3CbhMIAtFuXjwQfjHWAPfBOeE0nzxrVec8CrDhQS1M7ZL0
2ub8cn3XsBhERQGQIHtY7sw69Du/KlX7JKtz+tPssKj3xhkow0YUXG8Kjd9JhGAVwv+y6asXQ93r
k+6ctKwMf2SWNt0b+J+FRyfCa2d/O0m58lBCZ15w2RgAr5UxtTIyHPwQT6VUxRer0sMfgBvTjdRk
/UgAwCERsftAYKxSoT6Mq5guonnCEiQxhPKE3zNSBMiFR0Xd9u8O55T3PIvo4NBkXqasgaqXozI3
1ilH8lq/t2DNhvlOMvy2v8uLaDTyjQCyukHFF8MBGQ0k/spV+vZwYeUSUurH5h2Yi8hDW9B87oe2
+zFg3u4KBdRj3YhQ4hjFt1YJxo0Dt3q9Ynn+JJcFELdSukGZL4RhOpt3SWr7h6pR0syVncbeOYWW
fbq9Ya6tJcAmuD9Qs66U3moTS6OkbK07BXda5Gt7ymJ478V+lopo47lE+HtTEfANyQXAhdAzAs+4
eK1zGPStCuPoLlBx56myypAPdCVL+S4Yyg67z0DqQ1cyuJ8ORtIp88ZddGV9RJ+4/wRsiMaKODz/
dEnTyazhvNbqXRmO01f6UXDLT7xnmbpzUkjN9oFt9NUXjUZ/3WL/ks7pRn9w9bqJ2WQJoImQMNVX
/WErwRWH1sF4p5ZK4h9qA8f785QY6Ie5etn7w5fbn3cVVV+xJ7xqJlwiHRT//p9HtvignWkE/TE2
g/nJ15Pgrgv0fEdPt6MraPUbvThr+YmBIXLNAzujqw5Oe3EDJnmLs88QdUejD/1jR1ZArleW+wDy
hgdzWMHQrxz3tx9SufKUfFQ2Frk1uizLjRXZeDHFvtkeU0P5ac3KoOHR3TwngCHPONcoh6i1rQ+R
Yn6VlbZ4RvWjPyktN0ySN7m+6025OjIy/qPFSv3NSoLpcPsHrjYeehWApFCKFCDXFdgIYEKVTGrU
HEc/t5CoCwkriRvEeVeqntRlvVbvhkGRuxcjlcx5Z03yoG9tvWs/Asq8jqQ/MJDVYDWQKn5jLtXH
ecTve5z0+04FzaVqo7/XWs329LGyvhaZrm18ntWe5+nhmaDxA3dH4DXe7kEHp7LcydLmmElYYIyx
3h8idfgdzHOxkeFe2X2vz0Yko/e+mkPi4wL21mjqYwHmBHN5dT7icWt9VrCM1u5Ke7StPWOSyrq7
/X1X+0+8VpCdEPPRJF61OoJIBQOFpcxpTgNFT5FXpYn3hCvrZA+MX1BCL91g4MtsCa2vXi0LO+gD
wrcDBLNC2/Q25oNOGccnPMBQZVIapEiJI6Z2V4WyvJFyvlbfb+I3QnaMNXhOMVleja/t1k4rKcAM
2FHSwGvDDDIcCjPHQQn/qyBwu5HTyHuMjks3n+P71HB+O3X+HVfR7NIrveROcHM3ruolPQ9hNMHT
oJslXAaQJ1vsLn0Y+goHjPgJdyhz/IlUYdOCQRtAeQUuyDR8g3FTx43sRD+q4SaNuhBRnMmS4+aC
qwMq7R42gL7xKRzM+svtjbH+daR9nHw074Dj0W5YXDkYd3RIWoXyo+lPErSOXvEwtOIv4Wx8950i
7r1msDP8a/UB/G9dKOW50afske5/+a1rEHrYaO+ufhKpKDsNKRMSlSuJdlvBdeZutO8HX6mcetdX
OEHYu1DYDUU7pxv1EnJBV0/hXVn1fuo/4IsRJKar+HXZPPqq2qc2jVEtGuSDPNJUlzcCxjKeCyqF
UJ3lzdE44KsuaoEQqWmUhLXkg++r2BN/LRUFdNyd1EqSs7MwEIr6vSTXKAq4WdtHTuxNSZv/UfXR
0b5iijYND2EQTu1fH71T7ZAC0sLbvMBwSI882r9W88C8CCbpxmZcZN/8btg0Aq9OI5tQsMSUNEpV
6jOtjXtk5kLlaCh1ZRxRY0o3ttXi2LOOI/j7wlxCcD6XQE8SlxaXNKm5LzM7Td2myzuvLKXgp2WF
7cbHWFwbr2tZRDeDCaNQsF3s4GwgeiNz3yINZAzlfTnZGXbXZocKxAebWdH4YBmjH4fepFWp/G3u
baxvN+L6lec1gd7xuKA/USZdnPFMKSMUMrLqHu+g8MGxC9w48ZqsRelhdVtCk6vV+HYO0DgHjifp
/3L3IYGAOVET9vdm0Pl+7NU4FjonU5e6wkQDMKv8jbx0vSCyIGRL4E2FcteyQrRyu2ty3Mju66FX
f6szLrn7UFOy77VV++p73yVIAWStZPzsoLjho/D2NjZmJ7RK06nuaYz2gdvRhvkFpy76mcBH34Kr
rZ+MuoKEVmbKz2hlefXHhurPZa0pFyYE2nMRz/IXjFnbZ3Q+1K+3Q+2VpQReEhoigKl1/0At6yhs
9E679H3kf3ZK2wY06QfpgzkPykbR9HrA/rkJYe6jwSCIrGJMu+YsgdIvprhp54s/KZjXuVjLxLri
1o4Rdd+bPJTVL9Q1Rvshss2qeulLXE4GNwGkkWDKFWetfcHZEeNdryCUjF8GK1PSGuGZdqhMF+eQ
XH8peKG1dtebXVPmB0hZtPG9JCiGwtjlFt7IGFx1c6+cYlvSsndCul6f0BBcayEgzeMujhwsqmQ2
x36+2InRlehmOv03OreYqSRVEGwxLNYfDw0GoW4smmZw2hcB3x4VRCXlfrooWasQqYOq+41UDmoc
lNz1Vn9wUd6LZ4Nb9JosMAwDfvT2CJhWmDsiDb10s5z8TAz82bQ5+lk1benGQdF9yAY1umiJiUG5
nGw1FxbJ4uvqiNYLYyLK+1UWpcdO1eE+P7J3at13GYPD4a1k65OGXbPsBqCVNo786loC9U2CCnpN
dPA4i2+fd+zRb+vheF6qWJ2+jbOBjBOEpy0815WPiKzaq3wT8Ywb8O0ymEYiGhJM7aUwW/ML10b9
XYs1Kvo6Bqu9cdW+xvzFEeRVkuOTIDDTXLbv6OM7dhml7UVWUxm6ddEX4x7NFb85yYCY8HTXtdw4
KpavM3hR26w9ZHVmtZmXSxFuj7v3hh9ST6K3g2QWevbLK9nsDdOnzpYvuVMlvVc7mMPh0ZznbhiX
6Ua9sX7TOpZhnBViEB5iyw9aJJaN0fQ8XVAREXYWig1Sth3S7LlA2a7beNXr1cAFvqpIgaBY+634
bRNa+iDrF50qI/KMpAVoHyg1JtgNgLr2f1gO1WxgL+KPlczqYIR0nPFyvfSlkiKakZoT5u5t1x1U
P6YzdPu7LUpGtpAYSnAR0rAQA+RFemMNhjpVYcTDGQg1Zfhxa15Y2M7eDJAg9wm6H+e6UP+7veqV
V4o7pEArMbgWqIe3R2Xg/k2aSFYuo5Nof8D7B4VrdqX17HcjJeP7FwMSiBCgRZG4wqRBA/QJ9IEM
Y06Sv+LfbmQe07rmDC812bI8vfJkAj2BERbyBOBgFulFUKLVkZUo5M99rLP5tQoCm+E0KCXV0pbe
4DqwEW0YK5F1MwlZ5dsz7huVmozmvULT2fBGM5Sbh34yA3OjrfX/wetNuHkltTDMpJMhssPFPimC
GQcAp1DuISmX2i8h6GI8y3pmGzOFURpQ3TJLzyz8ZMO+1P7YkW5Le548n37k82DrodvZ46yEbmwb
dbdnGs+s29XCCRSxNyLya/1gSBENXxmZNfoLtbZtu34YpBqy0mhQtSezRAM9csc5HAcWTbop+RXH
mmVip97T8PyW1RhMnB2jjpvvNHhMbO3TrGZyc8Q5eu5S1w76vra9VtGDqXDL0rImvOj7ARCBWzcw
eiWXHpvVnYzEZlO6bdSTmrqVHU51sq/ipDKnPVmW3Pp3iZamEQJGSoPH387ufAgq3jRC/MCNfJb1
snNLdUglivCpisdPzNsyOXUlf2qq4U5t6qgOXZzIx/AhBScVol3OBtHl3ZS91jOVH2jxx6gMWv2/
GOOjMXRRaoJW8mFI6dvi4suuNlQ3pvOABZiEAHQY7QZwUR1sa7JEP/WcATO0bFeERjz9pHFBxwmh
RjUbJy80LKazp1qyq+FzZGZqlXkQZPvC3lVzh+fTqWnsyfdPbCpmKTtg55mR74cuR2f6AGo1Cj/q
AULj+Tkb1SB+NqtRdu4zxe566yGtMHfVPA2E86B6qoHVOobtFY7Kn7W2KXD8LpUCXz6fcXH3ZdSc
evoeyQ0QdM+KW/ybaKVUMl7hSC8jbYk7CVtMOSQkJpn8JUflTEcFe4zQ29nHdjLPXzObAmn0zDC1
lGE/62OQR4fJlKT0b5v70yDv7HpoyvtZnq1C9XxjUruDlWDf+cfPYzlHmphX8lQ5zohYeZmYTKfu
dKst/M94UGX6DjG0yfgpGkPJEz6nOXMfx5GQwvYKzQptmX3RIRiwU1sF6Qq/DbE7cXMnNIuCPR9I
mB3vAyvQ9Np1LHqRwSGMcKK0dox20mjwbJi8pvbtduhbBQhItMghs23AbFLKqos4qwZlyrimvjcx
pYq8IKkDOh1NVG8ldauwJyBOJHWmkClS0Rl8u1AuyfEUpXV939q9Q4+piownunHo6dSlsdVkX8K9
afoJgKEY8DFMcKAkv13NCi2Z+iOKHzo5GsPkvswnZJ9SOW7LPW7OqHDsIWZ21uBGEengKWio+KYL
0tcDriUTWtD9YzWgWaHua7MdJdWdY60MO880xsTMvKhIomJrOL7+FmD7aAWTgpIkrZqkw2xlNMnm
6AEnUH3wSmMK1KPRBTDTb3/0VYJNYcvkTnQKUOdgxPv27aid5CN25kgfejWpcOeV2tIfLM8SU7XU
C4x6qn+oYSLszG4vvCTUvXI5mV8LHCGTjVXRpAjA5CQ7/Qf4Skr6jdmLln4s+0wjj8mrTBt+EGub
1nC7sLKMFJUcO7PVXdXH6LKd+Y85GW4VO5NRenmh59ah0qLEb90uSyXtgItzNHSekqKsi5Bm1prx
L+DWjT3vpWmMZO3FSc0mqjbep3hfb64+iC9CR0AgFU0VWNHb90kgRjy0mOsPqR2G6V/umFqtd61a
lNF9Sf9U9TFtwpqQqDJHavwhbZxK2riAX7f0mx/BCIEWEHc9eD4qmcVHhdUMaCppjAfECfMs+T1Z
M24Pl95oSucR3T5Hk/ZdVbV9eqZwzIZTn8i4CXgq8o5FvyuGMQ0CtwyqzHgsEOeI63vG/5Gc3KXI
Bszx3xj3ur7dzUnEUMjNik6an4eircueg1XUtXWEjqZYT+1Q+2P/VAZOME5Hp5OCtPPqhH9+GQeT
8v2bZaAYtkUsWQUYNhdTYTo3IlFdzS6d2Cwb22yCD2U5IirplopWaz+lFuLhS2bT5txqEy+/On4r
6FSDOwS9I0DvixjTpXmORXgzffCbuIu+GVblx/b3TLLGsP4kqVmiHyqDBMz6WOkxhVHkNlFRVkcL
QqmFbIza5/r4QeoTxw/PSM42zeBhYjI20Q6SCVhm/JroTlWdl9LKtYp7VH6NOnmypGmIkau8fTSX
MQGuCeKEQhgUGAHQCBGc/pmDRmkOZXfO6ksR5YP1Xass/dSmVIX3uPdU5T6nZ/N8e8llvBNLUi2R
ocLJoJ+9ODZ90s0MQyOUVtF20xqP9Kkzc8/uEHZ/ur3U+um44MjsqSUQyVvNP2HEg8uMtOqSVXLI
VUqD5gRh3ar3dVmo5wyi/lZnb/10wCYh74mS4kqom3KOTtVTfjuBX2culrZq5XVtVf93+9GW4Dqh
4sHkEN4pCBBUgpb9ylGRyzBq5eYC8TeT7xrYJsMZjhIt7wmG2os+wLdynSgdnqjx0Z1UCjlAX26o
8Z9HX6/rD1XNgxzwDfU3ftyyeOS30doUP0+ISKw6HgH67amdye2lKtTK2cOptx/HnlRdH42uuJvL
Icq9SB5C+93bGXwKJAqaOVSwK84G3K3MgrtQXXx0V/y7soii5G7OZS29pHKiHGmkF8Xh9pdYbzIR
CCA1IE1G3rFEsaZ1HjHHLsNLViryH0ttnG9hLQ+PZZTFsqtmGLRvIKdWeQ6DM74+j0lj/IqrnOFD
f7A13z8bTDrVz2PYhD+NVKemsP0QHdowsdvZTX1FRro2RQDgjHGI/djg+C3fhZMyfjdyszaOqVlr
E0pgzNPcIdPjv7ffzDI2U2JxxjnvdBUF7Em8uX+CCxl/UmOhM17m0FLwUXCoCedC6Y+9XtBqu73Y
snkJLgjVWmxhMaNhUrVsHYQZ34emPSK/vlMXH3VUtKXRbU3GiAoqlWVTpa4aUP45HqhHI612/ORI
7zxNA/b53t4CcUdA2piW8HvWxENbnxLEWrD4q2wA5LqL8mMfY46U2OowutQVFJAbL2D5tkUDUyhL
gD8jkYX09vZtpwPIrNQgX8qrumWs182RY9eubke2k3n+ZKP6vLv9zq8sKbQfoC0RXNdQwUGrGGyX
CCsHxtSZoYfbK3RaL4kp2Hoi+gjXc2PvLz8ziEGEQcT98dqWWlYu89Tm+H06yUXTerk99Ko9Da6Z
0CH2kFgPJk+2GyO7n4Y8Vnax2oymp1pS9D45FMIblH/6jEKvimO4vMMwdKBTims7XOsqiJ96EIzh
Ey5ncuvgRMVTDxuPvQwy4O24w5j/cuzpzK9a8/BDosDKqqMKu+5olfmXuZytD1Cf/cOch/rd7Q+7
DOAsx4sGJU/lcSWrNHo9arSqrI95hPVoPRvtQy1F8oODBscpweF53zEb32jHm2KH/pvLilVp/CFZ
QlduzWDvpyQsm4xcadZrRiv1WJ7LbJrJ8hVzbyZz+jiHIcX/7OfNebbD+IlpxXShoV6704AvQgWU
6ZPaBn9aysSzngGsDrW8+aw6YX4M9Mj6WtEz26OAWr2kqN2d1F6O/gsaPT5abZR5Thp2v1RQjoVb
jMH4HA9VcZoDuf1i0Gg4NIC2jx32Z0+KkuZ/UwABdBvacfg4oa3/AVlx5z6NgPQcfDmpv44zpsNm
YQTfMUqmeBx8W/eYLxj7AvyZ5WYTyBi50/qntPKlvZ9arYctobGXYWBzP5Kt730Q8/8ZfRN/1Ga/
ffCnbrykvvUJxN74n6W11gYUcQExEJKe4CvR3wELAcZyBcmyJ8hX9Hnko1EPXxu8vP5gh0KPLs2d
yFXJIX5FqYLcVjGY9/FYYyuPbUD04mMmbbojna+TkwKKdp1JyY6lms3Rzmy1TDvc3qBvwwA/UzT4
+aFUzOQ/60s3ScfIj1T1KFlAmA4Dvn9fEsmp7zPy8GinWIn2PGdh+jiFts70LDQ3fsDbAylIzJxH
Mari+NOvXtZdZjgWDS2v+Q52uTS5iVL42qNcy9MInkufMdp1ZbOOoi0jwLcnU6wL5hcuICGX07KK
8k0AdclvfPXOsjrpRc405wHuAh0l/f84O6/luLFsTb/KibpHH3gzcbov4NLRipRE6QYhQ8Jjw7un
nw+pmuliskOcmpuqUCRJIIG9117mN1EjfFpuh6HpRPC3nvaGIdRBezI9ptqk1NqS3r8c5Grftyb6
SNZeSyxz7ySifca4t73W7I6pUtaIxZVrk3BkMelxFzlX37MmfvO1N3sKYhJjOoBkzEJf34EhTcvc
prWzt9JMC2ag8KMHnSHCWKBA68K08kfbrLL3ir3XBxwaKGhpgAjalKhQEGOQ9fqyfbbGhV5p0iEd
B8XiPMH9RZWaZjfi/ndAqsr+pKAKpLhJvST3fUJam9AxerJXVb2fx7r6btTGQIPJEkcMB+135u2X
i5DbQzEARCmUVHDKl8BdIOViHkcjPqprZ38wHWE+ZY2UScxMHAQG5WZy/t4UiieyER42TB9wAjAF
lw09YzAXxM30/NjqBj35auw7Ny/67vtUlt17jaML45Q/r0YwotNCA/GN/oZUKrD2DS0/1qlszizy
sUFCYKjXD1LizPtsxP2RYdScB5HTxIWrtEN0K+Wa0niJWVXvbb6LqLMl3Uz9STOBgVF1XU5yx1HR
pKof8hsTCsv4aIyOuScELv1+wmKpAJwy0SrJKxB+LvNybgismfX4+814uSYJAOQd2wxwk1N4U+PI
+TTXwmm7m0qU0ry46thM6ezJTW2mj52Sz+qP31/wdcfD5lvDMjjrH+KYwID1Yvebdg9gtLWbm0jS
VCRoUftXHlNtWOi1J5LV9WboSFKv3c14f4p+HzOpWL///h4u9z97b1MHAnuDHCl59UVyq4OtGGMn
nfdJrxVqFkZArD/hMaoxQLMwhGtONXo3fYq1JsnjO5n19gX/nZfwALgm3R5qSkBIgOTV11Ggo9QS
Yx3N+zxvu84rcwYzmJgmyTvh5uI6257aYBcUMdQyFHAXDzq3BjHgpL1eCX3B+kybmU3mdsVs7PcP
88116E4glI4cCyLeaBpfRDWzRGhxhXZ2NTA4s2/sakYA02W3Iwzp//5SF4uV9Ul/bntmJMr0fy8v
Za2qMBLVnK7WHl0Tdyr07qcRRcbsMtT6m4LaWElzSjCG5DYBi73FGcJUl6C3deLW1hbLfNBKeLq2
Z3dlIg4LW7R4T9PgYlmy/7SzvAj9X2a6byrcGEZKqllLcreOwsAbEKDH2ntNjIjL0wCapdUCJ0em
YnWneo3z90QcLuI/l6eE5MobMG+Tqbho/s4FI4sM9bi7Usw49BVUh3uQDkr/GBl6i1GDBNkTa6Lf
v9OLeMBVkQcj+eG9sojexAOnT2urz2X1bukV3KxcwE+xaEMnHWMNaTusd6UINxDTEGK/WcImt4sN
D/S9Vfz22cNkhW9lAG5mZV4GY3KySN0w5Hd9IdTN+82O7WC02mYE9bp2DEILPU8DNXbGYff7J3Cx
gbYnYDkgpUDV0TZ9cw7QMCnTHGjSXSwJefSZP8QE/6F7TwvhP3xF2qQbAnJDzb7po9U0zjuG184d
aYh45EcgNBaz2Y8uTeQ6aCPdgVVrpNbf4hxu+orAFAi1m74dSd9lIGrR9Vo1Mdl3IxwF2c2dqj51
8jAmO11oKDPUUq28E5MuAsWvSzK/oJnN92Q7vY6xfTLMiZI79t06SIrmxmmSKwerN6dwioT5Xgft
zYOldqdpunHdN+DXZTnNh2KUpq68Z9ZdtTdtXhiSCON17is8lYsxbe7lttSaaZc3eYMT7u/Xz5sd
RNNkQ7hsZnD/ASY58fSbCdnEOy3Wup2ErE3ilRqawmvObN2P4soYwr7RA6iT0ff/j2szikUWgm38
huJfdcYgIbXCtRVlPuhKpf90kL8jBZafrEq3PhVUMTt5zZd30LwXNAneLQ5ItOO3weyGCHvTNGkG
o6Y21D8UZdwejSG1AfdMmkVf3tA8S2hGCLcuOfRNhh1J5pjHcl2Tm0XYjCcyGZqj1IKNsOJ2fmc/
Xy6H853BQwLLTcODu3y9+MwMCYCuFsaHWI+WUM6N74Ucy9c9nLxbXKEkt2DAl76zCC6DNxelxmYs
IdMjlN/oc2RqPeIDohkfMqtJPsYTJuGMiPtDiq+3v0Sa8w5NRX/tQrgVMIwCGMGTvFNBvikdi26a
4YfG2Uc17TsMgvuR0/S2lAxnuaUSGqIfRiNV6T7DnMX0RVr3KBJkLFPJS7NZL4IIWQ8laNoZW7wp
ov/lO+08xDvTaY1uxzi3RQDEkKVcMt1KmSo5TIvIXt2snJUl0OWRtgkZ8ZD0vat2CfMKLOiU2EMG
1RR77O0T+WBMBfpg0P/l/lhnKUTgCYja8rBGkTVe4RpYHQcbjHFow6fR3NIRY5W6ZhyN6dWcNEmW
BQPIEMj8SZKKYChNpxj8WsnS4fn3G+l1xGKUTudh62+DHuMEonH1etGMSqeljqkNT0qc2H6eZdbP
Ncq0QxKL6r2z7vJaKIqRX9Bp3dqewPIuFmhWO7OQGsX4uapTtHwSGRmpBmbIbs0nbV2c/j2lrdeV
DoMMVstWZWxMGNjFl4Xv1ADuj8Ri/XTixdlBpYoCEBNCd+dJ759TS1huHdX9l16sWiDmrj/8/uG+
3hzYdW2BAgzrhudgvV62V4CwliWa+elz1MFnPvS2kdfhAIKi+zEPqLA8RlJpjZ//3kURydmwKsaW
TpC5XsJHiyqNbKUfk+8VLqupn09Nz/5vtNrYZUMmKm9YpPLvybqfwc5wH8ndEIL4DzI9a22hjZgZ
6zNw2JJLZHXbhTmD/ir4/be7fKUE4A1ZuUkjgJDhwH29XosMn8M+jdXnJkd6YV0BZNyrCpRmDwxk
M38j9lj4ryMgVd7KaNvoNzP17vT0+7u4XMmAFZg2M/0FgsKXvizkLMDHBQ2u5EUbsmi4daomr0JV
sjLtrlU0aui/eTnO9w2p74ApZyR42a4wSbotjE3z2E3lBul+aUBGay8DDzr069y9h4d88+14rpRV
SIkz5+BtXjxjSVOWsTFXiHZ4B+jYPS1JVt1O2jShPFBp3Rr+za9HZkhXbHPPprp6U17RWbXavJPa
2LUWu9CP4KsS49GQzAQt7sEZ3iPJXKDLQQci10/6SzJ9Bs5faip2cWs1cVujZj+lxrcWOpprK8Nj
TwE+6O1xaKR7DtPYN5vxAwLdf6vftV19q8C3nhxoFxz+LuqdajQ4YdCojF0zSbPFR8FzbVyQi6n0
2BmVBXdYMqb6nVj05qVS+RKL2DP0sN8qkvUoIC8r+VHimnKGc1IJpMe+6kFzxJ4TW/V7L/V1dbHx
dEiVsGmiuoOz/UZZF/iAmU2RHMFbdayxOpm5WjqfFg6k9svvl4/65lJkAYgBQSkkHyTab5//pbGL
gkNmYSkvkVUluSwxaonBspL5JEucP80lL8O4Ttle2XyzOkNq0QPqrewIFhab2qBtzGFYQkjFWd9e
NXjMOVOQzEXCs0JLqtY+geMt9d6dmIdasW8Y/dCYbm1ixBi0wDGqwV3rcZpnjGYXpdDwgIjWzPRp
cMfNTjjWLH/9/Vd+nXrzcLeamdkdFZxFn+USBNfhNtQn2sA3Th2lkosd6puyxbQFcoxUBhgTIVM+
GMZi3gAV7PrbYs5UkIu/v4vL4427APpCJ5vW8rZzL577pEubRlNVp64ebZJirpR2ZgoyuGPYUQd6
Uzu54mGJKtb6nVz34gFsmSZ9JvhLuN+QB14GYPA+HYaxqwzIWEuX6oe+2lbxYDOuNr6kdr/0N2o5
2oXjKRmZ5Fddrxftl9jDf/+Y/1f8LO5+tc66f/0P//4h6qVNEau4+Oe/br6N/XPzP9vv/N+fef0b
//qMNGr9/DP9dvlTr36JP/znhf1v/bdX/wiqPu2X++G5XT48d2hGni/ALW4/+f/64X89n//K41I/
//OPH2Ko+u2vxamo/vjzo8PPf/5h8pj/+69//s/Pbr6V/NqhfS6+VT8vf+H5W9f/8w/J/McGFqAA
wHuSZsJZHGJ6Pn+kyP9gZ5L0gW04z7pYSJVo++SffxjGP1gL0IBV8kJawjZ30Inh/JHyD8ZiBAcE
pNECAi3yx/+5tVcv598v67+qobwD4tV3//xDeZ04sE4ItsitnK+BGLZ+kXxusjmqAwfMq2ypeogX
+25O1gK5hHxAUFkzTsLpNHdNm8pT1KZ2bbNObyCYPcdlYYSrYhwna4l2sQTSPjbHzus0ktfYKafd
ux5jzusiZ7tZ1Dnp/YESYCzIiOx1RLOLUq5y8K1eNue3ZYmi1ZgAfUTf7TTKpbObh3zxp2y+m0CE
A5eB4W03nuQ4BTqrTf1l7O8jK9V9BIq/nr/XIA2qR1YlfOyP92ts3iGcmuwE/zcG2zcy0B1SpGin
bE503ylL08XKedhFzV6msXpibBM0DDL8eBLObjD3NnCTQ60qt45WyJ42p3UYSelLp8I6TUGJA/6f
JGatk9Jwf/LeFlTHQP+ekaTJD605DYzhWs1tzGt1FtlBsYv4lCZR4ulK+zluqtFTellc02p2Phit
5Oxh801e16tfnXxZdlqi3Y+SqR3oTrol3so3TRQ0eUya3yy12y1Mdo1Zjt1ibWwfhyGPgTNBfrA1
V2OcdQIOYJzMprxGMiZxo3RJPSm2ywMZjydwOaZRLuU0Erql+irP+XHsHSPIcL89Qk1ueFiJ/5fN
9OeK/esKVTVe6r8b9OeXvk2twYACywSYudX3fznG2jmxJCfnpStjp7j16Ezu0IjIb9K4O53/o9ZL
d8IJ+Bg1Zn0axuF2qrTIY0BmoDlgZvsokpkv5e2TnECx6vkq6JUlqIitt+m8qFfIo7kJLccrI5vf
OQzObdo3t8+JQK+cfjl2Ya9vHxpJkq9q1myHUHcQRbXCHc/SG1OFapIZXsWC3C1Z3qOMd991mbMD
V1yHlmTeiLLWqNEHt8iZvwPxLoJGFL0PSPqdru9/vEvm3KD6wIUwgbnIbUeoKQuqy403N+ud1FTX
pAqaG5kQOTQysMMsfwPwoB7zwUubeThUSmucsFkobvomv0m6pfeLuH/UremmKPTypEV6v//9Qngb
qjhTiZTbxgcjg6LR6yeJdoXdFHAePXtJlBCYzjdjKJET0uT8qrfUzMsVntfMloRxnIS51BSgwa4w
cc+D86NccpimdhLR8Sj6XdzcqxzOyPq279Ql/+lOQe8RVDf07dYHfH2nUET0ripS4eEi0u+1SpXd
gWDush+vbNBhvj3PP8zEnnxgxUldHqEHeas5trhIJPphjKedjm2Mm0pNimpRU6LWk0u3Y1a8h2+8
QO+zu5hsUGJs6ibQDrnl17c646SdIYZDdO/in1M3lB+rUccyRmXAyiOcnxDwr3xdLZxdRk/pexet
HeQmvQ/0LU7BOZDCFrKLlqPUlbVeUlbasWplwwXS8zkenOKdFMd4Ew+YDDAsRm6CQozpyJYD/SUe
WEUaUwrPgIp166WZau1jlFwbynCDNLsv4sGvlvEJQeHiExY8xLgufxHLbBOiZazIFnR4UGvy6hHk
ZmWbz8ravhjauHKWMVUwXa0fbnVgvecVPqlbkB+dwUs6J3OzPiqhf9K7HdCWv0mrSg8TO36Ui2on
R3R78Vq23a5WI3/Fw83VoqK7LZPyrsjJpGHDf1xnW7938sm4A5adGkLbK0N0VOwXZKmGD13CVNtA
C/mUqEnlFt4s5e91Ji9AQOc3jp8TGcRWjJCQXMRTIfp81Zqx8vSlanYFWhAneHvQ+beDXp54qSur
YHB0N0XQc1/itgwzCrdXPS73sjE4LlpTTqCHXSst7wxJL3Raft0cGTzJJ52ETUvr9cvVpBZRGrwV
PVExkOAMLg56ArK5U25HRERDuprIN8tqaC9W6a1AiY6qmffXS969J8Cnvi4Nt3uhDt6kTWQA5kio
banTXxaaac06ziAyyLEBQFdTtuntquYLngrOp/O/+kFWT9Kc7c16WW56VUk8yZA/bVxhai0WSGkU
L9OSRX4WFdq+0IsUeFrjuPLS1qETScMptqdDnLa2P9AnC6dG2utVnbyzZdgVr2uS7bugTMYJCo2T
zQOc8/V3MWKU9MwMFdgBw+wQC7bqyi6M46LLBzXBZig1JCdMVxPEV6/u1kg2TioNfd8cSnfeNoHW
r0+QSfogEQPT68nIvUYe6nCMhOq3cPAaXWCz1p6qYWiOQHiYKSn13VSXB2ZYrl076mkUo3monYZm
35Z3FT3nXFrnSyjlcX/otsxDS9OPhp33nIj6j7jMrrKpsL5MxbglU1XQmN+6NkrZbCB9kzn+ri5a
6imxddCd8QNUR/tWh0kYFiL7VuvJj3FVi71qV2Q4yXClNxXWyELTDmnepzddRlToooGxG3pKnoFU
big1i5davXUd2WV4zsRMS6q/CKf6ko0iCRobPwJYzA/NbHVeURqD2xpBZFFxOfVknBZpSG9syxvz
VL2WctvVi+gaOR4jRCqq9qe0nAOFlpHfivzhnKBOS5ze4C57C3jP3Cki/Zwsnb53UuUzBt9SiAUg
xHNHkn89oHQtdzhPiOvcUfaqVJUe2ntXSPDO4VhUNnLqpbiZqvwb1NA6lGrpVh9L16qyaW8Aq9k5
pXWv2YvhW07zg++QHNZ13jkyjgFelCcfy756KpVJuMxXy935FdumwPHBtD2LNpybiOr7+VVNk3kN
DRFkPNnhUoMaLZwFekz1Xdel+U7grrDrp8Fy46rjuiY609lqPFL9D6dolgPTmALkA4xTmTKh2g6T
WSWNyKMGumgpj27t9CMOAgo4QMcqfLHmrW9XgG8ytd1b8dS5liEyz1b480myMvOYxi48x/qsWR7k
Xhl9hGg/pWq6Bk3aKD4MhQCdPme3RJb2MKzzlYULVYd1EyzTHcbyhVsCYQ2csY9wdB2dYG5BAeU8
SRh0oWWn6U2EbGOY42rjtskiXcd0IzxooqnXdF3t1XNzcJZICusyM0KltffAMIBr2zMvoxt28ywo
SOoufppeaKnEnszO2E1b8TLKmZvoSekzwpNDa4pOekN3pTXXxItsI+G0WuodE2P9oBdT6ieRxrNt
flijrg3eJB1lE0ZpZyg/zlkkpl4BsU3z627I/LiaaNSETSkqHC5qbma1vyudaUHG5slHYHsewMiE
CXOIE23r4/nNLzm+0ZGx6+zpGnEC4ZLxKPu0iNnQFJUnw2JD0RFNQhuRzv25hJQSaa/GpbGb7OWz
2ozyIV+V27aYsWqJnJ/jWC6uKYaGx5eZQZ5Qoy1aNYaD+dTr5UdRt85OA/CmZIt1m7tDmipXGQ7c
u/PTr/XSX+HBuKvRtrtOa6MHuxHf8nW8EWasu7C7MRcW+HE5dasGNiZqAXIH+3i1tCMUMg3ZczZ8
1Uq+iqeCViufmB6lv5KZeq0eHTQfgmjRChcEFju86rqdFkdh1unuCrHpONniBNinvp3joMyGzwio
v1A7XGWghsN4dpDjsINOEBLtyDB9o47JQrsE5P5WYEuzCQ2auYsnFgJfrquf1DlJbouDkWRlmCfp
zXmbhpqB2hzUsMmPZMuC9OFM3jgZ68n5AYHP7ec0O6TqqgdxNC1uL/xz8gufyDgNMmyIIREwmhfx
gPND0FSl9mHp7Bu0Rue7oitnzDiwOcdjog6Ttsl3Tj+5bVF+Pz/+cyRbIzMcRaN8sOpIZqdFd4zb
hnBGBADyiSm4B2TSXNQUp+sxFVPmnXOHrBiC8yIynejKqbs6/LWZFbGWN12d+ikD2YOBuVKV7CZR
GvvzSmu3elaZfkXnhn1PW80OsLT/2jVtd5txtPZbbdTFJfzfhVGVkzq7SOT6oYEGAf3U0zpL8rcT
F0IlVZO6HLDNyH3L5PCmiMT7weoZ5WkIBzCpNKMUwfEiqY5NQ1Mw18coNNa88qhubh0OQa+wtSJk
ei/55y2SwlDFHcw0vSZV99JIvX/eSMiL7xNNL4NBT3ZWO1tebUnHBYm7YjFO6aSAkVbaNGjzdgnO
v0bxobvOKKxdp4xrYMdDKLpwiTPiylDoBzstXpZMCfR8ynfUUufz93ximvWsekBCXXtxSl9f5+qY
2nQ8LKTpJOauRaJkPsq5bjRnUTjZhvDRgHtw2nX98zUM8wcnq8fTHDHgjVnmEBGLIO3i8dHu2/Kh
XH5kVRcwHcw+pcb6iEy7fTRyfaDj5qhe3Cn6Ka5NILLS1VBm1l6aS6pSFAddULvlKZqSLgBrN7m1
fteuxXhYbXG15MiOZuknKDrO9Qh3xmuMSL23nnS1L1CDIvFUxkl2lbg0Pdi1IpRkxbdgJXhKJKIj
GWu3syooP47V8P6Kfr6Dg/stTgqZpAlJOydb5+t0rvSDImjS0NT+kcr1FJpsGzVtQzNZEfwEOOaf
Yy10gdhb+2p0ub1oDyt73xbRHPZokHpGMVIAnV/VqM1+mSgizJsq2mXwimyFmBiD0NmXDoF9nhSk
IuqpDHTIDYdi20JWqe7nZLbDxgJWnyp8U3PW/bkGOdWtK+lMXpMGDTsJUsFnw+IlT00K4baNrzMZ
gLtkR3Bxd4WjfpMY7MEHKF40SAYLQhh5JY9BtTUGzhX6eUUYbOC2LYornhDJjNMdMlPOj3ZceZnQ
qELNMfP60kI5ThuWwwCrycMS/UfKeD0cRmsN1iEdD1m9PBUltdFqr7dLiuvO+a+fmwAC6QylRdsk
x7HnpNaz2MmTssttu6FciOdAlhYrwEm4DqxV/iIsa9zrUb7X1hklj2HuP0Q5ahD2QlehdkwXcJsI
dKLzzrAP8PMzT0mI1+dzEkm29DRG0UMxG4em6tQr3UAbzs6mQ51nycPazG7R5cKtkG09oG7wVZ6G
2VXz/PNQkJIWHdl1blaTl6j0ItFkuDciJQl7kLvgxgpfAkwPnxhE/WqsgaOL3lPtWCImtoepz7Qw
r1LbHdQqvzUUb4ofEIHQDjz9hnBnfjof2ZLyTXUmx6O5G650FzhQm8qfUI3whnhNQ2VB5/+ca5y3
b47fZqCny17N5tk3E+XDrypU6ybfkNcCoJeT3Bi1KgeWBsUhi9OdhiyYL1Vb9myyy8cK5WhsTNaQ
aqU5CGlqbwHbnBiDeniI3IqVgw2mnPAFsMxfx2USTUZox/PoAjmRrn/F7WZNXoSDA4ikWI1b9dbo
OcuC1MmWz4NriXbONNy0HdGSgkI7bDH1XPsbifOiJaN0jc8EjcxsDH61WBkgQXBRENhx6tE1zPS+
xw22omVwTsYA3H0GdUIe6AwnbEAoGrTqahZV0I0pMhnRSLUcTXfnHFDruhaWv5Z758PJWMZAtQdl
B7/6oDGCCns1MPV24zTfRYVcXp9vccQ2iPLKdTgbbreGay7ESY0s1FC6DsORvmsOM2izLc/qssgJ
nUwR3qzoB1Ll/nFa7lX6oTe2iW3hZvG6BZJz9+C83EU7GP6wxgE1K52kKbmaLFh/CWkUdh7tTbWm
19F2ZPRDfFvWnXUtfzwnNoZI8yNAxp+yg8gZQu53Fv3GgzE0jNBmc2HRL04Yl6rwChFrwdC112O9
fpLQnD2sZYqS0HiMIwkAil6EFesBFp6xXNc2SsqVUtXh+QU02eI2o1X6ipxrfqkgRduZSRxg9bo/
L8GpbTitFrHrInnwk6qhUU3zuR91etEKbHqXPjSbwChsb+SlHKYOt91G064Bbu2jrhDXSpP8qFfA
K56I0yoc6Wq41lxUT/pq3NKFfVzGFmXZJvo4R+m1suiP+hx9lWIrCQXdE8UrRTK6MaCrD60zjnu1
GwRJJIawtOgiWauvMXG87Y2FnRTzyiYa9czZnSzQ7d4K+okpuPlVheLlDnUV3xr2Y9NUikvhsVPN
hV5q07wYeRL7FfMYJHrXvayNvWvgE+hCoR28SLU8RW5/iK403NWsD1Q/nTshWxxWjD2WcrVCbRjb
sE0R/EMHxx381pjUIENTwdOUL0Nv0ugX+eDHzqCcpKr1jKzWgrRRYzfTqtqPIYXnVI7e+VcKRfZR
Flkfij71VmVNDzIge9eW589Yw3Q+/hZPYlV0JML1LFixvFMBuXbj4KPK8GxQGS00F9hoD1Wnjy7D
zdmVje9GQ1rZRIvpjqvjpUgOBLnZoLRjmgO2a83nJKqS47iN8csI+Zna0nZkewUma+3R7iSmJ9mV
mj4L7VRUy+J1Kr8spSYubHuryOzQpkyM0yaiHkPvpnHwI8YSAFu2KQmQOf0K+O9Fn8fulA4I4eTC
CNkTjr+kauG2ynY+A1HZswz2aqVIRH+RhVDTToBtC2+BR4JdRx30ce4nenxVqpJ2tRQm7TvK9FqJ
ck8YC0ORpoXMt6ors0pv6vMPNC5eMiFSV1vgBTS0fgPJTP2aYopJve1lphkxolG+2ehQo1FBZqWP
0nGtnS9JtpDPpenita2xn7SWVdemYZ1r2NFNJKzaNJzMytY8YNXmQKFe2VXv6ln3JZcnf54rybNn
aPaak34BvfbJ2kY7lFYRSQs9/0NfldYOLpkriwTN7Sh3OCip+XvL8WFJ6x6GlJ+bctmh27fsV9zT
42L6nqZ3ejtqJJmN4lo6axT9hHmvQdjePq6Qd983Qj6ZMKx9XPGaO62FDDKLF6rd/BSRoaMyeGsW
vRH0cvqcNJKLsZHjDZgbuLOcZt5cAiLGQQu0ShsUaDK5pbJ8lUanINGd3dxAOUEzs9i3URIrd9yw
P6LTCS3huhhpQdr1Dn/N6kDHkGI+/oyml7dkDACELm+Ol5Vr9BQa+ofV8Ax9wLEurY/p9ILg1c5s
2/sxS72SxMFFOUX3tSg/JddxlF0piiRf0f58MJ3qw+IckpUoMZTrizVvQXuIZpAYxoPlQIOv8uIw
2LyYJh8OWdMHuZX87BvZ3Bs0iVSlXV02i+PqwLXdVna+T6D1m05uPGu0P9eKtJPjLDCKL4ZR08yr
nG9DEX2KtYGulR0dNokMr8itA7nSR7MnDAMeepRt9Q47oruozO5JMK9TEX9fHH3a2ZNzbIbc6+V6
8RtlasKuMGYfaGYIa7XzhqjSXTGAjDQq49OsZHlIgj9alE1zXtxGSf3C0X2bo0/BOWcgrqt0lYtb
+7M+8K7KnI7rSo8pEffJmkSukB0pLGYUD50x8s1cNj63avepd8RmpNB4otAjvywhuMKWw/A2pm+c
Tg1SQyT3ldp8Uw1hBnS1TZ9j46Gs6t7L20kKdHJUgjlZWaLbn+D97CGE+rkEespk5WSRvbOb5KqN
8hfdyTD+yJSHNktCYjAoXnO8Fov9c4BR5kU9lZk9Vi9xrjruouVIzxhd6/XqMLisZqRyIpUeoyw9
MG07ZngrnjYwrtfXHQzutr2ZNBUqbmGiS0M2A2rOCAxApjupOxVrafm93qGilj9h2YSLkahJ13GX
dDLShFIsn5cZprA+FH696ua+riqvmhX02HU6iy/tFsrsCdgmslye0w/ihrdNS5bilRRFySoXmZ0w
w5pqPpeKdR6AFayP5XTM6ES4UW/LvlauPtTMj0zk56BvUhpGWAiKvqjdBAnXCnAoSWnNC1zrJ3PQ
hz3p+4uqPqhqkxEgTTWQs52w2q+Iox2d1KzBgzcHzBcZNVAre9UilrDX512VT2Ooxfrqthil56p1
TFXi7GDZT+mYyAxb06CuVs9plUOnaXfkG5M3I1ThkkgeHSspfGvRrukzB5paySQlyxQwGe/8umDG
LZo7eyDi96Xdehbyd546c+C3veXpHV0AS6te9LG/reywr+nVoIQDcFHx24CX6KflIO2LOXeJ0dND
Ycm56yCI7dd0DTvMpqnB8fEUs4BUTN9xUwUM176NKaCalNPL2I3GQBh01kPsRND6x/F7Jk+TiyvH
cZwYLpT9B/rYN7XW740uz1nxlNy5iZRJjCklinRPKns1j1VxhNZd7QFg76X6Hh7nuleq6gVVQF8s
9bclqx/bPn3JnNLwM4y+j0gVph54jNxtwC96MUQB1ywMqBb6M53N9F4AB/YyOGcmvbJ0r9fZcciP
9PoYF2lS4+Kl+g0LSzw9hPpBTqXSs/sX0AVf+wkRhlFpew/yg1chhx6UDjYTm7nraRqa5ThXHx28
Ek5RcosLX+3RJ16DuUuCTiq+rn0JfKrXVt+MZvTI5n5XKcPsswVQisvhv6CzSviAeCsvywnWgruA
AkCGcKLYNqZ7zsrYR5fhU4ellTuaI4lUaRwbFD1JhokuOvPy5X8zdybLcWNZmn6Vst4jDfOwLAfg
szsnUaK4gVGihBkX8wXw9P0BTOvsSqte1K43kRGKkJKkA/ee849xf61dNfITh6/ackHRJQtyvGBD
m//I5U1RG/dkqe4L0QcLOoDQkpbCO8ro3pcEbOlJcRkAByRCgX1eqJZfX5zZHq9l7TFBxsNNMRlr
7Eo3dxmVDDbnH5RHsaOPmwO0X66mG51RoffBnGezv8Qm1k6zKhjZltCxi5ofmO5rCjlfUtacorhR
d6237CfDfkKtb4/Hthp/5Un/J9bNp7kadb8R7o9hYYWQ5vgh7Etlc76JdLChskrjiKVRIIsNpjZW
927tduwoNuQWxpfS3eUPQhj13VMkVdVzkYR2F1XYFlIcR89CixZeCYAIGjzyHcEkaZhpVhFYDwm3
P/xxwlEVqd4NsftutpJkn9EFsYXQ7SaEduc6aT8H+if3AMWPZVNPF4TZT06S0h7RFq+5VJ5zqqt2
dWP+HdAm7aI8vmAwLXbCWT4Ymx6iTC/CyW1+UJ9e+WXW28E8ij+ts0ozhaqGUiLiMGffGSTDi1Ig
Zh4dDThE2qcicfRAtupHNkQLXvrm5i6+oltBW3DYZQJ4pMybj9o9RdpAGkHvcHbHaqDGedgbH3Fd
DrvexXa5qGMKMhzhhO/d7ggzfUQ7/Jue5hcz6RlnIuahGBCgiy0OK85rJ+6+jx0wX/KSTc3ZZADb
uWkdsP+3O/4ksUsSzdxR3MWpJcYuaBtD3bGkaz7p0UEOmzDnjKxRmY/nwS4fpiIj15MXoZyzn4j/
T3UT+02SxE+29wgn86olBEqIlKG4Lmzf0Zd25w450zOG+SBXoynIGrs9aK40iJ5rnW8EkVpnQQju
rlv/ERZcuSdu87T9S9hP76XPrkbXdCMCoerkFMnyuP2XraB6q8fr6Jf6MvmUVZuP3fqXNh/nnSfM
FuuyZzySvGk+ygy6rdG6cJrkdNKLwvlWyUQGdFDKNGVUzBBWibniHlpX7VEtOOI854awcN94jd+6
2XDmcJa+GBd3b+erTiSKomMHXugvtNjIpSgPo7tPs9g86XP9ljiVt+eoGlgC4ybMSJDj/lXnXVbb
/rbVD6R75GUtH6LBcnZdZYDfGzWPxFSVJy1/I/UiLJlKHr1RliTvzXJvrkx2Zbj7L+IbEvmgk61L
Lwa35tKeymxai1lFc8gVFXV91xCEEaFz4FrKF+RHc2OWO0GSdDiuy2i+eH2o8ktfaqfyg5yJ7MCI
m7PCLONBNobca2sRqgEdk/NDLOwedYqcEljf3tnD9yGstHPzuJR/+rZvX7mYNu3Zuv6XE2bXPKKP
0qtRMLmlXVHYsvwcM75roDm2tA/WKDIJgc1AHySSDDHRuDdZe2OOp4Mby3DEGHr2us+4peu8dp3+
vkwxE3wynxbCcPyqYcirVm/KUU9d62TLBOB5jP4susGNMbRdGPcM4mLgeDRzrbomCppYR4nKc2fz
5RMpk+C8mJtHvSXeSU3sbjfPz21huYfYQ4VX9P0rw1s6NkpoSF1HdpM9VMWcfnenHywEMGBmukBk
ZbdKiM+2YOn3ivZNcQf5ZPQ82xusRCY/Gfrx9zy125s560agpvo5XvTXOu+9e90kDTaf7A9F5FOg
FBH7lDM452X64UbA3BtqQvAOib1JrAKVw9AkkReHVTLcNhye8GEN4DVxThsesaE+FQ0lOyfKpoNp
Nk2ASK4MkOPeRWewXlrpKU5MCMAV0dbKjkdYj7SHLi9Z1OfONxutPNa0zPFVyPrrsY0Tdgdp5kdN
Ktm+omCLONe3bPDab33u3NkjndvCJc4wmjJP7738KObSCAovxofXQLYtRs2VEP31gNYvFdRhDM8d
xWHSxvONuhSeAmUs9qPd9/sEFd+10Nn/YzlfGcmTcx1PQbE+zBBz02Ou929prn2LbLcjj2lejqnp
/gX63i/tlF82oq42oBUKNAONXmV7JiTuyRUCdUdeT2NmvEGn94mqyTi1TOaISaDEs15AHOTc6JHn
nIoUlLoYhiQQBNAeZIKc1yl3vZEMgTZ0XEcqMMb2XTM37xoXVlDOcxGK2s7C3lvcnVUT4wC+FdSW
O/DTW9boynpvZdnCf5CzCqbFDOoAmkEccCP8Lh2vX0JFAfR6cBJv15iRe9yehFrG3yMSSM8tTGmf
Ds8Mkd6xXxl9j5/HWakIapQaZBYBPr5hdfoeLHYKuoVRYO5mLXQ5cP2hakWQCrvws5KCtnYAvVSs
io9gbndRUTDZ1OS2pjM8r4Frkdsbfh1xAcqJmpU9awkKyJ0/vaY+Eg070rxUAp7alQnmtz7iA9fQ
qrUyPVrT49zbtxEllPky7V21/0FhTQ2bkLBbJOqTCdd8KgZ99s26eSTH1LqQ03M38Xq4i/ROvack
q4kRvmBMq3Y35vbzCovqSZudkhywe9BV55B2xl/iudyDPQ3zMe35RpIo29eUIV2Rq/50ltm5ax5B
zNpbSorIw0y6+66jY+ZLXAUO1VCdRRdzuWLYUZxaB0/UFgYQMz1UQjva5CidBZnbO9alYzSLet8o
XKIZe/+jldrjvc4CmGROXy/P9plJ0hLH7WpE2tU0ItMEi1gqMp+cSp923YrxOu8JVO1F6CI5C9e5
tg1iqBzVTy9tk+O8OlurvtLpjIzJIUCASA0WcZWXPj0prlteWO15PDz3IUrFOc2S8mFY6jCzyiEc
jdIK585+0SVgqUtQYmfb8a6xFVz87ef20AxTJfw2bl7B7n/EY/ndk6MTfL0JreceMCQ3YdvGhl8n
9dkcnHuStqi8mnuVvHSFZ6waix9ma9XnYT1DyCaNdwaC2+MECOA3hvnDcImat5S52WtVX+97Ywhm
d0Kilpn/xMS9joE0rackTEouW9s0GUxM2EtBWG3QW790eO2LZ8dHNSq7UwE5WeSmx+rGzs3ybdH9
V1i7uHRu1tylBCBHv6g94elb6fUqR/ygD138YNTLU2LrHxqz793R0uFcRcnw9SEBmmoHQkY0X4MK
qVa20lyyb1o/Vje7aj+NLj2mbvFTEsx6ILfoBVNBczJma9njwdT9tnCdoDP1+DHtxScZWZtUYV4K
RAQIfa5u0u7acZFHZ+pNcsWVPxkW/+Pi6k/oTGbXAJ9MJZoReiRiCTiAF2jaY+q1dnM6OLftW4lN
Fy81E0xMENB+bVAI9abR/XzO7CPZaNbRavu3gnftCaNGODdVG1YD0mOCr0+uAZk/zuZtwtd0cRT3
Q1T20/YUoN+yLllevunC+iaZ5xv8/fcoL3/Fo8zDvD8La5Dgns3vsjVtf8wqir09SOwJgR+Om289
nxA/zZH8fcdEajMk4RAhwJARKuc0USlPRTMvCBQi0gnnbv7aj9G1MhABNW4f4mnLL7p33s6gnmI7
1HvLHFhEuwY07Hk7PZ3+LDL/W9uJ4Tcorhi6oZ0TpBkhJBXh9OsEt11oZd23IezQqSibh20oEfi4
ThaldbtB0HWgx4irSx25oVtW/dHrYcVczg11FV61aXRTvflvLKP4J+Xw4SZF3Aal7Zjfrot6aP5q
rjs+yhmqhDT9UbjRU2lqZB5OvDVKRnTBMFiXHA8ZoBfYbNn1IQFhfKFLlAZWlDHeF7EVugOxa0Ut
3gi+LRmqTZ/UGC+sreTnYFfbzzfrJefvOAXbZ1USb3JMhvhk1q6EEy6ftuNqWaUsRLIFVU/lIdTH
APgBq19Z5SmGOtmNVkO3jZ792O6RLwH96gt/19JUOSv58nNBoMBAp3CCroOBY7k1GLs0HypP/+mR
FmeRA3nE01TtxjZVjlHrXcH243OmzOlOqYR6iMbkMx3UXZsO+pVD5h7Vbn4fbO+PayunMTO/KbpE
vUCCc+Xn9Zpm1uB2UuPBgwU0MQmsB6bTR9BQLSeuNAc4ZiYzMxrn72nOibuJSzfVnqUqz4mndf4E
KnOQxTw9DHiUY54y7mYerLFiBGV3zoAjgih6L5Toz8ZPDitpX8v2c0otX0oX3ENpr3E9pPvUsR9H
jZ/Bl2qIgUJoLU6xrgJax9Tp92M7B0alyBOpr3cvTrp9oSijz3aP5nQ9cLhj4oNDSLSQP/S5M9CO
6fgB2ibgRK4ZnmH/K6I1Lsi0oQBXMXc/9DAeIwVLfT4r4fYhDFSnh9IzX2WMADKTbShrvfJjuzts
/369AsXvro4BwAZT97fP1WY02bdOlIaoP2SgGEVy1+Ulzy5ZrK+2CYJDStxobGxJuFH5xcCYk6X2
gzk55z5GmGtQP7I3luxh+xNjxFCHSufBGiLQmRSSRzRUuS44T452Nyf7UmETRz8xibxkb0qUINFq
k3mTmwAQDFqUJxK8qbgTqnSQS6OcUXHc0Zm/GnHhHWOhPFLVoAexlTPeoYozZZEctg/anrL+6kxQ
M9R66MzA9VFvZuFruuEAZLWnXOhjmMlRYchEA8mDsG1Z2+jNZ4NvUYoPyxUy8PqpANltUFhaDJAN
FhMm4R75h/cmRPky4Lm4Vw4ytKabiktOE4FP7A0YMK8ptsE4KKym85EEtvvaEvc+Msyg4ce4WTeW
htGTMhDfLhrnonAW34uMJ5G1rN7L0junVDf4LcBfsH16wiBrJCsJEgbdL4JNem4uLzPoxmPFFzq4
bXrCop0G0dQAplt5FmxjZOzDBWn+OM/KPR+Tc0ofl5r20DTrq1MpVoNQBtVivcDliOVzE99LlJ6h
MNNrx5HJ9EmZz041h2i//VS1ohA7ZRofHNSlueL6qoPCzl1MlZjxEomFZs5ny6wxJkXaESnFU8ft
edbr+kc2mlTdNu9JOt00c8y/rlxe7yRgr7NChGClTx5RszPp1IGWeW9am7CT9T3x2BWVZvqnciYr
AHGtGSKXwYvcOfni5abyteIQgKb7GR5glL3yYduC46E6NGvzUN1417WC/MHNnqzcEr7T1wC2XucF
Hdjo9kbOoudNcuiNsKLbdmOSYqBk9mE7zeOsHdjPve5ctm56iKbyYjYJSKBXvWzb6cQFBsIYoROS
buQbhfiQCt/Al5BWC1Qj7y/bybXdI3NtWwdVwFIz0/J/vDgn6n5ZrZLFC4vqA9zYIEtQztwRYOwG
tRe6HqeIhAa5346DTZzL8XVQGzU0NWsKm9H67cZ1OCrDqclSx5/6qD8O5gyxIKS5Aw83UWl0clcl
8m1ZuoGLpnJZmg/TPIkTEbMWnhyI8KRE+5TRcYLGzp1DGuGhGOkfD1hSf1g0sx0Ul824tRHj8qwb
Bzkm98xonrYnWa3FURd8VcBYz+lSEwC+aiJJ69mpTov4tb18EdsKGPygD7fND7V9CCZkK7h16AlH
v6ChinbkebOz84qhIlRCvS29XesW9kExQNqcqD6NY/LsNOO9pN6OjAy4SDed3jUtoZlgFSwjxdaf
48gNnZ7AQt1IUMcV3gUZ7L3unejrbC1URQn7Wn/ajpfMyXt/dh3Fn3uonyQreOcrpKSteFepgTkq
nWrcyiIL6lXgYhXi01lVvWZKJoY16G5YxYk4qwa8UGXImzefjBGoelWcF+vE7Kxb+/am2uTJ+YMJ
0uc4HcZqfLqMtWgTm3XbFKuYrW3SI/oIfTel03cvRnpfDAyaWT/lKEcYR+ZKfhaiQTBpgfMRHYHy
0Z4PRT6Vf8Hlrcv2d9XsPcJDckh6jL9RV/2x6H+QBtweZBgRkvovsX43nVu/Jlk/01BIyZxg42F0
dIKh7z62V8xeh+71XlkQq6fS+CAQU7m1Alp4s/C5aNwu6iMzMcLhRtTHKsNGQ1WDEtD5RECvm8+X
OdJ8UtLGM8DxW0sadWfFf9Dnwv1O/KlmKa4l0uXAaPUgESxnpBL5yhi32KHdfS2037GiouweYHe2
G38BT9hNLka/dAYQVaTCsqpUtyly2osx9dlO1cYiIEziCbntt1waULiTmP0SGQxyXQQ+fVs8Lnn2
GxKmuIumjfaipMWUlrhD5dWvLW/snuYcDypeC3LbOJu9Uoe5q2VHlRWVlGvtd2ZnAEbooJn4nJye
I5c02hxnoq1k1l1GHuIrEytnbv+tUCN1sSzCzi64zUUE5rzKv1dF5tehYanjseym1rcj7c0soGyA
8+xAd6C8uiHRAgk4zr4INpZM8FKlqnl+vPRwjDz+yHyiVRY37SRgazC2OceEZ4DsrLqs1Ye1CjTd
qd13IzREkufyOCZB3tgiKLb3tS8R40eFG4zm73KKvAdF7wFjUKT2g7YbB4Rw9VS6B3Bb268G9rOv
dVG0/xw0ai/9JNTGfBTZOxKQaTcmeX20qs8mGRzmtqTwOxEDpZRD4C1d/zT3y0+FGvQw80CkdEf3
LRoYX3ozIDjeDba5jNKiPSGEHg5yGBrPrmCTtPK5SHrVH4ye/gezePckjo1FjV5M3fL7thG3YSCO
Ji85hoYs2UlUoCDp9aEv7TYcNHk1ptk9L8381tEMdGMkyX2UeqJJXswzZin3VGq5tmNcRccms32H
hPxSzrZP1lwfGDpoK62Cu4Yaw2OLa7yZ86c5waFTOE+zZkXI88fxQH7Ms86BfO9KvgktpZmbD0/J
4omNEuEM6GN3EFnP1ow0VY8aNml4VQLVet9gWjxn53rossDDDsghxMHK6UrbSUgewGlIrPgRr6dt
3ap6aU4NSrSdmyneTjNQFVhO8qCRNnT+kvtumn/kVAgPx0n1TlYTpWdihU+KiXwxNT5BHunh4Qpl
Y4VigbNCDjh76yHDpDbl1G92To+kSJ/PKj/GQyY09xyhrjnbqe0reCDPDTkqV90TOHKYcHpjelGj
Xn3gx1nDzOnNXkfGsYO0x9cxuu9EHRSnZOKK5boIhjx1b4Pg0nan+Bwtya3viAJQuj4OU7siBy0T
IQS8xHOwmt/WIaqt2u5ssYv7dq9gd1u35cT6IGrEvjWA0fuOLOvZk6iyqzILtt/jgVqc2hiB8PbU
TMOR8Hrr0pTO+xdA1kWfblQfUoRKl20cpk2JSH8U6m6LrmKRZYS2p0HKlEDWRnX86UWPCAXL0yYh
rNxYXopxSa/NFD3lZBQfauJUj4UWvdGvhlsCgZCnR780tcboNWvH2bH+UqpjXLZtc1r0BwoznMdS
afatOuCxoMEWx0n80H8nHrd53J4io/NQVqqCub1Hv+nQn3UunBoTD2Bl9R1z7TtSCedlzEFOprGk
Otjsjinxmqep/qOIi6zGFA18Xp4EMKNJqJ7vmCbyTHRp+zbtLcAOzwr49NtqHs4TcmahTAYaIRF+
Pa9tCSNsZDfZRSCosf45rEbndhRv5Wg0AYIPPRiG7LCkIruIXH/C/MMWgeBpO4toUw5UJzb3hlc3
/qib7qFg+mJsjdAT7jYx9zapDjiBj0UWv3Zmg4VLz+/bDzoZhgivyPjTy6l6Ka20ucoh9rPVdEqZ
onepGVF8JUpfRGM/2KCkrgmdYilIhFYcMp2s9gBj9LJZe1OcQ17PMotu/7BB16pm78jLObmiB8+1
lcnf5rkqRfmLIhZgcMOTPKQKkEmHlGAGcORiucQWfK2W11+mxL5ZMvaBGeY+sYezUUASqB1cQlFz
qqpIwhUzw8ShzaeVKTFq1BEWLu5TZKE8247Y7dvNe/U8wQ+GMwWKR7I5Q+ReeYDBYDqSuljegP2+
N4rn8yHJG+pPiSKB/o2lNLJ71dWvSwEvHw1Hky/3jFLoRzKtIz07VNhHcfKgG592OernVBS/ZbHk
6LKgKSLtF2q25usjL50s27fSgBSiV/FaqZIiwTIPFNC4cBg+9BK5/Dbe5YOGIkJL+j0ayhnzkhff
rFicZ+lVVxs7qb90yRV7oQv3USNWWdSHqHu2BD87fcUEEeK9pxpmOGDsUfRUELtt5W+7CV5FX7iW
cqHAZ4+MH0JqhaIjdJF+gbDtOFLey73iY4L4uR0u/Xq+Av0O/HqMEHpdNUT+lsyJuPO/2Di+lXIR
HOq8LF2JWXmz4+upY53yXASxExkEpH25MTp0gju1rbwAsrIK1MKaQ89A3WErBhR+dN1+AAgK0vv2
d+2ootnN2XdGVPd2WriP6ORfvMHJz8OcXJ1Imhc7nu3LNgewEYhLjfbIdxx2NinG8oxi95LnOcLw
7XloRiPYJlAkj4GmDzOL/rAEcWpTYGSKu47X66DgiYF35h3xnOWlHYge0KozQedAx1mT7zfOZLti
I1Ud7xOefMiUzPLbqf/klRyZh2iwyqkgFy5SooSfKjscKvqekcar0fzUThps8IBXcIp0tFAAuTVo
9mD3LLvNOal5z6rEKr7GQKQPVy/tosO0qFejz2EUV4iuQ/ljLe9i8gIHD+BPIZtdmqkz+fxxdpRe
1PkQvlmvkaKQpVAnwAD+NGjFybWmPwTboI7kOapI7/ajaXGe6lXarnFHUimQXCrBNRLJZb5MpnGo
i7Tzl2WZArKL2yuS92Ab79OoTo4EPL0pqbMcN6xgbC3tAfvbI6y/t9t+8mOkQ53SJjyoHjepkqX7
MUFI04yztp/MQVxQJaT3hbUNyQiKsqkyzFMkjT/bjKU0anUYpqj1a7XtMMP3+T5NqscNRkw8Sa/t
Us8PvNy7GITua6Np+uE7JGJ3hGp4R1BSw9yw6OT46UMLfg7B9oTeVXCc6EOv7pPEusRkyFPIg6Bo
LWoY+X7sgYQffB22iH+Dc+qvOfFfetPBCS7oaYwxZdNSlxn8XYLFLd25iWyyBWBeUiV73ACKcVD6
xykeH+qJDLylV9JQmxTNdxVzuDgLg/jm/ZuphsFa3+y6xrMuKBrTYEl6ehn6iUsNQFFm6RhEZKY3
aSVDoScp0iZwq7ww7y5TlLX0+qtXHrQybAaHC2vNCuEIM8Lt3zjlX6/lNqd0bk9BXRmkXaac3QFr
ftL6sVRd4OAnI+tjNNvAdmJq+AX4EN2Lj12UQw5pEz4QAIQqjZ0L9YTZsxlLd9+t/AshsN89hXN5
6OSvWFPw0fWc9jFCcgTVJXGwsVIEprRpm1w5/rbTACQZtfbKVHxLuuoTStKiUns+OpZ66iUfjJhk
xaiF4j0TP3D/5/5SKd61Sn7VcXtoaf/yuXfVF9GW6kvM7lcCaKl15+0GL2bo6tTpHtneN4K75Tnv
Gc6EilABVoVQFA+4WBrY5BjR2+tUZR+bc4ASnt2WL9LoiRVsvxRjzUa23qiXVtXjewKUDpnKEbzO
pWMTP/fYvRGzYSGea/eeeA6L3apJHzHLnTOrYQfr5vdOLt/SqLj1tvdOUwjEuZuOvoiKt8kd6V9V
RosBcniXsehP8ZjIPXXKDwCs54UfxM4u7ThUFjY/fTIABBUFE79qF4e+nmweGvxlcqkTX7UhEPW4
da9i/bqt0vCF7QZT5R5gTTJ2p7kISL2Rl7TXHETD2VNSZYRs/iKRk4r4tcDUhNswzG4/DHZ0Sb+V
7TycaiXlxciRRZiFDh0sy7fErMUet8xf6oymUBQqQik+ItO96NmoBrYXV39xvlhH8GL3imkokHH9
0lZSHihx823KOF8MtWxOEO+37V5tutqhBst9hJWKb8AIBAk4bc/b70Ga2fqxW9QzAVnW8/bQVXKu
Qj6FHyWc7bV1Ev1MUFod2HWnBUSxpCxxVcAhbmAQinb5KnonJZVwjyI6FM58R9jLd1yqZ2O2s0Bj
kgvNWFvCFnbmybqZi82sMOU/EG7+RgDSPYxo9OvYnc9OWQufIOCUfZDtM1FClGmYcrS629XqAIgr
11Ce9VzrCv7sIpvR2K/jt9ag8jWq5WNZvXLbemrZUHyTgPEj+aFhAsEvYGb12UX1a1EN9moW2nsx
1y8Z7okD3p40BLbydlEmxSE2Cg2xsI6RtCu+a5N+1awG0qnRf6uJmR17vZ/4U+p9p9jDI7y0/tSO
OhylVoWmdN5jxT1vEQ9ZbV6qFihk4YRFYY2e0RRZi6nNGC/LYp8FdZV+PFcVhypWd0UtMTzNquPr
KBR4E1Dhr8k8WMjWwGkYKZIVlsSIH7JF+631EiVjjrihnXmQY4vzyAa2SmC5t0mkapEcO8NRUIV2
0lXvd27NCHlN+eLOvmGi1t4G0DbpfriNQ5CfOSL8Q+bB72ufcsKgryYcLllf+3QuC8YnPSIkZeB+
03qnu7AgPY1zJw92VZKiVjTTsTQSAECMEkdnQVSuYfamOwAGzZJ972vEWIddVbbXbI6e05O5zl0t
DUdnPlVc5Uku8CxI5Mm6++QMHyiQxAHfihFminaxXbhKYiyhWoGftiCmqqhf6wj7acblGtSJ3rGk
cjRFmQPaQ2W5w/cNyYh4rPxWeO50WgZyFkykBI4r03DOLFxXY8fnNvZ8pa5sj0qco2BMzThE5YvR
oQapL2pzfFCoAwik5XxsVKBhZH8cxJ7n3BpfN0JAkbyGg9bVV05NYgp58VS83QH1EYgEbP1UOGXE
s5vi6OiUIdQaPvsIJy8ePcF7GP8ynY6iPKMd8YoB2lWpBghpjX9lwZcFm0C0uxLv58rQ8AHv1zT8
s7cg0qnXJiwmcG/fNOVDZerOwair581Fr2ET3xZOu4kebNAzooevjGFsSEZ9kCs7aKQQp+VcGHu8
JFfAWTxFqymZkxK9AyyrxkVyrPOShqRcVuce5TaENerVPnvzsoI8PRtHdtX/3n5bqc8/Ik2qBP3C
LeVddCcEkx0j1rU9EZHjDf2h+ovQiGTX9/DPTcWTgs9+SkgSJkhy+C5xPlCFVL1QfZTgta84OAqX
Vju1wBQ4/HPrnnTmczsyG7/3nIDgQcSyA7bsfO5eCsMy7/aQ66HsF9tHCXoRaPjpmAZ+lpM2sb0G
hwhO/4a9lQ+kqa1L17k0msf5rTWl6ScUTARl1FmHRJ3wa663Mya34YmOI7cazh2J+BdLSOMCbXiZ
DZG8NIpyjQwwnLYEkDOHoX+cLb71NnKI87Ceo47cklZvjaDPRtgZe+oA0pBptsbMK4nY4NfXPYfC
GtN/I0e4AeQVJL593UfV0o2Haf0jubsH+PyBjAFoL4n0J5yixXtYZs03VsWTyVtr5HELNVpmR4U4
n4BEpCXcgiBc9WlL3iAsxT4hWAW1mnuTBIosC2xKsMKqiAvEiDunwYhWqAjkYbTyk5pj70o8PBne
mDVHLBelLX7USIOIGFSf+di+FB80AJyJ+63PmtJ/a0cXOweXFp5k41y40FXzW0vq4IOrts/bpExH
MTRG5GEGVOL6kFNRvKcXowqTBdVSnvwlwG1EJm4IarQ4pMx5Z07Ku6kTn1hga4LihL36X/9K6/tv
Asb+m8wZ1Jw6hg5y9Xgit+yU/yvnhUALObVc8L7eYenoKHg61k1r3MpKCnwuTC8E9oJu62CVsrcR
d8xqenDkol3EV8bV/yg88fBHrMGC3b8HI/6XMMXg5T+//cdf0f7H7WX/7d//y/8PIxTJm/l/Jyj+
J9vcR5V2/cd/iV3k93yFKDrmP6hkAEtVyYWlP25N6vnKULSJUFyDNkmu9RhiyIT6PxGKhvsPsntM
jfJO0hdtQ/9XhKLu/YPfY9J1ZRlEztqW/T+JULRQepOe86+MN1KoVAcaeQ15s1zyj81/i6QaozKt
MppPQkcxvKDJisd2VpDmDKTL1ynizYGvIyC8TzwzanU7PYNvcIQOC2pFBt5CiJ1ayfufZpl9diPw
Evns6cUaSTSY6N2i097yCdpJXg0O7sId40CflS7YbueJcVZPkkPOH3prHKO/pFH3cxmtKBiqxfS1
um6DloXfH0ZSRBT8uXsyY19bt/2jkYZ2MOzEA+xHrpUpSOTAfANzVTtVU64EsqgJ22gJNFoaogjU
pbxsf7f9ZewhqImFJEO+brQLBULwq4N70uy5vkRVUKSzjmahAc+P4TRDZBTyGifxdB29Cju+Lk9a
ktjNDshUv8TUijQ7uMhHdeDKUMr5jB6heJ7i9NeAhOqQ5FijpbNqpGnHDeeVTTe85lcrIc2sWXDt
kPHL8gOZoNp8r0bTcqpxnT9svza1oEYI1W+Li+U4V/Obir/Wa7T8apig32JsDkRGvIpIfZ/GVNnb
U7T3qsJ8WLIusneWtuYmRnZYttxbNYjhI7M3cZIwmIGc0PZGrGUHT7cfjTWOcEq68UHojKJlREZB
T9yHWu6TaLL8hSMQKsS8jcP4s3Li/Ozg8XpM2pM6WtMZDuBs1vbNdEfrnHXuM3mPy1mjC/FhhPWz
uNVF3b/qWb0ElovW3c6TNxz02UPfyP5EherP/03SeWxJqmRL9ItYCy2mAaEjMjKzUtaEVeqiHdzB
UV//Nv0GfQfVJUM4x+2YbWs3y6DSBDBJZWXPqWs+N/xh1xQleSpa445wxdLmfWZ7T6dKH+y8qspv
ZpYfyymvnnoMU43goW6WJ4Dp6yMPuunKl+BKGen6GPyFbKg/lJgyhh9RWnBn7+7UtOSPYSO3+NFn
3m372yokwd159XUO9Is3TH+Vl+kz/m7iJUvOxMxuMPN3aYv4AV/qu6PQ+BQEwOeoUIB7suAw97Vx
a6pzxYxN4jmcjz4XXaOgeLiZiFyNjj4RAG2d6r8o77dnNEgmK8I2PAh9K9oqGYK8Oc0zw0mKhFWT
YhMScEEmX/AoMFIYyy9tqycmDfUeKUAurcY8PEEpXoRODPLdQdW675b7wBjoHIh9uUdVYRLopHGX
a2sAbzSjpFrc09D74mIYkGYGgt1JkJNeDpV+JfzqsVUN4zw1OqxFqr+mFVbZdXVewlAdyPnbjGPO
1XchF5jCfLKA5G+Jkw4gttec6gojsCBg75ToUQGL4n1jZ+3NpDZD46B+qnzzn4vJ9mB6rCBde2to
gJaTVa9NVnxpoFqYii8ZLYOJb+sSOkzmxRAX90yprM2mDyNNh5fZ1EAKPFykbfNujTN/ukHknp93
DTLYmz6mAVzn4SWK5NlN8SRlxcRcvVZPVRuIfVfANQnVi2H6X7Ulo6QJZJWIvlrPq3CStmLJVHBv
JKFHiqx/Lnv1OudLeVkY8jH/QlJqdHoX6Zqw3wkviiBNXfY63GGe/c1q0I5heaQ7xEqDDBcbUE8s
5XZ1enI8+iw9QjvhKvZ2lduJl63u9k1vnp1Gimdifbti7OtT76V/ZdZ5D68HGuizHsZkz9o/rUy+
HfLJ0cjzjepQ0v32i6bjl7SEH6XTfU4d9ON//wnNb5XV8227ZLcYJXu/uRB6flsoqz9BtrjTQDxu
iZr60ILe59x6ClvcD/Dq2MqMvZvYfn1F9TLfDYQHMyvqryW1P/IRFXRc/beuWQWmkPbST3p5+ML8
F5kiTkXKJ27CsZfR24BIkR4KEmJ9XmGcicSpHVmhlKZxi7yKvzBbRlsNdwDnt4ALIIs4O0M/8O/C
eHBdzC8wsVhMDu11dfDDzdGL5v57aD/YxFa31i5/6EWtQDZpt+9cTM3p+svpeIalhvVfpekct/un
bBr6hxkYbCDL18gIrGe7Nf8Jts8+XdBPsqIPucqct24iADzhBMwdVIdFDu/ArPVz4Nn/MDYZJ4vw
Kqfnb0ww6Mzo7+YYnSbdy8TneNgV2VxcuTERVk65ToKGKAz3k83iuvO5xx0H/mc6+SVw6iCpR6mT
cEA1h3MXhMZwyAJ/BeM3+HGJhi83jAi+9ymGlEh4nfTZkposvNf8kbczgu4I2SbquKRLsDf73kP2
6nPOJGLUVH7hl7lK7vBH2Y1/s+jNLNLxYXfmb6v1XpdlupvGVJ4EVNVkQA2O5QactMxp3H7B2zBB
LnM2U0+5Lt3eX6mea5uRYwvZZdRAB72M2H7WVzwvH7Kx8zPsHFyvrEEih9319pyhnXiXNvnX4qBT
yNl5wkNgohTl9FUtfNQHYeaEEbqGdHgKSoe4YZNx37XW3jmkHZ9AMMnE/jP1XkRk4rsM3cCV3lc6
2++qZBsXGeJgOsQehhqvGLnjQ7dyKVmbKtzDWFXPfgDD1JTffW919KRB2ymX0N1xufuEvjHsSuz7
iWCySzDIxa05oXTQmrDL2S4rD+2LbxrGLFJCbDL0nnmfxlF1ycKrkUkMGtTTWI6EOywx51SHpZ+r
c2ahF4qM1ZvR4VYZrq0UfzOt8sOw5h4ugAf3ef/g6xV2ofDkU6nIfvjByH5zRHsyIm/gnS9/Nnhp
dpbVVvCz+p9pVn2iWhZJL4dfyO2ECSz9ylR6d5ZuiuF4FYQWTEg6qlW47uqf2bj8NbwVIoGKkG8F
Hns8UICKvPbFsAGsrCPVe0Xv6VMP43nHpuu5ybsrL0CzU0reG8skyRBN5/8NRs5fRrg1VtF8wC9+
9R3r2XXkmwSCcWFd/JaN+JQ6M3UTonvx1JnWuUQzx/aCa10hFM8Tr+XYje0h6AhSZeJoiTD8O3Rj
nLXOd5a26ykK6zUeUZWmZvlgMgoPdtFqotF6PCB+c7yDlAk7YV2jsv8lRfUxpEt37zKM6BpDXiuS
jGbKePDfM8mSkdmuPaTiaRA2GLKmXfdOz1BYrrnarygpMRtpEjBWerCq/lddpsNryySoo8l+0qha
OOXVb5GLgK+nfR+VeQ1d0tnhlEUYzEIAH5N+zFXIM6L/1xH0uCiSMJrt+FRYzwQTxcEvy788NM2D
mr3EV2Z7wdPdvCMY7DO9fMwU3ZQB5N0FSBW7Z0KEgKsTtaWyGokJ2siiP7D0+VjXWDjhsi7Ct25G
WNq3AO40rk6y44aYzH2rAIT5o8+jyfR/pUNdnNoGRLi0iTkvxdDHg93cc9/VF9Mjd1uTdSILiYKy
rsa0l7b/Ty5+cIHsA4FNKVDGuK9EH+wpORUYlcBRBsPOkg4mmRY+gsmQ4ucPtogiNvgYY53ZkN04
zeBMEBDqFqCGzmkg9YPfEBpzGulqN2K+Pbbq1RR5nzR2OaD0YuBMI+/LkxOfjvxRVuObaZwdl/ez
sTBxUNXkH/jofHiuO18wfeaJOWEmnz1u5kPV7woBw4qT70Se/sMW7dUCOcrnLjiPSxOx0s0/aE/h
3DKwwBUrzDor6ztgLVjeF94cusAMrIeReKqj9DMokZvUCtvRK7ppox2UhO4J7ocvMgjyaynY58Bo
RPYhfeATgTHQ985MBsHTmIklMbd+lx5MPpOX2oRdOkpMfL8o+be1DR91OT5h31Z4SdrXsjIA542a
4eSELT+6R0iVULRc6JnT+Ez4hCX5IteLWeRAhBwDD0wWBkdD3HSJ9bvHUrI3jOLY5De5/pu5Wp5z
OZ+Xqsk/3AxlyMJWL0r7vqRZtl9S/Ser19dcl++V3RUxCx2PmBNWe7N5jc584T6QN/7LuvTvaA8/
iQAmbtUuJ3duUEwJqEMHO/Ru9T37kmi8UXzns33CaRjuspX3wiyjNWbs/0EhCt+goYpeKHR6ocDr
kZkvI64YvwLW4PlUb+TBp7vgJagsFc/I+zs08O+hnMmjj09BM5+szbCBXk5mGe1NrwCLcfCJHrAq
iSP+v6IPTmMW/MbluFwD0qRyfCfpBDAEnROYC0b2KlCsA6bw6i/N+D4I2Lx5CkTNS2mZN6ZLKLIP
RVslF8/yyavG2zyy9uMv78ZpQCg7LProSI7pw6hZkIYctPPM0zaznROD9b+MR8OAsSBJgWq1AqLe
Qr1cJXGqQXv/i/vXTPRc7Cul/tO1z3YPYwaOunUXmXBtFv9Lez4+O3Ncj47IprcFk4+LH8QZfXDq
peNtLqE38njUwJQ+sG6urTbOCcetzgNH3N0duAZHq6+T1eIM6sF8qb44z1X2o2OSeBgoZ0bfNDt6
egWgxmGkAsWOzSy2V8flsTDwtZO9RQzetu5D2TPwaeyKXucW+0i7Dnh4r3k2jOjYMZHdml7+lJ65
MXnTe9EvxQm/1HWes+aYb5Cm0O+vpjv3V2xRFoEEBjI29MvZghG+wzECCGdyTsqpl0uDnzzh6XdY
VtozfRY4UC3NFcd2Q1p3BCdnzNYvhbB5s4ixEmJnp4awPnBxt+1rTR/OMWja9BDOyO6GW0fnUtU/
yF1i2YK3A8rjKw/nL1/hHd7sgfXcu5jXGNU8QLlY600USZIlDXNKnBJKYVGx/nXTyH5myYpPUqSx
KriphdoYk+iP74v0ZvNPULM+hjWADEcZN9Pr/zqZRqTW/BNdA3K+o977bhziIaxnLnM4SOgt3/WD
o3g181NgKArMI5L6ufHBKzvsKa+JzutpNIeZOBYJchFFF2ty1bWxXyRTyjNERNCF3tCwhlnrm9c5
X1Um30wV1CcxEV2bVfA3V/XZ9y1v3yBD76xW7BoC8qDfxD5wWyNuBFKtuyG/RjX+abBmtbkByrYn
h7sMHvGMzm5/qKmRaEJEiqH/8eHi9TyMIz7T3Ko8TNitCZ32Bt5Kgb57tlOEkEH3T63Fb65sA9B+
xhSRDVB2G93dBE140wjQTxauEecdUC+rDgUywlTuvNro92tUyashifh4lpEAsxkxlYLiMZspKaLJ
28ERhOnDcBv0XkLwLUrGzDsHsgP2jgH90C3ijUTwNVfp0Yuq9dC66gzJr06yzmmOvFjxgnFxX2WT
RKJv+329GizFPUbb1HyeaXzLZbseFmZQV9XBRfQLP3n+mWdte6yqszVha4GkMO+CyugPsFin2K23
u1UZwIgh2mlG08smz+D8efMQkYCTdUlJOvfUsNTGJ2dOSeOP+pt5iDXyaLXPjpkP58GuoH1C7PAG
I+WT4SUhIcm474wB4odJ8qpIf4WhWO/N6iezwQev6p1E+Km560YyfuXGUFo3wIAEmLUr/IjDJevF
wxzZOzq187L22XrLo9QCE9erRyDFZxEG5ACkAADJFyuQ219zZB1L6DemFZaLqsJ9FszYBPiwMDcV
j847D+PXiuWH76hMOkhiu1CYLzzL8AAs/Y3WE7aLTYaVii6tuGmcYzOkxbkXBQ/qbFjRDrIXEyHm
5I4FwO8CG2kduQNBqgzIa1WPsWKxGXvK+uHldbePxEDa1TSoSJUhZST5nQ0tJvO0+xEWqPSTrD9D
y+MKlC5Hrsm0knsqejBJ+OSxwegt9XLMRhCFyJ2jMYxxJSLunmzOANpOTQLUqogDXFxRYfiXpguw
MzmA5PqqPOYkQ/eh8Zf3sD0ONqf+0s1HmxXBPuh5w7Oz1sRCGsJfj3GGHSg4V3Fb7yqs/3iwZOxO
5Gm6YoOW4eSwgM9pN0sK0ilJqTOudvJWUhXNSugHnUTtue8qUDee8jE6Dp/hOluXhqfFBOJoYmdJ
8oxXrahrASF4Ho+DIkxGvJboVOOSeE1tZtoN9agg5KD8pnxzeVTiPU6TcaDHHvPt1Tfb+TKE76PN
pCmUzLhhwDOZ5/I8DBicbKfaO0wwJ8bND1arB044uTn41QVM2adXOdWRxeKruU4U7GBEniooLDDY
033Wy9ewZOzPUvMS1dUBhaMjHftKt8mD+bs7dO70LvmuxnoB31B6YMuVPeNXRrttPahIfnqWvfga
wascpyYnwSma/wYfy09giXszifJerTgySu9i5ORbphGzBPMX1zb240lR6H4/iKWL7SaPFVrSQctx
X6eFdWqI/e3cYNErukN7KW2eQkXQPTu10Z3CVX7OOm0Oy2JPWMHHvQ+n4sR8AQMax3lcnl2YeZId
3UFT/YdxkUtC1X+ZpvdwdWftcPNMu4HSUqhDHukb2NgXo6nuggLAJ8UtLmmGNuCzNlBvgDq5tzg0
9kgvNqSHNmX33/1kEOK9KbQC48PAWVUQWWx1qZzlT1Ygvfdr5x5dAC270u3JJEWwUwQXdel4WQys
3do3fRDEJrJT7KVrt0NQSpGbmMvhOp7KeRwTuwEmgk7PTCPSnVFzJU4LPqptRZaf7RE3Q9HFHJ/g
F8dWX7yFm7pnW9FOjOZbtUB3q2HWN9YxSsPptcudYxitn4Pp84H05N9oaBBtozKkcMdtj8FBtoV1
J9f+mBAW2IXyKcgLc58ZYnzvIHJsvU2/GstKHxb2vWwxnz0BgMuaqHwh3v0frH/yV+C0An8D2sIj
MNsA9ptdezhw7Z+wMP6agyYVqvdqmbMks7eXamiGXdNl72JJ1UdNSg8tlCSKifErXYJd5Wv/6rTq
uYDxV+pA7ZGpoC/cmRee8U2Z+2phwA0t6T4w6XTU/4r8bIABTnKJi68pvBBTfNGwdPZ7No0urE2z
2OPiZRcK5J1rS7Vi0YjmK44eYpj5hvySYs9bJzhUjfRijPlHsATttR/ra+a0z64Uh9AtrLhjMtqT
O7IQE9S3KzRS4kzVkzfh2clZjJir/WF5o0vKr/ovmOSd1ttNukPsahsRYNjRfBAhg0Ff73ZNrjQc
FZxA5Zq+CDsd9uVQYeEHc9Gl5BCWsLiWi/rwDWGd8q1zJYK3h7rkkVbmOuQpMBXbY5xZRZxKtvZW
ZwBPUOnNLzyUFcdXcLda4+BI5ycLYBVb1UCXEe0RUiJj8iadctvPktHydFJYYj1OAvhRGR0lONTA
3XL4BWsRZy2OY27svNILjiLIY1sSd6WWbkqsKcjOwchlPl2G99Qa3EvvuoQSYL8Efl7u0/IiMo93
s3D2jms/m7PB2yhcCKkesUSX9V1CXPgcqHM7Y3iZ7YiLh8qqB6EEs8eG2JrVr5Cly96Pnsf+1OQV
u//ezRN0vL4dA1K5XUYKx9h3AaIz1WnnJWWbs3SqT0a2FEA7oxcqg4MjEWnOV1KiwGfbesPshPZP
L3ffA4zu1xQamgdrp2zaswb9EkctH26YZeGnDZzMgeJ8EBiTDUd9thYsH4rfOYL87BIUK34Yh1eW
TmJC4pE+UpU3/1b+n94cbkLk5c5q1hHuBu+3brwwSYkbW131PUAxO9UjyujU2d3GBayOYU6codVp
yqPfXBDnqF+VM3O0yyntisDeuXL+6GdNcQQHwB6vxTEn/nNmW2gCBKrNX61C47ai8H2oaSRocBgz
6Mnm5Dos6Q2m0n3YLiwbjfnQ1E7FaW9ejYLEdGg1y3Xq9E4YDKuVYbS/S5BM+YBXJc3H64gVE8aP
A6QPVvjBcfRTpvvqnlvDWYa4qNaxPJp99Iv8KWb9AGmbVVg1BtNxzojDkb0wj1vbfNzM1DeoCEW2
ldie6LfbQZRxD+vsnoU9eIcB12KS65OHn4SejvQXQ+WMrdwMH0MDSZOBf4zLol6T9Yy1vt5jlvgn
847EaIUtp7TLfQl1c82W7s1YXvNlhuRfmhywwsNByGVn5zQckGXq3UNpX1hdluhsar5SZ3zOakyy
FlDKPQitq2WTg6b1hCVJEwXvQ6g/FOFjr19PJBAxOFbVKQRrTsjYIafmkgOK2HjRqP4we7mBGDXn
aTedZ7u8whCOcHBRUlE503fRUjGVzvkPw0Y5DR0DOgIGsVpK2rKxKF9mSx3r1FQ302QyKKL5aGAN
PwLl/Oz76LZw//noMAQ2ggtbuxrFOWwwF3ski6sSsCesi/2ceVs7QTucMNGgkpXrH8Dp8jqUyAcB
zrWdkc+/JTsNCLkQtSDTx/ARAgtpvbcNIgeh/Mwtzq31C7HTvanWjZiacPBPVT+w3SrfjFz8kh7B
mMqfk4obSGzoSSdVqKqYP3OYJcN95X/WUhWJrfLXMTOHI5/4ad/bxKBmT3tvgwf9tak/RVg6e6Mm
tp0OJZ8qHomykxyPBgcG5aPuHiJBtWf7Aeu7ipadcao24l2boZGae+1Z6T4NswqhWOsbd7tHLQJv
X/XdS64mA9L5ANVfWGHsFumr6OWmI/iEn+v5h5t++iGKlJejkjgm2/bFfmFbXbw4EYYrEoPESXUD
Do9VX5R0Aw/nCT4m9Kn0GXAxS9aFqAqmwR3RfnnLJ4NkJz53ftyY4kZG16WZVwgLc/NwrcJIfGsu
D7Iz/9TOOr0XMIZwRDlHuyCpXlBIn+hxUdAPp4oTiMv7Om0wqlKR5A0qcnGBZfDLB65ilbh1vhb4
1+mo6zH7lC7oasUVEp8MuHWwtwtdII21p/qHr4MF8L7y5JHiT9BpVCAkvtsyOVVIs1HpUG4Yhlj9
/mNh/53qoL76ndiCcEqekBmP3C7/VAwDp9afXy3fJ07TeOaFl9FC4Oqrc68CsmMsO9AIanUsN4El
nP386vruSzmQv3G717avu5etQ8CNFuus02Ul2cFdb+R+no8kOJzuf0vj/tJT5Q7brJcH7oBh0jYE
gSLNIh4eAwN1SNuY3WOfJkTHvrPLd8qiDLFQpnhy7V4+lzNBhxCeXso7CkUYWTS90TET3baOhP3g
j8Gu0xixJjIQ5Spep1p0JxlxREYGBNgyC16cBh/whD0N05HlnPx8ziBearx2JJQEYzcPEbLNsrWm
xCRk33TSoQMgVQdWwOqO2FxC2HgYlfKPhZcXcQY87V4R/7kLzTdxJIUcm8beQm7fmXxu9sbodzsn
5GpHV8JtdXB9ddk1N7gq82FmirWorPFGUIaLJlsV9eA6JoRWTG09QYZ4Nhlrx2q5cQR5Z4qnvJ1T
dxkWTCIB0TZa/O+OGd5JCmeP2VSnrnOAptkw8oAOdAyObhAMv3GLvToVciuO88MKi17wSOIvtWzy
0Pgb4Ls4RmpsEgRuNj6T3LhDEnz/FkL0qsA+j2nH9cjLaGrWZraPcr9HdqrOQgbmYeCFQFg19tkc
/lcEgiqdYFWHjKcUD81/zpJPD0M7V2237TkVH96M/0T68zfFuiD6eZN2dqdZixNAT4Z2w4V5vwlN
RAc+cB9cModjAwxnxwB+dhXk+3XBlhpo8CAtTV0H6EO8zNgjlFT+YSaRCTMz4nwM7JrECNQNHQ78
rjOmBxVQiGBW/RX2OzjHAM7GdqNLweHVqcfI7LPHzchoGWFVY8Tr76ZYkMwVK8aVh4MJqM6ndBjI
2PSqV+tLYNzh3DW8HTTKRDbEsvCTcCkN7BzThCzOsH4O2zNmN6je2Msm/+Rzs+XfDC45ZvXQefYO
XBLHYKoI8dok3Dv8dMxoJNdbQOXO0HFUkDXWi/5e5pSODcLOJmZA30Z8WXJ9bDrzi9VyfrKG8JEZ
vnGA8skGVdf84yOT2/sw/3ZN/zZDkwGSTLCZNzJOV70csUSwU87957yx9FsAdDbJO+f3KMv+XORD
4jkiOPrsdecOZsFi5NfefrdJ/sMqL00qXMQz61iIpwbp8cUjH8Qu4g9tyEk+8VuUxXKD2PItbUqh
jR1Hr3xm0cmkonwF21k9kVbDktzwQ4Ycv+eSr6kvS4pYS9LAfNshXW8bvzLU/iGzQMf3iHhEmPQ/
HYQ2GpP7Y66i/DIErRf7Yljey/zXypycrHpeTs5iEuPAWzJSBJGgpceu5q9r9YBYcid6ch6Tn1Lj
I8yTR25t7+XvML0AY7iOv0cwsYnu8h9nNVVMyRIfmGyW+IhFjdEDD7vo59geKKtizNh0ATLs7ki0
bereFG0fkC/r6ZTXFqdzOlaHHPnzsjYlCqdC+FgwBZntW56yjylR/oOc3UQbZeVZVd1yC0N4+uEA
mm0uS+e5jsqHYRg72o2ad3NxwBc2M86tuvqbt//jzHUcvRhRAW+MkPed8kg4D3ldc+Cy2MV4JXVx
8bf48mx3uFrhp1BFl2QrS6iIiFMswMBTWdoRxK7Stzx0+Ofn6xFmjgGX1uDxRVDJ89S+G3zy7mOY
w61tNpR5HJjua2lz4WxcNPscz0+Tu/45lcFb0/0xLUCd0ONfutBnXx8xMFmVTZfVEp1Qxz6qaUoh
6NKHBOC+b62zY3vvwpz/YsahByHoF+jJwVUa9khZrWKj33HLysof8PSr74zW4Bi/9HnAgX7o2GFH
AaddU5Jf5tGbHluRvqyceSdkoteg3hJMBVsOZZCPcowW87anAcpEiGNd+lHQ53UgKtHFmWEntsvi
fsATjBWBLotOk8+2YQhMnmgOrpmzCfXgxbVEeHaeku7ZoXOiirz+koYr5j50qMSTUXCpyvbYuv78
1BgB3zcbwpVpPzKnglYywOwg/hMXd5mR8VrXijVWlw0vi6uGF5mPjFJSDqeFq3TojJ/Oyu3Dd90H
GnZ0HHpuPqXGhI4UWJ+6/wKNeQ4LW7rL8k4fOBvr3dra7s2Sggk7W98tSbNTLjy1g5zSuCTre0b4
RpJlL9yvaJkgkKxn4qBsMakUuylvOBiCBkbI3sZuouo9IvkCMYgNTBbMekelHoYIPz1OllNfCgra
uwCGUW6yNusNQTyN1o/Z132Sdr9s1+OAFKMX2/RUsM/lFLZH0p/+q5MzHOEUeY/C9N+UGS9GY/wq
7JKELGn+tCF+o4IKL03H6TbU+ij5B9VYO7JATU8elOZC0oswDSYxj7H/Guhu2ocd5BA7OkxbZbtU
FvCpIp3ixS3vUQuu3K+zo+cgJsk0PyOhpIQQnf+wE9eX7Zu6q518OPr1RC51cf8YEhTYUFrt3i8w
OwcsnQ6jDW9/Xvz+pc1qIwlk+rfxoaRnLmXRufsnNV2DmSB/mql8pjvbf1NzdEJrYz1pbUvXsxv+
a2jz2ltMUqTomnjIMI5mjfOvG1SszRKDWrZRj/hu99wxwC8kQxSi/K3hG82DgGDQE+CbpNfPrCe3
SWk2Xx0Pj/YUwWAxWZhr0/yQLg+ZkZUbQbZxbzEDdiaMg9Vlrp4xue4DkA478iXyQE84faF4c9aS
gjkReT+LbVvpEbkHV0WmdGJRRag4JRVVX7igVAlKMY1opV/E7jzvfLgGSE2pz9KeOWEkskT/kvWy
wJ/bnjW08HAgeVtLbvuzr2z0phQFH2j8dli1b0G4vV8ZKO+myW56Su2jAy3DsqpHFbE+23RTyrEP
c1N8+gUQioUtQlZ7zpEChn3QddMxdZxPbokphX72tlnqflRATTcWW3VwhHoCHJgdcz8kWtrnGJAw
AVw4wuJ6HhyGxVvqhyPZTAfCRi85w2o8B7llqb2SAZ/xotSXPKOTsHYadpd4AjEc3cKMrb0DbHOn
vBy9iYvG0TKyzxDtJoEAfgn9mdVR4VYHgxUYzlYOMat/bfO5hK/BABCogTd/9tdLSR2KNalLOb9K
b1B3WEmIIvxBJHHto8IreQ4c6qIVjtkTtDaCaBRC9a37MmTjKz0R6a7r5FM1tB0MZh6veWkyO/IX
LPxbIwGZE66YkrBmT5Gx6OlFz3INxLH2zfkcWRe9uLz+PEDJGHEtFjZGfR189Aa5DGHaH2bV0DIA
wCsxLfdnaXbk6NhrElwyx8TLwUF3Y/VRuM6ldab12IRYiNKhP0b8qNf4kjRWnxOGNJnZo+K9LyJ6
ijhuitQCQyWD8hyUtAfmeMngcD5VgDzvRkmMXszd66LF9FyApCMlke8N61JC1fmRA+L3/EGfgonM
rjIBD6UWw6VbQNV2Gw/VBf4OH0nwvdq+dJCpG6oLT0zRYYaRhcoztjDY0IiVc9UuaO1ywZzoMD9L
OnNoYet+o+SvH/J/lzG9UrvSVM4+qGR6rEyx11Yffqhh+c797jNQq943Ri9QkL4iaPZ3Xn3c4KAC
ya47cW93Ewq2fBqr7L2fTcYPM32OtkMNzAyBGkxgprP18iwr2xvW50UJfRAP7ltTsBd1UAX5jOD2
rYXmXerDH95aE2IIHRJWNsUmSGhgqCvAFYpNYR4RkaRHcB/QfAV2DD5Yyzc4lxe+uDB4AGmKur2A
6Dl4kN9ozginA++6DqzisfrLp8RmjbsTD3bkz+9OD0HDsnEujfStfbTD9BbV+dYawE5hFgQunFkR
kzam6ojT/xg6UKJGYJFPfpR/ANXh+zdgaBtoIIszTpqnKLXvwRSIhLNOHl2BUxU39WUtJyTSqLkU
VdRevBRdngGRZBqxrixyc9Sc+ReMYuMJF8SuCOd/c6h/KSL4+LdztmnFep5DHumdk77qQS1xGJgf
0xjhcobdaLjGwNPeemJhQnj2ldwtwAN807sM852mjvKEbeRfaBTEM1u3fTV1qmmM62BlYXXAZUYT
T5+dmxWyFZYB0CPfnYWgWWfCvpikcDanKHMMgAygDnEV5sNTSQVU38/53ecPJzHjnZvR/259kql6
tv5GPUXXpF/ZwSyfVu3RGqJ7rDj1gCDtFVeF62fXz8zKxjIgpBs8E9Ko3akRgV3505dBmyLPcGlu
dZyAoeNoVhLmu4Bj4ZwdjIQ7QS9FUjowx0bVnsplyffZMiVDFXbUXzLa2dlFs8De0SZy8bsukc54
5LES8Crgh3MxzQ299g6dhXXD0/qlp/8gCSr/GTXwt0c48TDRErtv7YwdCeG3RPpE10Zjy6fZZ9Om
pGErPYuhXyiwf/5JtBnmi7z/b4QCkWi397llyZ3h9uegCBr8E4y7+FFY/0bmn6JY8FYH2Y9iwepW
I0ZgeufR0/KCuyk3EQ+PhpXlH+19yoVxmHz4QATM//n5j7qff8CUPPkBdtK++Pn/P3cST6oMLh26
XKwpRcSmlP0NG3z4PWEDfolcxHe/QnQEypZ0IV6/2eqPZam//CDUjC+g1sMuuwBRpxsPUmNsavOf
zp17P6kfCHR4XmiQS9P6PBcagu9kU3XUrC/DSIsdrJiYBYP8P6LOY0luZUu2XwSzgAxgmlpnaTWB
FYskZEAjIL6+F3je6x7cMh6qW8xMRGzhvnwn/O6NE707o+E8pmmuzouqA+dzdPJUsuYAus1+aCNf
GwhDQLfYE1tIToEV7YK+UXwIo89Kue8xVQM2kYper/BIGJS++Y5Gv0FqhErUE0tJ9NXW4hfcmMec
52aKbBefBMoxn+3JxjaL7yZKjgQ6FbQ7YMZSxi8r7as3EFG/aTIIxeo9Ii0hvqiPTETgvQu7P9r0
bxrEcDrNe037hGBxQn876ftcHbuJFQNRbIbl35LKeccIywI1IkWmwsU317in5+dZpOXON8n1GpJv
OVkNI9Put+9X96mPrH0YB++Dmez8YVYbVKTkYnrB3Qu9Y4D0htUABr5EwCnUORrUVzB+0WHyEqqT
nsbHBXO6Jq/td2d026T8005AMZiv7NVADgb/oLJEciVHUGMLE6zK4g2bfDzMCZnZgxVXWyezTmgR
GG8hRbZ7oCKiGHaZ72nm4bNasUHfL0AeoAqI9hATrxKUCGbwGJN+tmo8WIYUX2eWa0RDVJKApKJ7
LKS3Nf3iSS1/yMhYynqW8yggfwoneqIuAhSkRiyxBUI0xYWP9y1aYWxAz5OqR3zU8/IpZaKDnm52
KMCTqfjFfn+VawK4PFUK6hwDdIkp7W1FdlEww3eykGIg7w9PGe52arEJhkpzSbLxDypQnItdWG2F
2TwRCcbgQKCUyeFCrTNWG4Kk3MSQV3/K280U0fh6PhnAIs52cgSMYY/2O307bvvC/1X1hF8KEnmZ
xDPBrUllFAb//L78ZnfF+xEne9fKPrVGvj3CdSl7h2amfYmssGF74l3noPgRJauyuO4ZUrL5SJeP
tVO3r4jWyEIhwstcDEZpdrVsJnSoGA2cGnF/qCMCcMam/bN84oI0/h236kcEy1kxhRSD+u7xKQxn
ccyXj+MQJeiO40cnNP+a4MapApIJnZgrGTznBiWiJsNCIx+GwiSCgwX7o54wJDBPoWuPIHZNyYmR
KWZr5goQgpDkuCCNoywlAM2YievgzIwNVBeJwQtZ3wsrI7utf89AYyxAPMXMwfwYc/WdLc982H0b
KiVHxgwh1Unmik34e4whVC0wtCg5KB6CImspWqMjwp0Ptw/fJHfvgvJ4sBV90prdqLHOB5WtWzl/
FK4mLHQB2ME2pHvmqe+z8p17kUAmh2k8L+ecS+xsbv0npXNvqmxPJXGCvayoa/QDVvrNwPqZf5k5
kRkQ7Yy8Be5UIktulmjyBjA/KCdQof4vNUHfpsS9tG5PaKWXnFxtki4aGSceMs4krF5rDRDGLvKX
oKu+a7P4FXjL7SYJpx9ouME2fyZzQxUTzPSpurvJJHmq+OWVKRhahe5pihd+KulcCY39+O91bu1b
Pv/YGrWnX8+XJCWQauh+MR1KkZ5uZT9+sYl583E4rbpZPi2/SF+zjHvQAsT9IoTMnz3Q0maTojp1
cPr4BDXHjY1wPmUWYtvsf6zSO/YtWqgcQ4WfLpBBA1XYYA/j1uhIb5zmkx925EUY1UdntsfIH97Q
/HKLGhBgYijHdcmaEPQGAN34NWyIFOgF7nYYBTuZVCw6/T+CtMZ9W/fPSpYtljWGikw7vsygXOZ5
1M3VMG7+fdMDmdUFYmScGQfEJK9STsEqa8qL1Oahb4DlNyMfSPtJE76kihBaY8ReRGb605DY8UeG
A63J8rBGJdMsd5MnlvDcGmFT3/pk7PoUATB5qV4pERqkSAq9aGOke/jNm840vwduQtdFlydVtgJc
dQCz4usJsPfYf0+S6j8bvU+p/G3Ilbcw2Fg95cwqtX215u7LliYFfE1wYYHrOdePccqZ75ENuHOi
EAFzTROzKKmDQH3R/pEQGaIAbqt3oaZLtBjCRp/1N3P3Zdfag3Jlgh+p9xid3womLMLwrvzMEzSG
wBObpp9PiSre0xargMWiiuA+CBlBi4Auzq2juSw6JoYe/36+cwHRUIZVOBP35Ih3GitXbA4jDwA6
S1JBFOa9iqE1FbhFBTGE6bgxZ9Lb59ylInPBf1mNe6yqbjMHtXiZaxIOZMRJHLFx1rAgy/nBtJbY
1igmhGWO4LyOYBibdGQtV/LCW9qgAhPOo9MVzQHQ9osdP5bxLz6Sf6OeatNKnadOYCaMaoQIoJsE
imkqrWbDymdLDhWTrgHBWlnm0IIrwpN7x3k17DRjudM/kCwTPxGq9koq6BrFJaet0TwZMfxT02JT
RAb5qqodPo6HMZavEiMixwnHYhVCopGd+piQKPixoJPhfIzsFoq5yt6aKv4IjHQ9MekmOAN4KXAr
Pu/afkCPyyasf0nJeWEGYSHFZCjAPRz1GjcesqKC8cQ8BVdNs0EcLO4L9YgQvUb3TUb3xJhPk06/
LgZ1bkRLcglu72Fk3OJFYltXMXkAi1vdTbM/aRIe8M4+6AbXIrKVlUl2Wou4BO5LwdwzVpeOls6w
p3ODpS9PyAhjqoYgrqkO2h6NA4JkD4vnm2X31ibwqDC47XH5v5KeEz8gzaD48gnjESZJ8mhfsMvM
86HOky8ifdABpCP5PXnZbXIwQJFy3oawFqcs+RVW1m0UgPjkBIdIUVwyvvlsI3ItluO9cwXabUYg
5HE1AecK809vZePhG7AmzN0S2hywuQzSAlVk7FNaDRwAEXEXIStKOie9zQjNYDhX7v2uv8YWV2dj
JM+WVzzZxoQyWi+75uEwDAEnSxYfItt7rtvoZnIGa1RypyFKv5g0DLSA/rOY2aSaVvY7zHwCqWL1
GFL5Jwqe6fK3tIv4uw2IEEqx/HHDHhuPWXVmU04pEmVyNHhg2g/pYD404AS4z6OEVR65a/FA0IGI
/D1XE/DGmkiVitMp3ktrvgE1Bp1TXOswZY/FMlPX60HmPxb/wNgg8BUYzClmsnoRaoTAY42EGJaX
OiIQwP1tNArhD5mF67gWP9gkx1Xfmm+5EEd6zy+sjJCWOP65OfyB2KaetLIkdC6C7dgyckTjTe5v
9y4NovDMsCBdD7zv0Pq/IQHh+oreFjnyCqWjszbQlY0symEpmz7NJ6JaF21lm+01AZv7VmPnFnlp
rkPTkJvwEEvQ8rMVQ8rLo50dm1//fiZEhLpWguW7Y4e3rjK//BruRu22MCYygSV2NOi6fFAm6d7K
M7bLWYJqaPK/XK0HrGY63lOQfDRxNlwz92esGUl41VXWBH0RELSxjhVR2OfENK6MsDG6pCw4lAwY
pNXSWJEgx647ABQOgnEbIBo7CdhFUzQ2tGeSrgfE5xgfkgy+DypaQhu5V0XNUDAtFirFzPSid8gW
zPV3Rd7WtiHfd0uCKiIBHyiqN2x7htsr1vUh0h0oTU3+GOYdpftErcX8MsWqs8t7Nvdh8uhK8+5Z
VGZNVZsrN+HWGLOO2WN7x+qIFxXvYoMIgDEyZzLnSploBciEAIZholrXNR6fHikdztuIb4raBUsI
PPDK4CZRj6l9NjHRbAnNunUWWkkGWHkM4j7iUxp6U0s5Hj4n5cdsdi+DbBUK3+5OVOGj6SanJoMZ
gAATqJ3XkUYXNk8EMTM48Kj8Ki2OqVfQ7VpYpXHUgGk+oXO/ZVNyMyJvL7t8XQ2YBMz0yil4MBxA
wmRAkxmnmeIX3o465iuNuMpTf8anDjLAou6Q6MYNBqyMQJmRj9AH7SWQx9IRKRLFY50ATVPYeAje
Wh6ZljVW4w9Yfh3kFZ0dYYQwANV2H9icx2NVNNNWxvm7LjLjoI2AusKDVw/6/iWpkbRWgz4PmW/z
xGm+f2Ze3kBmK4djCoN8Qng4MPFCbkKwXhebqHrNfQzNF2y49858ZCUbGuhJp+w2pdxNuQPTi1kl
0DKkTU0fH7pZLMZeewMwkUVoCkVFUckWYUfp6aR3O+h/UBj9CSM8MRGj9jUb/n0n+3xt+ooIurw9
2QY2kNSK95EafSq2BLoN9ubNmHyy8eDFJ2DPlQPR9QH2EJvUR6w0T75sEQjy6VzVLi4b0433mCOb
F7PzdgUBB3Zp55dJ8zcWMxmzZOt2JMOzVCOAoZqQF8cMhAncfORFDHdz2tU78oYunZzu6dDZfB8j
8cYUcFUGEdULC7LAI+LChreSXFwI2PO18lO1ckaTdKiilOSNUvoBfe8W8qdfA6VyQcFBjTaxYRj+
31mKmuELDkUbVadhuJcqZSLSp5KVNQYb4GMfHjFbiwrCX0fZ/Mflsd8bdNZMyv2rrXq2v4jXRmK8
Dy7LGqdFFMgweMTXJs4J8Fwy/RCH53H5aA0IrrIymbYu05WWOdQarxDhscWiW8t5YCKN9WHducgA
K7cqjjHdREclw0Cq7rd4c5iOe+if6rE69BlCoqFmh6EilpUQf8dd2lA/OgzfNeojjNPoPLJM3/zE
+eNUhNUkAaiigb8gZo+/16W+Yp65d/NQ4TPdwFStGWaSSeW4+yV8PCftbIXsgVbBZiddhz8Gcr3t
kLtvlWuPZ7YJRKYL/6su2UtbCQPvZlpEhDZx7pL9/dods++5KJ4LyBI78FWUtIVC+mkiX4N8tQ3Z
Bq0HMNJ6IJ56xF85CcBbIumjXVPlasWpSC0NmmgDE/d1cP6mXcDWwL56iMNXtiDrQZqmTd3Ig2AG
+G3ZvBJF1P8eCfe4NmdRLRGyXfwTI+gfvZzdHdMv2A/mNG5T6jCg4N4nvSv1Sjf/jV08MQS0uJd/
XzBNvQNEd/eaMSZ7JkwtRBQflolz6mv/OIeVQ7aefM/4JvZyvY8AjZRk0I1VyUjHmH6gm1do23OA
VUbIfT3kDzJzDiSXLd+nM1JYlDObpzLjseNQnwv6BhIL3C0vBMXIBAgxG5oGOJhsUTBSQiQFq1kr
qQ8GZhiZB4RbZS9k0xA11ua7nCiTW5n+NRD6bRzGMZwm0d3IxbsdJBz2TsQ8l2yXTcwa94i07GOA
8rOGT2EijBhyhPHjq9UJg/Xg3TS6fisDispwsm5pjtmY9CdAnlSjXQU6hB0cdSmYNIX6YeMutUst
DP/Q2fl36NfpYbJ9ugK3PkFOaLkREJAZ3YHaosdGEu9DY6GZEam0GgryUgqw8vRnjETKRn9EKMJG
Rbh5Ecd/uc2Y4qPs2ZQLZUzZrdzDnw7WtmjCVd995sidRzltEDU7FwylRZSF9zAkchzDO7oDyYaA
ki1FhjpbK94RBEnTI+8R63gXqISfG3f2hcY2bAZ7O3fZtjbDft1oDF229d0X7MFLx8/2oc+9LRAH
bwzNEk9G0bSPzfrdlugvxg4HaE2qlWriYtuo6N30gH4FzIIfw0LTAk6rkSnZTZvMIjO9wO11yWDY
QJ0AVZWmCYzm2snUITDb6Zg0QLWb3EOQM5IDMS2PVup0mClT1nQO245t63sPaISGU0ejbWsXxapq
Abx647A1O0fvIt/4xMxoHZJxACmbjZCHM+rLWlFrOdMxb01kyyJDF2rugqAauJmyJ007ltijtx0T
A0cDm06M+Xkxe7deEfmCDufB5/GzATCAU8kRLcvq70ykxtq3in4NdxSeZ9OzKMIDm/nJvR2yJ28G
dxUV/QeGA6ScqXd05/Y4tmz6M4tuUEUuib2MrqpwLE8mnxIXz+dWFJyokYXoB9kVcyBgZCzZo/JO
H6/XdJeE3Fq0TIBQS0Idons7sUtl3omLDcJHafwuYHjv05HegvjiQ0a0E+EANFZxYal9Z5ZvyH4p
i8sPr0cfiguQ4WQHJnWuIwjccX+n7Kc4USXWcYPjP1HX1lQ0xKxpDR06IESQ6xecnkR48aCWJZPU
Ln2n74aYL1nuYyMOd1Kxv61n/lzHOhb5ooUbwvnNMedRJDjoPAPP2nRO98trK3Ro+Wc1w5qdFueK
LZ38UBbdsa2KF9sW45ZwCsbn1JczKwCVE9FlaIfCdWjpFfrYQgeJErUyUBtgFkJ+jFVACgDntRVi
7XLQ9UYe/FbZHlKTK7+ybf8AzzHj54KLR56DhRMPzFAGqVCWDzkMI4IqEE7HLO3AjvBPbmXKW5/E
0w4ed7LOdfYZSPJSMVDTj2YV/8DOO6P4YRPl4M3J2vKbmPvLNI7TxTGM934u2gdIMddk1FCY5p4y
S8bhuePTb+Hwu9Y17QgGB2brsptIFPS2RpXml4g2v1HwMcfQtghaHbIzMNcr/CX3FZ5cOxJr0bjc
aeR/O7veUZDbizq9CmI5IM2IWvmgeyFZVgPrHtkSlxMhsZwnZnO5rXugoJhIA+scw6hEr4lMk3Q0
xtXNa9al0b2Zqj/Ybop318xCQjVxDOWZktsqXoQbue+eesyQxcoPmHIkEHpCJ/w0pfHqigWbj0Hz
VDnqxDDstbTy5B2E3WPTm9Y7z1u2rUYZYxaGi2hmTE49NhMsX9O1N+bpgR5n2zQt8RnW2FSn/37Y
Wd5rw8pqx8CjBACd9NAmqQtOPlltO7TbP2nr2aR87okF/OpKQ22M0P4RkvfTx2S4svdxoIuzMX4B
HF06yA6fpekcPKsorvEUvQ0wYxHfTD+F6WHhchJI9PXRz5LplAdGdjNzGiQhxLjHK8g5EC+bPo1/
1yAKnQm4x/Q7POXQHvcNL/oaoibjwSGEmcnQuG6N8iVK7MdKWf1t7HAOAvvwjhjhcW8zhTiajnJe
hmWuhTAYHHszOwB6zb/9MAIit0rAxEWNzJFF22CXuCL+94szPMSWQ4veyA8Yov41BUDAJ4hpcxgY
D806YzG/iTpvBFCNp4sEGH3zDHe6zzZoaxRw5aPPMHalCOFj7tiVd1+37sOcUorQmaPFSj7m2oUb
oz2+g16OJ22ZEXrM8Bvpk/kAdGh+rCfxaleetwnRsx+soWjOiGXclcMl19VxeMWT9MuDhDwIR5zw
vg2XOcnsQxPbF1gbxQVTX3FpjCWjJoaJC4e62XLFLUN9GssCnJjhyNfEQfTTG8wrbIvBnMzyU6Y6
6m0aZTrrcdjP4Ccu7SL3AS7yVzPrueK492DKCC7ZULxNXEirgIIEfU/5TQwJzD/+8NwG880RJJNE
EYrXKh6SWxwL0OkIDdbQleDqV+3BFkG3T1X9l2cwWke53ezoqC+NRVJDRtbqqmeNcGpNp30oCW9s
BWWQmZLZwFaI2ahlfEU86p9ELFC98LdnuAN4p4qfAdjqrsGcXI0UJdmgoVb3HLBhdEiIUFh50vxE
36s3sXH2szlelZ5f7xuq5lXpW80Ob+awzmi3SC3IJR0tUeMWaIO0r4L1vMQdKr6fmBePsnwgCpkt
8qaNxzNSK5JhiLPfTW2EJBzi6eDTb9TdJa+8D7Lr0GS7To9tqySDFqXiIUxGtvZgQurS/sKa89Au
vi+P1qbkMUEYGB+qJaZEKyJUquRhtglKd7QRkTVgo48ZKuhaFg2rYmyxVh1SBz5qJeO5VxY789mK
zXc8Ipwrtfcs4kkfNabLm9XkP1CYkqMLR4VdDlQAx6apTmd0ScPUo8qbeNgDirUbVtL3PnVfHObl
CKVcADrLl38/mmw8WGOBGMIo68PSbrEPwHiQOemK/6PsNHh2ce664AhLiqwoAGpbi02Gqrpoj04A
tGogO+QJxT7swe2wtmSlRzft4xoKe8oanGvruuASdstFIjFl9a0tveq/L4qolhWG7WjPp5Tj3w/O
HqOvm4U4/SDz8IMCXV6xzh/72ksOgIIEgyohTmHff9Wj4W8Tpc1TO9lsdknJZCqL9dbPYC9Zy+Jl
mBFLTZDSSXU5CsYV7PRMjqtuevIzBibm2DQXy8V7DohOuMYpQiyzml1NGTGQQd501LNhcWT41ly8
iv1EXUZnRR8sHI/l7BCOB2xOZ69RzDWK4eDI+d1Al7fm4iNrKTPeHB9NJKuLZx9/4hZKGKA3Wy+n
DfMlhGy3LE+Hg53hNAkNnTxSnB4D5Z+ABrtHdqjjYwcPYT10pAxHeUHaHyYeZAxBsF2kmG1Sf4Jr
AUvd1PSzwLlrxtZ1LQ5Owt2sgbiv6db8NJqYh72gbtLwguv6GIT9M5jFPeM3fDMsusDquu2KC7mE
wRg+TJq23Y9jduMk25t1f8IWuA5zUn4axBT9oMUuAo8I0qOtDyEDHlITVbtO2WESnTQ7W9HRqYK8
eYIKjQi2yA4MMe/Kd0iCYm7jGIAp4vaRZugvyFKcVOzlgjrf8WSj28E/y3FGOqXAQT+VC72vR0to
Dd0Xo5L2ybX0tbALghu5Y5khWMkaH9SfytMYJVx7gIH7ZFTJ2fRYGZdXE0vQZm6CBMUoS3/NrW5h
IW1CDR7LQ+lloiSjrzR4JkEmryzzj+8IspUTgtXhtE/npeWeNNraxGlHXBLTsjV+kx7aLlQC0dZl
Y2+VNmI1JfJFmUGQTE1yqWf+JbYstbLhBB5jWyzqNAIhvCMFidryJxaUI0PMajrUIap3XX1Wgpgq
3n/sCwgnNnk/bpuye80i0Z6yMCQsm++6tzLUE0Z4bvBXEpGSpntKSoKye+eN51lQyQLvTfaDkwUb
vAnM4inajefYFDjhUDPxaEPZNTnJYsUIHOnnpmtceRHj2YTFdomasN5rOCGudMY/ykHCHrvyo09c
kIMyiJ6tFjtOKgPjCs7UOwwMllKHBc2csGey8SciG/Me5ZDymhZYro1McYqnFp7E5T//fTGTPgcz
tGSkzwbzLGjx69BGqGMB1t1nkqbO0Kiy6+gwSP1YGVqRsVn7D7J3f2blR+eqKEBcCfOMO3M6W3OG
Gbys3yJSStdOmxUHpyQUqvYvbVswMJnLQ5Sw17Oi6ZcrMlC3vnqho1nA4PjgiObuUbMuEQFqnrba
IpMJZc9bOgv77PYz11HINt0xeJSa9GjAHt1Dw8xX+EOxX5rhs13USK4znVo70EBiNTSo0SuDkMig
QRLaoJQhVdheU6mQs95FzpLaW60y56Fj9kdq9yQvOdF9Fxe4yCYbCxg4JT4D9rw/OQFxp7mACJeT
kZKNSGW1aPbCkSzaFBW+039KIrFeodmvO9iun9FcIFTQ17ktGqwKQYNGsEw4TsRuxPO9S4yWdb3k
rVM1AVoo+36aloWynCLSvIaTnog9G+w45a0h7QzTQ2aVZJ84OC1oJmqOdrDkXJ01C2ocSCtzGn6W
/0062uo+aLeQDz/hTkmIB4ybPUSWSNyNjKow5+O6aiFC4lPIngMnPVN+X6ZEimMTS+ra2Z6o8Ujx
zXClkJbsAwt38B/k0U+PBD1tmC2k9iksSPbiAjlzCmbyOeN2X5kdUhEU1n867sa1Adxh5TTV3vHV
k8jG6BxlmnyTfNw0LZLxFIX/ipHTymrLv0BS5wuLb8yRml4ct9My+fWaAJMp2psgHG7T1OM1N5kQ
wYnDkuZ8074Aa0yiNx1lpLR6kbXKWhNvd49mIC2eLTZ6PIMsBRyseiwta6jlcYWmmeyQQxe587YK
OL1Jr3NW6eA+kqrTe9Pf2uTkm4sFEzQyQw7dp6Evbq2R55eBQgyxVNhhDxH4x/TwW+H1hsQV7BEb
7kxujLytX/ygdcjeTVlBFHdtV59W2X154i23BbXegrRnEn3oJof86UA+Um//ZDH13UyozNoeEoGL
Ey58lFzIJeMtHymAtGEB7YaoVs7LACLx3ppZW3hjxZNTf4oc9blZLtgepoUM4QP7qcjVl8WGliKW
Vwrr9E33ZDIxlthhjaXZHM1wpY2RtBhGZr7HFe8fAB/CIYT9iHYeaUyRsLq1G2s1GOpqgDAC9m2S
LZsyoClHKKkMs0X9d9DOcxqEZCTn+GXklZP7tSgTjoO4YPDbiSctoqdMMseapoD3eQAWaePsliZz
C/dRzeRYOm7+q4NtuJqCRTjsvNVD+sL2au+U/kHBAoR0SqvYv9HCP8+6TRZVIf2UbWPU8u0rZTJ3
zTB+DCNXvmV3pxYASVuh+tYhWFhkuAffDvvjlLCVUSq+k6r2HUxql1rjUfvBNSIcmXwK9y4tuE+U
KhsGsGNKxJk08F91ukLnWP6mjP2TaLIZvX7rNgxz0857k1pB/QG7GJIP0AaU+SEmkZVrTTuHYLEN
9fbX0JuXLqRmQgsdYxQi/kL/BEW8r3tyAhBKbsPYPkG4N672YH8W7nzxyvpq+8a5NUi1zAfnx5T+
hwFwHxzjhUsdiBm8BUhmxqcgpKQp4kdr8n5HKQIfo3/vWvkO32pvzPEXcIxvMOo1Ur2UvhrqSafu
9nxftNMrSLL7mencbdEBlbxkaLUXbeM5d9UdnRvmSWQBAJux8cQuAHouChsmm0c0TXTsGO+747Qx
w5r1YklZmM97gfcBD0oBcaaYfk2IsNOEeme0K7Xx5avdIONK2TVuTOAHZa3ak6ibGw+duS2N/jG2
1Lh1S4/7tDHE2SyRqOARMvfkrCRkoo3m3p8nd8Ogmv6XADas6TOBZRODfKXrG++W3lQtHXKRW5iv
qErausx3eP/Z2S9OFj+o4m+0rM9aJ390nKoXwx/f7RZZ2FSV6T11QmuD/4mjLihKxiSgpxaVmxEL
cSiXzKDJOLpu8ctzwu5IUcSCMGrWrp7krwqSi0Ur4I+j8Zsb7Ji4d6eeNOGt4aXnZvfD4IZykU4q
PvBv/8xAV2y1TwAmCx1k5wpJftn/DWR7VXZGMu5YO7vWpVArIwpddIjepnPND9jFFK0Awgwgi+5E
Nh8QiIJtXphzfYR88jdFUv/BLU3L2se/Q/Wps/zmkIByLmN3nzAJg8LgDhwBSH7ADzWr1OZkIQQU
8GUUvVGKWrRIgFsC0W27nlGbL6JfOkFt7TpluLEy9yZ8hO3U3d1UnbICs6BO4w9SRf+YDjIt6ZmA
EceJwHFx7gKNla709m3V0DCF3evse09Wi8xugkjtsLVK7WOJNEWm88n2VbkxY4vZclrsQjXgQE4Q
T0NRvc+FOHotwwGYOgSyQQxp3sw5s38ph/mO1KfOhw3YCAAcYAswiU7Je6EQb/dIDP25ek56C6SH
vrv0GZOwYcrVmgaPDwCw5Q+jDdprXiPKLGzz8d8XI+j7U+ojfMwZMv73c5ih/D0dO3uZmhzqdWgh
0CuMSWyqvhH3dqbPmLv85hJld3WrcxwJUHdZEB0rrtPBmMgR68wTaB+xbr3+dZjjYG+VDTNuRM6R
k1ovoyzLJzevTt3oRO+1AqmWynBpufhdsnIVn8Vg23qedSBDoLkO+vecTemNyQlJXMVittAWXa/z
JdK23yk8UIyWVvg+knOI5fWcDXMYwVFAoSIHm7kNq0wv54Qn9b7doc7+HVqy3hk2ByMbgH0dFB6B
GCxM4US4axMW/bOVr9nmVxO6+CYt3R2DGj5ZtdNsayrkfUBkKgST+1AgXRoaHDG2bgmOFv25sYbm
0nrw6H08Ji+znzHNp/n5Ye+IIawa/tJ0QyJ05MeM44PKQ2YPbClwHwu3OyLhMm8ZRvJNgw2YvxeF
Ydvwqakt58Apl74hKSM8hvAjosq79CiMnrUW7qWbjx7VmsbgHHjm65z58rF1Cn9hTKPy5eZe/9/P
VVlA0krLR41dxK7mU3XXqdHf//0obeVnlpFrBcJ8i5RP3Ofc7L1VybeR1UN15dMy3/99yR13vsKT
W/vLb8MRTyXalMbJCSp1DAIumsCtsFqabntO0LGuVBrkr3g35DW3y+9/vzh20/Tgy+H079ccUXKX
pahmK/PiFo5kotAQqFk5qXcdI8e7doNUmz7P7kYcAVudjOC2mEZuRF3hKwGNI3AN3dg1BbeO9oKB
QzGuWyXopeyx3k0MH9duzuIdxXkf3ZcQ93+/6pYBjpHYf1SiO7J8Ki9RC5CsKvkNpp9Up7D0ylOD
sWmG/woOKwIL5/HyaUi/K5yaBpsRdGnnQd7zROU8G6naGs6IjrRO5guf2OkCwU8eZrM8C8JAz72J
c97oFcNKWfmXf1/myisYDcy7KA/eZE/cMPN7vz72gq1mJ7AcpMLdm0zfURkoDClTZ11qx8XNYaij
G9ZudtKV9R5nxPe6aU0t44cnL2VvK2r78u8LYWP//0dhZF/MtlnatKjesodhRT9cGOc6F83m7r8v
iB//33/ODyVmsouphMW43KFGSVmlwVFMUSgsv8uRLVRHnjt0Or17+felGfGoG0pOuzgImCD8+0lJ
M1lXI1Y0nmSfb/aoJl1vQpu/fQaRjgYnP/MWI/o2YZGZs8dyITt3iKAfiUYs2JCtg4L3t2yQDxlB
bTOhNvqd2xc/JdSFvQK8vXGiqEXTFXS3trfHDTB9JtgQNGqs6htM8j22jb6DQKXuTdjGOwu5wpqF
Ki1M1ICQzE18fejasdmNxzHISHV0I3ZcacoEoNB7odyFyQLVC4RxsVdWEFyGgfGX8JmnNZ41XRC3
0kXWL5y7eiPagbkpfXZSsfYAFlXv0tgnITYpx42aO0RVrZwYGUSEL9SMagLJMotB3DZGg7MzhQFO
I43arUsOFNIHakIHlylO7YLbpXNOxggicJoJVsPXlQLEdIorg7ERv0GomVgVnC6zxDRnBuqhSqxy
27SVfJxI4Nu45QQGhBRR4IdM1qB3ZxfpMcHwTNm9Rx1Kmy5Jx89gxL+A89b5loX9giInuFYWXqMs
j8+NUZp/g6Lb1BPTVj6wxyHl1IKb+hZqzaVc0c5aGCL6wfgDieRKTGnxk1f2J+wU8VUu/n1BJPcH
LzH5jsriQ8+Qkh5sLDaGlfokcXf6SfFyMCKy63ttinwfdRGZGV7PBn6SMEWc4gl1n30uhsDCihBO
tygFThGVjvNY8s/f5IMsX5lbS8Z1mJskEY4kkMsfzzf0jwUuokLNBNDYOw8uGlYQWrCrmdc92+4M
38QGtWz7yXc7Vx1SFdN5m0rqZZoL+VSHstyyPG3u6YTiiLRcaJULJ3Pg/Tl66dD8D3tnshs50mXp
d+k9C6TROC164/R5kmsMSRtCI+d5MvLp6/PIv4GMyEQUat8JpCCFIuRyOt3M7r3nfGcn4wJupQ5L
Q6bhIdHipwiO/SWP80tnXaPbezVf4hQUlBjVqdHd+YKKbL4EyLZ9acf9uoiwTOQgbNYZ3vMLkYlY
10qELw0zACqh69/+zIfWXascqZ1VIzFdpLCmFgJK/c7GQnr5+aEOZ0JSdSoVDIEXw3KIs9IJ2YN4
EtzMuRD/+bNZ3HfYeGnJeCdoCualv34YYFZQ6EJh78CZ/fVnDPU+WIsiEpzAvqDrkxeWyejUB8aW
xakj8YqOG8sWo0iEu+RneCMNqho3ZzRpm+466+tHt7nU2ahYFNzvXkztBTIGipbSYn5tee2lsvpT
hrLh8POrnx9yjy69OxPATpCFh25lWpLH2V0GBFM3qcuexhdWUfeXn59pEzKHdMSJNTvlvu668Sjm
ZrjMXVTtpusVMYZwuBA549JuhOzV5OYngUb9hm0EhzlGed6jZlWtOEkMF5S54wXIgbZijsypwS3O
Fk6JS1dgiZ8SmBYV9hCE5k5EVQLd42De13K+z/oeR2cnkyNxWv/58PPL6xTvaAoT+YIIdb9iPn4s
rh9+fuZMkP/zLmyXOjpyyNPudYXjQEZqGnVJVcXHvz5FJ0vB7XKOSLzO2FqjvR/jLjr+/NAM4j+f
YQrms1FxdBxIpL1+FdOHOCog4399NpgSwwbFyRKRPXP/Ga8vJKmYKC0XxIVKtBs4LsPBDq8TnLHY
1gJDaqfSAXQJf95eP/z8skyb+5ywt03LtV5z5T9LF+VvBc1gtgFbcja/HzqtOuP10JYcEPEs4mU8
tbMqTj8/Iz6NLoUdvfz8KsR15/fpNW0cOPcpyK3yhDMwwngfyRdGzu6mI+t3nXRIUnND169MeT5Y
pfHXZ93U3oUiDxgQSVTdGf6jSOU+2IxgbcH/IeCif80DN9l7Ip4oFCAw/Mxy+v+ZVqRQ/SHTav5q
3t/i5O2XSCv+yV+RVpZOBJXnmLoQ0tY9Wjf/L9JKyv8imwqdt2manit/fgehfRf93/8jjf/ydMs2
PVv+5xtt2V+/QdaV6cHQcLFOG55lGub/JtDK1H+NsxIWP8VkxOpaluFCBbx+/2+BaFPfKEdcK3KX
DJ5lELtr05zgJuYUdxKfRVMy5zAGuwPlB9MuakeWquSmampWl5GCVyNOY5npcP4jDW9DUtX7uTua
JVYADTpUTeG/AhC07Sw7WmaT26+YODbEG1905qN7SmIYDba1h5+mFn97Ff4t7U3+48kJBjeuYTiS
cBFkdr8+OUIP4TTBNcfk6bwQe3cmpXChe865c+03Ift7pmVPQckOKRrnA04h3V5cLWb/gmnw68+/
jMmr/EtwmEU2GXeAZ0HYcclwuv6yf7vSRAp3UBfTYqXVyXPptC+tW97GqHKxzPbM/7dYmDdwypA5
qTHaR+RdlMlwQg7xTapTssRh8Q5iB68bqn6PUhkdQMO2lUQOwxu8iB1Z1DaejNj9NCL3B0aMZNXb
MDQkR6I5XZW66JFAw9SJre5Wm10cL7G2Ge3sx5+f6u8RaZbQuZ15rjrPVdjC+/WZIkM2UcZRtxoE
kx3EGMqN1J/sCS51HndXPllgHvBi/vlR/3F9r49K895F5G7Zhk483C/Xd8quIFBmYa3h3ibXQPbE
Bj87143/5wdyfn8hBe8XA7y0jrDcNvXf7iqnzBCAWkSLTsOwZRRTr0YtRgSBgl+HksgMTwWr//VD
WoTX6Tya7Rk8w1+fG70kqzP60iDJJmkP2tRAYOycWy/HqNR6NIpU4pT/w/U0flsaTF5GRL6uJQ1W
Jy6q/euDGpVJavjImM+U1GVZsC+Zx6PKOIxVRoKQuinteRMa4C5KRA5/7SQEG4Zf5b+8d//lHrJN
m/hXGwABV/q3dclBgAWEssAOmFM+VEptJ84vSZFib0vMx9LW8OMW6z9f5n97UMmyC55CGoawf7tx
tUAFdGoTZMsZRgHxQCPxgLxnWQzyRQ3IVWdJo/LPj2mIf95OAOR1x9YtwbX+PVDQQ15ppm06rWxZ
v2pxeG5CcS5jSA04mNNlm48fKNyOrpGlS3p4trbNrx7BP/8W//LmcXRbd9mlPESs1m+vNXVP4LR2
xmsdI03BCIcgj/urjL/+/DjXK/j39ETuKYcHck1qLc9kefj1nnJFl+gzHOAVjV6/ynDPEQAiByCn
zi3OB6QxQAHE258f1JL/uMaS/0zLECwMpsmN9evDhujcp0gCCIolTka3jG5DTWOGiiTcJl/MsLDQ
DYazMyJ4Mqr45I6MfDC19aKMIeflt1xxtQzTyoRjwQzJCx7zJqG2RN2fDwW28exR5NGpSIk+Qyu6
HSCNkctEEx2v0WLW9Ef7bejNS2sxm6C59WlU4gIDcxGn2kalD/AIPhojfYF/fMXTPpPM86qS9Ma9
DmTSh7C2xoWToyEzK4Tyg1oqphNt5l5tEggFs8x4c0qGPNQkhRk+Ja36xtJCHVXmF6iuSzf9iNh3
FdF5nhs/Cy278dL4tlbBuSIfmbgpzUCHm3Vw+fU7x7AeAn3a06XYljR+tDChkdGcZTyf9dm9cfgZ
/iza+6tXLw6QWdQE/0TH3g13hnBoNIVn2XhoEJzmVMn8AIAOCb1vx+JhRHS2hPnuYD9voBjK+l26
vbWXSiOqIwE50iUXRXztZzRioAKa2IByphQB8ivq2DhEwRwgE8VFmgXID+vqMR7r/ojL6lbhaD/E
pusLHSuvSJn6SpdRDHnh8bHWSXItTet7NM92XoHn16rXsWXe23E88Nsg3JXRkN1X8imQbKzWSDHe
2UB7PLNFFBh8p7TQXICxvuOVtDIBtJsB6B+WRVhlZpjjJoIkCJvFpH+A6SqS2JdHa6mbEg/0iSg7
mEQJSrPWDh7TcXfF5y07XTSrUdfuZSfGYxkgqx3w8iQJMUMaU8K9VWnPTthvrA7yCRZsQms84sLK
scJfE4drfKjF4jrFQVUZbEPvZggjEt5S+44o6+modSRBCcrhmJPYwrKG/jKDI+YpE9AXIJqtM3Xo
sjn+YQb1s2eHt2ktVrpS8aaPCJJQEox+oi+JVryrvPHeFI/MT7p7zUbcHn2GSKB909OhVghYjrOc
9lZh6hvdKyCqmZl+iOISuTyDTpCfhYfcqx5sAu8dSjTKT3TlyUdFwEKPjQRvoTfcxDQgdRGg3enP
mpM89RoZqLNn2UtDM6/xzc5GhAKlVFw9Ft70iVHhKW1gKwDewY8JSYFuG6+wucli2PBQR8NFK51u
y2QBYeAw7pFVAE0wLUKudePN66xwreN23bC83zBFrRLzliYHcj4IZ01kW5sa0N8646RDHzViStXq
87bMmBYytK1XhteMyB+JE5i47bBKTSs5nV0TETfr7XSKBb64PlYvRSXuaKtAiEyQ0AYlKF0d5eG6
JmObexYtI03UTenU1RY5Tr/H5GMD0I9vU9ewD0WQXibMD5tBH3FAjMgncFwXRwPwZTHN3QlZYMoN
WsNQCo0X0s84Ze7EED/rLcK7pmzERpPNy1R0fgYViuax7usW6rDuNHZNvB+G4QtbCMDjtn01xhHy
sFH121ZEw2pOvCsGDKE0nZ07D/XAAs7WJ4lLb0Vr3uSTb/IbM2VArdRn4cvZzcS8ahmbzmEHhZ4m
wiKrkeWl+kcEPZLcmnBVejS4OtgquujORL1YjPYieDi969eB+gYimGPwse4ym6mM0A5hx7KsQ8Ve
xEkBXFzDFZWE5cbW6Tp2FRkfzDcZ9mmvTpVd3DENoFCiIhpTtNVW0+08ewXd91nl2Wkq6HkFz0WE
bzQJHOYCRk/JMj2XlYEOBNX6vm296WGKb7oWyemgGTQ0hz5AnQ9nAj0agEHpbmKjfi9U8j20VXJp
oqv4pn2NXqUQt2F45r4bsCRXD12CuhyfaeAdRA5cr3PFtNHtZuOUI7YPxW8VyQShDMbBU8iqdWfn
OoZ91vywyPD+6JXa1RpIuKbqXvmFil0aFw4jXpi8tu4Q60ZGLrMdVS8sM3JWIWWCn7l2eTNFluVr
Af7+YURDNKsMGDZjKbBaBLFECPOmWbvzhKZtE2alYV/pmwHU1UFMFGgTDS38K+sR0GpgMjshEJTs
zh9FHQ1MfYxw1UO8IwphnJCpIV5NTfdJhN16dA0i413wQix3CyfTZ99pGizGwvnqvfyANfZxIkAD
qn4IUrEhq8RGxUSKA3cAgeTIXoJsxDmbOhk4ABpZ0ovNgxDkSWhlIfGmL7qPPm5PSnyasdmRF1Cu
aXp+OATZr6NuOPdhfgnjTiyDfL6DZgnKIgC/Ft2nmfbJuNo3Ci07F+N9DVtlNYOzgENZHSQDl7Ub
DQ9TdFWuZs6PNoOdUiY2QjrzrZ5mebWZ/4DV4JEgmGe+lSPXqbOaqVsiLzSRF7N5T3tKHVWNrCk2
qZFbJ5gI62P9JocJqvPIpsCcM2r526FsX2XrHYyufTQNo+I2WbYSLNGY2Lc4LE9Mf0BaZOFn5W60
SWymWtPv8kC8OIjLcdzAWPec7BasNiEDSbMi+gmUB7vkgr789Q090hpM4fIOW2m2B6qM9zSbV/MR
l4YOLDJ5t7163Juht4PE548uM4w2s7ll9OkrGnN4NDDP/BYPC9YPgacttLZ/PqWZ/zh9o1nlAGxI
moFSOr/XVZ7jIYMLo47NB/JOT9BZZnfDmqRJMAEB8uW0H3IcAJwvlBaqvVZxDro2DXHATMdxApyP
dQMWjctbgL03yYZu21X9xNDavh5TiqOr4XMS7fPcF+19n0fvqBRXXlDddcwQ6yjLzsxVv2xVpfue
LIDQcd7mPjfXWQa5ySk1tQy6ehc7jXaun/+Hp098+O+HY4sSwPXAHAp4SMK9HtL/1iHo0bTKtAG2
pfQvwOL4xqhoF17rvJV58g6BQe1mhu5BUuZbZ6jB3rH1SgrpWZfGZrxaaUOKcr+iA71I2oEUyDTz
e/qvoeZ6OEjcTVC531jH+k3vdmhITAb1HQZhF5XbjZMaey4XkiZvLtb0X6OjIrBgMQIEWhqqHA5x
gQFNQJVakWhwPRKm7uKGlryzJwEx9Ye6tvAIakiCUOTej860mkuataNw9zM+L4yrql52uTHvKRp2
QVJUSKvXSCV0v6ERtpglsGjPETdRUTIg1MJgVd1oBt0KjLmrvrXzO/pVGIVK+BoppskmbONVJ6OR
vinmKWXmjENl8myQaLJASZAegJOgtmC7j22OOEURnlKYPot2GOc949NyR+zRt+2QRZ1ypFADm5E1
a+pe/yp1fWBfM/pNQwICUJVmmfI6rEjq5ezS6Md8yiUaEHnox/aprkS1EjgK2Vo7IgHoEq8ZhMvl
hCCcsTaMcvUmI4FHDe72KhFevUkMUW4qMm2WNl7mxcjx8TDHhMmHwbSP6GltsHS6Pof7bNNcUU3a
uVcEDpfR+Fqihz9rGacF3UuJ8KHKCGK7uEZjgV9EO0DKlffaANpve9LM0mqpQqppAN8MszPeZNLM
urU+hTvwXNljk3zUDiahmewsNamLiNp+WevJZ6GRLjqXTsfEGQmhMpEfoMSO5xgCRRe99qOkoSOz
L7OS1FB0B0TKcNLALuMXVvVcjoxb0DJjN8h5mWyVDMshb1LiB5hnR1C4gQarBpyNOgDZaGfDvTG4
EL7duh1gqMlaB6n3XohY7hvXZosvgOAFIzsxTHxIxFAs2YJygk0iYROHUxE7W+PcOsecxccVajtj
04X9zk3mrdMF4V4U2ptRWMVRr6TC62vB29E1dYQw8pq1dDSriDQzgKV7MguGNbhkjvhFqB7dK6wG
Vu2+1rLDGHE+pLMan9Euz8uq8vbVMGpPI4aRwUuzk53ZXLiMBPaUMPIN7tinoH/tMRr17kSOrWCI
olwQ/SUTYODQ48EwOfdPuLuwMhDr1ci6O1TmeBpCas8oNRDWdI7hc3LqdqY2h2iqHFKeRnnb2kyA
AZsnCy8vZoJp5MdIZOHCxIV7KDKQYjKZgoPWsMMbsOUzD6AGMfJLj4naptC1W7NKD14zj8c6QhzG
UR08SdiOW41hNk3JG3N03EsitTVKgfLcOMMNM0n6XVqDJ9aBeBd40A9ywz4TEPoZlJAHSzgtu3p+
C9rSPZiRPMCC7XdpIm5YT5M+B9lhF6hTxV2VzdEpYsNetzVF4xBekygrAzhmerKSZtyr8dtQacHg
MOf0G7ARSWyiQTen60rl77UZfBLM5Wcd4eYVk3+iIGeYjibughie4bpidVrGbIALkUObMMRTDUdZ
a8cvAWaOjR8cYt53XxmDlw3B09WuDIMlAKDWDNOn1BrJKCqJcew63HOGINWT0s1vkmobZtFDzP/U
ZkT1plHPiR/zHJABJGIAV63ewHuGP3mYqxditRyMbuo5mwZ3lVGskprEZDjAU73Ma6oXmRSvWuc9
IujlkXAsRSj4PfNHnIC3VcNw6jXed6HDag5T80D6bPmC2AxDGN7PAhJfUY6fDE2/8GABrrdg0XGh
a8ZRx6zNbtLQihY4LUgz0R5HI99PA6HTvTkm8MV6Y5slSJWLDCTORHJUMrXWqm1dNMoBEQc1qm3t
RA5E+tC5841tk7acPuXhyMlf4JrjNgBmpgiQ5MBUsXasmzrJluReJCubaDQb09tGjzINB4TaVgCc
MSFy9cWUJyhXc+4mMUlfgjSw6CAfctcueF8ZxIZqutjOlrtr9EDHEKF0v5PcOzh2kO2HuksoseCG
LQrLzwmU8tNhrFfxmQTi8hiXQbHmhPlVpMEh7nsfY666DafXgCC1UzIl22EetG0P+sdq5E09jZu2
ATsVT+mXyzFiWZlw9yAGMTSmJpZa/lxktDSIGrgN0vQT4oJc1phEt3ZWn+2h8YjSsSAucQCbW078
kYzLC3awaOFoUb0LxLaoNOuub53sZlQfBvm90ainL7b7UHvUabnMCrgxZbyZYvwqIiL+waorKCRP
akR+GjJr4iJkz0lkHOsW2COXsqM+GT+YPukrpSiS7NjbpW4KxTxyiSHD3Y9vBrizaDoQFgVHZ6RU
L42Hr5RlgEJC7jsjkyt6QpYl7nFng2brtDWRnIs5IOzLKtob9Op4Pruec2ASqoUu76XdnGcMoNiz
S2TgdvlaSDSP3YCYy4qHYU2bnhAb3VFrGz5yQ+9kmNvZn+c+QRXQHdRQQFgvOCP3ISrwuqF6dFgG
Ryvu9m5yo4pyWDmBUtw+nLpJJSQcWdgEP+TgXqqrfxXuKG7FkbHGnGTeERg2EFYoz1g9uDlcx8+k
54+TBusqY/gQJG0O2AGZMImN0GcVajYLBNqYbnVyW2UqIZsX+6EzeDvW6ZfySHdxDDLG8+kjx+Pg
pt3z2Nv4yJEXVNfhK67cB7idYHRnClIiK0hK6iFLODlFfjhkOxLfoVXwcDoOBDrpAcOcfFGCPUT8
YhXroZouoZPEV5PLt3vNuYqrfD8rjdMZnahmZphh8FZYhC7xA+OU6ScCYGtfIUHmDcYEu7B5ESCr
XfXygPqyoDzlDBdhKAL6otn92fe00Gc2NJxw2A7DGDAMQaS2Lg8YrLVDltTfAY7lTeqlh3F0jI2F
F4mfhvNNkgoD3gqdAW9r7Jnm+WdnugJgRgY6OdWsfdiUv0iSQccab7nqqU/PIVxBZbLQMVOY2m5a
rjM3sk7lNZUjiApiwwxOp33YrHsHEOsQmzpE+uYOhU/0IN2SdLf8VgOY7xtKx/FuESFZzXD2ApO4
m5Hl3Ef9am3BJA9hc8lTvLTT7OAizPCdEv27ChRrg6Uq8MZF/C70vD4Eo6pu6rg859K5wH7Pb01m
hIvUIhJbj8bhiNqWoI0Y/JatoQUOCDnFqp1GJ6ln6OnYe6LISm4zM3ts2xB0o9LzbVCp5qbMvefB
3Ba2az02lka3K+kOAXQKMJWxWMoC3SAGjefGMzZaB+w7vMJrRifRNt5IMmPFcycfHM5x5xKV5qDb
nuWVfIkH/KT3S8KJrLNQ9SZrW7IYSxs2klZtsnmgca2mS2ZUuT9FV/acyfYGPv9AtEy0Hkrl3XSF
PSyKXh/XhsiwNFsNmb1Rs5wcmtyaVw57y2aImOWJeaGa1CYLfj6pJwePrNO1iWB9UTkhyqmhEfeZ
1T/V8/ych3Nymi0S6j00Jz4aSWyaXnQ0AFMiQT7PnVWcDWnlWBTy+0qfRj9PPoLOpBVcJzFe1PBA
S1pcdx+yW2pwHiPcBkvNL2OV6u/IN7djgkLIK9sLhRN+MOU2C/QnwXsOKLnc034jwFNLUNEI2jfp
4H6ktdfepDS/On6UXmrVQ2yWdxHKYcJGJqC6cI8QjdpXYFVR3jHiIiucXhWDvuImYY3zUyPDSQs3
ZS1LhMtVrb23lXeK2yz/7qGHOkmqgcn25C3GgucKoPizh6ZjEbnepTPi4qC0XD2T6y51U/thTXFw
KCWeVqKyF1mR2scup+1BsCT+NWd8JOc830XuvYo5b8WFudZHFWwGYuJLnsra9ppPsCAscVVFsoB9
oFqJlnMgHvu5ce7CnJ5LnXFkiqgi1pg4y0enGQKaikwJKxkfajxj4FV0QSwa0SjtFCC05pAs3JOG
E32ZaurNyucH5ZEqEAzOR4QyMEMROlU63ub6E4ESb4Qxmi9dSgxUpOjQ2oCNFkjIY7IWr1v9iMWi
qYaDREC0b7X6orqh3eoDDUNYce/h2O1cTMUbwDy8NyW8vvQzGeNhr4nyEZRgt0UGF1HQAcyrdahL
TTyQozeWwK7snD5XwjFcUW0wxh5uPTyIm4bKJDLxdSpA8uRLqEdn4I/tQvUnpjQcNRsilLKWcOTA
uJmsMFlaklQpGs3bfBRq0/QQnaUppD8TqIOWtf2K7HzvYWw7c95cwXvFtlMwG4rmHNtHoC8sA4e+
arM7Zu8Vck20gW7UPhAVVy974jEWhSIzwYusd5tA1rUdTnS1YgA+XqvfC1mtusbBtgDLgJEMoKC2
NVZTGPUUsenb0DavbGvQK1H1JlM+b+NpuucdfXY5JvNTvZYXtBZLgAbEg6zqZED3eG2em3RTF2kO
tVUr0RqF3dVbO+W3EmKjP7sQq715Bx/Q3iN6HPywBLnJSulDZ62I+jVCQO/5Q1SVxNdl9EId0/3W
udP73NOe0HprJvff4NwCtSZIuoAvkbBVFFOS71Qz7TCLD3A+iIxx8xiURHNfWezkGv5VRJ9FA3vk
sxcZUEu0y2usFTcurq9ZSzSfMSznQOsjZOrNXYcddgy0mp5D++mVNnWYq6vrmI1iaabtangOKm0s
LbAikDZ1mfhIhj2whmopy5GgtlwBRayh8fWE2DjV02TX3tatJ1+gw0781o2cZRLjNLG8YcOLCe8n
NMRm7NSpw43M7zzDugb/i+ZTyq3oZnNpU4WtDEkHG0m/ryItWLMt3nIUthGRE6/sVo1cFV79QJXm
UtXBHSlatnsjwk5HfbqAVf+d2SzWXVlPyK3tT0pym8IjP5sec5SRuYELom2idcVvQauTGEuq6jfH
ItareYPMNBN456F7DBXZ6Sg9wsSiYVJcuXnYKGwDO2qGBWzSilXRAxBKPGdc0CH8qNTw4AwF8WHd
D0Zqb+UEU2EGksa5LIWFHUTrdoo+Bktu54FiXTn6p5rjeAnC1sV96LdVRkXVsHhj+sUmVL0KvJCr
oczxMUZUFI0jaIyOJ84lr6LyPssIyJATtG9pkr4AIOaXJQCZ9wEivytTAtyln+MAoUlaPdh6MwNQ
5omLrLlgUtjLDEYkoutQOB+5BSFnUDHBm11m8aQ3hANWS6MwvoFAE+8wnBzQ7gvqObZ0hZvSlDep
bd7rPHvo0D86Kwft0RMDGEfDUgOmDch8nYRiXNST/RQkKJg6NlnkguCEzesYzYu+RL+VGXmt8M5j
tPh6fmuMwa3CQenjNCmPOc1/SqzXaq4v2NtYXuPi2wZFkkW1u8yGkZO2h7QceaSHJBnDGlunnjqf
dYBUntsvXbOIbkLcvgsdSsfStfzAZj+gJoX9FDkwclALsi4ucbI/eKxGR1JvgLzBVcKqZoG7zXMa
SMVe5OJFawyAimnk92XVLyuN3tecc5htPPagaoDhZzGDwa387WCNlLZzKMqeNoNbsce4G7cvBp+1
i7m6sSWI8ZqBDCbUrb8r03lMShsHvfiOlYeEO3lOwccsIF+KpRnKhwlctD+HrGyRRbdiGi8kdTqY
4q85egZeQK01V3FQVmsXSSS8lg+Gy2rtcI+bs+ahYZpX3TXJPGAMt5hH7DWAq1wOZvtg5r4bU3id
JonzQS/JicQfkDL1yCauBUUR7e20zVauVPQkWmfNWmR7WkgjTgMfZuodHZhOrZGK/+jb8Llo7u2A
Jn82J8hKNXFES44rQV+PJrZSvBQflp0M/hSQc4K8WqB/Nm5DFyBkUA/6tqeRkhAQd1/gziubfm8Q
QXufEIpFAA4RJzhpaNH32ExzJnL1t82Uo0jDFdTrcClMHHwa5P4K8e1dUqrbwdC+ur7BE0x8+mLs
rPbJqdi4CZo5mo3OEMpp3metANk4lczxjDc0QFeAoJWfncuU+7bNxh7QofdhaZA55UzOOQLGEHpM
pdN63sKO5yzbGBBRCa53aueJn5iCxut1Fwxv9qhmaLJG3n/qle2bU/mjMKxiaV6TGZLimKZosL2S
2g20QtF0P0pyzRaO7VJEdYxDXwJ4w5wB6XPR1SJ9Xa8fMvILf/pJJzF+JBa+A8+utqWoGDu6JuHq
+q1eR4+OKh7zrLu4qv0gdnvdJ+W94RlPFoUtG517ETENrrkBJZ4Y5Ws6zE9MxB87loe4dHALjKTj
THuSz88B8GBP3hWCc+y1i89xhs0z3c6aa9PDeC0UZO4sfGgqcWyV99HRRmYU2Z/tJr6LWnnwvL7m
b4+HEMyPi7lqkZ3p5LCjwcVayK6+G5hAsbBIoLbyTugcldA8BCqzIYHZ+aaNWk79vg0pacyf5Rzd
9pJjPhQscqHWzCuOTjZuGghIxZBtGFNqIxg4qybPba6wjtfWvhHIqwwKx9mbBXMyDFt2ftu3wR2a
4tuQ1Y3uWguvlv4hrBy8nuLaPGpL34oqrIcF/zQVtrUszOQ6RjcgigGbVKSsCC303Z5qVuTJ6KvR
eHRoBfVe9z5ZnAVScgGzaT6TJlD4qkfKENjjGmI5XmTYodAC9VAlvKZyE2oGBWsxvGCu3dUFK4ZL
ZClm95njRXhjipkxSzwRY0uWqS7JSJxigpKcfD8a+jEgf4qi4SmlkF/mDWtm2G3t8C7TXaTY0VIH
MYnLmW5F5L3FvcLKGsuLNudPcde/aKl+aLtqGRUT5Bb1XlYT6/FwD6VtWenJY+PhU716zTlhHHPE
Vr5jOvfXLxqRFOTDTBszble1wHwfmYDndTteRcQAV1b7o9AtXICPjY0lLWv15yYM7ntoKBNkIcjA
NNNrk5gdVdWL2TU3jYI0Se2ygLUQ+WomOqEwsbODiPcjUsqZJLEJJeHGw/uJ0+ADYf3ZQr7vx4hf
mIc6L2UED22QaQG+p3x3kmgPpQLvZkEn0Cv5YR1zcJugBeD4LLJJ/AbgteFMwl6X8FonLao46pfb
Uk3GCpp8fi12H7jPNHgvVXw2RyzWjNEMva4vcHcAMZnEkdUuY1zGV9oPRzHn65sq3oK/wwUaXoX+
2fTQBs5AZkd2sK5Gxia9iUkg47viVFbZZrIHgoWJCnO9ZEAb1PwIPJFuYnoAG+GWPwJnxQaZv0We
fsw4MT1OlplttJZAUdG2mxQH8yWw5+/M5HJrZrlmvu009Z1r8l270y+5ec3+88KVDs8Ulfs13cLp
EbFWJjaW5B4BKDFyUtxmKf2L2PDwDAR9ghbAAVlVWVtspLlFjkxmHwLpPUyz9YI6ZZv06qz1NjuX
NiyvCepTdI/ZGXbqMz5R4hR2gQ1WT3nNK4JijjqEPtPIX3JF/aglQd5LI4JDR87aJWgDYG1TSeMP
nW+4TJKaxEbL2U1dc4dPrdqUYfskHbMFEcJEshMNLUIPh6yTJYcuxwhe/cQG9LdjPRR3Kk8/2ioo
Ngm2UT8GG4eoqzgNiLhwNoT7cXiofgSkyC8Vgi10FxpZbwxMFlMHWjYSuM9SfCS52RRreGVIhQGb
NCAsNccdT6ZXLRlFQ7EIA3YDCfmeOrRKu/xCJLOaEChxGlcc7sZ0B7CFeTylVj7D8kW23Zpcsxba
N53bky0BYxk9HhzShNY0GFjFCg2vtHaOMv0RJTX1lE1aX4wzIhheLYGHcJJHZEoPaYvah3ri1MNo
bHpOzaRGQFfl5QxY+XYQUbJFuFHGFIAoaOTaMF17pxVMGIyp3YXuk2n0K9waAXUZa53u7QyzggEd
3tGtbkifIw2CIzoW9k8VVOtRZvq6F8/QrIgp45fAS6wRLc26gDoNHleKYmmSkPvFspgM2/dMr1jy
lnoEYrbHq+Xtk8HgFFF5h7EPHilU8KXmnAXioV9KpAa1i3wjdeFKiMx8Zo6P+Qhs1CJRHGZrADKj
4e64jZGbR7Sno4jLjxWeyKEB16Mug/hMeCV0xxbVZYAnXiH5VtGNU4ora5PohM47GxG9xZEdVO9P
aQeYWUkIXyg2lp0LMMqabU6a0tnU0osWIzeTnIdHUxlyN4T9Z8KcX382hhbdi6M9lVD9Ahl940xh
vQjh2jr1rZ0FLKtRdfYEeRD2/N/MndeO5ciZrV+loetDgd4AIwGzvXfp9w2RWZnJoHdB+/TzsUqC
1K0zM2duBuemC9WVZhtuRsS/1vpWdGd0XS7LFDZoM3bBInB+xGFYni07NOam71+Erbu0J2SYJBpj
F+FXwA7hHyIQvXNoJ2cO7TbDIzsjGRNtBPiAXQRNHxb3pivM74oOXraFLX2RGW3NaVixkNjUN0V2
vEy77yzFqCToTFwhD0z5PZjzVvgFCX5b2Pj1JX59isSGpeewN1SjyF927CNWDdEtr+su1Hoyc0gd
Wn/KSyVdoHLw3lvAxwe8dB1inhGicUuf5Ss/+Xq2idWWwIzBfNnuLk0rP72yJ2wblKukgpMoNEW/
m1gdk9ztGRUa1NfAVOZQDlsKRPMavPp3nLafjXUXtR5yrpHPpui/WIZWecQhpC6+Jmz6EtD6QtBG
65RuOHGUOFtmg8SEIRdqRtEAhUIay4v5iffw1sHE9Gyb/SSIn5leB8ep36zx4rVhFjQ7hlwZtf6g
GjnsYrDSs1KptUVv4yq1E+eRwBdHgBqXk0UTZB7oN5wlj6FQJrmRxpQs2/O2Up/lu5y34k7htcc9
mXRTLIDeibAGrwoxtmwvaaXcm96lDzlB9Ex8ncFYzHlheJVN/2xaG8nD3JvsyUFzSuAi2mRs5WEB
NTwDrV102fRu0+Eyzz2+KvQZhXMSKfoBACcj3YNVPplV/1p05pnpTVwq75UJgZH+ER7tPsqqmoIE
8WrABRcOx2itwo1+xzwOcpcqVbAjOruI4hib3asZUmwmFJKFDbhKPOMa8wSWtQX9KiUjeD+YBXp9
Gc30VFECDraayosh3hlVQdVSH5tbp0dtV2mimA1Bk63K0lYZRSmvDK0PItV30s77mTVq6UofiZmG
qDajnWgAFd98u/0ghnDX/eJiGmyevOzBoR9ry+TBnpTjdUpPaye/PTdZ1nhW2woTL/YMrMZJkgOW
+RpLDuhByVQ1y99FyXoIv/bUQxlCU6V3y0nEhEKEcQMEXRf61eiFvdFBBJSW3DiqNdPsgJKDUpMr
48JNCHkt9OhNkQ47kLrd614EVdfqX9o+v8US/lCr1fMGg4NtdRBjicFN4GAt6Lt5wFFeEiReABhB
soAfuxj6OFyn4Q3QxMxFQHu0XCpPh7Su1m7qXKWr6i961K4cMQwrSr8YeiFwHZwIA31c1fkMeyHb
y7jsV32TLvMwtvdeYd80t7+1YvzRJyZaPvh4oRTvfWluPBvKmQKU1Gla9RwqR3vgTAfN4YX95ZVt
OJ8KV7li8WQaV7F4Ue4IZHPqtHWs+FRxK5vZZUkfaDbB2v0dm8bHYmizJT1SWLSp01gLh51G7rEO
DCpWK980oFEPzjamjOtUrDlN6dchfsI0QWTJW2pqi08z4rbqB9PS8VZ6W7VRGtDeY4g8himHQpOj
b6mfRBV4gbOhurSg1Q1t7J5+TnjyUFvSUMNkIxfjFt1+U+PMn8V+uuVWoC64/L5HjKcY8lA/LB+I
l8etkQzhVG1b6cVJ2lwbbgJPjVkQFLUOcp1fA6ehAKoB/b4KHJivvW2Gy5IRFZ2ndLZWFKfQyed+
UAWLJMkJ4eyrtXMOBrSrSsT9Tu+11QBA8xyJyuJ8oZLarkIag20Yw2w7s24s157p3TzGZIuoAnph
D5j1AoZHnAIbfMCUI4REbwx1HrQoyaYXXxwfTsrYsRIg5pk0rvCnATKdUWJUF4uWQ/IsVYIHx6oQ
j5I5Dszp5q7Am0U84dZGSEsXzyZ6wYxZ7zCbo0eA9eETASw8azfMHeIZ9W6HKuuMFfP4D/Zkxqxl
jOmPIl/SRPkdkgFzdOebxO7UjgrzTxTWgrRziKFtbqdexV+wz6LaLFWFS9WlwrPScYChZh2n9lKs
KzSjSxYXGYmloZjvbTU0SzvVODaKI3OeVzPnmQLRBaAzidQhmOyhtneZcB41FSdDHND+E2vKEdM1
J6L8oLBKg+rZAAc916F1U+xp4DZ1PBJFGf2kXZsmk15Pu/bTiseZ05phN4daUKnE0Zkx5uGpalEA
i0aoiza0WdxzTBKEmfdlTuSMWD6DJhz7WEIQaxiM8SEETOgO8WtuYnns4Reu2Fv9CMagWoO6fEkU
ce8TEKFhr29iuGtr2xbvHZzSJK7hhDeGnFNx96Sp2QMLYU7NrxvwRJUVgGXmLqJ/sid/bqiGoI0o
8q412TD8yC5t35kbVkuT/fx59EMaWhPmqpody+3g0D6p4zUYTcoOzBjvlBdePFlXm55gHMcjGtGB
fQUxsfTMXAvD3MVjN+/qzD/iVhaXRHbXQMoKnvjOLwmygGN/sOJ2Ry83HWuOnS1t3VFOmSOWqWd/
pRoY8RrX85U5wHCkAXpnhPtRwTg7ql1w8SxnnCDXuF/16kzeHspyEgJ+ytR7b6AkcCUxCjyHTObs
PLzLmqVKwjitjAcvYr+QrUGrsp+pN7pa3x90YREpru9+Mj5ZpvLW2c2tywIqBtIj0AekXEt7lG62
HtJ43eMRDs2lyfdgAlu4ki1V068IjcAT4fQxgEsMHWpf4kWTKyHVOuXTJ4UdLyXkF+Y5NzetH4o4
uuWaeYndkXV2UQ7ZBgDNM9kMxPbM+Rr05mkIm6vd01KdDelMU0Y+rpDa6PecA3d5qlW5yC0+GIlo
mezm2UdMBTrCJKtO8mSzM4qbjnt4DtMuGn7gc8FNIC7FuFTABWWJu28S87kxndvErymi8Bg7+hoC
Wt76+wS+Tzc9+NaI7y3Xb2DcIaqsLS161IL8G2nmILP6pXXze1tHt0p050qnvpjtZOR1+1Tvz0bo
lMzBm9toiw8oNF96Fr9pVXUKU6YW5q7L5XOQuQVIVooTBj5elHm9+OgoFCCzLDH/22rwmLuppDbQ
2nzRr7CrOQiTLrZ3ZwRwxHdjG44BiMrnsmlfS0NcvT5Yt1mDQuF0G9wHW3eUJ1T0zdg8ktc6lpDm
Mdo9hbx0bXtCE6BtLlr5bQDCsnwNTq703ydOZCTevMo70U2w0mlE8C3tqvrGszsZXJg1dekT+6GF
ElHCoKXFMaq6B6iTTfBkNs1FtOOD5z+rVroH7nKlceuthz6tnihGPSThUxYmu9RQdhaYAkeLaMtS
NtJXHoCAPne5uYbWeyk90kvw6V1vV5bipvkK3XcexVWyPwkISwu36SfuLxOqTvvwrfFFRuarbAmF
6CvHVzZOoJ1TuC0cwPQTsvV0sZ7HwDuaAL7KkukLM6Y+8djve9/cqun13QLYXLvUbxYYz4Zqwg00
zEdxfEyt940m90GELNdERyYue7cgqZWPEJFwGIBfAwJ/HvTnhGV4xuHUnkNaQe6zHtNYOzYqHmnZ
ne2uBlVqbjuQJwrSXajhw2EsX889jPVFEXByjs5+9JjXTE4q5ZY0+QsVsUeKZR/G1GPKN24ANJ1R
TB+IK6zLya6jDLfQd185Wzw6lfuMKbJBdnGiFF9RfDL59goEqjG2W9OwDkVRPQyvbhVwEaAxc4hs
9c0wUktekkxpkrtuRfeic07Tx1mPnSuHjkOrgQyMHQKzgK0ULYg3BmdIaQSPhZ5ci0G9JGZ+HeNu
Haq0U+sR8PjsBMflmDr0vgA1Ha3qwbKNFxgIj6bBb0iTDUT8TZ8Me4fFkWIA5vrla8xKs2hz/bEC
giFL9VK55ldH9qzGtkHn7YuiFK+F9aJqqbYGdhpzmqb5JlDlzrTZhPjWd5mzlDZKf5EY72YQeblt
qP0Po6k/Ad3m9k40zauuyo+KE5OfqV9iIpzl1Exw3p6sLcMBdC7BiO5Lmby6FYJ9GpjL1sFhJ4P9
9EboTNfh1QOT5B6nlhmYtqA6CE8jTie2hp4cp5dQtoCcbPlgEM0tav1RHgPPeiDJ/m6JkbEKADBG
w0Vq3em8CX3jqc3Mq+Y0r2Og3cpYZf4LDbVKb46OxijS+hlZ4ugqxd4V/Xo+gRQ7TBlMhY1vZRoP
T19iMz71WBOTXCx94PCG6/zILPHWueHGNRvsK94yxENYVU8WZl9FFae+eG7j7CGwmoMaOFfq//CX
+5ADXTBp8YDopbrlj8JR9pU2PALX/8hxzZi+VWK/ZyYb1dZ77LdP8JBAtF9QdreT/7bAm6h1ITSV
AHJtv5Fau3csb9MYfOrT9Eg1dqU4dzru3lQ/WhhSAUMb9uBshPPObHKZMDAFw/whDe/i1u6hyMaj
h84OV5y2M8Wfl0V2oezthezWrsT7FGf4Sr1L0EWQyHI24lb/6UqhzIWlvQJSfR8iLpa4gP+SUHXS
bAyOnBy+V4Uwjrpo9kAYT1jklqbZbWG1LWVu4GJt2VOMb36YvBnS+DGG1JvFAOqdVcr8R43oxGBy
gjNy6ajpG3E96umpSusq6lRGToFMI5CvrqHBBzkPN0aSrS3p7LJgpznKtm3Mfc2npSBxMGPAhaEy
29rGgSEHs/xmyT1gL+meM/19MSZnK0I4ld5N10MIsjBimOulyburatz2o810A7NZoMeRJxiVtO66
Jyx0VBExjqUuIGm2Qa1tyWqeOoPKCO6T0/WkGcE6ElsecZwpD0PTH0HT3zKKh1XKxAfjgLd4JUJz
nSgtmc5KmcMbYTZUHVhdPO8U5IRLquE4PRkih+sU0nulUmaWtlugRFeXrrMmV2+0oAO6j8UDItNi
UPw34qVsSjwcGGlOzswxiFQk386o33jf9mkOS4q9SphGm+qpjsJrgC0w7+Scc+oWDfmVff5Vq/If
LvecKFuY6R0W0Hxa77VmOA9VcE4cEqFIkkUTPbeCfbDqbDmEMdziwLvADlxB+535dQpQ/9sfszux
oifR1Rd7aK+RunPALWGDwETlNaT8RmMHlFuu6UpdWQS8liFFNPcG63qdNDgJkvaeVUdVUkjUWu6t
yrHzhbUPABkAdlg63TIvGKaxpjyTFfMjIRdVb1m7EQdhqUOJJktbMPJmefD8NFnZjsDek9nWdXQ+
eOUZtIfaq6+VsG9g2MxzJJezHXtrM97U+LDXZe62m5oDq2cuh8IILgPT3XlUZi8p/DgaNMEBOdJb
QHyH9FnQc1y4+rjNqn7njCZ2ISwjgxtUm6ZruCU3OxE1HDKYVcbjCK0+Uu+jGeUXn0YcpXsRiIDN
4Ku3KqrfDSKOW1J4u84tsEfhtRgC21lo6JW4CaNk00DFT4K22IIhhgde4/UgFlQskpJUgeysZ9nX
+Y5TMLOlqMrSZ9QAdrLp8CYi3+LKDrOVraIfDJO8EZpTy4Fnd5sWYNdcNal2GkgwwMx0zaMCrDKk
bcoTU/6gwi7ejVDR8SdoPV0zcK0x1+K4phIqePPTMkE3GscnDMNXs88/HU+kG03Cs+jNSmeigN+l
0nLryMzyZEuYYbbfblpbHfa8A06wborCOdccGBeypwMmBqyL5MTiQ0cQAq2hrNTey6hI6s8qebh9
VITUnfO4ha0SfoLw5db9WYmijhr2AXgthh6I0R3YE8M4B20avyYcX93UZutDv/ahMJjA5pptLkNJ
s0FPNt9Ia+Boqpqs6laDRB3VcyE1fV37nPsaipAeypRnXKQa5wQUd8JgkfKiGyg/nKCqsa8+CsNe
quxUG4cxZBekr/CAlUvKLpWas3iHaw97skTX5ei/k+OlLkSyUgL1SYu1lwiAKo4C095iq95Kqxpu
YxcdzWKkUcIex1UHLo9rez1Uij3rFIS3yGr2SW6s4WMeRGt+SeVbbcY3NsKgXhwDzr6FPTQnHlgT
tRwasYvUjDXCYdwgZHDDEsucPfmwOB8xvUi+KpfdFY5kaSvlokscwtoevNQazbfaZBQmaVpJ/4aJ
VQDfi2TJKcjuRMm+9ZNd4sakSJjaULnJwhqTr41yiqX4M3Eszm/jsK2ZF/z8S97Gb47ircJMezc9
TBVaSituM2DbKK2XmnLhKTyxiGr5OIJT5ZudI5E8Wrs649bnHIoJK77bWngK5T61yRzxwrq05SjG
Ujpug89swdtYLzX4VoQB9TvlzdEaKCPFgkq09Ng+zOPYpTRQpBb6KKblMCXAndgAsyx34WInmLxF
9NLiQyjyYVcF44nzxxKghQmoCxE8dFFDGddl06uKIQ7ufJxRSgjZocaKwrsM+xyKlA4pBm+m+05o
IaLc9C0NtYecHaSKQDIHEdAsuZjCk4T0FDZw+0yLBYCrfdWaCsWk5L1Bs3MC6cu3ludxxI13K/Xq
jfXiAqXro5BUqzFoAdiMqO+OkTP3feXglyrrcF1+1VJ9E89ppvmr2m+f9Tg56GrEM/G+s4zrP8ht
f1H6yg8LNgVRbbEd54WGJiqcCB+U5X/miGIgFLjkrFfHWg2t/yzq8u6rdreQgrh6PNQ7UMYPXW9u
h1L357GMf1R5sJ0E5yLX9lpaLwu3ZohkNUTS+WiaRfMwMivPdIb5HWGoRV4i1ESJ0aySNnpQyqcG
bWohZQ7ay5pMl0rG2JrTAUryQo0A/eMjp0JFK18MxXc2QRsc7Myi/soiMN7AMCxpFXC7B9Fm5QEu
kcMubKPwmprWoB9DpfgUFTD1yGXTP4XNC/uzH9TvJvAv8UhpSEbjMD3sfNgpZrQUPiZpz1C6AQAf
hfWpMrRbHsRHc6w+uwQTRXjp02JrUkIrVWx5Pm6jdUsb9a5popPeTiM9gOoqdrcFe5ZPF7EtNrHm
m1wwjMWwXvaQoDufy8RIncexHB4R7a1ZiZ0Tk9gJ9fQAWIyzh2oQlACDHkxGJM+lpiKlICwA4Ddj
l2XQY4Vmi68GYivNfTorYZOprFB3YRfjPBDOZ2Gk27RrV7lXs0s1m+vgmdhdvvuUGT9Tx3tgPqcD
ahRVIE82v5zZ8zY30fpOY1qcDDU9dyFgfqX9diKGV5YZEUBMKbBqPhp7nKgFn2nhngnGWMP4WNr9
C/ffc46nNKjsFy45AilGejc6fMmmvRahIzn703M/MEylEyICHjNLKiaLRR8RhBwlXq1+7WsxBF5q
7Efg8eB/9TvNDrrEiRuf7TZ/qHLvHQivi6qvZgQE9bvwcq4dMzhxrVdbW+2OEe8DuSKUeoTdcOZ4
qP7Me3yIfCUJvN5UaXDw3tym/VRCihHy+JG2ZZAVkpeZ+7kYB6wNZGhFBh7ZUg/KJK5n2aGwjYtu
x1/xIBhCIPTDnxIVzpUMcCNxJsgfP2dDvBC+mjzhsABdGYwPgQD9qmnPWI5uZiSnM1AL7hOPapB9
QsXbCwFqVys2auFfBx+wHqJ1n6wz47UMeHfapWqPS84DC5BfsD2i/fT/AsmwWiaASv3lkAHnByWN
w33hptlNl9XGGcF1OefMSFeNy0JqkCVNtVNjpY+WSYbG6WACMi7y66n92FuYqrdGBnxMe2yk0tbe
GK2+1CqbCBuJin6kOK/eZV6t3EhZKLW8GZF/C0nVczkOL6lX7NlzrZVQvQtLX2Z1bvAxILSkh/Uq
7siBWil30iHgjmYpq4AV1KMEjK09hbR4RDwSY3wcZU7yxdgoDK1zQVMn5g7ExWwBgYeLxrAvmIkG
O3h09OpSUtw6s2IulL5dAhm7INKAm/3hk8nhyA5/tw6vInCQT4KjpLdEK1aD7bIbd944dbwYaf9k
8vlIR3+bqz1eiOqkZ1ugbheAmdGsksGHm1O0DKakcu52mt2TAdBB5X/l5U717c+6LZ+cUMPjMLSP
Rsft2ciRvdPbyDvbG5zNE8lowBP5dchsOnUQys3Avsg6vpQqHqjYdwZGeeEaFNkZi0EyTdM/Olqh
mgjQZ8wtGxrZVqbTkNzXXyJFP4EGtbjiERIQsemP6K+sw++EcL6iYFuxuPq9+cb2kbtbE307RXxs
e3VtMWi0pv2XidSk8TbMabroZkzjveqHEdlMkiLuwv/H7bFYkAQEJ1zr5wq/zFwoeIWk1XXHn/9x
G8WatRgofJtBHDaeCAJCOCsUf1JcgKjY8jrAsFiw26RVWE2VJa2WJM66EFz0ioM8Hx8zK6jLhZ+q
9oThkKGfawDqrjf+Cqz/L8MOIWL9wKxUhSTb/7p4+PfH35afIdf6v02P4x//8vu/1n/9+XdQWot3
+f67vywzGcrh2nyx0fuqm0T+9d9+Qbemr/x//cffvn7+lEd6/f7ypx95k8nppwVh/jvCoa7CUfrP
sYgP72Emf7uEX1X19dt79vnbMSwbQkD/+jN+cRIVy/6zCtsM4JcO4tAkrfZ3UOL0TxM2zwZNpVm2
TjL+75xE58/AuuAV2GSwiGhYfM/fSImm/WfHUh0TQ6LKTg4x+H9CSsQs97t4vmWwjkJLtFXNUyEK
ut4EmfqneD5UZlzwGU3pUZ6R9c67k9OFL/zeVVmnHDnx23EmUmfTkGvMsREWAlMOEuW8QJJhD4HH
lAD8US1q2s+Ib9qMdvDABkulkKB5Or6oUcsltHOcJmFKFlw/jRpaKXvse0oBPSOv9thPAWH2KhSC
ofWA85qFffTZRPq288xnV+SgZU1n1ujsZn2cDlTdnKGqPDMh8eaIPQ/asIgCC7JYhAkfPe1DFsXa
o9puaY2fiVpziDLRLVrD+eC3f6WxR3HSmJyAgkPToTzet3SFeA9l5Y3XYIzXrrw0J8PM7nGfL3z9
sxKU6wHIP0JrDuglDVnw2O92g/ujN+oHqlXzhcLMHdABAv04jCPD85gpr8kBUkef9x15CfXiGWdq
Dryc0wkDWXYngVW+JkV69/qtkrCB1vydbMgGdJFPltVZabgblqmMP4SdfPpOABAj+Ep9I1hC91UW
+LzQz3ybLwI1/e0Y29b6cn2VLk/uGXkUPHnKuS+MywjvfjkJDt1gnzoC2iJQvmsZfgrffSyNxl7b
jbNzAWCPtFQtMhtBjQKV9YBbhI8kTQ0mMYyWA7NZ+i75eJgIfeciOzj4szULsIIzVRriW4s/qpTI
KpFhOK8AsrAqplvdDj4c07q63ORq7C5I5Li9UvHRjZDkXVxYpW/M1biAwK1xDunC79q3T/WYolZi
W5YgCNIsuSje+DJ2tTfXLS4Lh/EDC4rVNFeEFMDclN6oLJEoaQWReroj0roD1DTyghTpV9FLLphS
5tu8tRZAsuRKyag7GimRrwK0DWp/O9UbeBxkSCsMi07HBEBLWIuNPPyQvhBIVyyutL8V7BKuhe7I
ZS88mrw4BIi8LGc1EcHpqpyZVI47+apS2dmHgJ52XIlPhoStNqltkatUpA4ZqEeGXGW9wWqzGHS7
JU05HFnz4NLUuOwoDu+XMK85HfTKlGZ7gLi+Hsaar4cVBemkulgG/6RXKNUUqpG7bnoAEcHcH3iN
s9Kolwfai+ioGpIbDu5rbZu0c+8zkz7PIP7Q9WQZ9CiPUXXK+2LVQlPg7FE8iMZZhYp39URwqdSC
WTpzYvyYFrs+ZVf03BUChqfyy4gY0nIdmFp2H4EGLDLLXlFfuROZt5HwdpKoYpfA5q+Mu+eezLhe
xvd/uhNffhH3fsua9JJzD67/8qcJePcPDh/3MtJyqmpiDbN0zba0PwDx7EzNzaBhhOImXBROzhQn
sjdWSAad2Mnhv/5l2oTe/Jffhl2PAAG/FRTr7++cbaNpiiKoMnPcXAJgvVg4Mw1eVrO0T034Y+za
4yR+A7G8hnH935BV/kBY/NuThZlrW65m6Tzj3/96etiNPIdaQvwg/sgqhwS9PLDTma8Vbs/zX+8F
rX2enxwoJjsoVDf/16/A75Ghvx6BBt0G1K/rqe4faZaoQGZaWhpdbmT4TT09BAIHdYkxwEyW1Jn9
Ny+4+3t058/f5+g6q58Gb5HA9h94oQDYaiKAvL3GyKJC2BiGyVkW3EmqDoq9ypgQPWRrkpVkUN89
O7V2hQOyKHWxa9z7UJvMy7N9/kzlw9x1Lbrl9qTNnt3cxVOJFlWUJ0UB6xon3IoIdlEIvgSIx+Gp
Ma4MsRm3ds62NKOPWgt3QXHPx+DDIsg9o3iPaLnnLtm7YDBQMC0Y2mEoc4bC6CgZPRuNlxzYskO6
Fd17aXiPaYCGUE+tp/jOYHY3xGVCerlSnaJ5TD5l9YohGpgEFbbrotGu9MSitiSUXrFNJqS3ToIp
sjGMz3rpPpI4fY4H95E7DerOI5Qr2ocq90TX4DCnpWFb+zQKsYQl+EoR/TjlGskv4Ob/8ubxd3vE
/z82hVz6//mW8N+rlKJo8J2/9pfbz7/8ia//tf1ju8YGTtUdAKEedyePi7ZjxAQL2/izCb7K8SxN
NZmfmXzP37d/2p8NVXPha+sTOMpygEr9bfsHKNs1VItNqu65Lme0/9n2jx/0T/cwh30n2z/H1g3V
5Or8FyDtP84ucUlIiqmBq2X5s5qPn4UU8aoTNUBTBhVXTqoZTUT7gAoiOZ1QnOmsMk6nloLji5UD
LQCOuuw0lOiG7KzfxsOiUoneaw49uBaVRD//k9S4zcvplORzXPqnl/3/cv/X6Z784xOamKiObUAV
tmCM/5E2Jbq+tsH7wUTNrVfIRq821aFrH7zDsnptIvxLtVJ5uFGp0O3oxTVidyN0NcF4Wa36Tjln
SUG599RuWKc1I6KgX2qaDWI1fBiC9pPRO03PjP2VvjHncFlnFabyh14U3axJqRj1PORDvWn27Rjf
0b6/4k70C56+WCiBAunNzAkcB8c6pzgjyFR/Qe7qLnR7r2vy2pRuusk71Fr4D4vMbY25cBl8+AMz
q0GGRyaDTKslVI8e3xpHdnDG41xWwafWIgMEKhV1k8DkoDS5KE6xurPH/grx+MKW+UlBlwrFNwOa
E/1qchKthp/y1SRkFShaHcpWicJloXSBf9uMKF8W5VL9GF2MHNuedqdoj5jjkQayH7qQVz3sXo0i
3BaoaQJVTaKu1U8RShtJng0+r4UaRPvMMG9GnH+H0to1I8kklXRYkJIJGVp4S7rJviV6MDW6WvRK
v6l5c24GcTPUjj0xgy1igLR+rDt0wQF9UKAT8nk7FbB8CkoX4BRMYmKKqqhVMCpMekbEsc4o+0XK
lbF6Y/ZxdGvxSNV8LLY6OiXVeXtismcKcN5oGz0J9EycvlsXfdND57RBAqB6FqifKioovrsNPW6L
fHIcFPpMH9/ZpEOEMNY01B5DtFQbTbWctFV/T1Zqm6K4xlG7LMtqPYgjxoxtPTi0LgUsVnFxmp4M
pi2wPDsbHdfxEkbywWZQlEPh5tefSjW6b4+a6k9CsF5S1o4yXKEQ9yjFGooxh4Ul089VFp9V9GQU
/B8K+rI16czozQ26c4X+3GXDlhoLTPrQtpDPpW0eC9yskAFwJiE/lcQlxmM/ydoF+naAzk0gX5lL
lG9/ksBzNV5VBcxOZV8icsfs/iw9fLGzAkmdMW7buwfhYqMIuP5Rqmu0dh3NPUZ7L9Hgc7R4fRLl
9UmeH9HpQ/T6Et3eEJsUFT8NE8b2oI6KHjTusCk0cbC4kSSpspUlVMTY3fZBe8EBrabDExPu9yhj
R9sRUZ515G7buvrIXPVRdgIsmfwRux6b7tHl8KES9kyJe9Shd83b7uDkxQO8JIc5dALNp66eIpwM
Oo4GD2dDj8OB0dwbbJMfDJ9Pggpg0egLcldYr+rnoMIiYeGV6CfThMA9sfLwUfy8nvBVTF/iTkaL
vkpvHs6LCgcGDPUbx6TXDmdGhEPDywmYWPcS34aLf8PGx1Hj5xD4OppjicfDbNuN67cPqAXHyUQF
3O844gkJ8YbA1MC4ilkkwzUyTvYRAx+Jip8EIWvf4S/J8JnU+E0CtmEMz7uvAifKZEgqu7jh1Rpg
DTFUbtr+q+Wuj/r9EeJmKYjSs/+ZHC44XYIIy0szmV9aXDDVTzsMvhgLf4zAJ5NOhhm4d/FMm0w0
KFVUyr9CH3iZqjwmznON56bBe4NCyM1WJ0aJKafDneNONh03+xhw7Wi4d5I+3QR5eu+L6DHJ7JfM
lw/CzHCM6QtXsY8DnxZ4iMewx1Mr+7Vlllet1y/55Brywkd2jRjeg3iTTMaiyFk2k9GoF8OBbM6V
cdxmegl9ztj6eG8nbaKcsiLC0DfMVgEhZdwNQ5i5eGzwNul4nMrJ64Tnic6mk40HCp1h2RlnG2dU
iUOKIzMhnOFW4Jwiwb52cFLVQXNWJmcVb4SF00rn27kHvNTKrZiMWApPDl+WmAxajPvbybAFuQyN
sGK0jZcrwtPl4O0ayuHsg0NOPf2Ii/kx8RlzWoRZBeVZtHq9iFo5J70g7ovmAWswZ2pBaH5fg4AN
TGWfwqzI2miT4zorcZ9RX8q7hCFpuoHJyZ/WbQfcahmuNXOyr00M7KpcW7jaVNxtHi43C7dbjest
m+xv7uTvwA9XEv/GHces9VXBLde6wweounktJZVCKjFtkZ3wb1DDEmJBKHPlmpTuLoq3dhIcGT5d
epx5Dg69BqdePiqbrAo3XBYMXvwd8eldrz3W+Ps0enhxtOP5U/D+aRYeQP85xBHIMf9i0IJsrZR2
eOChHStbwg02HDwyTxO1e8Jnab7xrFjalVLApceNCwHhVGn+K/FS1wY8iesnf6VgexvhW5Suc0jx
MXIJWLgaK9yNOnMbtXlM8Dx6k/cRD2SPF7KbTJEMONYVLkk7kK+1XT67EXe92kEtoisPk7FertK8
cuZyST1svugIEywKoV27fGSWlUZzYBJMRvruxYZxrlP1g37Nd3c+zdbS2IXKSsfjaeD19PF8qng/
Wzyg5mQGTS0Qdby3g59vjICbWtyciQbcoD/dLad4KQlZF1ny7cEasnoa4I17h/cUh869n8yoFnYk
0uoHoIcqCR/Pjo4p3tUWD2uLlzXH0zpq6g6v5rTeB9qwQ8r84U8W2AQvrIMnFvr106DwQePHuXhm
08k8W0w2WomfFszTk5gMti5OWx3HrZistw4e3DFsrqPeYE1zvsBdVGSysmfithscwCqkU1PTL0ko
bh7eXpPRe4XXV+D5/Yq4x7W/HvxEkALnyMfZYHYTqvhN1WHlavk65adYLNAavmLeBUr//oO9M1mO
G8mi7A8VygAH4HBsY2ZEcBYnbWCSSGKeZ3x9H2dVd0tMtWTd696kWVqmFBEY3J+/d++5DFWLfela
X6QeMS3okCf0yBO6ZIk+2UCn3KBXtvkzXzhXfiVr5OCgaNZSGtqEJjrnBr1zzxzMQ/+coIMmovS6
QBc9a300Oulet3DoB8ICRkNdfoiptaza1AJrU0utwdQQb30MtAS702JsjOgGy4V8K9FpI9k3rkJ4
cDCSEHFjDTtGqLoNLe9OmiNVXnORo/uetQB80lLwDE14rLXhHyJx1lctGu+0fHz2tkGHnNwzwhvH
ANJgojS3teL8Q3quRejkIPhr80OYriXqxfA6asl6jXa90yJ2GzV7omXtnha4myjd0w/JO9p3V4vg
XS2Hj1ziNMf5geMO1d4y2RuHmGGSOL+lYWYSDmUfMmUs+Fiiry16e3K8mn2IAn/UUnycxdXJQ53v
fsj0tWBfoNxftISfig4Yk5b1czvsk6+l/j2a/1KL/2ttA6jxA/iMVmshHhtIctgY0BZaESSbKcIh
iE7FSLthD1kuKngnA204aHAemGN+Df0VEEj4I67qczUkm6A2jMtJZel26pd3ipMvC26GUtsayoHv
lWAQdeijrOxufo6aSzkBrV1qB7Pm7H2zOUhs/VihnodE5jv5o0JpbPSdrZ/GbZuNOJXiXGxzeJVx
F7cbacCxFcV9O/XoUgUJohUxtMUUvMeZeZXj4iA5udxCpdX0EWwNOD0oX+0dP/28aBNIqe0gnTaG
1Noisou1XcShKgJWkD5W2kpi4SlZtLkk0zYTVa0LTmHAqZJ7pq+gdBIsKSYT5FabVFzUJ6m2rZjj
kUIDEpMR35ANCkOJ1Lp1VMtol2OLxy5shJhgPFb1VNtiAm2QwYV8h4W83oP3hc+NiSbGTSO1rSbV
BptFW21wbO5abb6B4o3eVxty1Ic1R5t04Ph9b7VtR3wYeLSVZ9amnkjbe2gXWztHO34+rD+M7lJt
BiLKoST9B8VOoq1CqTYNBdo+JLWRKNKWIrPGXIRN4b3UdqMM3xHWLaJHcSINH5YkbU5ytU3JYEzp
aOMS3AKqSKxMlTY1Gbib0CJddtru5C643YgcgneUHaP8q8aMYdHBIiXwSvVVwFvcH2veFRWIWyBm
2liV4bAytNVq0aYrst/xjWojVghfdw8TwluRz1xsS/xaAt9WpA1cHk6uweUQqbS3i2UGFhF2L18b
v1xtAeuD6M7KkcvKOLtVXWg9zc68qyt6S9K8bkIs+NMykdyKqWJqv6ErGk5ZiCPOtn64xnI3deou
bDt56vjozB3xW7QDTJJxAO9ErbCuBJN7iA3V1rb5m3OOweDU7Cez9G9lvTR7K47JYRqQlfuU40F3
N4/0oMJJlptugD5RiQFPJIyhasRqPixilWnTnYf7bsCFN+LGy7Qtb9T+PHx6IjcIs3S6k6EtfEqb
+SZt63NuIm3yY1qgnUrEleP/sxm0ONoQaOMMVNohWAFArrwa2j6EB7/v8K4w64+1sbDUBkOMhqY+
1DbTW6UtiNpfuBqRe646/IkBPsWpey9wLc52ulchysmByeuFhbPR5Z7bOB1dHI+Gdj66LyivrbPE
FMde6Ky7WOU7FywyrnI2bPyTFT7KWAgT2XZR7EyiN1dIvpGoZkpnwvr5XawuRDGKjTHb2J29DMJu
fUNzET22NnBO2sqZalPnoO2dscExx9WWT+bWzwkuLWNUVG4Yo9OIaxKWX6e0PvpzuV8KtI9O8EQ+
d3uoTiF7yNqw0G1k+E1nDhO4T+kWPMv6IdKm1FrbUy18quQDrCttXI20hdXRxCLF/MDF3Zpomyuw
yJSqEuury//UazOs6x5ALiINf3a1VbbqQG03qMKEIH6QRuPXrOluHKxsuGzRHeN41MZbVsNTLCvC
F3PoTmnsM6UxsxNZpIn27ToYeEN/ufMndSqiHFmVZZU7cDVfOokMqdH+31o7gWl4Y76dnPsw6O0v
Tdo+5Rm4IE44eRpfTtpPHFW4FclCfhmT+c4uvVcL13VrFJwEAyaHklfpLIPQ2RhRnGwzNgWMN+g1
cVtjFntz+urJCMGHy+XNjsbHWPueB/drhrFLYYeG30fVpB3SFVbpTHumc+2edimMGO+Ir3nDrKzD
Yh1or7Vw6tfW62/aGBN2mjlXQZMfTF0iG1B0w8rE7MaNXY3axd1qO/dkglr0yptJO70VwqhgHG+C
xr1xegdOMzyFbRSz4aGwnLd5TTurxjxuYyIPZfw2YSqfQtzlcB6QMmnHeTG+J9qBTmvyR6E96RG9
bNwq8XlOmss45MX3/LnbBbPzDs/kpfHT2yZFdOt3AEb8gIwGvbmagYFUAwsGPWu0pDSjBi/fejFH
A683ql2djMj32aCjrEWKVV6ScnXkXYmZGXLSiJp9L+AUROlNnyR3Rm2zw+bNNTpNZjT9GJG5oDoK
6A4khWM/hKI/gwI7Ww7wPwshNlJJsloU3J7zNHLEqxpxCRsDL+VzizGGXOO3sWe9qEwI3dhIJ0KE
O0JzrVg7YXlzQgC8VQ38Shq8L27gjRtl1XcE2x1rywWwUlEpkr+CSRMxbKiuE5+58DD53TbJHTqI
Ch4eyGhs2gbNQ1Lnn8jUQjpiMQae6dANdtlh94HR2Jac+FEliwzNJMwLbTchJzZsN0PrXOQRvHt/
FOwB6Z2RLo+D6F0eHr18FzohZ3gKxYSNsNhPSOUXlDkZy9tq6SFAyCleD9bsHUqyWST6Ls4RTJcJ
ELmqyuAS9eaJ0RnZP7yNVehtejWQHOK5W/h516FEszKb9jWspluVLRfZENSbJbrKPWabpRS3jplM
G5bILxxI96WZvaaBFBzp6HunELOM4zxFxapyRpRxtp3sU2/4YX3NUKXAe0B31Pq5vfbafMLTyKl6
7EyIyDr0gH7JYunKZeAxcRxm/QsuNfSIbN02wX8GxMMv2dijOSAQ1zCC4WIhAHyr+v695ov5cHin
AAWdC01Rcwgnjy8D2YN99S218geLEw9ktA1QUO+ygXk/j9MTGRH+Ws3BjRUO1q5J2UojFT54lX3X
uQH8LvfS8ooEHqCDB8tHwJQ+9CZnlzw+c2w6eCo7tUULfclcrrNhXhVV+t2veOaLGVxX6FI2RAYh
xPUjZ4VDkopjO/gYZdy7qYVU5mKlNz2OMUEf35fQMUqru3fstz4PfMz6lBf9x7GRaVQgeTVHk8hw
tkxxLKvyrjPpBzZhs/Vye2BWjkyeUdN6Qnx16BaKMejwF8lYo0ualLlOW/N4Lthot7YFjtAQ2vNX
Bi/siDqj2mNmbzCIFgllNQKM1qlRI1cQlrvRPJqUiclsu5sk0vUG1QEUCR/kYu6fJzyZSPvJ5ZnM
pNmFAUf9Dso2ZVr56Nom+NhRbJ0q7dfRXdfuggYecYrIch/Neb42YvcYpOJC4QDdiTJ54NBBS0wU
MIhEdi76wN+30ruBOQ4STTAvA+6zWlp+YIwKfY0uelvMFT2a0ifWUXCbpQvtv4/gOyQtbVkV7OGC
c9dK7uKIJJuzKSCFIuU0SOHkd3W0saV1nIx+QVMQmWu4JN/IlXTBPoNmjIUHgbd/C5diIIXMfkr6
R7MLjiC+8LtWl1ZKqFpg+KjDh3iTWnjcOFFQzRv4vl3/uclMQUXpB5tqhP84yqspLKFbsVkBTfa2
65oU+Q1ak7c5Z33TY/a2745WtTxLSGlA1PEsO9QbXtb+CFkFNv7UP7eF2ezSbHhdHPSaZk/JrTT9
r6Ae923xnQMaz2EUPhv+eJcP/EsIh5mJHxbkpm83zGMa8BdHARlmw6Eaf1GNPJrSHMwh1v9SEGbT
p1SfMJUw2LPf1yWZhMWED5XFEvY4to4w/Qokqkfoq9alV3dYkpcbp/PM9VQ5pOosDjYhaZ7y0dwK
P8Un6Tb8/OToRRIEXM0XWQwB+yvvvtQe/CqzQrZeheuuzfMrkCVvWWxlj57HuUJYqdgLVJCOj2lB
Vm/SALQjRLmLX2WqCVz2jOB8dJ+M7LFIh3srWd44/lhteRqkjZze+hIUy9eizujUiFcC1CeGp+Nr
ak7HlscL6NVXLyfsY/TH76lA7gSwDa60D/4hmoDlG+ornqI3rw1ep6529t1sScy106arXmsLLaCn
7Rp+n3kre0DbO2YoBP19KKkYMjLcFmPPjIQO0bS3mqBaD2adws/LBFhSfO8WfjgqRvwI2goXOQ7u
gTY5j0OW7UZrxtuG+cqbQdIcextdRk5sW4cU32sAYTVz/W7V/m1QOEgEe/jivbv1wXavEclXhw6k
Y1wEIKWs8tKuOvzAThHsqEkup7I7TpCDZXxliOxmAWKQm4CcF8H4KDJ+5JJdXvD4ysyeN5PDFdz7
iVUD6OAkFnf5peVizikgv1oD9ylX9kkONJoMXPMLCwsK9a41N8YAMI+oUgo4Gy/LiAJfOu+FZSAQ
GsBE4auk6fFI0tFE3cmVHRHkR4bYKUqxyuriJ9PgCbL7PCdfJO722XiJUYa/M/Dv5hmPfukgig7b
k+ysb67zIr3uWZXm0zQ2LzK13+d0/JpqTUytTrU74F0eOChTlEfJcNn7+6ysLpLwWZKyk0MBOgOq
hoXSm0+QkDDWkEHTNS/glSFErxd0Uis8cnuv83Yke7k1+7igg9gTqGgaYhvrZieutDyOtm0j9ZKH
VhU0lvqex0lPD0/uljJLtq7JwsakDs4PcQHoSDYs7AdUS9s8Hx9N3sbV7IHxynGeFVYJ7wi1PDr9
ft9HMdpt791r8hKqDOo33oCNWdYrU1rpnkij1SzAgNttAPibaHW6VtBUEqyZpE1Zccq+32ID1w1R
Nb2mkaV4JaH+tenwKuYIQgGbFB6dTUSeQxkswy6NqWCcCix8FW+mspi3kKb20+BD/SGlwFbR1kz9
46AMZmHg+FzhbvIQa0KSfgsdCgeqxqOn93vPf0en128ExlB6+O2pcugCNlNFzon9bJUMvMQtQn9r
HfU0b0lO+tYPrH3yTt4S9mZyVoPxAwIa0boxIrQev0TCmPdymflJTtRvWqR/G+hu2aYwJO/ZmIyb
TEHIdTLcKsonBafIi23euBYYWiBiic/BaTZxfhf1hqAQVpzxxi6AuNo9xBw5vnUIlTbONEuA8cO9
KNVLJ7E/5+GOZgHiiYYlD0ogdpGEb9xhTmhBY0kL8kxLlz/qRon5KQrWceVfJyHx61U6l6yeLFj7
qGOig3WMTKoDsT1a6G3Av3VvW2vpz0HMSVfZ9YsVmxdAVR0GyAsdimjSR9+hPqpCYOXrrQwkgfmO
2yE52AqWe18eeT4txURtqJ3n3nXBYc/ecMaKC4CN4KWm4+VGZ84gpLmVomQEqTERtSQLrCV6pW3I
9yP4RQ59TiTCDDkqK/cwI0mA6Upr7ZKzA2vsuZ2ZVSwVeNURwDKlxOM8L4wa1QWRZIDE4V4PS3eN
jX495PcLXQTcvwQqcd6WU025qFhkYyILQkCh1wzBn4tkQbyT+HSWXDaFkUim0vwiIu9xYo3F1KhF
zgjooYIBY/fPbeCcsIAgDqWv4zYVZEr+SxPF/hZ+Ha3Ia66DuS4VXK6YWzk4Wb6DfWmsff9xisgk
I8/O0K7ArRGPnC2p7y+x7qxcAMnnhfKSxpIF+8gSzn5R+U2aG6DJ5/TWose14/cPR2eYq0PQwext
+XFxGmktqFA7Tvcx+T/0AwknkhsqrLtkGKeXehRkhqPnU9p3UvpXxK+QxatDFWfSFU0ds0gBXxNR
QkPPa3UIo45jJETF31U6orGOCGs0MFh6H3dJBzmOLO/ymvUFhoMOeox14qOOfuT3o1BPC+Igqbcb
HlLM2sF7BN6CPDfSI/nYVKdJZojiEp0v6bjGIxvPa1M3D8IAZ5yX+Boyv94YvSE3QpnAObP8cfTh
Q+oEy8jaBTrRslNkW5Y65FKnXU4695LiFVmwfM99io6ewJ2N014hwIYTS2Ym/V6qf2RcCLhI1Gxy
jpsFOFHDI23Til4D2R1GncIpxENJJzwinBObKGgmp7zoiO1UoxPvFejdyItvk7Z7dvsweard+eQE
ctymA8EmQ2TQxJH9TQwjmDfPoGTipWNfns9FiZE2rstTWN60xhwcYqokv3KJqqNa21EcwYwp3D1N
e7oWsIiPMuz3DlGlASfgY5yQXhrrHNOCQFO7EwANiDhtTbJOLZ16mowXDSGoRkwaaqhzURnZ2g4+
HgccYauTU2tj4zBfP2HlJMdJp6sWApIfYWMRJBvIqjqDtbWXfK2Acli29z7Q178EzwXQVQxnoQq1
yppHerXZfQqqJEo88j503mtG8Ct3OD0MNoWV+17pZNhCZ8TaOi2W49e8t3SCbGRzbtGZsmBDbiOd
MltVD9juXQp88mdDnURr6UzayTpRMKQrD/XqKRzJrc0Xl5bKEN3UJYdtFKdfbNW7x9Spv7s69zaa
pLcbsNxvXEJxJ5x31GcluTIQmi/DRMJuFZcV/tpVTjpNGp1tInY1CqSmgTKL9l5+ZPASxqvBGuDW
rwJCegtQ1G0tDngKjzadn6mb7yCeXCRNdiDDkjCuQ0XkryLmxSICWKn4eSRhLOyNtZf+AB24qQkM
LnRyMAyt95woYZtIYUm0cErEsNRZww1OdrDM2GuI3wt1HrGEr2VUJBR3XvrFY27NQHsgwLggyBgd
+1NtpS88C0w2AKQTdgGgDlnIzUQMsgqCdzCLN/ULMMaHQoclhzo2uSc/2SNHOdeByhbJyi0Jy6i0
XwcSl7MmYQpCBjM0ogNMFMa/Op6ZLI8ihjGhY5uFDnBGr/5qkuisC5FpYaI5sTVzfa4dX+QnVRo3
c2rhGUxc3HhjSpCqozb/gqlOIkhpxdsAE5Zn9y/OVK392jqLKPiRZ3SSpjx/tJz+vlXym2fIqwzu
pTGMdNndl38lZtZVPtYayFvZEyr5fWgqvIJud+s1pNRUpqC9Vi7pVvIOSlJm6JpvRaSeUhm8okzJ
8G4xCmHYGaRYocmKWlW5U61Djv+LTW829ILvRiKIMyjke0HFhq6Y7u0YHa059rap9Pexc2h6t0eb
yQTXy2/Ltn5JgvD5X6AyJ0+0Q761wwntgXSPpMhpnD5Zn9QPyc2AOGhW/ZbMoGiT2OogqxYii9fc
eTbSzQJOQlUfQyMl/4Bz+BZLVLaZRoLTyqauLgRz+7AldswMQNAMsltDoAJsrhRUcMYuhPyNN2Q7
7VIFDPFD1fb/RZXC/knep408/xVQXn3LMeisvhVh9u31rY1+FlbqP/MfZaUv/i09m8Ol8JSNwxMl
5H+VlUr92xQKoYbrWUjCtUXmfyorhZZjWj7KQM/CXmPrzPT/KiuF+W/Xc3xUlVRIWs78f+OrsX7V
KmPz8cmrxm3D5+Dakh/q7Z9sNWh7ZxlB+TrQJUQ0X8cPacJZ0jO20ORD0jkTZ1eQR70lJ4VXT0Vq
9dPF+o0WUv/8n6WdFMwmQlEH8aiHSvQfxp7CttJ2IBryMAcKpaHlQ91polumxCuy5EuMrDNRsYYy
ti0EvlVa0C9FRkFUQut2K7z63//8hT5JTT++D9fcQteqlO98fN+froggcq0f0OcfBEyHHf55zQX1
ScW1ULV53neTFhIrJB79P3+u9atMHaeUaTqmsF1Baig3XOov9tMHF0MzL5UU8QFBd1LuYEyOF/6C
kwVzEJG3Y/5Fk7ODkX2YjtMB78JzE+Ch90pa0vVg3LtRcpr7fni4/8s3+3RJMHAxg2SshtbXoiZR
nwTtbkp3InNVc7DG4UFFbIsw1P21pGJiQ2qrizSjhB8P4TyWa5D0/lVnf518IiSrMPSuUInKKGJq
VGFkdU6da6m/KPxtfGY/P0R8Q2FbruVwFT3JP/Vj/tO1S8fBDXoc5Yd6HN6k19d00iTJwH0+XYSV
OHBojE/GPG4me5YHAGc2jLW4hwu6GfNHYZRP6dzD8U0dOh/N7Rga0NF9H9pAJMczHQMGhmSrCCZq
2J26adthwLngBX1mNlLUJuhdZcREfDEWkiWHzjxtz5mJ37mvhvJK6kp8EDD+6oZ8UM+8TzqG53+5
TZ/e5Y+LwOyOZUNgQsDx8OtFQEmMOTEzuQgqAiRf07mOAUHW31y6DLuOpB2VDdM2UNVLnS3O8c8f
b396kfXHKxc8t+uxNqHTFr9+vAGQqxu6vj0gHEt2lho4O0mxX6o+AcPQ7iMiG68qlEnFzNm+CJVz
JxfvFMIVXIH3dg6jCWiAvmSyK+KItUdVR8Ps5wvQdA/VOH/3/CQjgfQZyr67V/RrnuO6Xtudy6Sn
Dl9c04XN2/sHwWkDYgsDAdIDhM1Y7s+/VH5+2lzHNplVSY/VwbKoV379pXkPCMjog/TQdAUOkkV6
F2FJSGTLvKXazFYpTqPTdEchgmU1IbvYDMEc7pCqe4c5CYuNhc+owft94c1MGzP0A6VvxmdSW65r
K9z5jZ1uO/eF4PmNQ0PVDs1TbM/HeCabegznm8bJLYgeDVkc4171KXF4BBFdgjF4Znx88keIA76H
4UQIe97nqn2oQDoDg5ABLu+ANIoYLlhll98n5Io7ZuA1mVLJwaTrciZ2ZsfQ1rlhhA6GsKjave3Z
9SZdiGAi/tQ5KXuE0EuLdIu9jblPwtHRdO1rm+iok4oKcisYch+qOd6GOcyQCP0DURlMfjJwo1SU
ndj++ZZ4+pL/b5OTp/QtwUpt8fzrJfTz4kkj0WKiFOeH1LefBs9j7k2w8bkKnAfwhB03AMVNjR5G
t5l6pmC+f3YDXgk7D75ES1NT10rQp5WBgtqYp6OK0f+PpceAPJTWnvgxJJ0w+zYGwUmb2uEny6UF
dYdTR0b3AWO4k9PRjMMiBwZERoRWkAl8pBIdUFPdLN2U3cfmnG0RbwRwBXtzPfu0Sijt5cZ1Q9rJ
bQxfswOm0XOYQfvKIes4BI26HTHZ0pfBg9rXibpIWxdhQ2PLR7sKd/TL4pX29H4zm/Jse2QWtk3W
XHmExK8txuqa3nOo4mq4SbiDsiizK4JM78khQDdNANs6nEkTTAQyLAiEZ8edzEMKthi4wvrPt+mT
6+E/d8kjyw63sGV66tMWR5UeIMyOskPYkE3hJfNaErq9NvXEAJfu4c+f9pvX1DJZBoVlSzLNP17j
nzYFFCpeP/EUQekExzP3lN0EWdC6Rm1Ezosgwcn2jUu+aQCzJvzbhv5pP9c/1jIxvemN07ak0L68
nz7em9qaB4uPt/MyvJzqx3F2tnxXusoIeXpV93+5utavHumPl4DKRTk28UasTtqo/fMn5pPgDNe2
2WEogI5bMRYK/8Yb0d3UvA2bqWgSwiJAKEpPQYdnph4F7dEfy3QHyJEOTDbcLSr7m9vlc/mgL4Ql
HUzgFkYhGGG/fi3bp/bNOiSU2TgkZ04gdOq0nM6cgbORr7wi03o8u2mNWQ6fIliCWO1Kh2Mx3klW
cMM/LJu9HK3mWKXjLpdTdxadRRYDqcRJJT8UnCCy/Kl6yelx3pU+zWodOLkKfAfUoTP+5cn67ZV2
+VE4kxxfUhP9+pOMUXrJgDfigDl83dHZ2sgOIRUkaOcYIHFCftBcGElL3EfEilKGrr+p+zHYFlZ2
2fYznIzG5lxb9PVfVsJPds//PAS8YdLx2ZxMLP2/fjWRSzpykaqQINm3Nh4NfMFnh1EM1P1mv0iV
n1YHcBe4h5SV/e3T9d/+aR3mICH1uYSmOrHxv356oeK6rXPBoKdugktEOGu7dOwTd8Evom6fc8gA
k8mN9lGjIrkOob0zsmno03Js3zAJjf5SFn089Z+/kicscml9l6rP+fSVyEXIFnekBCsKJEeV3e4S
PRfIQqXW7vCs5l6d4/BaH80vWU+KNaqn4DJKABmTHVSMmtZm7wiaPC7hGBxFP8b7evTnc0rOboo6
5tTZy3yuLHPrjP1D3wR/eYGs311Uxp8IIJTnWp7zadlcWnSPg3KrgxNBcwM+B5oa8knhTqs4qy5L
WHXhiCGEuXd5dIoR4LqYw7NoWvoyEJtxSJu3f15bf/udfOkKNlw0Od7HhvzT6oYp0Dbrljeg8Qxv
ZdgMJuhSptCXjPJQdr3i0mRk6poMScfK1Ue4dlhb5sT5xney22Y012JhvPfn7/W7tYYOowd5AYU8
h9pfn7/KagMF5qs8eAVYnWRq4dsWORISKpS8eSr67DkYvfov54/ffCo9LbyQnuLBV58dxrSRG3fJ
I3ipc/Uw6zACT6b5hswff5PKhKoOKYkRAvn786/9fGbUe4wwWYiE5TA48z/fhYxF3ECZxTo0fqfJ
Y5/NKkQkxBTvaIXuAreoSXdU2PuKwcBKpDOC2Ra6nMMZJQwdYgbMDkw8W/7aXOq3BsjaX77hbzZh
ag9OBY7nYyH9fDJrMAkO0wS2qDXam6Bl7JBalYFu2yQXejD9Qz708RenbU8+KtR9D6uhI/cRtcZw
GjP6Xal0r1JEshdlwVEcPNCwLfMw3oyGxOr6v9ywN/9ZEv7PtvyPlVNgBvc5KIAYsdSnfcpg9bY7
NslDlkqDbr55jCoCQst0Pw7kSf75wz46K5+WJSoDRYngS+Amn5/UAep0x2ypOTQq6oDozcD6IDgw
zbiKCu9LnBrXmOtGeiC7paimi9wQNBT74S83yP1NmWLbPECCEw3Vkvi0uJR412Kiz3GQRLQZFsd8
4AtrwMp8nfEszY0wnudZULQ41vMwjvUeRbi3LpzuuZ6r6XFiuIOc43XK+mI/+FUIgrumfaHS8Htk
R/XOWRafXmcrDrYTHYNSxfCVraNXRrg6zDBEbq+8VT7W3p7cZrapLhzIZy2sbShScYcPJNkkuf89
RmWjiLxeyQHwnSLeckekdb9K29i7sOu1ny3mUUTIyqrUd3Zw97o1s2edShJsG4YDW04fK3F2lnY/
VzV+Rq/akWjFiwkL2Uhw0/35Fv/2yoIMxh5Nc8/7uPI/LZHokWrUG0ZxmOzCYe5miI1lFe56Hlt5
SPJynyxF+pdT+EdV+emxsvFrg+nxGKT9Y68oo5mz/Vzhu1Hh/L2ZtcEgCKr7WiDMhA22gpllcaAL
4lVSGQPbYHNYktBbL5X7RHbMfBFXGKEJvFlj48seDQJdgNUMg97coNbWBHBG6i/IhN9dKb4xsRW+
NpT7urXw05XqzYUixeuKQw4XY5WDRz/bWrSeg7dZS8YDjDud5S9PvvWbVRs9lePA/bI9fZb/9VPt
1JG6RM8PkD4KhOtMQ1vf8LadPz8n7tsSQimeI5XrEfR8sUge/656cTMzfppM1OR2D0CzqDiBl0t7
FMAg12mOHvbPT9Hvdlpbuj7bP/m6/6w1fYNTOame+cELKvfSy79Kp4bcnEF6xJnLrm8Au3FsgH1+
le7qsPxSoo66H6DgmxTRl1boX/y/fCXOVNTf5ELCDfj1yqGmwrOIZ+FQdNZTVrfW0fbr2zZHuGDP
+D2VWQ9re6Aj5izBC5vwM/y0hBFutXPi8p5+982fv5Gn79Xnx57OpK1b5oKp7ad9P3SllWeLLA+B
7UCfQMG4Xaa6uMMkFKHA8KvLoXd09pE9rLCsez+6mge8VYcsmkn49vdpbjKobLpzZ9M3mT1XHCs/
sA+DzzEpiZurLsTzTPA8JnmlHUa2p7b8um7tDNQUdLcfrAqUHrYVy/SDPdVucxG5nlgvlldtyNmZ
tlkHTgCWvXPItIEgqZf2sGQWx7Cob7dGnzq7SdBYliBnVgh2gnUVxenJFPmTJRiY4UZOyCU0yO2u
K45z6XhkBRmPftCAxQnQW1uhYh5a7lu1uNduAY9vksSIOpz/1k3rqB3xpQJMdHycrembKuR8bVvQ
EDvUYzB6piu3wHo3ZALhnFsnhznKn2Lj7yfV39wuByCLcvUxwbQ+V7RgEdrOAYPDqzeJrd/Io+M6
x8Zu4i00gBHbE+hOz3FeUpzUEd2UlZjs7hhmvb0No8xa//nx+c1KoItrlgFAFj69y1+fZ49Wv5oB
rB5EEYebibzTesSFtliIJnx5lYT+D+yZ6V+qxt+URi6POlUqcwMaBZ/Wn9msu2IWc0YkRE5nRy23
cra/z0513Uj/uutae+UZWFTMiX34zz/Y/ecvduiU0TTnQCFtjmu//uIcLPZoTkFziOoZb1LnD+ua
HPd5jiASZDPEWraseEm/OW2fbJrFRZub2McpGxFqhzQlo6pNd6YJwiHbhSaWo8w3fSY2OEZQmBhs
LiY0mBqBCJoH81tooYZ3oKbdzSnCsDZDBJvLdnhc5HG0f7hoi6X2GYSjFx6MFsNcUtsBqTtNulWp
VJQfibxUdfDkJpgTmFmtMlaCG3LIb+RiZLssxTwf94W6dZJsm1YmMhTh1uc2HqsnWgnArFa5SZpy
bKFIGoWBkLO4QGlBwG9vv/758n48v78uR6BSdH8AVAl10QfN7qcNrXbm1p3p9h+MQT4RUYRV10ou
qsg3DpyZwLu1RX9jWhUOh8vUHfJbkhDKfUlYxkaVzMrbFnB6UyC47evFPUZIjbOkVScM6DcFPZaL
lIwQKAoE0w8T6Csx09ciHBYoK6mlNL04jan2K8iIy6Xor/H4kbU4JHDJrAHJCBFkILQCOsuY6kuK
yg1urYsetSW4ogZU1myS1RXN/gFTE6pl46V2HONcBuMlBgPwFvKv4y+XHsU/1nDPBfTiMQw0QR6b
nw7qZO92QRhaJXpoTrZe7FfkCdHbX/xjPub3/uTGdyWw6GvytVnN6upo9j4BaUzOHvzgZfZ9lJCt
94jpdjx1iJHWUxlgcOxBHTvYuq7C8drNbZMjBV1xlPcviTpG0sbYm9IF9cGxp358co0wO4Xxc90N
9k35Bv+kus7qwt/K0ITO2mSvCbmMDgD1lVehMBaoTiovOBCI6G1pU5MTXvqbTIxyO/rRQQ09eXHR
ZRZP86k3NTpXrY2ppAWYMOKcMKN1fkL+QM3ekDlkbVvh1pvbLw14dgAB6UNtZl+m0r5hFoX5CO9g
iCgTeY64U+iYwiZHw6fAiLr+ujUI4uyNp6BS4TmoxvdQh4k3vb/ritHZKwevV2TTs7LSEekWoRVk
q71VBj4+2wwH8rJq2O0BFv5Rdt/B60G3C4qNIev40CazZv3JO4QXCVGTPCCvjR+gvp+a9zkzfgQN
Gik32KdR9l550fsAyXY9sjch02k3BepQtOgC8GnSsGoYEGHB553rysdh8Q0tWLjNcvWWBNZ9gGmn
m1Ig3AS/O0EpgGZ1WIo4S687077vXbT5WYaUoWpo5rfywVYg9sJxiQgpxSPQ+fUWlB5BYW/ENVpb
RoZEeMUnVfwPjs6jOVIljaK/iAhI/LYoKJWVtxtCT1LjTWIS8+vnMIuZRceLbqkKMj9z77mwWdeE
FFYAL88uHpe48m6WN74VrYNx1h89hiXUzJ41gawCaLCXaFEypzkoTrCAhHSsN970kbgLxGHvL6Xm
uGSNeKXWDwcjBaq+agS15X4AZpuEScXKAAjQb6awfTXoNphaansd4TB3PSC9SWe41GmygEbG990a
JI53xCQlKSmfGl5E6a/jfiK9FCB+AqoZRku+2sSRwuxyECIamvzp+xEo8IyN2/UAAdIQBaAGe9ec
gmnI5WksAK0JG5ZrIkLyJ6doNY3+YSoffDACF3AlwxHB6GXK4feXiD73/dIBmLHFw2L7lzWp6lO/
JN4VZBuhasgIwsoZEQ2k2qlpzDaszeYuSY1/JmKGiyCWMJxNCcxWyxXyLB1jpPJPRj6bB6+W75oG
M9dDcbDD0b1u9AbQ9Mp4kQOBbzRTBKLWxBTM8P2b9mNsU3ImB0H2YRmjF168CsYOuRptReCdm6V3
S7ugXcP9MWIuziYk4X4lsReIc5zVzk5PHqdZh++eEA9QLqqDgoiMJ5M33/sSVZyxuPJuPN1b9jEV
2uZJ4THzYtTzLow+B1dV/ZuY1HqI5KNyqoewmOBgZKjyibS+mS3fZgLtnbpR7vwVvbP1UoKlDLIk
FjxG+cE3JavAAeaPgmncLql1a2T/gLLRCs1OQGkY/1xPXsp+vslh+TRS/6YZ3RCNSdJEyfRGnRoN
Mn91zdbZlSXsauK2Z8xkB8PNVBQnhHpUPdqA6i5NxDeru+w4lcudEB9FusDaXBi6inzEp8hkysjS
n2rBZwIqwQCDyWgoE2Hnxfe+u+WH11DJl5HToe2PS49BrAe5YLntferVEbVlv9OkCxMdwWM3xsPZ
6Emwx0I0u3V/NqjrbAtpWlGWiKY0+9kuMvfKfPbCXjHbOwbvjj+4D2W74UWr7H7Et46iSqTrtDd6
0Dj50O4sIAF7EkB2XLDWIe5xhtt6fFwFaNOimR5Euz3ea3/BYHZDHPxhzt5dhUdgVWQDlgkILTn+
GM4Ms0LZ53bWLpRc5m5yJiai27e0qofYXD+IhUrRleQ/nsagYrLyI7ruxxRXW2oGg5ZE0MbrIK0J
1WzLky00/H7/+TNXC2f2f53gRM7hhEZKDZgLGR4FbgPzOC77z8UUG7S/pIkFAR1b9m7oBEFvxNfv
e2ojBRIU+zTjqLuE6R51S3N10NMRIZgk+6K3upOeqo+lwqCI68S2+LYyo/nzbejVKOndNYOW7T9Y
HkAA+rRXYlvb5HVd+NbLJnB8AZaU/To9WoWXtHtZu+msFxQ/YL9+cwzEwgKlLpsWNb6tjkKlGNFR
IjqddHeG730C+HouTOeFTjpYpEHWEAv+kcKdNAESK5EkstLF92MHqe6hG2asIaufVc9kMHk6YR9N
80LrlO91ZfOGFtQgOXsD3PzOq58IdafsIiix2+/d7ckj5uK0An8pK6i+SrZcCYt/9LE/NVZrcut0
xk7P6DP7okP1Z/7hxf8Bd/BOBftCYgOf/XbO4bJrtHWGkMqNodvZhaUtuI1C3OVmRZT9fPS9+gN4
w5PFbI1Mssd0VDq3F+p2YlRZzldFANLhZelIfcEYDyfEDLZPmmAO/gvz3TYwWtUrPIJSTi/tWL3R
vGCxzPJzBnXLqrXXZqYLZq35Q+LFHYdADGCke7FtvkPNhG8GW7Rr3StToK/Jzw+djxKl4icnX+zs
ceBPcs5wP49mYJ67BStmOpNcaPXvi+YdgbgTn+SnnythC07+kNOU7sy2eJ4nuBxWqx9tN7/BCnfc
7Y7VGMBJwheZ0nITYDuVzp3VztGUiV/pOpEyq8BtjS1u1k/ROpkveVowVUZ33cac4dOtA8t7MQmF
5OmlEMBEQ0A8xY7plekhM4s7+B7pxWK16hjsvpZ8vLN6cZXN/DYa0yvvoeQ3Sw+qmy8aQbrVqD/a
Brmrlh7NeUYUFnGDol64ZCnkWoOb0gVYo+djMKzWYYa8vlvM7pri49mJpAhElY6RO7HDX2LtYIni
DQAWejHu3QB8FP5P7TFxSC4aqudZpe8jW8Ew5nXaTTb5Htj3nvx61oMefB88wenXKtyzxJxpz8kr
3PTysJQpEy81osTEjgyoY8FfvtJmbwkb3BXcFylsgjkxSQloU+IMpwzyHrIH8O90T8tpqpmzFcYw
kaYBBh+ckVY6JzG0Bv8tWSy4iSkGZvdUdCXWY+SlNuSGncRfTnRysqsHcpTdGlObwxy48rwvy39t
Na8IXGsTXoP0PZCvKoMYi5KR3mKve1+9Ec/kzNeYLe802U/4M0h198nXUgPzUgNYYFCAavINRPHD
UOHf68t7GEFYywryngkY8BLvocBuPbUcvVW+/DeUbXlMARAHADBw+faq23t54wejoASX3BFRs5bH
vHX/xi6DhzGAI7U38XitU2wVLoDADBq/8k1wgW4eJJC1iJ/HCI4shiADTtjez6b9hry4Jl6uXxb7
lRHxzXOma1OsVvh/i2q68F058PKUQtyU1OHqILLy+HSOOtFCRoGIwVjmMdQMIAfpDK+015pgdqaK
NyF+mKoYApRpZEdnMoNiK3yl0becW8sevCLT5HmO90mSP3R12wRm1RoEdSgAOtRZAeXEta109LUU
V0NzV20ZjbiU0MtQ4lCMmZ5sH8nHHBhIS77MTjwxRJv2DDOTUIAe383SPzhDDimAkrpZcGKaLoFb
fQGSrqtZnZXuucERYLcFCp1cv5FfEhoK/0m8xMTbt2jbSP0qneRhkCvMcg7vaTmgf+vOXcyrzmtb
J+rLZvB8Xptt7TtwTxI/BfEnPliOmu8mU/xmJg00HGpvwoc/O+57kW5NF+EpvIjmbSm0XznH4ZqY
/wFxaNQGh85wTgywYUqcs0Kr4QhWERM1qmr7TafHDGq4Sdb0OGRLGkpbO44DIerqOx8plLSufU3F
rIecrfjFT/nCz8amZ8MzTAStpvd5PB9dHyzNXPFSQmqgWv6zIH2ZVYdPr3fC5EEQiGB1Pkkaxshq
TX/hO7Ww2LbJ+htPMXXdhOOqFiGRvmd/JhMF4wCa+IEyYqJ27VZxVX6K4szzPnh7+ELOZEWfoPCf
Mblq+7XJKT2SZT+6LVpAnRNMM3ey1V+YX1Nd5iZAJXCWcvoovfgpN+3f0bCBUoIOER0X02zZvxl4
hCqGXwLTTHe0UF8bMiKKOxLq7hPEkMQw1p8JseNBbwFZIEIbs/GhXrOf2Khf+Thv2PsYhcDjKZrh
ltvySTUrZ7msx4ALHeLB2Fs7s8yvWQk4cI2VB26TdDFieG6pKR49rd5cYsAE/HQJhc/AL04eVM9Z
xnhm3S1TKPv4j9EsGi3HeOtz61EnKk201JGONj7DTq3xVvXYVTLMEW2hM4vzTn5F599RixDnE/Pj
MdBQ7cnTtFcQH3Ps3kuBOXn0UvaJtgCXcK+IMKmsFS4FivQlO/pqMEm8hGVAqx9RFFz7ZNF2RqO9
r4VORjDOks4u/ksn+3mdsMauLnsMv/1dCtz2iWMGDjle2K0/Y3sqjzLuckiZPtmSWQobsX5aSYCE
KFBVW3cxharA2+xQ44DWidp5JS7aP3gOBywvdOHwh4afPo1egb04pVsYBufPc7N1P7vFbU0trGDu
evaVnQWZdDT8oQuQ/hElMwMm73516mdEj0dn7P9IqaM2N9Kr2Xr/Rgtm0Ez6snfvO37LFEViP5jr
U9f28aUrzQJmIaoXs7to9HqFIkW+rdaL1Uj4QQmjWk5l/m0YQkTEnhl614GV50yyCHI5O7Mdmb39
via8J23OvTch/6+tIC7rO+RiBoZQelD4F9OGC7G+TSggIRaiU2lkL57PX90sCQDDwtpjK6VcCszu
eSAbN+zjGoVO7rwbdXbSQDQXAvaOxqhsZ6iFnVrn/Gir/Yt9xtrXS4Hh1HX/8tYggFHX9lBT9X2X
jRRRvf9ZE8M0wJdwwLCBC+6jo6YNhK1pkil9qx2TJWHUV5bs/jjRp4T48RJO+TXGm3uHK/R9crkU
u/KT6zJa1+bZrvfJBD28zaxxZ+UUIAYu9d3Co9Sub6iqAK5ZRFIic0T5IzJQghxKmEw5xulrh1y9
FtZIGpS1fDPXBQxULJD1u3lXjYUO2inQs+EJJMkVCMwUlrEfB6pYxztp20DfiGWqi3jPCT8cCsqO
tJ2DHANrXfjfkjZyn8jB2HM4PbYJYwSXkVM706QtGSxFf7Z2ieYaTHSn0EhQOnWOt8tgJGUgZCLn
Um/cVYWrL3SL9MdJ5R97kw6RVEt9RyhfBbgLTNTLUksfK6RA1bY0YPviWkSx/znJ6TK1dE1qW+Uy
vOkjhi4V92B+FAtRQBqR4kFuE7go+/x5blIIGOm84fr5nWyFUbdL8icXpdVtFfVHUXXuzndtUCW6
feaSjTlfjGDKquaok/vX1tBDu1H8rSbGVp/eGa26ec89h8az3CdeWUQDO92tUKci8CgLUhI8uk5w
a3Z9B3ufJo2Gas9ietqzPrKjWBP92esxVNnTzfY4e9MSfkjOXJgdQPmexeM//LAh3uGZUCJoLdhX
jcifCNssAH5USAUii5lbkq/WecwSylQXw3vXrQ8jpzXtOUmcw3pV2RLmQ2kxNuUdg133S1YvCsGR
ZpCYMITF6EkPxXyhC2pPrSUfyrVNwuT/uCtPNDczrZ5F1/RPWfOjBkhKVhfjyaqz/Wrb1SnVprta
x4xvaSvO3VQ9kAlRH0mM94O6d57riZ5H16Z9ito8cDIbc1Ruleey4peIaQhz13lOGR0xgRJwEnoE
ubapGMHQB0JLe8ImCo24BTmRFW1+jJOUCZnOM+srz3tehvGgi9nZD5sPeZoZqtWk6MWe9pzxhOSG
SZmPHAsJIOUjitRKiVMu0ESxtoMJWxm/aZb8J1eIkGWFpd5o8nu9ReqT1ik0NcyoX1BMjwt4zU67
85qTUTTOq+cOeLHp96IyHQNasRUSEmZxLzcel7L78jiLomLZ3JhDnwZNMkcuB1c74XB34Tj20O2I
w/2MZfaSZjKEmmbjdHJ9TIv4QLKEOzzGjbnzpGmHbIdBY1WBmuHqq8q5KZ3vAcnsn6e1JwMGxc7P
Fq4pHHixZluXspF81umEwb8qukent+4YRCcnQXV3wfWr1NiEMh7jQO8Si7Gu+aHpIoQgW124jtGn
jPmnr8FTbtblnKcJczWaY168+TaVL2rLZiw2xRU5G6+rqzNQ9o+A7VjUDc4js+syYt+W4fRPs8Ni
AKGc5JvLwhlPPwNHbUxU0Bk18vn8qzE47CF94iODHOoiZg21Bpuj101XtLoGzJo2u7bZTdXFcEjr
/AV58RzOHaWE1xqHWdCxm74REFmcR6Dt8Gf3pOv1JWo2K8FcYpEGQwLiTneFitKE7Em7phP26bEb
bOe2shY0z0TgFHr64PkLa8K5348pHl20E6Q56rQIZkxsJ0urp3bx4nAUiSCNJJ4w0g1OJHL5nupR
UcVWNLqQpkZK3Mx0yKHYxAU2yTHdoJhhsJVIcFP082Je0hERHkPqTbluOHdzzsOB0sl/4ggOcz1G
SkVDe5yPzIzsiwkTYTZAhov6nkiQAOPBZ0yt/OzVGFUIV7rNw3hOrIKmkuGtYY6XRmFcscViXVPs
vn4yJ1Eph6MCxLifFlTPealxJPilR3z5fVZlH7QAJNEj1q+SXm0v3bc2DxzmIl7Qlvk8OHAzMkhN
lI7VxH6kxQAxwio0lrdJlDfD28gL5YzRtDEiG2nGiRPjxF4NRHZhvBDEeoco60Uf7skuOuXMgg4J
fUvhTvRjSagS55GqDJWCNdVnryuvOiPdDPiEx+vtA5APkOibuLmzc41kgxktIACjSxY4C2l/GdL5
pJPZ0jJj6noqrBb9zj4XzkfV5MuzwCBuwfLUZf3mdwOns02dvpZvsPKsizUixTEw2JPT81n1Hv5u
couhDn0IOUcL1Wts+kD0oGCqej2s5VjeDS7u3CHtMORY7v1Ih+s2WhTrenzxtAObKgPPM9jKjWWa
oZ8IRFPCWF2IenA28qHlLl+dQYRNXkusowAGhGBqbxMEG1IIPsuRSnhehjfVDC1JRgw6HfNBGmck
9V9zqbTILdV9/FkAxYo6BDGRMYKKxdU/Qhi1/iQeFHY0JdWdZ9YnotjBOZHOBheyYj4V6iZPtTDK
9rBI+y5hoC5Vmty5I++2rydvLZEaeHDbLjLkMNy1Hn7mUXhXP59IVySTnBNdJkeMWtxt7KvpxBLa
EGJsCBi9kwn/hLdOn1bvZOe88iLoxMwjO1a+S7L2USXkLYm7t2UMe+JgH7PGfW9Tvph4au4FQbyn
ToPbMruvS5VbyPbNdp82WXbspdyjPACckwojlJgWiBwnEUimRxXHeuj2TQgdmFGRnzPuK85j4a4B
NevjSChj0GjjRbckuvxKK8704we/1Kh5qpIwZ3v9Yn8e+g2lfh6LayJcZqMpxaI3tHs5NVx86Rqp
2rs1ioW2qHvgV9QfWJ/iu6lv3pONkFwD5A5YV2pdB/mzEG3g1WSpgpCK7N6qA4LOjw5F0z7xaXQo
0PWHccqpSMGCrMgTzkUxGEdIb8wikM5F9uw5uxkJDnrS2dk12fytl9Ufy20vAhboHLcdsptr/tUx
YnXZqNpwN/toVeX36C7GFWygFUmdm8XKqNnQkugHhz0YFKT+mpEtce0qx4IFs0C3SdB3YJaxifbr
ZoOpXQbgXusTQA4wQjQaSum1FQwDCmpRPrqzvNhlG6VMOl1jTk7K33ZhDmNJVi/TKeOXOaSW/QBq
pzmI3sogSWmKYYnvHIfa6UOVWf3eJKF2dmjNhpFMTy3dnB0jNylFzJt/XVMY6fGc16E9LbuOE2zz
l7ThZNcPY9yOEeSDLhxrxumKCeLKq1ygit1plfnSV/V3564g98VEYRTntMPsTT11D4Ty3h4HK7S1
5ugKMKvLWrKHzu6TtF2OppZ8IESCepQzefRKs4vmVIfLhmA6s+t/MXFtWwg2o2aSH9JULIAr3Cs6
rxj7CVoBzWvmUE8ndVlbKjBcFJcZCzUCSOgdgxwePJPbdBqrbQVsRIOFNzpzUjNKckq0tXMZQ9Wu
Q2b9NF9Z383XurafgbfSNtpLaDhOff///1v0srhPDgMkchgjteR4X/e8fcZT4rnyXo7rB5uP6mr7
TNwkycJRqUPsIl6HaT0UiEwjl9YxSGo1HRRzyJBYDSaU8fQFrBlX7wX4JGueRurB2MPNyQdoDspY
oqVhZ07fZFeaf4JZxgJ01GL4QAXikvZHrux811mjIoprblMeu02SP0FWRKzPOqoTDA3NpjIIsQdc
RJKQ37TmkUIqkDAMos5qs12sd1siJkcHSWCBNtqvGdsA1lTaczLAQiCK+8SOSLx2v1bfNaHlzKD5
jS0g2XzohXdqyoE1eDFfZb6eSx/uq26lLtfdKh70Jf2C/xNQsrnR4vbjmcx15g39dALPxyJ7sonZ
cN551rmbvO5OjJJ5FTZ+EH5s2/YTdP9Z9wA7dB30jIZLMZaI/CtZ8EnVkKhK/59OSBpl/kE14xZL
YBPQ/AgFNwctyPjX8y1AeVrcHSyTALxRwoCB1/1FrXZZe8pls+t++AXiPQ76u2lpuyPpAW94/o1T
Dh3Sq1E4qQktMWhfcpOt2WLuIs0TyuNT0ba3zNaAQVUmeDRVRzGAMIwjKKb4YM+j6bdh3xTMMnL+
WUY/mSYuOSuBNlsf86r+J7gLoD2lYg8/h666PDNTe7Jk2gRDP168zABYqltf7AmCRIeyblc0rN7k
vDkzyKWREJR6SJ4TF3JC0jUimrrlBPwbogPB1XSheFTdt6xamBIpS6Pl40RdTZ0wBeNlamMRJpb/
gXAQliThbhkARMZc/DID2JrIhiB66OoCMYKIAOkZ/PWOHw79gN2bPZBWuuudN5r3FXyLnTGMOYN8
hEdWxYDYNxNOYfM3UUaI9tGFSyhdwCvOh8FTt1uoSQM3HcHos/rp62oMKic76plgUyrbT5dIgMWi
eNDgPPlwGdPUf3TLcT7kdgG6bY33ox9f3RxXLULpJegKHq6Eql3L6+cGxW7vyZMh/CcEJ0FT+e6t
H//MZiNXsML9BEXBQM67Vi2lAbXD1c2I0W1g1Pg1K4qSk4WGIfRz69Jp6ztf3hqY8/Qh1uypK2y6
SkaGu6U1FwBJ+yllJFNN60kf5BO04uZSsc/rNkWfK4u3zqxO3Ck+UYd5VJjNB+3uS54JSfGbCkif
+RXp7ZPuJOqxbFnLivpAJiSnrNsvm30bSkTuuSF7sHGXlHTzNSTzWA0eHD2ajrJ+V6v+l8/lrScJ
jLTZFMdUwaTbbMJWM4x9P/PzZKrJLt1AhFHj3vPTtytRzSagLjfRT9l2QLMjvLCPAvdlLSRep927
M2F69qyMHAbUWz2Vo9TQcTWr/dolAra/p58VBXqzVjeV2WcBiOzZBCsfT495Ny9Q1zIMq+36qgpW
REoujz3XVpci+CLKIQA1CfQsv9Tsbne1Cz0kdacL7EnkoCMDdNGHjsM/aA4TM/Gy/Zxa8R47OZMq
1/vtljhUAjy1JaYuHBjIkfs9nZZMf5vMafvb7Qe0oAlw0PicjNQTsRu/VBs+lJQ1yL9QRNItZcz8
9/8fj3e/3eUcTNzL/sNYI61Y29J/YYuEOd0R6Hi6yNcgprRr9iyTzI4G93GRBCwqjyc4Z1rgTfn3
aq40JbV21jVzjSTBqYGyWv1QFO4nmzIWTE58R8b3ustfEnyMYRoLdiUN6C/hhCgy6JUx1ybljz7n
3zHK4g+9PFH0EjyHfR6HJ2+VQdeMFgFEibe62V6h/xvEJ1e7G/Su+heX/nAmHYsCzntcdMZ4pjxP
Ey9PJRVQTL7ceZb0X+2rqpDJVFu8cWzb9aFrxWvBipLFvGqrqzkkn7EH8TQW+Sld7WMNgDgdJDOR
8ttQ8lw59Z8AxXbuSICq8VOfypLsKa31vpljrkMLRMX6ANzpR30FLHntsidmRz0jhS3r28p+63Kw
ASyW20gAkY9VY9Tw8JUy7IKQD3XGnpggjmTPU2FT7BanPJu7qHbKP9O1ukO1ofQnAI3mtl9cjZ/W
Y3Vv29YDnzHQsep5itW9BRY8J3JyV4LBosZ0D05rvDdz9gow8ArU8y/NmcB5evnHQuuhshf2fZLJ
VtNQKJdLzFa/fgbgshIB7oRVY/7NWojptm5iFVkgwyOjUce61R/LUp3JPei47LsXFHSvuL7xWHc2
zatk1DI7AYPX76qUTWiK+oXJ5m7cEPCxmPdCMGv16dnRaH1k1cvMa8rS7YMT7UuhKeK+cdad1qiD
3YvbSDpgSEjxP8P40g3a/Z5zmwR1ZAR6TS2tNHivpnHa6C2LwCDch428ZmqR+6mHVFlM8wfc/Wtp
9wcZl7CUN5lfq5O82oigj5P33CP21aMzYfyxrDtfoLaSuLSSDs6jIwlu9Qo0oDVsTWlL3lmdDW3+
6FXjs2tnkWN+SzYY53mEkOAhwPF9QgGn4cOaKOVbBx5Nk4M+VIqREotwKljHddEcMjBmhU33sBZ3
RQdarzf4rDcwW6MbJB2xh6yKPFjz9TNz031MmfewUsmWWqr2iM8fZJ4bN1sYx7QRd/NCD64SV9ug
a/JkyzPeBeC5EkN6ocAjWvkEiCtpJt7c+LnyY5ZR1odSWhE1z0oXPKqI0ajOYIggFZkW/dCYyZZY
0j+ZG2swL+HGmhi5gyqF0aqxtZ7g0kVrhl9Tp9UjMmLLUSlY4WHlncE44LUDd7wp0UYSpPaJrl1t
FUeWnRPMqhEZZsJzXidKRCwHl0p4inXu+uTIkoeDb5PG6k1Z6IlKv1JArsiQMEkdoAiOOS5TFHNJ
jSBIgOFNIZKgeyE4wieIgx2elmnODkEuh0hdePt+JXiiwtCzgymMskB+MkE4cK2aIZt53qYC/Ne6
Vt9xTODoJuNp/Le8PbmVjezyZSkNkokHExx/SoSy3mR3eArXg5uL57oBn+rbwELnbyhKyJb64muY
EUCkM6U4Zgp2J0p7blfE6/44nrym/G7mjoLDqV5tOb7UHCahzE1+FmH9lZb+bHcSmfeQfZnGsM9A
ohyMCsAwxerBsha+1z55VKp861on38+JJFfdAUg4eOOF5NXDksCNNRB4pQTddc7yqlvOlpyzdkfL
7n/6IgFbw4S/HVHJ+g/QtLM9efPiLJTgA1XDvm2zF4htkSiIziipIiqVh4RUcbl6FpM8ewwZYlQA
JfOjxS2H50Pdy3y4cbGfMUMxoNlgfSuMZK6MDu6h/FssP9/1orpCH24O5G8NkZRtG6TzwJFTUBI7
/pdMWdtlblYgIptfu8nP9p5902zTPiB9550oM2Kzeh/vAceEiAn7IZrLjrK04zTQqevTMgk0CLrB
AicvGPJqlzC44w1+L+271kEksYyDTZFVR30NNB05Xr6oZ2vg5lmXgo3x8GqaS2hWwMYFMwJcjIyO
N0GhGWz/Y8PV7YTtq1PNERH7xo+Of1aqHnWgg8Ym50pAQek+2xuw2nTyE8ERv94Qn6Xj23f9zNND
MjflOPedfFB4zfc6QAyAePNzVho37sp9TYqz7jLDTumpqiq/mqv3kU7Gu4YuhFIQRK7b/ieI/+gG
lo6yX6nNXeeSkekAMbGjWr2igGnIZZjO3UiGhzGfeGFV4Od8nRoBOrtUcbIbsfMlYlTPFpAs65bQ
HWfxo3AHBGEuA89W0xhquG8WLLWd36ePpc1MeREJteZLK6G85doZM8i+zf3buJhPVh6j35Ax1NXt
3hrdS0pKS0melz6zHy97EAqjxd0o9AIdSBYHQtbIVLrfEjnhjrwQTtGas2SEzBBpbUqj7ZPQDCUt
cMzkDycivjdz6MPSa19zQkZ2sCpguDRDAmHMCASfCpdZy2vupEEVFwfmQiaZUOkP8nKHWl7KCDwf
ql7N+7WJJ/NMzd3PGf86L3V2FOLPLQwKrHoUu++sGMyjVAc/cYBbxz81hbLXNZT7OqEZfh3KxtsI
kbYWtnm1b1XPlA+5sY4VeufnK7mSzEiVz2hfr4vzoPX8CSDnIxuxikEAP5FVls8WWR+NBi411itr
v9Q6jHaoq/rQTeEW5l2Q2WGlN9lu12kc1fHEhlnvb9YKa7Wt5i9lLvd+Y91lbh2V8XgVKvmF1OKw
LycBbkpYDWTMjbAJfClXfVk9Sxy3ei0pT7aPZNoTcBD2qwVTFAaycgtCbIYKWV3iPnS9i9BOY/nj
WCOHo361cjpw4mngUxgqIjz6Vy51lEhBUYm2r2mYGvWWw2Kr2tm9/UG+ph7INj4scM7LxDowDSOl
SPV7gaSb4jqcffiHBAy4Jq1pufg/+cTjr1f9HAq07QiqN8Tdcp+I9RVt7UISQvWyIOmUo7a3XZj+
7MtMiE08azWjdVLIIdUfRhvwes9Y1dXknnL5Q1GMM4Sc+E6NHSIUJxptgME1o/PIVgWmtvqAYfti
ON21mT2DRV7yocOVaTXz1+jZ/Bk5K0rdT4glsF/aZno2ydTIWxI/LDQOg1JfUue6aY2zo1kgTPwL
o5hg6Dom5ORerUK8xVYb+rRFML6TxzJ1NBJBOj5QZfa7CjXVUjI0XBnn1PZiBfrSkUXv8Du7yDr7
BHhgzmBkGIaXpWD4aWNb2Kr1wev2mmhspljomezEfrViwHtGEcrK/hE5u+ZxTJlhLg9OzbVtjxgG
ynzgViyABVpz8qjlSIPQ4NxTgWlcXu2bHB0myuP83qXmj1kO77LABCE0sm5S36eN6+uF89skjFIx
ahTZNSnShiXVeutTwqU69FI7rtd/XSlxZcTTEQEHBQlggsjVy4tdOXejQA6cs2y+xNvWDQ9M65RH
Fj6cF9xfx0Wk7zVbVYJnx2hGwyZNRPlW4/zC+SWYb+CPyGLYEc9s3HJfYd4Y5o9+vaS1m6GsGx6n
1RBQb1xOJSZ3izTx9NjtdZj7/zL8m0EXkcth4lkA+y1IXtDdAtozUw178Rjgcb2GGAU+oF0BJC7y
SB/rdk89yCcBT5XYyjkaWgZ9jnWYVvmuOlHvKzRX6TZ/K8jZO8AMCFTMfmJ54/uGQB4LZ6/cFBdR
Uv9YuU0OqQNCbUEqTgpVDZ97PFtOTBTEkhMCm93mDE0uAO+uBRJjxp4X2TuJou6AS4imbdDPur/c
1SY65kEtFzbcNQ9c92wa5GKUhUHNvFYPY1NAQWaqhBKlD42uNMI5sfh5Vv5xTkajGOe7me8h0FY+
VstZvT2BZZFIoDJjDFXhsih3n9prlNbvXmoSNUFQAODymLIRvZ1e1F+i9rdAvxyPRYtKxVBZCBac
+Qy6wv8xdl67kXNpln2Vwn/PmkNPNroamAiGN3IhlzeEpJRoD/2he/pZzK5poLovZm6EFCSFUhFB
ns/svXbp4jUI/f5Zkz+pRyKhcMWrJOQUvre/Css02kZTfejSTGPcq1371nxqRPgs5z+mnJqsjqr/
mRR5dySZAoVqfjDKrguX14e2eu008L1MGtKRicJ+muo9A3mesAwpWcFIZDXX1Y+KkE4Y6SkzZhKx
BoY++mTr7JxBwYrEOYQCWWoV+VWgD/F0zOf80+nzZymNtzwmcat5Lm9aj0NDS/FUF8vYJqpGpHVN
SCqwBijIRehHPgvycPLI1pCEH42yqc7p+J6raQ4iNneretbfO6OZA1q7bG3P3mdPyAtTnoobmA0J
2Q5THChzQ0RjQ1TPYNzNMa9x3VnflmhZ8KLS3ZojMWeEJ6Eo76A5jKAEyvkJ5WaOqStgqLZs0MEK
uyFxvRYbINCo6zqxf2aNijaaMoNKqETRSbRu5qigUuG27dWPZM+zz7BAIyR57UwqWjASx77lRqlj
sV67Ij2aLHEeKYG/MFdEZG9hsEbSASKr1ZDQ5YQdc4/D4reRvnOapf+uZdlXxhOiRk0eIt3kARNm
hoPC3jl15n6KOHMaEantpPxndg5HMTylw6BzT6Sd0Iq3srO0VSzmhiTGDHDMcN8ZswmpB5Fzy9xo
W2KLM2xy+RLwwmunLb/V5E5BWpHOCZB+nxSS1U7vcm+RBzH7TLKH5jmRMTNSYOqdw46vpslMtF9S
EFM4gxMjB2anESmvmayeCI07NJ1t0eaKNzfr3+h90efUIXEZCA32cwwFa2AQKEV9CPMZnw1C+ICq
/lecFu/ODCYfLIC91tP8VYnKCRwJ5D2CPEUtw2EwmPVBG9WrERao5wqHx9V34AKo/J24CArzIbGy
5QmzXoBOf9I2InxtyVbkKT9rjLxOwrR+6OS2jo8ermMpNVhnwL7NLulKBFb2Jukm4t7mn8HBteHb
8jUvGMHiPnqGxzOuZwVgzpUWszkdPFb61PUOOydkbzCSqIkBCdkdeVo9iLmN4kEDRxDdRWLYwC3D
eCvYjVomja8SzXNYqrc5js+uPWakhpDRWAxvoV6+22EbwkzU1hU6RBOr6XrG47gp2nYIEi3exOaH
YchpH8/Gr0HZj8M4ZosClN9P4M5Aikwwj9M+jAX5XJ19qMaROV53HtgLEqfgCLBwcSCq9k6Uk7bW
a/ZD9swVFpUu9HBK0WMlxpteICPVQ/3FBXTbdvz5hKL1KzYQN6anu6plba31NbFevX2IK7lLJiVX
3oj0xoya5uia5bOTtXuYS8SS5eC3i1NvGhcsrvWOi2MK5sJhU2pmx0avN+3ALsPRA4MYMkRsNMIa
zMRq/p3ny1WFE6TME+rUUHUEBg4E9NzAFXxZXotxpu8IjLHNowX3H/R+552VkOFyDkR4hdqr5l1j
NK9bNlXllijX3zjQOwS53KPUqTHti0i1HCsMkyI9Bu2Q6nTL8E+STW3yrLNDcgK/KL97LNO3YobL
ONdMBVyrZ6WbuEhTh3lXu1x9aqIqHptfIyGbi4wbKVOoDQsPYFpXts6J5/EWBW75XHjq4geKaD9c
c8o7WEDcTpK9Vgar+mQq/J5hnUEMFKvaIlxBH0tSAOpuPptZtGQCkQJrmr9db/D2cxZf+oidfVP6
9kYxJgbINrJK0gpWl7jJcB7NA52x9zWYjblxMnHx2J2Q14FTwx4ZENRggWkdDWdnR5EdhEoC5OxC
jGcS0GrtXkRMlGOXCoq3uBcnlGN7kSELmHx5mDT7Ww8pmXKL+3NCDkW4ZOIN7NCYkjbsJtB1ZzKy
1n6dQ7rBMRRXGg1W1BDmWVa70DA1ig2LbLnQvyfv791OltmevHYVumW3IgPA9H4iNtNsm7hr9xL7
E+vUXQvaizkzirLG1bdVhCCDuRGpOM2+HOctxCj7jEfzsV6KQ1Qcv4ayAiKHC551sjxVj0q10UEu
bxc7E9es48Aj9QKxwaDJTS4IzAKeFQzgcPD4y0tocdwkM1OkxFovft1yes0iQo9VT76AMSVvZW4W
u3kc0XjV4lKJvln5kcur5j9QQeCjBXGlGs5jooHxdki8hmW7xwwF2T0rDlTidAjt+FFYxJilSNGZ
Px7D1iZCAGG7lZPd4A5vnWSXxSitWGlWxzkrm6Ap/G2uIQFqBRluRtsyTLlV9hWS2wt5ZrRw5AqE
HWtesyDPEZ84+m96FY019QgFZMX94y0m2CYaWEMWyP8D4W3nLHlvB0w+48h7HPlHeJd1zXNc+Q99
5tiBMiV+s0vtepc2++wrXCQ2igaycO4qI77i4sVc7QkR1D0hGwgHuHWkB9nxhCe5+2Wg8mekQKCE
P8TNuqwsJr3OsKI06xmYedRKzjYZd51h7dFAQaMEQ1BE9N3x7H+2OmNBoAEJQxni6OL4qeCCCIrU
IKAXFWU7lFaA5FJS3S61hMCJkbiPE/mnPkLYNSSMnIQGUrC7+oKsHCNzQvK6NxsMIY3whABfkPtl
CpblXP7CxYZaIVHO489QaZwvXE7YsnnpEMimweQ2d5SK34UZ54eke1UGPk6yLpBBFsmyiX2XCbbr
GGpy2qmvHj1tpg1UyO57Po5fflXBD5H6fiqqL5Ewh0bOZFOC5N+jr0PLWjRKZEABnQTcYPQ7A7p+
Z6UQRpj9tlyWTAX7+5Y4Pk2uklo9R7WEe0qfZfZ3Gq2dPbp3RtQeBnrERbj+wOH1IEMHz3S8jQGZ
5wNVMa2xI+mKazAqthHtyL9hXDe/w6PjzcEfRzNyG+zkmlcG/EBHe3WMQ1mxlw0tJC+lKX+yZEba
QkRw3/rNSTfHr17PDi3aKybN3feYp9REJnOnOf/CGiI3GQ3kupAs8S1yuFJbOYD//H6jFM/teNGQ
r/OrfWftJ5xEtNeF9Bh4ajIMCveJxsNhxQkWyZnxg/nRfWrrRIYso95oMQdwy05Ge2/XbKByWdyF
dXGfjzZ5aO1vXLYhf2464AQR6g2mBEIYwenHvR9xHt8k3Po8tPGTJqiZG25xbkYuRqRwhZgMrvop
CiZLMTrQPvNJvmmS8UGSjLfaBwUj7F+J5T4WaORZKKKvl9O3VLTQdn5ywqMkbCbrC5j4rHQ9jPir
WsTvFnvFlaEaPEZkLfSxeYrSaEPP++74zr1yHKg7/mFyot/zRHvMJNZeImPDLD05vrtuxoykyLjb
kPBB851HK2e4d5z6GOLvWS1vHSZmwy73ka6ZvI+ZmwaEVLibccm4a9W4NIthjVx6+m3VhkCdhfo2
Tk5dVBGyWfJjzvjJhHtVq+wFRVnGmiH5UXHBvmNGZGzHhyZCWDsld3hb2Xgz9otI2GBPwLGDxnZC
iG55OyHdxw5l7tY04NXWiwIEAagRzfpqIB3T6OXvIcxxJsiC9bMVN+gKtrg+9OGNc4MUwo45Pz6F
2BrqrUAxz1j9B//2j67tKkKXmT4uEjr7EiKAXIJMf+Ezehgd5uQhkpihvNWhQwa9ueylGjwrteaS
5cKGfuVrSIWMsv0ml1APELfsBWViYECzgTNOgl5DHGd9wInXgxKeEXH5+pMZVc/5R+8Q/FIS90Hh
xW2sb2w8x4ykCNG96tGgbSYzfCD96a2ewzveRWQIVYncVDShyq+JfjWod/uIdJSOGN3KYJ9L8tQh
E+gMmGyScJsgjRgX6UeslwdHuN/ZiNSx6rmDOgOaFOVtFy4IploCz4SKUfPHH0k342fypn5dDA+D
3xBz5qkrgfbvY+18+0kGIKAkH3V2VdAZ4qFxZsy8ZELVjrVtYp6OGStOVOtMkwa1GVpU4bOx8lqu
dOsBTcADCdbhqudSnWJuo3pNXFE3XkdMirxUfnGhBexZfbiaiwV4VOyk6T8td/gd2jUNhWo8/uyL
1mg3smOzbTzO2P+qe2HH7Gg0hkGp/5YkZXMaUaOnLQvIrqFPFB+dk32TOXsvR2srSKFYzR9E5ZjK
uHCvJ74DJgGdqx3jS244iXgP+jVXeG4OPiBOUlR1ZwIr8JUyOiRPKn7B3Mp8kg388qtdx3ghBuY8
2K27mbgbrMfIvyeOdZFeHdyYliD24YXprX/iZIsxXcWfRCYWAXiRyET4wx3h1Gay2to521xj6DZ2
U+y7VlyVY2J1K55d6DzI11s8LwzBWREyxW7RiLqi+0zpOXGZPLsCGGxjGy9gpveZ0XVB3gHp5gWZ
cV5um46/kvZuj694xd89bOyMkLA6qv+TiNLa+0ax/re8DO5Z/Vz1eh2UeFioK8dXMNo8F95Mst64
ljW1Qj90D8SzxhtrIYbIZcZkFLQvXpeIYHCQX2QWPr8Ih7v0NwiKWBpazkNpjnZQxpW5avUuoqDx
3yQDt5VnpxGeih3r+2SHNhVcBz5ThFHG2kN4OdGISw3l/BKjCM4ENGF5MarkJyunb2T7xIFh8iEU
EcV4e+169Zi36Z1XLLkcuOZ8rueVuaT8Wfi5kSstlzvC5SHZVm5OW2p29YY/D9OJjSDNLNnZT5d6
8o+ekNWOgQ6UJwJ1501YRt9TyF7YjcYXK4lJy8C/KFENDFO643Z0n1uQuL3+iqo+QPt4Rzbja2a7
u6iU+Q5/Cus4k///EpFL+5LshAm4p8/2plYhPW9Le9O6WEXqrEAkbH+w1SF7AwjIjvQ9sjGRIiVT
2gX1VPr73qBoAUCMD0wPYUEnOGQcG1SelBqxfYYLdoX80sIENG3Y6Sauf/fO/OGxs26K9FsnfnJF
24NAyIZr6dVcG+AwKfYavByTG6+boSMALb/5Li+Gjlw3oHuX0CBpAyrb+ta7DAlw6rw5JCcuyrtm
J7AwXku07k7u9hy3pKJMQPClBj3MjAp2xDmyoKmdw0OusmuNBTZga3ZuuXVFuiYvZWUg4nK8+Dg0
Vv8Yk2WNT5ksVarkjVaLdgc75FDVsAv8qvaDqYVzZCvtZR4ko81avnayn59NhD3cMmRCRJxWGQOp
S9q4NdruNUnTo5bI8M0/efAddpkKreN09PIge2pMs/nIU+8+UTI9hZ89tAscy1hDkcvoh8Fm3Uy0
7AjtryIqK0G1kG8w9pBZVUZnVftEheI8sFpbRx4S65vCTq+lkjkMBVZyMV5bcDSvsQI1yBNvUqZr
d6bNpFsvi7vIhHnqqT5eWGByx0hpzohgmxJOoHxGIxGPAiWrY4J/j1CH63p1wJ3+iWbf5/9kP9Or
Q5Rh1ZzVQvKMKeuQ2g+6blfnCHNYoEgggNLppSfbyW+dTYs+otuXZXYHbo1PxvGxKYrhBtHOIewQ
3Q9cbaT6idOeiLi8CDqfM8KrdWlH2iX3qXkYnZqnpibMvFKfJjDFMcSC5kkm+k0vxbUxKEARPHEo
Rhjz8TBka2TG88UQtBTaPD2r4WFB2GSp9TrDoH9iRIBFefDPspa82y1th8M0CRrQi4HWZeMuZgM9
Gsa8njrZnUvd+ooGae01M9PReIbWuUQBtJKedW82UFNeYydqH1imxJvayPsNKRMwXpTIn2Ik80Vm
Y0pI/OJxpC2uc9AWtu74J2Nkl+rWI09B28anUpfcSYdbQhdzRwykdcXEcNSUf5u5DE8zo7ZcD/c5
m2yQ9miiVYjOGHelum/wF2MNY3GFMekjTcc7y+5HSO6DDAaJxGehK0MfCgO3ZWCC/Jtli2Vendys
KUOYbaEBuiKpCJlAhV+e+mUTcrshofVY0keuyrbyD8IDoYV6MtpkZc7e3WmHa+HYt6QpwrMktXnt
RvF7k7IeAupGzzaDxZpcj8dsLYZqLZLNtrF3rc1gIibzgi3k9Aae5N5PFBl8Xbc2QwY52nXAHVxm
+rDTQ6SXVp5+9XJ+ULKez2nJfb5LJLnxk7lJkFI3I5in2OMtaWjuRGo3SEYWt8DXfgBo1UenYLar
qBR3ejlKlPjjW1OSa2fjV9uOdtHCRShzb2N6RbfHPYvm2XDrR/pW5q4W2N9WFJ/wSQZuz7533c6a
+IScU5wKSE6pVZhriELtTvpqSTPwMfcZb3CjXkIDFUgvrPPAa3EfypBxRawXwVQu7gePO2yYRNYm
qs9c9mKgucumUbv3CwxZom1OfRZfqcLCax6eE3ACZxhh2Smh2Ob1dfZYYANdxL/CIX+KFIYiMhYg
XNggFmVv/oicTiQR6sUUTX+K9TeSVyVMrUG9ZiZ4hUyEWHuZyLshPYkwuktnEpiH33iNwq07OH5K
f1ZWx6K01aXvrPHBLmLqGdBe8Ug53vh0mThn2dVXA4QGixVlIaz+3FfunuPQuOiD1z5iQT+gnToa
zDjNWS9/iZgMw3fX+8J7ZN0JDSoB5Dh93y9pYAwY08ErN3bS+Gy9R67Uwv5NQkG99818g6lRPoZ2
UZwJx6ZDquq1ZLT54msVCLiWJFm3zKadPczunSd4Q8KAIVovmsegb9rv3tJfWbh7BztvykD3mLIn
9iKMJ+ZSziiyKyQu3lRFd8jNfndhoe8MJ7tU3RzdudPvhuDNB63Ug0LFJt0vc4a4VPqp0cj5kZTA
q1kunq6yfGA4+HuSZv44ahFdmj+RAyoHxM3GVssi/FJdeqt8KC213yII18AGcHZy4hyL7FvOWbqn
8EuxA2rFNZtP0eJo9ewOIQz176owo+Hqp9Up0/oX1ln9PvGsnUilfzQWD6OPRJyOLV2b+YzkADpw
R1FX85bb/WTduCoakwlg+rtqh+HkiISSuPPcXRky2otNbbiTdfwjnKa7DLYpbhAe8J/MJtPwyNgv
lM2DDeloxeiSetFpWDGacjroGvyuScz6NaJb6u0cgyD70oCU02ltIYBZZwz1gz61zDunCtTUx4+T
Wzzij0E4ipqZkjzbEeBDef2fQ02GfYsgVW8jbLqEDOsGO2+GU1fMh3LreQCjgQsMBLRoz8mySp29
ukEHx1nWdZY4d95d64JygTQFOTd56Nzev/vzXtGhhB/+ODltZaPE0p6Nln+A1PjgRNpCTPHWhaOZ
W9bfn4bJvUrvdHUwEnc4ChMdZRyTjKqVKEunGHmsySnkR/kB0XdOFTovu6txOpIDtI3QOqHzMV9K
7E+zWAQoYJ2fFKLqvjcfo8k1viiNKqPqj1YFK1PAEgMRx3t7tvz5A8TxAg6OFLt9+d36WPKbHsCQ
0+jNQz6lL/VMQu0s4JSxmV87lXpPzZHE7RAnZOk+DV5sH+cZaYIzfKFE/AQHJXY6O5YVCvdsk+Z6
e5iHdD/r0j7iV9Z33WC+j2mDpc8tj1QM5G9W4mlQmPz02i7PrsfoVR+MbuNZ0asxwnI1SwZIhmRt
JbFKuaBDsHoN7Zpqs111GWOUWTrpLo01D85KdYv7CkVqGXaMo2SDfmzyT38+YErdDCXIf8OPzGey
6XrMaH1ylmF5rHIDz6CGDoPE9mbTj8TVCNFW/JbKOWQa+7gwtZYAdgNpY+ePx14/GKhT9qGTsL5b
eCjCx8taQmZBQ8yEltAZuWJS/OzkKZrMMblXbafD0tUYh+jF25gP3s7yfncORwvqFbB5hn/vD42N
qYC8q5o56FR0DjgkzDI1P7fPiuSpy7UKRHT2PjVKu68rbp7hGJ5VXzw54bwIc0cLnGnSsTW7T0Cn
RfGcnYyu+PK8URwKPQKhwty1b/t9S5g2i3yYeGbERL5oWOgRgbXzmS5fp9aoUeV5IwnOrLCsPjq1
MdrrutPzY2/UP9yzVd5nz5Yq420x0p90ln8cI/3b8lHas2Ky16FfdRurGxm3ltcx9Pr7DH0ozuxd
7adspic8uzAKEbUg9yfXk8DS2v4VdpFkWC3EJUZ+TR7VVs/xvXo2ghME23FO0gwWLX+C7EfeOdqh
4oQ4yuMFv8uEH4xj/KvT3VfNZQkD1RuPYkRR30VefSf7/hVgHx2CvSWHrf90fXQ4aFrym8TqSeOr
R0dHlOdU0UxErXQerO7IdhmDXZOepeq/nGH4KHJAoUySh3vU3mPf9beBenaqm3HAVKnfVFU4BJfZ
5lkN/Slt0c0DnB2AzJCJmffHmjE1WoUWmZU+zHehx5mLbV/f2FYColBvjMANCTLAIIkufxTOXYG3
aj3iNkn7zGTsa2joUh3vREP6qYMaGUrlH4qxpidX2hImpcUfrYdSBp0a13vsXlpkWSB2fsUyfCm6
rtlZyusPuc0qUHcdtP8eaRW5yZ3H8cHfju5uRAeKlqqWePiyVWc+iGkmT8Rm0O01jrNrp2LTTZ0d
9Awsr0Nm3sshsZ5IXGEdO8znMmopC+eDrF038Gd9vO9sr9wagBEROCDhcrNfJrXCdQZWTlVnqxcb
eD8uCrhELYfwCsHT3SCQ7pbTch/v++Ho4QejloqOvh5vgcPcD0OMoCSdriyEmQo1OFu00GnOLNeO
jUMsLmUvkcw1NFHDlnKdCdrbZKJQxTNSn1WalDtT59dalc7Uta3zM1gPAik593bQExDRjGZ1Dyyt
vh8z3LVuZDzpClmHleJ8UEmYnKDfcXpOk4kaIRMnNI0KuKZ+3/elPJrFA4GuJNmKxcZVq2WB3+2E
JQmlnIsO4fLNjcm46zJ0WG7u/LLLFM9X2h7BdgcTw/aDgwdilqk80QrzdhH5q3BhBNhZtidHpkAO
z1JgKR6cuTjSyosDJGVzayn5IXU7Pzu2qR+0Qd/1AxtOkEssIJ2RPLIK/xnOznGVFyhkTP+sFHw5
uwuvic+Fh8iDuD38cRcaKi9o/EixbtAJmzYJI6SRwilY01x07ocykydGQ2o7x926Yf10wdL6YFui
vFFW4qbVz0hjEFFUBaKrQlX7saueC0XAnDP53PH0MD7FZfU7wRQPjQeCRj9iqMhM94GBQXSUjnhn
i8AkVcTndMrrm2NgG0AWX05i2OeaPMoe3PUYVdcp1K9e2zlfU3bOUbIa2cxCObpYsmsJ6+7uMWZD
hxiMV2aB+4JBV4bHk/k/QN/GsQ+jO9yRPHYq6/QwT369i6h413gPXTqIk8k2lDeKMo5C7/epoasH
SZHaufpTm/f2UZ+yg6loYvTBxPAeR2eZ2eD7eqoMOcr2wUF6gI9dIdMIMe9VPkwEzd8o7hFgpfzp
8ueDaWRaQNPX7a1s70iAbaMD7QmQcXy0ZcS1Khm7pPFwc8IGzEV7KFOQ3aLRp4sTiRT3clLTC7I6
qGtkUaE5nbGO74wMuZrnRNM1N0V/0HmCLXSL+JZsLmWjTC5/PoRNswtzZzhQiMhzWswooVIs8Xgs
CfhJ3YOU+O3lJKe1p6KR0Xt+j70hPKlUPQunNclJ7y8THPa9xah2T2TCj7Bad5ePZLLMGpbOTqT1
C4NbDkL3pKLK/6VUPa0ifiJx5SnsFmExG9jtQqeHwAy1uCKKYqypLIdl2AygYIMGlMm85enn1iZ7
ccqro1HJhtEwfFQLezieLICIGsUmHulhnbA3jJvpHCK16IeoDNA5m3ByiNL2Cxg6YeTfLFirT5mm
b3CDvyEbAEGK8+rYeGBO3BUpS+JKfDHAGc8zVtNMeFSIIJSbD327s5jie+vY52H2qI9mBEqybxl4
AT6wgBhONt9ORR4xaTZJm6i1dIu3IQ7GzLo5pXOb8GWv48mKjsnS/IuhPPmNngAmEPpWWninDVlF
gTc2J98ZSrKQk99JfEwlaaWrArKPm0O3S9xWHChb62BRgtrFvJlt6zb7w/TkTfTJ7JKde7fFfB82
6hCiVN4pb5zeWpHdiOTQHxzjhKWnPYY17FGmf/U+c7hBxdXYr60G9Rhn04gETcfO7PjxkeFwhNUK
WLeP7+FN6GhbRs5N9DDEbTGcuO8kLqSg8pKrrMf4qR3UAAIO1G9rTiiPfWS6TEt/0/Hre19g6Wlt
VQRGnT4z/EdxJ3P1UqE2uvAQe8Muf3C4ZVuAbovgoByveXHHgLkOIHJzIaX93ATKEUhwncUFYuft
yiRevESOdJzqBFOktXgCMI9vxcR6pp/D1yFfEl/rmDQZiZPUaPkgXHd8pdHlActN3FvdzkhHebNY
KQ0xb61S8ORmim1PXrkoOKMUFo/SYbUuIRclTqzI68oLNQBi9l1TdmgyAK4swdrzr36ysKz1t1kn
UTNmvnfuyFCHPo2WJUXcHLLH3pDbRmbo1GVBEdvRWsGcPIaEnu/J1DmlWGmPc4jxEMk5ESZhg5fW
f5hiU3+vqm3bO80vfx4aHAyC4BKzbH81gLY8HPeuDp0mBdq2jlOwRZE5jvhadfsXJnYwiL33IGYo
TMYMRmlURDprdmmQ5OXEiMEq5w3/WZ019TsgXHWwXbgpI1l/Ji0HR6070wzUSMs91hJK5/LrtJGq
rAq/DXI2XLjsTARG55DHQL5Ent9PhazuyIkRD1FkbRmjbH07rG7R0NF1L7qzGt1tWrvpI9HobmGE
KUwutrXdDcGf8Q7B/sTK3b3pUnuxlHj1Da29R8IEPQXPT9Ea7qErUZbqoZ+eqhZ4Z2QTMGuP9WXO
Te15EcGtO8v7biZXXHy/V0Fa2ISB6DpwwkE9STwm1KOcelOqXZMk5ibRpudxSHGaIga/eoJjUfca
1HwzdjILt/z8ZRuGvtZhJr0PDX7rhHMoyUo4SwSxbhpwA2uMFigt0nB6MSCMoIpqNT2++/PBn/yX
UEcTzAZWBIYgwI/Dda+haKWS8QLQgmy2kC4cMxYIdyFobxJxw8MwEJODuylF8YAaQmMNvKn6bDgQ
L3Lw2EA9clUwIaF5Yl3Ewr30ERCywt91JrxDTXF99HSCB2eCPmP03yiU2qcqhtPHvukYWYkRWENV
v5NiwM7Oc8HSdQYVIj6nelDesU1mDRD1t3Lt/DOJiUcni4EDVJnD3iFjaFuVKe7NVqs3iVb9ZszR
HofMqzZo9/r7CEzRxsa0tUMHguU/M8pn3v7weO3bZEqNaHMuxlGpkes8zg56XloPOg6iVWpY/g7B
kXExgC31VumfhHc0rcm8sGetzrMx7f3ERpblcYZGmnmJze7DJnzoxv4Md0s9nae58ANz0v0DbSW2
2tH5nFLX3IpoeHQHnjbDqRkWSoy1bq8+nWWg0xQAILyUWAB7AhvnwgJZd7Uc71v3YhqyPvWopFGz
UjnETNmQ+zxTSH9JnDS7RlIlQlzQ2cTeJbUFyA10UGA04s6qGUtTNLClJUWn++i+E3tAUE6z9+Cq
8eCwnL70gIlWor0vYwOWkuagvdDhXbVt8gBJYtobVYEWCDcwjepVnyKoYG1NN2ITX6oDmipj/9u2
Cuex5yaMYIztI5KelWhC0E2UndtZdP01MdrhpPfxfVGmv/MI7vpkeVQodMxYBCeEA43YpMhBA9tM
DrKsmNynLYcwqgCzttigjt4OveSAmjQnJnaW0bZM1J6oWhR4ZppP2z8cfvxc9bmDTcQeDisnmoVj
5REvPIU0gPglHwuVPtti9G8+8lBG841FudwqtvmGQEChI16DfIk+ZGSyFmAYW/Rp2LjdJjbuUcLs
ubvGQctnDMKrH7Av6alDjrJylBHfmCXpeOvBJwo9u3quHdJ3xXKL332j2MP9qXE8A4AAma6s3cRs
nrSmRv20/At476sa2nS/nV3u6IMO3FrTOK9EDhJDYYk8Csp2ioaQLRHexT5Bz2LYrCWyENStD7tO
b8oLjpL26JsGL6c4QE2Qj4ZZEsthdXcGiFAMdvhaZzPZK1Ffq5++Sj+7EV6ya8UIjPTmpPUT1nL+
K8fC6bdMb/dRpbVvdo+UTptNqP82d9MqUsVRyWJjlKq/j4dEw+OfYh5HjZOYMDC1+TgbMGj8uHTX
ejWHxzJkntta4GjIn5yPkXIxuc5MfTsvZWbZMA1OsdMZ1AgfRYPUpBvLD1YIxRmFSr3VGIyeEy6b
UyqEvTX6pnrEgn7wZP3ZgWf5quUl45Z/E8J5ALma3I16+CtECXog6OJVK6sO51LXHlLQ/UHfw0VI
msZlJgEXwW5Ee1W6Xz+4hvkbBbt+E2F7IFyk3JpF7WySsvNu/fc0287ejfNkpWvFc1mo+RnZAc6x
srvMWlZunXaO/h8BK/r/zDpxbRoth4wnk2w+/79lnfDkaUJ4XrG3DeyBtbWw4CqG91lj1EHdTa/e
HEGPtqJHnPpUjXP7llIPr9VSpPoYAc40zWzBq9wFGoYZUKG66XW4Ktzb/4R3/K+v8d+i7/KfOXDt
f/w7n3+VFW1FFHf/7dP/2H2X1w8Gf/++/NR/fde//sx/BE//+/a3n7L52+Vpe/vv3/kvP8jD//PX
Bx/dx798sim6pJseFOfq43er8u7PL+E/unzn/+8X//b951FuU/X9j7++YJV2y6MRv1789c8vHX7/
4y+TQI3/ysNbHv6fX1v+0n/8xfa3+/gf3//90Xb/+Ms3/s7ClPms6ZAt7qJj/+tvw/fyFc/7u4st
jS9ZnmMaf75SlE0X/+Mvw/u7aZCCxDuZLBQsQfxQW6o/X3L+7grXMYVuu+Teu8L86//+2f/y+vwf
9s6jyXEkTaJ/ZW3vaAuoAOJKrZJkanGBpaiC1hq/fh+qe3ara3drbO5z6cPkZBFJEogI/9yf/8/n
9XNvn66bv9TZWIZwdJ2XolrJceCB/FJnwy6wpY87MWGLNZ96FVxES2JPQr5B/jt4mvOcx/g/U/tr
qFHA8s46y5kJmTZ9CzsorzdhOq1Klyh4FmLPFdOrZQa3XdqlW9hmITrAPO6QmFeGgrNhIu3nqvDH
49gV4zErdaLlFAksjfSbQqRfup2gioUNxsnXbwtC5ZcUgyPzxwhEq+7lK+Yqs6pkPdpKRJupZ0bC
+XxRRYl9EzCNmCID2xxP1jV02+fKw3ekPgcZgR8pomad+wQpGf6dSxyiK3wMN6rM71INF6sWBsUq
qur2gGS0qcD0rDPgxbgvx5eKYc12KijG6/Nmx3RYv8l6rC+Ga8LkAlOmQoPUqdcCGTEunFch0BAW
HxGj1zXaGqns6imjsbf2ZU5FY+JvOiM5eRkinIdVjmqAD0X67qn1m2NAARg90j1+lL41Nopj1p7g
dhoiP6a0WmzSBkRIOPlHo3beXOb2xeCna2sGCMX4dFZA3Cj+SEf/Ykx36spHNW46UTZYEdyNXnr6
Oh9w67tZ9yFxXhFMyOFNj+NnaiVv9Di6u8admGoN9ZoTcH2wR/SnDBjVKoN+c7Rbi0zcGN6H/ZtJ
hvWQuVmUL7rOZp3LrWjd1a5+YDSnH7pCZMTOgq8sqp+ChjSOrfLp4HCaXblQPcAtJZvKlsErO/Tb
MbWgW9Uprlmf0zNThvI4NA12WKOVON2a3If70huGf+Q/r7oeRtuRUo1TgHOUipFy0ZmWtzFDOuO7
GdmBoQK7NzngYQw+pZYCr3YLtmCMt7jrCPqbU7fTy2E7VhqpbdtUD2BOPgftJk1V+E6jxogbhHPZ
EO6Knv4J/g1jV4EsquN36TabTOOIjSX92tf8j33KF0gTGEV5zwp0BqH2ZS5eEtZGQ7YVABse30jO
8UJqmEPDqQyv925HQwv+BbZOjXi2wuHFSvVm4eS4j73ZTBSZfk3s9b0cqvoy1ndeWpmrugSHmWZA
nnzR1ORP+LYo9ADb0er1UHpLHj1vtAwUOyam+6mwvtcdWkY7D7VM+TgDRcY8Ne96bMUdzEzVd8so
B2WZnZRXqp3XaFuta97K8RI41GnEWuKuzIhqaFcvmhOs8w3dOWSIFaHtqDU5HpbJBnQF5NEEzcnk
II5bHdYPtSyePFf4jiHmcX04+aiV20WV+Un4oloysORgls+7W0T6jOh0lnDR/p7JKskTL9gyEVh6
hvZWRN6TO/S3aiDQDu/YAc1zQBzG11q6+PeyV8DFuHnYu1Eu4HwE+pVDPIOCMXjubWjHwzCCM2ZS
qgJ4xMXVMnKS8VxYa33J0JxWFtYWEvzrKspJh3ZVRCqt++xcI1v6OndKPGRoJv4uqVQDSOxGMeFd
SS3P1oElHoAM3eBjzDvvaIXTTV7qxRWD/zVIM7XobbrUh4YG64GeYT2lmFUlUEAmB/x3bbrw6+DV
JLV3Le0edjFi8WZCggYAsAl4O2BrCSIteh7CBCPAhBObPU+yxvRG3sfWMM0mUGiq6sI1Wk+MI4kY
9dWNNttjJJNati6wXiImeVoAGqmwmNSNVDVvsvxGNZo8AKXnQ0bTNxjxkGI17YS/7dpBtN2kHTvr
QmLNygtxB6jwoBTJbA5gaj0ZISXd/YDUqzU++ZT8olvBe2dVxUKNGGazscNFNyUvEqjt2s3dCUM4
L96Crc4yKEjZqOjYBPuvAkpbME7SelFnXzjWtTvpayGw9Oi5d5JoncRFj/zBzq/M20fBgrbXbIhr
k78SHb82uf5T1qOvdbbYh1bqblssDswPZFO5TxkYrSWJE9z28bgum62aYKxEsXtuqbhYDFb50Ev6
XgZoAwCpNrY0ihM85Nc6mlzGLlpkLmwLMq6am4YqZazGysoOQqPgs+wJo/qUWhbpdEXgAmmj7xoz
cBaQrg8knmxEtqytMuYpiPMxaGh8+vGuzptv5oC/OIGHJnM6sXyg8cdBS57tORAzesFFN4sMGIYd
bdNJrZMgeBI6J2LbGAhBlDEZ3Qw0JWgkteQudJYzIpt22TOCDJ1KYKJoUOwuEKe7g0zb4kyrLrgh
giLkjxosjCd3O4xGz6TZbk+6jkBRFN80diTsIEs0XmV9kRRxFzUB9JWBMrGKRfFYlG65hXXrLOIW
Q1dvGRLFA6oldCiGUkX3ZIvK3NVhfRaJ37GN7vkru266JAMBv7RK37ygczaTi4uYo94X50ugIQAT
VqmYAV+G1m3Dod41DcEjxk0vuU6exQ30elOHDO+Mh9qveG8fJqKAW8ngiUi592BYyXicU1CRE15A
AeK3K6mErGV6NkY9Pqkm3HhSEGtFISN8w20FV+fGnzLjmHJkoEUJF3Jdka6mgRi5N9ugMzS3JKcj
Nvpw94PuyzON7mriX1xTqqDot3z0gfnozbPDBHrVJOaJkspNnmHtAFVLWUJkikVf8XXwafyllsVN
EwzasTsduzYSh7J8yXwsxllPdSLOXdixY7Nv3i2rLfDb83xgV4RsnNcXL9PKPTUVPjQTa1ebPIn8
PnulksPB14sPvfaifqdpQMoqi8zFOG4kxF3cAzS4sxFZiLLGz9IDhJqo7ILAH9COwWyFOsAzBYfZ
Hrhjv4hEVu7GSebXJnbHRai5+2I0xZmwHvPBAoEiSbD4UPwSWxXlxSZrt5iHGK57600DkINKfdIN
222Y1IC+Y3JDMwzhB0FdCDOXyyAKAkXkY0lBtVxwLS8usYal7MSWTQjGV+JUsa7ai/CGIzZrJJ2+
wWAd1ASLCGOXtf4RWY67T20CB8q/qNIajrF1hac1LOOqnVgTwZMbDJvQbRYx5d1RnsMPWcN6ZP2t
dGuVeAJYom3j4jUxmAcTNSJWTrgVbPIxIqW0afvkta3K/CYd5TonbbyrMrk10hyizlTcqrj8ZsIl
o01Lj1ZYtOKVZZw5LBIejgTGQxLmY+yd25SkoOc+lCXn5dySfBMS9aGj0Kw02G6r3LLTk+4A2kuj
HgJhkZ+Rgp1zMOSnWDeou2COmhUt7EcdgxMJFmGF3+TIPienKMlQ7DpUDh9SOaTsaqd6HRxznUhN
GXzxhHmO3IKzufdlFW199GAuAkfJmX+gVVd2v5B+fG1tjVhOBLwFmN+ptA2SC+NE/+JE/WvGkXLd
W35H8DvIrkbkMNd1w3fdB8VVOHI3zlizO5oyqI3uwQTCOy9YiLN7feq9Y07SEsYGGSIidOS7c1as
CCw7s6AFE5FPDt7bqIq//Gnk3wVOEWgD0wAMf/DKclwTnaZtwowBe0SAK2zWrDj4LkmH5TitEZr0
k+kbh4Fg9k6N2I2tYJX2G2oIB+5YA41CMXVGPdkEbgV73y1O5dztNwi4qePYaGBl5Ce0q3ztFyFt
1xBh28knL94ZW9n+QE17I4lrcju+xOedD82+tqEpjIlx7+ksdNOAq9v1kvuRUSSg9GLfmfpt1Rhq
Q5HeiQnJQRVmue2NlebBAIfd8BmaAA30MS32cZF+1EULRyebnltPeJwKzMtkwuSsDVhWYfEgCpXc
dBWxny50PLIRh7ArMAGn/iOhcu+mduCbsL9bBthRYDMFpJpN+62cozSkfRngcBJjKVbRKu+GbzbJ
RE9vOACIeFOXBGmQ7hWVinq+ZpT8ZAnvalfpRaZkRUMjfwnq/DVSlUk0rLPWTMZ8DlMaZBA2JG2P
xJQrVfF41/kY1Jq27f4aGe0D5lzOUSEwcRi2rxp9QQuTGSoKnps8VFmO4aSG1D1N4boohoXp4PXP
NcUMo1GPMx3FEI3+bPjeQSEE0TidPhFQqRmOFvV2sLVuZZk2KHUJsyDKhtOUHGh5C7dFwK6lBaXh
chA4UHBFE0Cqj0dT4gQgZT17NONVr8ccUXPKGwIaZXLQNnOjb3qjZxYSC9Vwp4IoAhw+gj7AVmzC
HysHY68BWaLUPi1ZQqkStxzTME2E7YM7edmOp1xB4YJ2iyPS/CbrFwbYMDXqrUH5xZa6su5G0CgD
FCi51YMYSc/TLyAmvoThERZA6S8M0NijOdlkEHg/QshMK8ae4ULOoCgNvO1Cb5v0GIv7hjT+IpLz
Vtmt3VWpiDH5pQXfNo3WfkxcwCcEF5MxJ1kwRpu6mk3Qri8XsTlL6SL9DkLFXQducJZaGK2zSW4n
iZ3Vhf65UAPczckipAE7gjIViw172NFehGubU08G/ix8jO0Mp14NHxKG6syz6CbC1ODixo2hNd/h
U+E4DdkDizIi/OKmO22wefzWMLdAJm663PoQpmGAmPE/GtBnkABpNSbLpg0+e6+2Z4IGEsAZ6uNY
9M451dAjUrPYlDmOkSn8gddJqYnGgO917oIWsWYJ/HNYjbyAO0BBQewjwMo8oUjsTakyWifYQVKW
OVCWo0gYcXJeW8BD7TotAcEyUp1kTEiRScjCmuQlxRwUA61a1sVoLzy8SIuKascdO0BI/YZzi1ub
zARpBEtm71GAjYdSsaJI5T71kwkpt7hxDy3nwJVp4x5Ji7RkcBrhDGzXVH4QmxjBH+ntDnMvyQkx
vZB+yE8NXRtUTGZLd+ObhkPwiiCfy/kKXXUhqeu5VgzzNlMU+pteedGaWMnSHWChWPifdaYTL8MV
IBZHaa8E1Em/LzWUmIaTT+IzHP7RO+uBvWWaA1vQi25bDpparnolsPzXLmxG5jewPfCq2A6lParO
NiVU7lUyAsupk3KlU/nlVFl9wbj36tMSwI2XpzsGZt0iMGbMUBOgnFr9Ey5vidXZZ4vSNfuCss4T
lSuPHW0bWDNKbRV6DFbhw0SrIi3sZYUZoEBHW0n0MErOvJM5iHAb1oqNOOIM70hxSka+hpZGbRQR
sqWeTPdB065b6VuHvLDlajRtdmNjcMKdtjCM3lkHARxEpq0EQbOvqhyHlUb8a1UGKFuxlgOTwqtA
7qU60LUtDiRCFuDbnKVCB1rq6Wvhg8hvsx0moxfRZ8HFDcXNwBhz66qe2MdIkF3F4WnoyLuTnysW
tea/Q0dwuV2GZYbv/DBSvrzCFxw/W4Ws1plX0WzMelgxWl53Qn+lnG62AjyMqXag8sla952NJDTl
D5bLfmrITAfEvHUNA7fez5s5EBnhyckRASDUcLMxjFHwP5dISfWKpghGBuY+TRAPCsgwLDwG4ZQA
AhD50FMCY32BTsA5SgSgtujN/LM/+98aMY/t34rEefYeVt9+VpV//MafMrEm3T90njSmshwHlUnI
/9aJ5x/NKi1+AQGJXyLb/Od//CUU68YfnCOlVNiGBVIjV/CXTsxPhGHptK4yd7Ud2/hXZGJD/1u/
9Fw4bZquNOxZH3Zs3Zp//lMp9zAYbTlMJj1FjfEkZfM1at3BmOQNasVDUtXfY8XpObXTT2bhH9kE
Y0Pv7lMD6SypqSzVKMyghS3ZFPC3MzXdNYXASFUFy8lN7H/S0E6i/X9f7jwr4Y0RXDUS+t8vl8mH
B30mhWVKc5hXhVCRdb7qbafC9Rhw0EufVQY92J/dhnq09GwywQBLCFXr+D7NhAhYXEN5ht+OcXHc
uh6tT4UAbBao6cLghXMY7q/BKrS1l0RUd92IAaKb603GSmYE83WbNDBn+Q0GKGS6qJgWsRG/17W/
SoJhC/yCwlp3lznmm/jhz27r5zLZK316KjXsyaXtdovaSNqNhlW+R2hoGVwtk/YbR3fKhkyTtkje
yIBxMplR1qkeWwCEkzenhfdV41ELlPkwsYKt/Ty+IimwWyAfF1cWKTdCMauR/PBAm9TeR8rwwBHy
qIbcCHQxiaGc8LgKGxzlKRtP8FklPGfrnmM58clgWJFeJghZnaYhZZLmdOwR2OfjWA++SxFdGTd8
agb6Whu9Qala96W26yVQWpIhELsGOOS1uVJi+mwT/xvhvXCR9pTpVv2C6auPb598LfnAHqEl1LZ1
zJopXrOSg0ks3yhkuh8n/7awr77fkBDpBQ0u0l0Xdf1phJBK2NMu/CmqTkXV7XpvbikxP4Wd34tg
Stdu7H+LUxiiVcvMVpQwgTXQCSrej4Iyic50HliL7rrJeex7YvlW/z3JgF4bYOshfaGJwQPTasit
g5Wcg6JbqRrG+BCwJfINFkxCYjiCIFGTplp0Lilxyh7+mgz++0lqOr99kFZt9i38+Tk6////fIyS
6/vDnJ95UphIVTyx/jFt03XrDyZdBOakQzunMnhU/vUQtf8QFo9PxQ9AyrmWzgjsr6covyOoHlNK
ICLM/+C/Nm2Tf3su8brmvH81TZMtlWu6FlPFnx+jU6GJwNL7dJ8575ED4FofP1KsuzBC1EMTwkvm
7AqUdeSr5iTHwUvXogU+lSTeCxmYDOAfJlUVvf30/v01Ffx5Cvh/XhaTZVYX25jfhL9fFvwOWoa8
MKUZNztSlsfpKD3aqkDOiYrV719r/gRgJsINzuZB6p/vwfxsNi3D4SFtzT//aSmhPc0UAbmpfSO8
58DCQjAYgOg8tXFiB3O8vEWiW/XFcPD6uZLZ8wbekAQvbP0pI0pmuFOrpa197+zo2Tag1jKL19Gj
tK/K/a66DCgbJUGL0jCfDBNE2++vX+d78uv1O7xXfC2khR1I/jIvdZSWj0qIZNalPiVaJk2c40fS
gUZLSGzu/JyYv20ihTvoeOFQbFvibb+/iP/jA/vbNcyWgZ/eQ1ovTX0sRyK2JVX2LL0na3Bv9bgG
P4v29vsX42b63R/szIvtTy/W6iO5yEqnwzboP4aiPGe19h5kc0LzCwjV4+9fzRa/DKS5SQyXWTmb
GtPhfhG//HGFhiElsGnH9JXI97nZrnVEdBIkzLyY+O5I/YKSHWc4zEjJ2doo6n3c0gtr5wzrOj8r
zmkfr4OYhF8fDlc7CoMjR70IoYsTuRLqMTNiIvJE85j/Tu5i7g02zRCvjtvNvenBspsTImE53CJp
1I8hMxPy2/6dP1CZBckAu/WAd8/2LOvW6npiq4dyILTaO2a99sxom/nGJ11B5bkbRPwUWuqSGfyL
uvBubdCR1OLth6ocztSPvc4aVpOfLaoqd4nfnNoagOiYTs9WLkJqf23crnMo1PH1kkwu3RjRNByy
YAzo32WJ7aechhqSfpucOJufzBWlYQ32DlS9hR1oqeiIWQQ+JC7bpd5gHMlpF+9Y1GjVjus34eW7
zi6x1+npF23o0ab0ijfqO1msyWAhtpL0wsFGlQ09xRxMCAZYdvZFZSDUd1yiuVYAVwrY9Lmpwtya
mudEp9A6hs92UvFrEnACHmBviQ6gqwEPEEmKxb0ILgOnm2WmAYFkwHZvFQZ3jGQHpjH3suJsZxjJ
KzbZvevTCBJiiaJXepuM9Yuro6jzNSHJZ1fH2ISYUNjgBVsb6CQ7mS5VDEEdz2DcTLOnUzy6+dAu
BQ2jgws+MNG0dstmvLoTBWBIkw2daLxVI9viyWlxcE6hJH3gEGxLNeIUk+/QFcvy3tZ3yD+Qsl16
aGxi4UZ1Io0AuTmPX4G0L2faExljZlDh9ypHFnXlV1CV5wQQEQCtpfOMq77fkD0gUhNTektu/MZO
KEKm52AxSPbFaXMHwBwxsQVew/ABU5oJv9EgZECaCHXPcraO17PboXuldcEA2z2/VSIhO9GwdmX4
zJ5kXDZZ/wbYWW7zsXmJcp3yjEB98TeNYBgJAQC0ZSBp0PxECOeh/+7YzHtSXBx0MaArYjsAIx/e
yoS20tRqH+K6uHUrKhCtYfqSETNP3ehN9kDVrmKI3xzaGjkwz5moi4yhckbqwkjA1OOLOXncBPOa
V/oMRvL+I+XRYabGaZjsx67IIPrhma4f0ySH45imb9IKXnjI4aSjOZI87bIwa30BcggId1kvRaLI
QUThe+knz5Hef5CULoALPpBcS1f+RC6NEhajOYoMqqEXA7ylKoXhUL6yptQ7Zr19MQPXXVm2W8/O
iY+0bQn6q7yAEdI/nEQorGuBtTskOVYa+hnWtL70RGmsRWO8Z6Z6tlJDgyZBHlKVmEpGUMfCjd9k
Zj1O1aShOavnkncBTdw9QG+4D33YOaalpRCw/JdCllsnqIAlVXdmzIyjrakiq8CukiajFj0yT4ke
gQZilNHUzvOQVKtaawcIHJ611+tqqcXs+cfAFS+j9SXqlyBz7FfdgR7XgSkmSq6vo5zhpTlYKxWk
PJbC7MHXszuEP8abyq7OFGAuRaY7G/x4sN9LI9r5HUbDyYqg/FVdg75ssyVRSMNEMZFq0je7mW5k
xVBAtfprn2RnK4QsNYVFcONqHPlsPtdFYhnTNqN7fpvpsIW00jkL6bXbRpF+Er1fPjbrDkkma9rw
nFPezJSMTkRF5/DZB6dXJ6JbJKjee9L16d0UFd5aAfj2CmjNWS+Ka5DnUID8/pOodHn2DAj/83pv
6t132nfE0fXJU+t4r+POv9YUBS05OakdzWckMnx58ENuuCKij8jXPbSlXJSLoNKSZR2P39lqhNgc
TWsNMI18mGZCVGPZXVVJfZrSgpXWoJRD9GWw0k3QBKGWMj3F1kMqPlwZPNOQjzAUpshKdA7AnC6j
76m1py8LGLWZkQdyaU6PRo/8Z6jdwLQmrXNDyUh5J6JI3CTx9C69+t4dMBYB1D2ZNvSz+QE4+ROI
HvhUSXKkStWCqyAffR55ezcrKEfj6FR7NP4wjJJ4oTLNJhhG7MXLUWsH1+X4iK86qcthFcmGHlOG
0ABDnjLNh0GloR/Ljp5Qpr8sPzm6XXdWiM+HdtSOIEmAY8Dbg75v3xrheCc7v8b4uKjyCWc/p8Y4
iup1mZl3Ze1dELWZtAzGR+M6DJAim2arrrknpLDI9GavivwlK4oLyxbpTlzQTuvJI67zWYXHnq1f
FJPNFV05i6G3vFvXbAkChslVMNcDxeXR1oBhWE8YX9WjhtwAXyubMCqZjtatGb4zbfd0tUT+x75c
Di+ul73YOTMGPLyHHCwgzn7yY8iaDrm0sC74N9jndNRJWw1T9JJCbmd6qSUpIpBv+6ZgwfCtgFIx
Wu+0Drka1juebWoG/e+YXtO1Paj3lAATv3fxkOv2NP4ePYrYqNj49vvtkqnP++W/76ctF+uebuMY
lDzR5p//tD1jOs8sHWIzd0LA0iPwTpWmdwciaEOhtXFrNz8yZsBCXQPfnOW+uPNoPfSMMyCnC44q
IKFJRyw38vgQFRGpgCclymd8tkuXzjP9tZY4oEvLuff4pkOc5XjijvWpIyTtYDBaWFD01kONb8I3
Z5uJbqGUmirf5Fq38dxoFThBRpbKA8IjaCPCncUXZa3b+GA8z7nPRp/G6vGoczMh+u5Tz+l3pmlA
Mw/rZ6dmyxK05ZeTv3jRSOa6TEIY8iI8xrI7EbqIDo7OaBuR4cGnZ8PFAbHC8JUslQqerYaJXB9+
jBq9YEjQxYrH1dXM9Htqc0hi29RWVlvicd8SgkMLnposutUaYzeuZ9pizC5lcotrpIciZ2QXNXTU
PwoFVCi5iafUOiGDswUMAALMNXJW3V+1GZrDrKqNtX0DOHCR+Fi+wt79LCEjXTSnoNgn3YGGvWnm
lTjMw0uQTrQeh9GunYiIaWKgoB3efU9w28+21H5TGDr0LDhkRfocfRzCAKUCYYmRwPou++oucCkx
05lu+fBEMBgROCGNvmO/ep37xRcdNep8W278hA1ZazBmAAUHVpSuA+BQcLXHZV9a7UJIA/ZopK1L
Z+d6r1pKFwAvExfWsbMnkMXtTjrssgFFFdgflak+WS4mZLTorS7jN/CR27jhCJReGL0Hi9RnD5B4
bJugEPQQFzAQ+i/eIHZ2E57Lwn8xJ3Hqapu68oarEhgK7fhrgt8QUG7l6s1Wq+RzFpbn2ndnUCe+
RL9zbhMld9SFPAYSt5B3NeyJxiHBrqOy7FvoCls1tgRf0vGjBzlNA0qtFjCvVz2xMtwUM9Ei42kI
Pf1tgshIsv9oJ+4j3u8PByLmRs/Eh+FkZ9/njiCHSYFAQHoqwhkH1wK/oEeOvOwuoDwLjgKYyGgz
z0nuSGcvA4cu2WH6MNvoi4LpbAn6nU8bynY64QGiynjUSfk1NmGFRFnfIkyQ/GmsIvbYLr2h61eW
/hnz4fk6reJ9Xj1oE6kwsjyQhwK1l/l0l005rEYnbTZNerWkhGfhm+Sy6vrW7vC6UZXNJEd2e2Zu
yaPmP7MBgFoRnDiHYzyiEtaYOaiS1H0uSeAmZAqWxLGvbE0lnzIX2vvR2a/ldSSPDRaizxZG7T3l
EPpXppI3hKLOM56O4bTvLRNbvQjNuWPuiCEhYAAf86PKgWHqunQmQ2Bh596ekoHcROX0R3e0w1Vb
aG+JYJRmG9+yMvxu1pmLV52bqYiy17g905lG7YIBYwWnyV6IQr9xmhvgfsGmDTG9+GMIHymltMss
wg+HEnBi2eY1Q0PB17KqOZbgd32YsihcmYLDH6WgWMcOHJ9xAnUFh5nsoFkF54bmrrBIP9JE4m1l
F3/WTr+1S9IPPx7c/xbvLPSB/98qv3xPP/Kv8P1n+W7+jb/kO+H8IQ3H0SXiCv7b/zHL64JJh6mU
YhCBS/3HeOQfMxDrD4mBXikLszzWIomA8Y8hiPgDXU84yp75VbRmOf/KFOSHDvbTUuvOVnwXMdA0
Z9+9KX9ZapHkoikaCFbTIIcPHf8uQ+KHAXLxqa2sfN/2sO4oyhU41PAL+G3DZLQYMJCJfFeh6O8Y
Q8zYpj4FiJ4jQdS+vymGFIsFuRi+cUwbZq93OzFqTFxqPUOOVEt6FF9yIHOPrT3ZR9TN9WgN6tjH
xLozF3gkpdBMGyJJP2su96ZThFsLNvi83Uq2Vo2MqILmua3yXeaBgPnpA7z++ff/rB7+Mm1hWqlb
ziy4KnceECl7FpB+2oEwVWnTsAxw6QnIcZghdiG/tBKWAIlkMoZOsCpw9LJgTfauffzxXoE8t486
rQ/bOCxfUNsPviguLONEWWasYdrkz2HPCKROqkMRDrj5cUANo9CBHZrNiuQEd66OmWiI9dugoYTW
d1FuopTYsFGWFDI3jMlTPkeeCUHGXLsPt2Y3fpC2Hjb4Ml46pQHUE90J/8gs2QF2CLFaGEO8afxv
EzXFUTzle+ZCj9KZ4lMzOH8+BP4Wl/n5rTN+0dZ+vHW2gSanhEEqiynd39+6iuLbyHeqncWE70jF
O9YuGkESvLEWH+PSnHG92Mzz/YiFdjO1tAfRJ51pxrsJTQszVHcDpJAKFb97VF7vnxGT2IjVC+4j
yIiSvxnDTbLSNDZt/MddaznlvAyM9RUBq+SfqLuzNvf3O4ROVe4MC2uwhQQ/C5c/fRUS0UbGgDtz
xwM/3EpM86WstJWADkBaUX9KfdCEqZ3s0qrTz7//Hs4y/a8vzqSSgBTvla2TZ/n7izdG2zaOVjRw
rlW4EAPAmrRJHrL5g//xxRmnly7C450FnD6MMLKufkNiDQGs3PUZZz4+gH1sDBuck91NVo4CtNak
7/7Jdc5y+i9vEoMER9qI4DrGtF+u04twPmQT18kbNTu0tWkfUFAUlJJNErT7oHFdGFEA3vCO1hs9
Te9HWP7L318GD9P/fSFMSpCw8RshCtgOI+efPy1ZJBaz2KTfDX5yENk5a2pc9cC4Vi1zCBzD2RXU
JkUU7XCQOhPcYKq+VZ3NqVWfG9eaez9muBuh5t7ISZfgbL1VaeBhlVH1kjl7uFgbkzr6II9SUE2F
gw2x36Szx0rrXrTevDSxPHVYsBahi9OgdaBJGMYhGcHMVgwqT0P2KCbPPlLt1+1r4OcpSbw1setq
icfM2QeqfpYdnjvCMHCP/eixDFW1iaKmP3gVLeFUWtK3nHm4692yXrPBBzxSUMG5BrtbsLGntc9v
lrVI831Z0HEVOVLHwZqXKzONzWfDJl7qd+y2e7w5tAwl65Ko36KejwJUq9qLkKKEpRdYRFJs0W2I
GoB1mHd3KQBJshG3CsDCU45eF7P0YYWVOWV37g08ke8MSe4tGVwxjSFiC+t2lP7VpHMJ+46LtVYU
r2kl01VGJiQRvr2xPwhMEGhWSP1YTmNMcpq2TF1tpPZTC2YYNebWgOKRJtbDHcFsE7RzfmTvXm4m
ikWXBk6PYfBIE9XmjRsUgEoE1IMZiWUUmr1wapTHKFDBwqqRcXzbvU8r47uFZ2cBTwUvY/PGwkbB
tNPgSZuLIxPOFso2PyhwDVL6PTu6TbzRHriztNuQv46T4+ipW3yo9445NttEQGAN6b8ADcijnALH
m4bXBydpXnyYYQMx2rzLGrxK9fMYZd4u6qtvomzfIcXi1EvaPcwywlfFTL6HwLVsPBxpYKrgsObh
qpTWc1huOUCqc+QX0O8VpfS6UZ21qSjWTardWw0qEjBYzK2KZ63+aOj141TYpyEpiL58eIb9ntLU
uaR6gmLKgOZDrztXal+lwYVqVCRzUkVpg51NtrVcTz1GfJkcx2AIb6Ihe3dNUEiekG8ASHl6N6uK
OhV9Mq96O94EWvVKboYuHo0oHRLvo02/zRaouZYFJ5TsZEmk19kn9Vs7omkiELGKKfb9sXWHSB0t
e/SetSww6OGlhaQ1NcscEsUN/8mPThagNWhvooe8LcAn8v2sgyvBFnAypo3ub1JQi1FTP3hB/9Zj
Yr9gVcNYyPSxlZnY+aFu0OU3vo0htV2aj9piBaCtjMi+llRzOPpXxzpKxkybuCGcm57mwXWZIx8Y
pYYOryfJJrb0ahcnHAssk3G8W9sXH6YviqWzwsHubjHyn8GyNic67DidCgD4hm4vOmN8Guy2WQ5a
fuOlXJfCO7cwEFcWBTqL1eHg5tFDsK8DH8glZb3szjIlsz8k/k0J2JZYwcUjpr9sFeA4QeQ9z5oP
TQFGryMmm9B7o0WwH1t/j0K3tP2cOVDoVbv/4ug8lhxFoij6RUTgzVYCeam83RA1ZfA+ExK+fg69
nemeqZIg85l7zwUNYCjnNSUbcmeP7XeeNr9Dnqgng6OqTGnAezR5jmowaolqX2rFtG1dZ/zUju7Q
HAosgMd67pzQTOABsu79UIaOojXJX4ug/GN5MIMXYI8l/eHgzotxAi8n+aFotXwMATjowSfr/Xua
M8VSeHz1qnL3PnJRzQeFnepVlPmGthVB1t6CZflQ7H9Aw04/oiNKqWr0BxczCIADA7uSLd/GdjIQ
bBcJoaDmNSbQrfCd4uChjuh7nhvxXrLzCjMyzXdxlprIO00SUw2wWJ6W6FtrxIuQN8VnThlL4GH6
YJa3YDbGs1XXMPKR/y8PgJBLgvFQvsxg6vGpszbqi1TtFhCxwssh7NTktFrD+NPERCpUOmvtxvtU
1REN+PswTxqnmt4QhseYnpHvoU0eIBk/omR78YzsNmS/SekiNNb6/ZiBeUhwjpkjhDFT71d8PENa
J17uYfmgPDR7pNcqc5odqOpy99wQ5hSZMKYiseB3Ksk10atvSk9WOU1zcwURN1L09Ra9rqg1lrqa
L5hUGIdeI6NNJYTIaL13JXVwwZ5EUqUzQyLurX4P8AuYeQCU0LR5SwN5y70miYwc3Yxbri/y5EDI
2I2unxHSiOKV6fObCjpOz6R7J8dg7NWJVabH4kUbgYCQaHkolr4A1kJYBXsoU09eVlerI8tXZGJP
XvsvoPer62/ELuSHeHE/Cy84AiICh8LmaxiHITSQUoaih8PhETKY3qG+5sVs5x+/RfBTiuqjnDNM
zCre4sUN2J2x4ypSXzL3CH71nBQ8A1WraeMYRIQILaMFXGuxild+d7ivOmk9BD4P23hyJjRJkPXD
trBfNZObB/rkneVh8ula0kd8TTw7rriS9kea9RS/d8D6/dq6qoZMOqI7F9gv5Lg7+5ITAHKweYTs
+Cy0Cn1wYjNJneqjNnpPtjVP7Aia+2L+Fq3mvS8OQ3TD0Q5mNixhSjr2sGQ/Vs561jPBBpFSd2WV
1+98L31k/tvfTD90kGfunIHkrJZwMBAqqSQWoRm3vTMPkQskYktY+wJYKnUGiHc1+UwoAfbCmPpT
vwsa8iuT0tiCDFxexmEOA7QIXgss33bcnrF1AtQ7UCx6qe6AM0zi2BgBoSRute9VY57zLsBUlbjr
IbqfRhMYWV7CwcFQqDA6X6aRUbYjXb5amwmFWUnnPE6LfZFz/ZkRvn5J8VhcSsTvbTFVeybzcZjl
5DhU0jpyrn8HqfMpGz+GacITW0PaAGhM1TSp9rv0zKhgCLQhXrUxjT9AqQACidVibuYhgVLNtffl
iz+NZKZ6ZC076NlxA4Jj1aUD/aHJD8wxeR4XC+NmzsBU2X851sZL4bqfIDmOcgXgxRl2LzA+QwSe
4sEr/ebaAmDlDaRDbqe/uTPufXPdkTKN6b1PQ0k03dqK9Jr3vWRGVwCvZ8ud7ElXdnAZz8NrEHif
A8goCi7tAmV1uSfHqtzLibKCuIOmzZ/coPgKkgxDC20yPoP0pUepj+FE/2l5eybHlNHSPmrJrG/m
tv5k5wPKl2i+wDYPrTp7pf5oqwF7XQxS3XGSDyCdJxx/IZqV56pcYJPMEgQsr2TgYbVjiuhit61q
dkrHJZ0dUlgasWmk+ZrQAmx9I31g/8yrNL/nFCqz4Mto//zReushsWzXCFy9JzDLs0gWcI37Tu/u
iDn+RI370fnNc5MRYyl/DTv+EIE1cWVZ7WbRs+7E2vNnIZ887WBYYwLEg17bO9W/428rALeSKV6Y
NXF1Y/ynVf23LsVHkRIu8O+OmFNxMojOg4EyR6XjIF13GcNLfEa2mm4aqiqke6ySe59itUvvgir9
jZc7CMnY8uV/JBTExEthHAAlo686alJ1Jpu+nwgdgodeu+CcjvWLyDFz27W9dZrym55/9pnPlmv6
gAINV5QMPl0eLExudD5BcG76jWlAMIlhzngFbFG9Q0HtDvXRGd0166ODYrgUd3pHCiqT0ZDgxH3e
9o/w2DKiq+RTRz50rpk/y9iFLIcwe8gXfY7f1WKzqoQLQrW4EDatCEShxECkF2j7IkEu4i87vV2z
1W2fHRjZQhK2xobb+pYRc2EEZFQ6VUNwYuncpzHmPeVdEOP8F+vwv5X+VNrTfyjRTuNCelAA9LWr
YpoNF8AfLTDUQWhoZcp0N5tLShxl5VugpR7STupMmX+ISu2kDC6e5V+N3Lp3g5jjoeEa5R34oybF
zCS7a+Ha9wiBxIrE41svLjLIyakqp7tEg8ld+d6HM9P25C37bRPN/hac4bwTAGBWbFmYjOaLxDoa
DeTUbsxErJzukQxyl8xvhUPWtSku06F+HkrRgGQyhkdpT9dgwHemsGptIajRTuDJ64Q5bLPBSg/B
BHIQ7voEIMwv2AI1hEAxy7FDw2ZnQ6wiq0mjllEQfJfJZB3qnxkO5tiPwYqQ/20LnTZpcvcV787G
9kcUpaMGbTn1jw7L/K4c1HUOSvZIyDAt18WxFRyHXOCnn/EFTYl5blAdc4j5J8G/2+Uz7uqxHRFr
LNG6tEvh6ajE9yPfid2dPRXYCyxjK3nu264aIOV5f3jpz/GI3dUmmol0RQ2VSLscetoDK5FPc9K9
kZ97yzlfN8gJ74RXv5vzM/4YVimlOJkjhZEO7iiD8ObmP108OpveIfNGtJm5LVDV+o7TRZrEQG6U
uPbgPDbxWF5KK4DukrUhf/tk2/YpSMx825S3JDBxmizg/gs7T5mRLf9hVPthbgoxVH9KJMu7xZig
7VJ6+GSsaAUEV9cDPI/P4Cpro91OaJFEhreugMDDfNEhJ53VwDxN884z83tfLW/Ch+GPpaMNp/ER
B9NyX51wjXCnBNk28RIA7AWSthnd3QhForPY0gJK3qA8plwecZVzfC1YCsxGAE+T6rZ6Kk7jaluy
XTgdmSEAvBNHi9KE9XVX/QAws3d8hUfXSvZJMV00p3tx2FkXwZPFqnab5FfPBDVbJewxMuYEZKuw
RsJD1OveycA/DaHvnlb7MfagEmSOE5UwWZ4sDYNNbCYyHNfZQ8bC+7GuTfVow/poRnaIY13uA7NU
m85f2eGNz+ivJN7Ya/JtQN5y2OskM0D3b8/4MlsaYOjiCDjqA4aw9l417BZ6TGm2n53JNDhNLXFG
vu5Cj/UJ3LGd9L6Y1qHCwlIdq3yIn69CQtWaEcnwp9hj56el3hcB3DCVgbPzqZL20LukIlsLnnJr
3dVIm/tNWuxaEKvwQih2etL67kvOzcIgVNg3+muli+GQyuoKarTas8Md12Dzx2pM210/+RzjLGd7
yBsMFuh8TfOu1cfnsnlvAqKKMMXVG5nl02mp1JPdxzcGt3pIoHRCKBtZL8pH9mOO3qNl6BfdX6ds
oiQcwbmyllbgbAm8Jl/3ICeaf06UYOsx5IiWftwxqCGpbaIUbmfjzVWcf4oLSDIa3FoZa7uYGbcI
jD2zcoxamb9FDn7UKr4yJzMTvv44mmKGyYgFSL3qf2qd3VMl+l1vaZfK6PazUt9e7W4LDZzX7Od+
+Oyi5N70pSe4Cxu5802UXP3yZ/fupc9QE4xWxafLlbIBv8satYVGZlGxl7X2aerdAxPpDGgluTXQ
3RQYYtgPvFvPZnKYGnbfWPCZzC4ntpisWg3zyazGeJeha21lz/a4AS6SdO1Lyv5w33cYm+K2evJI
L+SWiT97huFACvyTmZH6OWQfvJELic0uiRYk8DEjI2BH18YDhsCXvpom/DhjQh09PwvPPdPJcJoK
JmUDhTehXZh2Wj3Y2p7WRy7yCUL5+Ig57CljGRRvVGfvkMAImrnCivDdvQajbeJm0MiyqyWASsk6
I9UmMoXysHKKazaCVF1GyivaNa4T61jqRXlSKXwN3VquBu4htsmQK+2pu6tJ5xj99e71B30fo+fZ
ukZ5K/rfCjwSW2Sd1Sk/wmwwrM/u84HpTTJ53iZe2i/r24bsRsw40aBBfVLZPPDrWhy/WiepIiAY
pr37kVpLf8Jq/DmaJIt7jaKxYTaDuAYhLOSNraw7cZSqBgVd+BEUR3nJp1xCpuuwxKdjpLX4JsmG
upDUWu2FTd1ZN9nJyzCnpu1HFxQFWE4kI81Jtjops2vOAXQiyHO3QJbsZFAU01suX1LAgIDHTOWr
hiNng9go23uuFDzmZPzKyop9pZVCsLTKgNcN1oM06z9kQVD9R+uBeDBUEZUaN20VfHdCITxIXWwY
PkHzipje2XajXD2ORv+e2ECExUQoOBnG/LNqhm4yaqYTJl12tL2p2WFLezEE7By4cd+Vbj7V5QDi
Nq7/nObcxPN9MqvrZCXIJZGW4VldbXkLjAyqPHgtwa1zZyDxLot2zTlZ2PIJ4WUSx/0LmrGL9LYM
wimFca6KW2p0Hnn1+n9+P9EQlEmoAWGHMMJNFVBkhHNuNRgKCfCiEeyEb9+K2TzaxbLOVGdqVTDZ
OX7VbDLIp6mqb9TTwc7VyKRLa2HvAmqJzYJ1plpL2JIwKJdI0M67aosI3Uywx2W+SjgM1x/Jvtjp
/JZrpCZUohznfuc0YxuaThS0atrP3QNxfTpjCZ7BVjOfOyd+Mjv7Ti3Fr5jxfowa/9p4jJHa42ru
5pWsBlxzyiJDes+2vQINKu+wTOneN4f/iBDYYTp691InBny/qwb6Y5GXDIanRQIS0J3N4mLvJOgb
P4z/YucF/maFltMEHbhYfM11oAV345z/N3kMXwcX6a+p0Ct70/xRqBSlrN0zPqseSBV/UEyCNin5
iKq9FYBp2WwhLfBTDZM8/9ea4zeW8czYKlDMeXKCIL302bEc6pA5v6Ev1Q5pb0CWaBamUvVB862B
4imR1AB8bxqdUoEaehsIb+Y90SAzC8w2fwitsegnnDBM5Q6+VZSHNoUdUiiEtEGxAQ/D5Vznyd6o
rdAS83GwhibsEq4ZpIl0SQzsGtejDPRy1BredG0ce7kB60Ct1dFdguZtKDah4KRJ/TgStRR53WpP
HjDPDKVFfTKM4TKVXwnymC2A8QtTABQijf1Yuc6LSdcWUWgw10/l1loj5TF2a81aj7o+R/pM7hqM
LEoYHeBx79IlZPG+1YioZawwQNMZDpmD2pXD8bHGpsnA/BdEyM1X40VTKe4nuhShPVjQmldh2ZOo
ybSWFoB9oyu+5+Q0VdnZOWTSoBBDMyPS/OY64pfJQoMLbpZ0lEP7KM0zuoKMGTxV14JxJZJ+TsdD
URvwI208IYoL46uyAh47sQcpK3Eq5IKa2QRNhDTNEmv2iANuEOf1GkWC9MmwXrwk+w68cVcVaGxb
ENg+0vKABLElYHKh0+OU8Mm3fexXG+hkkoqGoX7565oxlq3mN6My2/fpUG78jdvbj0TcgU9LEdE0
ujJD5xTk4mFsemPbDpQ1hluEo/QZDFg1oBudlCCtpT/UHxpzHo9qcYGc+PkS+mMOhmZpjwNKor3b
60wkvQcjnh+1nhS5eII9KgqpDh1P5DyN+z5b4QwsF0OJmpSlySGxx50lCSsgIS/hCTQDTT/nyx5T
1XyVus83p780DkxVTAMtAckGInm4PTluBSTATwm+/04jRWnQ4KeCKMMVzfZiYU8YcZZCSbajoc3D
BGHzxpQ8ukU+HnS3f7Ay2hrTbOejWT8ytmW3UHRjpHiaRt/jmOp58uOgJwNSYDYec/nc94GFrhTN
ElN2hIT8vJ0qs5075w/zgoe/L9wH4rF/gUHcNX5CPTq5H3mvIktM48GyJmIbyIqcYhKi59IJdVZb
Ruc+xnb2FhM2vlX+eQkQT6l+pq0TksDT1jz4qnvME7mwkaK4xvZ7G/QR2S/xHxmgitDvyyYykQVu
qellPxBuMtG38WaIHbzIjP1AgKVAY6bp1TNU87E6wyejthpC5TAUYZrFjkxluBi77qU0ZBjkP06B
KH6crJa8uxGQmFbqbO0quSFkIN+OKxCUNSdboDneJXGdHg/sFz7HIJ+fnJxQPR+pTV6qqG9r2EW9
eXZJMYj6fiYfKrjjIUcL1HM2u0hwtrJkQ1rBfjUGUiEFLw5C7xzQsGdeuR4g0QSH1qCstDkFY/Tf
m7Ln9Cfo57j43m4EBb+VyqO0snmCq8qPatM94oe611P/lypkRgBHsBdp0DO7wcEINd+UGC4pfg1S
2YXiA2+1jIPVJy10KYFrlvmzRSsTZnQKVldOkVcdMlZau2LS76TxSixKss1YhwNGNcIlziVqQCgV
nc3AhQfBc+t3oX5Ko96VjZa+1YW8b2X1p1SvvyHcd7YqTl6XhvxTel2QZhYBtVXfnYiCfjKD/iGv
32NbPddVAw+KAD7pj/pJZ/rtkdWNbiR5xtkaOrL7pRRGu+yh5rOb+8xiAaZl/BeZ+zDll2vg3WSR
gQARZLbJZvPm9N2bllMRAH/VJyYBwiny3QQo6qBj12Wgpo5gC4jiDlapWUfQOv3Lts78l946WrEc
kZAiW8bTMBaNx+9c7pUxPSF1COtgeBiYWmYIwijxYMqS57YxlubB7Vk3mOz8EDYzmawc0FqL2mVp
8Yw11aT4Zm7mEcSTGiaTVyh+0tDu7ZauuNdJ8IV1pYgz8JFcXpIOqatOhiqjE5IiG8adVX6f9DQS
vbG3cHq8Mks6D/zi5LNDLhH2gWAw9kwa+CIzN790Y77ODbwya3gbx4Hq1YM/7JosBloXeypF3pYk
3oafn5+7ULLb6FSLb2tFZ8bceJPsr6BTWn6hNMPJX9YvU4Fos66enVTG+y7rnqaEBRF7MNAW7hhV
BOuVw4S3LReE69UR7xwvCrb9LYE+Z2FhgdC5QQxDFpBvQHSzr/qsq5roO42ZTY0Yuh/n5kNLP4IS
eDqBOu9lsbqPPZzNraxhkyfOHog4azRnzRI0S4RIWvrut8t3Q266oyAPWD6HVmu8EiA3hX6Gynl+
h8zNTmXqf3QtuZj1oO8WipBNU407amvtPJoWix92IGTA4DSmN5koi01d7TAWpjtLMxEWQKuAcr+A
hYqfWt/4Y9jZnoL5zjCYN9etfY2tBW07CaYGKVqhPYywf0ZA26R2a+UpmfEFlhhj4IowIRyt/8AE
boDoMOZg27Nt/emQlUHPCjUh2jMn14b/VpibwYc7+P85lhcOg3izGZDoAiVh54z7Jo8xrBjqNZi1
7dzqdKZIzDYF7XzCCHImoD4d+ze74hQrx2sjbPaYpjC3GWRaZunLeFADYzdN8sxKMHnbhS3z3jXX
SOhGRmS063czIuWExIVrUZPgoM93jcMlT32rwTg/GDWZyIt47MzgJEaA80NqMwNzmkcbA+QBvKC9
c/3iPZM4K/pEFIdAPIppKpAEZ0Rz5dpT5xGENQ9kCBktPoOE/F2V8PpUyom6eeVwjAqCXCWiWH8n
LgFjk1aMzLXiZNv31gcZyhC0JBlZtjXQX+YoIVICazyYdG5HeUegM8hB67QMFHTSnFGvannK+pnt
P94ZrQBBM41RjOx98jjZ2yqLcLkgYmK4j4vVD70BorfZ4AqKYbfZRQe1MrYZUXjZiZmt2LXGaO1t
oTBjpHbGhE7/TRmaoJKe4OyRu4OYoPtQ8a2f84928s+DPjwS/MU13SE8mcBWjOAEKAPrUDquQSgL
8ax0X8zLuimysmXY5GT28QUZO0/Jr0XnDzbUDjJJ85AUOT1K7LoAb0iYGvNRwx3LKAVo2mrqwcWt
eFrcke14lX3wFFhbB6I72ZlzaGEW3C/Sf/P5/PmVzaF8SJj00rJZl8SJMrt/qIv0zU2/S4EePM1Y
g2rVc+5DU4qxobQ7BNKhC9h59XiRh6xrXKHZ2sYu+kvFYn0rFn+66OktUEQkFnOzoxcfzoGvqOuS
r5ENCHSgmfQnd35c83xU7DyojN9CRexArnaQvuaPo2zVY6peQEGhZp8DltdcvxunNXvQY6MFFzG9
BNB8toanXgVxkZibKoqEIt5NxEWsDrNmO1QDxDyqPB0T7Kax0q8FTiP4tnASPPWZT2UcIGSsMIIM
Gn8MqC1p1VCpvMq6AN197moRRG7Br9tny07YZnwgyvFINvlHzeQhIr7H39NDGAetQvY0ESpYpw2y
9Cl2wtjubpB+Fo53Gyl+RqZuTzfhY80b6sE+ZpodOXO/n4P19uv0t0QZDN3dYJcB4olykzA+f0TA
bcTGPVrB3zgH541W7IIdiJDryfgB2swypMIXEYP9YYPIYGmZk3NtqXvNbx4KMfJy4xNxaDR2Q4Zz
iSwDeKG8+FbyX+EkvCmp97pQ8lqjkvj+akIHWlBbbQlX0Mj0/xpd7o0qh15WE9dVuDT0CDRaXeTI
kfOdRywcADcmDl7t72qsVJveHMR+QJEBG3Nr6ZO8VIz0moSdjcWAUYofXao4bNXq0VxsMDCszmgd
+TyXlahP3JpVOWdalDJqjPvB7RWiK40cG10/Of8UTg1hm9Xso0HwuYad7rMiMMSvqYwyRx2kaBZU
Jc1FWqCYTcWANrGxQJFotC0SticpeCwiX6+aK8ZzUXzOOUdGL7tl2+WevqdrwBNNYqWdX8AfGqwO
RrLBUV4fEY3S+0C/UfLXGr16N0i8hUCzd4lnSB5HycYrG+41m+ec6mGWOFfauryWdR+ch4xQqGLa
64qpj4XS5WyhQ1MqP87ALA7gQRy+7fEpcEcsDVOlX5rlZmM5AFhW37sIziIPDXzAQmk3WMEf/tJo
zIxfXsPNQgQq2o1CO8NVhDke7EcbdSVSgI+EUGnyfUpcWMkroNqDmxIsqS8mnz3dgSPzbz8BXoXO
mQ/JI/x6jRGDZncj5n3mJisqtr6g4LKZenP4Lnnu9/Yi0VKRo3xYnCdUCmUY1DXjt47ZRVBtUXJ8
ElBm7LmRAMr6pNbQx39aZEhw7YIgjceo89k5D4bzoc+gr/1U6pENihDhQxA/WOg+JhKC4QwRsYLR
DZBU8JK5CJhMG9pSMLJ/xL0SJzUzT146nr2XQMx1WNSdtiXmkArZ9VhqAf1Fp1hTs+nVhzGkn3pR
/SzxNByG/sGv61s/VQJyVEl9P1hH0qKf+8qDYOIQsoMZ0TkWBXNJZRDHc0ekrYv4l2krfCIvitMZ
XXAvCGiAGnapR/4/xGpjzGvdcNIChB+iIf5OHzaeDILQ+9QsFp2zjWNIH6dnyvcrCwVr80ERa6O2
M/YBybpbDW/drEgJ7OQeeiYEagaePHBQ0DQO3jor6KMTgB98b9Gg5XexrJlU8IFt4UNjIvPRQck+
5vOhTly80dgXx6nMXrjvD2IwrWuus9MDMLnD2MlVUA8HTUBzUP54alu7jKzBbFcz5+c8tfOmQhMD
PPp7zAts2lUKshKGk1F8xbMqTnD9Pyxi9EKHDWNWFwdqMabhS/3alsgD6AqidMYYrLvqfWLIgSa6
+oYaaW2KrMbiMH0Jknq4qCgwdMZSUYWEMyEBwQfIJUe4pBPaFiAzyddBd+wPy1NQDbz8jjE06+xR
SAbC/Y5VTQLzNv9uslrseZpDfMykHTF23UxEnuzweU+btqECCqqAgjJn6+Agv+PSRgpReSHLKrLd
2mLk12MDmtblF63m0cnT+NCXGZkThKTnJANyd6BuYFvAtAdTTzI8qAlCcJCgDLOJptvqTfwEUSti
072ELFiTLeI38CzlE5Wcfw2KyPIhSi6zcaJ6/4jzJg8he7LQMaQ80SgmEZIgffwrbSjKhOA8uAEj
YaS6H6w8Q29M8icLH6Ve9I/EQ7Dw8bo3KNZlxETvaPctd/8YsQYlNQT8HqEfKkSAsjc8DIQsuwDP
+dm19idrx+dzNRLSj8Va1Ng+jsM4ENMG9CRcgq76zcb5KwiaI2sApNle9xc0JPY26R7AvcfHocfY
5It3L9aQLqCZZ+vFef7LqPWJeIwvNCFXTP/DHiU0urx5ec1UPO9bI/tIdePkVhU6pwo1m6eZUUoc
yY7ElRUimL54bfelrBb6wdL/NzXZKxjRcl8FYH0aS7tbzD1YzA/TXc52W73JubsoBWFPpQxqLOeH
vSF69XbfewbbXJ1us3RTOv+Bi9Z3nVf/MAzEsE9lf9NrBFhm9VrOBqEtNKI8VgapwyYMoMHY9YUQ
e69ipNhwFJByhtV0MA4++rSQ0Ir9NKPpaRznm1SzCyNMdahqIi4sJ5ORzZ07zPF/Hf7Y/dIH721N
ImgXVOVrTC7eoHKsQaYH/DZ/C0aKARo9oo1iH0w8FGvLD1iY5kj6NP6dtL6CIUNY1nSfRvafWjPG
04IpHBwCq6wsUHH8RYibmyVQ2s3NmTSNw4vA2LGBolvvgLjscW3wrvq4fyvTfxGJx/NaLI82qzvO
UhYe2Oj7wXgV/cGqCehOSQNQJm2t2+MyN2uC/Njn4XDY8RrnbgroUKxHBG0QoVUkeNJ7tGw+MocO
1JryauVXQ1MpdrKTzSE1xd7FVSk7E2JUDFihMKCv50TkEXkJ1Rja6JeJWxJVEmfppLKv2WOk22mK
zaqZoctBVhM7tJEtZrm8DEjlHlfBdLpnrOZgeFHehn+IfMgkJgHlhwJ9X2r5abTaO8ne0A/S9FLp
wFfKNDvnRu9vY608TKzIWn1Kt00FCqUlyStbMrj6qD+xoJPh0DLt1ae8DOHOI4cFHsDRNMOti8s7
wPUAJwNWdklDJ+IBqTd1KtPBZbVVo0WoU8RIJFZrsBaN0l+JtGzdM3ajyLoW7ifKPiTGDDfqk5mU
3yaO9U0+LOsMLD6Cm1eRt+hfqiKxE1Afqa/Jh24J4GH8tBAhMmDvjqLHWGZaYD2g6qHRWEPN4KZa
NVPswOO8jxkG2l322OvpYaRiQEsLg7OR7tdsyVd0fWdrerZ6M7/4zoQ20kbs7pI1HCIZqGWFcqN3
YcgbJzggKTbovOKoYNzU2Omq2KjedNT0Ias+8oFj68QZjf7K0voL3ya/ZV/WEZoqZGIMBuMlG6MG
yuoO4SWHk508NRnjaNLrka0QOt13KJU7vd3Z5UANNjGlQeMVn1mW/y0Ad/4ZR4JOQZLPnbvSbgXh
GO0Ssa4nKYpcbnYJIj/32HbNdK/pjvkgoKpJ4+Zlf//ioiZPhM5oPmuN5QBRlusRKBEEZGaGmBCe
cOBsRGlW195qnzsAYlgVzW4vkobmuhDOs+xN4oROfM1vDizpY4ITVZhWz+KD9lOmzfXfn/33k8Ys
NM8mEVEstNijZbwZCJY2iSyaI1sRsAzcASGSOYj9Ci1FimJATFdzQBHeKTUdxyB5THn2Lr6S+2rw
tKMmFlaBeJRs8nI2aLb1M2GFZS3Foz7yJK92LA9pwxbiWX5qE4zSIh2OvTH/4BYNTtpE52R7ddTX
CKO02vZ2//xamEARm5nJm7vOvjMJvz2AwxlVBVMtNMkU5bM3XKoE9HBHAc9NjPC8vjbJM3/L3qcI
Hqlx8uWpr+rre4FJ5Tamec0WpKw2QmT5Kgnj104YtyrgC4vIH/Qye6xkpvbMOllUMntEukcpM1Sx
fUHbVkOJJJBwVn7YIPmE0lpRJKXy3hDGS+DaL15elXtNnS2l3Cs8emKNp7yPBhLmtqYNCVSNVRey
vyc4fHw3eHEALvTObpjyb4ADF9lZ6RNAg0+N/uuMM+KoV/lT0eDsqOArPBAhU4WdKO/bXgDt9UR7
KuIKIUGm32AbBqfGbu19oifHwBrKY1fHActP++h0rX2LARpLTZqUd1Bx6UmiWscz8c/3VtsoNPjj
15rwikAMBTy5JXnXURcZVh7mgjOoNY1LU/Nru71D4Jk/7UA8VbtaGl1I1m++NxHXnWtTR53bQPBf
874NRBoNa0OJuh/9UK3t0plVWimmEKBDvefDC3DM9l+Kwf8UMPTrdb4PCh5hE23cLw5v6iBgj/vW
zRDi4GS6e9IcUIWku4udDm+0NAKPAqjUufkJ+qoQl2wyK853Gk59RMSMg2koSWNhSbhphPW7dGOF
FnFqjkTgVdHssFITpn3slESMolluNAeq/egddLxZyY6z4/gEHNwgWEcEzOtL6+dEdeBWkVg/UEA4
OM+c1trV2fj5z9P1L4tGy5PTsHDD5HacPEpyIZHYZcfOyrE54M0MvU62x1y/57xEFONw+jYG3mt4
ld///sOKpBqa8kbtG6NVkcDCtonrYN5nJFeEYiq/C5dScs65IiuoaVQqEzyXmTcis+MqtCx1IGpa
baAgNaxUAbDQj0ttcS9NFhOOxvbRYGp0RHEJEt8dFWkExqkhIvlqr/ZIcCJo5OaCowQU7zFRccSs
gyA76uYu+8K6WDw6ZhNqinYziUUZDaR039eAbLjK0fza/WPQsO3/Z2Ekf2wdRCaHvuc89kW1U6s3
Mx4Ez/ddw0if1MYGKKSZNwetay869/DWsbrxTLICZMU+wF2YOAcDfXJesS/TZM4/ztSaNzvtFjdj
g1kWj65mV1snVfoqFpph3IzGzWY+2iSmvLmS9X1W2DdGvZFRut4Dz/EpWad4M3mhO5U7/Exd/rMU
HgEL69O1BIO9ScfYJV+5kkevDL5EOd1XwE9uiZEwJCuRhLek0/97GDtlI4xOzehH46E7S9ns54Ys
FYAXj87EQMfLXpucfCNNS9ON1nTcsaVc42LNi90LdsVIY/5n77y2G0eyLPor8wOoBRNwr6L3FOX1
gpVKAw8EvPn62YCqe7KyeirXvE8/sElWVpZEAhE37j1nH6VDgtj5nblPuuIQRowfEaVVC+FyhRDT
2m3LKFA5FvWX0EBlUTupWDvF8GgM1UceZ5wAvbeYqfSnIe7/HdkCV+n/7sh+KMP/On7J4r9asvlX
viP9J6VM+8OZDdcTWOQzuMx2/7BwLToAZ81Pm/a/UYruH+ScwalVTduyHURk/+PFNv+AuWjSOzPo
t7ia7f6fvNj65E38yUQp8OPCHFJVXRWGToDaLxg+1j4CG3qlX7m5eqgwxW31NhDQ+BGzNnRv6BfE
05kkeHQ8msdshUv0B2KRxa21ihV3HRexu+mr+AeeJXZ5eSny4G163eSlvigDvdxXnER1RV5/+niv
nz/jz6Zf8Yvpd/rRNUO3aRlPJlxd/EKBjC1KWzp0/Sp1W30x+BpRMM0FI0dG3iXG5Sz1uSkJCyLU
W2AVoG+GBP5ZmuWUFyyn8IDksaTlttFdDgcWg4atKtmVZMN7nveddJL+GiphtulGTFbT7683BaPR
uL5j3kpOFBgN5tEmrHROfkzpu8meoqOmjXO5thKbj/TBGxHZpGatL0m1Qr2o9O9p6j/oNZyzZmqZ
T5/3xCTK0u6qVaRZoBTQf+NS1X9BHX5+WJh6VeyrLsLJycP6k6O4qjKiCvSmX1UNoqA2th9gPEW7
rqwfO0vt0dF3BwUwwGflKN3w3DG2WXrTjwIlBfXH/JEG9pNvDT/g2AO0m7Y2c+APaLXyI3fecEOL
LdqdrzRirUWbauaSVsjvsMT6L+bo+Vdx+VH4n/YffPJxxChGqY1uFUXY+Ed7T+hGfWvV1N2MqcIX
pdPGT5vcBz4XbanI7E0m0/a+BKA3uaZh1hA/lsVLFH3WsixIdxFglvCp0Cch4zklu1Umg75F84lC
BqB9wPFZU8DXE923am27PTB6DO7++XrW/sNXZCCnBQNAK5Wm7K9YBEjJVl3ib7VkBFGlQz9Vg2Xi
qgsoNDScsszx9KNWDPFRgeYEnlDidLLUbSnUgQEkX0fdRu0G/OJv2ARoCaf/+l8WChq4UEcFSxYL
FiGaf72AtCjqK4t9F1TkYK3NtNkj9Rl2YeZgELY2Vecnz709bsGza8uoit6DGHgOxVWx841E++CI
GW+LMJxigOHbZ4m7KUtEm5zkTplw99QF1aWKzEM/5M7Fahhsa6H5XFbwpU1JAI0aB7c0armvOn+f
elfp++25kcbRFF11n0D3M3X/YpiKvaSIIR/YhlGHcstdBw5iJrt7kWn3kVmMqdMyoubNPX1LZn1J
c3SAktmF+Z3thOHZ4PCCZTz9npro9jSjHUEJtZCrCpeZEdMbG6Nbjs5SSz9aIkFJZ3e1/aj9KBsb
+IFNZJJfDgtqTVL/rJBcxp4U48AQHPlEaawpK4yF6FO0J7JepYj+6ZtzkrISOWytSQxRKKN9l+n+
h9+wS5f8d3Mo2bRPlV0GgGtZI+BYjH22GotCXhut+UIv4VolSgh/LP0eNUwR7NAhPQJ9A1AqNDtZ
esr6MF1YLgqD6TzW+hCosVS8+o2mb30lfQiKcdj2gpNhA0TBrfU1G5C6kK5xAOfoXgy3/fwCEPk+
6GolV111M5WSXQG3ROfws0aQHJnA0etXWpZGLqVgz1+iENAld/OxhpO2s6Qvegyt+kacmNgQ5CY2
8Qjas/c2QeN427EmZqwo0afFxITj8lTUrUuDcY06przzDJzBmuxuNLRWgy3EMcJSu8c0jGKq98vp
5NSZZXtOaw3M3HT9+MW5818xg4T3GmdASizv0O/mW4s1D29dLdNlila8J359P5idu+pdRnaeeBzD
lDK8bZnlA+wmMP3ahURkCXVytkgWiLrr001gNG9JmH6xJrr1mA2oUKffUylO85+ejl+NJSIcjT5E
wlDb2rLrFzivvPtYlhudDCPAvDjD55/JDhs+v8ZnQ6nltpIlv0ZpkeZAHPBBwbeZpERiYtlSVqVt
E+eejjiBSNhmZLYhb0H9qAxtaxJGicK8LPc2jd3nKMCIOeh9e1AIkyrzbh8XHJwM8ugWpAp1R6vH
5OX65GGrflk+VKb6Q8QbW6H6HxrcIaTiYSWpG3T8sF7xmEFGtIAWpigik85jmhMq1VLWY39KJWKM
IWlL+IkcxFVLOTWywrNfYsQMZV1tYETm666No03cIryPhYClif/9WJB6uCL02qcito58sf1VT/13
mWrjQaMJhnZl+CJSwQQujx8HP3wbSl/sCEzH9OzHDUa8GpuPIN9YK1La/djGoqzo8EShLYkCWqeZ
2b70kdKtHT5toAxOdhn7b6IeljXJADs4SPQKouHrfL3y1z26oqkJI2IhRuTH+jMdz5FAcMhXW0hb
tbvwcq4NOi6sEdwVWs5cwOnlulm1ARSEHMoAHfDpQhyZwqtl9RhG/NA+HLOI7GX+P78A5IR+V9K4
wPzFuk8i0BW7wYhchQ3d27V1eo8sgbDuUj6qpCEd6p7zvFo2x9wLDqMsH7Fjyk3XZs0i8nE3zz/x
6JN+2OYgwSAT7JuuqvddkD+Lxi0uoSsvWoCCzsKIjxanf1IJJzlZ9jXhSgKE537lJ7MWlplry77p
nEXYZ2Jn612Bxit9kBQ8a61EkGuqUXtgdrJI+ZpPAam3mH/lhgdkwchQB7pfwunqdZtyhgMt9tTR
YzCKTn8H1LiOgRAcNFM3dkg73rHXBuzNHdVWJ+W6mzb2qBs2XVoo+/lzTwqrWoUuBEWJCjRS+2E/
M0AQCMu1r4TmovGt0/wVyGIaVKTeuW4Kue7dkMmjVkVr5ic28zDUEB6BazQ1msh9ib1c2zIqnUAH
aBpTOv2b3kQPZzWvdGtmWOi9IpnM650Lq1I17ucP2QlI4CyqgG+LWjBBd47mKrCP7KLIKTgW0Nz2
KUHtdlcTp3nVK+0WpbXBV0QjBBXAwqfUv/P7vD7nOSSyscE+7ptCnoYozLixyOiTUHRQXZAZk9H+
3Iocj7gS+uVKYgEaG39NQHC2HXPVWWroxhFw9me/zz7qxJnEJmn2xQu/mZqGlDvTENmNUb2wS7CU
VZyoa4/cxhujvAvy9/AV18WusXBWRZWvrOGojWc9pQkckXiLLmPA3dBS2RborlR7pwF9udGubsGR
jcxXpoYTqqdbUttybxbtLVaCLQ0UccHMjTZfT4tN4lYBMzizR6lUfHMMLmN7NAaITxD0kJ3PNxnD
Olo1aKeeM7072VEMNSIuH5MaF7nWGyqpYhT1WsdLog+bozG0L4EZWm9xGJxAADJuK8pvecoEDr/7
RtGt/qUCLGkkY/fY0R5BqFZ8AbMYPvM9GiuZh4++k4Ub0xu6S1UqeAjK0TnDqFAXifWuD0r0Fa5v
gT6f4VM3VkC8JauPWUSbpuTzspG2ro1avIU9Q8QoTU8R2Ul906aP6Pa1rV562cbx3S/6GJuHsghx
JKiW+zxiJO+599PYj58tE9TCmKcniQXxoGd0znWpQBKQ9SbIsnjjskMsKxY4jiriKGrpbqoSpF2T
cZWlIQ4xh2u4SU3v3m9R7qVVKdd8zfaO7orG7V7mh4D9t4bggend3DSQMc51UbSwm4h2Vq1F1zJO
UsY3n6HvwUMSwurKL8l0j6OiTtanlVrlWoj22iTNPjQQn8bpcb5Xe735UkeEwVo4pbdtHbHAKUs6
DuOuD6FRhCMiMcWcMqPK7B4CJq5u1Ldc9M49G9c6j8mg9TvpARu1D7RiOY7a2WWIWlaqgKWcXRiS
Tahc8fEyfUeDztol14kuiW0O5PPcFXTN5lT6cMprziJCCdyN6tjvhWEpgN6Dc6d42dKHS1yLztgp
ROrR9qz2c7GFeuaWl4D4i4bUY78vkJ23w04E7FO1fZ8xkd+Ra2pzppxq8jhfmbHR4IeuPhQ3P0pc
7DjosjvLKBEf0MO0DnZuj/euTvIIVt8SKQmeVvhl6461/T5LNZgfRfIjH4qJ4RscfGmuG27ehzww
L06TZAC42mw5r2/moCJqHaR9wvT7ZmXwUAFLB2u31rJ7pygv2fSXR4O0+Ea14qxY/FdpbYN1yJ0n
M8r1ZWw63iLzMoHtemgvTTVuvFoiM6cW3HhaebFa5tE5rrpF0dnYMGodjmCFTM6hAb/Kg5RwF41J
J/VuppXmgQ7k3sKmvk1aumTQAepbEpnlUnGXpQTUYdjF1TeKCSmOkAxuc1m11yQfUTbb3nODOvYS
12I/1NbZV+kYQAEFN2wzLGXaxKB4qL5RfoB5HllbRq14GYdce4wJfGWQdCvNXuxlS4SviYp/I12V
lVd7SzRhMPtzKE90FWqFVLyV6pg7t9L8pW+1XDZ6rIFFbpT7PITvI/xnRrssIaJ5VQWyLak6CnwG
5WiQybZOTMXHtyWAFuUy2zCvxm1CWqxKfssdqCx6Blo7APHw+nXQC3WRF3646oE8o7dPnoAAKb63
CgrVP/U6w2ucCtZWjAoO9IpcLT3jX048uOs0iNsIDzsTH1+qp0qCzs2EeRfhzYLCIqgwAybQrbYr
klLDusjvSTtiBc0ZfyJMb5PT7HwT+KFFM9WhPd1OpwhmtOCOwhBwUtn4F8vNdsKLywc0V1vChshM
kzi4VCNmkkko8kqr9XYjHOU+q+riIJyPvE23LVn1D0btnYZYTa+1fkqYaN0V09lHEGyvul20N0UC
edoy9taArsrG4R7qSXjuO39ZOZ29w5lxJ2N5xq4pAJ47Dg3Xx7qs0g1R6pwnYvMJWq+zRXiQ7HUS
Ey0joTduyV2gpTfsYi9qVT31fRGdPcjfMgm/Uy+YKz1tH0NySO/TMXwtydCBKpCctAIwvqeIEWs+
f4WJ4PjOzcPx4IPTxcFoGls7IYyA3L+vzCFsDHPVpTQc+9i5P+ANaET2kGuXN4azS7L4bRRqs09r
gLFYPjd1X6I36ci7mbs+8xEyd2zMapEK3Qj3SJzDDsG25py4tzaNtc99i3TrJDLQJ0PwV0fUJSR5
f7SYBzzVMe68yLMe8J7e+yIRK2xd+bpFfHhsgFEtQvVrqYn+rSUX4K7MtH7Siwxr4I3KiqWkXzBx
tpHaBTSbyD1ed3lP9GbJNBvS7PvcxwkjsRqFU51wrqyqgASBtmG9CmoqFU03jho75HFuilQ+Rx6N
sS1YEOeocRGz5RSs2kxBR4ccw955KxpAFBVeSC8csPoWQt3GRtUtSua9aw6jOr3nlvvCInq+zvpN
VLuM0sTNTDP70lgroI3xUmkdQOYF9mqvQDgWxCBtG8F9QMYRQQktNptCM9DDxqGWUcJ4XG61ca8P
RbkVZUySngfABEnOddAJpc9GsXRiLDhOmIYLaz7XY0lzEtQvDHWsfcWxko1S2BrzBe8+qcd4pY1E
iYqeqr7rCBrV6VF0JiNVzUnkXi+CN/6ydU57aa331BxmTQkFpvw6KNSpbk9JbwXIrwXjm1Gtto5S
J0tb6BqgNarZPMIgRvIrHjyvkG/e9OeTWttltSSNafSvdQqvJVbZoU2nfmAGcnUQsyO34byhe51c
q7V/8yALo1vE991bjXqXm9HTXOja8ZsuobF/FqR5Uqw6/x5criRelfFgbVE9eiPTYgYh1Gf0c5CH
s6JT17sgUqIfveId5tMqzvMXi/bkhXXkOY2Jrphr3wxY+x0XXg4N2IMbDIl5qUSq+aBmTC+rOB6h
Jw1fVNtF/D1mpLigbMeLdJRqgzQ3qNdp3eY7uj/pnSGADPD7k+sN9FPzGVCjm/uQrQuVRk3g7Trt
gV8HZbBfknEctN8hvcz1O5r7BDIeoKBtF0QGWkf3a69H2aZoHpQhKJaEO5OhSFf77nMdtaa9H7Jb
9qBUpXWoCtmcYcirm7Su1mFSvoxN3N9scNO3OIX0Q2ars5CVctBri9rfKOuAwQoHpCRwiZYkPBIh
XDecLaZGnA4mr07vR1cj19KNhr7lTs8ahsB4WVdhN8Qnf3qoyGNAhizUVRMQZ9xVAvjfLIAFkERp
FWE+V3tfLka9UghcNtRj4Afa0WbXjy1DPaW0Aa4qrJgA4tqG2WQBnqPwzg7s9nMQ4UjsOEEi7Jqw
TOpQY9/WiZPwLLy0+D+xWxTM9Sxj1+dKc6ircZVXxKeGGujE+QtqBeP+igQ3QjTscGXl1rWtxu9d
k3hXSgugarqPpLJIMVw2JFPYZn3surWnBOEZZRwnHn0EvlGk4Xq+dzMri1aKXcExoxffg6JbLHZx
71y8ns3cc77TS/xh6PyLFf32u1wGxVoVLp10YBDzrya6q+eb6Y/EMLYSdfiV7HN6MG5oAaO610SL
17l3KxJHkMAvSFRDywe2/trQ7Z3U78kx6heFX7dLU7CA9ehbkW9gwJSajWOBUCSTqJCrk0PI4ny5
LLKTg8T4rBBPc08PPthQoJzjjp9uqKS66DsarL6iX5mlEPQ5bfjZYDZbbPR7OjgKS8GQ7eYPUyB9
IIA0+Z6P3SFpbA2/IjLTQntErsK43ETPhgd6S8nprSO4fYshhlBqgt18S6xz16vZKQ7KGxnZmLAG
Z8ruGVBlmLWG84HbqdcIKDGcoj8aSnv/ufF4zT4IqfuTqbspIZ8UadttWS8Y7050AxRGP8Dyg7RT
5L0pzWwJW9/a+hUqpTztLY749fcIm9o68pDsZhURrYNIFqFJ0KvjMduoaEAssR+7C4URN7/KmSWe
kUEvmg0UNiyZch0BWY20bHihB2m2ar2YKpy12etnuDfy4DtES/RxE2yrohKbYhJMVNLwl9IfW3SY
jKF1+20+p3Nouepl9E3taBiD8fNWxBx5C+I9MAVPTeQgpMdWInIgx9guL3RZDn4Ezg/dS3gmk5PI
GydYkmI9ID5vPQAIYMZQm/qUkOjAXPoEcwv//0efmsa86H+ffe6yb3n2vforjnr+dz6Hn1Bw/2Db
otHBsms7TBf+NQN1zT+4W3RqGpvgTUMYzB//HSdnOcCQyQhjDyZ1eppI/MmjVjT1DxcprcqgRHd1
m7vr/wKknv/7Pw83HEdlxOpauH4dW7OZKv11uAH2WZNNXfcgSgtvw/KZcFqMnBPKhPjPZ8gMp6n6
eIAOll2F0RMj2423+RXpV8Y2Kdn0FOE5y6jAP41qbLgGJg+K2xPFYYA+MBVS1UbtSxFN0AF9GG7c
CO1CUBa+aq75EfG3flNjBHuVkzH4991l71fFt8Ztfhhabb5oXvxRZep9DMUYDTq9GaUp+0OrUsx6
duuuq9To73Ufsa8aSevV9INn2B3xCs6MB93QY9KXWFq6LI1KOwxGqj3UMf2ZsRveY9ER+AOq6jAy
EXxQg/pmDmNIdq0DkQNw7EtmdOC664hsFpXJghPaOHKm92SuExUTIO0agnOA6ONhMPLgwdcSgmEM
PwVhFQfBSokMY5PFIjjNz0CQhJ/P/ue9z2c++24h634BvXJYx607vGfR10hAC0DDlhNdxtvorY+A
6F2cPxVN5lgkJyVXVMg3PCNn5s9n83sDbs87l8b9EdiUG7XxA+3g9LHkwIZUtvAP88sqVWlu1yJf
aQwFJm/icxYOMSVx7r/Pz5TOUt5+ehb3z3b9FupddfGnB8NLqktdKN0C+gV5wtN7sAGOP91c/2Hy
rTl/QzSr9pSAaAri63Ss3L+MCrEvloRj+RRLoQi3qUYAqeX5b2PsYP41CKJqiNw5+LV8ilXyQNI+
re7VHPCalfb5smyU6tAVenWop2dy5GjAJ8ksbnrJEX9wMU8OSxUvLA6qKv1ICTJ9lY8pbfpXv2d0
rraptwlN9KKZazRLPiESjEpry4G0wz3he/fhFAhdoQa+eQ1Qwly4Nz9u9d3oNcYeP9ifz+b3+um9
aHoPlxHVIW2WpVVMvRAHAGhZxOXLkNYvnRl77yi8jzscOvFXhMrxssEze2IaPZy8REeAPFrp19sv
/1ild75qciq1UkoTdruDeN8NffojZLbXkmYgvYLxTsuK8qPIjQ0+JDwyyfDGIGxDmLf4YqHQQpRt
uPQ5MTdUSW9uG4yJmqFUNyWmHcfYGMb09HJ+kBo9uWjYCw5v9N4tzTmatFGeQrDCGImWkd96O8k8
cw8gx10K+6NGVhGfYpYNSjMhH73o3XBlcFBAiV6N6KvO8eF7KLTvTRanLwgIuYudIL3KODKxeUE2
oAGv4tGHJRBNN/SowQ613FbeZ7VOb6QyviWNsC9UWD+Y2A2vZcVez+V1F4ads+vyFoaVrnn7rDPa
nYLub5/pnE91k7MOA0rzwXKVV9WPww81TUBpjKF77S3Rbi0nwQ7fuyffHSvGCjwYMBUvjgOyanp/
fjW/n8tdNtoci8gq84DPcu9pVf/oTwtlDgjmguQJHAchQXbbmfh9+TnVgJMaICh7Ncmltl4CisQr
jBcdWT1MkUxdzi8dH5l0W4AJapANg6rqiB9uwnbL4A+P1fRTRW7VfUryMM+n5wEJ2C5BzkZ2sT6U
6ddMUojQ13gsXUZDYeMEq67ziOMRY3mcH8j7Lo9m31m/EWj8qmZBy6Chtya42hEaxx/xyxaEMzHX
tFbp112qKdvUc+J9mroPGX7UgwisH45SbUBSWd9gYn9oY6Y+dQxt17LrBoYiq3nB1TR327d6cJnX
4KQqfoxjl3pcftl9CR/7wZNeek+6Da3JJngwwJnqTWSdjVBNlk4EcDszcR2xnunXXAyM3sJSvwIS
rK7gRSFfaEdXYtbOh8yCfYzJiiEK3bakaQ5eb7LD1I2e08ILsqv9TVITXz6fJ67xG0XCryoQ8ikc
Rxgqe7VAJUWy7F+3bLup3MKXpb4hZae/E7oEJedVH3HTfD6Z3lE72s1dQUDkv/850KqXvrTwycyj
2LqJUf5kaX8amSeSEedBG40MFHTo977X+Eu+tlryRCunegJJ/Vx2+FlvxO88liBy3mMLS5MwKWT/
eYX/+9VgIbVwOLxZXBVQ+H/57RicVDHNbXODPZy+YdU0J58A8KXRj+FXfwUTJ2X9yyIiBOPxVFWi
OXkqLMGBYoOTvV4rxmleb8BMfRNDgLBAWomHgIRQl+l0fZyx/IpvyNsnoB880U0hI3HJ9Lq4ZWr9
5bNmsMsGNruOOz4dW6tbGtH3AFzMUuWKuzeSAduxBC5r0hMvszh6nRhvqPm9WwJE65rrxtMYyBAw
MZqqkG901ah6+Bp2OOST2IlW//zBOb/o2RzHVhFcagZuQ3dSrEyisZ90TrUyhJGmxYxw5oU3CzAN
cus0T5qEeeIWw1WaZvNEPOEDber0UjahOxUxE5soAJKkNqva7DpmmHF/mp+VYGfvSrWP9j1TQFWU
jy0OtSfHf1V8pSDikbxyf2RMirkD5GWdvKqARHfpaOZnhXP/0WB21eKArz6vGOZMu8DGbGOYtfHU
GbrFYlg9zD0hNQoOjaiCC3wraxe1Tb8RVV7c8D/ZkH7E+LUCCpoBSYLWkaHrkHn9+fe2o3WRkAoe
O1GPGDo8/dANpgtNJljUZhU+WiQgPRZ28bUJ0OVp9WhWDPY8Y83y3mwg/IHcmRZVKWJiCmFaHNuc
tKYxjoud7SJNj0h6QNqtsT4kmg7glLS2jNCMPUZK424uoJTeKW8RFmI8P+lj4GNR/83XOxU2P6mQ
+Hp1oiks3HFU6dibpq//p69XazX8Lb0fT42L4piitz7a2Cg/n2UEkKHeENi3//WW1MmvLCM8yLFP
SFgeSI6b0/cwCv9HggjzYnnfgmm9MhsDJJ0eDnfzSzdqWvy07RemJ/bJA4FwYtbvDvapnh7md+l/
ot3wJ+9SbVcXlmbXii9iqgGjqfIzrXvcHuau8mW9H8jpVRfz01TmKCKp+pfIGo/J2Btfcs/GTzW6
3zwogUgnkuGR3Ctj7XAr7QndVc4uUavI5BXrPfTFqtYjl2Cv4ZutF0iFGkBBCaIymDZqv6my5Jam
inWIp4dSxGV5Z0kBXz3I0RrFybB1VFO7y7uhvG/B75BG6vaf76n1NZBq9SUj/Jk/4ASvoYepskZq
9hCMqBtgWvuXEILDJi3C8kBUptgzjXF/swLO6R2/fNPkaai2MDmUCffXEjdKYWzgZA03mt4oG73M
jCfkWLTm1Q62r2YNBzGXGLlWcsSPwKNMLwm85RDGto6Pw5BXWT260ymlwMC3k7DdI4RXpr0u8Zhd
2n7kd+jZFRW8XU7hrQdfVZ+kFS6HqezA+PojKgH7QbrrLsCqabkisH5m3sGZwO+HbypUxaGaMGyW
7+/13byRlNgW4XDwEHXWK33oZp1GTbNkQlIsO8caQODRPrRbEjjvMI2fADxw2cKzPan0pNy+NzvS
c8i2zUb6eBpRrcNdAw99gUsbofv4FVeq+0OLOzrdRvol132G5MwvnnMpJzK67O7JaU8J8azak1H6
7tamIfKb9BX773eiYeu2SYoTGmZb/LrQct5SdC9u400uNX1ZTOq9PNLo/TRkso8+t8D0ML9PjKXS
PzuOe1NqYbw0ve/vcPKKZTMtOPnkYiwmqvd0X4ZYLwrLUF5cZqBbHy/6WrP9z/dH6ZxD2IJ7TMHa
uRh9bFKxrp5T8hJgcPvl5Bb+8735n5pZz3hquJXtqO5sVT6SE4UqTWD37uhVnW2d3OGhzPdmp3u3
vNC/IRcKPgwLn3TSd9p9E2mPiBuwFaELs5Ihu45x9udDh9rCk7b+GA8tnUB3dNZzTWBqhw7UO7q9
nhTQ6UAgbFNhcqp46/llJMxhpw6ogoOs2TVmGH5IHCLQBKPsXGBsPpdxRZRK4w+/ualmkeZfbyrD
MYy520JwDqvoX5dPxlgs/vCMNkCn4/PsJnJLH1eCCrv18/7AsvDuZ6S0zk2B0pVfm/ZRTitFN60U
BVOARWwAaDIQMIeIOk7sV4TETAJoAlIZ8Hm6ebA1xqdRVYb3TkU8qUcmXadSJ/SkbL8AyauWagb4
nw9AvnDQf+9KqV5MpuHLnvnSOgzV6OaST3gXZ369m1/OD0Nd3DEla692OhnEUc2spDf6p/lh4DRx
2uROd3DqODwndWI+MCzm6gw8c62YTXJDLJBubLvQNz6j6Keyrp49etN3im6nlyIcUXeNUNJMLu8X
PSFKohF5dbb0ND+3yHPOhaFeyyzXdvOr+f3IQP2V1UmzySrXulqOv6KyMB9oPIiHLoczn+XpBDt1
tXVlpExKtPEWF9YXSorsrLm+8SQNfLMjNXTgm6/qx4B554tbdg1JC0q/Dwq7v7kIQP55LzV+0Ruz
lwrTFgBZhGvSRvt1hdV9DfalCrnXGEnVdqv3sSWtxo3K7ozOJx6fidnmNfiCKxaUEYizkCehJMGh
AMlCglBfPFQuZLPRqoyVUWg9zVjLZ3VW6dUr2OeF65/03GXsVYV6vvEyapu1QkvrHE5NtEyB8yxV
2S8qRlHH2om6OwEVjBazbrxgZgqXjAapuyJpvAz4JEP37Z8/A039e73IVscuo1k6xScDnb/eEbbX
BEPXBMUGWtCwaokseeiNDOVhar3306uoxJSUZHiyRcDoEUi3ikkJcTzpdewdxMCPnMMRwukCF/1s
JlMdAfPeQgjJSLY7oSOiQpwEXj1YO0TpdNYQeY3sJjxDuDQu57YHcur0wApmnzsyBYpp4kF+Unkp
EndgmJcP70bx1ayC17lUpNNIBknL4S70fNbIMj+LiDssIvCZWei/7gmc8d2yrAtQk/mEoJqMawgL
5Iapy7DM/EYuUQoYBDh5vnEnFXFfqO65a9qAKWSP8lTxwWSTsXNyrFigBCnxbveMm6VdOOdsehiy
UxbrX6KiWJMoLo9JVKiHYm77ofeh/Jn2hhScAWZxy1+rVROsIHJoi887Sh+Wn7W6oeTNwvQ8pJoR
3U9IBBAI4S8lei/YW7zF6LCqM+y27+IO6e0i6ATO5xgFWOA8RKTbPvpwb5YFu/vZi0obBjMlaySo
6fSROKO51JmLHqTZ6W9OHpqBt+eX2tQRNmYaTdcdzDtzrtpPtWmkV10PrTXf6Ak5GF6h++TM4xBT
2oGQhOmhrMcfCqEACwLEw7taUb8pjGsp6JBshjkm3si0jfsRbaLvE+R3sOmw4UJTWXy471ajp2LP
rdp6XdX1l5FxyjkmwqkY4+I4V512hhwyV+piW8uEBIC+ICYCrGe77rtc2Qqb81bj9MNrE2OL/lzv
MV0uZqOpl2nZdX6m5z3THScEXdmER9xniKA633ibn0VDY7whFV+LvmyP5rQy9pN+vi/D17nqDdxa
nIrKAfnYladCdfSnFFw73DKmtllCR3HEv7kmweR1/ocx2OYVihdrMb2ldSouycFK1oTpdKcuC8jZ
1ayrY8O9RxJPSHobhkuPlsWqT5QUM0eWHntPQMQyIHb1dtU+lkadnT27eJxfzQ9qf9SUon/wYeDi
tNG8jdLV+TKr8uQh65AGOwxdrY1Bc70azXbvWbStQgKUGSU78UuR968+/dD9aKAiGsP+4ja288qZ
MV3i980vA7Gsu1bHbswh+iN0SnIUa6ly5OUZ6kV10+VbMqAmahtFjxOoj+poOFd79JSHAeBeHvpk
c/txfkZVGx5DA460IUL54mWQDJALN+v5JZ2ILU2XE0dZ+6MiriQq8vh3DWb1b3uDI1QxtZbxhplc
1L+4PQQY8rweS7pwaeNhpSirI8vkXWjX9gkHrH3Spof52fxejzplIRIYL9J4UjzzrU2N9lxMr6rW
eCvzIjokbrTtKt96GHFBw9Ns+w1dcvOhyLTq4PYjEbnwIpZyrC2xDegdLjECrLjycvzbPItwdhHF
3Lv0R/1/Pftvws5rR25ky6JfRIA2SL6m91kuy70QsvTe8+tnMbJH6tYMuoEL3mRWqVXKIoMnztl7
bScdj0GF9xF5wpondPvRtTAR7GoKj2NcP06WYx5xCkxcSjYRa+wRemaOV/mK/ue0iBkmw/xr10WT
Wthp6vyNLnK10GEBnysEj28lzgLRgFLpcowRNnyqqSXunVQI/5KZRXCmeIC0nTTdzjS0ae076U3t
Ouvr/KKH8LmbPGzXNCSv9dR2T8XkFw8RrEBiFZVTDKxqyWAz2YnEwpA6t25d9T0f+/AjSoxkV2st
DWcihj26D888xcBh6an9fcAz1kWW8zLIpo4bpUeIJ5jVKjRgYiiMY9Xbt262jFvwRqCqCSqxouK0
8BZjHupv3gTpa7KHW6BHJdNj3V/DO3f+o9Kw/riaMCzySEE7rhqk0XI1/dGU8ZEEZXZKBDXmF7t5
jhSte1ZrxzpaYZovMdcs7BbSaOQ2eObl0i7POwUiWW2IS2cIvs9vEfFFvXONa7CqWu0cXRJPkLb5
NfPd7Cu0ufwlG4bPUcu9H6OCkr5QAdrrwkT+5owPzUhKx9Qau0Ytumf6rLigoyn9BiAR5Uj6qUZs
HoWVqceB6Qt1QPykCE+5IRVcKZPhn70mpnJFE98tFSJTtlBBjFs1gjDsYkXbW3xyzKpdgLXUfwFB
PXAhUCnL0wTY0LV8+/f6RX5yfyvo+WQFfjFGrbAx+ICNP8oXazIKFxGufnCkZjCuLB2UT5i8+V73
7ua+8qN2GeHg/Pu8L3AkUSz9wgaIGY3i8fcrs7BQC4VvhafyZC0TA6iT2iVUzcTrVMnBCvT62rIT
XgS0FtZRCRlQkFzCkwGho3wV8J4fqAAi1FzEqFMBbQVWHq4dROmf1uDhlaGfirQTZn3plNemQ0Or
mdWy4R5ZKEKD2T7laFHVtmL0Z0ACM42TPCBwNU+e7jOjMlwsqNHIeK+fnyoieUlFNpzKMm+eDPJJ
z7qIzlrv1E8VUvg8DZMH/FT+Qmu87jj4QXECoo3mkiz7ZQW55ZH5j7PTdfgnNcjQXU5zYSUfLfJQ
dITNmU63Z+sA0pBlZkcUSX0d8JeB3ldfKyUHqpOgKS2Kpt2oftchc4uDlW9B9LTj4lUd8h6Tam2g
plJ2vZWV7EOgaQgbjojFNpFbk+0PeV8eAcgVyU5IjfAZ/xrI/38zwz+XdFc36Mi7mkWkrKHauIr/
Wen2I9Gi1hji3h+C4AoBrN0kbuGyVNoNmlxUn2eoRbeGNN8LXCzYHKVO5GjhQ3mpWvVhBA3HIAZI
fp+2D62RoydUmgAv0bdUxaalNpqzG9NwfIArmh8gyn1qVTM+IKAaH2qg+rt7PcLEfImj/xTB+3nz
u2baFG7BzQOHCYuKefD0BgFY5WB6EtX3CIGtqxXFIRya/LF2AAqxy5Mg9n47X4WDyN2LV1CF56Px
bFpp9YTEyb7Yw8wfS93iIyaCEKmLP+NJZjZbCbVsUMdgmaTJG+L5bFNO3k+pY3aZRK5VuN87jZTT
ZcEUAnLQTPnPzDkcbyzOU9Jeg6DeF5NQbw5siAOdh/Ben8/vj+MG+b75raI6o4xuvtMwuMCUdp8d
m4+yrgJm27Ghb6OJCmLRI9RZYdm9hqB8VzE7ZuIACKcPVOWDXUu6iQ213zsKamU/YcrfVK23bDHH
nlHdTvv7dN0KsNexeLJ/ctQqWuQB6ARV/dbo8/pa6mQF1uHwHxnFYq4Bfq89NGGRd+vUjMIA3kzp
/scFJTyLKbNwB6pRc1zrcZlfYOtBIY7bbNs2YEt8hijLOAmfgaiXD3peWq+i32Vx7b9aGKIfh0Ic
M/S3r3kPOBJdD02I+VTX03HnpxO1cxHv89pt33qWGejt5s+Mro/RKeLDHkEJRzgCH7sGxtWkosKu
SH3cl42T0dqhMGW7gP7o61ha9HlT/aGa1+tfZ3Wq67/PhrL+6Hy/AdoAOkuMEBbIhR3fDZ3iEBHk
T58sruOQZohEGkOc6IZD086CdM+GoGTyWeEXLCnfYX2jH7Qj8UrsBkSxWAxfrbQDVz2O/1Gnyd3p
H78C7NDIX2YnEcKVPx6sXp8JrCXTCPva/WE3QXCWB/rSf72iQ7hxuS/DTNgmPKWb72l0f2O1e0I+
h85VSaPvKSzykpr4c7SdDginaM5ZFzLWo2+y8jXPYlUm5bNTZvfOABUUjpkgpncq8Q8k9SnOIHwI
PWjXsqA3Y+91hAYIQJ3a37YgeBJecIlzNzk5vQXrPaBWDEaBqqz0lz0FuYjgZ5ax9lTOB10nbCyO
TBVYsEPM5hC+NgxtHukeqk9NVUa7URmrZZ31zfI/Vkkxf2J//0QtVTVslkcbmTPDtz9XyRaHnQAa
ZG2q/JpBpnxD4r205W1O2I/YjnWubKPRBRipwACs26J4M1zvA6Oicc21gDUeKaQDodISjM1NV63R
9lLSpaqPySKpXzETmSjl//f9oFE2Y1uhi0V005FcuvF1hHdhB3qw1wE21dYznM7iuU277gU5e7AI
M6s/EYjTvcSAA1ckf5RbkbAxFz4axpDMFO5B23vIwYwD0WO99bve29HJ1XAgR8m2shBY5Lmgu4FV
44EZCYg7uFZKU9GTM8LupSvFXD7r4Mj4WxX6mcsoN/X9/VQM1kLTUsqkFuXshHQitxP7e2XuA+x2
x54h8cqbrwytdKr7gf0bNKYSi2uEYfIhQPhJkJrLYl0MJzI8D7UzUss1po0Rp88R97ILA5EFI0/v
hH4zUHbj6x5JUE1G6sUGkFqWwCYWcgw96HF4wi8h59d96iOeGuiYTfJ3BjCRuDAPo4L3raNYunWJ
++C1Q70HUfVNXrPy67/OosR01kJ4xrYWvg54mg47aWLjp1fBeu+1MbzWPclPVgXnk2USaqgDobQH
qw9rj6IbUezGDQrtQyBZ2ZiVWm9731Y/hoAuRMvkkG7AteeyOAq/EUuFB/GH682wvFovL+MojF3s
IEpgDPxghFb5YXUkwbHWRTv5vaFmIssc/acqEiC2wNN46cTger7QhpSEk7JIb46VPtVT0i1LErg/
6v5VtqfJntY33kDAnDKp8u3UzMK9qwJUEE5h7ErTLtYhm6h3rcurhUoFe0G4Vb54DpYfvej+o4a1
/3yOWIjv0DzoGhI8BwneHzVsWzQKe8HI26SZQM9ZAc+d/x1IpH1y5XxvRwKS+VYOKp4G3oek9tf7
WexHePasDl4fMwRH9429bMqlLPanyAjeavkAlF9tzZAcDzLiLENM74PTb+UQnVsMb26C4Cyvag+j
O5SxyhjDb3UOLQmCyM/BA3RrtuVn2ZLkM5RcFQn8aFi+lJld3j3IC8jqk7PxjzNyB8hg8rjz6GfA
zsNvxfNMyfIn+Qo1Sf4UDqEGYFTJn/z5Vdi0Be4Ne1jJ5vGEhWMR6aMFeYoNRdhm7s4kJmQ51MYu
oFH6wBTXhS2nHX43OtJqWHkqrrJu7oSgWwHoDFsZ7hbJvv+xWs4Ymn+ulhq/O8dyhCpoamrqH1SR
TnG6FtMW84QuGjwsEMWMaPdrXO3j1guS/h3uLehp+O2EvFflkcCeDfHwpGsF7hz7nSjPJn2VRd7F
7nerOLQ1VENua+JCUaRdGZV8G0DALYkkdr8UTQcJnr1dHw5PdNXz97Ymy3tUsscxVIerH41f5S8V
ZdhbUJneS2t1Yms5Vr5rTYeJdNd9zT1BAI7lpiij0bJrcVltXX9kK50P7lUJa82GvWH1i5yt1xb2
e7BKgwJwXIJR2OE2oIxOjhMjkJUcTEWBf0VVvh6RbJ5BznUv9CDJfmYzfZCnQQ2bDrSYAqyArw4I
Kw9T6SMqyhj6sEQjj1QCeIl9X54UM/yRzQtzZwR0RqZ8R1S2wwpkqOvSzRFiQlqLLkXq1FsytCaa
iDDTBJO4XSnnji28lYoAorU8ZQnY06GonpXI/ZIx5Pny6wV4rq8K2yhE96oJgMxi9a1CokRq1JGx
DgrNLrTg6wSUhvW4vDEQ0HeJSJ0NRNHpndzalZaC/o3ZVZ+EmaVrBifhwQw996Z7zU6uRb1O08i1
3Kc6sNyTZ/niWAQoDcBf17euh6xt6GrzA2UYMkzD/wYLgJRGtkSPhciSXVvl4R64Xv8fvVr7n/pJ
4Kn0ImyhqpYAdILo6o+6qamq2lBUNd/iuVV3xbx1HHE9rHo1sDfytE6IWxOzHt8t9ZbnfGkuG5wd
1yrHkta2OuSjPv5uEEm3liNmBuT6A2SHlPDtQ1aDdoSqVD/WY4pbeIT6AHcsO8OEdudGBh+sC2K6
Tsp3exI+prDgHDiGdZ5cZmCBV+uPDKjcFYQ6HXNiTawHtnBVZTIfDT+YH4tPTaoz9SkTL/ZIGGLh
Du+tyTCzaRtSldP+RRtMaLNGP+zFPM8KMISrIkJ9m88WnBH2LZyS974nIysSNt5iepDLUANP2wwt
LbKuoO8FKB89wNJKS1DOc8WsKMRRyNPMscrjmBkJ3hP9GqLWfqyhFISjUZ3kwWmVdpPjql7IU5IQ
lf/4Tf6h95G/SR3tNuJyppozFeufu9oqwAbuCS/f4kos4nXu0NEz5l5FrE7KIW/TClqqU5/9YuiQ
BvfNOXfC/32V99U2v/3++u9X8jv9wXoynER/7QaMxUrgfGgtu94CS8yZ8qE7oQ+07nKSxNPeNWRG
K4t4m1Pth0cC9pjrYrVYKl43XHC+w1bNbQbOBCKqnaVCLDL9jaH7wUkrwMEPETmPLgzoXZwa6Yoh
4ACXnR64RsrqFg6x0uwtA41aM9rDe0o8kKIl8WvTteY6brQvOGwIMSsp+RCzOntVpaHhwCd/yNzY
W+rcRefRKd/DWZ4dE9BE360EQFwSanwf1gQEIYMF5Mt5mu4THZqOEmk2VWgudmSp54vJKrTHhByi
Yw+Yb13Po2uzxHvu9AvFzMYby9ceomn2/u8PGuv/PGdstjhyk8OwUjP+bCDCYPaE4qrAL5ya6U8F
4TiYO3d+2D7Vpl0dss5EZjsNyHPUxtmUTVTutUGfnuDdYGykFHSzSCH7dmLKJcrCvNi9D0gnBMtl
+jZhJI7/VOI2eGZO0s/rtFysqyG52cR0X+RZ6h8QN/WPZaXa18Cwf+oM654YVrwQr0asNvD/Hdna
1K/eHLJtT/s/XrGLV3HqzkWjA/sW5RXt8RJ+iiYyY5vGKRRVHvRW5IXcNlm5ppWD6rakFabqyFDz
Ywlz9OpZXX3490/Y+L8bH3vWklsW0lM0dLg1/riRoNgWQR3ZWzew/cugulhjQ995lfv6LimsVdnF
DhJxplGhsc3VhuhR2hTJUtdbbaHCO9lL5XOTpNHVp/IabjHYyh1WKOdlypW1Ma82FXMl7L/BJgBW
spTjAjPwdDLfEgDnTovPzkLpxsRQD1WiykzIheQBxxsmM4B67Nayse2XO10tWqTRUBr9ujKISKfC
oldPg9kNNT43PtmBZWOj+4WG5HDM1x1jGjihk3eM5oN89fsAewtlgVmo61703sr1aRrr9EgZFvl9
fPrbyxQtD7dqABoCaTVzknjtA4W/2yTs0VzatS6+E2Z4cWJKlKEAlm73pntiFBujo2Yk2fux/Viz
c1/IVcLMvB9KoFlI54aaRlc+4tksGNDJSchYA7vsBm/CV5ea63LuYchTJeI00oibZ9Urd3Jg3CYj
KRtt65LQwYSdfO741LkpUms2eMmWnMPp6onkSU5miLsar4WbPfk20eTJ0NqLMXWrYyX0ip8gcT88
EpTjSmd/g8ULH3VKtCKT4jP0YfchzPBGyAEmangGM5CD/viirON//6ke3Y8IJ/GYDNUrNZp3MfMg
OtJErciOi/RdHnf28e+v8KhNUsF8/zckE2yxJgy1Ez+OemIhR4GMoMVYawq0lJ3WEjJKJKawTiD+
460OixCXcO0/M8p6JbpgViir5bOsTYo++mKNOUU4bcHTNOgqCWFQce6/yLyVsR/EfVLu1VukkMM5
FzUQ0yD/61VOPnYA6bYbjHpr+RHJoLpXb4351TC/Vxv9ibhMwvfmyxHRrc4KVQ7Hehi5ZEAz+LGr
rvzAKNAejbzqIZDJmW2t+u4R7DEgqZamxymCdb0L0VOZvvUyomZ6Sj012hhDn2F5M+ILU6Zq5RH1
u02Lyd2egtjtP+mx62uDmAjZsJaHyBafs9MJX0CI2zNzL3U+veoBuaeRoU8b17GuaaG3j2SK7eTG
Jv/HWSTK9rGK7Z0VASthNnejQVgfQzIklvK5VHcEayqfZKFmQOY7ZgkRGwQkuJyPpf6FYj5lsuJh
XMrNn6oH8LcPYgI0o/woZ1M8toirJAJ0H3tas77/0io2CWQj84uv50M1hOUmq+o5apnTnBVnyyAd
5Ukz3ToyFp6DPIpOQfCz1dE2yOUEOsvIvne+BNSgW7kVdLYIrvynFwXbUivrVyauJvncvA/uAuiE
CiJKqgWY+a9SlAgXeea3DLJ7NyOUg1tjGyoOADu2KLY1tbQE8s46Q4K62w1Gz91guWmx3+YOnI7c
HA5RS8wzQ9FlXdrxsz5N68mHPH7fCHAFDWAw8JMQBegf5DY8DRFgF323u4u39RSXcKH4z2jjvNWU
OkTdzEM9glFf7ttN8MoEc/vVAGO5Ls+KCct9zLNr3gzl0ilJHZPyG3kY4BqCDkk3tRDjidq/XMir
QeqSQAFNbHraqzUr5OWOAnqFs+4qHTur1xZb28flIz8WKa6g3ruWQ1afut712W2XFbWvnj5EamvS
r6t8+Ld19iBNAXxaQOAKkl5ZLxmtWp9yqsmWkIcBaNrW+7gPNgM+8L18VloJ2mRDy92947DiqKHB
Xk2q0nt9uvkl3DnUWOMpdZ79vOIunGsoVdXiVWh21qqOCu2qthv5I8mfQR5ixLj//jT901BIWeqY
Jv8zwc+p7DSceSL6Ny2I55uV2YQVkQ5p6C1HrfjS1n2L+sBz9w2FMvOCQv+cBkBKEDA0Ym+ZKsFV
1EuidovO12gVEfIQpy5IEsgok9XXK9G32kc0mj/tMSQzxPOqo4cB+eyQk+fOPvAhhuG2AhXALZ+y
d4RGfVFGtdlh/PaOehoox95qJ/StZrLNjDYGn48rJLfL5GF0lJV0hchD2MF1HnKVfpZSPYS9al+w
IYt1OA00G3jGbk3F5slnFFNJBpWP978YzJ3VFyVM4R+Zk2hvTkFRBOJBQHar72ugZuXqtuws0F6z
7k346qNvER/rhx4PsLLUHjJZxkdRRWCcXxmrgqb2gQAsGCpII1oDiH8fK9ZFdRw60moWPts6+Yq9
RfJGNVjxq+Zlj0QV5CfGjLi+rDxdQS/Kr8BbGnqpbbTLByd8HNP0swtzBMFS5qdN7btUneXaBLgh
ZDsrTy2hYjmH0jRqSfDW8vhR47C5JYkwz9UZg+IU9ewFsnUTOelDNx/6Mm8Pd6HL/R8zESdA4lyW
1auWCXwK4ox2SbqVE8taZbEdyst9YBkpNeFw8URcebwYfcV+kIpRdmhiD8qjXXRBL/5DycuYgIvx
Hz1vl52TStyjTXWNHO4PsUeRCXKj0zjY+aLUNwVj1isjsJvWCf3264yxuHFTkQkeqOzWPYyLdW8n
QNFdc3wZ84cuTKGRJKI7y+8sU2RjTc3D4P7oVjr9u52P4gwhEXtSmuVg7fZOPDLCrW3zEjIafkmG
dCerxMgjhKnVWlojRmajlcfwuAp8oTzJVzFQu/srLEkMsRN1h9lha2skzMXhN6A39aNsQ6mE0WR4
JwAvFsXOdS2UIUX2Sb+nucgrsBTFZ61lzQX3qn6bz6x6sGHWh91KscdpXfEkfh0GOmlSctG7x8S0
UABlWN3vrWceosAa1OQRK2+x6wFn0RgRcxaKp9AHmvcaePejRVVqwS6xPeOSTY6zMKJ+5o/4nb6W
P2/HaGQZRjenBs7lxSBC5fPUUrp+ydWtH+EoxAsLMYi3yQPSreShHib9VbXrTdo2x0qlIDMTMN92
mQZnp3f8+yFWwA9kDlHmGTCRMzxS91A2Ym3O8sQIkOqiieNvcZmk25rlYmm0dbM3WnIdrvSFq8WA
oCAey+CWdKa5LbKpZI9UBGtd1luZYXlb+QgyTT862MD7US510Y5kn3w14BJYtJ1JEzkZYRSaBO+5
dfR856+wKyaLm3G67Djg24QgPeJwaQnVxe9II6Vw9/dXHlJwkhWA9tTTxkB3uQ3omH3oMJW8KJtu
6J4zWCMW2oyO96tYWVthkG7g3+EGnMW7Uq5r5G7z16XVoKoj/MbJ+ucgUUn76FBJZLG2pBHSPaQt
W3GR50QNgHLHlgjCv6GbTzM3vSi96xKq1m/vz+R/f3zoljP7u/5+S6J1YBBl6ghzkdir+Nv/8fyY
2DSZBgTdrU6Fs3dtDIyIU4B8dRSG8uAAWQHl/+vcBC+LFOvLECdf5R5BIRnwkg7h1zAQ9lVzTCbh
jhnvaMJ9zXRmBxkA0ZNlYLM2a5NhqdSuOiX+b7qxq6ZtLYyHTvfcUjHLzntpOCwMfGS5EqJUYBJ7
ZYwLim9udRih9yD3NSmZxbIj5qult87TbTimDPRtyxQbDAP5ghiqm5IxHjWKfCeLDRzV7UqfT2XZ
4QsaKU7tXSGF6XsD59rarN3gxjyLSKvYQtyDI5mfUdXojlWaje9Wr75YDf15E1DEoyXgS0Beons1
sqv8ZXMxdZPYIstAoDG/N+fME4sItLpC50fIvfY0zY+lX2fyp5nPhDqPJecq/tfX/vrBqVXRUpIo
ZQFsVOY29xjaaynqpVfRPA3Mg5aBYwJp6Wr/PNHuWTD2CpBtSoVsA6u32ZOGVHyYhS7e9ak5dB42
zzYwX8Xs/mlxYQAHIzsbDLf4XrYpbruq+8KffO/RKyzGKPE2QsGfm2VdcvKV4Wduec6jGP3TEIzx
UgLp5IGc8Zmf1mXbqWY7D6bRPBGShydZC2zUypG1zwX5imVe14829Smavtm/rLutuRJJXx/GiHGt
NbtHU53t7P0R2oKF9FPgUVIQZZN4cAy6dh3aVn+WO03biC4OYmb6LHW/R+lavlAqrq1EMd4sRqrH
wGhIPyyrd7N3aOMp6WNNRM5JcczLXRCGz/gDP4AGa8kj4QlQwh4hUvhqJ8GuZdfLpGj+g36IMMiR
q9+kKPuBLAlyfXzaf1/vjxMeQc1CcRvQPZ093sBpvjB/UjZDRIgign+3WOCc6I6Vjhx24xc+VFj5
K3K2+UKllR8viGIdEOby/5mT/axF4pKAkStAYnwogu7okqw71MrCnr1yuni7/8VWn00H4jCIckgL
nlezEFJkRXRIBhzYFWEfdaX1+MXtHhtL9lPJMkqwMXW05f0/oOeEkI1jMjzEhfIqrTOB4w07PezC
NbVCtSV8PlnjKxqRRtGZt+ZLYvTa6JG8vlWU8/tREww7sez1m9MBK6h/ich+NRZN6b0qpV/us8SM
T0Pob+UPCC2jg8I4TDup1ARG6+1VsQh0OMzGnE4j9cLywOPtJfMBmOlBXu07+LVHdYqrzeQG4Uvm
sugqo9Y+3ve3ffeRVzkQH9spD1Zshpu+mPGpXi42QYHliqowfctbakeGIS4ASv3j7u8KGugTBlNY
wrtwMGqREiy7EcV07w7mBXm7ebGa7K9DoePrJCuyjepj7sfNtZ772vLgWN2xw0JJK5axFFYTBiGN
o13IgbbJRrfzZEEO5w/pO0uAOTHsSfWtWyrZm0Jm1NryMBF1pBTSxuWgJtN3fLPlkUcn2jUPQYow
KcN5vz7JoTlmZR3GtJpu5aldWPYuy+0Rdybkxao1s60sWcrP+0fkDNQCpZqe4gQ5sMiBuxFmbGDh
zOgSTLmzK5TWA53Z+tWtepMtBmbAz5jL/HWBNu6NtKpgVrBooxos5fpfUY7J20GrLZJQw0Gs5WnB
UGp7l4Mnmm3Um6GoyHidp5GB0xq3XB8LVIPk58V98FJVGLrAxLNtnntRw6QZC9Wu2iOkCyLA08FY
SwFKYTuo9/hdqkgn26Y43v9h42hcpZxq3h0Glpbdz4BGATuJpte8LbexX5iHugwQXBhmBCpzrrHk
wZlfNammHrp7eWiHS1maRc9egiXPRAO3EMit1gGahPrDpEhdQf6vTnkEUzNUvS32H+xdhYdTJY4F
ODhFn7XVdA3nGjCYrbmM534kMZc9aV75PlS5MHKXRJ10bPvXrvF+Eg4ankc/FfWma3EizJ9zHoYb
Gsz2iz/6MXOukTlt1EoX3w5hhvoOl+9uchNV80PI6zfOucQrn8WdOLHxkyfpMxLOKwRk8yoitzva
bVysk5jasGP8f8SksZdaC6VQ39S8rF4t8xrYTb2UjThPyV61qryZIRLgbKZ1xBnB62QzPrJwDytc
s8BlAs7XXTtz8SZV7FSRl9sOcdEtLLGOZ576gnPLulREhqmoonojs3ABYHaJw/EbnDcgbjrc9nkY
ZBe2usSkNOx7fkRamhmkAHinYeF/zrIsgpM4lNpkLNvc4j/GAr1IZq1JPw849TIsnkfrvlSpFTl3
Rd62ayliMuwK+i/pGud6HIK9vFCVeS1vEd6chvQRcH56DnJKo3q+DksRornnNl+g3fKB8hu4bjRN
YauNdcaNTWQWQnvrwWUwdRE0NjUowdhX/fvBbeKvZpvVB7y1Ac/MZtjJfrY8OKSCDHGwJVyORtRs
hLMyu7hGCdzBuZSwasIj9NCZVvfLrpv97a1T3p2kpqJ3+xwjFibVudIJlWI3KXG9dQ0qHbfPspce
8e2lCTVGM1in846bPHXM8eDyOJAuuUrkxYmYb0Tstl+8qZ4jNjGZUpvIsE8UYO6DtBjlPloJ+Yp5
crpyCxZY8L0kvhfsa4p5vABOI5+xYT/oX61j2Cmvmln3K2RD4hSn7cxtLN2N/LxF1JULO9ArgoPY
UTAhQA/WlsTxdcGjWpWgIH69Uiug8/dH1QRcZ2HH4iWaP+J0/ojlAZHcuxol1ZmG/K4Nguybo8Hy
a0X7pUgi/YiTot+GURoebG5hEpy6aeWF4BtqptXLgCe0Fnj9g5xRmS3JDiLHv5RNAbtJvwpXoTv2
QIH98HkYK3djj9xRvaY9BKDS92qGe1l6TL3U2CoTtitbMbotonvzwmCEW3C2nQ21KLdssoJNj0iJ
eFJTOQR+mh8welFr1a3x6AffXb9CCdB+yE2kPAmrT2tSv+dsmk+y9967rTihMEOaVerne7VHSAQm
12IRxSUF6jymLNnH3FdeJnfeUqPjt5bllduQHhAY2rcSPsq3crr2Y2N/BxcAzW0YLcJx53mnptXF
0e1psJZm+HgXv9DM30BIgOEqDWrdYO/uK1VvLhSbaVOf2sizZxuK6PeNnjqvBj2LS22t+tyZoykS
hAiiEk/gs9/kJ4bnh2dU4BSnzojsp7TJ7++7TLn4mYd3nWS/jfz8SqVc9rrIbvnMLian/CviOZ4c
wHwfWsL01BplpKNqPthNVTtXaovYrd8Pg60Q/mjbT8z8LYS7yfBtlvArLAgvIiStcbTC/ortK19C
3nU+BUBFZoDr3knzFzVGoGzk8Wtld8YbNkoKLOL2PKq4TSWofqrZiRK6abtDrVLSE2D+qRHtQxAr
oKqK7YnS6E8F0e8WmrszNM76iud/rmixo8rT0I3apdeMFTUaDafQj94CdY6Qdg17OyS+8doW1WHo
imihQtK7S9HYNznrnOSylQW3M1hWiMYxDHh72M2o0WtE8ZRdTOlrm3GW37DONDqx3/LcHJU5DPLN
Ra10ZIVBwz5f2/Ly93XiSkY6S4dh/hfoRkKq4Pwt8quFjAtrQG6l1Q1TH/yWqHBvxfBWz4YW0WjJ
ZcwJzk6CIL2GlvWjTe2EIbOYNmVgjO+24394QYZQz3fFY5xmeEaK8Z1n0J/fZY6qd44mpt6DKbDr
xJZ9nX69ynuQxPK936/8IODpnLV/fV/uxcXZANyZGQT+2QUjsC6ugwuoe2tVpGX5ZmndWxuialR5
aJydsmkP2HSSld/UGVI6dJxb0gYe6SyfTDXN31QSMjdDx95xGL/xbnuWkuDKGt/83hY7cyShnQcu
Rkm2qP5GGpvDhBqnZpALZYflXa7qdCC1hVrcotJ1jtBkK9aV9EXeEaWHO5VIewK1i8I8ZvYc8jTL
03yrzZZxUcy3fOmvh5R0c/gPKcOGNHkcOjqL8pV8L5jfm+b35KvI8Td+4GkL6ZO3mLEzeHPSgzxt
9PJAwLWxEoScrKIZZ4SGCuwE26CNlwR0UeOhxk8RHLA0wxBQUaI6Y1dxO075xird4LlNWJ3ua/QI
4syzg+45TUX3bJTDZ6UyAQiCtntWzVZsywFwuvwinDjiGJXRgAZOdUWodPQdDR3zkg6FAwl8Ex7+
S1N37RE0qLaucpfQm0LTtq051SujUusH6N2MH7PR5EIeTfqjsbI1vSG5djZKAsvR6xfV1ao5SwcN
ux4+GnavH5nRGatulhkoybuZuCG882s/23IB94wbf9L5J8aW+aynqnsUifqqkivdI6c6/LbA6kE3
x1do1W6yUIOU6jRv16tlRLrho2LpP6tZOTVWeNpZzpl/mKVxmjofvqQpvuD8W0ruEhABohFL1dyq
tcc2hYyjdYITeiVXe3loLVSd4Kfxuzeb+761KIjNuH/ipIWQsmuHnw4Pu0Myz2fvDwrwbKvJDMEh
cOEFHVY3aPHVqgU1xPhsPo8Cxh25wzOKKJngK5QS/n7LgYrWc8sQKb9jrF4efKzlc+7uQCJzXr2j
HOvZSTn2DUTBIkG/iNNgSI89Utu3viP2SkpL2Rjtpih01kqu+st759qwBPgTpX6QJvpodtJXk/ek
KuZwqrQv0uhJKwMKuev7RCb3fyFPErPCxWjo2dXAtb2MzbqZlxex+asVjrZtyV8Tr0DYWEd8u93z
PJDtC7t7TfyB4Wv4JIdelpYXWy2q+401U4IGxtEHRLAra1DsdxeWyqYHRb9TRye4Zan56DX8du5y
38YwL3mkUETNpQ2r9sbT8/oArlq5UpnzeJpF78zFdOb3aYkL1InLNebd8Otkkk7fKFFy1sf/Iey8
dtzWtiz6RQSYw6tyliqHF8Iu28zkZg5f34Nb1denT6PRFxcCKcmnSiWGvdaac0y3vgq3UgAAW8Yq
CSzWYpOCHlbNkitnZoS9qH1x5oEHXQ8N2dyM8hYJascZHoKtHBqwVz0Lu1FWajSDlfrsWa4X+slB
XM5eQ2IV8C5PXVvjwJdWNQEhHfVD7Pb6nzaKF5yHqOTLxFwppLH9wgjzQdhv+8Gf0F9EvV3cepUD
cL4MpKFNsrZnEC7g67M+2+x+dkR5E6RUU4PNRhglotwcnTI8JXrsvCg4JukRRfuW2cBG66j2sqpT
HqrRCLZTasRHxW3pwYwgY1MjLNZu1zhbCp9TN2uhkezAfUIjTvoDQyGOM6JYNG7ZxSwAChLMHKHR
tW9oLmufvkHSO+oJukJ6QkZHl2VGWJWmddZQXb0iuTU3SqSgtAtt6q+SNhkEDuNUZ8OOQn9VBN4e
Q5X++39uhKSs+D3+HkWZq0kta85eTu8FOnV0gInyafMjjtAumke/8ZsLzCxIT2WHeJLVoB/Z9UFg
194YQqnfJzvdsbRIvzIPs36ocFEDwozXDUDSEM4Irl5tt9O8Fc7PyS35XBCgw1cVwUnbedrKr+Yr
1egcpBTEss6l4vMRRXNr67R6TNLiFtZad0ZSP6dQc9ZriKxVL0YvYLjTLbPecER08CMD68kte4DI
U9F/YoO8ul7qBIuyZGI+tFyi0uTJaGsfsLmn7L0UE0oXk1lbzQt9kincC51TWgjWZmi5sI8t2tWq
MrrlGMNU0BlRcElgLBt3xqNnZNFJthz4xr0ZVO2SDeiApNcjqH24gJapW080Mvt/VEb4IYqNbYpu
aVTphhlV/WU25kLqdK3W/Gha4k1C4fxuLW1cuvkw3seMGrSmK9qnrZsS6jSrerE8/Bzsdnj1Joil
nDft2cTFdx80jp63As897aOCmGJ5GjXuSAKwrU1LQ3TPFmfdE1P3eKFYdfZI8WsfMhfdT41r/FO3
3gzjpQ/05CMth2TnjKG+kSUzTwsvTj9KUyS7ggpkGfl+tLd/RTOLOE11AF7OdFBCO99XMBKvRuZF
dAqV9MNTsHiJpD3XKHXQjqp/ukjrH5KIXHUCchJELWW7G+yEpuy8NcmtAB36vXcxD04WYdugoWI2
8ycfmgirclA8Op2t7GXj1J9qseRWlx+cBF0m0Boal0EBnN7Lp3vp6Ta6QDvWRsjjWbVqY+nu7zcc
QOboxIdx5trVoc6tr2W9saj1mBKby9rTTOaQf0oSqjgRE/FbMuNqUgjx84fBSlovAFHWbqWBGKis
XVG6j1KaGOqMjfC4imUR9SHgzqw9yi10082usSZwYviNSHEXnP3PyMhQxplkepBvVRHEvPhu76Rx
cwjqAFK3Ppr7Tq0D0q7Rv2UqXPoYL86tb0J3TrVxVokv0p+kV/ipov1EFdZxy0Rj49UY8L2+yL5f
UB0OSLM8hnWrrRJjDM6JWom1iBp/IcvaOGeml4bTQWc6dWbFBtS03qHzKv4UtvjXxpBWu9hT/JPZ
ZmABye+8mRXCmgwgxspDZuljEQySc1fZWzsPlhrR3OdmVrBV84PmG+JYkWsYmG6+dKeArLZ5xT45
IcyQzppWcjc13OApcMdFbaXVURI+7prGEZYZbXOyWuQ3ZcRmfZS71MraQevVaCmfi9uKUJa5g4WT
tTmWZhgu8Msnw4M6qg7s6095eBCYxc0B+FJ+rFmuUwDjIWdqLSYm6uQO86UTe/gYExW7kGAQ+eDP
QrtatO6Ron8TqPGwMqDZY4xqvpcpHQfN4VsTkDTGwsXULnsrf7sslj+Q3mdq5CPHTFbt3lRoP9L7
qCKzP0Y2HO9784PlHhID56SsySTwyBfQgueE45gUrYa+3xiGzxGh19tp7p7IVxlgR9c0UU74FLtr
ENYAQjXiUeZErMKeotuQgMZSydZ6H/P4NQwK5RKVYNezPH2Hmuo9TWSE7McQMUxGHflpaQnKKyG2
Bd7fbUBVfyjpwy7+doRK5t0rO0nmiE6nW+Zu0r8ZjjjW3Clf79rsUkuwiYjiKC9vbj4e9DRJP+mJ
mNyqwnFPWQAtmINEaJm1NvR0vJ/D5twZcIL4VHaWfuptt9+yVIZ8Giba7juwXDEuugJMw5/5ZpE+
bCBntRt5/nZFreIbsZylqwB5GZqGXgokgxWXHvHZ6Dht9JmDJRUcjjSOex29DjQkGTfcrH+b+jMp
V87lvqAiEcFZyAFtJUS8Vj0vXIiq3cdOeJf5u5hL1kPrK3uWKeHr/Hw3Qf7Hh/smIjdfW13DBU1X
7q+1jISxYNjR1uJiwR8W56QFbjG3E4RWdU8pGJk32+jNP35rL3zgBL/GtKmZKivOMzYdHcLfHJFD
r3o5MW66SsuENkLVJrxA23gCrUicKs+Ry7Ki0OnGS9sUMQCbqI/Ei1Yq7UkwcyC5z3ojht17hPr/
osSW+TPv639vlMWxUOHBTrbzO4e6YJYxQ+qKZVnM+ueXMuQ/i74w3nXSlRivjc2TqaOLMTxiCHNf
2eVZliE+r23MeQrKGz414OtZgzNvBfNz0fzqv9+X9d4OOc5LzMpr4zsxoacRkfVp2Ycvds6YxAhr
9aNQxUeolsavjCwTZE+gZfz6SMoNBL/eDE5xpnQbCxnabvB0ir6SmtMBIL1jdWHtQuZSt95nEmr3
gI7z2KTmjNvfrMI/y2pEySbiYcta2b/2Vf5uyOajjqdgGtt8JXfjEiNLJMol3cnhEa8zLJZyiL8i
K102s6FHUcT7vIOYXpyb3sueSwLWlrUl7J0eD5TUCPV3dkKpFBLnAzhS/6ErNEFmtJ4Ik4cozq2P
sgAcgHSheiQ4iTgDqhoRPJda+9K6zfRjghq3iIo8vI7c0C+OB0Sg6tzpR+2PRFYU0dKRGnrq/jun
O1dSbD9G+KX4NgrKLD/pzcRMqSwQfLLSC4+WUcWrbnRYOg9ms+iQ01/82i0f7rbrLsiepD6HqYB3
FpF2lHs0WZtHloHntFSObZH3BGya9UvXuclJAyv/WLSUfqCKFpDxmUsE4R+f4fjVSKJkCY4ODLEV
r3S3VmZSU7lmftMcgYw9p2BZjjTvSTaZrTkwqV7UNq2enRa1e5cT10xL51L2naB45/ZeRbl+dOcx
rdw18JA7tWUuJY25mykociuudcqavPDWY4Kssqnnv8oMSpEvJPQlmZWm78PU9QBN0R/VduGuKO+M
N0Tg45JgLyDO3R5Kovdsyfj61lVOcnhuzLvR9EinQhzjubXdtRgNa9OINnI3ddv66Fgh4n07P6Ms
LW6gtqejPRKHGbTgAg2QcWs7p56y0qP0kRAKVWarziWnmWjCPYWbfdQalSyYjMBejzP0KB9Sh7wX
ucXXXywUclDWiu/jQZ068jPLrv7vTdjoMJGRcwydn8Nd1rszTNZmHUa+8jyGNb9d6he/tGICC9P9
6h3HfHXa4HF0wukjswFklnGTPWol1pi00+LT5GYdcpGyW0uIGIYO7egInYH53LzAjKYvxhLCqDxg
6GSDwAAPIo+cMB+VrfCZvym2fhdjRhk3SGTO7M4ahMhJcaLn+NIDWoqsY5onO4r9PQpDdw2L3Pg0
isc+4m/XGMpH4pFWNw/s5YPt+NOy03Nve+8yW1lwrbp0X6X1WgswJwoQHo+1F6ylwKGa94SnrOS3
qah+tqky/O3enDoye0QNiILbsu+Zc9msOPK6Vs95RCbVmOoF+gTK2tyOBaxcptdKHxk7LfWstUcn
2FDC7k88bhuH9R+SnOwxArH4QbQSdiPha3u9I+HWLfas2MMnc+5fJZ59bYJhL+Ub8kFVip7UUWLf
moqYGIn4TCdkLuiQjX1VQ7+0jcE7J52qrwkO9x8tkoSXVttY72FUfo56H/xuNORUrcA7S49grVXt
lQuZcW8aW4ZNwIFuNEtloOXUaZZCNQbJncRbKk5RPOR8KacxpisgBQD/2aWA8ndpq49LDHn2KZwd
3aU+KC8FVhx3CLEoh/FzPa+S573ea+Jn/N/7+70tT52Pjk7lvogqj2RaqF3VxBrILW1tIeiFrdK5
qnVToHFhNf1u50GblcRwakEiqT1SgII7ABlEMyrNKXzUxxQaKd7WjXyvfODLIAM+FheroqmYI3Wg
E0nmbm1pe5NmI8I29hIrB+FR2xVWSGKQQQJfqvkqrmbQTMOyvwltcupln8ebwsW7zP30y0TCCI5i
HthVLQ2uJmidFfHq8reWP3t0pmYuxGIKnKo/36+pQWpoN08jdMqEOkzFxY8JdERjhCqC68pFRKwE
Ca3c37zPzgyv8iiQ4mOvKdsTiThkYe/BKQGin9tS0XBSdOoinTb9JUGp087L3a5Rs2Pn2ASDVqwM
cQ7nHwz4aGLO/tOOw8dBOW0I1rd8bfE6cCqgrLOUWQqYo1CjcuqTalVL+46EOOZcbYUOD1GeK0wj
9b1A0a8lVPIxazI6197co+PDpNyTQX+R9NHWaOE83JyO58Rr3SUrR3p/I1WNMBxo77SDnW/MRz/p
yn0dxggvPFBAE5RVmN1Nifth/XcLx0h/C8DmrUeRLD2g79+8RXIvUSfBwU6LkW4pTEdWPC6qTcCr
dlSVC9tsixuVeXehJdehCStDQO+RShx330zb3PGTdUKu9qpU2+wzwI/rBfTSFJPOLV5g53HKEPJW
rprt6ql+IqHOP7qsOpdmNza0xstTOluq/QATT+Mq72lvfJGYjfclu0k5usx5SnsPOCLEiTwCW9AD
HMa9DEV0nLcUkztKkCDslLvyBfmWsWsazFVZeOznrb+vzm3N+3/g/r52etXw+tInCOoH0sTFYojD
cF/Q1FtaEV9F3HcUddSr7c7yyXJu6Dns6Ed6C2mANNFpE7gSPAZq0T99NzYHRs6ec7OGqb384xbK
U4p41KsEk2tQso6p+3ezs0sGPh6SsGyOHSWhaUM82P36nLuThfmCQDXysORZH/VFsNc8/E1dV/Q7
I+nilYxeSTv1yaNdVWF7oPfRB/WfYe6jmO3NSrvpl+aZ/YK1/3fvtRkhr/ZjfS3mflrH8OSNALsf
1gxVIRwMtz2caw0tSmJYxrrP3BbtBfy53uRYj+jXnq15l04AZUU2rfGKTVu7VetdNbfsOth2L7rb
vjYTERzh5H71vT2eO6M+yW+WYW61aZmHLSu9o9SUT6p5vtZqrT8nczfcox/NaZ9F53jsjp4fZb+D
bDhyhme/a785Jnxpdz0aGtdV5RDIzDUGPltVvsIKI5WH9s9rmT3I33sQhLN0VYZQJHiUX5ybBSrU
Bf+BKa6+spkOHmKBxUj3uEE0I53JMLKyteUlzrvWIGKa+8QppxoLteyoxKF4UrAn4ghjxp4nxKEr
AUNUorogOK5qh/wM+ZPVmBa1yxxM8aLh1RhZPSfxI13W32pPOIc994z9lAKZtVl8JnC4fS57ba/h
boLBpT0PJFccyIOggprreVGG0cHtWWTIC0uU2g99pzDpk1d2TcdGRq469OlZb9abTrmNOz7Vk0/y
4luoR/YZc02zkNxBaH7OqgqjtWcm6i6YmSOFNfyRq855iZk1wODQ0HQkLCbc6Hwd8fV85w2VNj5O
NQJjxi3ayiIJnMx54DvkrO3lPUzuEQi/b/VJPzt+B37DGYOVZbFQTNzk52zE+OOmTJ7RlpG8bNyq
2HcvZpnVKPII87Y8lo1uo0YXo2feHA5EKNvuRlR6/RN/X3N/wwB3nOKdwfP/fkNlRAy0B3P/rzcp
2iZJ0+b//q/89xvk7wGlNzg3bnik3I5PPZ3iRalWysdg6j2SknCWe6vTk9mi9pyfjwFUrDMjN/ax
wGdNSOf9/U7MdKYu02LLUJgU6IIkyNHRvIdhSrfyiIyiqf6+8cFQ2/fI3igd5zpxIJi7TKryY1IV
2qaIJU6JAxrMG23taEYRy27fTU80ZuXXrlhQ9xVlNtjNRwFO3p+K5bYruxyyK/neTJ7n+cagV5cw
dwzsNiQGG0Z3GrXAvy/uyO0at0Tnfe9mUGe3hNv/GCN/JsuoERoVN1jq9tB9qK73FrXh8BsY4bIk
9pOMaYY6ScliKhqHT6NVjGPt6AJwAzfJUitczMeRTzWMLjS3Mu+tU62zKK3ql9Y6b2oaey+kDNYb
gJC0STgZr0nE5DTBgLEcUsAC5TBVy7J180fLs2CjD05yChEqHjHL48rzXevWJskJODMaJjlbqPjb
O9OnFnY732tOcklwr/kcm/PZwaakNsHCEmbzarSDOJQzbIwquL40E0WWHCkZpeE/UL0EkFqsZN3O
s0gXv3CJ3XAyNbHucmc4twb/ocQjBiWP8Hcitc/Q8qfhq9yi1A++t6i4Wf0XS6xB2GKAc/wIkfhO
stCdMMSSkl7/0jskuF5Z5K94H5fTKD5VGU6C4ro7AyeMlQKgBLNmeJDbslbIXyndm3yoPffODnHJ
5bpm2nQIhrxZ1APdObngd5ReoSZyf6qjNjMV51dtigUsNYndTOfSS4z7sTLRRlUaxXyLJn89El28
okDCnupm6dUcwPckcSt+ZM2wsmfDq8+Cb+GYsfockN+0sdERZW5QYHREWYumhE+SYkxbepSzm6wk
jVSKhRsM2nu5S8qgu1RaAyj/IJ6aKMm+MN7h8mLBAVEpoP6uxujgW051vxDatogO4By/dy3w+ve7
Q6QqcC6S5EG1+IWVsWJ+VbB0xj2kYyEIbQSxxVneOvAl+4c4hr8rr9wF0PVVYkX3HxB6+pfL+O4s
qy6/nD6I2cT6hdUDHvzZHMccrRRrJ4EpCNp1hBk1n6y9oMgCq0mYmDrQrb3/Uj5ik2SgMyov4moW
dkeQdv/cTQsajAoJDYEIo888QPCgxFP4vVV4Z+5C3QMQqnKVgXe8Wl6s7XpL5Psm142L7IuZKAji
UglvCXHX9Aqmd2/S60e53iYq1l5ypiEWxisAoOv/YTEYrv5vlA/wUaxECC50A6qY6lr/07ZQ0w7A
N6AE+9pWrLU2lN5z7nvupq1QHEIS8p4jp/b2lUYzSL6KdHhE4+L/kC/CVLYfyhZZ0/wv5UMN7XQC
zrmx0GSt5FMT2S1jaRuX+7/xCLu2mXId5IsMxMDooSfYylf//nT5akMs194k0WfZupClpr71KOGS
/jFFIzVo+ZN8qOykXXHzdzhYeC4e6MbGgdhxGS3u79BbF1k96TP3fyX0cTollf/+97/Rg1djjVNl
R3iGxRM+yfhQJcW4kG8Z2piqqABT19pPkV4mZynbMZHr7Es1IdFDatpaYT5p9mSvGLqa6y5TNHy3
nnPsw1zfGfPWMD9H82xuzCO/w3WzR9zj2wcgCim2y9rehgzelu1MgQ1b6ofOd8VOq9SMSlKlQvEl
77MYEOwplb5Hi1A/lNyjui5u9yjzhjMZc3BAojje9PMudE4y4QoFqf4Py/H7H25cG6uAZj+twmo8
0Dd+RVVTH8kYrh+qGZxY6/UhU6+BaYyfjFwICZ/hrxDMdqWNNBHVkfZWK/2L7JOrBt6prhjxrQR0
N7yqWhR+aBAuYMyHbUrVzeSnWFcKnERXeMVW+npI8025DYDQHD2GM3OZMaXeoVVU61Ml3XrpgBVi
yU5IItRPZZNmubLu3IPrRLG7rXxckbUf2ivTqV9zuw8WudoCP8/9f27hLPpfz/3jfbMhuS6a57HJ
85co4609NuE7G8m2IyYudbIqZlluys1kvsj0CGstTNgAApIz9YTF5HbY3UnzWtxzKBdwcFA/cB2k
K/sw9WF35tpf3rEjusClntr2e+G42UpKtLA77RW155qbj+X+bnguWmVJmFS2FBolWGGgqTKYNs2i
ZVUJfsRwcyvh0heIdSBUAIkfJQOncP13/r7+UT5lTqRLhdq+dgnVksPJPhiV/dSVDceDjsF9EMo+
ZxSK5bv6VSRao1OdQw/E7+GTFx1Z179bgWCe15Rqd1Bnm6HVKglLiNE4oG+/y72VcQK8xfJp06WG
WEj1t3zOIWiPqMYfNf07sI+O91FOa4Aq2L9jD3vtbPWSfq84cMiI4IoeuNS7VTSOxM+y9fdBrZxh
r7jN/R1/n7eXnCDKSa9CfdXUFn3T/7AVYSupq24i6MK1RufSeGIlxb9SMIZEFRs/nUy8qLl4g+mk
5G8A/8W1KYqvJLOLN6+Nw30IrmpVjmmxlHHdRqqKrVW6NZXoWH4ACk05TAafhYHbvCV6fn9eFL67
ZlG8ks5M1X+DClw/y510QPQbpJc2EHQDOiQkyjBCLYBD+Pc0NDqGj/K5pHG6HXKLEr4vg5ceI8jC
6Eva3vMZPpTVx921GWtNtigEIag1vblXx4seJk2kH0CHZ4aWBeqU03GqyvHWzoPRNmzcC22qxX1v
fkqMhbVUPNhOKIVRtvnwVkk2MRf3Y55qots6wag9Ygn7M9Gd+pmMLH9GP1YeZMM7C2ll6bq3vB/L
sTLtyq5sQaEg9aSWXiFvH5HZRPVN8/03JILtxeK5VcvQJUkT9DlxU20NcrrQRvDnFbp6oFWVPw+1
Ks6J8tRnsUC6Y8MKUqpnFOXToww275OeT2IC9tUsle4qEtIijL5PA3kGpIP9liBBLuRUVQp6E+p6
B3wi9gUGe5apbJpCOIx2arEBARGuWCd8f5QxR5POwswLs+lTaTvc/FbjrSzSR3d9agMIToTFWskh
Us8UWOKS0oEcaWyTrOz+zBthZN83kCfcN+RLYa+sdK1cVP2X2ZFXCJ1rONvzQ9Imzj7thL7wq6xa
8+fDAC0ThurW4+qqd9hrcqdZhW3S76U/C3fbtUX7++CDGQO/yVKc7OmmtN2LN88exyQTB1ZVcFo6
R70RDbWpjAAxlkMkhRRReKVfHe4HlBkVN4wk5lPu5c4OIhwX83lUYaOEesqUXVUq9jKHa0EViV90
UQS2ux8679Cr5AJV1g0bTvJ9fey0ol4wySv2DWc1o1kuP3EVR0/cLOuTPzUfnqZzislXLVWHQJPZ
ZvmTbhUxtvNVzq5Sd4el1VnI65188NuZSQpTYzU4ww9h6N5Vh/N4pXmvH+2sPN33/vO811u0YhW/
Qv+ib+RfTE3ccMOapWJigcHN08144fupdWmC3F4D1km3Lf2TFnRoAljlUqQm/W+5WxTcznPGoPLV
zJ1inOc2c1Ir2crPNuAEvA1TuCZ0HlzH1KCZ0FsIquhGfhM5Dz8APt5EBmCp2fVLnhvvaVwZ+6iO
lvKItElY2XcNARvSEWhf8Pn6D3I7bwrzAEaCe40VMrXymr5ioKgAZBR419r2l5mn4d4oLFSnHveU
IY2h6eQLhqNNQlOO/1fOJgJ4wa83S1AJ3wMnH6L1GBZ15Tdbi/rpPllo590y9sJ12DH6iDv3Kt8h
n5JrZCc1vv+BHbXTqe7RQz7KKFOU73NvoqwuCJmn3YjgQq4zmnEgVKq3m7W8BpaZGh4qqm6cmfr0
nBUqiy7ExpUE6emGru7k0qHUjeoc+LcuiOlTS1Nwott0Xb1GnPzRtFb0S8sfKdF7JgLtvHToow91
wXW47GxWptYLAAfzgqUgX4jUCCi8Ag8nh9hnYTlsdLeyANIAYtSE8mklYDvKYWwPdxBiZiG3WuW+
+VZjnKPZVj5Ipce8ZwzEeKRGae0ri1aR7aI0sBqrWgkjDdbf+Htks8iBGArksb3u4lTbu+FgP2Hq
fZeixs6CATnYwAQCLe/3mhLBCyvTNVlx3ltJlIU0FDlFdtMY7V8cv/qDZLDcaFNV7dsiE8+DG0Dg
pfIVI6xXZO7tDcBNuwLkK/ABaUv+EOElQ2p9k+F5zUz6EJPF72TVd78S0Q6LwInVnyB5wLGy5L11
jvcWMpLZRvgJ76rJJKbZkddMu3wwVKu+LrjVR3gu7ULtfqlBuqzlsCiDE164U/3Db0eHINpSfxJ9
CgdNgUpliUlZyEueJstmla7Mqh/oZLlI+pZS1etQnkpxnnx+wKtwyMPI4cZsNxszqd2952X2A1CW
djbDsqwbnuVHkw+YR/JbFHrnTsEuHZqguaoEM3WUoqJw1Nh4gLSGxt+mXT5UI31JspzqxC1A4Deh
d7CG8iXHwOAvzKyeDrPNeVEkYfLY1YydrEaLH8EAoKyZAQjmtJaL8jCJi6tK8Kq8ZROp3mxN3JCL
+6LcjLS9YdRWch5DDr3eJC8nixqITpKf5EbeWbI+7HkSODYCasvoNAdlQC0xIbuUZlGlaoDsGkm8
le6scJxrSKHvQJBcxWw+JqFsbRNECDNBU5jfFz632ug2le0IfYvuPCdbsw8EDXe5NVmUyCXWpe3k
iZ/ysM69NL2U/rCoFNS0UeQl18pRputgoYW8f2JBVXGOgyZ4qvj8ViSUS6Hy9aGgyBkwDeL6ry0g
XMvMJtNlLtSPtp9jzs1rdE5Z4LVY/XRcGvNAG3Z6fBZmfPV841XKdFU9tDdtnymbRO+8l4IuR6ET
LRBE/Z95gzbZ8CdIcNTyvz3z1WpdWqOG/hH/gfw8rRFcXD01lxq60L0JOeGxsegYYgOub/fQ1dpP
5oRnhORYDoavRlsKocUIDAlI8L24uOmVlXI1cMdNmevuC4F4r3XFyh7dv9s9OnEyYjXVpgd77hRL
e0ZVhNtA6zEMBSbQuSrLydtxy4UBRWPSovESxc33w9Qb4wUN62VK4vwgnwfV9f3iiPjpkGs/KvIc
5QrWFEZzMuuuWmhBeZEiXQgB1OC60T+2CYmgUPmDQzKXiS3t4C3xmO3d799M7jmI+Z3+snfuAB4G
Xcs2bkHvJ/WPO0cEq+hl1NsfFEkJeFG07WNzKPGUPuXt5B5DR//qvDyn90zncKrQfeqOoa1kHLRV
guzVKqA3w1RrG9POzReqiaWcR1MVqvtSGI+60X79ZfyElVpeHOLo5fiu15zmOwDYrBS4wg4GMp/+
y1XHIHFUQjp9SM/qZRv46VJMBCM7pmvtOt8IT1WazVIppd6rUXqJUA7cOUMZbZ8VYYHjxlaVDBlg
O11jtVKPidJla4j2r/dcjIBLn1Y9NQBPvqxW1wDkO93Fy4pxowqUma3+1KBhRpAitFs7acBtveAs
j1bMMC6p4jXCOJPg4cCK4hOpB78InnXP1Qg5NCrRy9j5+6DhniitBPxK4KsPMTODTrGDNci6bmvM
IgIf9tbqHoLsB1AGWKP9g/8jco1Fe+1vC9sd9rI54QKbzHzPOqmksEK3VhCSzDq1bvD8hVB9fdMK
46RnJkmmSQIpqFAXZa6QSJ233LVY0C7y3r6ayU+vbZhjBxbkE+/R6+Agu328s1kKNHnxFGneCaL1
w4BegllRbWOjnR4Hun52V3irKiuPsJk5NAKkHxqyHqWzx7XRc09qB0Lc+xMifmUlIjqsvYBWxGw9
beAkVK3hETtlrqBogiH3dHthu95G8/mNE/QvS73h9Db99qmp4gEXg4bfr7lOuuesnLhKNiq6wjjR
d2OkWVhFmN42LV6WiHFxO7hEIvNTTkPCz3UzoFru9ESTFcti6cEJClbEd5m7tG+tZdIob1CsHpI0
T1bdkDiIIQWpu0H+q7BUbMqYRMvQw+HNEDQjvnYRRAY9GFgOao64ug7HJ8tr3K2XNTC0en1DiXHo
TWPYW5WNCDundQ+Xdal6xkOY9NmiAfm6DMsxWA6AlBaczM/ZFDHNKOqfRYvAPPls9U/gphAJko2e
D0thOifCiqIVwGvS0xnuYinQOUb8AjWI8wmQYedk6tv89yIuGMBg6EHlVEfqLrotFguzdWaxSKrp
Y+wdn3+K+vfBqtKzqbbdJrXABjmqWHtF9cSN5wu1JLQfZHl2/oW4jSRABr0+NwoMjKg43erALOvT
rewLcdeLmCNA6zP4JUp2iAHcLJWp/0HbbCFi9Et15lSb0ZpYqI2EfNZWQILI6NzoBnz1Tf5WRM6t
nE3wLrcqQ0v1daJXdKydrodXrN68SjmQiaicRTfuA5okLJ41nM5j99ZRKC/LyTmoIvttCU713jBW
mm3+bHPxFIU5YORW22ST/6xMmViZ7vxLGTiG/JkRMsBrNtPoKRfacuRCr2hGAHs6KvlD09gV6J8s
HenquS65l8XTCEg41pIlC8188Lylg7eI7OAU3rmp+di+qyec6tGl5ZJWY6RsG6ZEDFiB7ii+gYfp
7Ncj1ZBB+LdmvuQdtEy3Yrw2uGqCXq7WFw7VxQIU44cFC+WEAxRSmLMgoTTjS/U5d7XoSxTM9ROm
sb6IsnWqhQc9rJ9cvUYT28Kh5HL8VvWIobI+xTJDf8A34DxHpPPBeq6As3Mrj9T200gBIIe0CLrI
CnZG1V1R1FSsi6LH3CBK0K3jd2zsG5w949KOyhHZ+txF/GJyFC6naORzkAocT9r7EJmndqp+s5Lp
tpUTPJh2xwdx6H3pyPpqUWLYclEF+kU2rVB7tocmt46qOwpSb5pDO9J81Oe46ikN16mD90e3T03P
omoYld9aOcE/GMXNajoUFHZ7ccnBXhBp9FCqDr60LsaG0U+/mkb91RCMyp89CxZYJPbBTDqcZmxm
39xGW4kgP0CYKFrozGryyoUZnX47Ipik1ZG5a3w2rGAK/9PL6nofY1xZpEE1cSynwapJclhbakQp
Arq8Z6lFYthbTPcCEYXBgtbaxqK6Ok76oGj6h2JPPuVg9NomLKGhRJExlDbOJs4ISOlG4wW2RXxM
onhrty5LrlpBcakgvMWzG0RTgmGBbAgdG57mWdupEq+5oDZRAqSgSvArC/uYQhYdrbvvM5PekXlu
K3xGvp6/Exl/NVslXtqcG51R1eswIWZIFyAd/ouw81iOVGu37bvc9iUCD6txO5CkTynlTYdQqarw
sPDm6c8g9ZtjIs7tKJSqvaukFCw+M+eY4bKTXZudjei9C0HkoBfxF5J7fYiJXgGC0HN6uitMOKeq
NHkYTkrqWQnfhzM1AaS3e9G17zmkxk2jZOCKuPqzZ9QJy8vKgovrPwZJYjtcvfkmi9sR4MD0x42M
ZLO01zi2vnhnm0xWr8sSnkmE8R1zLAJVyXiwdE9Eez3xu+yPdhyiLYiWicdN8dVpOu/TsKs7Zut5
zOIdb/ikPeBC0h6AziLgC+eg7eKPUqqjN6nGh2nN6OPC8L2LHLmTaLN8xWDc12b5xrAG9VKj57JN
lbMHxByRf0icSWPCbEG7A1KGKYKC/XajJMboz2D3d0li7Rc19bHzbOfVMO8OgBrg2J+yBg+QLcan
zLw0YzpsRai9GlLvvQI7zMYItc7vZ2WrAgDH2NsPaBf65D4rY2AdGMEVK98gVWYTUl+lGaKQi1qH
PV0LV9GYuPyav0uaPSw5g/xhAFHYeRkO7I1l2xe77R+qzNqn2sx8tLLf2cwNjGC/NNA1gRz7iiiZ
hE2NSXc7Ks96qr+rMsZ/gken1TA0ikYQKxI6z9pSE0XjkuaQiPHYD1TjM5ipoZ6Hs8P75hn9+BGH
MpgtHIo0lixQdQZRVSifwtAL3VnfJswOPUk4dEhUztke8z/Afx5L1RwDNhKml6u4L8fWIC/FXiLf
NOrHbByCPrOvLv0KBxC/rawlZEZTN25X5Rc29Af61+jUtqBbsB3oXpcq37a1PBaLfh1VxFXsyF57
hKXHO0aq31VpXImdnC+Ep28I/PrCNMW1Y8IdIKUQRu1rMrY7fWZdboV8YzZyQy9iiHhJrY9IV09N
3eeBje3emwBS8wacXUwGi+b4aUkvN1oqD8FJgqop71StxgRKDi3vJecrNxFYtbNbcb9LIts9Cw/d
xrHcj3JNRy+wVHMqus92Fj44KpNrDWTRYNAIIp4jlTi6Zj17sCxFKtEwIENdEAYDzRrwvcjnebKn
fHL2iLkeuAcJ5wLWRiJ59tdpk6c+CUvM02XrjYsCjBIBKBC16RrVH3U5Vjj7MvKzJ3XAN2CRoBgv
vgmbI2giyX3ak7wbpfkmT2Dlk3YLrNscFhwMy6WQxUfRQ6GymDIVrfuA1LLRPqKwaOCSUyTWuH6S
bgyyAfruSMXj0smnsAcNpRn2aa/BnFIz6o/x3RhTAHpZ4lyyqb3WU+8Ss96/MrwaNstElgL7dRLM
WhVEmU5pHw2R682Na2yYuR8zsAqs5aLEM5AIBIwDM5yiSb7F7hQoCHICNyxJQXNIFRSywNK1sLCs
ywp7eRdvdFmA4BMjTwIt/9UxkmPLgRzSVqrPiDdYU+SzmSiSs93qPUDDJrVPsVNNi1bSiI0gg78e
LpBD28F4T8itMQsufQOhwjMG5Xa2A0eJM06uCHenpBaQxt+kEC5zN4snHBPJiY3CZoT7lDOppBZn
Lm91/OYr3sLaWEGsSB3UFBsXz2Aun3Y8jHGQOemVgJj2MIwSKU5aUTRj6p3MnMgn3nBpIqQ1lX7j
SGo1vUxYTc0zlunldarbc+TkPLxm7vZBtz8HNzoqTN3PqUj+0NYQnLdISYQO75zozSeCWJ5FvKbP
/poqnLqlraQbU4iru9LFGLnh7kM30lUlT+Yu3yTEHvrtYkDxG/QKkI4iuMfxnFKN57qabzUiPn3H
xbWRvOYljtpGRxo1mcg76q6gPIpzf0IfClQUD1lkHpCJXkybfVNG6+VNeI8Z1tcwwHjQalLvOHbL
Gm4aJXGOF8VU0LiCoPWgb603ZpsaiU8MMwK/Or4m6NTf7Nwvcdv2aAaYwlVY6IbLercM/HgdenW1
Ja9ZiV5gjLync7at+LWmOmkMeqjtnBiYPasGBNdTttO6+ErA+5tp6ZQL5C756mDNGzWs72gfwMSf
FIBs9Euz6y3knmay+O2mbKj0vP3NAMM99cZvS0EL70SxtmGydqKggi9plndRumk8Ms4oaSKi26SJ
JaLU7miKyWVVW203svIaDTvxXFR8vmDxgwSPIz7y5tE5tabd8kWh3EVT/NsWxYWAWLZyifqg9IjP
GkVeFAxKxLSN3kIG4oYN/K/ewb5WzFylIeimujy03Aq5gHFiVdzCtn5hr/dU5o88ClgGUBYKI6mO
A8t0LNUt0Q75k6HChBz6xIP9gapejK85s4uq2vb2HmDrrzAizFVhqL51E9MhYONZbxcy4XVuVvZu
zDPUa29DCGgpHLrASpwXG9q+36P7bp1F7HQtsxDeWxvOL67G9UZW3fH3PBZ7bBhiP3bDtrAT/ezA
JFdkxIKoWEo/f1iRpOAYP7GEHZ10IbiAmicwwcV4Y3RXQyK4Dg17chjiOrvYoLEFnV7V2YeMDv3R
rqJgHlAoLzRWCzQ4rhlFQ9xECC1t4HcXgsdtw/Q00vPNDWK0qOPfXlhnZHX5Rkrik6iF7ZsKa8N5
bArfbgCKjxlUHdPtTn2svM1sN73MYOxnqM1I7YyIpygqYx0mOUejrYqtncQf9sgIyhb6VSDbXR1E
Mui0I0wfKEWyjP0wCl+E6X60ZfdOCoavS1ntCit5CfHA+AORnV5pRZ+2dB8REtTAIdppM8lCbhGi
nTvQth40yosEeEBRQuGLSC3dCmxlyBY5/8fQ3aJFQpDX3iH25xpV99mchkFnjHhXYmP0pItEXzBd
DZqyjbdZSBuO73uv5iEhSiuKkvwIYI2ckVRpJYmtVu9rodC9bDJoSzm8hEXIct7V721MVlLijOyF
WWfth3K6Vkk4e2AUpnen/s1BykO24MBq6cwcF+70hEkPp148EmSDmLaO2eUOWY45peE4d8fnru+u
ZNGYOOacD9yFRT64QZer1yxWCuqh380ysFeHTIiqFJcu9A4vTIvpCQwbjtu0gXnC47NPNpXm1H4C
deeixq/uBHJvMSSLYeR+ZgEbxVoFe+GAM3FaCIzM5va1kxkscPrDrAD/VauBaeoBJh2KqSKnt3TE
Exq96RCtiImscL+njOAevB3dAxw63wwRP0ZIGUyzosjtogMIw0BD9zrjfIyTFV1Q2Gx5yrecXsPD
quz163O8mMMPJ1kvWtVSoSD0WPFLBts2RlzOi4XHIN6KMl0hTF7bd7h6Kht2iJI9CFJjDCvbkjSj
+QbeN/4OKgtbGTyjNeqNyCtwyFEvDsxguiOi1L+YKI+y778wxrM2pe31y5vGfdG2alPafhpBj54A
zB9M0Ige/iFnlSV4jWj+4p761uChbErNvJKzlh9ZG5zH2mZhO9ROIAQwTHbSJlZrJYjaBcJI5LDK
Fu1fzTrRYLqHOOze0Kk+NkoMW96UV5xRGzue9GtS17qnVVbpJ0XzjR2foZam4gCxYZHVXbrlYfur
ZZk2NBW22TQOSIg3GBf/LdvR2VDGR7Da6m+BgtSJ7Yeo50m0tsFWY0aB3WtvUFdZyUeh2JAAdbZn
9WUZHWjoYEAjgIaM8iiBC+W5yfuXKakcX9Xndx2DLDdme+coVX4SRPwwp10eyjk5DRZlnbSyv5Ih
6wlBm+cKq6AWVNtjHyZofeJoCoBdAoJkk4EuR7nTtXzyXBtdoj4Wu2ocPUc3ziXynu0EFcnWbfxX
dUQymB6epkk+5EpsopFQn4ep5znKle5ZypSzfmVdGGUSc6v1hzz1Y96/gl8SGxfkvd/Bh3KBMPpQ
+spNatBCo1vh/RjVp6GtjS0MITSg6aZTx+P6t1uTVW8X68hxnzGEKjhSB2waPT6gUiEXu+Vha3Xb
aBqMoK67T1f9i7uNaRBGAq+fwQc3IxVrFsMUw/Dp1f30pxraEpIJEW9t3EdMQp3mYC/Y2FSm3ZvW
oIhEb2Ru5pYI1HZlFuD8pqUR8yMAOgqFBf7KkppMDfvpBYH4d8LQFG1/52sdKXw8LUDKncOCCWTa
R5AkmBIWDZnFYoq+chR4vt43XM7DskPv54VivOdOaXh6yphsQO0ZmBwGcGVna+0LXn2MBho3kamY
LzBhDRo19bFMl1/x6tS1CwLU046jWp9AwKzzGDLTYWMq/P6VHGyYFXu4o2OEoIzBBF2no9pfZifm
jXTqozOSMj13KU8eYZOVaE/PI2Nc2pBvMUjLm0Q7bKwG1xvR3Y4Q3+ikOxrwB+Y7bLEjbQcye9o3
dt56oaHxjdu1w3qRC5L/gukVIXJQur+LkZkA2wnBcn4RHsA62vfIF6SuH1WtOrHKXihHuDFC2CHk
V0+nQquD3Ipq0FARgcBwyKBNNE9IZzcyTe+YWizkJi4LBgj7UOAKE8VyTbNIDaQw7muL0diEC3TR
VZ3ZmzA8fYof0QCcKmjIgJFsJofiy3b6p9apr7kINwBqceamleqbo8ocmRIiJt85GCr1G208YXfS
kTjceJeVMv4EaBMwCWAqvFQo34CZQOWqNjiU90vVQKp0Yjxpw/CEuJb9Yd0bm5xaGuUT0mijJfmi
S9+xWhS0I6TnQAT+Stu+eTD7ndlg+ZyrCHe6vk5N9IGIR3YCdoE+IR8PaP9a37cFUzOFKnGs5b1R
0g2AK2aQ7cht6Dbo1xqbEKtMPCzGovmMehNPZPTxJPbFKUadiUerAa+eucr34EqQqslLmiyBUq6a
tBaiQFQmL8Us470ILa9uKLrIwC6DUEww+PyQGEe/sfntJCJ51jTQyMnEKEOdHtijrxxEqvq47F8G
3EHHPopGNIYWmvQsU4PJId18zVRDbLxZ5UkLz04BdGtHHzwmZfeyOMZOk3V9BrXuMILEADM1vywl
wfdTQ3gj81n6Do9wDUNJUKX559AqX+okXtqcgHF9BLueJzJEAgUWQ4R40RUrObkFUZlT+m5lwIcr
aCBwqHbWYsd3kUZfp0k8V4PrkbVNAt7QMOYajwOpMluSSUrf0OlZcbBOvkZl6rklht+6KwNjFtTW
mvnQOdhLNMTz22JMPvMm/Kid7iEF2tUmlR446eucrb6cjGJpXuKtdPvofihronkdX+HGDZiplL6g
2tErdrCqll2Qu/pqm7yIhovaxW0RFG04+oxTdolpbpuorzeaq/wpluIaSxwlicHZp1vZwQ0X5skC
KI+jtuZWrqmIJGhTcFX2H4T1ct8k47sVo2MxInXV1JZEGHDmoIH6W6x6eap+OOebUeuUYxrOW4aR
fyzYk34bNvfhNNcnLUsz0ExuxiBsB4IJ35JQe29ynZkUdbgYIg/GDGH9FGdr2gu1hP6WNeQdIiS3
Nyz3sMKWcm/UaF4b/KuzTfXQ86N2Kj+YaaLVNl5bUR4gSr0m4AeoumJyW0p2/JmFlEiE7+VifNS8
Wd7Qu+uc+iXLXctXSc31caRa+6bTruMy3ZWTzQNtsLRdXv9RQbSXY73HVKo8hhh+d6XZBgt4NK8k
kjuJisDIu+lIFfARzZPlEzCcB24nkQzxOywXZl1SgRZj8aK1v/h2TzaWM+DD2SYWyonHREQtBUNZ
rv6W6LNberov4f5VcdA3aDrLXv/dTe5ez6JjjljWhA5yxKV6bzekN7mpmW517RzP1KZuabS8SWgq
xvy70QUXP4geryk458GTbpyMfVVG4AwkwnLTdP2ffgM1ZAARC+ffrbS1YLLPVVmRfzd+qUi6cKXk
p74MP7AaRv6ywqeX0ryaGtLQ2MQ0HTpTIFsWUgw2fuEWI8GmxUuSS9iK7hRelmzgRMRi79ZKwkb3
GnYG2k4J239JYY6SbkT0BbKOBdig5UZvPI7jqf474JIFFsEIgVACn3gdjZKnYsoRLo91xhSjb3t7
O9lU6bqFZsoWeOEjnmVNM5jXxg6/XdagSEIGxid0sqA2pdfacX3ADOqgHmQ7Mhpq7ZvUTRSa8bc7
FsMmSiOFU65FpmXOX1ksu13HjzXiEzIQcDgZyEBcS8zQdok69juEnhZKTwTHE1tsL0GzRi1+TjC9
OGAK0b6wNWsUa4/siE3sSOU3huVWnsqciXaPKDFlR/dcsIzCp8w1S++7I0D70LdcxX0fVuhVu1+q
G9ELCPdjjUWl3Iz2yTBEftVyWC5hdnXQa8Em7eiOBqpvJwCtDx1QcYwgrLULp1q5TcGlzc0iWRHG
L51NkRLl6o6Ldr0nhQiSZHhAhzqQ6VqAIpzTd/A+4OONFp+dtluAfx30Mjtl6XSaEcSou6aiLTd6
E9V3lT3Z6baYgBybKiA4HoP2YrAdi7ozTiXzsIzEw1vosRn3M1xdstKrx3orHP3VktFLqvop2V07
MzX+mAVPPDnvh27CbTLGbADggkhDI9APSZqp63WA6P6xlAgPoK/eE25ONF+W7CXTc186Otnmjutb
bUmEnQU8IbRsBwasxljBAORd6GR2xqWPuYtJekffMTCHndqx3YfuwFJlQuSoj0N9NJB9JTOnul65
gPjq11mb/8i3Oh7CPbxUmqxMdzy9FiVS9bK8YCY+Lo3qBN1aEpJaobVMcJcoLylkEU0teDJRJKJC
pe2Vcxj0wkKVQEDbtnOOmpzeST8gRgANtGq6306He5vEqNStv8xJ/0YWsoXYvXiTlDt3Kux9rods
cCcrgOZVgFKzd7odPmvtvA871dwCpy4YGVz6ZY3LwI7qaUN4aFT9UxG0/q57bvqEhCoUeAAzrZes
aJYTfd73hEJTJjlI4nnsDq1ZwEPhW6dv5J3JzTmI7b96Ir7TnhPO1Cnvs0K5M2pGqqVVftZdRFuB
9nibyP6AcZYwtjBDGqxGW0bgND33U49tHyiX64kOUEs0/+1rllap6NTNbA9nU1DOWHLEcZciwSzk
SyPCeMNo5bOuWJSih2ZIamULFoovWI9PNhjfTaoSegF8lUFv+9RwI1E56FRKRl5spv6P5YKyhSuI
N8XvqowIAWd+M2tUlt3AFWlMjCs05p9DDJQsgvm3GVLzJUOQEjf6OzuGr6qpGwYnSoDQwXRIW/DE
DF6PhuXS5OWLDWQHELsZoKFGnpp8VmXynRFEvPKEfMSsC2IW5v/TVM0b3b6WNgjCuHgYS3qXUTHi
rYbr36hIdekl+jDANKeQmZRfpCxpGneHpL3YFba6G8iFR+rL0pxRFbt7jiGThR2IRL8uV1iGyLOA
ctNLYm4Ks+KuS21+PFEgSDf009AxPNZzDuOOvXXCCJ/BZiNXhf9WUZLlXhgLAKkuPiWjEhSQRrdJ
Ff9u2RJ7Il2PeDC1YmGUGmUAOlTEOQZZE6eJZQcwtpUYqF+0XPZ+IexjVw1jULKqUzL7qxjJAmaa
9a40XE6ay0WD8hAQkUrBA1gp0vVvZdDc9VENUoEdBto6oiv0Ot3T7h6mFoxhiVzDpG7cTKP40GYG
iAXhE1d3gvpYrc+cRHZbx1C+dKf6ErrxtzS/DBDnvj6qyNaz5slGJqMALOT537MUh8HesMjxOtY/
u95unkKh1odaUQMjLIZ9E516mWcHNEKMOZXGYoLvEhyhhr+TbGJPQAZIo94RDdzvQjIVkM4O/H54
Iyy7b7dz0T13QDa3kBC5tcIgL+yvkDsSNIv5uKT4tCloDq6uRX7cus/O8gsg2y+21fYFeE/YmRHW
jP7RTo1iK1HlazEnjFbgRyVJwRjuc6ItbYfnX914aeHqtIs4OGkwJTNNfd6Zib1z1igxV7Z4sSkG
s6XLt6lVHRk8P9Sdk6KoALPaK3/kuimtQdPzVGbIHRZsb1ASOBtFUc4NSndAx7AgGFMf9Kn51Fe7
aeWY9VMNVjGxTo0D1dnSWjvAY2furC6yVvaL4atTXH64YfJQIjr8W6UmCHLbumO5THhfy4G0XVs5
HnbjL6eGYxVX2iGejEPGaPUyZnV0ucFfhcvNZNQpSxHHBvavoSikwKjwqc7uux5NNVpLOjWLxUaf
osxubgr/Jpu2Zb2mI5V5/qi13Qa5UHWHbLTzs9mog8JRSnha+gmYY793bKt97CP0eEKhZPx5uUZC
yAJN9FhmPSeAou4rGSq7Vqr6+d+fuWH+YastWojVnlUOS3TH7OhOZaK8Sk9RTESibE5A++cLsbt7
EYdoIBwHujGcgGDo1ttFn4y3eSpTxAR1dIb6YLy5eubjU0yQH69WFMmWtsaxQjWk65ebS/jHOz7p
xt6cU/VSoDrs4YRcSherLQszk9VgTKAM6RtPmX3PUMxAX+Swwsi6rtzVcrxv1sDp0UYb6ehuuR0M
szlAt5cbBz89Vzy0bvr26n42EYLdGPy3P9BtvH8ZnoHrVMzo4EP4RZlFzKCFPAFZMgGst3+HwCX7
QmAu/H6tMe7nBXnvDyKEzZsO2w+FO5csnrEkea6d5OcVYy5+wPX/TFnYKKmb7PuQ/PDQVfKtswo6
bsGMefvyj/c3UYZD2WncPlXy5+bzxMT28+omQr9p0sMhf01q/Mc3x3mZGh59iPUpY+X1568ZCUP4
KgxS8DRt+SVTy/AMHlFPPVIL3C4ueQV9W54QEgZz7pxyuiZWj/hvdUmpRRanuTP69pKbqvVuoBvJ
2gYfjKPhSYtH59zoBZkZRFl4NszKoE4jhNla9LsR0nkoJzPlQG8HrE4gbNav95lxJcjrDaOmCG7m
fGsYSdQiB/Ynw9toqIFHI/soe027V8x8fQRH+j13Lohhhpt7i3ylVfuenRdJmg17U14XoaTTvOUW
DdZw7hjb3Q3t3FydEHifJXDnDswuE1dWwS05BQk8+U/K+FCn/Tma9E8Vq8/nYk6aH8YERvRYrv0b
nCoSRRHIoSl/8CeLqRb0q/qbtMePn6gwdYIFmYl4OUW1skppoexCw9fQcZvHUsWpj7243ZYZSSk/
Cv9GiOW6UEkkpPT9ng22errh5C8NAl3k2Il6MdIiO/IITEBLusd5dawUt2AQ/HS89f8gcCwQlgPW
qPaeveL83qXpLi4AiyoxJkrRVCxd13C/1F61IgulhVJZ4bZTDOPI8FS9INYl22aW1qurU1MV83w2
khWkrSIjB+48hOk1naXrorlS1lk/j8LQiuZDGpmbG9+GYc1JVUV30rNR7LISIkgyTsq1srjTlRb1
J0u5aKOyqGIIDaVtVNV9MyMPmyBr/nCJhhotFkWwDFKHpHBjcMoNoTkuDEQ3urNiGV9QvEBhAPjl
sXkJNxJ49T6r4q8bC8bB+b+j4UCbkCvF1SLZfHTi4m5ZX92+VMzGn3IgW35m3vTDKMF4/KroBs4r
vExH2eT2VhPL8AyShRVzaPfPYrql8o4rRgpNIdsu3XjD8xVvuzhsdsn6EjV96mk4/nfZuKyNOiFd
kZHeExGdXm+gDK1GThevuX/anA9b2aIr+jnjjH+9RjXDT6wSACqXLLgdX5qtVwfbwXQl26Y+/7z1
YyMmaFus21aJbqpIuhRW+Jcebi9rmebRzXKcbFnnlqBC27+3E8XJEDk7grsMD7Tq5SXMnP+EQOrG
oT+O7UCG80w1ovXm3tJS3vGl757D4XXAmXH/81bMCX/l0LPviTiLsQnwWeoIv8ECv+84R+6b9YME
duIbI5qdn69hdNvwXYpdNcH1KVrR3KPZMgKnqpmjTxQwNzAL+gefM37+NNR3h46/S0fVq6wu/S3M
3zfzkB0v38RM1K+ZmMtgBPzCsomlzE24bUzWh540w93t9u5j98PSi9bvhE0ndcPq22GSHhSLc+R2
hypu+TC1Mn8sKKKvTl19deK1jQzterP/YxnZIE1UDj+H/jgm8wNz9bEw0CYSR6HjWNc6VAaNVtwB
/rR9Ro7F95wf50RdRSTdfLjZmrrStY/SXq6c5ej/YsVVDp1NV4jTZjmIyEG8I5Phietuf7vE3NUG
WFW1ydyVSyxX0WLNIX03WODol8i15cto5BPxze0z+gYLm6gFt2z9enKXStl9pRgTAiXX50M1s6yB
BNAcrLW1F2ZkAGyZW3aAmpozJxrPkM3KK2XrPz4gibM9SHgjMwZtt/KxA7Bx889ZSHfXP6ruBxwe
6ymPZnkYojmnhH0uyZr+cplIgOoKp/MYuUyEKYT2N7/rzczUINpF/zZ5KYjR7S3hWEEkAUyL2LSb
ocTtNAN5e9rcKUyWY1MzGUAM33o0i0M9S3WHoMt+KJua9LfZyn9VsVjhNv3DCFrOS4mg8CXaqHNH
/MErxj8vHfrp7eexYCU8xsI8TZm1yHbXFJgtJnJA/g13aocBNpiNI21F/siZjgNFVU/SJFKXoDVd
7WHApk4wm/W0rB9CgJIUBqVzbAd2z4CW/Bsn7wedJ9Jzl/L4vr2a6AHJym6waD0vpnYWWZ38mmM0
/D0i7zsDNB/0mYFB/voH2ZLupJEYbyp7uh0422KfKEr2uv6ft//g9n+WAilY3I0eLLvkcXCUy814
qrSmekgLlplKLYw3mOmobvFdKLjuNh09LTD4FZqr90gvk0Sue/vevNP0BL0tNdt+ifVLv3qqjIw+
x0lWfePcDBf87hYRIcJ+LXP6CS0/V5wdj3gum0eZL+fbgeg0uXMYG6XYuIwDgrrne48b5IPs0ELC
TnXlCULD3pJyph9tyLFUQRFWq3VEKJxiFglJF9d0vbGOy+e6Yz+f90VzboyufM7BIwUlF+7WEGrx
XPIOQOel5zPdTxaM1hMTTutJzlT7C3jhG9EwVqnq1pmouZAQS5wjoN3ook5J/VFmbcb3OtbBLa9T
U9WPss7zzciw504pxfHmLKrN8EUfGvV16qFPLRzSoRV+xbVE/Lf6DW+hbRXogUYxmi3KIknUdk6W
UlnJN2E6XxC0zL/1a2law1/LKJ91dt1vBX39RjXEeKnovU+WWhAVvyJoflx+P8XbHNvXSIE61DAr
XeXoy3OYuuBCYBj9KqyGrMQYYNGcyyDR4+bbcfWtGlrs2YH9YHUzt0snF0JiOEYGAOZebCvqhR1L
xX4f8oGhx31gIBIAoiaNF2t9SUqOwnyb2RdKh+gomGDgEzGJZzOz5b3ILZ3sBEiDhUgdc29L7eyi
j7zAky3arPl5cftKmTFQ/Pk5dIfmILPTNSV+AFlXhenm9vL2QbUU7QiVdNynVTSd8MpCDsygj46U
eG46owPsRbJdbtWHoY5UpCkUJHad72QhuCzjZH5ppMzPDP4+wtT+nP5l+3bmLNsbZayiA6Dp/Pcf
4ErMWvbcsifCCCMxqpH1dB6JUaR7ga0/te79z6lr5DVK82pJ76KWYAGbtuqt7uK3rDPDPw3eKdBq
zhEagsVsGXa/FhIDbjZF/toLbXfDsNy+7gj3kC/4aNjygEAdUrZ6EeO3W5V5Q+vZQHMWdrpLUn3N
nJa+qYfJldwLEFyASHcV5Fx/7lcF3mL10c6QwPLoKJ+FwyYbgpcKaN8cHkRn/+0NmyrexlaAgqkc
TzdUZTMo1tFdQnZ3K7nSlSZehbkfMeUy02JyOKiQ+4zVjy0Ks9z87+mxYoWs/OfsWNd0LMNWHVs1
sIpjA/+vEJZGk5XSy7r4R8LoaJkt4/EkuY9w62/Lf33mMnr9+VrHjSTMpXmJqQhElIZg2+PyngUO
WsbYKh7mqCDprirQZY1ueFropAJzmQgGtTOn+fkiakntsEZHJKo7XZWhvqpsJU8/PsceMW6gmrW5
Yf7Ue6qMSih843UCxHc/3D7k2ULBi16rLsT97esZUYEXOxafLv/yk1Np2dYcVBzYVVidGttwtyms
wkdM3o9Vlryalghf3NkBHbl+xhai9McC0kqH5HJDyAmwNmCS64ekRaUZNU5zvr3UQ9XeWGYRVCEb
C2Uxokus8uH2mR5rrzW2z8ug9m+ZOlp3gznoLyyVyJKrOEJdwBoFffIPBNNVsVCaVvdwQ1d2I0sw
u32rMJVsCevCJLx+CPPEvLNdlZ/YyZ77Xn//wQg6eJLRquDATtSM1VEDdvb/E/dtuv/98iBtWGgq
wfRA8O3/wejpUQsUiT0PB2sw7Ts9XRmEjAyNwoivZq+T+Wxqq68vzhAQJEYiA2Vdc8ZYvRSrVzeS
DJgNiEYmTbdOsJap6/3UfgXk6NNPkRF27hBurYnWsdfqb81K5Z5SEZKBriD/tDDdrWkFDQ0KyWpw
gwdmqT9FoIVoNxjlc5uly+Mtf2ZyitFXiVTZp2sSTUnUG2kixXbKjRYeJVQNOUVwA1BrHZP1pTbm
j047ulebFe/T/35/ac4avvxfbjBb12zXwu6kET6qmWue+vfXY1JG7f/7P9r/bahkC80U9kHh7vfV
tIJGrHaShQa+EBxa7DEbYcXnWxBpwmN6i6iFNa3A65/jjUMoQ7KbXBmd+dsNEWBo6bRilRHARzly
HENtA6eFu2WlsOlRHWseT+Xw1xK78PRA21TqI88MCwhGvuE+Htmg/bO0VNURP3jdvUYG4m1nEuM3
wxaypO3flPUIdGgw/Anz8QEVAzdft3cBwN5L45+kg0hMyb4YV3mVxCUVLXc382FE1IGXyDK6p4c0
iMpgG5MMJoKIcKQhxr1wn64fYGuZZ1PHuzSL/B0uOpkGDFB+PpOuxW3QLVeNcfB2iToej1mS3+cW
G71Q3IdpEgHCnsx7U4drZXabtF9ecId0Dx36pAeIYq+zTdwMmZWaVzUROvHWERjcWNPs+mZyLraa
u5eqaecgC7VseW2LRrIZL8Iz+t8zaqfmISM5xDNMMznPkX0G8Rk/Nb1u3jsF2wuQpao9Xf6DsPNa
bhvbuu4ToQobGbfMmVSWfIOybBk5Zzz9P7DpPv5O9199blAARcsShbD2WnOOKZtLZEK6l6kbX+UR
q9K9Z/f1ilDN9nXK62PQ2sHnoFi0UAt3uoRdyy1qMk+yW2Ih6jxBzOHRKo/Npny+8zohUJQXJR/T
DXbf8srpP5alQZhRGK8l9C9w68/WEMGDpSrhzUdnvtAmhXZgGPprqtiAOK+mOxWaEh/rLPW3HQiJ
RwBfrPIC298GZKvuQq9dx0PHn10Rv5TB855ttX/2mNMuPdhTOytQ6zeS5jdT39TfDQBMK9c1p6Mt
hoLoP+B+UC2+U5DjWtMScdUn/0c4pWe1cbsTcsD+hBFg2HtkLKvUcqcUs9LstsaYuZDvaaHamnr9
UYbeAU1Z/mJXRn8IY05iz0AbcQej/fvVaWl/vzjpIiLGJRxOtQ1LCPu/L07R1XaBZCw7WF6fn4rS
DJ8HA9Gy3tQ3TebV30kk+SDso8T6IBoNzonZpvxxkaslfrm+m+bbpDXpuI2MmiTZOQ2KEfAeo6ca
UJNgRXuSdvohZkE2BnG3GVKoCFpTDluEAmLfVeDRtblbIQ+b+TAwgmqpKiaWpnkOFsC0e5R7vkjD
x3pWNQsR3IrCJy+tqCgfkJPcyCyjh5ngspdL1KrtjGUbIhCjKgQgYuX8P7HpnoqBFDsyh3/ivnOf
Ertod2mZoiPv0T/4cA9XjaEFl2DOkpZ0WSuLFH69sf8fMDhzvgn+103S1pkICMfVNM3UkM3/99+B
G2dKKGGQYc6sg0VnpK+9RoVuaAduPTzgLCcnBlSLvxe0pznyymfHtlPsDeR9emYGB8WLMJaXKwi9
DmpxOm8pVQPPxAKYZOSmV6yoK0m1QRb4LUvSYCeT3AyhJPu7816rTGU/hsaiEaxIevivOx+22MbW
zOHb/LrH2m8B6VLfkXnzJVulnp3p9HqCX6xxoXz/daR4sb20CIc4YHN0jlOHTkvWlHIDBGsDy647
/vvZzFPjHx+jbai2ajrC0RDG/eNZEwm1YsWWMc5qZqpLWpvWD5GL36bzYqCP0MUEuQZTNJO/gvj5
fvLmBmqbvLefzHBSlv7ExFE0RJpnVcelTHd/IZeDPdNY0tVIXy8n/zXtRblrW/MzD2m6r4I5Akm+
5obOJ9fVLyGnEndwScZCAElszpWfbpN59iI3hBUFZ5p6ixqh8iMxo+/GYIuL3jEpb4IGk8Fsmcdj
/6wryog7PBjOSYO00Awcfd1mjrcRQWFvGy11trRfcMTH6oNklKhhzopRSd8J+grWPpq0lVLj5Qb7
GjylMZNQwILNWjNE8ejam0y2cumVIXBrzrhbXl2lwOuW0jDWkNHJeZEcFY1Fm+0Y65nGDtcAiC8+
Ss9TPiFeVrSGx1Nmqf2iDLMR0VaCKjSgWj7JDdLkaHOvdojwtbYj4seau2AVn7L/bAJWv3y04fp+
Wk6l8l0fyNOST03fskF4Dj5odB7kocxrQsc452NoKuJ21ewey1x1b1n3iWIB3+F8W6g8RJxN4yAq
U9JLXNbuJigsQkpMVz1SqeyxQ+hvSlLXB7VG50DCHm0KxetW3O98WtZB+FA7PeIXBGknc4pe7tXX
vaijPn7t8q7C/EBb+g9HQeITapcIorp+YpQzbSUUXb5hmN+PX9ldiL7zzwQV/p8vBkN7BAQaneRb
zdZ1lv9+qej/qGttx3ZVnceRwaLHVOcr6f9UZUx6Y0j/arN3FaNbWnaBVzYfXQH0i6dBjXyU7I5k
K2/Hgzu5D8xpqXKt6WXa6c0ETwMD4rMfROlCdiTg++OrSqaHlvseU4nE2M9Mqnm+ntzsQvgrzy/r
d6OsXtLM0H+p0UvrTdeQwkpeN+o8TZB7Vj+tgRL2qz7W0EAKu/jw4ocSH9G/fwT2P559DoQeXdjU
9wB/HONv+E1a4oFhRt6wL0R/djthvuY8zA9VqXfLssjNVwtX/8avAKLa81fx4IcrUyWHQn5VHRzm
0IgFzvQ5wD+ZoJ3NUfsmQTmWHiBIS9yPboA/1GHaQ9kq3OUf6o9TorFPBmWOEGCwkZTW7+vCn31t
SFnf4knoHyzjlvMBjUDYA+zohclnDH8RjxdiGt1Jr2UwoQvl5P1uwioPRB2smaQG6FFTcdK70WHm
ohEtj1p9p/Z7FMPBg0FFijR7nLs+c9OE1WOwlRkjU4WctJs1d0Fsp8+xG1on2FA/ar1Nn4tgJsPy
nAARUzf7qfRQcnj6RW5UazLue6bj/I+FmP4PWCoNY4oVl7W6zm+l/e2EZfqtJRnykoPeKzkwGSYM
nmJ8U9MwWLZ6SrZMUPgbIutdxkVKcVAD9Hdqts1KEObcraeNJJkVZd48yk3S1l8pU+ZCab1mL9re
3vYqMygXTfu91lIi5ZilifMznMQ+oQ6BY0orGVtTCV5yXFRNAtic2VGY6v0qSxlV/PspKtx/nKMu
tnFdM3VDgxKtaX9bPDkahuJRaO4+RWsAOESznrju8gVL//7DreeRWjJ6FysSi7xH37EchzkmT6Dc
2lKeDaooHjBfTud8yE7EKoTbuvE1SqVeWzpAqS5dVQL+mC9cpRRPYdiEb2qG9gLnGRiGQtnq4yxk
msYkPKLVKTcmw4arT5cGhQRfDk1urIpPt0z3qxH1yUOL5AXEuhI9TMFY4Typk4s51NZm8roPzNnm
yp/Jpg3+uyGMQ6x+1XIEul3R6Q2mUwV70rT6ZzV5yy3qaMRjyK1mMKHmlvgmGxvPTgmejrFtsZag
ooGUSN9E7M8D3DlFg2pjp2Av+M8ek4t4SfPvUV5r3qiltzryyxXNZDy0QrvI+1xvV/WO4OwtLPCf
XDG0FCAQEbtmTGQ3KaGzjbsKbJb7C4kVMYE0nxn7kfKIs5dnUSCf1JF3Qudub5kuMkCdaZ3D4Ewn
1f3uJuqXxHdmsNo2KhQntVWstR9gRpN7CjzW65CZ1lrXCqLAOmj881Gg8LqB1p0QbjztsgSY/8NG
K/1VPlGm+P2wieCx/dDSYn7y0uNWqUX+kl4I00aRbKZFgtxVyQ6eSlwQ6XErtHjlSc4rnZgxDj/t
DeNYguk7yUDXOq44YoQkmrR13ZeoKrNlUGUwtTXb+RQ0Hs5M2RmuYgBe4zGx15k8SyMj1c/k1VRL
Tt/wxxj9QPJg0D2ffonGMPdD06JD19z66nPzWejamDzcf8TYZJ06hLMOuIzLbmOxKv5U+mo4Zd6r
0kcpqxON3mtG3T76Q7tj+TxeTdGs/4x0TLKdeyd2sPtzG4NuGmXa92Ko46PM/gZ3uEv0xFg4E49j
heizBEn3xRF04/12S+zUePyzgVI9AueyByQUnTiQEscHOWC7OiojaPB/v9zNf9avLnc4YamGjUQE
cevflmNALYFGNElwAJbauUvTihf3GlIlCGbtQAhd+2PW3WpnwqDV1gA3qDldHUESiOxiCxevwDRq
YwcnN+98/ySrwIqXiRkjzQGagSPZaLOjPO64mJeyF4KxS6DsKjAbsjDaGCZEBxmfXiaRs5xSSqK0
LcDQI9WRG9P6LIj4ezBrhH56REO+dkooENDM9wPTLpT5zyNxSQs395UvszwrTaafBCvvpUxoqBL/
d0KDbjf5Io5c5yWGmjNQk+P3x3pRg0m3A/0H2Jz6xeLBmpnadDDmuZCcFRWhUe1MFkmu52LbgArt
2JZ+iIDIQxdvS2g9zfA9yrCb5oP35SYdykAFjiY0cDqZ82jGMCFAEU6THAkjn9MWi+DYBLHOeCun
fTC/ZRIKYtSC9o4cR0RjusNf5oC7wPovQb6EIu4sV9+jje7e8kb9wordvXvztVTMQpt5ijE2lXay
4qhY2O1gbEVsh+vMKoYzU4v+XKSvo2cGNycEEOqoMPUm018ZqBGX9zVtFdfMFrpzZJiM0jNKVNW5
ZGmYITeGSgyp5kNeKXBBzaWF0pk7Ro2op6sfyqp5KYx2ICLs98v3Hmasoq9C/+cL4zUwiZxW3XFY
m31GZCwLDrnqyEpTXxbysWIAr2OmTQ++nOO/dbPeKoZC9GBsBLN6SN/2n78fPRhJxmJ8uitayMup
MyZqMOesW4S1Yqhi+GpGjNPCiTucaSOuIthCuL27CQdEp82XPWv1BWrflaT1SYJf3n/mnmUvaY06
B6dJMAZR2ACkkVckQ0ueR6U2fovcEbMoq/lAM4yzJrhg9FBdGaXZ0eZzSRKtQcZ7+UvaJHcYsFNq
xTXJoueZ50dyWeR+djlYH5M642Tldr8UUSS6FXT6rt1ECfLlJrY/9SobXjJqq5kIGB7SSLTbMoz0
F5SvGKDC0kQIa0MoMZdD3OaPZM4qswhZ/+wDc+lqo3qIFIwnBMWnzE+UYh9BDUZGx2cMIKY8C7V0
P4W7maaapeCcezV/P0P41IF+t5eQ8/vDOY0tRN3WVBCRSYPdFts0MOwVLOoIUZLpfjrw0vYSat7k
4GkDakonRn82V27oV42LX6obp+auhjyz2ith93zvDcw/TAbZiViBqQS3F1/ayQQv29i0L7NM4dZo
PSWVBVgtYf5q8GRb2EobbNzGbXfGVIh9rjiYBTj68zYFrevC1PLuoCC9vHWuf6J9jFeqC75ymEFE
C/V4uNE7DnUbL+XTxs0z51ySknax7OpGjnDDKpN8OXRNNxkzClHS3qkxZJiiGpJPAHmMuyyWuFGE
oKGFBOflFA1GndJowiUqsuhH4SjRc9XZHCnjukSiAhKaJ0brp0uyOauj3YL9wo7DPSSAmnhvbEVR
9YV+JmoJdPO5fhf0msNLp6GyiVOa7gIaaE6SyL6PvF3laUVKa8HRt8Vomss6yuMTzUPUHQK5swyo
Z7AJXWjkydIVSb6TP0fSM95Mu4GmpwWwYKzddT9HX1sp5J9mpNJTmUGsIDbYr/d/G0UeqY5oJOoZ
Iu9Udn4o2/IjLtzmXCMihCFD3xkt6D6bfzgkN8DgIrNhCFx/Knm799FLv4I4/Otl+YZe3ym5jTHg
fjSUTwUR2VaUXsyZjSk30ODSZeWV5DLr+dZBMLbjHCAft/a3dqs39GCrn22ESDRp84XGufyo+h9/
Rozcn/AwBqi2uyZnSoad/2XQgY/mdp5tYTT0hJ4RkLbuk1wcoiq018OkFY+0xjZV7nZIr3yxkdND
Py3VLcuWe6RZHsw8vMQGJ6pfJ9E334kW/ibGpnvWFERShoXzwwEfRWKoiuYeZG3dReYGlHW1FvOK
VIdWg2QsFGs9nnb3oNoxQZE2p88iFzbXcjATvA5RqeDjQ79HWtkxdFTWYB5aHx+a9q3MRvJfh6Hf
ZkHVrGResR/8VOdeZ6MQT96M2Xga6aVb5KbUm1Kthq0hsmEzqhoVIojn3eh33IGLttkTshssJYFU
ckeTTW3MWSB1UDFDMfIjAvUn3xs2JalVREBSIMC8L1Zq1BnoKHP9LOZAmO5qR6219+YKKLDr4ciU
8rUlH3iRYLv9Zod00S3DHwmknn5LhK268073z+C+QLKstoIDoJD/5RUGmc1xeUJuCqnVxk5jtdGv
VmjxQRbXJl1obk4QWgn12Up65h2hqYNqkK+18/ltt+GFdlB6lJ+rTYzwPAkqPirfG/dMsSLG4W25
xz5oPFmjUu2rvITV3OEGsrTww4gC4hqq6te8w5zIAdzWM1xJsNboOYP5jr7gWp0Km9SEkjUc5VSw
zaOXBEQjQhieIAKq3MKDm566sfoK+3TrhL71Exfq9zEC7z8Ebpaj/QR6kKkWsQVz0pXcy0r/PU/V
R+7r09EwRLrOdCf/pgSYLrTnYiqh0yFCXYAw2rLm73ZObjUH0emQL6w5oXc0yhPeYXfjeAG1v+5A
js6Bw1mdJ46KECaOHX2ZN7b5orAcP5NLjdp7wuWX53WBSMBwCKqu+MH/R6+Ep+Y/V6KO7tiOisjP
VC3b/FtpWuPG7IYs9Pb3/yrO508JqehD06XNIQ/DYGPUdkReeaJv/TSNb7pl/0wNg9SEGvCPOrHu
lIdpol56o4kvbt6rmOJZjMk2V29HxdqfvXqFOnymRoFztR+rh0LY/TaFMsH6jihVDU3Sqm+b4GSx
LLPmKWknwocBOeY5dqwM4y2s7Vl0Y7Ru+gRVrYagtwBG3hGYTv3adAH30fpexwpdQ30ch9qh1nv8
lXrQHODImuvOy7VVTFNih2Q4XIW+1hKAlEaEmFc0kYMh393DevKusxYwgvMd9rkYPzOS1szOg71I
4nwpL9FCTcunnjTHLvmLUxzhDCSKnDTfWOcSj1zPWNc98Y1a7VrHIMGbZjsE8OQiRXMn676wNr47
qvHOokrb9XOHX+T2tmiy8bFDQi30CeuA6HGXgmaa1XPRin598h700yt9SuvRU4J3UTrVSW48O6nv
e4rm1WujdziDuNUaSCSjntQ6u1/bpQGmNVM8WuloB2WTbkINtnCxJGz9qgBdZni/vExkt6zE69gW
abofZ40rNVy1tkTIg8rR83Nn9+W+1pLzpDT52VPGql1Bo8d4WobFMps6q19VYdmdNO39DrMPG2JG
WcemCY/FWGC6Q+lgBK13aIv4QR792Vh6R7KC0Mv86kz5MWqFu0h0gc64MYxnU5kmZsnOWaC3fJzM
SX/UhHKQw+Ra2+aN2Vx7sv8AMrXxTg565YA3Q4VzdfTDaCHMu6eldtHAGmnUH93YSx50DHBPRtTQ
JyXkzmUgiloW37TmdExK5Ag7xsOxqgsxrJSQdZmVZUjLsSpz6xH4XukpceFnuVCvCmcHDWm7ewJ0
Um/rvpr2gBp8hcRD2bPPFBqFmWcR7GmcotLIbmlBh84cfrSm4qEcmAHYDhaxrVoXzUXLym8o7bWX
zJjuR7I+lV9LjBfB9E5xnzvynH9akXbUEIW++65urFIbEVJtp+ISClQJsywucytnZ5NEuVCq9i5n
HV1V3UQzBUKW+l7FClIeDqH+nkat+Yiq9IxTyH7hz1LvklJNtgKUPjYIcxkWFzlk98z2yyZC9CXq
wZzSr+cuPBru0u16/ZLhhAO+k+jfHMvmGmnADCQUFeOclUPNy3QjX+jj2O/+JGg0elVtY1jrv4M2
Buzu9zV0FEDFdrFJn+TGnvdSJ625jyxyRIUoqN+Q2urwlAHHAybMzhbNkHs/v8wPycBDU7b0gdF4
K9WEH6HHCRaXYka10BS42tn4MrbRzc/G6lMwIs7mpWed1c+lSJw3jzXomM8rPpukxaazcmRzoKWc
mnWKvNep1ljf7g9X+gzM2/uVMJuPvGby9DnDRxN/2CbTUJ7zJhvgerLnzq+RPmNDnsENocLK2/qD
XZ7/vFnponiL8OvP+/+8wbTyT6pKpdkPRPik9hzu4ZbXJoU/S0Daax5X5UfVzD3BLLB3HdhIfH62
e9Bdc0uRnP4wIkVbuI6j3HyQjYcGv++6CUoSYRBMLgaWg0sENuPF6xMPZ04zLqWUMwmznTbBZsD2
UO3ypn73Y9P7Gu1w2dJa/YHc01mkHrMrWPDdVt58wqH4OeZ1Sjm0IJu5+dLUT+YI8U8vgNiT6FBW
RyaoKIO9B6Oso4+0fpPhbzozZTz7ebLDl3wwuwJ3qFTXqQxeUhUgv/z8QRaSnOYlw64wtB921en7
Pw+oMhIrT03HRTQo6lWL82hflXW9g5ckbm7I79W0Gc8mHYajdEFFVfJAawDRdZ4iSinNdjyxWFl4
aWmeeR4tpDYdBfraB84xDJUOdhwPTDQY5i1X8+JCExIQF20BU+3Y2KVyjpuajAsQCTagUfkNwBNh
KxvTWtunmvWWaPH6/gd1xt4BGUnLIFGICG1a+mqagsctw8I9u9eKQ0A3eSVZ4Oj4cEv1hnaKqTRe
E9TgSatHT5nhPvqAO1ehyNQHuZelk/owp+UqBDYfqnjCaVcVPkHKHeq/+3GaZtHaNovq/t1/DbnZ
v3sVo3cz6dJqEcyJ8x6cK3rFhMJ1nXtCvCjOMppChQNz0G3x0096PMVuOT5x7lRfrtmhqR6T6nJ/
XPU+iSwEweV7sAnuijiz8T3uS+Z6jfFbhjfNOSnZBHRJV9SnBuzeZnDQ6DJNpXMhCPKmJv7mlEn4
gNX93FlG/giHbXhMJv0YYlN/wc9o1Jsedzj3SOgus4LZ5m95wjbooukr0bWO5F+zMKWjPfcuM4Zu
+6KvPivVCE6GX2cnz9ABSEyG++wneD68DAqE1oWAD+h8r2w9iQ/D7NEpwStMBTwcxUiL5z5J30KN
KE6lz9+USEV4olPWKr9izlZgoZVAl9K0WxDoL1MVh5eyHEl9LeJ0r2CGuwg17Fb0XMN3BFfrkYH8
sz8p49UNg7kVG77D9FU2E9ktG30+FJO9b5UWj/2UouNH5C89XHhGt4UZdu+BayjrMdfaQ1AXwQNT
9F8mAkXHjrlRGUV2bYuwuuoDIReR5rR0tKphVxaxt3OCzD/ehZGJDmCzdoy1GxGVptvVnHwtMn2T
FCiWUxWI1KBCd2qspniKsL+Q5jO8Wap3aDTtKhcTVYm7aXLAAcoJu6HYebx2LTrOqBZWNqmfL2lr
D3hloRYWARhTw2L5qc3WRGPMtEVBAihdc7GefPcX6Hj7hq0s3+GFowFmuO3VSUimhMtCG8Xu7IOv
T9yLBN6xatTy14FPeSB+V+kwjW31oWLVVDfdzRF6v2O96rEAbu2rNQwuMATDW0IhSamBUrRBufoO
eaiZRebtpmpyZUdIKvZ9tSWCqiBQVP6G8jByGTDIVSJdpCqcACEJEhiSCe10ZRD15qeGcm6NCXZ+
QVsm13+o4+g8FJEWnjPL75ENEnzJrP9mlZN6LPS4AhrWteXhfv3QsrS2Hj3JlzAMN3Tjiw+6z0Tw
Vt600b1CvdmRn6KTqZrHUY0Atzmh2En3gHyt3nWJlz/KF/I4t3Z2ODgkdVruWYErt4pm1wL3o+zm
KJjrsqYBUZShEypTT50tEdUhahwm8/NssYrL4jHs1PuRQrPt/kNauKdlPW+pKo0YTCPIUxE2AlGJ
DoTYQGDIDYJ/mvaq0jw/QNd1N6ajOacx59dzwDmvBgK5vnMXXoTdDJcKB+VaVGO6IGwJwmGlOmtR
9tkpqzm1J4d6IEWlQVPcOss9SHq/9yLBdLjKkDEXIMCTQhkv/GsErkn64Xe6cvQHfcdkwltGxE4+
DcgSl2SvuE/yNX/AS4d2mpJPhYy+7KQg2m+BDvl9Xj2wIXwGJvt7FCbsAdhYWREJvr620XXF+qZU
CQo0o8iRwqrpS+0GV3we03eLCdvScAGHBN1Q8qifC8wwrRBftSFMAN9TXgv6yQNE0+eKp9Zjm5Ek
Or9sQXQ9MevXFl0T1hutFjxdYx8zeqsnt7Ec4yPTG7jAvdN/6EEEdYdn/t/eYej8YpkD0b5Lv82M
gxLs/yeOWxNciLDPctN4NMDkFyzTXPRgLxm0YmEl8UQc2rboH1iiNwtQdafuHuYCx34delNNzR57
Zwz1R9nrayCknpugQiqvcOmFZmBt5Vkmzzd+DYJUAU/0kRXtQsgme8hSxXUMsQV5sCveSUW8Yqb8
PgzG8ETCT8v3KcQzNLxxLaYpO9fcBA9tQhem915htUlBY9cgDC2FcyWT8VymqOBGJX5m8Mpdk5FT
6GK+0FKbHNEePo9OW6l0E+VMU3QJPhNhCFK8hO8/O5V1ZRo2qjkEwKBoLN1NVUr/mmJXvnX8qRdK
b5H40KbN2q9M/ZbVdbMO5z1/fk3uydcAn/dXH4bSmM7k0LmHAqK4esA3GO/la7KwCcqev5zmzaQh
zHoKsOib25U+Teha39BNUl/asHonhjD6iSf/hg4emInZaEcZW9Yo/TKKWQ2FeGxWtW5Gh8FwHg1T
n16pq7NNQzrBQa96cTUZ7y25O9k/MjCOQEBSeEh76ehq0qmZjfwAVmYBrh+9BSDAXmzB44IO87dY
zf1NLCZv5+GLQ5xJqC4aIBSSLk3Dk7hCL8HO4SOi8uaNHQHoXkQNzeOAcOyNHYfMfwqP9iIoP/og
l7v7KJq446jkmNrlUK+tvhUf9HYeQZFZj36fWowxuaEXnS8+CJ6KIDy21RlfNni1mM6/UunK61lu
KyHym56I516N/be6b40D7cB2WSS2te1djEVOgo6CRecv4SmbusrNXxM7yfzK/KXYQXrduFN/ikKe
mYFFgVB6vbiVCmrjXDjBZ5qB8lKedPyiD5bXOo+tOx5jC9J/XiUJpJHJXEWZEr5P7QTcxnb8E9n1
zAiAFC6qgPylqc3yZ1cwGMZ5C+Z2zjTQUGavVeU2FmF4cshReKj8/mUa/CcWXWLTVGV+rqk5z3Lv
z6ZqnWyfdMbZCNP9vXSju5m+mpp9tRn8f9WGt5lZft9p6NYoe0HrE+Sk5WmIAzrNzyjj7ZVqCDyM
eXEQBmsIVRmGxd1wWnjBrhjoKJBDoHyDvb3MC9J+Opdoqi7us8fICIjOoNDbMoXsLkrBoinznHcF
mu1ODqPAq1tHLZiQCzN++CPw0BvFXk6oyrYeZ+BFUYPNBMf9NCIruG+gdXLX9MoeTWc7Y8o9sshI
DPecgabLrDkIEgfCDIDYS99TsVHZzBMbw3poWBkZoVl+1PPKCEqmveO6Np9CsBY4RbbwCetX4ZnG
Hk4jLai5xi177B7/eV1EyRcxL8/0EM1+NcnwLQ2wRBIVZ/IjvrLBLLZp6hnbVrPhBv3VhXVCFd6v
W77R3gJVLOK3LE2LvaD2IPpKxbxIGwVbJtofV87JGr37Qg4OocpmnK8Yr2Hn6jclG39vhuIHjYP2
Wmm5cX/Z781ygbuiWVptQ9rV3OknlskAsOHl62mAJrpsICDnw/hIhyh4ikxPv3+RMW+78n23p6eb
M6z01Q4D0QBw2J47dYUdibNn7ZrISW88guLzkPZozjgCSebti2B6lSMwqVRVhjo4Q3K8D8XmwaN8
2VLTH4KQV0aQGnLxdHZmZSiQtqWYbkOgQ4VWGJPUHiD7xozKddsY6skKO4aGIH1ZL2pHOEvesZg3
ck9udD/Ij2LEFP7kzwaAMUNMYRuJ+0ghpm/jErnNfW1OxaStTRqRS0WtvW+VpWy1PvC+Qre84HLp
tl5CnSZ1Jr6NcojV27SR2i/K9auVOMpuUES+MwfBOCpt+2tvYdMo85H4dNXdsopwr3KDyxFrtK23
zOnb369BGGyO95p3GpWfQVC+jlGhczN1mFE0LJjlYWNMsIWDkWZ/oJyGomMQULcTOTmz4IlVKv+r
LxB4pe7nkOn3ne6vnflLhHcsFPCr3/7/7wvg/H2IplqpanSh9WP9nCrzAf9y+2aUbQVaOK5PSoIi
q249f51bafYu2uTSB1xUBuIf7BTKsGJClxN4bHTvSbJL5qtOuLGzS1MEbCRtBEabv0VpV5AtazX7
pi0KrETpR6G4Jj0ztVo3lV1se+NVS2P9LexD82TAK2bYymFEWbfwW7LJCqI9u9jvjpZ4SueD36pU
N9n2mY810+fkfMzb1RD0IegTDer7bH+Qm1Yr/IPXwA8r5+kaRjjnmGFWWDShTbnlD+NTZw/ESc25
b4UB+gBlllE7t3T2tGVdhwlS828UXoSTseI7ekrtX5oJEFXd9sYjI9etZVWYi2yULqU/VEcZGjYU
PQthYEULO+70Dxc4mAOb6HPoMHs4bZad3LYk0pMMzUXN9JNuGMVZo4sNlLb+NJbEDxmB/xwC5f9R
2c4vHSP+xukhAgnVS47TCGq06WD1tGZOttkYwAdl9LIfVDd9ZJqdU9kRIEfx/re9ABzV/bVI7tHy
XOHpqndcbEd5/hldreBbBvAqDwVecuZc36zSLb7zX2yDuduDe/EaYovj2WbtsjbRISSTdBPFPX9l
Qr+RtTnueWpE/gYoa8EQ23/O2qd8Fk+YDF/P05CYCJrQTPjOI94NOGUFeXgj60qEAJN3lB680UkU
pB3GwbMG5UDSe32NDX+rNsFM1+dIz5txlWZuBImwyve5iy/6Pu79cxwR0LQECdtuxfTUdGF5k3+j
QAA3ui9t6wFZndcdfMvsv+adOjQHudP7NjkqGtI9DTTwsUoznlnzntxMk0s7oPBP8nX0I3tmCfVZ
PstiSGswWXXnnsKajmGCXVwFqIULF+lN3X55dbzgjlT/SDEELUO1sB+60UejieRrrxfoy/qs1pdj
rPrbvhPqJtHJ+1ZV/Vs92L/6Iv29E2Y6Z2J186c8XQU5cx3Z/LWyr95svNcO8uuJVNaIOSQ9YbBR
+qLK7J8IYZGrzMKcu5Vb7jrD1XfVTeGVlKHAfXFLq/HJKBvu2KShdStQET74qpplvdchWZyHocl/
Dj1AFA9j661l24+QmOmYTer6rrRPWx0RRjshVQDxKefFyNHrJ3kUqNpLnLnc4QzCQh76TsuevMIF
opiJ4aYWOrhCuvukLXmsVA3v6M4budeQyQvpSYz9PpFdNsftfiE4fJgcJzzdhTPaNtb9leQqhBaj
RyMO/ZudIRATtmDyG8Ho7ztgBo2tw/mR/SAlxNpbmZ7YFyORnaPmOmfcCxPKrYDeqB+Hn1raHLu0
oC7xmdvPzyUFO8gqp6O71CAP3H9A+QU3fzBLj0LtP9HdfQH12/KByQQWKsNtpFuMAYOx/aoiNQe6
1l1sVbO3RmyI45/NxKC9XKD/wEjdTc6S0CHSy+eN3JMb9OPRznOTS4WxBgll1mHr7rlevAT53ryn
Ne1LVrDyvH9kYKe6RQgpek0PXl1If4N0Org6BLFQChCSSn/KQM+AaK4tTvW4es709ql1muk7i64Z
miV0YMNufVFgAGKca5xF05XGhcjO/8fXeSzJjWRZ9ItgBuFQ29AyNTNJbmCU0Frj6+e4g9OsKRvr
RUcDiCKZEQm4eO/ec787Wp+8LGj7b+XizNvBoxVF724E6MIMKark6onKu87yLJITaWeF7iWPnGcj
RvNJ4if929okeaArE2zursCelJCoRJHbbw/V5/XGMTIY4aoameCI2Dc1LX24Oa2M12qeW8OgW4bL
cq+aEQ01hk5rxLmb0uEKb3y4tvJFHalrk2tyLfaoPUOgAE9LTHQgLqpxoSzgiw8OX9PM9rRIWzjf
IKtFYdbbfuHLZFXT79S/bHhVd2fCOao1ug4LFIwAjNi/S3Z1pNbyvuun13xqr2bgnKFKtvd1kjHt
5IjAt8e3/EOvgp9L4rmMaMbHOox1S+d8t1AJhYvl/+hHgoysPrZQSOGp6tIlOyE/PftLwA6G4Ie9
oRf7ORLNW+A42QlkjX8MsTu82Y31WT0ptHy/iZYwMjfI9Ftfy9WUplvbeK6opDR6AgoO+FUUY6RP
DFHsSYR69en3fAr6qj+SmWiciAeZXw0fMFdg9ulX+FuHGTue+vu7nPCZ1q6np0qnWgd22Npr0Cq+
yP9Cn5efhZtmL3xNPnkAZAmbUdx+subpYqH2w2bSgsFk/WYcCsTzIGjH16oMjVMu9OKzw6yqMsdL
HXAXD/+510fjMLPLfrHcGMFTYo+Pf4ratKk3KMxP6qeK0tyggNrNIKlqrK6yOA7nZK+VfnWOCZNK
kgYnVYTnL8Q2V9OduDg1ZfKEXjJqj3Sqte9LPf4a2ix6n2MfnluD3q5fpDwt6+Kz2psnkwk/adbn
bZbNAJKSmHFIpAYRgrpeH2uS8rahhP2Yfdtc67yuDtaIFE/Bz3QN8ifNOjau5DXggNlNlNtmq4xe
I6Hjp+PZ3Xqh/a5pwbSfWNy9MbV+azW/e856/bMtV/Ut3BMtGlqCXoG6pRX1jyr3v5VyMZTE3bFH
q/sxosscJLkNnd50RoFhbRY/c04WS9x1hd7KZbo9zAfbDIJzhhkcdmkzHoc5yIDKo6Os647oWHt8
Vv+sEkpBZODBMPT0WIuxeYt7B8e5+di7WK4x6GNVm93pc1Xi6tPC7CHLFoAsNrA5NJTmJ3zC6V2d
znUeX/s6brbMEOHeDvT6sgBe3C5SfhKZZXLsQsvcjbnMCpbKaicjO1MWngGVNXebiMrHWvjeYxGX
9dEqgHcLQXbqxiKbttXJqVmBdHUNFc9tKRqATz4AerRfmWrbZ4voM4Vw8ZMkvKx/8yTwx5Oe9jWJ
PfObPCD2YT3AWp98Jkvg4qTlwZQ686XP8xd5ZoMyRq2dbnRQWk8BUzdhE214UsIwtZxV17BFVoeE
tFX1ix67MnjCybL10CEd1z0CJXH3oRzenEUmYMnxVG1CAqNtTumEAGYiM+0xGwEs/xJ+za9LmU1K
bWj2uQOH3DGK53AJy3Mc+3iNSb+9d+zS1yOjhGuReJ6x7QBfPzahYZ3WeG+7P9S+zSBvYI9prNbY
uUuWvqhrOMI7YOa9eQ7FHD9Rd3nJrcHZ1oEOKwMfE7RsQfJnZk/7FB3w4+gTSAs2dFiPGnmUBoIJ
sxvE+9RMDzkd608Mbf0J4WpyTAp80Ov3T7/gGwkFkqdefTh25d4xBENCH5fyI4cjeaTSUuOgQ+QU
zOSDEE7jPdDf2EAutp7MOBFP6ihZtJeoWOgPyevWIsqTO+Vm/V2fa6on9CjYk76oJn8iqmsLjHyv
axqJS9IbpAK07bLT7o2B4sUxCOpkzelvMxYgSIdAKnZki21KYesvJdgu/jf+KHCRYsQgfLVhpUdS
WD+RLBegecqYPPjz/TVMYO4E9JLQa6YkgxcVqoWP9XcAkp+Q4/9UHRip3d08d+XW198IZYFjFBWU
vAxtYNVRwRnTiMkivm98TFKQ61GWFAQDcFQScPo0ed0pGUkNU4IE2hozoBBB7FfaWM4RI7hxV2NO
Rs+iIxDtRp7mWRUJVG2gc2M0CrZxTgd/ObY9eZ6NvGeEEPbFIGbOlWpxT9vAnWt+srzXyNgFloe6
DbQLDIZXy6A55DmDe6Jmab/ONgmf6wellEJzpViOJiEyUPEW19uUvaZt3Nqf2XuV3Zs1g6yWw0hj
IiVWz/xKoGiERaIHzZJ1sxnkVnXwgIhSjZ6sjyKqi01BLu5Ke4LWbm8DO0Vd7fBiCW88/XnMDf4a
7Jr1HUCeuy1kFTB1nL3vxch3MB0f2ZKemjaGYcZqxd21hQaYPa4/APrq8Naiaa86wa1IePxjssH/
lkxaMtZuQEOok7JqbrLWw8Je0h7wI+9hbiL7rDSCsOea86SVe5zIn2uKfU9Vqs0vYRs8lHo73Bl5
Q/YuUtfCo4X0LcjuSuDidFawZ37FhZKQpIuClYxXWYE2bXpFqJmIzrLgMJbJZD2qo1HL5rOJCWJT
+FDJxWB+0ufUvLM7+k2zNL6t31dbv1F0IpaOnsvzHKDDp2tn/9x7bfd7/d708sti9M5PQcZ0x6xM
GYOSDOCZce8IH0CV7DyxG8lPk0twqTrFGXVYW+h6zwBWOfFO/WptFrlbozfb21SCUFtljuMi0ykV
e5J42y2sx99prVd3UrSb28jef6VIMup8+BMy4rRJ+l2ax/GGkdu98J12wFbq6RF59D6qO/Nh7Rg6
BTYiNkS3iGQx+u21cSsHbbom1fcksF+KwBpwlrH71cKy/0KRQ9Y8qV71Sgvb2bV/WXF5AcCMC5qR
Y7UmuPNcru2lKTC3SVuXJ0wv7U0dhdXc3iJ5bZHXwnD+33dTP9iuHReDSIb1M/mpcSiHhFbpDBFX
lKI69WhyH0Zalvusqt1X2rfhNmg150tmTW+imPTfpv/WVZn2mjHUbzuN5mlvZh9WHjL+KPxJFE43
Q91EvSiHbZs67BsCz3rw9Dk4RnBcNqIrxINd5uJGzXLbk2FkbmrQ8vtVvExeYdTe4tlqbtV/joCm
6+c+QF9bvShS3hIRqhIaL63UP7VTp07UO94wmhtnIaBXK4r8KCxOrYy4+1iWASIIT0gVZYvGFmP6
7GRaATu+nvai1vv3etDSvW1E1jHpo+E9hhO2jVx8mOrdzp+KDYlm7X0piv49Ed3DlEUeeP7GRkro
m1ubjv82AZR81zJveu6C9Lcexvb7Kv+EfnEwOpO93jAse33M/feq7t+KbHZuOnM5ScgHD/k0wuUM
stIANZA91FjHJKQmnX8yWGK9jCZlWrerH9VZO+rjqQyxhk/5979CEi2gcRE30fdMJtPDFECBopsk
mMzxR4uz8yNMfahShg3mK6iaC3BCki+a4JuJp+QlRamLM87yvleEYjfTGPyKUv84EaSq8Ja5kdLt
WvL6BsQYLloofpaBXe5xCA7bXtYhUfjLnNfa2lcJ3kpB8t5fMCYS9G+rfiWeSzR5VekZBy0jXDt0
WP4pzJB68SSKYq4TmIFTkFyGJjafTNs4/EEL5csjpHvcQrXzifXCfFHoxworX0NCsRov47wGZRT0
RMPkAYjinO9WSYsVSCdrKWovVMT6VOTkoEzazh/ZJCgKUtCn88WlbbjBh4uKs93NhA4+OcGwbD0T
D0/apOiiawP5j8hBOPQOw4WJ83K94dcb29in+mLAanSg2bMjwsSU5tWmK7rp3rloV2MziT+JfgHw
jrjpJwoJIilIghw1In9csPe7Ic1p0Mj5pk21pzruBlhbI5bfLirldFHhJA+7nWIK17P7mOdN+qau
Z/J6rgE3KkLD3Wd+vLDyH6IzhjrxZlXlaztOMa7jkMwC4V47FM2qExoHJT3U0lj7onmhva6i6HUT
VPLg3AzD6oGtFO8eU8317ws4gH+eqjfmEn6lnaOTLALM9h0suh/tAHEBJfFcLagi16q7M5o++TUJ
tT5kg6e58ONtjDqSmbGkEGpyS8sBfx3mJ5tYCMSianBVw+z46trLwFQYAbkXpN4NekAhQz77Ujp5
otJEXrUZeacsCVqJ4bE+GUVMdIBjDvcVwPmfU/UuBvc/75pzAcR/iOjvEiIcm3H40QdV/tBUAoxZ
MIQfcZCk56ECGaveHbICVNR4XdXU2C+MU1f3SmwbCqy7Mz+KH/LodvBxJNIPTtnvxUIw0ycQzylg
IyGQK/K/ZQ6byYK0N3M8eTVJaRSBiNHBcfTcG3JTTnlNnY2cmbJIps4o55HS8ys2QA4rNyRC8uhc
NzkeY/jdV9Mfsl3Zg0oWNvXVUCNiT16n1ZbtqlJ3ryamd2pYRf3M7v/REnH1EbfTfBmjWd/a8jRp
afInbrsTnYPWqTB1wnklxWzmB4Zn2j3wBNHbCPt+NxhBeMx8fwMzIPqO0rdFv8RIUtdl8+QJQ4en
K7SN12gNSbIjqF9GBVZTqZVCDKx74O0Ic8YdgBpxq4rXCN/meXJDexPWcCDyuS8wUFgej3nwFhMX
cWN8i14NydgSVvEihB9dPBTiF3VE5AI+vfkRcTSNZimmAS8CCIUR8MFwE/exq8hpyPhgb8Kprwov
PnVEO4KyfqpgcqCiItGJ+/NaRTnx0onb3CwjJ8Q68cqPuJ48IgBYtKkuh1YO+TbMB7qYJkiXIonb
oxdZfDrkBhuD1jQoDTblSI9JRXVqWtyCmUWVKnsv7s7sbgN+IRVGEkmeU6fqJfCdjfueUhu37Tvs
hz9PiT222YGYSxINeudbWWk6a/ZKXHyiqvdaN1mbdWYKUi97wMpWX1NMgTyZKBdzFsdArO963F0I
Yf6Ry6nEagcCb+K2IlZk+qyQwGz0v5EfZR/XW/3PEqahYBgQGLJK/4VbFyctjYZN2ts//rur9v9x
LgBDtSlwgtWx2QL9y0OPwkqjbkdtpS1ecbWUx78t4riV05CbPMWp3r0IrVsOECVJ6NQbijBsaFXf
QHUQ/tVLsPxiOSRuCJi5iTzWliKgvTa2ET638ncl7ddKbaaur7qzKbk1NG8u1VLynC8LUdkTC7mB
YvzDSGqWnadvZcPdlbvZdIksXHj0UL195TI49/kwvFVxOF/shFg19W7X1U/aZF8W/PL32lymC9us
o9pheDhPaLtiqEeNGDfabkJ1uFVzACjWGK1Dv6XDYJwSn8G9MWPKcFYpDY0EPLRee/QnQmx2iH0f
VoZSHSzo8AOWjLVdOhuKkyiwGwPDTjiMx//+GzNWrsH/4SF5rum6REgQzmDY3r/ZHFI0D57EABo7
DfElXtL2ZcK448DxBgXZVIfSaiNC5XgxJ2Lw1rSDAKb/fuyL+bJYODWUQ68wCVLqmsQ8ipYEQM9u
x0Pm5M2XciJRSpbenTwGw4/M7xb0ZvoE/wEGeRY6nz3jMY+wfo9Q0/C+I8gOPF7/tm34wcujaQU/
VR1Op91awZZ9JK+ifV6mPD1htIBOPgkZBVBRVBWnyJndXTj5NzQiwS9ij8/G4CxfrYA7cWi8+ak0
gI5kQfXULSlmJ7W/7qmpH9Q5LiVxCNqWuNGxwKMc18Rp9l1SIfxP2bPGJdUzrbNf24QQLIg18U2d
IigIj4tGjmxV+Q4WSVGj28UwOgUTgfJReF8aHYb3oldfnJywxgWxFqb7JTmvtB4vKElZNfr4G8ny
dD2ZoouQGhYSqwu9F1BAkE6WYyOb9Lk7lYe0J83v7y6UQFCKxUFKKJVjzE+Z5YUUGLH9iqFJAGFS
b2wivbsT/vAM3Z3bsbaN//NuU0Z3u3BgpGqN90TUAuOP5nj7NjGqKz0AM0WyQ0p6LqLivLDPOlpd
67/UGUm9FVuv9/WDIIH/Sk02Py25AWU/Re1WpkLsl4aNcZWOVzeiTqMcrkL2ONSLul5m7fXvpaBo
byvZKfMI8iyw4mI1Rru+au86rPg7lwrV0Vvc302VMdsY88z6nkhxUsL9h4FxfbVsiK4+khY1fyYv
xD3kHB7UrWtq86sQs3deKUcKMgHU68/NrpNqooOpefGkVkYRn2zxOCcZdhAQWBt9nhicYLtfuiwF
1OcZ/bMY/f5e4iUg1zZfvqo3dCONLlYtpifX1NybX4/UZhKZXBuYk71R3dHBQyuZt/qhkZhYfIPe
QWg5dEt5OqWIcWNhH5tkcnDSypshtymCjQ6BhyDmwn08BVRVhD3SsXcp8IRvK6gpijYLS1h8s+T3
lPTGS8qrP7HrnprqNFVG/Kr8Ux0zz5Z1iXdSN3MeE6SJ+OCKQAifTNRbIPW8ng68FYLJnx3gRDTH
PrVZcBicuUA/4QcfYCbOPabiH5EujuHQ3CvoOz99MlfkkzjQe99YTACf9LSc93o1hxBcxWflUWzo
0lww8n5VZzpusVNSpzbJV412WuouO6aRnbzPWo2IQOPWrfPlqvepf55RZ+PV1NLnOYblKC2lqtoS
FDCfdB8fMaBV9cOinYOiNfBvT5PTfZF1xXTSABW0Zjx9MnWyhJRBUv0Ise5U+H3AN5lpo22JwG0P
Ngmoz+oNqwfNo0owiJJJ3xiW7GhX8/xQe8X8QJmfVX88gWbp/QkNwpA7O93t7kiLG9JMQjJVKbfe
lYYigFm5pqR0zXvNk/fujI7z0Nu/qnK8z0pOJV+gSCKski/WOOs3YJd42ZqHhM+/S8aQwGxVtyIK
u7jy5GxlgpjaSpgU617kmarvqzNiHXaqKGT4gDvleyNjwRaHYXActB4Vh3yhuwZZLPU770qydQzL
a3CK6sOIMxx7YZkesuLYmol9nX3x1ZEKpkYqlYylRlPQ78o86d4Wur5bnMbtW2lC/Fvk0SSvqXfD
qvqdssN9HGazfkV0s1Vl9qCv61cTnrdNrVLTBu9JjV69TvSerpvl0akwKdRqtA9nl3Q6xUDT8coe
2U58zp0ZoeaoZ5RzprQ+KpVQZbb2laocJF3WRHSh+rsITRp+DKfqRaOPvenqQNvXoo/PrPxf/o5F
+pzV13Z2/zE8vVCi+uNmz/ywPdquQcq037CDN9v1a1y/QfVlziO6Spff1aL5E9w8bq36rJ78Fib0
dZ1dOz/NtoqT1vg8mGxonjtbt151Oz2qy25gVKxrA/hsVqjd2Emgd1/06XHOkF0aTWF9cmHgmGR9
3P1quSdZkt2NKhr2LdL1Xa/8ODXpAiIwZTIraBoQNx+uS5Ino6O1tLAlAqKMASVEO5b+82cHYRs2
eXyzPppPZjgyMXLqHHsEWNkZ4Gd0b832O6phZu/YKd+aEQH1CBadXBSwMrMbmXuPxLPndS1Hl+up
9WPtYezC/mCjT3qgKW1tikJ/VAvc2LPDa4hXnbACeyToXPqi5NEUEZyjjtQ15N5/3p16N8Tfo1u7
v/+xOpri3EMNP0BAtiJ8ynr0uWNzc4pZqx7UUo0gue2EkYEgu1Gkd0K/NIKE9moIUIOBlU/h44AP
LSC63az1uxphFjnMRLl7Lx3YZbhUoUP2unf9ezQtOEeSciCNqJ5AAOpXr57H9U8bZqv9QZFlUV6f
CleE9zZivDIbwisDmzQ0wqnjEw2zX0qOHbtT+FxqP6l305mwKvoC7UyU4iIdCnAMvF2ZasdOC3dq
7Pv7M4bMoWNt1DSRB+1EuJiDIo3wDtfxly/NNK2LpDr0dr5zV+bFviq0R8t1HgM/cI62ozmQ5EPy
PcqhPCYJ1Rh1ql6mpCc11p3bu02k0mJlnxMP0G7QehQeA73HJYjoQX28VNJyOhxMZ/rjF3UJYvpm
VAs3CEvpHa+rttdb13xMNUPbY8WLRRI/KFGj6kPGTX8K8/aYO9hwejxvr0w4kNARyrAM0w5CzrB6
ar12jkWVnfryu85jfqkwQGzWm2/tRwzJSA6oHAbUS+4zKJtTdVtHhsC+eoiLnrNsPJrhTKFkZrRh
5olORaV9U19wjL7r4GqtBE3bwLe+m6I0r9VEp8WhnLKdqlzHqjV/U789ZLvdS0Ny0g5jXcW83nd3
PSF3XX7O0cwgXC9xeGjx9x7Xn1Cz4uyu/iUvb+5R7SUX+hPppsI2dRKJ695ycVk9rl4L2gKRyy5e
sA8xSW+ibvLPDAWSLDOjrgsyZiin+TI0xr4uguKsEzN8EN04v2dh8lgT73OiFYxJMnab5wCjm163
1N076Q8lAEphr/Ky/TZpWXypTaRv9JiQe9PdTcrOeG04U73eOIqM15JoE7mHPiN7NFjvuuJ1TtqX
AOHRXXVfQ/QwjEexvg9N8WLREDAf40CzD2tdwekodhn2vgiS8K3KCX8tyRjlftLa83on1s4dDDU7
qDn+mvvztmRO+Mr6NMc/aSxXzWpLYpd8CuvyxetJnlpPw0z/8Bz6K1bAOmbddiHsH3dWlSNzSRvz
S2Hkjwqf2GYtTorJ+hFVCVGby1w+G3oCkaCD4+h1oMoWdEuMLjlg54HcxAZH6qHTluwWGA0a0CpC
sII6/h9Qn4z9lecJjIkulJUy24am293+grWU3sjCXboL/qQQ5eHeIz4c/DqV6xLHWbkDmtvsh4qN
+KnWqu86HRvU6QwGymNYotTcAV2BMEkezVJFxh/HHBs+8hqs4J7mAbITS9j3odCfGgnUQTgTXnIR
HmoUX9fYosehRMdKlszK8WGNREjYtGGI8iODLxC8Kt1dEBYztUzwceH8J9cJ5LBGQ9Sd2FrpH7lG
JEmpuWTQy/vFbi3zVMbLV+pO/TYwG39VD0iLRE9/4M3ibtyGXUzo95RnR8+yXbwDgoRleTTGPQZl
1eeYJK2DegIbsVpr7vSw3y0Kbw3h6/MdU+zqAiGYXjwpskk/luIqqMQ8+iD01ndJB+svXtRS8g3m
5Y9rmb5DtBFQ+Q8KTaZIZZE1DLI/+aTO/l7/e+rNHe7YRQ/3HR0e2RWWr0rgFXqWfm2KLZ6afIcc
q9oSx/K/b9qVD/CCHvWqCJuHOj/EA8N6O1vzg9dsM3a2D+qldRYmxSjEP5sYZndczyHQnwPCfO5d
Wb/WnWZflTlF2VTCtHx1wlmi1HLnKS1Pel6J81w6UOolgiSKg0NVBe27uo5voAAdZn+tPVvDdKHN
b25uEg9pvzTd0p7/AaeS1CJU+aziNGdTVF6K9WcYznMtKKh6Sw4ch3Q6qBLwYMYAXaCMEFtgJkQz
tPc9gkZc3U+BSOcnf7GnJ1jTlB21s9Oj4lbEtUqCiNSRkic6icDZL9/t6yg461UbOZ8RGh0mE0P2
YtXjNS9K73VmkeoTK0dtubzq1HgfgiK4kXHFdlczuPWi1Km/l8RRPzWjvrobZtWrzcOcZX7dVATI
S/SgMj784618GKuduqg3C9Nl5fdbuEblXWuzBFcQpewKusiGRVhwiWUNEc7bGTWm9yDqgrGulXBS
+RCuisWlBlUfz9Oyj2ivJNU4kMnkiu5o92fH9/M7vXH3nmv2s9Yk1XPMpnZqivpTPNqva6ePbi9J
mFMzHlrEF1ulF/yrHPz7xt9rbQ0AuayqcyTFIoaPE8/xigt0gJ4CjPz3bCkgMT0XJsxcv4DW6UCj
/+e35IU6ARUk1MnfWRYM81PMZvRmJd2jBWLFccb6UY0ZQUg1yBU9K35lZZgj9zhgmH9kAozRcNjm
qZln47TI9BUNURKiitR4AfiXAQqwjYu6ZgpM4zqJSupNO879azrbP0zhNlsXWe55nkt8QkXDI2OY
+l6dem6DZ1Evwq06pRKePMLofYxSw2BtCiU7H9lrTrb9e4BMckl6M3hWLwC3LZsPFskr3ogBLo6n
B2v0cEAbGnRXE/TRYbempag7IauCT42p2dnBl6iDwNGTLZhDiA5yN5T1lYAVYEP0lKdp5Q3P5UTM
nDwLaGI+rc9FnuMXF0v4rYMN9qDaCGJ0v1at89as9cUgD+p3cBHUkE39c4tKe/2TQ9T5eyXO9Shf
721vQTgt2xDqlOm8P9qUva/Ez4SnUAzXCM3yXVVircYsbs400/8E1+p4/nhAQ068/d+b34jeG5BZ
u6iexp2aD2rod/e4aB41J7BuOUbk9V5Wt7V60SDr0jn4THNqOKk/Y5j1ggi+/61r3gzNQMXOFPXc
75xUJOcKLN8xTvz6vWZEQABobf7MfeiOrkpcGoaBi1pe+0LVFrGXutZQCNr242Lu2d8T9YhT8Zzd
/opHSSAunrObknOqq1U+FM/zRUlJC4BZgZXFtyD3PqnvyzEAV4OAcLdaaGrv8ZS9UYlzfqJjvSXY
wT4JPdwtFIfpaLnByVpi66OrAQVJnJHy1C11gf9CjS6FPzpY5ll6CVkwUEd1RDxh04XHdgraB1Hm
BMBLH0HsxyTQ9PR/h4ZfoBxXCy/3SFAmdlrdY5GPYNplfXLV3bY/+m7XHNRMLyf/ys5JaodLRWLK
zLQ8IIi6OGH+QXCX2WjjR7VgLg4jYKTqzwQN4uKgqC7Dkuz+NcSqwTbCzIpHN9sZgdtAnpnLvTLN
9+21meLlI22mFGSf9xA4HW7+hMd3yKAZ+yMA7WJAsxqwRdlEoxaz92cWlndjaGcpQWkyV7FoB+3i
0ZhvAje6rX8BJTbWtKH/Rs1Y3KuOLHWBnz3kSzoSK4vfxfpQt9JE/fWkhYT28P9FUNP4kxdEayeb
YoSi1ji/orDe/g2Z6u2FCVktU7TC7k7qHlUroVQEZGsjDZQ5BdpxLSCz4S4uY5Amm/9ebifv4d/Y
fM+l/EI+C51M37HMf5Owfbvy4lFYZ0U/TF8GrfyKQBH5QsxzOJDEcrAQ+GycWQfhJEHE4UA7n6X+
PRxXBBPo+W1ldgkFKTz2cdMwkBbOfCp9btvUzfKzHlZ3cyiHJ3WJWmB1MGz8czMqK23MvKdh0I2N
4lhaufvTkcJSo5xC0uXKg2aX/cWNWHhRLjc/Oc6AVlcXewSaPVWPDpTvCHbY4JlBi9SR+1JHJDKn
boUtjSV0454UpaYzshCRoE7Dv7CXpzSovg01kHgjtnA1jNlPzXOic6IDumFRnT+VBUEjPSAzJhUO
nOlEVdrb84e7S6Fp01Er2K2p8lJUCtyjTn1W+1uaKQCc6Eyk1ZS+2r7FAG1FxJxjA9oUUT6/BU33
Rjso+q5Bmtp0onB4zICLmDmRgcINq4+0IiQjqxbjoASHtAlxLIzBpgxdKbXV2hdRDNXT3IGoa2bt
Voz5mxXR2RV9+tJrPpwHOfDWKR2FxIK2Kdj/XpQcrus6Eu7m+Zc3p1/VDzxqlXuARTdibHe/zkFs
Xztce2pnbFHXPtK/xshGQFNclLRBhRfvxxzzNnnGe5uilBRfoptyEVuq7gCSby2e3CNILsbQUvT7
JcdWovR8OY2G7QoLnhrfeYEOsYGIVd7xc39WRMp6hngIcKbYemzIHtzaGo41LtONeleRK0VQ7FNT
yzBmBAx9mkHqmRzSaK95ByRxy7YV4xdHgRXhQur7bvTdfTnoYqNK6cYxSsxfyqBVslR+1iE/l070
ZbAbQVWZgkczRcXVzoIfMeEoVpFqD4bCjWZ2ISMriZgrC7+SPybiXr05A/kZP9xkhJNQluVL143N
cVh0b1t6/GLhi3YvgImRDMi2U5b3CT12ZGJENCOwSCwa6uAZv2YJElZqwjdDn230RNBvdpqubQMK
xY8KtVCNHnLxfEoORAeYiDdbfTt0Lp4m3KsyoWevlluihGk7sUbz03pBJ4yLTEEXyZ87GoR3nZyW
iHfN0Yu3NOqw5fSW+eQtc7Fth3BDLnPxNfRSIpkTwt6oFyxPIQKMhLYEpXxLcgRIADQs8ATLvNRn
ASz1ZNZzgIXb+GVPNlO4GUNfKkhExBbzGvo1cKFSkHLo+X945W7YpihmZTeoaujKB3CxbNP95EM1
CxkLH9J0TE99455dDRFyOLrtIQWztFXTj3qZqQQhbP/vg6Kl/3tMpE9DJ8/QHVtKEcW/usagEXqn
cAb7XLj2F7/ywvMyxPFrj9ibGtOysR3qNqrACIAQKlziGSf2mRdDD50HIquDfRVYyQIKLzMPfPyF
yHn3t5Q4YvT+rlZZw5x6F3lWaSC2Jxx6mjd910wMz8JlUrI8x7tVTqGRjFfEr//9Awr930Q/X+ea
MFyLz0g6wb+J+npTEgHhWATmIkQ/AnWh7hEk4hr45XKPqctRfuaDJuEQs67WIZ4svnFWd5CXY4No
5qIkyu1St8ZzPaLOF0OcPaRV/12dDYVIHzRv/F4kwRufrvzS6vI7ZF7kIK2b+UfZux9tMlZPIdb4
K5naqN4K4JahZcQHJwESlJkegyfm9qWevmnkfO/iLtQvtczmbCZMRJp56AYy7qchnc4xCPq9OyQv
c1C5N90a1/Vma7jogduWEZwA0Mc5JwrXBkLQeqZ9VmSRrmOrz6NcA1y2XLn85hFcAunKprCSjMVb
Mmjx1mQUOQszKd6M1E63IF+750Fzwn0zVAOSQB7yFObc3WYdtIFq0T7knae/GeWCmvBbQLTBi9qK
6QkYw3E2XiTaAXcqcAVVzkVA9INAh+oVKJUObsZtXkF+m4eGQvC18vzkRMKCcRuIgr4UhvlKhk7x
xFbcui+0L+Sy+h4oyJMoSu0AHoXsUqkdaug3XkUUAYZhxVGMU3BLTKe5YV2TbpRWu5iCAPjYsPMn
hdDIJ9IhUjGlCPejeIsbX6pCo/KeC9onsazG53bqbxbac4RBhQ1209Q89NqiPRedfyCSbTqbEJv2
8eBSTDBzHGz90ONqc6zgOjpBioKYb0EjXu9emKN+XI90SWcpTKBgPqDck1/7DSsOv9iMXTrfm9z7
6hdtc9eXrJ02DrCh+3rud8WVgIiduqRezPU/me4aze6bsoo28XSc6mG6JPn8W25Mru5S6s/OlJ7U
r6Uoe/tQMhxStR7hf0eW+VrqSEEnz/6+yulpPaJTJvFV76chYiZGTd8L7VdQJe+RV4svS0qLO03D
6OzgELsvRvfuwlH6qVXgKXoQTRuz3FQsJOJNO0b7zHSGX4GJssqb62819poNdOTho9G0egtUlACV
2vs6p0l8tZM2xtTGkRlD+YwDlw0qJAPVcFOtN690Q4hzkgRaV/5wNDPnix07yylSMdpRb9P4NKRL
EZR6taFrEm6JjswlPF9ijg2bqtjCNmBgL3MC2snGSpbF1KkYnGE3EK73ENvifwg7r+a4jW6L/iJU
IYfXyZmZFPmCohJyRiP9+rvQ0LX8yVX2g6cwQ1lhBtN9+py9136XKO1CkPvaG6N3VNWs35qQirZD
0avXiBhJaUuQD3rua9tSjTw8xtmL7NeOLenmQ/rVmRCfGfHZmsnc5dhCFfFEv2LkSUdEb9QPJ7WN
zeSrFucLPDtlnr1bhtpiIcNINNatyXxZHIRlANlVom/Sl9o4+FqYINxUpSrumyAhFEPxWGOsDC59
gJqwBDDROdWLb/v1zoon9yScmEmH22t8Uek/4ia8DrSd9kOvTzAtYo8KK2gg2YJ5zBpxLOghPPU1
ujbdq0NxdElGhz0UgzOqn2UohWbfdSFEJNnllg+ZEr7XETtfn3T3qLxAO7UtRLX5KhDM9YXSOrfQ
RohkG/2dnJf5bvfYF2oHSxJmWdaBUMTw5J3CdOCIaybulj85fC4dfeLzhCDyq0OfDPWlwXKUl2P6
NapZ8fDwWHddgU5Dm5JHjT7z2h/hAEhdI810fXna9zEZwNMsgA7GqVxJjS2ybKhm6YRlCzvDOmjA
Rfb4Og7mUKYXV/THnOAWmnLMfxnQTJebnAeTFRmsF+mmHqTTRo547QKFmNaO1VXeWw5+5pUwUzgq
Wb6FU8z+EwY/0tk2rzaNQvk4k3GVsZnfylSHFkCzLuCmReTg3RKC0OTZsQSRuh8sulbNZDEjafoP
0103dV58p5cbrLNBgFdKM/MQs/YsIjSj7dN3+g0hzRhs8HwsdPHmY4d8AM1Cj57ov7Ut+n4lilS9
a+M2ucNHCVFPWgNHCERGx6RmXjlLzI+nIKjeAxVKM5nqX2WyhhQ8S2kl0bs4fRgy72K/DDZWkHv7
OMPfqphRu1MU9NxoapL/qGTMf+7zrkP2NKnzKsFomj4HdP4t6kmUOpE6QMRPQz68jZIpCfzB3ORp
tkvJgSC3KbCfbOq6h7TsVuocIw5rznrqK/Uzch70eHB2ajKo9Ch985Z18eCjgfbj8+/ZmbxyqxjX
r1lH+36mWTRJlL9XoCEkGsO24kMjiKft1f55AgZwlRoyTCjeKfGGD/ksFB+ePIlbYX5w+GYtUcUa
GXQzsuDfKyAydP6o8TySczxPd/nn26rl/ck0FlVNcBAphCcF1dW2JwdxY44vTlPGu050dCw0+2dq
xeNivIVVddMNL6VPZeQfo9Yc4wi6hizlMEDFD0WI5W98tJxHRwsp3VuBOqQZtW2XMzvQEu1K3+Sn
04BiWpM4CBzFrquzZXjNttYb/4tnknqhHdI8LL6Q5EZ1X+TVKamT17xxi62sqlwjyaAguBPg5Dpe
BaE+nDuKTcnxjgfgtGFst9epAqqMTv/bwAVwYU9eBMlelCHMjqRFT2HpnPVEHKzZHdDrJz3TIC8R
3J2mC0+t75tzHJs+9AZ7QFWYkpqHWG9fD1AQDJClZ9LqjDeFHhE3kPvMm8lpV2XghyEBua0muucu
rG6tas/6PFe5a9y02jMZuZPn5cTUd5lS8KUKYkGjH1SlHk/5XaNBTZ/tqoNBZpFpONZaGhr1hkFn
D8PlLFfG0c8JHjJECznMA15a6GGGm5A2edjqzlNhoosJTrVm1vtB62iZuxllGDFg5fvkOyQbIh3Z
Farn3+RVkKR4gx1g0JmBUQOATXu0lcS9byv3ZltZ/BZbzkViNCqq9WLUXgDeJR9DYMQol0rSta2y
RXLG4QCVsOEEF85D2lqjS0vrVVFPSSAYoCZTfY9MkYGT0jRvutF8byezY1uGkAseqHZsN15x4dVK
+dTrmG954mK3eSsiS8w/+euXkLdJCVKKEALO/AFKm2A/lQZ/Hz7aZSfgzNf2VfaNMf9n3Xj1sxNa
5P+m8VPU9s5Ki0Zg3H6X3E+EoK7EiPfaLTyIYFWtHoYUvbUUEmWRCA8OYVTrRarnJyqn2N5m7IKj
JTOFvYslDICh8wREerP4p6yg6rap69/kiFyrPeviakwh/tJBzb0Ocm1RgPjBjxH0RO10xpve+QCN
mCZvWEeMt0whKDiaufisJrvfUJYuUsjqZqZ5lFCWglIH8GfuAaNH0t35xMIDfjOXYNCsmD0cZXmQ
HmQ16rdNzOlXktemdDx5mmI9WmoaPCpqfRMaqtGa0AfCjbAFOVo5rMEVPleho5yHmaoSqa7zMZCw
6XXHLo/Fo1wHcihWa6ee7JVlZt9RHRfo1+fY4WUoQg5duOoHzrAWi9sSuu7rfXYXp8WZeA1zN5qO
swxLPL8Qh9ggeccqQqQw/lgdkElWlxDJzNZBTgbyyLhBQMVWX9lMdw0fq5SBquvQg91fj+qK5F1s
wERU5JmSMQaYxm09NzYquLKUWcVwWSJ2VRARj8QZaIdBcLrnG//dihLzrQv1jrZAN17l+xT+4AyD
cGSgtyZHeMgkdWJBGOZ7uBcudj98pBa9BjQB4w4ShEc/yv4Z6Y51bBAQbGOQxpsK48YhU932HGJq
Wocwp9fxaOtEtbHpU54Qv+ehBSzz4of0byk2HMb5WakHyqFH8LCPIpBPTup8D0XybNK2feUYf9cr
AQ2mUNOXj1UjJWQVj5p9BaUbPDfcD7Qyw5WiZfpO4p/lYEQ+AHd+ayrDvCSkXdCNi/Mrfv1+owem
c6Ao7rZTpwQLqK8bm69Vo5t3ZWN8z9BcH+UUsKQpTZOH9zi03G8wZv0Dh4TkP3Yt2rL/2LVMlVGP
o6qOhUD6T200zI6ymepyOgVR/H0UISYSdZrWMqDUQES7ThPji+9q/lb2SjHXQPdxiVQYCLS7ONmM
euYIEZ5ki30oJoSUqXZNPC35nH0fxiwr0WZJUmLeLfsg3oZpA4EuXGaEvycqAI9f4dEeFviJ56XD
To4JjHlWQPpisbWNMdtqLnxyi3n2dQ4KeEYVeO5Ggh3HWvBJAE3d5t2w08fJoxMfNmc37qzXuRGl
DlH17tegsuKC+QbLcrfSejHt7SZiLi4irMJGHrJ0RzrBIdAyMjG0C9q/yzqaSVkNqQKN6N2M4yk0
RWxU3IKPv6+C1COzxKlg3TDsljPxZQIun+c237f5yDTrZv5KDa9IIjmEk4nhbX5Nwg0Fm8/9GOmP
pVUpJxj93hZvnwPHHWu22+vRR9DTO2rKWzxxd8m+Q4BpYzsoIfKaKs2eKjQi8++XuOZn7qreUf6J
fmFibnPNV1mWBn1w6gKPTG8vjTbkAk8HlgZvN4NYj8zoLPyV7HGjTbzZFOThNhe1e/ZZu2/yB4mW
YoHzZzxcoePYky8Wc6avFFhFaDz3gdJo2zyw/BvZEsglESF/sQxW19lJNGg0H/Fygzybe80qH8Em
nJ+GjX0jLgzBY0MWTp1oMODU3DpWU1U+FE1yL0OggiFXUYNeJY9MVi30TnAEwkZah7ViAkkmjk3+
gEli7KOIlvA8WyFkIU8+CDtR94FRpnuZU8LLeHSp+juyjzpE5gez7BmuZSP3aq1036BydthtgMZ0
dwsjIHKJwgT1ZWC1P8ppTBYomMPJ4NsyAcQRb41vdq/mR5kzJh8aCzm9JEEEUVcc5QZTOSPNJ13j
joof1VzpLvK4C/amOReO/a0KRfNo1AmoIVKY1mk8eNu0q/y9SZvqC6eNS6RzGs212jr7pleeWpo9
9xyIvJWRKf1ehOpwP9awYKKyaPZVu5U+rGaEW6J61rCpIZNI7BopWsUqMGzziREFKKZAyd84l9b7
xipwLYNzob1CeJOyUTp6b63ZF3tFVMiWQHRcrFKHncapiKyrr2XuJ1cT5dxp2cHxc03bruuJeR1D
/Sg3X0VFBbCUF2H/Q9ZEkWmsnXRMPywPLHSLZS8eCCot9AgLkWK8Ykh1Ti45Vc9Wplx+0RBHDW0E
9HVrTImFkfkTJUvzkpooizxZ+GG6xxem6/mhIiIpijPQ0G7P/oWIuiG4cw5Q0PSip3yct9umVaGR
91m9kz38oeusjWH6hEzM8oagc9h7Pajjc8eyKhF2eRZdQ3kYneLM3jnzUxbgA7pC7wrEMDz7cMUX
A2VOHLiCrWkrBcNU2CXFllu+F6NaroAG/ijEMM6VN6/rSFOdLqN3KUx7q/ijsfKG9NAONfBgOFhb
KaEbcaVs9db1j9FJwtt8mn0bti7aoNRKmzRQ1O9Tm+j7TjJxuyhkjxums3wTGzd/iZqx3TSj2i7j
D9lr0PNWXycIY1Y0MD7kHyTDs4Ki3dlKVD5kVfLcT06x8LTzJHpWqukdfmSzk79almh5GSJickCc
BAS6/jZzaOGdj1TqAp6II/ucWETZmj+K8KS7jfoO1MGFolHSBwSfua0thUNEVYzImAxxJwvNBVIz
8KEf5bKDi7cFXJCUpxTZwh5Bbb22JegCrf+AK4xYt+VvYpuQ17GtNHu4ZRlWvZG8LgvIgF13Gmpi
J143jnhg0MuoeOb3ja3mXXutwjEdPwsvj67y26vnqrHPkETIFU/+JQgvj2FNegea3fED9pB+406B
uktgkZ1TJxd404W66+oStEDoc1ulXU/6RV9scZr0F+DR5iVnl92WA4HHUvMbJPpz0QjvazHaz0WC
Nz63wLtMyAaOhatCisO8qBt0KDhDJMdU68JLGsOokY5ebZiA7vSsGY02fP5iTqTcOLjffz8IP56D
66tbNrnlMR/jF50q7+tAc9LQGaXiKilXDbDMjafVDPnnTdOV+2fHIW+7dFgCOIiloTqbUEZql6BF
toPqVijlVfVcWclPKRuyo5rTXIlRKel/eGapfNVDdGBuXRt3yHHkFCqug/nbA/YmL2uY+RM3SM4h
beUa9kVucAVDMdSpwFBXiyvQdVRvE9faBnx+xOEYgamufJEFiky3LAgVOxccQd0IWFjlFtbBsfie
C994bUz3pxkO2V1JBF2iOfpJ1ifOpfc690JNMZy8Xj2NHINIqUh3RWpp1zFKCFFIMWtgOqxL9cXD
+PfFUMcW/Eb/pnCcpPU0QHfqh3o78g/qvcTc1Cagr6rvtu189rXDojhDD4d3XBX2OrEKfS2IqFiN
fsXfgm/Vmv4DMd8ENW2k3EKlvbqawiY/tSauQZbUePvvXQ3ccf+oDy2+BLbNzMpipO/NScp/6/eE
KfMGZqZknTeWvXJHFrtozobN7O6JXbk5iRwvYF0azV4x8b+oZtE9IS3bhUw3mDCIeS7dW4CfX7n9
2juGQk8mrQ2LaCu/1PTn1GcmAcMXjpYZxnclA3HfLfpPzNB5lfTfY9EQ5zhVxkGIOYspjZ/Tzoqu
8gYC6QEVLhJfCfQLLmo+tbvOjDto85itSEuBjeSRoGa7NDImzq3J4K9tr+lXNTFohG3Rl6oLvFZ+
rgc7+dSqtHxdT96zvLWWIg3HY2Hn07VabjTObzuSZwgemYs0R1jpGoCkji4lhZEzpIm2wqTsPQel
jmDXNN3lKpxfm4xhXAPLWHVDAKsHL/FOAkNQpP2MSFbbLx1OqtIWYwLeliSfwmsQqvQFMPmjv9cq
egy1s5taFJbyT4RpsJI0grwT1cbVQoLJOjxVYR1/mipBenEzIfPkqo8q+10kOs1+abH5i11sELG3
KX2qFBBdPfJPy1nO5kbytEBGTMTuOTCSLZzQ9sFsgwjyQNPSNHG6XzLCkLnHnm2OEF7WuB1mMUJn
KwcjYEk5Je0ubgB8Mkxe8EZlL/WwIcEN+xeX8/4Z0hf3wltXtPHb4LccfVOVZXduLxD+/GIQbbL2
U0TzZUCWSeu776RG9uvccpoHRZtqjua+dqqmGIwniXvtbOmZZi+KfChc9CZuoeOO5N6ox0hcx443
tHZtyOiOf5ePOD1ou9f/oYix/tkYdGiZWtC6OHywFP3RMs18h4hQWM8nzw3VbQ8ctrFz9dt8Yfj6
cmHFdfZmivIThRQcS627pbo+HUVQmmtTC9OLlfvId1DDVCyDxxjh+9qw1Itroh2VHbCxLJld2N6P
pQJizd7KmBfkYwFsnQL1BdlYliXqJ/lRKCVCKT2qn2qHqgLUD5DJcnztadB+rf//IlG617BSIarH
LY62+Z2TmMYmmXap0zcX+ZJ8kIt1xeskdzQXxovBf6xFlvvnFN3TXNtzTLr/DudVrv93LWJc5Kek
yqfnuB5+pTEjNb2ApVxJmbm1QKLTeWkWVgmX0Z+i3WDUGqhQTwfZCpae7QqJZr6rI9az2suVhxCP
8rWOlCOBcP6DMfX+Qz6BUEDnTJr5/Jp8COhFz1KMU62ME7M4m8hx8LLbikRg1raaHMuBu64t72Rv
1Rnj52l+VipOxTLgeJyOYnillk7orK9jgWT4cnFbI7pAX5DCXHnQ9TMIcfKUmJSW+pCNAA5sdAMP
nacJfC1ltc8R7GMsjM8oeavbNJTlpg68BHley8+Q+egASmTSrXywQxR2cRRjT5uT7MAWbzTVCh+6
+Rkdk3jjzCDg/Cgn4cNEcJ5wkpeJZnrVJukxnSp10f+5avnZWFqOGgX2RKG0L8Y8Es7bJLmRALdu
bWWdhADMGVgr69aIuUr0YFPLq/mnqLG+ukVIOAAvL79g/qWm2ZgQDI0K842+07RMfNZOU6/zNAdQ
igts77T90ST68r4inG3RBPhZvio4YxOkkN1gz4nv88WEyHivqHbOTlnwOYO/wbCIc0YRxZ2LJJ04
APfqGMTd0Z4SWzv/qZ8QHpMZO1rdOjK7K6gEqoGya3GOusfeMtHvz5FAQ2KcrQnqY4fNPczpJQdh
hl1qo8XG2VSnH6BEmk1WJD+HITw6vfIt1ytznZJ/MVjOxySqHLWXcFe25m0DsJJpmX1OEVgxS90o
ekkBU+uvemMf44rpToQNx5oxvsq3QNMoe2a7WWaH30Xc4kJO4Nx2o3fiq6uwocGJMqJdVBl40wd+
RzJcRhoFeyAARH3FOClMTNrQCALiCAWSZQJti9YW5M6op37EPU1AbLJxgF+2u9LmBF1U6Uvfek8R
g4NDEjDhB1FuNfFZ5SabG/20dx1MPtnK0Kp963S3Mgh2YxZZMwu33ib9C0kM6iYRdX4BF8l9QOWN
b4rzZ4odmxXIT7XxMnsKV0nTBI+crX0yHjjNTAhYs/LRz7Ng10/Npanw/w1BoR8tCzx97V2c2vBW
bhGbbDfMMF1G8SLJh5OS5c+2rQPL5HTNSdCe1nMwdyC6rR3nw4aEk5WWsUljkzgi5PhSUfuxtk6X
EgIv4YAH0vC+TyZN3Un9MLV7cDrJSifnqiN6KXMaRCxjvx9b57vIPe70WLQHl9jwuJ7nps70lHox
xpQQ4WanmUfG+jiIAvJSuiISz1Nhnca8ojKx9auWK99rTbu3+X1GgpHuVF9c08w+OzHeGxDcl6rj
+9xS5q96Jef9g9nQivbsKZG+1mpMNiz+e9AJ1moO1WPfBekzENnpDi7uab63btVcGZg8Wb2+nbzs
ocl/qszDfQPpRae/T2NibwfCgqswf/aIAIWpZDQH01OR/7VzP0iEF1et3/o8HK5S6jbOVy3gjtmw
rJU4Cg031V8bsrjpj32L6tGj6aSmu9KdVHR2avcU5/2pj+iLGCJpt9q8j9GVixENUjI6XfsyaiBA
Q78oH9q+ffXy/pZqQ3D6jQzE2V2cm6ldJ2pa3sJ5je9dGxkfqo8iu+Vdlm/aKdvzE2LeyOgxPjID
bHs6EQHYbhwEkFqzARi7QW+/7rBY+HxkA29Xhvs2huQ//zd2TzoVboguchjFI8F0NyxKa99+jUW6
aseJRTvlWIE+Rr2Poo/S8NBOEsfbXhqw8WH5wzQuONU53t6p9qFxDwHJOx0W3UzdDQPInmiVBl8m
Ye+d4EqwuOmv0uhLL9x1RfiICeVA965eunUTosRokcXkxUenUd1l9UmrwX+6/lpTFZhjr6QXeOtA
fYNE8zVn4blzk0dJQBIi19aV6UPTKpVHD8LT2Rd08nx4LBhOyWm207OWzxIS42KkJ3Vw681UDPk5
H6inejP7EQjL25AiGt5pcChy7cPowYOQo97HWHB0v1+FoFXXREjiLTMTJCYYvSdH9x8731+Hbkae
J7CfU9K9uxZwFuH6z3XjZ1u6PW+jpjL1L/AKpN1L1yfVNRUK6GjXOfPtU49RCGi2nocb41SwSaiG
tkHbdPABDZ8F8S7qxDIylk16HGxA7HklQHoO3OkhsVNhXVzt0bzTVawNFSAlkXwr8M8p1dZrtU8o
Ci3RtvGwSpnI7AThNGN9DJLJPAI1+Uy8t9YvVHD77TfM5Mzru9S7l/2cKsQX5bIPJ926x8B1NvWm
PLilWiFoGw62nYQX1Xe+yDYT/VTkUm6mrw1GqCBtuvwwJR7lG/C7bdzr+WNWlKAip0alpYhfxhYB
Ub0GghGy7QwouDXT4MIxbkacjrsGUcPymvwpKq9iw7zPSq69EWMz7y+KR2Hk2Xl1c6TIoSlJSUib
iCj7qOnfYMbSPMN1KfOil/818xpx0LTKc5FJsjMQGAbDMdh6jReCfQK9OM2adrMca9p5uo+Q0EUU
hRouF/G41hGWbamiVBJG8GLK6VrbKOPOy1xzF836Oj4yY/HUjgLCBOetaSdZm+QGhuTyxCi3JEXU
JjomBLO6t4YIx33ULoIOhoccA+enRYJP0wARu5WAGrMHS1QjdW703N4uvYz/OPpqcwjx37ExnjaL
GpFserYLYcL+Q8iuUwXbuK/Sc2txYKPWG66u29qbhA7mGtl0eF7mcLJ2x213aFjuX+tWfUcnQ2Ko
N067Ho7btff6TWqyDHZq+5RPjnKwLBvtPgvpVcjmYx/G71ZjbUTc5a+gKq7LcdUovmvhoyxewr5n
LkYE0NkjTeFMOEmyijLiKEi/9Z8ynUjOstRp8jce3YxEnJiOMacO1GLEDqM8twNfIsMyPkOrpGkA
Ax//oTrh7I2zTQZVlXWJyMayoWMlzxPcyuMG//S3foJqSXNqehpULdoUDTtcn20Mq6reFGee6WYO
qAFhGm9TcQyryrmlUdfcjzpZkPOpO63ieJ10Lu8PxpRkcFQGwsLe9HP5iQXfvRnTtakG7OOz8Bvy
vHdl8LUP8hxXslddZVu9TqtPpRfZci4t2VV2HqGdDGDCam1jO76KoIXB2bkNeb6ROI8RB+F8pp+K
+lo6kMlSlUIKmsSMPmZqHl6kfNwVQXLniBdnMJrb0hYFstxeE/Q+d8MYnSW+z2UA+ZhZ3bGdqR9j
1WQwCQfzMU2LXy7Nf7/9dO0fpx2EibrjqZ5rQnM05eTub50XQun7OsDlcupl9EBUdCU9TzKVBN1Y
I9SbOy93YKo47p3Ihm5llEr0vbSo3YXzvZtTUYaqstFw1cNRDntoHXDnDfGhqI2tAnvx4ZdnyMA3
Y6v3cDGvBvEeAbPHm57GxUXzahuNPYHwS9+NjxykmDHBdm6jdTA7/0rkBODDOzofij31a5nOkJGT
dJERDSFpTEdm3QczCRH3IvFq3pcWxwiSiqrDKzdBUQ9X+fXSXYuSLszEli8DcctzbLV6XZp6bXVc
kPo2wW9nCdsXxdTwNRvKd8t32lvUw9TROu118doYE06e1q9Z4D80U1k3LiBrp9UHPMkJag+3Mc+D
2fUr+V6ywdTrgVud4RksYPngfixvPb/nRC0Y76wxir4MZEXtk1ZpDmUS2S9TH9+mToNOyriyZVtc
ZZLJUcypMM587FskJYbiX5h44XJlqvK3EKKFZSTYxVaOalJm42/3pcVufnDnB20wsCTIhr3ZFZhT
6BlvJGpDuDgG0O6fDOE+LXMM9lNG8n7lbpoqRPqawpn6FQhl6qmyk3+IPcfw8Ts7veawkUT7ipfv
daX+UdMGPHMQUndMLdwVVpP8KF0N6aBel6Y5k9gPQkFxbPhWfVuSrE0ixYCfhSQLCQKjFg1J2ePW
WnajiCqFhhFAOfmA4xKq3DwilU+tiLSbrE594jCwuDWDJgCwevWDlIvI19KK7Ki2dT5a0PpHbdDM
O9/R6pM1YqSen6ltYBEWytWkW5h+kbNs5FPfB329NEV0yALr35OHqerafcR5eumj8YW7F7FlU9pz
uGb0XCqwqfAkDXMEuYHIAbh/lm4kXFRtAlq9TlvuZTUb0xs/uknxHBfbIjHyvwlppa42UHrUA3Vl
n4dQp0k4BMm9Al4AARy2Ytg06Wn5WjQt3ylGwQ35axvkKMd/X1asf8z7UfngsKGV4qkum9sfPRQ6
465WqHVzMmjoJSA5OLOHZJzMVy7+stvENBM8gmY9t5Wlb8yUES68a/s5bcNxPxXRuNHmp8xY8vPY
QwBXC2FzrAn1u7TNrvJ/deKhXRfk/+l3C+4F6xUhEa049TjnvlSCSAp6ptd0fjAtkneoCohO8qg5
yr7dkYmNxzjQhvNEMBaqJUd9RyOO2HmKrLu4r7X7WukDqNOl9p6i1EdBQ779Ypf33ap767V5GkBk
gOJQtmIraZ6MIh//Qz9h/KNG0C1Txe2mEs1qmvqftoc+nO2Y5VicyIW9j0NOeq6l6W8BUgQYkUZ8
V0xOtHYyfM9hZjWHZhAsLvODbJz0aUDOY8BJqHbE7XfHprfFcLVLgQZM1Pax7k28O5qtgPLqxpOd
mY+FMkw3IN7bZdMMnaw+cnKbSQnuNN2TgNLvw0lRNjVeoJffT6UGpplQ3f37jaWZ/5gUsF3Ztkcu
qIH5hH3rf7tzRqBiYSAd8KSBSYCtboyPo0gW2Qjcn56iB1wTocfcMfr4Gre8HVWSbXw7Q+VaRu9B
0rwPYxF8nS+Css22darXG3nmzFvOd0oGpC4bjFk2iFBNEjKK3hyofatHxc+a89Am7p2uEfpC9puy
7SrVITyBfoQqvOCRXLnyUGnqdGjFnBmYsyukWr4NTGP8iHQk4fmAOLfgz9rj2y7fStFTnTuuzRQN
wGZoMVIKjOx56okLUem3Tp7lvRbKD0lYm1zrvsCht8auGTxB0eqWBK/GemtA0aNK641j3YzpTutt
4xCoVfQlSWk5KGV5sWYTYjeG4iaG+IO0seFoGJW7AysN6LOonD3Q0vZRcpi94dPSTAvd+GRR+5+J
lp2YD+hIdwzqZaE8JoTThpGmftHdqj2o4CO88SXWmDzzy7hJCRlROPWLRyWGa03lMGwEuCmaNMjH
l4VochtlO9l011Ql+AxUZfzCWEysrFx7LPQqeHVK94HhdfZt6J9V4gdjf+JMbNkwYpQ8XMsg7rGj
OaSjXPRKEd0xvGEhlQ8NIrdzbNMono1vC368VsNpCw9yYqhgxffKaL3LeOzOc4uDH7blFkNHvh9s
t1/bjLwZHc5RULLYUKuvJEhZRyDyJYhzJEB+puyCYkxuERiJv131U5euR05CaJMhG43zA5uf+h9d
f0ABfx4fPEtTNcvQUACoGuvt/34fugi5Vj0mnA59uiqytYra4KdlFe6dkZGxmuca/hmvfnP+N/8b
cwSfAc2LICqaJ1cnnUte9Sl1dGHST7O7+gnc4a/Xf/+K31cJ2FAb351cagoDn0+RkJE8nwmJsegf
6r+uzMn89RpnwM8Sl9lJqmkmZPynpbBTW9D45lTuUwqdq+vY5Z4kbe1qVc+y+rLTh7yK/Hc9bc8t
584fcdoAJiWRF4kyY2P68zpfPbY+/7zUrLK8qg2GEgu0MEioNaQGgf7BxupF8pa1Y3n0bbIrFgY9
6lpOMISm7cMwx6OE22Zf+K5+LfSE9oiqwGLyHxXqbLFqwSxcEqOsznP0dF/mAxCeeHgXY7LtrYJP
XUXRM5ZKszeFFy1i6Ckxm33Kd2HdSg0wZ6RwW9fJk5AGkjHD45WMb0pfDncV/IEHPaq+gIhBrzEk
Yht0vXLAqKltFuBKMGEPyDJtl6p59ChVTCnjf0g/Kam1ioLnkKUSy/ujPpn+QzF2N2kIsd0p2ZL+
lwPhxIS0tLotPRTbSqmUXREVBt8/Igh7377nDai3Ugklr4pG4yND+FnPdDo7DiMQfAg2m14nsrFB
1FKTQPs3Yu1gfWJzn86p3QqyGtSCjFAktb4h4Ma5NPSkMbEW/JNR99ABm8cnbZhTNM6RAAq6r1GG
kmlAMQ5eo9D5Ave7npS02kp27MS/fuMOg7Vr4BScQiSha5mlOEd+bxJfRVBH3i3DqaE+hgMA0Dyh
8yNHVzrfEAI3Sncta6zGYrur2ggcYKa9j56v7hw9pkYzyPueaPM/gHDfkBRPgLIWr2Wjg7FGeVWV
lM+9CuJNqFqfaaO9SLGZPeTt2mgJf7EdpXyPVLPb5RH2SwWF99MfV3nGRq0N6oX3/16qfgUfwIn2
w6fEx8cm4jFXi2iJzyD5xB3pqbmOufY1i1UXt+F4oEH2ahj+Y9IW1gv+5nrP72odqpA3E+iZlk/v
eShCpPCUvrmFN3+kuXmYsOnR5PeP3dg316ij1eu036QvutSdVyu2u8fFg5L3kM9s3OYzzY78gOyc
lMwfQjyzQZRfoWE3L7NtSrK+vBqDtY5rbmJAWNhtcJV/84qWD+JJpriScy4f4oBgCXll9zuMngrc
p/lfJVsx8gFt1rQ3nPKHDWIMYYNqr8dJD4aVqrTFdbnkXHnK7Ug7hijrNqGOPfmYOvcWZme4821z
kKWKUeCJS0KyHvtfw0Y7flCqKFlLc1HIdAFeAn+9MjPv46x0H/+jkHH/KJGpjVmyGdmqnok+2v2z
pmuiMI8qoeiYtedjbaBCKrRFAXM09cL2ZgZwgBTqgW3WUo+YvYIZPBo4IRCLuEsy3pcuyNnkmTWu
osoDItFWycUh+oe+2WpZzcQgxltRmf3RJiJprztN8cBMneMSR68zyGaxluVNOx9GW2i1G4FCaZuP
enwtBfai+RYRdKaRh2+tlGYyfsN76RaoOZWxdGC4mGX321FgEbKYIqymwAqODrOCB1fy5axswvJR
POCM1r8VQfL7gh4PgrcCYEAYe/HJQ5i9djrNeo3LdkDsnNe7Cljsq50lDmqG3D2OemS/zojolTJi
s1crn1NDq1mnxHfRYoVa9jL67ndGqswNGqSpqpO2+yBwumtRzSpD5f8IO6/ttpGt6z4RxkAh45Y5
SpSo6BsMR+Sc8fTfRFGn3bb/333DA5BuH0sECrv2Xmuu/GSZIfKCRG+2eP/05yZyg3VTec2Wljzq
Ol1nJJjnOwDu36nwjE2Xsl1YoaEHi9DHtGMr6/TzJU+MENVHQ2Tprx80YryvYyNZ6ZoNaMwBZCR3
IJrielv04MA9HJW8ikltXkvdeYlnoquH3EMP0/iAZ1zsSPO4iaGiKSgXtRWo1ySt35n0wmlQTO2N
6huD2hB+oRUf4Ggx3FPu5Cm0o846SkNgHRArVUUFAn5iTmuBc0Y2W+vaYFWZT288kRqhVZpNFsKZ
9juTZu97Ej8LWJLf2oBKumyadygeBppg6ij54s1HmZGDphiFsjEFwMJqxH0rVIdIWozaj2gXl0VR
RRf5Fr3+GZBcl/EaRc5n+oDDS2e1P1CHJD8SawnywvhBx/vTZOPbQFgArnJuhoZz3waXOpvretwT
K7nL4E8G5C3y02uWQ1pTUOxhe/MYpX5eyR8oVBIB5TqnJzF/q048lf+hE4AQ9Xvlpdm6qSKGwlrk
OuxIfq28EO8PtKCT/hDaengYci7jcrzzw/7BHyN8nVj+AsjAnU66ptVk08WKsNykhWpuNLf1KOKV
LchNKBJROL3LozxUx9tR8M978tOBLuG//pwfZ19RqImj7ebjadBADVdxVb5j+qMkNrP8zHLhHOOQ
TIg2ZQnxPeUlMcfhrCsxPZD5tMvdaWcJjy9+Pm313l0hjP4Gd9xdgiPUnpueJAN4E9VOSg2ZoXCK
B5Uo2W8JMW7wwZUGUUEZZVusJcNFvtBBj5cJEyRstgiCMOu6915JVkI3H5U1j804DquN/MC1Ydtk
riZIA4l9IuLJ0dWjIX1yjN7fg8fj0TmfZobxLkB5DpSA9SOI8urkoQQ4ySNnPgKqZlO7hL1CNN1w
0OqsPSvDnUQB9uTPrF2rbSGooPEXSq0B8kunFRHN8V6V3m3NF6y8s96sDPB2adXMPMdGcu38ugE5
5C0i2hyML/T+amE7WE61H93+Pkl0SOmBf/QvhZMZqMoIvCF1PT4GRBfdeT0UQdtN2m2XgW+t09pb
twCaoEePH1ijwE0+3iN61V6Muo9GFZ352auTf780RPk0XpMf5PtRhX80g8S6D6YarYGfNmt/jn5L
NFA8hNYUh74n+o2K5lFNW5SUyRJ/PpOgwKuOSqabLy7SMllhJtBmd5mlKOsW7zdql15dD3P6W2ox
jo9650lRQqNZR/M1hBH1XnVCqABVWa+kR/6nW16a57WpmY6Eo/gmAQG3WtMY7fpe5MlL06lEIE/A
wZSZhiZAPK0dSxQrOhnJSmMzR9QCn04tcyBnDPcK2z2iabpYO3EJX6x+SbLv8DmwC+Z+sdMc4PXq
j7ZX/YjrBJlvg2R/qJnNWX39lhOYsqJjYd9RwWswdnuMgWP9BpIy2dRz60Kv6nSj60myset42LoB
SsOaxXRhNm52p7hq/GqQJDM7vVCiDwuitZgR5KF+TvR4Whl6VL4zdj2geVA3WZoaNEPRhFlBWN+E
YfJUZdq8oPpceGHNPrrpK25D6sW+L98Hi7hDeCHpJqgpsFWlUFdJYPMc9JvXCknhtuxRn6Fk6N+M
eoZcRerntlWnFWlK6nFsMBQMekylMIeCJj3GnlvTdOzT9KQRybFA2T3xuyBvGqSAu9ST7CV253ge
9R+JXu5htKgVcQ37GsQ2i8JOWia1fLrilUab6nMxUHXMCnb4Zv4B3V+2DxkFySjMdt4TpVlao2x3
nbWMb/SGmDy1qh7WlqSKzfFyPz/A7TlA5bGNe/ati74M4ntHhb8guf7hyNzIbgvc7kXVv4oCxEOr
uYuuon/sIf96MGJGy52lPY9mZc0p4ezLYN4uhIA2tpbpa2yZkGGkSytR9FenQu4YeGp9vO0PQHU3
nVeeYKnnSxoz4cqkOPik6hYAZM/6hg7pFEf1ptWMnYYL4mijU727+dYSCOwbFSjNR1NVWNPR0W20
/pJ9nCtTuqDGQmdBCtnOt3Xr2JdDunPpGRmd9uzaIwlUsfkghYneOGzRncHCMaeDlmQMqdTpirCh
WOmlwDqBNV0w4c8uSWsD/89Aj2kiUd+haMNbnVPpy7rdUGIB34FoYa/bEaO23KQ1QVrcByUXWMEy
RZuoeWKkJpPfm4rneipq9ezWFtt2qiiUCVS+VOP5wgjSo41gfVHO2kmMPs5RN5HFp47m3fs1+JtS
zyGjwcn2sSMePRWJBvz4W/C0YgB/HeFypHRHjSQvrtUMZ9DJ1NJDJ7+iKW0XldnCsZKiuqDGFKK1
wSe5kdWN5q23uMVy5apUukKUWbFRmVddfTQfV7ba61aN/VdXz7pz2bpYKGjAXa2eQhozP5r5fDj6
tsb9ZQOWZsw1LfKM+I1KjixQMbwmc4xdMqfaxTkWeHZCzpIGhb4iHcNYyYmE7XXNaRiHEzq6u9wS
7bcI+Zc8yK1807jeKom15CIpViF+IkDEyYWo6PBjh996Hebc1g6+6Fa89YCgvHYwALb1ZKQEutGx
tl1jWCZ0wVYxUInzSMrdKcH/tU7R623Q4LS7wZrpzTQQa266DSPsCdQmf4x1s2HDQDptqCVn2dAd
W6s5WophLeTgUb6Q3mIfhTOdWhV3DZ5KsQiLmoCCpANamopVh0T0e17hpre5x2zlkvjsNE1cZdcp
HR/ni+09T8uGfoIXPiolqTNFjRjaVdEH9uOrBjVpJfX/JUKyRdIYxY3BP9/sqLm6Zdfp1b0hlBxX
c1O9yyOR2B9H8r2eOHkes594pnUPHRySs2ahagzmn1u1saHDUCBXz6/2VlQ69yH5GfxlWvHeNVz9
qV7lB633h7uPbWoKTbhMyAMWWpLjTLHv2z67FKn+YYYqDDs96z0hWFLiYIS5hdMja+Hb9eLSxzQr
eohQiwyv0kq2CjrN0y4mtpZq9A6G6X+TUbi+Kvp1BJJ3LdnMJDtG2w+kScRQKGxRB91sXE1Xh1ub
MMFlmdc1lJ7xK3yH2fLLiFlhXsE0jZ2YOY9dS8gZJ8eyxf6GsvC1Rj0WFdqvfyLAfASmmqMB/8ZV
SkaiH/ruV6egJnMmvV0laF+JDqdfPFbGu9ytT1PEGLuvt+OkN7vCN8cbTzpO6PrWPleobe8hPUwr
x+NJRLBUeT+YBTOiGyJ4Sj8Fnv2izRCff7VZkXqxMEFbsi4qT1PiKEf0dp6drRUMqq9KVl/KFjog
DOCzl4TGXTsHCAkfuA5gkw2YQffk9pDPw9HglgeAOntAemwTZtmVu1urq5ohGZk9ffFGIz6Zcffx
YmlJfJLvOfqwHYI5Kt0tp6+ehwFIrrOME+jVSE9H3uqXPnXX/9+/owrFsh1NgieiulpIpKRPngR7
wkcFYehzVkefxzjVPs8HvqoJ1F2dvpeI4BqWNFKCS2kxGlT8Ytj3BCMqAW3zkYNcqx9uc8rYRKRk
WSzFIzTfd6TMl6EOah/8wv1kZMGPZnS+aErZH7SqKhYyakz1A2XjjLW/lKdJ6rgzK8+97w32lvFc
cOtpVdzZ3rCdktQ9y8pSHSoFWpONpcnQP8vCEE9AuvedusXSOBP7LIRPLRZikJFmuFBNz7wzquyN
OUJ5EXmkPhFduxqiAo+7xxNpxqy4sV4eMR74eyuYNoDoxuNvCGf5XlZm2sprgx//0TvR/hwCAac2
dHV2EtPy+30I1DDhZliG8uumYEYK1y3VPBKbYAjTnYdFaNnJ2NG8D7WtrM9J7j1QB/iH2jCqlT6O
5sqomhdL6M0x6/XjzVFE4XZSMjdD7mW/yu9U/haDnLe8yX310OjsUQsTEpEp3r7tiJqfHZDDbHmc
5hewe+saitE5N7qD6MPwPq+VYU28dHgqKw3VWGTRllIhjGDP7ecWGuHNA561Tj12tWOtooB+So7Q
a4khI3n5OPp+mx7P+zey1IpPZlAPT5bLHY75bl9HpfkSJqQ+M3x5i4pg2Lcg2yehniGr/pCdDqCM
6pnY6B+y0cGOGtxl4JtHDaK5hBBixzJXkQp+gQ2vu6maMqdz5grUdspjVNs+Q1yfVtS8h6qzYshR
eeWYhAj9MMmCZ+oSL6RqU4o4jdILD1VnPUZxHO9NTCjraNTNjeNXJf0XcJZMh6ABi344hVH2EDYN
+eRZOe2ngIamESAzQlWKus8nf3LQdRx0WXOMneEzRW+5EijlV2Vd7JCWQ3udR5muNYqtOXdZW8BJ
Gzn7dVKvYAOBn6iMRu65vry3YwyU5TTdT8wuzn47fNIS8gDtVJ1d5Xwh9nuZ1uV/JIRp6h9XrW4D
b4H+YdDyAYT3G56v0nodwTvmkaIoIgKGx6Ok3YqwQP5SFOpBt1r7gpjwyYdWkyoMFqSiptKJ0L7J
U9ig2OeOzUw/C4MHi1g0rp7kKUfGGzJ/4HbtWYI5or0Nlgzh81IYfnitQPqxU0saKJOTQ9M1dM8e
jRboJ1l9tcfe2IJ5JKYkMGlXtbPAhP6Ay3hj3KgqoCkM3UzGOkDd+pTrBC9M0+ttzFrMMVKexgAa
ojNet/bObIjDlUHL8shRkkccw/3W8LrLXC+NhqE+ynppPmvwXz7Ka3I+Ix1760TmdnC4KaWFRG0A
yyXUULAjSOXElvbTGxrjTk8n9nWxQh5npLTaCX8mMDGHZXd7G72Z/Rv3vbEbwg83eTUsGQvQTp2b
HPyaDBxS8U4D7HKqjOKb/Id1xE6d5zMNo9Oik6oYKwQUQzq3s3WxZO59K3AvZDRjsg9YfOENtKdK
aNiNVLhB8m+RpzHAHVyy4fSSl+W46UUKRMuujz3zimKhVtpYLIIYnTuz1Dzd1aq4kzUbq0mzgW4M
FT3CAUbSj7O5LQImuWp0BokKqWNt3CMQEy/oYzcygMWkfpOPytsebYgmuMfjELwmPkEVCBi+hBER
wOXUJ3cROv5dHwl8XlC5L0NKMEMwV6pR773V9WgiEkntJS6bTrlOLvuutiHXtgHK488LTdmIqw6/
duNZugrBXVV3CoFaO4VW8sV3FYucb915R4GvDvb+16GdN7Q6pR0kRS77N2E76cHr/aOkaIGGqu8U
q3/JiLNK2NQd8woqZ+xlzs5MCX1gBOHv5b2aT9nGKmFRpo1+kb2/hpAvAyfCowYu79nn4YUIJcS2
zSRdy9r+5DOMvA2Oi9x9G02X+laN+xOQLGOp2j7FJkbOjPzJSyt42JNYGtakyoyWXi7U+TS2Z252
2lawwihw1yOWcDmJVjX1W2EF0X8IQBz9914jyCDgCSANEem5hpg//5dKj7E41kSls3mieNy9Ma68
xrfIxJpzL6LMD3hguXd6NfqnJqTRfcNoB/5zGHrpFZEv/o5/3gcR86zqUbgvtFS91X8uT2owLF16
kIEieIlJRUmhIdBjuhpF/LnmYNlNrrO5+WBj9nEnbmoKLJesumRKH7sOMoA5jtF7b8DB9HU4Z/pA
qtd8Vmvxx/uJXegPJrpxxnzZSweaYd83JlzB+TSjrbLVvOEu7Fz9omSjfinJtNy5AVo6+V48f1Aq
qPNFWwCfbaB0dFOIZkftwl3h5eNqjCfkflFs3AVZQTYJd4N+RwAE+o1tnVT2lz4TZwOr5TdHoAv6
5WBqp9s7ggNbp5EwOqGy6lt+VBox+UkxmgpkNk7J/yhqrD+UmIZmcWFrAnIrIyHjt8eDTu5zPaQe
MTTO2O+hiBjHxE+Xtya4M8AtLVvGEWrSPJIZFa8cQqpvp7RtlYOPUWahtHhwmhozNRtyTlIIgM8p
Xh+lPt+kuu24BGryZhstgjRmDmLjBKBIjaZ81OP84vAUfND0Kr22ebBX4iF+EmV+ULgod1wf5p1K
3srK64L+WWWvsiCbof8Kq5yb3wqveZtWy0BzJpyfkXfMDS/cTEU73JtmAHIrq1ku5qNByYC3WwxB
yt56ubUh1PJQg/l4r7PUXNQl4SdGiyjRdty9m+kkMtBYkt0lT/VeR4/MjmreQ8Xj5F86GtKIne97
hgWgcrhNK0kLkvgEtyVe2ywj+KHM+hTPOSST391yx4AB1be4xHbwDpreoVLO2Zu9axabTzoMKHE8
fdl2FA8LWdbIAkeKhWKP0twEbRJbabKmXoFlPOc6yRcfBumqD2zGrUl/+y9/uloSKUbXvAkmXxIE
m14JDm4RV+fBUKJHaMv+xuP6W8Wa18ZLs2nbRZ6k075Tki0izf5qz7FmAxqfkymc5A3Tj4Zb+jgN
aUaDTuWOSBvznGaN+lgZOWViYTBWUMI10XA6VqFC3drhMLCgIpWUL5Pq5Rtgm/4tYUW+18a4Mm7d
8SpmfChLYdDnYmPQu1gC0DI3ldaEKyVXjOvQm+d+ENqdpO3WYIixfDmLXvTxOUyBsCm9FZ8VA2k3
XdZyKBgwjc13qZ7LKnsdIkT7j3vqT90chGAbQ6yqohQzyUP9ddkEzgX8Gvn9oezSk5i7hKY+51ph
/FvLW6S1CmWjaP7HqR/Hq0BQluuNfcxdByiV0gXrf05LHpe+pQGpSpGMRXZjn4P5RR4xNLURmLOk
MDuXb09m92PWzuKjSeLHwCDiAQD9Q+Ga0aN8MQYNbFnAjkqeKkWknP++rEjb7y/2AsPQ520SzwyD
OfvvSky84k2taZ57IFzOWReZygIx5N8rk6DN0qvtJ8TC1QaNGqPN0WbbgsholZvO8IbX4I7nQP7d
auozlA3zLSi6cRWGWXBn22kHcTYvD7oOjHEmm+q6NlwiUpPsWZlgdfSbAZd6a19l8I/yJt3eRDgF
MJqF4fedto9M9BN1nPBx365zpxQXKt8lieP+wqnKvdbaCRf9/+IT5ZEQlbHqmDbBmy+T+7xKtW1E
5PaCnk1CRxLJ2sKveCAadXWS743kP+wdneC4yh6r+1ER3yUJYRSNsZ1Eq63FjEh1IaQRlVK5q7FI
4LE1OA0cj/YkCRrPv/6XWZlCaDNVrG52mG3TcoxJe9PnVDAS81xCJImqCmi3C3rw85etlf2wTwU4
e3klyPeCnqSJzNSDjWn1xu7vX7vQ/nyamDxM5moB1SgUzd8qhr6B6x47eGtv8oKhhS0Cq/Wb7Rg2
sZmNu1JiYRANNCrMgKtqK0kHgRCnSs5orclfdSxKW1pdBTkaKrNxN/w4lfcORMn/6QxUH7fjYNgk
AczjVjKixM5Q+CbtIXxgPEh+2WzRsHhCt1wb5FN8zhLDXiSepd3XigIynEyuVYiJ8TEd5uF94sf7
Ku7VpxqrgKxaaY9SorT5cD95T/Rpo1v9DgAIgYsLIWUWeBLzFpMtzKOiSgmsDguPNML5OUJElb24
teU10mVkRQ32AuIkcMfNCI1kOfVmsgPhzEByZrCkcVce0rj54ftaee+BqmlNu70Shw01Q8y23vm0
G8PxBKzp0+0MvM9VD8aXdmJnljBS2BpT2j0ZKd5psGfG1ppPowg4WEVzdSk/1dQK131G6FHRK+NS
WGQKNr5u78tiSLZB5XtsCmIUl7rVQZAjUEDWua3b9KccbMfttGj0XVeRcC5JIkUfwhk0CTVOA7ge
FjJFCftzqCFoE4/3IeRBBrlzN0eI/LEXhM+ylO5lGUur21/DcSsPNuOyv1+akvX2y4pk0rehcctG
UmVx+p1gqlspPUJb749QTIY8845tMDrMZTbSgaTaXb2DXrPQbb7/hVxMcuOAkqI+2S5TK+KPaeMb
ek470YmvkzrmPFLy5OoPzcdRDj0ud7LsXJnQwvqpdTc3NpBA7NRDb196oV09NKUWHOy2Dm86sKp3
UhzBkbKSzVlmMulirOMr3mplp7qej5OdqkMGIQwRPQKED9dUt4y9j6l4Uzz//fdk/tnlMk1Tnxtd
KL9NS7hzP+FfRX9ZNUEDbKo8pgHjn0nrmyNSOC09qr2dLaTExvVCH2U8v7ssYtyA9K2chHi2PFrX
1VdHL7l8YcUxYF/dVl+eQZfGry2+cAeh3SyspW6HZuyvBmboDGfavBufnYOc9/iB/2IaYGyCmDz3
pNDyE/mvdP39MdgEnlvfqW3uLlw6XlV+C/L94HjITTjq8XgvZZ7GlJUn9qprn6CLFZjIABacqb4C
o12gwrXetTrHitVEL7pfMV11Yvu+qdsHCz0pV3BvPNZ1fFcWxIKOjlqurDnxqcw3Q9C1j4lR14ws
tHKXJI23xlHVHcNmcs44Z8iDr2mPFgYWWo017agNA132eewhFO8cWchlbpvqMOv3Evlpl32F9qv/
Ys5c5Z9pmYnV/bjtqSF4yMpSBo3II8/L4t1Nc6X3GAh0sjBWgJtwgOX12q4165sBVTLYZF7hHIt5
5i+1VWzKHmhIQmWHAkGsEDEYQVmoF3kUzUe5V7yVvjIHvNT7YI7YZFaXXVzbhOxbM9SE24SZIRTr
gedjsDY08wftWwb0vWljP0I76TbJxL6A1Kb1bQWcCjEi743qe1p+pD6G5EKHPuvxFKh8QP904cSm
cY1ViqVh9IaVNKdVhmKuWz0EWpdbwVJS0Qtr5Oec2mOhtJC5Jw8Vh2SJ90LNdkTTRowQ41AsjEEU
S6f38kfb5wtRomA4lTr/zlG1QCFo3kbKBdMoNhdJEnxyvBANWDlb9aL0hw05mKzUEKhhlSUINTph
bfoBoJqdFgnElfYp1L2ROBmPQt0rLH9xg3wh/7Ru0SllaJrr3A0sEt6T5kBC4+7nFxz6ZrWuPK0j
HRBAqTXPeAdFLc8Zd5p8S4D5XroOxkxZx0ezO7MsXXMlqjLcikKrV/HoGfuOLOlDkGofR3WiKNhq
9dv8iPWcGyJSG/pkLEB9EdwrbmrspbhRtjCtLnj3mOuxdWgvVQ8B05nYrcnfgzwdgn47jf5e9npC
swlWlLQYnMAYXMuuf7IRbfNMG3cB/PHgAQQM4TBc0DDD16hy/CuT++KxSl4zz7lK42RXBP5CK6P8
WhPQWQvvMLhefenUnrCEEMnSrYLAAfpN5FS3ckOK31g5zWO97Fs8pPWD0UEKbJwyvLUkShHyTwzi
F2fQXmAubGLFbp7bq3TiDL7l8DDr4TXOxhwz7d6QUQ13jg2WEeuQui/8KKc1wAI1e1iq+UVerhH2
n61bYqeHPzSiUDUt7Lq9IMZ+Rt7GWI3JLamPtrQsetbqpjrpLRGemOhWD/JF86x92jJ5pnso7vlx
CN6uIgThU6qfWteIVkQd7OQCWORle7h1FAmKZshlWsCIMBhfJYC811AFlrn2YOZNtnBxXu1sLvdN
hL7vSOO5OanMkdcYZpTH3kYHltVD9aREIXujvu43DNGrZQPBaBVY+rQtZXLBfNqUpoBh1K4khN1j
f4k50Di6oxlsvKoX21B2NsYiZL9SjScJfDQL8y5QaigtWgeqDOaCukx1dC1JSxphzgJ5joNwWIVl
EJywPGsXkbSoQuZAp87rTgqFuaIM+md24J/kgZJ7nzK10x8EsoOFhM5aAsVxGQ2HHn4ev8IkwhkS
0jeU26swY0+aqXQejI6uD0FmAF5yNPc2thfkBFEE6oXafpHIg38+YghrJvUT+7L2qewNsQ7qvt77
fuS/5gIGLz8KILgoOXilBl8/0x1Uf+SpZB3+/sKFDwP9UVawlI/WkdzYyrg0inMebYwXMoiN52Kx
wsYTreS1gscZPU/knOZOQgR9CBdyPZ50EKDYcwNYRE153+ES3vbtjFXvxR3Sdr38EjmZcydJwkXU
m5eEoK8evZeaWulW0o3J2Qz0RdOxtkE5GlBfm483C3c7knyEO9q8tonjLiqv/simGdI+JCWq9rYm
Xp8lYkr6EDP6Ub4YQADk89RMGGbl2GxkzLlcZqEH1PctJoS1Uw3PlQaChGjQe/kCIskBL6Shsf7n
vciuk/NtT6/MJnAfbkmXmCFK2f/ZVFJMG7h6//lEEu1ogGtHAuTOM/J/m4Ek+TgK1csU+dZBiltx
4SHyJq0x4TdGNmZ89eGDLQ3gP4dbb7Zxy9spctBslUym2Aj8Pvdl9yIzMH9mY+ow+haMayAT5vVz
0HXG48QDmYbGivIb9e9kor5phqFD34HunGFHdfCUrruTfzYmbXpTWdpGGfxyJatayyFNRgApIee1
O/58P0BG9PP9skGpx92J8JC0HisChuMpZbyR/35jPnXHON7I5rKHoIuIrgePVv42a0T+Kfou/6+0
VM+wbJrDNidFlXeTQuD46BT9lISuuibrAhoW/bO/14xCNgl/Ka4t11KZHJs2MQGm+bsdKMp0YzRy
Mzn6dVs+qyYqNVXE/os8IsZKub0nj3xXXU5O8FneuaBVWTcrx7jdyOiw6mNKRM+C4vx082XTb4/g
A/dATNhTbCWPS+rnwRfHh1QPr9qMopVrkTEfucgmtwyqGVZ0E/Bbh/tdxgK3rqoSD5IP659Ia3pc
wsGXRol1CLhtNxM7nedqdL765HQ6+RxBF4r3IRyJpTPt4M6rg/FRFPWTfB8ceLaOurAFj+s6z+wP
MHu427EehisOqfKhr4NHqd8b4Qrv21A80BbpFnLTERoVEdZ1OJzl0nLzY98KZj18wpO08ydG+bKB
iHcPO3yklDuq8LvKFvSEe6V9yaqrNfPHK1WzsG/AbuK5uPmI4JG42N4xq60VC3hXZXT3s2E4JqBy
RVnHqxQ5gV4FaPvV1Bs2IvZOt5J0rkS7rIPjiHd84dYF7pnS1V9zNXQ2Y9Z2m0pKE32dzBNNXWVl
gGo3MypAPLx0zvhqIixY3uq/RLU/2XabX3JnqE91BrK1nmXkYRRCRSK2Swmbi6706swi1Ja5Xgdf
1IqkOT3UXwszLxHAWJ/60C3u0Nz5mK6vbaS255vuZggxkKljJ3j4dA1zK7AlmmdTf5NrfG9Yhlje
BDd/v/b13wwVXPiuzXBVRU1usbH8nWTgAE5TCIcFpJE6w9ep6Eg4t+AxC46MoOf7tvqMRDr9xRFO
/JwFic52vMcQUoVEn8oRX58L81RgfgNBSQ1JYsqqqJl6y6Pbe/OnmXzv1z+H+IZBoRJn65RMzoV0
wEZFEZ/iurv/+49q/NHcsdkS4jHD8gfpT/ze1wzUjqAG3emOAP3tfWqPVBLovJdprSLrxOXeYSJg
ZGuMb+kcVBE7+pPJaPik5oMCetbZ09CP4JrOo6352RCX9nRo+/ZKlfzxVujnF+57bkZoIefRgGMH
+nl8E53S0/Fl15wp+sUTdJXRpFknQNb9qezjYj1WlYp4wr445FD0gKTfWE5JKoqzH6PTIDDOwqe/
/0LMmQ/6y7Jns302cMsarklr4fdlT5gWg5PRGI4FUBmaUBXbyhkJ79nDnggZ5bVynU/10H+SVV3j
RLu4SR5ldm1kVuJgF+4PuaHWMzPcD121iQ3y2H+CoeRRmkWYTkQTrkfLtsq12enI1UfaXlVfozv5
R87saJ26bSbXXsj3xpbE3ipTzf1QFtoz12WnP8vDnZ9VVEVuDiVkHkXINdVvx31Yh/pRLq5eMZKC
iff2wIbuZM1bSXWqr4zuotfUHvo1gWj/IbBx/h+/TpuQGcQvNuGe6u/NQ8+rgCzAyD/cVDRGo3pI
ZgTOoJjMD2mXhUX3FsKivYA3SFbgk3Vraxl00EalBwoxOcXGc5LiSkdRISo6h9Q6FleYZsU1axsW
dOtVYS5xKvT4kFeV4aDYpfUSAN1dyR2Fl00Hsjyys6+0iIttrQHlBl+PP+9Ng/oaZ8D1W204yK1U
1ZnmKsQbo9CiLNzhLQzqxyHMvAdIct+6Eh0ljwNz22cEyTUtIF15VM1HkrBkkrjEnAZbopTQAIDm
+zVw4WQeFK8EAeTaE+6LCw4bESUzOKOx/Tv6m8ey83wmH3OYqC4A1uHZerWzxlqLUiUJbj4FxzRC
46t91G9sFGzPGZk/hCtV6mahDl/nM9lV5Svx72rfBTekA9WW4/CsFc7xtrj+/b4R+h8mFtuidywc
nJMavMvf6UPoWp1eQXF75A/lexbC6bFrAqrB2N0gV6k3TrqQFU3lMvEj6+bVCOnpZ934WvfN1wL7
CVsM704iH8ktS9cuXveN4vC8H3sxLSXIs9RULPVzJXqTsRjC3SsT82s5p7ZMcc/6nD6xdc6PNlmI
hepdk/kGlC+SYORVifMhgmkaDdQWoLeN1pHu8hOhy5Tho1LGUYeAORmp4kZCoQsgZ4T+VKcqmCmF
szmtdQi1baaa5+gUMwMtPvvjlBwqymuUXgbCRF/bj0kN6QB5xUePSM368EGmyaBYuuhe32+zwfzS
wGpfh07jwS2cXQqhbuEywZwn7/7W0C+tBT9gCL1viVoE8GAY8xXtOD5AH7gN+XJhHW6PIKan9UH2
GKBgKMdJVxeeqRv9Su2YC8aKUNZZckhgcz0GKHKXfpnd5U3ekZLjBkdkcWzwCt17zQsedmSTfqpU
21r42lQtCauAdIux7kBeJmF682UsX7wsBPtkWkcUe9QOerFVcn0rGh8Bv1o8xOF4B5JceZlSdzwC
8iABRQv9V6Go0dZv0fkT4Rg8Rm7xOZ+GjdTrQq6pVg3W6zH11BfMvGQ7kr1zu4rxwHERaT1Mz8oh
f2u20/tZgZPZM16neYQwRZ75H+yIP6OzXJXYdZ3WGJ55m0Lh136qloZOazgkF1SDmzyF45z+XiC6
jARsuNTQPg0NP5loy/iak8PNjJIFF+g4A9rBsT+k8Uh4u82Qwp2f23CWstdJob/3Ri29yO5cHRNG
g5keP56RHySeB1wPmirLVY8DrTUPwCZg/9h/UojU/SoP8uapI03jkbw/c+nnIrroWmBCM6q0nVTN
zBIZCEkV0M2ifgC0qv/HzsH6Y8l3BeoSplS2zf9avy/51ARYsSpbOeaCWNGieSMkuo+Xw6QGgCRQ
Jt/Os5rBn9ISlUm505+stnlp0qDFagYCTi5gPg6hY1PCgZOn4O/a26lwtqS6AvkLVTJ+8dtdVJ0O
ydDOz4/ZzGLSp48hiL56faZslQiNvN/34U4oPsARxcksWFN4G2gEeDfvOZzB7mJcOia01doyfe97
mKmPeZxmb2metEgpIdsRO2hiJSNJp9XF104z1AelS2cCTKR8TrQS8n3vfY/5D4PCc+mxiHiTKVcp
ZneqAjim0xgLaR7RGy6LKUirrQvI+O9rsab9IfKhDQ86g5JO+z/Czmy5bWTLol+UEZiHV3AQR1Gi
aMvSC0Iu25jnGV/fC0lXybf6RveDEUASGkwRQOY5e6+NDAQhyH9+PmPYuEVbi+A0Gfx6aTwQIUEe
9ymZEPWNCSpyJMnM0o32q3BoKFF+hqK3lLWYtbSHylB+yiP5+AzSkujrUoH1jhQEp/Qev0P+XFuO
dYgjYhYHGBxZWhi/crzDpUaom28UH6U4FyjA6AhM+klQ8/rAf65TzbG7W88UboOzRZwiR2EeVOqb
stKit9ZNt3K2NbsCxK8oMXWJzj4EOq10lJRiPakIMM2F4StJERJKo3Up7ZaoPYAnczyqLZzsjxGM
2XZQd6HObQ3q4R7VUvMMhMfZtnGprOS9ex7nXaZX4XMedOD99PEZwbXmKdKUdK9WAszl3QQOiqjr
i100H+Fi5olnjee+j+Lf0cS2MuOK4hz68aOP8CNl6nsdqPZsVBuTXNgN6R7DOrFZXcQU1mwplSXG
s4YJpW80/QtP1IdkbI17kHBGcy/NyhWeZw+hZ3m1lck40E5E7LoU2PaqHjVvQx7A455i29mBImou
pZmymBQsqRM7xKMI5NJLE2yLlL8OaQP5/N5/QAj1EFQs/UReuV6DX3mnLn/X2un2o8+TkXlCAn4S
urKNFfsh1lT/arEm9FpySr17YpbQ8vhBH12HAhrZ0BUg86fJBgWpDDiv5tnVnpzxOAjeqHEIF88C
JyTO9U50wbMyIrIujDVUymvKX+oolS5yHeuGwGvnxsVToCrBeraJK/CzfmvDofxlWvqedN/kw6WJ
Q9Sd3VxrK99FCwI6iTtjl4Zm+1KOMS1Og0tN0lXadHiqzalcjYrgaU1e0kMZOfNeDWbxqOd1te76
6MnKkUkjMaHNzjPq8y6cT0w98MwqZ0Xvkm2gRB0x5H/vOU59dbX6sckRYPa20lyTwe/2fVcbWwOM
z2DVeKdy50FaxCCb/7DmZLpUtdp/cRC5mnp6M2vjXtISDbdllcCkjYqEs8zyba746aFZarlaD/BS
wQ53kD6E3MRAWoMHhihlbqV9U256ONKb2qo173NM7hl1Vx2ppO5VCA3n2JmmhzZPreNdhf9/33/0
/yVPdkmVRAzj8pCBz+X+SzFQOhbsDBYtRwJVwKG0qfnCGlg/6BlZrnek9zJmtypkiH2Tdsn9apaX
dIsaY5coBn3b5TIvTRPdmEPsqe007TFayA7SZjWaX5zS0e4jZWt/6/ymO9zbeY17CmZE4DhLxQYr
eYWdb7ZJe6VfIolEkk0EkXWA/BHgwsmMfDfZcBas/+de7C7Qzf9YT6KbMOm4EiZu0XGQ8IY/Wq/J
BMG+XJx8eJafpxxUjoKvZi9X1Ko9U0JX2y+wfwzulpSy5PiooeMu46ndZ0WOaLZ1eiqhlbOXbi3p
23LDbH5frFyERpXfbJgoO6j9VHssYnCdyBwv8WRHW2jHI078MN7KsSAjWjxx6PXZdgNkS6OqlWcv
jp+5V5pfu6Yry1faudaRag3tsjwh0GtuLTB/WUHP2CSuJZy1DX0nccjrLD9rCyhsdH6FyxTMkEkF
8Zyyii2o7eLBfuojK36EQ7iijhBiZmNIboy2KDe2OWAw/GdMnpIC3IjjGUPaMq6Uiod1tDtbHaQr
NbHH9yQBFSmzaGUqre9TVFEGhqKEZbpGsDeV0lelIcW8DQjZqE1kFkuLUm4oaTaXWMu+uc6o7DUw
yXuO3hPdsJV1ZP/sG4wbGDS0/mFEmoqQAoSrWdXiLKLq8H9fKP+LQYblQae8qlgmhXgqMfq/rhTm
hW0rktA+kp5uPdwFsZPoF+uoMm/EFFPj6KKQKqHVJ0/M/gIsnzpNYxSTt3tx0dXHn7FiRDt85wFU
30q5ocW+JZApfcGkuRkb1DPNuJXTTDmz5DMX47yJ3uuUNM/PVrBNrA/hY5EXzl29bqS3sWd+sE8S
O7tVBSlPdGqGowTYALWDnR4286bOlL+KPrDpspgp8HSCsB3ZNrNSBD88JuCAl4X9VFtUclJI8BY+
bTlijbP9pE4VfqDcPXwOxZHyOmXWuApyukUZ+Yjl452KUWsnMEkHYuX2zDYKMkDmP4srAiTCHfrI
1bOWH8pgTItLTWfJHsCq2dr3e+WyMsO3bEFehgZRCHLTaSgX59EiIdkKqk22IC/kR3qWhVpdGV5i
C6fSzF2EqJMyoMIaaevWhCJZ1RZ8pS75Fqb+T8pW4mMi5BzjNv21cf4lAuAhy87EiBiK9jFbij3u
Mtk3sc9kjVpCEGcdkBRY+e9VcsXqLnRjk1OBiuaUokY95ApV2X+GzBmzi27pz32BWhaKePdY4zJ4
zC0SUDvoJN/9R2OusEy43UlKxSojci4Ttz3FDJmTG7Hu75iu019SP+4U0m5Ooh3CGhT6C7LFdivE
b9IBFaiaualjxH2q+XWc+wHrappBtdP0V3BM/f+zyOKRsQSN/HHvRCTkGgoXBuhH/un/vnfqtA6C
AU3HGbH9FntfzL0zIiluqMtDv2zk4edGjjmgB1ZTRoRWMNHzJEeiLA5qHkAZQvb056DRBcWBGEOQ
hnL3j/PlsdxUhXnpzGHayu/zOT7bek7OIQGSq89X5rr5+yfev1neWTF+WphyGp9aFFPlfdNGYXUI
Wh3ctxwk16w6yEF5SIgsmHmQyygU8kM0zTnJYH/vjeDGV1rVlqvPMXkK8nh++ufZ//rifx3K8+TY
57cJWIU9NHDMBmFVB1FNvzej2YC11gxwVoT8HEbTRN7f13biyd2swmPmpaLKD/fdP05oRWw8KH78
0NFo571aTjIJWZg36K15B9VXpIH7zNJOLprKlR86P/k40MTtDXONJYH8jb1RpxczqhetR39JofB5
LeT6ycHrXJrTQ1baazO6mQ7Mhzy6ZBoAmSbu6OcH0UlJ+p/EP+yi3EWjSJcW7fvGsPxj0zrZdioE
pkjc7qQiDO1KNDhek+nm2wndLrtZ662pA67IMfUbm75iIaiAcavyeYMbHK/kVJieM0dvE56opEDE
TPc1LWfECksQMZKzVZmpL0XavrqhoEoQatZGq7S1HoSnUVT22ilYBxZ1fGrUiZS179ipoi1hK5vU
6L/nbf4O0K304hTWEfbVYXYPpLE8N24PfSlA5wR/X+m5/YzBexmE0WbJ1XKVPvH8vlc9po+3LFef
fetodGaxnmofof3efbVMpr2hX52bot/7LllwzoqAGdhBxU/b1QDRwH/iuoha7YbMzcN6easdCqfA
kvJ1P0DiKdRTSaqjN+raMVZXIhI/DUwGOhPSdZ+FX/L0WVvWzeYOAvypy14So6gPwIle6LaxaAy4
lc3mT6uarkXqELgYPBkEi9hKGK9s5uF+AEIS0M3KMEiYUzTP9Zln87YKVDrgXVZxaCH0aIb9kOpU
QpZ0lAqAoNFfjXCuvGIm+o8GOBa+qDrlgbJya3BCTBJ3sc3T0K/fWzDwayUjbqVDJ1OrsGVnf0dY
X+iBFyOLQ6WlUwn71LvmY1K7T1yXCp9MW4WKBa+BZSTtrh5oWKuijCPr/cPOka1XxVM3kvMVjJCH
0vS74cfW2iTLMwNTjIH+kDnEBXch4RCkRzB5qf6a6bnwiL/6cfSCan9DgeUZPemINPFGie2HUaoX
o/7QEneXJEeFYgK6YuurY6OxyKt9Zwz2KnWN3Js19atdKOss7JttppdfgYx87+d59gwd0mdgvmTW
LRpQWeASX9V9sdX7LkKtAyk9avBR6QRH1E02ruIk2kc9Kgo7+pkNN5OPNY7gN/oG2qaagpfaHK9x
znOj0t7yWDyJFhLVoLxh1SBRq9UcQNUkR/r99JX08cpTmhmrSVSsmlwjWsTGTeUab0Wuk1mQ6euJ
KK1Utw4UBvN1VUaP1FBYNrVvEHx7r6PlFPMr1lPkETf4Mxf1D2N0O/g3UzOvJrccdjmEGLsMxhne
Xl5CWvaLgxPMOzGK6WFo0upAc6A8TPhNU+/z2O2pxBZ9t5X3JrmR90Z5f5J7ny/I+6U8hAilLso3
AmKXW6K8Lwaqwy1R3gfloNzIeyFKXHrX8viP3Ri+kZ8p+i6y3GliuVr0+UFuQnew+CinNrF6hovg
Rc3yg7o8cuSePOffh/+ccn91OZR72f07tCRJUljO1vLX//yP5BnZfksXOj/Izf258DnINIh0VPkS
6kH+F/J9+TxVHrZGH3nZGAQbwFO8B/ry0x0cY/dnhdz7HJOHNr8CAp5/zpEv37/68/QuN78baIs2
ZdNpzdFantgDCQ6/d+VDGN5ESA0A3cYAlX5n1gCN5CMtnCOi1Fesi3xu/8TWC8EtLVzmA2E/ZS33
RL6dPA7a5DWkaumN5KF6RkOZAfOt8awqZU8HHW2cRldwLVvoSVGAfyRRKGYFLhyPmn7nVDOYO4Uw
zsBuPTeLuNNNAbe/ui139cw9nZnAiIOpmUk3mPpVUGJ08atBveIZZGFgQiJhJA8znbtJmqCCYcyq
3hWnqB/NyPXIPsNQtqyw5LQ20nrfI4AGtMcyH5xshF1KY+9hpgGadUzHehAh4egwjOZ1HwR4gIY0
PehGke8lyCVqK7TNgM33cs2c9WRzoFZ6sczJPsxOgD55KZ+z5I7a8UuK//ZLMK5ConEoEHnFlyJQ
WSzQEmJNkP7udMieh9zIMVctaCEsb1elN9xwZtRAsgol5ZKB1RigUCCn4I5DdryrSnACWWb1L6mp
+Ae300tPlGgDVk6kHqsQc+4Y6+nZmOJfhtDINYK69czjgUgpJWo2vEvJB09HGz7Ld2HHzdqZxwnh
nNtdypm2GfpKT88T95Z1jfJYGu6LPFJEFr0MqPjk0X2D4g82pfus2IN7c5L4A+SCdYrBtpuTeUtd
hzC6BlQW+SGAx4MM3r4vlnIeh8jD8MImtbmSh5SbgVF2eeQhNdiylM/IbNPbZ3wzW6NvMyK8YOci
FjSu8rtZTv0GTM08yx81h9aPOgwRrU3hMymm/HHLZTmQL5tCRIBczTQAs9q/B2Njfiw7c2qbH+PY
vBdWaX3M7KBcGt/IRvXiTO+QzEXWpYpd/xFNoe7JKGnDQNkrX2iWF4xO37WFOLSWjUQy9y1MlaBU
pSFC2iAQGB8nXWmfivhpiMzka1SG2ZM24x9eIGH9lOv7SRHxYvL3unnsL5L/ZTvjDGULIZVGvtuT
HOu10j5Elv9VHnULOFsNiltR9Y+qGolnphv2Ff/nAQ1wfo2qZgceCfJHH2qHfqxOv1W1DNm5M+2G
kBnECP4PH9/4inGrgtY5DxdC6BTQSWGxt3nCH+K8O1VpEqPKUwgc0oyZDs3sb1Ird1+y5aNqVKaN
EdC8ue7cqus2VC1vtvmr+UzaHi2zyhTuJmnIb0IMQ+DAyZGHmBvDx6GDRoyn+xz6JGtXKhyvsGuV
lLgq9dVousZrfFc8DG3qPBV5BtMx6euPWY+YjxZG8NzZpnJCgo+zY3mhVKNj1qFPtI0830EiJg+c
2N8wpjymiS44TjHtPYEy+UbKBZ/3jOXZ0Ji3vLXV2wT6h1eazM2BshbdClfWRWVK+tgmVncrXa1d
DcJO9tJU4sadjx6eQK5pxDGbaXmw1kzya9J0yUNYNr7rRjiheEAv43DLwlWRW89kGFjnkWCfuym6
8KvYYyaEeHiurbMFFW012lx6d8rV6JBfshi+upnw34F8Kxbe47h1kzzZjtybz3JD9fyttiv3oSFn
9j4kx5s4R5oa9GDXKV635CZRGGG+V3swCFi0Wv27MqvtDuGyAHMvWvUcDa/SzYtHdd80DqYbNwxX
A0K4cz/287Ux3ZtodOsttSZ3TdE4OChhOL12tKS4fdpvrdK0D3wegYcF7bVwXeIRx7Z80RxBtFeR
93unto3DXTEeQMjb3SFaRmDCQLXpWrf5+NCoeXX+3NOV7s8xMx3o5baNaj2YDfnqekkgVtZimJMJ
6Grhn1srmS9KBIKB5Afk4rSPvaLuMm9JzFj/q0b9Wa0uUFWs9Wyx9bsVroIlYv2es26W7dnR560M
Ye8DguSHyNKZURJIjiAov0V+0m/q1jfOONanPQ9iZTc7unik8WOukWh5xWDMeyoo/c2pCbJpkoSu
+nKI+yQhasIhW7hT+5ubUOa8Q41cf5ru76sZO5A2Uuu5bKzqseoRD8r3OyQ9cJUp/nTO9Ei7+mHD
3JW/Q2xV6gqh6MqaQ/NEVtZwLKK0AXhHuJAhyKOAi1MedRexxTw6MO0UB08xsrxkgb7NY1S9WYHW
rejI9HulShEcRtkWnXn0La+HyhvKsXq0+in42rLGKfFQf6PrUh1B4lE86crqKsT8Mc7pVeLhXF87
D/lcfZt7TaytlqVN0jCLjxsHSr6b/2VYzfBQ585wltATeRiZxS85JDcz0s/d3fMSNwi8+UX9ZzJo
RJGmz9FyoE/YtEx8HvIlN+LWGLrO9KDkZJkklvZX6UTjqSgs82VIMLRn1cughxz8jA1QLLafuqc4
GajwgjwGb1XdjKS1WFkWZ9KCiqueWUb13XG6ch/g2LQsQ//lkhOMBnz8S7DSogPvNqwDi++tGGK6
/kijouEn/U20LlXR3SZzTHiSG/ZxmvngkryzAh9YmQczSy6DiMt9lX0NlQL7bjeE1TqX7E+0OR38
BtZGsZnDvdGKBLIjqWd1j5DDLt+cSOgbRU2nnT2U1Vvi1ijky+p1HIddY8ascUPtB8Xp5MkpqvKp
dp6cT0r/rAkLgLmpdD8TP/FvwRxZnoC48Dwzegw6/XtHTt9awsyJOBCrmknSQbIK6xlbF3GcSTmF
h2GhZUmp9KjP0SVWPTMbU2rYZrIJNbu/Tc6srRs7I9SPrKBblIyIpud2QuLAq0PdGBu0Dsyd6Nuu
hDMWH20N8HEBVFn4csgNG5VbDJ8GA4vVYP2YkkuQtxhuhLO1jKh87dOuXYMjzPfGcujG2QeUyPGS
JJ3yGFruW4wPzdDD+hwszU7Z4lyGbLWuSbwCiXqXV+nCBQ9MheD0mascNpR36LR8oNrejsOTFcKr
ni1Lf4LcR9bOkL+pLbD9z/FKd7s1NWp3dael+rn5LJujIoBpYmjzm131aKoVqCt+YLX7uMekMKWK
/30qfgHRsr8tfBnZVdBHrivsa+ZaHqY8pTUjzP8Ihc14SnhjPE2baaip+yJiWVHP0B5GVJosVvlc
TwOVn8yyzBPP6+I145k7KXV60yA+b8sK8G2addOGdYF+QoM2cTWH9TYAXnOL7YhuK6VyUytVWHhl
fiNQvSfJInR2zeBmt1oF7SL0hXc6tttaFdlrreOZg/WmXCFGDIeiUPoNFPP0q6jFXlrgzHkOTsQh
DZ6UC2aafiIHIPJsGRdVlOXiQkwJalVn1CMZGptgRE0ULnvzMva5FwwNHZ9/zqPEQfkx3v3rhMIi
ZWYcc0LfDfXY2NhoNCX77w7zQrxTbFaOETqtVaXoLqvznlkgf2XexrLoaaxOHzigo7NsAMQ08TZV
PypbeTjqVH+ttKv2ZjwYF7nhfvOhgNv6Y0ilcHdxqrW+nGSPPG8DnGsPtJyyVa8idlR10Vyx+rfX
JXgwFsE+dIW7agK9Ptj4z9AB1tqjVefFxvJLG2FpEK4if7DecMjfKjdQfrmYDV3lglsree5jt34q
hHqWy5d/jnQThAttEHsbGBQSNI1mAOIdgkVtG1darE5b/pzhS+KqEXpu05OrIrlSKkdQPPIMOSbP
yBvW54J0LJuw1b1cM5RKcNJYAz/JNYOmW6U3li0EumXFkURc87Ow5518Na3HeFvRkwDuljYP+YDc
luLn3L4H1gRXplZUJnjopJqyth5Kw0ALuxxmaV6vrSVJUilb52ySGuPRH9rhosjfgFqGG/4M3alA
G39W3IGpQe+670btrAorclgK8bAGDz+SYtgWVzfLKDMLOk9McNSXblgoiI0f/XCbaGdMUbE1faYC
RUTvmd9Lv3KliU3SJfT9BhtRG6zHXUzF6JGxYtOBQdyIKHbxNObibCfVpQ66eT+pPd00l7T1dRQ6
QCOXV9v0Fy6Vgv/CBCHPyYlu8GlZEZ9MDyaNKup9nTs+5rNbb7k2WYS0JLNx+9/OfTkd6b783uh6
gIY9j/URcZB5iWiSHwM3dIDlDqe73U0e5kl7mvVp3VeBumqYPa8Q+OJmMloN2ILcFekj6HGvq6P2
BLMsHD1M4MVZbpjsFOdmTgcgsqayisATTKEhLrKTTGlL3ZhzEm5kd1lviROwFgdEPdfGc5/DEptb
7UuQ6cbztDRW1Q9I/ojaEvsoEVTShdg2drfttfAqmGNfZJ9fMeJr1mCynikbPhqJ/3VQxLN8vVpk
ASNnu8vZcUhAx9CZN0ucG0MoXw0xz48sTFMmZjO2MqM3QWsZr11hFDt9Aa/NVmYOa1Xr1UMqZ5ta
m1/StNkoywUJ14oJ7giYw+5qGi/LGBwjbGRI/brU/5EZnX2urbT0IhT/a8RXOHWUSv96l81EItga
oUFOOUzkCR0wC8V4k5IlWfmu8oyWN0XqD85tcTpE+dweyEZ9C2bti4AhGhTTu0H5YEurINvK30X+
BgQheFlatsg1VP1oF+1PzfXFht57fbfVZOX0+zCs3xOlzJ+V3Jieg+Yov15uqmqAcm4u/Hgnc9ca
aaAqgTsjMGyHNF7JzKS/iqQQidU+bIpvhRm0l4FLiocU3EtSvNNRvTmlPTwLsyLhk0ngqrJrBDoM
EZyg3hpinT1qm/BAIId6ZaGIh3poKA+Skg4QHK3AJnWaK9aqDJ17lZ1Mc3LOHYkspOfU1UeV5ysR
gH13aIJ6XWNC5cwibZsXrMih5FHy0hIgpHqPeLCenmjM3k1e2T92L8UN+k2Odn6VV+2FO03y4z92
KAik95FhIW8pQb8jDYG8k0onKHmp/rC6AupQCbGL0z46FXn1y1ouWLnpwEwdLavdKvJ6lWOt7kyP
ZU0cuVqIi2ob8UZiDa1BnZ4Cyh5H32ye70N9ku/vLM17vzPN7+vbnpRtzTiGBMt8M3gyLfa8NoRK
w4KfcBDmn9s+TKuHMQp7FgBRfpRMyYyeUjeYBS6eaqI0JswdEbf9phgja5WLFJfnbLoRyHyYLTF1
Z1ynKYJB24i+G0QTF84QvOnaFJBPseRogMTclSbQNKl7U5La2cvDasqLx0ZjZbA0SOeMRBu7JXdS
Qm0+xxBKnzs9eTac4iiFxffg2q5GRWXHGq2n+EjLlSLeFBaPtTMtl89inVPiMdyisfwrkokjSTdO
e9m8xbZiPdpi3H6iP+Zc4QEakh8Wm3i/E0T4x66N2utYTt8dYQ73owRZ7zYDzb32Syw2BoERB62c
Sw/REx3cpO4PkmPhs7A+hmN5neAzP/0uco4V03s1Jrm4ctBiLdYEuZG4dWoDeH+c+dhE/e4eWkjW
oYkz2i3WVSM6gN7MzJIgeEtBUl/IgB6/9gjMuC3siHsgEn65s4Rd9RPiUn6UR32axRcA8Vtx7Z12
/gANpK3TKQS1VMfxtSen0ZMvFE3SenrZE6xitD3LrbbeSMHzJzxSHrqzzgKVVflWt2Ehdma9G2CH
vOUNkKmFUjcJhVhJV/SnqK/Tx6YbPN4UGgkW3RKD9O373ufYUCJeaicLP6AdXuFxkxM8l8EJukdy
RLVXPDRtIJ7o62MIIrjkUCo1yR62WBVdOb1rduxv4o7YGLV2o+cwNXYYMxOvRtD3ZBWzOGsF9eW8
0qb3rNBeCmXKPccgBERW4Cw5T1Myl0aKmYvdbFQnQ/HVb1ES2cyNs+LM0gKNHy4GYpIA+mVu1N6c
3uZJaUb9T9SVPIkRFZl6s54J4z5Glfp783lY2V1/4MkhJuJDsEjiAqo+IF/8JXecPvhjp0IInVAt
UluC0+CrtIvVOselzFUXOLd7xUfvXPzCVAC2Q58opLya2f5+7ZtRHjxSoIPPWRfDBjdJ+Ygt4iyB
ULSRsDhm9UUCoYDUC/Qxw9dUQyEik5HKIXA3tdC6+0MgXw5DDKNbKz2jMUrfVL3GWFAgzWiD3ZTN
/rtjidmbqWyZhmI/BQIZYaKZ+V4Liv7SCQeGTJNGLMixYQVCz0EQUUKVeyIwxjeWpEDSlr3cQqOy
1JBW0AnA0rg5DH00nisJNrS6Et/bPFTH1hkBqj4DUhuubj9ZdxROFJall/SaCg9OSc61z/JRcbNr
p1ZMTns38L1CL9O9tG+EDWFCZj2/dEp9oVhJOVE1AR4ZpGxtutgRz4G2kmcm3fKB1NRLhoR/f2cu
3y/PDGVn2AEwl0hMXaikyqa+586xgxqQOZPSuv2JAMgAmv9ynLWi3aSCpdUY5L9fLgP7hpWg3+vk
IVykDRqERj+XF3h60yYSvr1PhL+WJqOgMlnIzDOVyi6kNsbFJX1LczW423Rg0SQtbk6m4xRZVLNA
u1dZxNNI02aoe/bCUEh94pk1gwWzy+x3aOcfRTcaF8I/w70YVLjmMw/BtuFSnSt32piiGzfyURir
UXgmBSY4q6ZJeaQB6tmZhofGKf7QfSqs8F6Ci5IawwFx1TuzKG3VKGH6OEyOv/1ve0Wq/flq8REa
nfDuENOxGqJDSE9WShULRJLwZeb2rGWp/SgXhfQwvyh6lF7SqOZqXTi/kUrvcu5S7dJGTrSnEI45
CuDkUxF0351auwZ2lKB3JO5e7uU4llclLe7z3LdnqWwe7Ii3L5vmu7JZFgDkmCZoQUV/VUvEGtLo
5kgoSOjpWc/NJ8bjP7tW8zCH9bw3tCB9og7QrZqKWUk7i4SgCp8yklj1SyXJEK35Mqaj+7uAt5OP
OykUqlkI7py2hLi0MElKo+rPd2ZCijt2NZrRL37i+CDB8o6mljul1NX9sES5GJGVrYy6UVApcsP0
5KCC7mHyh0PW4tySP72uJ5giOumI+VLjSjsskWVr0Qvit5KbMG0fuPt1+0q04tRWjrVD+oaPMk6r
b9bdA2TELwRXYabkGXGm1tHszAAJPoglmmeQeh5EVFsvlQLCoB/6HNt7Vu86UOlwBWL/xKy3/woH
w1M6Smd+9sUtCDtKBF8NdSKDGm5YL7Qh4PDqNycKrB8zonQWgvl3UzWmVQY9jcCmWfMEDlHeR716
lXuw2evXoed+KWIdRG3dI8lfHrYuX/vYQ0NxpCVIbRrzfFdk8Wly4CNm7TptkPODbvNi31XfBuLF
tz7+/q06aZs7NaVqQwuSj37VczodY0XIkdCE/Q2W1MESZU1wu/6XE1XBF/AQ9tapErHvrCh/6myt
XHVEvP1lD15QTsZW14mXpl80eBDu2m9yb9AwOrZT/iinOmaCmbilUkSoWpKdWguUis23RL+VkiNp
weooSBc5Ksl8VTpbbCMj7b5WinUpdVfszRmTj2FCCJmckG6NgSMOaxfa0yrepzWCC+FA0aL6Vr91
wE0WBk89ZuZWoObdyWHV/K/DQ/dE0J3/nCvFrU/r6JooXkt9CpG+oqEgAJqyshCAjrMIn90+jimd
EX5TmZ34WquG2GRMKR/kISGN8arvqv5oBvkCLw2fOh9WG/0960eKAiNBHPZhgM5fUYtOLr1TtYe8
GfRtTEj47fNcjdAEHtbFh5tqNJup1R5HvQhfctNvttSVtHXO+0G/kaaPC4MLJjuROi6E/g26NOIQ
2r/tnuEUwzs1j/PS/5CBMdW9MzITe1Pn/aOcOGJcQ0iohiEye1JwuPtV9WbMCKWh8LkAItyJVeNg
u+VRGIIi7YLidAenPwYTz8wKHc5BPohrvW74+KG3ICyZuauw3hOzuhbCcb/4Rkj8Zj3Yu1QLSvpp
tD9Hc8QoMo84Jya1e6K0gdj+b4DhDH5i38Xwd+WYaZpAhBICKMNxWlzsCX2eOKYGlBBn9BaG5YmC
xPhSDqiCEN7jqGjT8C3NtXLdscA7uGFhfbOf3NhMD3nHEkjJtOEKKmIlLJH3K5eFroof5pnYTHpm
Wks4M/jnU7N0cDEDamhlwArbRfxLWmnlRr7Vpsupk4LMUq4p4Oy+V7ommD5ohynJxOGPp9aS9xKT
VeOZhNDs6H31N4rL7QPTdqQ9y2G0dIcjzfklj4IRnvBojI9NpgfrWrXszf2qr/SqOmhZ806G1bye
MjRR1aKprRZNrb+yR9N4Mhc1rdy0lvmltK3o+DmUkaC0oBMTXUl+1NzXl6zpfMbs0oCj2rRjwHIp
Io/Szcxy26rLlVCmDl0ifelrL0sdYUHu6JruDaQTRcZ0Hs5ykdg4fgC4V/RnibJguvf71c/z5ClA
WYf7KfKFwHIhK+iV/ejo1GWcvhu3cu4CLDV5zhFCyKOihMv8m84PcPIhNl/Hom3pphfVap7i+ldU
Z09TScs7LguW5natvLbEsaxmdbRepjE18QKXzZOTxzMqUiLNUixmOyfMst+PsbFVkk2xlFjWpT2d
G9PqD6OdIQiwFhK3OakodDTCpLhJfMnEVG4pi3PfMLOX2if3YqF/p+aYv2jJtBKNyeRyYPbeEgK9
qkNb28gkSOrM+uo+Dx5m/9moEkLtluqIZpPwBjQyuH8nG7zp/RBLfPvS1cnK/WdIfoE84/PrgzDn
9uriDHRzgi3o8GcPfF6+xEUGxFaOaUSWPTRLIDlK9PDKnPtLtcS8VbTwN0OLOVCkBMMS2Ovp47A2
IcV+iIR303cX9IpP5F9LjtquqG39BXobYh8rsf4q+/rYGEH4bSQXBLJ+nB4xWD30ljM8WBrMsRkQ
6D36wlG6bZO64lsY0AeJCDPaWlkm2j2Pp+5/mDuvJceRLNv+Slu9owYajrHpNrsAKIMhGDrzBRYS
Wjvk198FZvV0V1uP2Z23+5IZDMFgkKC7n3P2Xtu7CGsu0pAo7AXIG+NHNU7dubPH4+WRNV1KenCX
hcdK1+RLonD4Xh+xiwaECWU67HPFKbog9351FNIjAq3hITJUmBXSPF8gnAj2SBUc7bX4KcGJ2agF
frU5+hqEDLvR/vISR+vNZDB3FT2ZjbUS4mTF2DqLgWCuty7/AE0mBq5Wqu2vEgYh9uCJXKtfHGsO
TAY5xNgsbNANnYDSsL4uPisjiw3m0OJLHeP5yjLm90sr8982NS9fsWLnRmsdnyd9HTbzFjfWf0Di
cPCDO3r51D/WAoqbwO61GsQdy4MqwwxAO6kQ4ZiKXRJp6gHObXjTcGkHkdGNr/iP4b5/m8aoPAPY
GI5mlS3+5WajFPW2N4W+vdzkwFb7SDesPVruzlM6B/YUgdYXNU9MCpxnaema/tjTOczqR5hHE1YK
vbvX9Fa7dtpdJV0UQGoZH9uptR4I3dX32ehKP5zj8BQ54/MlSjYzk5ns4sjexxb2WT9Zb5tGjb9M
RLNXzjPZyXn7yzX2D+tYEY7/9HlTV64NK4kReCHRqAb814Uwn/+h0GCqkP9dwEFufY1W4yLsuHxH
0gjsaYTUB407MDzKkg4Hi4Hb0VUgm9qdekz+Gywue+JzcJB85w45qJXWV09ITHvfZRP69dHlczLt
DuhDa8SRDX0haBK7hb/vaJs01KMunzeDJbRHnMfSy4jN+9AJB7z43nrHuHVqZfqBSnDxlcwh4k4v
DT81yb1A5YWybw0vsmuolslotVeaOlrP3ex65ta98DzMrMgRR9rJ7tIBMgThX5FuBe6wxFj+OCay
VszkHak18VAzLOekWo6Xz13+6UJYtCF2EsVst0ZJBzzXbAzqGYe8m1CmpAMZ010clbMvong6GrP5
MUOYeZDYv45MPY1NpFFvweJKeUm9hPjNHVunxfpB2AzRC8xiL7d7ORbbSGmMXU3hcFNkMAEcHWne
UEXL7nLzH19ILLpmvBAf+FBmYtnm8u5yAL38U/cokXVOZDnhcpfjPgH00XU79fVVrRl+tDIQRyPq
TyP4rMstV7IN5mkP92Td8aImPJiJyzj1ch3iyacdjLFEkQTGw4SAGviPEvPykehL+l46hL/LzRih
uVSK8NgiroDS3Z0ujeVf3eURMHcCO4vEXuBKbtYk74w/TmXmlM+09PJ9lpKvZFkQzn9ZfWQ87FuE
iOw9Gt0+w5XNvpBTeJM7xR//dEWWA8hQCT9jwNptuwHgeZwM9yODluDffVQ1uFiVZNL2DFPrgrwy
F+JIUz7RqFj73EmMdoYIBoGWhw9Sg1hPT1Pvuili8BvZzmFeIQT5NL7Eeo/UYr3llEhLkoWuyXpr
cvQvtx/mbZI05gkip/qLJzA7zs/Oaet7o40IRmJsgZ6ffsuvGr0pnHCryWFAUFkrzrHVdO9yss2t
+ACJcoIqibHNqDpn72iZeOnczr9gIIr189r6ecBDBPyYN5cnfDDsLqiJZAou/fzYpiP8x+SjsRsC
angSGzN8byfF/uN5vjy7pPoZm1JtJYb66TsSun47Apw+CJ2z/WVDNni5ft1sUjvcYFzRdxpduA1Q
3Xx32WIuN/MpAxHrzoZfp+Hwao4DjayWg8sKTsrRzJ4iW3HuugE5U8Ps5W3ojU9Lmsa91RnGUSl5
ci4/YGlrFZ88FV2JG7LNt6PbNIeMnuETiT237SCWN8ftmbbXbnpTM3a9FfZCDJvFiDtxhuKmBKY+
FrbxuX6gmM2vD+b1M6OZXANrMD9nPsAxbzEUzX7EvSZ9DY7elXXRHmTxNUpR57wQNf2YzuS4rDP3
JgydUwkhyDPW79KLgk5ozazj8kNJPEnOt0NB7OI07Hpe1oOdm/FBCrO+xgnZ0Bgc6rNdyDwY6e89
DSWlIxKY8GcFHHEGHv4tqU5qFEbgNRXMIw5CLdNdrtJomu96lTy6shiG96xtb91UF0+Tkoc7k0Ci
XY7q3YJ484Rr9RZTfXXWB7V4yoAPDjR0XqI2iW5s4EK/bg7pzcXu9x8f039GXyCu8jki9O9v/8Xt
j6omhyWK5b/c/Nvuq7p5K766/1p/6r+/688/87fg4f88/uW7av9y/bB9/Nfv/NMPcvd//PrgTb79
6campM8/n/uvdr7/6vpcXn4JD3T9zv/XL/7l63Ivj3P99dffPqq+lOu9RUlV/vbHlw6ff/3tAoP5
j3++/z++uP6pf/3t9PX+Vv6bn/h66+RffzPs321dt3F/2SbuVPyz49fl89bvMAwo85Aq2zAcdP23
v5QVpGJ+xPzdhinERkjCBXHJ65e6qr98yfhdNTEICd2Alwy9Tfz298f1pxfoHy/YX6hf76qklB1/
iKX9GWvj8MBch8enA1NY/Wjc35/QyR0LKAO3DLXZrBzj2Lgiv4Xty62ueweja+qUfq6Etw6WW19L
4WwKJ86+3Fq4n0NsllctUZtXcV+iTUuz6aRqdtCF07OWqQ7UV1OcRUd5jQw3ZVuJMBZJu81PvxBJ
hOpsdUXV6JiE3y1+/21SGrSZFePGghAYR/yOUL1fdIwVY19jvunzb0NY7sZgvup3ch631qy4+8rI
bvopOow9Pgw5oHFjNXH1as9RY5sb6GdQ0iP6LtIzTamapgeLFBVem6M1I70xN5anScVkP5ChHNQi
6w/cN/pqepQoDsprpyomT0N5dDf0NpuSTTiI3ZMJs+T56vVfPqYsdfwug+W/CCI5CD5Gc6u1qKFg
iN5mrlM/z0uc305oFB86I8rPMXN9VM/jEoS2gpSTIDw67VdJDDm3Hi1Y7jJ8hj+v74tiYvVHFh/E
BTMB4AphhYStvmsU90tvm1enKfkd0HppP5TXliavwUjXHs8/6iOGwaM6RWcuqC9hD+G+1MRGbUEF
zk6++MXQ5wGxvTdDmDGd6JX3sazPeqw8Im9ufLcsiGimGIYdWXxpffxBGTQHS10OBL5EoMGH00jK
FSrYp7TBupZi/Urq1PWaZHHYw00KEXSHSJvkQ6wiv1E1/burFYsRSr1s8rypA21WxcHR1Y/BNI4Q
62lANBRculrfjwwdfD1MOVnwXB8K0/wYkmV6jJvyMXYo2axcS/d9sbxXpXIUlUnOV548zbOjE0Nv
zaexWpp9pFX9AYzOmyA4cUPfpbg2QoZE0OnetBJOM0jM5E5ajPAJJqmuZ051kFei9pQK+ISqa32W
c62cCnUKKUUVsckHyWqrOOU10BTwTNqCeWBKWtri6s2sdKcsmg+jylQcFNsPFfXlYyHs8C3PkadW
ST+rqEh0AUV3aVqqDhrudS8sBuRjGahkhtGjFta5RHGzs5wq8yvq8U2Of2praWw6aeUIP4KPC2Ky
r0moH92D3Szdru2BUo+uSTBy2xm7doaQ2o/No53naJsnsbHkuNAEFuaVkUdpMA34y1277o8CVuRV
2mSvCmXJhmCzLXtI7EWOdjvo0W2Ej8YfE/gk6MgN9Evhu+ypIpzF+Oq7tvNUcgYxGw41OEyj8B1d
6Q4QY+5j20FWUBjtzlgcnaG/NTBB6cnDNvIEbZE7ooPSv3JjPvBaBFJ18jscmJO/6Jl8qJrC8gwD
M5dScj+uGhr7cHVG0rQnrWsA6AeZPx3Xok6XxQ9I7tYPxWiiI5q3+0b25TFD4ePXZFf4ljXY2CDs
e0zRPwnU+OiH8irr0i02trtBaokfK+Nrn5RnEaPvj/ttWS63UNKeHGw5Hhtxyi91hqAs7Du1Je0p
Dgn0ASyrkvrDbqyHIX2wkTGBljAlHFvsGn2+l2tnp1IkYzvbomnPyQJP9EoyI/7Wtxq+v5/KxzCq
nnqwMYepJ2pYyXrpy3E+6/VA2WnRjUxn5jCMGOINGfXVjT7nHJBrmDtdycsyDbQ3Enr/nexfpg7L
mwNMYa8b2mO7lK/T5GSoewh3rwmX9S013RSt/ZzRTRRAmnm7OAeC8h7TZXztYjOj0VjBAM/zymsi
/eyOyOio7itvMUismMv6s661nOxc7QYrxV7VZ4wwavaMKehg6ck9gRt06dznvkOB1lUNA9uiM2/R
VxCZp9OEL6oi3xEQbXtubkRHTbSvQq1e2sG+7W2Skgq1e4/K6gkI6ElDZNb36buY0g4ruIJ/e1jf
o0I5zbxtIjEDqyNufKwSTl+SQZLMJTBcY6aYHY1d5hZn6UJftt1k9KuW9bKXP8uK4qAJ03OkZjtD
IRxrKjLU0TP9l7bl/vFzboEXP0zCKLxFad4mNiOPYuC6KpyHZeayJCXhSY6d7cfJmgXYQ0nuzbLe
MdpKtoLzltcM5aEG/rTRJxzaseW+1C2BglEeA1XRsBY3AHD6bHzEngDNrg2Rl4/uibDOG9oprJhx
xpSD5ytRmQOor0gO75NS6f0yM59E073PbFFh7+6R/m4oNHkW2xdXWm9FDvRF7y3DL6r6CmwSF2/+
w5wyh7QiYtLnqN43jeScCJ7dHZz7LlPRL8HGH8mV0Kb0axLZVz2ahBzXX6bD5YCG98iSUdBqBuoD
bWaTzP111Br6kwY4bi+TSb+3TSUJsLThQh2Bg5WbZII226i7blKfyU/KgipDfTDbgtqJiGugRRkV
toq4MXpMrfrRVawjKtvthFF3nV9DzdlPQ/wz1ddE+Xg8a3Z0M7TxIyEfEeIvcYf+Cy8GbtXNCJKo
Y5xVMQICtOPQ+dQUDyEIySHmd5YzzV6K4hoFyM5Sktcar42vaJJs4XS67lNmZaHSYnWR+sYq4tdy
Dg9izKENERpqWtmu6HAq0LUxNQsR7Ivscz9ScijbU6BX8naG9ID83VudnKa9ibF8kRpiDy2jbOWB
MIICp+hMKl1T9Ptk4TRhYs4MVD0Lhtk9mDjubNLLwmrZz3pyXiYL96ey7ftHu32Zzftan32Kz4J4
6Fx+5i0CEZhjdHevxzB/y2R616MSMWJnXzLFAxDmScLVNWhBcCYCw5k5X4Ver9Nn0r8sBbZIGyEU
vimbCBFk76HA3WXK8NjjPmDO4ut5vEmtCDLVKR2vneGtYHI4TUB7y1Xy5rXFy9qgmeqrUeLQaVK/
zl7A2fk1s3pRCE+H8TqAFexhnceSGU+DPr17r1zOXXMduPKbfHNhAyOFKEEsJ637xs/NR4qhnI1R
eCHyYpCXvEhYbsEIjNFBJPmmJUTPyX4sug6st/Nd85wDrhjCZ2davNpAXCAIoy+sHW+XrVO2/jAJ
+jvpFktSYBVfak6sjnI3ptdjc91nTmCjWpqaPkDGChHlSuanKHtyEbiMGexGOzvo83ODgb7pzvC9
MXDcYS6UdAvRZ4p6IWigwP2E9Hcq7zNix7vqvqMlTjbPDqoXBMeTQt1L/IOnCpglVcUk+1PQlK+q
7GrpyNVR411FFzWYE2fr5qxGpfFj6F7n4mSMnT8xU8nFO3Zzn7Z8oOCe7UfN4zo6LozL3eqHVSY3
o1I/CdUK+krzCDD2zabf2dU5InG+cLYd8umBzGUs+Psp0zZsFxun+dAKesYFr1H8bson0QON1zj4
5+B8yXoa0ccohuULh9Jp3tQcHdcsmTjBuFu8iPk9IVJUoOue2bCGEVNEDQSwRPfLlTekBMvMKRcx
T3canczMxM5f7bEXaryngJGlHy5ucnWB9Bz114YKRbTisXphRlRLZ3ZexiQydN6V3lpFw57pFl4c
c6ZPvu3B9dDxchG6nmw+qoQk3Hj0CVFjZDSjRXTI0nvG2oqOCGM192zXxoM91a8TWypcNX8NphBt
uctVrmhtPROzffaQVzGRFbaHYQBaiX5QJntftP1RH76BwRPXoOrPcv7hKuWZWMcrN26wGS5eFBcf
DgkBnho5njW/0YqAVIXWVxD8wJxZLM+za+4GkV7H9poLlhzRkuzSyPhItfhVanI7E8zSjZmGuGkI
qugNNicu/2rHlQtLA5QH4rCRqUODZwEWf2yON231zvyGVQhgKpE9sVmQCyMeVQgERS39Feac1LyX
+lc0aFzNFnPu8Qc1Jv7YCZfpVU3rBMKN13FpzVXnC+Njmmmxqdj2YBy6yG95a+bO7WwXyLNdLuDr
kIdYseYqSov0jMhhWqaOjh1yuatRW9J3/ekwsO/a4iuu7vul3afNuqfIXZHfx27ojzWtTdTQbkyy
W2ExkRqIHl9BwF8t7oil5NkKN3P9mFe6P8/XUZpv8iLjrUuNVR27aNzY2kcWktptZ7sa9NasYutL
to3h7IaIvJSyfXRJVB1BW8vkRRbq3eoVTA1/ZPFUbW3rjAmwh1NS3M7uwOR12KQQz1uT5y38GSIj
QLehZhN5Je17a+a7CE9PY4FQmKdNymGuGu3tZNQ/iYRfHKJ5WuC92V0SI2NTmhdt0Y6GLnfqfOqZ
yI7K5NvsLo14dAwQGeNP2I9+Mo1cvdYmVr/VaTo5VXV21IR4YhNUaPE258td1g9BPdv7ZqkfZKrv
QC4F5mJ8a4nB4GVWLF81yQsaUlyMdImd3tnI3N5oebi1QXkcsK0zfS2f4Mie8oX+PCBSfrFjf7d5
BK+lpe2dOzvq0fsMJgPHe4B6vqMVTLCWCViC9cmcAd+EMvwMK3dPqbq1UZt3tfVjbr9FAwW3oVcq
SMi2lQew7K+2g/aEdYm95cbKrLPbSa4ICpuW4KlKIVFNPfRK9C5H5YlE1aAZuhN76tMshk2PI0U3
9A0j8XvdKR+xIW9S7M5+ODgY2El1YX7px5V+p7eR3IJv2BRDvpEVPKyQUm9RH8bWDfdUbndYf+Up
68cX1QWEK5QrtR6JY+9vGGQDmID04HI5TBbjAaN7ogh7N5i/RpF2rBobYX/xqYDCm1v9rTDUbUmi
hpSk4/XhK1CVI3e+jShK857NFqVBKSG0kBZvGfWVqze446drO0y4MKmjKOpS4eddD5pKYQfSWuTt
RshW4m7RPtad6dsZAgxs7wVQsJSSr8FP2tUllyqb1XrQJjV8KLaEU9/ZKq90nif3hM9cu52d+Gn6
oBQ/8bf4TsqoIX9nEwHzoXBqnHcZvD4OeX6S5ejQcWMbpodi+14fiwsUTKgc0zDx5PFxgfizNg8I
LPcjUTDoi/ym0r1S/aaB7HX92uGdCK8JD11rW36YOW+D2W2SUNuhBLiPwpFvrvhdIn5BJHS9IMGs
4oj/6asTjV7ElZ/llldosa9UzitWtv0CMuVW2tSW3cqj5Lyr6NWH1bN+1NVWdXEq2OFxFmucvOyZ
dnY7c/qs88RrK4fSuAOWWEJdt/wyhUjYMhWbqX7UN6evIAvobwTn7tYGLzQE/rIGjIt2647pZ0N7
QtJYwdIdTz9Epd4jmdq1Rjj4lRs9hA74AIvQPSptP7TMe7Oz75TR8LBeTdO1hnuw1PM00NL6E/YW
2pydq9pBFH4Xxtt6DlF0m5QlKR+K7KlgldKsbYEzpgBUXpX3s1Ru3cSkahjukvQpCqOtFnGgG1Tu
fdcNydFdnozmp2u/qPH9FD0w/u6XezPCcNatAlEWGuN+yO/baRObj0b3JawXG9lrq3Die3XYMiz7
ZkC11ZPZRD/LfUpZ9eJqH84vWr1L5W1FKHR7y+9IK+N5TsMjU42NQUpkk92JSNmH1UnXUm+S93Ej
/bp8Xuge2SHjaOSU7B51wyXSgHOsIQthFxTKTqsl0edtQPbptkvTawDqnl31QYcH0DTLbVOGGCaR
9nYnxGseVjPy90YYVePtUp8c+W7238IEVuMO21G1wWoL8RJ12nvNllmatYe6GPyN9eJE4jlUiueR
Q02/3EXlMa6WzaQiWS2O0FUDOD0+J8sTeXWlZ+jdDcXJQ1NaO7d8FjqiXxczyAYXeW1eY+KNoQcx
Dt1YNAJ1PQjZB2ijiGRrio0GBnqNQjeyW9u9jdIfbsigk2DlOH/syv5K9DwX3UeT5F4J3rqlYaTN
m9F+q8DMGFbpdfor/CAStyAKLiI/NECxKfw0P3MZk8mRNmsZQBhn8BYipVZCRQ1Wp3SNmGURwI7V
Kz2MwXQxORAbBiqbXq+JKuYQ2GksF8hs4bxThpAyoB+WJt6pKZusyU5lV9fovz3LRD0IxsCzUtjR
GjjATjlACDhlrv3gWsmVuxCPN2p0YV/1Bssg2skm86zM9UYM/JF8zfET9dissOLrIlCd/YD8jmyU
daCEyCJwBXmk1UCEHosnCU9u0EVnxk2ent0hQvMgXh4r4W47puoOnNA8tG4r0e6RXHq6Hf5Qpdg7
5i5ej42Qppb0re7xL8bINOwgnqJt2yx+TN4mEZkqNlq/Djke5m2fbxpChPAB6elrEj25Tnckv+/K
5N0NbXBfctRHrH92MqBNBZlDycxaKhgqBarKR5U2aoGulUZA1gV+A51kITzWjUZLWNXbe8Ow3rCY
dqu4HP+v8jOzp+7Q2fFTpSXNlWYJWFlZ+tzo+PxLg2V3YOQj75xsuRZpFeAQ58qa5KepsppKI3s0
nR77AH9VMqvOoRwK9U3gefEdZvgbQ2nzfTeZti9bcxVqMXCOE/WTlI5tAawV5kpssyGaJDB0IZHG
a75ynCTAxhnPnRr84TTsIWGG6nnFnJ/hsi8k2mf3OM5YuN8qhKR+n7ava8yNM6MeYzBwnUFqpECK
crCH6S29t3tnGcHKdZW9SacRp5WdIrRQJvOLwQUVctsSLW/T4yZb8YcDl85z1o6yAMFCDNYmarJD
lavb2sy3VlafppJW7gL8gftoQ0jWWIEw5YIjTEvHo7XsBOa4Zgs4NLP+96Opm7dBfjX/Om7605jq
f5pe/X85kyLq5H+eSRHcBYW/k2//Msjih36NpYT6uy4MTagYNYW2jqb+Ppiy3d91x7Y1xAnAh13L
gK79x2DKNH7XDUZP8G/RrDExYlr098GU+7tGvxqeocY/QleN/81gytLWGdc/wREdNmAw6zayLmY5
wrD1f2F807QJEwD18T41P9qJorhW6t3k0sdIhnrYdi4fRAuaMrsQgQJrmIQPdCV1qd+5GU3nJkmQ
52c211kyPiQampKwLJi1h0YctIz5PYltYd85kDCEMsNdm9yvqANjkc/LkeC8uNFCGEF2vs1dtklx
rMBMo++jqZsKglfleyksDTI4vXrRiqtltvBTR3gtQ8trodwESzqcbXwlXQmwubIn1kTjKSd2nv4H
uTdR9WErSenZA38GDdVQO1eokVnUJmuPKuXWtplPuTVtdikgRZsbVeEwqVcY+2St3o9KnENKhWMR
reabxhxei9bKPMYWoG478raidtwwpsbzB6GHVvOWJYb3Vy0eJQmRVxmhCFXavWqzax1TC0pQR512
Je3pqjVjxDXisTVDdLSWJKqhkjQVog7Zq8MTI4W9jWf3GbF8tJOqcgg164gP/TmLizpwpoKtEH1O
3FY/Eb8F/WSP+7ruuVMGgQUtyR1xB+dx0L5AyIaHXEXbRikONsChP5YKD3tKjl02ptslnWYDp47Q
JxrBefWEQZ3zZrzQTEnlawLF4kit5S92lNzmVCzRSO5fprq958pu9tM+JgJzeYdXUp0YOu1lb2Wn
sWzh89eQf5QrJSKuxmgtojfIxaGSrBWh7E0deu9S9cNOj6RPg2DTqJHFKZPawQBvAPsEtjbXEVaz
bbeMNp2C7D3sgLzXzcBFNrAYKljUD+QRfC7TJMgOZZ/HanbgscYI4cPHoWuUcz8lG5txBdgsmxaW
gmxiqMmStquUpiUMW6Mh+NgqM3ZjzcIUY3bKlW3UR96kdBk1lmxyo2rIMsr3lIPPBL7abMawflJc
Pb4KjcQncr0+qSBU8sJSN05G6NTAdHCizzFLnrzGVs9uz32jLt5bjN49DMHPhHHEPAUhGTzxhztI
uDCqExOA4QZ9GWbHNXzwlKfOBjl1t8/LZjgynNzVi+bu7FJ5zRPIQeXSw793ObiVLX+GqphnY+B1
7a3hdZHhsoP4SmBko1Q7e1AfCMx40lo5363ZpGY9g6FVpm7DHkE73gZR3jsZOyuXvZ6H1zC/s10p
4viquDeUW94SUP9EwoEtSnaxVR5r2pL7AmaKyXFv+UFmxyWjBE6kXp6YKFCYvhSsahsFKILPzOIA
UsjeFCHEN8utkuOkpKc5kS+T2GpArw6ICOIN/owIu4Q3lGa3myaUQNpIMiuur9vR1XoPteBH2Jrq
3kDGnoyh3HeE6gXpUo+owyefLgkR9AZgL6BVfVc+xHbBIgDYUgdkF6i98UFG6ldC0AsDPpSRrgRx
qDOWHxvH3elaUh1NWAMqs63IM0J5la3ZAABl78caSluq7aqK5G8DMT0DDBaYCeeMxqSfuYbyzvj8
NnYoBAfyRXwFHd+2QKfgE8Q3B0WSpQdHwzjUk9qJAl1s2rSzd0s77bVCeUGcRRzdsFBcKGIfx415
Mzo1gQk8TCKFwStPveuXc+MXEeMVO6EbXrCvxywgrSY30dw+KAuz74FmVa+QmDSUysYmhoUOXfFR
ka+aLO1OHZmMABKF1U0vqiQKiAMZTmaW2LRl5sCg85nU8eemUQd81O0+V6N3ZeTQHs5rZ9K1rzqD
1kK0UIHp3TnRHfR8WU8sjX0bScV3QrXYtbLn7+SY7MU15R3ByZ5tDtpWgMZpS/PIs0TWJ57cW+Ug
hg5vq9qE101Ew6N3EK41Bdpiq+y8vsIeOVj8eYMIIjt1OcGBv5hpvCUwBMjHzQ4uwjuU9fSui7Hc
gyj4KGR4Aspiek48aHsw6SoV/7c76g/tXFAvD/Va2mgE3o3FsZZZtk7oKS8GkpqVY5ck+Y2m8Exb
Os1y1FfP+ojgsUNt6bmVBTwvyjKgtO5xNgknlnoeBSVVQA28PizlhyxKhcn8eOaq+po0yn59DLlC
objrhgzSHshDqzY/ooaIMuNRNepvPTNeQCDy9iUKmwgo4dXursAOsXEdvaSXygSehCQssq5IgI16
UdHkQV1b+7pAaRrJ+ZEXguJDr0Zfw2iH2UIP4jovMG2MNOLI2MVttBwsmwGMpBNIAXJiUX4Ri/Wg
hnq5Yyn9SBqQoyq0x34+uQz7gzFa1a5W+7IQWHuMapP2ZE0NYTtvSty+iXS6t/RhAQdkngkWUHky
AMxC/dyKKsmYVCjY1KK43murH103nOWMtbE/LFcDHovDoKSLL2UJAGvcOtYSCII2GlyFdOzpeocR
w3EjbyRkXq0FeCG5Isj38yYle3cGKbe169z2OVUaatiEOWn9gQQzQE4y+SOSSxCmRjDKsn9sUxsZ
djduMi0/l26vHF0SB2d6i1k/BfNsd5ssL27intm32qn9Sal1zuZ5GR3aeDqsT+LUl08dmY6jC09C
65orJ1kOhmYmKGhKDvsG6Kc+C2iX+Wo7h3jOeZ1F0rK4JsWd2imflNwYkHL5nCXpe5GG1Y5s8Z8M
QO8qlYnFPIEHGkO13LA5twiYf2J5D0+W6F4UqZ/0blb29oJ4IGeRD9xprP157Jnz5WekFTTp2dk2
VT4EYd/+VFrGcrhysT/Ghi8BJGLxpfBQB3g7CbFtlRHdcV78jAR1ljawvU32skk6zJpMurdF29BV
mYnLVZoCOawNhCHHGpECI8bzPx/FGQ2DHuhT+2CKrN534SjuShdruhZSMxEk3bU1+p6pvAqb9mef
LUBwNMbqNYerbWMpHRB/dq6aCVxv4dcOeT8l7nIqMlrrxUQCmMuY1wnbGL1sddWEkjkMgEIvncMn
bYDnknJ8OC0ogIC3jV/C0VNObjHtrcKxj3lYzntLN/a5nQ475qQKsDdGFhlAKaaYNmk2GuMOK6bR
ZFoMvyYdMaEOojp9scYh2k3DnNzpk8vQQ1tQKWTPDEtlgDLgpYyUz3kYwIQJC7kkZ8ZNFa0o1uQF
DF67zekKb+vxrc3Uk9klozdltgaWSX8IU+VlitUbXv2ULkr/gX2cw8DiQmgs0c5SyQrFjnZzitGE
kLAlILxpRqHKUrq0ip9ldJiaiR6WCsyg1bJ7loUHQ3QbEPRPYa3igw1fq8j4yQmVnUebPAae7k3r
Rl+lAlXAca/xHE1bDiI3lej2NfXmTsV2Rz91LjfDhPh40D0zmTwyzrpbtZwrnxdvOxFW0o4OEarS
Qeo0REAGFTKRbLk8RqpOJ1tmCr4v1UExzGBx4r0regO5hms8Ze4aoZQkp1w029JiTkrqFRPL8MmZ
1OSKs6SPv6ZYo53kTlbUHKLR71tdmgw44LhzvELRUcLN1fG8yobJHCTu97DpWoBG3ftUl+lW13kW
xvEzcZoMvVaTPRpMFsI+ue7iLQMwjjSttFhLrALmsHJH7FcbhDr2RkgfVrJzW1ahzOwJVKOaoKxQ
/BpQXOM+AL22sKUgSqaA2jZQP05qrRWHCLeIlqcswKh8tkORHCFbjQd71+j6/+XozJbkRLIg+kWY
sQTba5LkWpW1l1R6wdQliR0CCIKAr5+T8zBt3WNaSqqEuOHX/TjaF/m7PifJPTslPYVYs9S7500u
aVNCMrFl26fsvrzEQQhHyJq4E5XshivpMeVwdXLYnkEgPGydEle3UNtBVqRVtAESufyo/dq76SLs
kdrMS3hvCfVaMEAD/yv9LN+L+xa741nsHBZmXrk9WwFcICqbSUYRtVwURddQ4OxjLnMe9Xy+eFa7
Hcor4FXm23r+8EU3Ab9HSx0z5wfxBMyEFl+a7jPr2PjbXSrDbWL1X2WFY78bIF1bLPsOwKRfeyZ4
UFq2TCZX/AGdEb+H8xFpvcb6Fb0B9LF3g5Qv0YgAFvlFkY7afdH+3SnOtqJYokeo7cGh1/Lm2rCy
M+KsjWttMK8FvTn42uvBF2ze5+uiV+ts+c4t6J1fjsduahxmO1W6L45QD6Evycvi8boq4GEyi/pm
742l9wNpjZEjAh1ZhcOLPcXtG7niezNie2YSYQAlpJvEEw5kh0noyRZZ/qRE9DE08X9Txqqwc6vt
eZb2bTR5T3Hzmx5CEPEjU0rJGoSEISAzC9QiM/X3EKsnQQOkDbXkrCvFiruSc5J7FH6DlfhP+SML
usBbGSybL0Xj43HmvgQILVvPKgCi45W/4jGGu2gffeG3vAsL9EAdvWHKWB+rgnGuoRirKbkUVtyQ
9yz/mv1QhzKlG5Z3me68Y1mzty1y9zHyB7wWdjfv5yhOt46lau9HjKBMieTHKi7x9np0pbUBE8Gx
1Nn4KvFKpMrNsPeNdnkU+fbh4O7fy1xfFgylnOf2Q+ugXgfu0O8Ul8F9oc0juTz3pQoQ8sIZG5ou
sgTIFUN9C+e8X7dlH8/tRwloOQmt4q9mw5s4W2vvyb0VNx2VzKShtRvwXvJmQiSfJsGo3Suk12bu
kknb/dFT8gmazplEJUJeH14kIdhd6ZfVyYr7B+0OflKTKtvZmAwxW1CSqDO0Svbm84m9Wlo0KxGn
zhPkxsZpn1dsSWhceAmiSrBGyGGdC0ilWUasRUyYNuzMvA5u5B6R6+YEkseHtO3PEW86SVTrHLYD
BIICyuFS/xjjjitXQMU6uPNDDQFnN5mOUXTAy8Pt3B0g2zUZfzPW1M6HzENwNfeFctb/lZg2Lh5F
rG+a7eMsm/eZyr4TKKVh19fKo0iyZ69KOTzpCqK3pYdBGAOQIuu/q5s1OGA3wVR3hAvMso5Jna4g
hFwhbMZDzL8b9k1pV3vlw3ZY8jflNHj0BnXqbYeZzLev1Ov0K4ar7FWRQDkOVVneF9tcRjZ8lja7
FcJ1yaApmWjb6Qrs69E3cwgvmJNVfpaul++2cvEo2rAQ9CM8C/Fc8/yl0xDC7+0sDsr/R4xr/0CC
p0sX1KL9prgeNpO7d9g8cN2sn0ZsX0nIPH8BdcTqaVUssT2q9LBe9Z9RoL5nd2qfIhYCs2P92mYs
D7HJ/PvBxN97OZJ9b1GhV4CkFz/6WEMV3e4PkXH/sPZy0rkvFXzSVcBJC+RxkxHqQLs3MSbkYuMO
q0UEymtL1zbvErEYijhzeGeryPftiOTQ3NX2JSMe7RZEHvQtrgM6DXAfJMJIXJ3d9huj6JAOHtL/
PHmfpmu/zMyAhlzArD+xUjOjuC4rJh+vDt5nZt9lKZxDZTlvQTbGl2YlgR1W9h4/PE/JWPTHMMal
JGpP8ZwTt/fdmlimM5zXzqsI2WuUoyq4sY4/+QHrVbin/wkCQScrBNwd0QthCkZ3Z0rd1f+52b19
puLu2g/9mFarG1/mgU7OJmTwrKtx477NBiMiYPnocc2jXRI7zvfalPmZHrKCAt6eV1c2u0/4M13A
WNlbV4Z12nXmd4kNkATm2wYuAGayG9Feu+2HO7WptsTCuoaLgQtb1udPhKSTOKbPLpSoP1sjrb4j
2XFJGBfbEMOiLCnrasWQUt/7KImG7Yuol3u/nP1bZBb+2M7apJlV37LwNijeIrCHqZxT8Ye7neJ1
ZChwLP+BtOBrhPLuG++KgfK/3G7ck2288bHsh1Nfi/HRYc1dw71jIHbyxDW0kxAH8K7VaP5ubv7m
MlLgJ8bzMHR/zQRVPr57d6xW8fHBT8sIZS464+Ie6qLje8XFDJCdncYSEm1Tud8DGHKJMSkqNGNK
wPQbhkyrgnXJfmK7gEGey83iRanKSu48Lg+gkCZdoyF4RPlJJMut3QDKcz9m+ZtuPOdg1755CjLq
XMHepzk+uZmSJQgmx9WAwMPTET2E+feA9wXra/dzLqoTbaWnMZTck8JkxN8AjW1vDf2NZLpzNUV1
ZRZ3+Ywuv0iJXmOM+iIAGirRaZotfmbAxWY783HPWDUatRsNBeFUWEQDF3zJg1DE6wUgPner+BUz
KpZaJ8KaH33HAiiXL+3wIHl9U7ISWeegvFuU4nucn9cvqqu8tGUgjt5oI441imdzFImDn/9aek63
g2NBvSPNOYX9TERnexN0i2o9uyduliz8cNcdwhEIBgLDzgrpAZgjWLW4+V59nniw1sD4quY2kxKi
8B5DZr+VicEBw20PtEc2BAnPkHvyVqiLRLg/uB42xwg9aYoH67AGCBIC9M6uQjf6EbnlNar5L5tS
4N1aO5gLMxbzBGqTjsRnCiCh2SsRf5TFIneLsv56SztjlPdC7gS/3Zy3IV1iTBgZd0kvjI5UMT7S
ILccJcCZi21v2QX8B6K99kjYxU7SmDE4sCKGmNkTDs2bQR+GIG4ffV9WSOHya+rq5ba0jQMSGu0j
KvwwoR4KQ0XA/MMu4zqSQDvReoUxl5iFk/k/qFXkUI93PomMQ0fPk8nH/lhWWYF9u/zoJzAx/7+o
Q9w0DC75pW+RzGTxNdcTv9GY/4Qa8TZG7P0cyWm8BkCBK8gVDOrU4Fg90K5rBm4VYnLGA86GHVbX
ewYkGdTKenGkAbRS+Xt3Ge7RLAfPXKsoIynktA/douOPgFFVsWxorCo4dJXAe2ysDKY3RTDhFvFl
U09JFY6TNgAWsQoUCTGtB9vF56QWxhGr/+OGA79Ag71I9fo1c/qIttF+z8HySKXshwjL9XGZyvky
dwFQ8/qmXLtP8hgSaZvFr1tUec8+W0h75Q+w6YmSz7BIkY8wqMUL13L6KcJGEs0bgUDhsUWMKt1L
E9fc1nX2ZIYuf2mkfrK0RZlvZfCwqxeVhd0pDCEbmRbPAbd6Lp5nCvFQR4bsRCzjZ4kT+NiAmBoH
5R7KAZt4GUYoS0P22Xvdj85/n1hF8Q2Un8WGa7zwxNdUvPcl38I6/zPNaHPTYvA6UQI644DGrq8+
NVib3dgpgnUriFnw2h8Zpr+Bdw3UriJ1Zjrdiu2gJ6RTuAr6Akfsd7t6hJ8bLTk/JNOkW1FBA/wM
Ig6oDi3pHezL7cWxiDuVef9Lxv1nFaHMrcy9XBPmAxfn6GL1mFeoGQSlvxT60t4l8a5na0R/erhz
LRczjvXZYPVEa15hgaLTJKWKntpZ/OWQj65+GNevNf8VDUBTagP72upYe5dAKRyY2unm5MNB+9vV
mrbpiYXGV17dQWn4q2bjNFc7niAoTsGajAugWd401ctYjT8UhjaMf6Sqkd9U+Z6VTNPm7t9gzcaa
rHgzVTmfJNB1XtEPK9uG0DTOcc6DaK91YGHpsXl+vB/zuFkspPgbto0PNfW+tF1asClhtO1qz6KM
IJ7tnRjNR6WWLy5SGCjvDgLLSzwglA/WmqVZbPgNnDDe2YuGpkPbXddh7w5E/uRt1nZRwdA+GUMN
dB3cn5KqosI7H89e733JqjuQxQH1N30Eoz+f+gSAOi8eF6jZUIsV0z1uGuYixXTNHXmbpME8QaOo
KHtzlpifHKajLfa2HR0IxzKCQDcJ5BFvbegoGeMUgAQDthBPA1/OvtK8Bsr2cTO82olKlVDNrDsr
3eZKqO33CFEpETpn4bjO/yx/K1nSYaBvFucc6opul6w7FmEs8e8xw5QlLLhRLZeKgrkURtBzNkT/
VZOLYX9tf8N/zvfWxs/PDayGtZl363OsczwriLCcw5PNhZYpJrKfmqX5JOb3S9QrEblJ/1zKODhO
bkGg2bPYwWMquYZt9+TUerrcWzIaMZ0NkffUp0guNRX9AVbmPXquve62lWxb0YPScJum4LOO21YF
i8ufGdUTyqzPGTtdXJtm40UPw4tTB0h4LSriBiclGJtzMXnFeXGX18nPyK0Wv2TLnXdwxSuPEXFw
oES5aqtTowwrHUM63iI2WCxMfVU+cEiJgYpsP0PMxhPQmfgtcALIcyZgJ6Sdo8U3b2xrcRgm3HIL
16EZ6H08e5Q6TnOxRytEACrPGZyPPazNLimW79jrqht9Rr/RL6krZoO9Ux3qiA5JCAQ0JlFWyCnQ
+FaaFRieuZfqlAsXQlNlf8dcOWZTzYlDnNuduqs7aJShGIhWGLc0heRvw9ROfAipvIN7Vu1y0Yij
iqN3fpPXQW7cxNDJhvs/FE/gUVAjtH6X3NOAA7A4tuhbIuwWvowFH7JWMdY4eXvQ0gdW1HlLOsXG
4HK3/+R29W9TULuKEfVdiTAJ+PvZk4K4+5XZc82BAkRERpuzoEl623BDrnixNZpr6CQEmYwF4oSy
fube5vDFL3i3iAPx/NlkPtF8jitfF1aR+rZZXnGxTAG0lvBhYhVbAKVitcmK292B9dnfSC/zzVf/
xDJfGxlrkmH591QCjwqZo+bKjdM508zhoQAgm/vv+RQ7F+EPL8DBtlPFJi5oM2oweQtf7meh288B
tNYO5YCkVQmGm2Oz2PYhMtWFjNYtHIM1rSfcl4iVfza3OQ3jcAz5Fxr1RjyiY4NZap1hhdagO5d5
KA50d3a70sG5Nk3eU7s6cToY/M3ab8anUiDcO1nALhjwQd940VkJcR+3Mb9bMeS/mtXVsu7WFSQB
nH9YB7a4IPw+FR7Vl4Vc9bXyL2ExRKloaZ4kqs7fUCfTaeR1l03RqdcLolLpowtxEWzyyT8AVKaw
bSCONN81kOVua8vj18IqrzR3vq2q9B+8OH+BA1DilIHbav0Nw94CVIlJdM1QnpBBQkmAJfcMu+h4
+c2pro5DG9wmFdFtQg170vQFKsCvyUaxISE7nngD3wAqjzusDh5p/m9ASBVlwg9NnRE8sKavzrrJ
IMNAGA1pR9MTPdL/Stx9m2rktenDd3tr8cnNYj8SKcVPjgT5SCKM8WhDmo6dkxk8Yh+rHe95+ZGZ
zK3/jD1/rJLlJ1b/RM0i22NZcnhQegUdqYtSCgMfAzGPiXGhTBToDbayucp5+gl0/XJ0R7vlMOQ9
OyNlnlZdnrlSNBPhEzgcgX+NMPOh0dz4muB+aVS8EtR7MdQcW1H40jkuZAKmHHgscMVkfwos1b9T
zXNdvOU162JzCGRz9HWTP662TgCxqUXf2gCcHbiyYTd7JB2qmtaQqY7OwJbWF8BXqbpPp8MGQaGe
hJPY4fzSRZHLAqnW+0G2p21r/FMJsH8XWAy4rrLkmbLrZo9oMqEUc6phYCtPzkCEpVfssEn03S1b
iM/iPxjcxTsOiQVXHDXztc82iUnMdcKfYg2XvezL56YC/z9PwI02irR2JZeMY76EmBLzljf2Mpp9
hnR1tLzmJ6VxK1u39mWdppH6QsJ0rXCJrQW62YGmVldZtvqSuz/WDbciveJXZynx1wnn2t2xglnh
HvDV2ed2dm955jIthujFDkkV133GmZ+fxoUEx4wifwgbh4wtO2C8/5faoddqFU2WunQHcvV7wMyN
2uX3VzijqJHU0exYhzzwrTLX+weso8sMumxnJ2utBXEW57L0MbbkoDhbYNSDMQM6ywab0XaajosW
Fz80wb7Nq0/YE+HLXNSw7EmwWD3rSWf+ScBvMCu6/RoOz4XbEOKmHCHPLGjyvcOQg5Aelkft9ER+
wDknvW7oiC1f1m1480QIp7oyaZwHLyoPROq01XXAqMITyTwAlidPLL95yfhMUCe5Yqaw/7CbwZGL
7KLHXfFEURjni6V/+KPgSQjb14CktXEIl1aQidnchr90R84DE5Bk0egd0Tah4chu4JnjR7ke/z9Q
z9/e6JLlGMihcHZRC4nJMw//SS66BS3FoV1gV9mWO/KwPLZld5yL5V3VrFCzHmPM7HYBLGqx3xZO
rW6BUibjCbhWXu4rR/MXM3H/XYqT71dXuv+Gc59bForzuo+YfPiZL+jRp1yFztFbyJmHjfWQU6qd
5GX9Hscrfgr4lFRA9ImahheA5ydnZDCcEW/YpjO9e6v86gtM2mGFh3Gqpw+wp2rHEd3u80bZicdE
CRzyqemzJzsLGLf7Eme0JFAsmaQb1FSbe0NVDWht8PAjdJyqqfEmdb8XV/z1sLSgGWAS96wUzWa8
QhbM9hPU110Re9+40bks1BEKLnZ5Kf7q+l9XBa9DuUBBIaTYMpPtOln/KWoXj5FhfbSgC+S+TTiq
tOpTNfEmzSO8vQ5Vb2kYc9JRyT16BOh6a76slSQsRsgBm4D3WBTF83Peji6TgxENOELdXHtSqwCZ
m+hQ0raeRCzHEu9emO1UIIsYTEegiBiytMIZFlFflG58chXkAuyXDfJaUvZCHQINo2b95W0rppYx
/p76Jwbe3ySHT8EkiEc0AWjafmtvsqjFOYoj1KLpvxrXWRoF9a+mii+9JdZzi4pRbRRMY2JbAHGd
s5q53p7p3Kqi/3K3dl6GRbyCciRLCRLosfFb+sTV9p9iftsr2nj0UOHX9+oHwMyMBEv1ejfgMkPS
m2PP37iFdytZ21voNPmzmKfELgjOijioU5gIgqseGITYc78wd4+XppTz6wY25kLDDMfCgkhBghzL
/+z+FkX+5/8tZBKgV4Ke1p5mSMX7gnQD+ru0dt0m7Gesize7LeJrHjjqJJWo9i2JsITNYgC8d9cB
XDzlekujIjqaoSYBgIh35kman+sAWXELP7PNWD+QdKrkXirpMXF8+C6WrRYr/KHchDrVHdyXoXmY
SUlJj+VQyIIRX/1ymYbYAleeLPACLk69UYDT3SmpS3lrtpq4jooeLJsfsGZKXiSP9j7uQm8HdYjj
hgmFEFfnPm1hRuWSbzA9wtrkoeVX7KU4+NbNmgL3UJv2x6ypf9BlR7avcAiDbhRxYnwK0mwgJp8j
du7pjVRiPhi+3cxLdr33itlNO+/O5ujHXVBl8ir6BiyVkCekc/+tgqlF9Nu8S4N/ecvY6NAUm6iV
1VFDj8yuKRZub/kYpnbH64aux90wh1kahb/NNHg3ypwOxRJ/+fNS7ToXoxAg15/50Ho8zDVY+na5
Vm4Xpuwc331eynsmMRiCzRydLciNAg4pjwc+DgrDoiFajrO3YsxHKCvMdhGbq4CSllGCIWjXFx0s
T4t7kxyzMzgu59RHIr7kqAOH2fP/gTiSh80eGEDK/Jkbdng0ZLwNTrAeTOeDUHT6ecR90qoAGrBu
fGL9mGd6hsxWdhw63EA4LQbiC6WhXKZytXfld0xEB1VxckHZZyNrTR5G07fDxQmbxxUDCK80JIIq
wPvd0k2B4VEdotF8t+xuBte9lY097sFJ2Ezu0x8CW/HJ0+36MIY7WUY8FCG6VZbDUmXLBpmXaH6z
xNeGr6wdvJ1k7iNnv+A/agt8PPgMa+O5z1HB29SpQHU4cJCPWYDMPEXdxWZZvoztujd9HO5nNLMr
eSac4s70ngtMXh17w1TieoMKU6jDMnLAYeKWWAq5wopm8u8o508sDQ/T6lAdsuQ4/VYbXyC/dFHR
7WgNTpBEmH34gNUhmD62oqpc2G1l7XLKNt88jxHLw0qQbiinmg1l8aPN+3Q1xrqNCtK1NcvnxSia
Xfy8hm6/vllZXD2UIVp6qAhd4XEnGDlCtvKfOlXJFHv/3xrGdEojVkYZtHnlyz/Rc7kD1tDsx3Cs
CSw41t7zXBerwB03y5ucfSH9os2CTptLc1ENw549tPj3x4DngumtwivSBM0PYNPDk6183n59/SHy
Uxn77XXKFIW/tUBKW/Mt0blgDeaL82D41s+0DaWqDI9xGDQfnu7dnaxJ1fNI1/jqTy1McNsiN0JX
SVLQbbqnlmHe5+P0Zw0ItbRjxa071Bbgtzo/Li6YxzaJBq55jja8xTmcanMtLJ+c1aawTrJ755kk
YM7e30sXWeJ4ozY8Gs5Wj/NZBNuSBLiDuOIQRI6Q76U9zw+e+162d+F5K69wfYjYeV7xEHAN5m0B
8TisviG1WamL/zBZIq4GWavOdsxNqx8GKj8NZFCSrDFz92Vu4kfe2A2536w9sD9/ouhTH1vz5reN
fUQOPa0+GmZekcsEAibu37s+xco2AniYnavfbPpS89lw/MD7zJT5LZTPgRnPF53Pw5XNkH2JWsbI
9aOvsDVOimWEBiYS5vJTzjZmIq9v4U0Hp7Kul7OnJ5r5rI+8yI+zHrs3G3fvxtr9FIRYflRKNiw+
0ZBgI4Gt4xEK/R7du8YdXHLmwDUbJyJu8fQBV7w8TCPmzXizlr1bR1GyDpjx3AlPhKuBo1cUUg5N
9asd249cyODCAR1ciGoGF8zCn71fT2mfqcdYUQNkj1MFcJ6E0sghIxeax1dq14bA+r0u2csQUBVh
OhoGvJFfnkzHrvKQ+yJZN2ldOdk1B1DmmekP14CzWWrGDlUjbrjMWFEe//U0t/9Ob3sXaZel4EGz
Ygb15+5azcoQcsEdd0PuDIs15CL2o+yvyLjeP1gzq5WNQZsapDIT84krXsYEx2IcxfTBqHtHt9OW
+1Tx0TlbFU7hag4dDC5empn50hRV/ghA3DkNrP/ZWmKj5++9C9htjj0/MaKJCQEKI/Wi4L002XyF
AHcLleKomMajtcnnmZ21M8D6FQJ1laCOcuEsw3g6REt9bUS1pA64NtTz7nOd6y9hxHrk2ViuzQQf
D9s32TaSsPDlXtkzeOelsB5Cmz1Yk+VfMcVHv7BhUAe113HZXIhuPhar/4W1bj4Xy5tdkpX2Jly9
mJ38c2aY18X8p1YdgbVispMqljZtt8IcgR2WCb0n80Nj20dUwf6zB3B0xrYwpyX3w0tn6oVBr8JE
gVrLO5V7U/w5bsy80TLO9zDkV24sLngUO9cLL3YxZysmgerdhRy4s+Td+GNb1ICnYeQ3p5AMUEh3
IPNg+cGdR2GNfBRV+GP1LDzqwYeuaC0wIyLOCv8ikoG4FbpMm5xl1KDz/8LFHXZMbHSwyph9X+PT
OAII5bjZBOJwuf3KsNNjN1V/ogZVQrIZl0EwXkzl4pKLyeLLNvupV3mp/YIPX4/iGsxedwiTjIzs
WUfyc1h5FVbhS9iZ+QSbykm4l5AOCzl/4SrZd0eVc8D+zwFG8+I2XYmxWEST8AE7a9EcxqJ89AC3
OLh8ljZ7Y6GIr7LC76JXcoY93Sw9BMMdExAeQfR949aoeuF3gLR3bXPkgPxOj8iiY+M0xYng1SoH
aIwIITsCCEyU8tLxVoNphDX9bkKbuuwdcss31EEDG596LDpnvH0d5isHIfdOesUfg6UHZBDrLLXB
0CS9i0MjKmysMXlTHlXkseTPmtRE5beWEFelKJ+0jvALxwU7lpxJOYwwuyFivuZDdBpwFeoJS4bz
IkYwV0GMJ4VGiz9mzKg2vM/cFmGTNR5P1jB/Zx44HodagJ3KSJxsAVsnz1H1AzFbkWwy+OXHrEqz
ot72FRJhZ0cb34cw4hOBg7GRbxu+ojuGGyNKc8gjLJKe7xVPfCcPLkkV292G/1zBcqlaPmYRAHQR
+dfggJvQhGaAqn0I1/njV3VwlJM1nQS5mwPq1s2r6t+yxz4tbP1SagdtSGRj2sU5R0Xj3sDR2Bh6
FL46DH5JLIf2+NvR9nmJHsmSeSfHMO+OCdPSt8bRA9WG+2JZVo+Dcbyd48YDQwEFC07UXkfMJNmw
ofyN10w5/ywLJVDfdzCBvPRcSL1CY5Y3XpdmYCC5FdkHCoCI/GQTvvmc/ccyVFcKZLbEy/4Zu1I8
pbVJEadk0ozMZxOaezRJmM1cZu4BDDazWKmLnLE6qE7xV+6v6rSShU9ousBy7MYOLgT+CRcneAcf
DBQCe5Ch4KdQq7hqj4+UK+SzLmrvIvvZ2c2rzMDO95+C1vWrW5kxGblI4N0seD8E3nB2mu5GjBrr
Kv/iuhpdEvtp7DtU1EDt5kG+W94d6ziFBC8pHLK9vE8aDozU7+2POmu8A8LOP+GeYgVbv22piouW
Q+BNdGfI4rkeFTIpTRVlu/DODThz2FncY53CvjU97MpGZvW+zNglTNEvFvHxsxVJbx+UVo4s5ga7
XujlQgBny39q49B3seAJtwfc0yWWhcwf5bU3E1kjlOdoWm9b0LyPiPxFbflvXboVsTrO2fSm9Obs
p/HeqJPLtAz4EQuk+cLgoCurGstNdrSLO8zP7tCZSOzUQdkdooy3YeGwVFBUrCAFeBU4jYdaBzZ3
EPErz5S1Zzn6XKn6eevY3IqajorOGbHjuYBCB/IBuOv1AW7BxjHWAJCxcHTFKlULb8c81uWj3mBv
oFxWn/0o3hyCAkD9WGdYFL7ti56fLebPpYhxQTn0jdEWXzX9jV+sOID1XuEf/DNR+wdRub01zLG1
HYH9bnE9lpZ4VnjgENm8e0nwfUDyk/Ku3iKfR3irWdNFrvXBGf47yM0/T9FaGvlc8ZSlkskzz5ts
y/td4isu2lOXc4/ZWOfusnl5WGz57nbO37ylX9752uTEarQMv8rZ/gFvtL0abT7BoTFxQ5h7aJ+G
u1KEfn+KOvfXAkIdPxzcWo8EQx1E5sg5NlPFgLDZOT8z2cqTh683ymVBHQBZq+5h7GZIbVYAsIZp
lwJGPk1ybLl/in5PLTSeaM0dOIAK1+JcaJfoA6kb51jFwzUNZaJdM7KMIHa84ORC2jTIg+XvoY65
pk/VT6xESVi4w5WNT1KpPNw3nSbDvYzyZxZh98YL8xha5a0eZ0aOtrLvERWEnhiWubN92fN4jvkk
8DraTCrW6GI8pz6i7JboQGjN7Zagsl1Dh6FnHIMfEbHAeOHboC1BBauCmJ6T2vNzPw2n9ZehJDOp
QScIn2lwXTm4Wm3X7K22dzmRvTXB/I/IElAbTC27sOxBcFTW70ipz5BDLArsn5Ru/B2L1dvD1byy
PrrGXJ13Y6iuuqvJnjM7mbDYjq6abIp/qA9l7LOTonFh7IjhmXDNi2EQPXB5LPloBueYCWace/+R
ThC9Z5YItuDomvZQmq760dQJI3e5y/02vLSzg/tncg8F7yj0VvuZKoynWHRAp4nAQHGEJmJjWACj
ex3JNItm4b7jan5b3I49L/i7fxFGvP0lWkyAaFYcTtQxIJ3n+TCynJ0vw4pjk+1NlK4Ayo6xZ+hW
jPqLsbMv7cWXcM3fqpoESQBEb76zuKiB3VV/pQfoZ5j67LoNrxnhnMS78wEqP/vlG0N0vZJUGPTd
RxeBYhHEzTYzPOGEAoO3De5DE/Ojicsj3xJniSqo6MTfe0EloBNP+2FmlVqvn2HHkszYPipMA4us
yVEHl23XQM1qaTDfjZoUTj2x2S0QJ1V+fzVOzogH/2GcB5LqtBkSdJ7/c5AY24+m8uKrnr1n8M5P
LPQIp2XYP2OQ+HstHXnNpCxTuvXcZBxautRGuDKr8g/Mo/w2VkPJGzESy1Y4kyb7wffWR3E3seYR
lAVSnPUeZzt7odJ71BHgYGXVQIH6ct+oMDXD9KV92jgdO+PoHe4BdKwIfkiJF6QqmQ3mqD22Y/68
4Q9b/Y/SBAfdl08exdt0h38u82Vp3JblUE/K0szu0V/JlK8hfj2cqwdCEcQxtjk84Cb1d+FYxbvf
ZR6J25rHB5vOh8lhDzPO75Ze7lpVyQnoaCIghKgqqFDZar02sFye/RWlehnuNgX9p8coSwGY+FfZ
98vK2Fms/bg5upCdjKrFERPJr2DhShjMd1KYjk/4lCnbzbbyVJA1ZlEG59sJIUn0FcFhGOIAxCFo
IDvjiZ2jMiXURn11iZNu9OVF2cFXkTMwTSgB7Ih5hJalSvn2c7glTnSPTMn44gRILy13N2xerBZg
0N5REi1FhzQMuHgIJF4TUpfdnkg/FJXojlJ5r0nU8ZLBtxHl3I439j1BKd8CdxWPnX+tQMvhefyu
dfnOX92Jrx/E9YIeW+Lp5K1ZA0IYkDx9DJfMDrz2o+KYaaPIzVgntyPMJiW0iKAtT94AhkkWBQyU
rXjwmYhxg/jJFOnwfrskgSb9R5XXB+xEP2RpPeGAEdj4BjuFDMuo1jMFMd9fqwKfF8f2zi3iBDYP
ckl59zczW79kpuBlQkFx7csGTNJZ2Qs5WWP9lBFEELuZUMRyScGyWPa80LHx0IKlreyNCpMPYayX
/5F3ZsuNI2nSfZV5gEZbRGC/5U6KFLVLqRuYlClh3xHYnn4OqsdmqnLs77K5/i+qzaqsq5IEgUCE
f+7HsVmc5gBwycA7pA92leCJ7Q1jl80WqALjwpHIHYgrKMvbuW4/bo2puXhGIw9MsGYbpWswGchb
NKjEFeUUOGrgc3DxK+PBT1LwdBjIN6RdPEhuJsOUQVrpNoWL7rgaY+Vi6FPRwfHyZkejnEVg1vuc
OFUfyYaW6A3Fq00B24rAUr9leFbKS0vxyhzn4lLKH2JgQroInHms211HQQVbG4WMT+n0vqLTYCKf
mVOmQn3Kjso0sINxtU0dVlzyK+01B+XjuufU6/VDnIXFJuB0VFjmWtj+q9tSAVguAjVeTmYMc07Q
MiyTYwupgTcTkc2eqPHQIkI6c7KNazMBFYVnuzC58FAZMSVbh1JfC0edgPJ0WzcGajInIG0mB1k1
HDFF0razd6r61XIoIPGC6Zqkxk0WUe461r5c8dMuCot7qKyiuefE7qCw8afHr62k0haT3nvJn75X
s/Vh9exAk44OJQsfDKj3+9zNnyhroExjFpDismFCRkmInDTNm+iSp24UjKFmWeJJfB4DmG8FyOQD
tmrmQ3MmWWkL3usvnLzwGwDqJ45enSnZ4LpBlQUozBm4UuQcGwcv+wRHugBgYxrKY68Fcn+pleNH
p6PcZxgXWredJl9u+/PXcvbKuphJW2b9NCje2Jfa5H1aiq+pjR3e/qjzLWrAOu3maV0EsiftacIZ
GqKda06sCc5TWCXmPmyProVdgmnIFQ8V/l3LoNjXXgRE7xtiwXvpHZUbfiJTqz2paF7ms/NMYtC5
qYw6JVqeXqIGAX9ZU5gXJ28mJEkhUvpdU9PZQCPBzuCzfCQcSTiRLFhiT14Wpc+dsKi3U3xKZijL
ZqJHsC+oSYkF54yaGd+z5DkjqoR+W+4bgy8sjBnGWmLcY8LAaNJ+Me0V3Tidp8BWN8oj/hE1+lmW
hrMjZLclbos010tGKKGVIty11a1dsyetneGhIFl9yIW9txqPV7sa0UTCF+lG09GamFmUS/RdR9ld
jqpE1Uq97k0inliYLUgyLeHomB/MMj32DoXtwGBNgNM6M4lD7AOYYbjlfPhRA1GVsKUOxmofrWkD
SX+8DqFJLBSYZ4GevO7gDXOVso+hqU+jT+qfYcrNpN1jl9bvLvMeJxpe/dh/FFKjY0ZE9RO2A1GR
OZuix1iv3V9h2q7J5UoSE1mC8p3TnbrwEDy8C03FXmmEmOWwdHtZsbh03kcPPF9LcAz3SbSSxJag
aI/mLsb6Ppkx7lKxJtyMM6AFed5nh6KU1l7598qiukF4b2g0JMm9Hz0c7RXB+WYThT9043UbP2v5
mD3Tq5UNRHoj0hrOUsAUVFUUNWPWzo4SlhA98u3Bh6yGG4/YMcPZPZF+Tj4gNjWCGAeMhmiHIoRD
2d1jmpF8MTCCrubKOMfpYrmLdtWsHsGNpfgyD/CDHskwvs5DdyIPdyZfQvWKMJ7MLjmFcNkyRXUl
Ei0UM3Qx7GTVKTDK96AI2psEfKFckLxg/8i2ZxYvEFHDX2yKb2fq1kmb+1sgNh35rymCjmg7R9PM
niLsSHupqm/WDRfXvcGbBqsF3OjvJgNVqM0Z0Q2M88bVLlCCJXre7HRdTQS0Odo3n5WvjI2beNAt
LYJLaoBElRlqV4ML2/e+BjJHSBp3RnkYS979U2mxKUnDV6BEHhn7nZ/rX3Elz108f3kAJaTPd50J
Ve+Egzqvs4nBMXgC+jy7HXuhd4fx3CE2gChYnIn8zJe3hn7QnR8RizcY1SLAROI5DztI1xbyAPma
va6Rv+IJXyINO/dJO9+YpVUc0wHip6jY605G/mHKH/DzQYpp3PbuLCgnggloO/VuBOJEwQ9brYh2
cf00w4PbSCIqGeMTpN/A4aVnnoMUTaqY1HMTRMNuhrn3lMgxBEoYYzpxwsXeNMKVBNmgCpqjo9Rd
AnPtEp+C0KFY0/w8Pktshy6R3u3eMZsf9F4Y0GfrvfTiNzKegc4AwucYD9IgMXc8s4PB3dmaPrYC
jxm0jcbtlxT8if4DYePTz6BkFZJIMLCm2YTkMXISol5Wlc0rRor2OGjjNRk7a2MWXQ1dljJzLEfR
+OwBBS0YXVbKhLnep5e0NZuD31rYKPJiO04uC02u97mNwbMhA2OYDihMmcz3doMflRQky0Zw9ONK
XPDNuUn/ksBG4jgL8yp1cKxbpr7UJb4ODPQ/Y8v+pvYecn2fEQKvmquAzeGYBskIp78wV8DMS+zW
IpfOkXydOB7N3KKcsCcwB2beFcKZh+fgI8IUGZaU3P3GCdxfbWxzbqM8gm2cRJjEnVwcQo2Nez1W
81fi6198o2TnjwZXHdNI2OFqLCOOmhmB81VihIIYGIgE3WTWSlZIQVFv6+OY5w9N40c03vF0+NpH
vhs3YBRSuqZJFTY5dpy3NDZAhAHt8tUUn1mfXsbEdjZ1Fv7sa9+6pFiY8iCjBXu0f3Q5HovEJIZr
T+Q2dWcT9Ez0V5kwEp9ideaA/1ZYnbtG/YLaa7ivpDLrHOrzVMzeOilfLVE8hByvT6zxG+mseva1
xOOqLa4UppGG3quoea6a3ZRJbHZFfjRC+LOMVRYiT/6jdyfv4Y//ifFeyxmJaGz1jjTORqOeTGX2
M6PyemPJwEJiYN1QKcEoo2YhiFPjUUvPPugIakfauWKPH+AxC43bOSc9ODBKAWtgsm2MjWTdcARH
sjONE/yRC/VDPWqxeAjC5n409FEhGW6DjPmbjS5x00V+sVWlwUScTRJWIlBo9PQQBbGJxAi46EFW
HWNr2e0z/k6y+LVRTX7t3e6XHbzKlLBbgGuCYRIeiLirSCjTCskufemG4pS7sqmFwF9ePIh++map
9S6RcN/T1kZrV4QmVQuVDc29LgP/aHp63yTsXBK1VF9k+XGmvhpLC8JYE0c3tmwCeAdLf+3U4ZsE
9kJYtd4Lo/jUM8KXI6MDcbStmcNKgJKGl6AEC8eKordR6T7UQ/vJ+9zD82EE4Tlty+icUJK7nXpB
nHswPzDc5ydzDCDLZ8/OGPokuGyy7SKvt3RwAaaJgGIwKceNaJQ9G/ZxQQa3G1tH3T61GXBOYwG+
xBds1csSjnJJzebMYMq060t4JFpUnVShD2T534twJnY2M/JkIwCakgZapDuOrp8WxskryAnef5lm
IxoRYZqyj6SP35d5PXllBmvUd+8eFOYjkkkd4YsEadku8nk7EMmmKUEPpFjTiu7tulicnT+b5Cml
6pjhM7hPIoaGYZ1VmmyExO8Vl5mxwVnZIM9WN7EVt3d9gOk7avZmUnbHif0ILPxg25FqBN/U+qhR
9kvYvVmRQzgnBJ432PzTgMPpZgLGaMYJkAezelpWH7O9bc3gNcxr+MMBFsdp9r58xbRdCO7LZEAz
d0zciub0ZHQ9gp9rpvvIowTKBx/RgCky2cf0/jTfuE7zFrTTgNMgcQ9JFrxpN6svVahfTcLXEDj1
zoInvmlypCZH0THQMDEhGcbsCOEJkeneJytwtrInBnn3ddYtvHOT/bG5qbryyzNq+5Z3/v1Ux5B2
LcniN+lr4MdiqxN3Xrnc7+6su3sDJm0ZkdGqzVptByaQmlzaqskW62zBO7UyjPQlE9MBXIMKIQN1
nqvZ3Mp7EgUKqyVQl8mLQdqp4FQ7j6k3BhfTC66yasD0zUZ8iQsi3MWQp+u4pZZSVyBbXLIXd0q8
Zhzn2a8z7moSPBUpO6k7X3MzLDqRakN7T01edJJsnpmHMNmoGShqsH1XFbdED8ZPXYrs4HEVMRFC
9WfOyVQW6zF3SW5iEgjUYYq2uaafwcIR2uczM6ux62ErGMCTL6PjpvddesvWnpvfNuenyCk/TJBA
pUOu3K3Qnca0rlmEvYiIP3npIPlWAjhTWFSbWmK3Cxot12XOi6Z0JpoLpidGWx7aVBFtYmxKoX3x
9BLFlVjYDeFHN53ZG2dZAWWsA7X15viBzviXOmDcOQ+6uB1tdyN884dv2/6unvHx86r6QnZILpY7
HmfABdAZkStRwvt0OuCcxTyNMebgz9OXxSZpX0hyydsQL+8KO1u8GSrKJKy0kcCTQGHSMehlH7xG
fMqImJmzReXEiemXA9IxFmNyE5TVT21y8xdsL8fMvy0wuIohnGC3ZziVi556vIyKE6S0EU4d4jP8
IBql8awhHE1VmuymqX5NzWgZlWCyK0NxwGDGFiafVly9Ebouxfc977JNIBSCVGgShA2k3uqwfIwm
/NRt0PZbZZBbGIMD06f+oOX81ElZ3JtL9CYJv3qRGHsjGF5Gu4UuELjMx7yV54HRnkb7jv0IBkYA
/qX5hn17OHTkRjdz036InhWRR+7ULqgYTT9ulIMUJRoB+MhhPw9ijSaHGRKIX9wxUc1v1UifM86b
NU48HuSw2Y2cLFchvRzMjHti1E7wGlQUARS4HcAQ6P1ABfcq7nOWSY9XlYtK67jxt5aOOEJAAscb
LRMDJiclJMqJXcFFkBKHj9kJzfyf+euhMWZsqeXM7Uq205N0JALIQFCy42GTZtda/oRENmHAo6DJ
muoPzJrGeta8wkecHGjd4QnIHEPFtrsrhtDdFhZY3JZZP53dkJuL58EOtlUux2sy3qecqogx1ycM
98UxtseJBphhE8TWrhihMyEvJCi/GixadmjIpm26bHGTtAxrjD77xVOWbBwmFsxkevsoEowccQdU
Y6ymbw+RqIqzHruKFR98mZ6L4g9uTTRgegZD5BjYt03kVWEE9XaUpeSoMMnVmJc0GHKrspgA3WY2
j9E5u2UUcgcTilm4djejjadRYSdQ3kdaCnfbVw1V7TObPQu78dzgJq1gIvcTVXoxdc5uo7/JAEVH
LKA3ROWTk3ioM5hkvcv0KI6dX1oUCYR0tDPYHume6L969U2xt0QdfbSSLEPUvXIs7hhkLKfBWkf0
6XGQH3m7zkPIU1JTNWFhv6DyRmqbGL9M463sICEJ5CIvLrdGJN5cX1xB6Dyk8RW/eHRgZAItNcuN
w6jGTZT0zlEBS3VJIt4MCr9fRiFDw+mon/lEGvfJHOhyi1Dy7UpgEx4557VV3XbxWO/sgI1H4iwV
Mq7ls1tk59olJZOILty0Cp4gr1H8hc5TqyCBgHGmRubkmpoUvj9BHQ2TZhc2+AQUQHVS1U0Fo7mC
uJ9P0TrUJrF2hqSNCgVkFzRlr8r9jUqYoXVNxlaRTg4AethUu/HYL26nQIIx6acDKQ/JE6HLDZWd
61wmkt+COIlxA5q7vMQOnAoEWQIcpbcmIcudTEc026J44dEDnpBZuYltUB0oiQFgkBYMf4eJdYNb
sj6BfWZLRoZRTAardMtHFohYjLN5kwKFb9Yh8ymCeIwU4A4pNj/YRMIg2dcx0k6EFoFpABGsGH7x
nHy5bZ7fyBSHeeQcrFDWB5UHB57Dn5FJpwUWwD2vJDzNkMOxQzLEKVNTnt0BW4OCNDILamnam7rz
u8c6z7+ThevmaPEZupxxm0li5dXp2kod4CuL38d351+57eNfKmnMVPW80ROO8NJwV6VnikvsIyoG
mNqZW8QGe+jxwHyfHZftQffuq/eBV/EeVue11xOBRv4G49GlNjtK0Ut961odAm+NKb7w2n6fYaAp
4ONEZO/ZjYl1LxVIooLgmGYukFcFiy6lUpyi3NXQuiCR53lbzA4A3S7vj5KKah3J8wgT9GQWoVzb
eBYOhT1/Vn2k9nHQ4A2InxvmfNvaggqvNGPMuaNRAygEuwpKzw1UJ4/9/XEyKbGLvoqpGT9Fy3AT
fNOqLblA4WyZy7b4yu8RrEOCp7zSyd7nfT6s86K4mlXVAKVzvlz6dA4RsLvQhxlvK/LEBr52gCEM
qyOmXblTS8R9yiyllBsvVdmtBXaroioBSsZi02QokuZvM9nrQy+4XEQacAZF07OsxPMg0ThnJsJm
1skVHwe92pwxapXRMRlKtYkN8tNl2J9b+dPIe1AuJjpdOCMmAi3+Mkjbbshfcio19Sava/jhYgT7
YRPfL+nAAGlKgoHuE3z3rMXfXoChHes1topZYQ8RHJKNmDaQllKGLKrNNfFcchFswKBhbFUXdHv8
5x4FNcRaRQrYxGG2A03be9K6uPf9jgXVHT9lj9OPscZVN3Wy/UfjJpXnpp7PHZ2+1SO/BYkWj+e4
wZEzIPvgNcJ1Ku3PWOKBijs83VHpH2cj3EQdx/rZwpDFacfmqQo/BjeM6QQM0Slm+2E2sX2VerpJ
LA3peNlX1pPjnuww4v++YDRxemKBJMFGefqE6OhOzqdnzukOJyMlQ0GMvXPRnyKPznK/ZlvT70YS
8aeM0EQBoXYXRenrPLfLpMHfjdywdQVeqmsCc+1ldLpVFHQhmsz9gSORtn6WDTnzeChI2FtPTcCO
PrNpGmmqKTr8o3IUxVayCA9knhkJTVCwJ8y1QD7BmQ88gO3IWqWt4eyUlOa1hPpUvqnCEPUxKr97
G/EszmB52COwJGF1RGQK/6KC9J2eGfzes33MR+sxw0K+yzQpeCCDx4YtzS43vFdOzHf4In3Kmxq4
5Il+cJzwVAv7fmZwv0K+YZBDdrFLG7HLXXdc5413BTbwk5ga+QIjeneixrxxnPxgMCff+PD8th7s
GSZtrJEgTFeMbJkF2FSuOCHWR18cstg72GO2MLdb/lECOiPIyJ9yU25mtryEb8kSzzNcm6Tg85U4
pGxx8DiXzmWx9T31ELSZu9UYPjlO6FOeF29VCKnLKvx8M3nIeZ3zIBQ6Do4Tkw+UAN8sprsWpX8F
BFfezPlLHdo/ojYIWO6Ndp3Yj0PYRxfA+BXGvAUplizB8G7Rzkk0m8LYOIihqiNmk4bNK2dbcZML
68ntjOI00uqGPvPDwNqP780cMY3X8kG152SE7y50cc1GsiUQW68Y8J+hDlBcodOPpvtuM341o33X
hIYxLDGJxFgHGriIL03S3g+0liDGoR6xYoHatA8DJgACIbQnFPI6MH1mrYCeYbwgGiQnWxsvXTM+
jxbCibRjA/iuqpBsrxlNZKtcNfZd5HYPRZldLM0+Xvl9vy5gOG3/Qdo2kOBYk0PjAGvAnvbpLrJ5
QupmBR2DjI1yYC7BP5Oh4Wwy7eDqeXGcPobxxoZpFNBoPHQaOc6MKlO1BLtDCAsYYmSj1doZAmgH
o+SF6ifN0RHhea7628BQ4lYL/8br5ofOLH/0KUlO+kFMvC0rZJsQJaRYB2pwjwwCquMy4+46Y3yY
Wvt28rlR/9FGLfp3UEQHpqJnoK3zCtMV/j+Txm6f9zqTw0Ng0iYETsbbwVnKkCnOkFLp6UgMZ/sH
sfu/Cm3/Utf63025/5/06QLz/n+zy29LWnD/46Zsvj7+2sLLv/UveLk0xT8dlzyz7SrlAAL971Zd
qax/Skr1TEdZCDX2Qij/H3i5EI4wqdu1XVdanvU/8HL3nw57fFcI25GAFi3r/wQv/61T11Men831
TYIUwl5Y6KDNf35QyRcuHbz/AJ4Xt21bVXfSUcHRKqOHPveHhwyHmuxGts6euh3bar7Bs5PftsKD
ECHSE+xJ5BhGGbeeOIIUnpdXNZoj0UL23hwtPINwLmbx0G/abVHlz55M8hVxYnxp3jRT8FCd2bXe
40vsb6x4enOnFKxTbb1PdXTgzEtBVRq8NOm4yPLTmbcNpc9qNyNgb61EPM9hdQQ6SRZtjMqr147p
JqRyPktjGzTNfJfXGnDIEpYvnfwOFy9Hqqx9CGJt7sYE21ZiRD+DsSEsNcrxFHtN/i+Q/18qpv/j
T43FyuTa/at5emlidpdr6yNPox1ZXGPbBlv/52ub9KUzjGhedy2Qko1Xs+1mot5glpv3KYzSDeeG
GCn8nBQddNJkqUBtKVvwq/HsW4BtdeRR50tFV2v2D9aEGa0ySFI4YX2tyl91ks/wO8lfltO0+dNd
/F+P858/u+Su/F+fXfmWbQnbs01X/Ia0Hw2P+jIsPneV+QdbrgTpxXiQfb+8Jm0AWyUEPeGZLCeu
yop95+Qutt2fJl6ddYxedsTA8wJRzD78zSf7Dbb/x1VdPhCEB+G7QPf/elW7LsYw7Nb1HRTGeA00
imM5TAEkWdKvcd7tSsZ7N1mMxUd64RPJ9nEfzHA1fYsJ67//MDxsv18mT3Cys00pHMs3rd8qqR2y
rlE1Zc2dR96RuaWHka0Hr0nW+Ulx8hZ2j5bkTdWeeRU7fKREB0dr7HIbUBR8oZGiOGon5cVU1sN9
XX8MQ0N+v3SpX48fOWo14K0jYxuWeEerNLchl2eveattii/HXUPIgU4najyK0Dnao/HVU8veEojT
vqUIKczjvjY+Mdi6azZK3cZOnG6befjXzHJ+pZR2onMyZYQ9hi///trYy3f/y+1PckD4/FC29H3X
+uPa/WlpGeqYHjK3iu/TCWJ2Qgt0+YxxEl61L3Z2zVBRYUgmnAceGzUl7Zw9NuIPbaMzBXugcEzL
+iUm3F7KKr0sEcK2XxHFOguITvmc35OS+LIcRLzUVbd1G774La3xIrsU87Rj+V05YFAx0xa7oYt+
RIG8qWPjieKa27QsT7lvXGYLFPUCyaJ7KO+BVkyuitedq99mZ9wGaOn8TPoQti5IB1q0yARpK78n
av5Up7tyrvZkM8igbqrc1X9zc8nf1w9TOLR7K66dpCkcXeCvd3oLADgpJtO7Z3tpeYIhVkT4npI3
QEGLNRz3481ohbBg08bdNDaiL+6jfpOYpD1ab/fvf0+5PFh//j1NYtOWLwXOLGV5MMn/+nGo7QTq
XXv5HQ26VwkCcIWeHBx0l36Yg07gLnFQK0FbEHztKIEKHvIO74PTwpJqDGnvRQxZo4dSiSMLp40b
/93aYC4f4feP6Dm+sFi6GFi6v60NQ15OYdwN2R15PwbgFmSYoMDh0VTFTZ/LCbjksuMcfA/rNQc1
HKl7b1SvYRfmZ3LR9oH+q+zSkI6qCbLcilgbq4BWN0yj/otWlMlNyVvTFt0OLji+jjG+zTsIVd3I
5i+ojXerNbfsQDHDdymMWYchEFW48Tagu57ZyphdcwNWvG2M4u+W7N+fNxZEz2M/4VNjxLbBXG6n
Pz1vVpNJO0UauwtI5Rlxat3GAQbLnBMT8/pmK9kE79j7UUlEIV8yQ7oH3XEehlM81Golc4qwoV9j
vqooILE5xjBbTB7/r3eREr7iX7YsyeolxbIh+dOnhD0O2yEP4rsuCO6aRF9wNdB6RT50xaGIWXuO
ViJJsao5a7aYMX/0PTkwZPRfbg6u2J0EITYcbxhQweGQlRR/89wtO7K/3kUg8TxBl4tt+hTLeL/t
iUbh8yEyI77LCRuvC2AHR6ue7beg/BUZ4Re0DabLtrG3FIe+FTIsrEW+EhxFOpoIUD4nFp8xrCZA
wMZwR8JRwgAt451R4QNVxlPgTN9xb31DuqGwzrBS0KD9+t9faNS9/7V+8D1YPCg4EvzFTuSvlxp3
9KQY1iR3dgeOr7cZuUP1vlVG6t46aNtTZdGHZdHQS5zrThoMzesofwuhwxSiz49dIfAJ56Rph7pk
QOycrcDj5ROgnOPdgMQaw1GYjOrUwkhe21ZD9GcW1xBbSdU59CqYZDSD0YluLJ2+IvYV8Myd5ugp
HiDLrxiQqSLcNvgSh7n09zYRLc6/8c9s7t4BQ7a3kcqfYXqDHdP1WxE5pyltwO1jeKNTGzN42/E6
kCkCXZ/KPf2kwDYx9B0nywCeOEUXRuv34OYJHxTheJsSgOwIUp8dLZGCReOew2daQsK9a6LfBskm
HnP73CZdufGRpZyOLVbjtz/oA2BY27bBJkyxPZcD2S06Xzns+35xY1XyFJvF2G0Kx72LOebhx+2f
KrmMgMep2rWxZP6bJoe6cO236DR6Flm0LhwuLdAmL8+yi63lu+gzh7Ykiwy9whxuDOyeyuFF2OaF
ybh7n7B9Blk07mXCOKeJy5dcg3s2m7m/Wv0uSip1CYVrM3KGFOFVBCK8AiCNKTFLFhw+ry3Y75VU
MtrPDMY3HDSYwxs6v/g5QBmXXxUZk8CF4XjvLDPFtsKHWZZdxzeybu3Kqvd9Gl+y0PeYiJQPqZO0
11oxFOkxoU+yeuntT9BqxZkaL/QiXDh3+PjPztC0a+2wR6rrbG10cfNY6foSG2I35TVx54anXiT1
eATERArC0moDSFfjfMAS2DbWZ+o2x7GIxovt5699M+BPiFR79Xhni6Qhbaq8bzymsIlt58Y1wfqm
c0s8ruQPrtwqPKVMzDZRRTuTFRpi64TBxxToDSeh7IoQQU60NO0tE/LbQJn4PDqdXXqSqFVZEs72
W7mZTPFJj4t3U5AQhq0d3OYc9/cohgdVEgDSY3lsOerdF6b5Caxj5doyP8tjNDKJC0RPO/YYWmgB
VH1Ybmueutq6mj3LSzV3j1yB5wq04k2r21tfubSLQiAEcphBV/o5+hFFSRTJkQQq5Fbx+FFUPT6Z
uz7mv2616VfXOj/5ZvsgIygem9hCdf4Z56fJ6W/yYrpxwwFERmRftTvE59bC64hRExE0vbZTexQM
RxwqhElyY3zxBSXUBG7AGx1cSs/WqvNuZMOEP7PZSo2Wt5LU//ILgx/mFLvzMXLkBjm6EUDvUc63
WLuPUVG7N2RjGyhtpGQt3wByhha8NXiKCV+LzU5ntd6bhUcrBgBhwaVaebMJA6s++YPgnGGVe5Kg
OeAqL9nTbR4WLWyC4KOymv5USv+nbYrpROY7xr+Y7mc5TNulFmYj8vyYlaDPoj6i7QWmliTL6Zlx
dfTz9GrPJgUbSbbT1aTXPeqgN6GbyLh5LkVF2w1SUybGS52YLFv58G0P4OhGvpWV9F+sj6z6VEQy
5HKf+e/BgxSUXflXHatlYBLuMpjhe2XUHZEp8QbdnileUjzSErruVJzvJ0UZTPxh11gvhmzxrwHd
xdDB93ALqPKRu71Pqd4EggA8NCXZtPIwJdFGjbAaN0azjQz3LScvJGrqatyJgsrIlE+FFzIVMMwW
n9J9PCFchyJ+C5HINwbwEgCdj22nPwSGrjjIlxzlpiKaxWCP6a07W+la4rcAlrDS3nhlPAk8hi3+
Sor8o1fiiR7Baqeq6A1mM9blmtatFK5QNZiUvYwKaKNnH9MFFWAjm7NetW8lnR1Khajn/fTEodFD
f13ng29te4rRtm3p3XrorhvHBF/Ji3dIT11XXptyPmIsyrETMQwVxJtZMz14kC1DgArrjNE7j+xa
3RuU9rUkT72pIuh1aT5++4aNkg603FJcwsgi6ZKI+N5LyBObXQuHI3pNmS3B0mlOqUvpIUxqEp3m
iW404Js0ADhOQRyEddHPILFLSopBL3CfDnipByYjHJFXYkLKizzB/YVAOxFOdQbCyKKCrCt8Rtep
IlKr/NconOQpq/HXFUiEoxGfglHJ9aDYFHi9/Wjm/lmN9rUnHHacRyA7WK3LTZA7WJtS8HUuhFiz
I9BsRPF3Pvp3+TQTzuwrqAABsbbA35EWCld0hJdEg4PI/J5m4n4dUGAv6XkxGu8F6/oabz3FnZk8
BZlXbqSmVakHELSkixkAAzNSLl0crHgr2KAo1JSYgP+iunrGImhK2Pe9uRVuoLcJ5SLKjBKSi5zC
tSBfPsdsLZJo3ZnN/ZTjfUxqjEEVFfAmtNQ6KJ/DOX02NC04QTJdsTngN1jQ7IlNg1d+arKIuViX
jwy3uocATUlA/l0pMp1ELuFkd5lgkQYHEU+UhHQ+Lnttk6WlbRNMgLg0I/2ps93/GHPyp/mMqCKn
6c0ueT9OhXX1Zudh6b1MEMpp5EmGNVSUk+PF1hZn+MG1TZxNjGOb6dMH5NAR8XYgQKzYtzFjjPMt
3I4UmtKnjmmjIW1MZ1Ftb6bWfS7SBrnkmwuuTpWT+yv9R72Sudd69g8OvzBGjoWuayt5zCDrZKOn
T1Gvsp3vG9GNsWBGmjqeeaCt+5nBOQPt74KljTSXVVIWjl+gJoSNf/w+FJgf/tiuQ3a8m43GJ5YG
FFDNt7ZvtjvAh9gTw37EUxw3Z53cOayv1NDukZggTLeEEnGfEx8mvTI0un4IB7p50nDu17nqA/yD
mEVqrrZBiOncV+O72zv5HuIqWIkqfFOhM7wNDW/CdvA+m47MhEj1aR4CrnvFrnAHqgrq6jLjAYbX
PWJwqXfE+IJdmPe4LNXIaovt695wCMCYVXiVeWXcDoVQ3IzYXyoncq5Rl73kw2y+JGwKTxROTC3n
goKX/20kuvzAHng+YesA1dsYPx1KYzeO6I03j0ZUsol+equX5EWNQYTzqf3e6cI+mKy2icHjm/nE
7mJvflAGYrso5INhuWeHKM6L7xJfl6R+vDzahDRh3DTldM/de+EwwcFjIUWUc/EQe+CatVFlq05E
aD3dboqzdstngIO6KKclpXsbRzPFKxxQeDyQzs5LXyB3m0ek+u+QtuldlJPQijhn0H7alDXCqUXD
AMQQ3Ihh+z2wqDwMA+ZHfBHc3kH0MvkADtxzx9T0Z4YpmNEcQJfAeOKoBKmtwGYYYF59JelOBiGy
rHswhgSVNM0CdTlffePYJGxDp45ISRm535n8phaN6sl4Lncg8KNNmR70TN1IFwF26cJ+j1NY3czG
wKYjH3ZTQVuQ3S14v3JQSEsjdl7wk4esecyqebr6aUwkxZ+9E/FnG3sEB+mpASE+4fdpcFqQkrCM
U5+wIuLwZe8giU90/8nReSy3jURR9ItQ1UADDWBLEsykohW8QcmW3Mg5f/0czGK8mbIsiUD3C/ee
6yU3VtTDA67k+WCT0/Iwj/m6f9lNnEOHyi0J6TJWHPgYH1RI70pdgQ6dpO6jbWRfqlABYnMdVF5W
U75bP1ZvA4RswhcUdyiJOrPeu8c57cVNuEiLkJ2T55bJaev1onks3OUidJne8g7pSTzCRMuo5bcA
TVinl/V87UFznBdA0CTvpc+DIgm57rJ/hYo1E2qtn+1ymTeMfSGLWrV70EsFANY279nQYrCl/Oqr
cjxZvQP/IEPOPQ7gdbOJrlhp68EP0esQXzm9Lg5ZAJ2k1AQYD1sHVo3nTtU9tfKzk+YmPHvmQ//3
U2KIPupIzQeErpr1P5/11JnGm7EUr3Zk3KXsxSMh2bocCb2iatOzj2vJLfcY4uu+Pi54D16EN52I
TgX8oKL0rEvzUAwQHjw7uiW6uFmZEkfBG77PXA44QPrlLY2sX8ih4h0WWC5/SbiIiTdrSyipQyYG
SiSLJLSHajTY5LWmAG0MIT7OFQT8Zsm4/YfyzBzsQbYcNoobzsuE2lto20ZrEm9u+NdCK3zBC3jp
q4iE9oFkiMopoacgNjtmQxbkTpER5mNK8q9nOtv5ixuW2pFVa49Ukq31iHhe6So+5yu2MCrceR+b
E7FuXt0d49F5aUDNoP/rqTArZw7MNnsAzCBPXDH8ZfRJrIEfFFGlIe3ansr2a7Qzhj7dcqib/F7m
1ddauM453muvhPUr45CkYMKzDFfuMNhy/ZkaKx+kKeXIvYwJd1a1+k2yVYx4N/7j8g1tKHy/EaYg
vusw5aPNGza+vPa+/lhWo7eOHYJH/PiErH+HDoJ9bc5BGYcUyT72CrfD/S87vltMLPR3hTpbldWC
W88RnvgsQNZXRRA62VYCskz81HnTfFTY0k+IzZrbNKMFY+fb7qMSGzA2sYi/J5a/JvbN97Su9sDW
4YvDHXmkpheAjwm5sUgK3dkpTjkzhBMmbZY0DTbWurNPU79yDFLanL4mV9IZ3yv9PTmEhhIxnV0j
c3yHuRed/Ml77gqnCDKSmbarYtqYyvKJ821LIKHxBBaljAaEjP14dCWFGLsphLgTKjQw+pdybrZG
Cr2F/IX/W8PMbV4HCtZtQg0WQJDCve/ZX9yUQ8DoYt6a6LkLGDAOP3BilSfMJZveithpqWy64AZU
gTaWayFrTvKMHPB2mC8LeupnXCzzzm89jOFjxSDAr98ngPtkBKdHpxiMw9D9n9YmjZe8I4eVeRbD
wrBmHJBE/T1P6b/tCKFaVEfbAZ39JppoURVzmi1pU+1ZTfa9ce3yeYl1Qmaa7wWJ3wTkloR7hdVz
69B6PtihAoaBZn7oRfviefDazMy9wZ4hbnaC9qIAjZ+GtEKf2nvPfZL+jEmJ1d9y5v2CggofgHgc
kXEdphm3raZjQoQ4PQ+yygle5dQfE7fd66inRakRiGW/l8VtD1VVrakOQgQt6Qnw3unWdEt2Cfv7
emPrut57FXF3k1HIRysuP43ONXlmxjjw2ug5c7vp42J2bnsZtPFEntRDhxfx4kANKPpantJuXmkf
mlYoc8JzQ5I9o2ako03026ifWKkT6GXn4cmZzXunp/IObURsWhP6DT13s/NCH53uDFGCJX99Sxfe
VoPHNu5m9HE22pCuW54i1dOq2jWL+DS5Oy4mPZSPLbCdKjrETYZtgptcj7DpYDLTE4UC6m4t+jf0
JtWupLbEngAVoXLj6/9/VG2D2wBSCLN6CAP//0GfFwYYQX9ab2ou0lAw+dL8mRQT88JzD3Cykr/q
BHf8pAH5V2ANl9F54rJERc9+aEs8AeZ+P26OdYxGwUvGB4I0ajwZZB9gdfYOZQU+kvL23uVcqqFk
txIa4/C0jhtm3donq+72GejdYqyc+5D2KN2XUh0L1R1VXpOHOXTGXk1JdsHGUiM85GKylnjeN2Xb
PuX1NeLcIL8DICroxPHa2JgrI/YPhOYhwyKM4zDOJOTFeRxUQwKagbwdPKD1g5odVsnT1O5yry6D
0pzkRWCn15Eo6Hg788qp1tlSXfSYQkvux+44AMRhCsCkavDgQLU4Bwo/vSLE29Nc/PnfpPz/HxKZ
GBviF6fgM7B/NFjVtJH1E4SWJGiN6rVDvHZy41qcEHYd4E22TxmRblkyy3sn3rsOlz9kb6gMM6T3
DiDbRSdke6DMQi/dle8G/wP1bviPQyS/hH0OTTz7tuK6vYkxjvglNRmNIlPV4sC9OX8T8AaBseCH
s5Gh7eyV3UlZtlV09oB4dXySbv4DL524o6jOflkzRmC8Anj8pvLFaFq4G4ugLVjUeMG9mvV3U7k+
J/XsX3GNVkXr3o3BG8lIW1rgtvYLaKYMwCUjCKW7Gvnzesn8goh5w1XmfzRRBiyelCEZvei4uilU
sjs3clEl5/1Tagl1HqvHpjLEEUAckmZ7uBX8pRen5LFDToS7uSIiCk3rAUr228R/ltAMa9YVR2kj
Op9d88dwoCo26+niiJ6EurzFJ6mvjUWH8P9idJ5g2y3EKME0q9qgjxd9YtjBlPJGyLbYNlHnHBdO
OY/VShCG2QVGHv7lEKtp1mR6H1Hbtxyx534uMBviP9tPEavoEoCB1sDUXIvt+QAjb2u7Ktn2jkmM
dUNUjo+VLc1XxVEvcC+y91iJbW9kQxfbpoIMV47DhyK7+GoXcm+gC/oYSoOpPnSGGrdDNdNE53Jk
NcTQfDf56YfdKPOcsnTEJmgyDFb5Lz+McU2CjgqaBRcMYyluehukW1UjJixsYznOzd6cbOyqrnPT
jnXDholLEs9FghwwJ9TQTmXgpw7SZrc61hUQmAEtl9kjUq1TfRbtqLdZ3wTgtlb6PSz2xi1eMeyx
WhADyWNrBqfwoE+bwL9MMggCK07OqvbFbinMHaNJsSNTt0Gz2v5NJkLNbIbwAB3MzygprKBJxkvR
ONbRtrkchyWbocDPsJEmS+976d6lJ9D9u+6j0zRsQyM+wrHxv2Dl4EBTZMSMZvqolPVe0rTspHL4
CA3xsJhMknVaQyaZ4tdmGL+ENd8WH7x0n6D17Yc/YIG4jmcmg+Rhagdj6CB7miBp36fS3KlBTTch
GUc3UdCGUB3gpUDxQ1y2yDRw+6o5dYNPVBWkFxV5uNhV9TcB7mMNxjthbltPk66h2qE++Lb+xZTL
D7wVFYE2hfsbsA/oNWX0cSATbSBfi3/1rBu2Ycn5Mkr2YVaj3rRDJ14wcUxsliI1K6tSbtl2lQ9h
x6EZmjd3nsjRKyP57EXVhH3SP0+oPM9kkl8MH7osoDJki2hoKye++lwcTICSL7tq1caNVMgP19/c
Cl+pG9ZHjE0jGBqD63FgMpX77otnymXvF/bC2rn58cey3+NnwJyKfJpJSv1XIzYJfNnfMXPjJq8Q
qvmGUDvkBMS52embYb+NY9FdHINLRXjZnp6kQAPpbycPWu7KE2eiNX6GumcMVED4Kpy52BXgnrdz
D/kJjAcIWiuYeoskJ8dsMVl1R69zL/TE7X4Z6p8eUxGBBmgFh5mv6YVoFVsbz9fAKZsSpwg7Bnk3
zMy6rn/7sronuREH7VISylg8L45GKEG9aS898RlmxSi+RUvd+eFPlivSZty9bYDsiHgRccHfM4IX
tuG4xo+AZyan4Z+NUBLKjEufnVMedD0mGSlp0HUG+HwiHHHj1ITBiijBnN0Pzi6pibgZ2qTdgQ19
6J3+JadCQUuM0YfY88co24ouAsqelyeeTbSfkE8ZppD1LWwT4+v0A2714rV+cSKYjdjHlZZDkUtW
lozEb48kUqPUj/8LdGNrODMzZis928TSDgQsumaxkxzCwZKb/5LVnq0KApehw9DTUHeu5ovaJW3b
oPVwhPUZsqQhCJKw3sIeGVZMGCt1o5ENER6YnyIMRVviOirSGrIX/kG9meah2Vc2UVdK9zxhJTZ4
x342S87IalIVOaoLgI4BUt0kfsLMMA4+1aAGpxGMLowJXkOQhibECdPeQ9SaGbO4fwuprV1rkiXY
stbE+bewaDeYWRaqdgGV5XtEKHcCKenIzfqlZhlfOPl09DKsXRVbyk1UqqtFRv3WhB4WmoQUmRLe
kIvvpT8bsMZFlv9KUbRu6A8icFnEkFnqZOctq/ugLdaeK4byXM7RSz1SQawuMsIt9n7dMk0bA93J
leggLgWOpsQDnhKpf7Wt02NBoAjEMQbs/oMiiGSzwXGmt41VefsSyAcC/k/HfEKyF+29iS8deS0L
hjiO753BoieasTtZETJi4vhQRMW9uZeT7R+6CBMKCcCwjEZJvvWw3HJDv9SYvgzsvx9+mt2M/+fO
1rYuENynvC6LneO5hfxCjgMHiYmfgIiBA9ApSPYaxHsygXlP0vCC6Qp8Q4T3TtTNHbXua6KsIUBX
mGwjhqVqhum6kM7D0cHfQA1ge0xfWnhi5A9blMa8FMtLBNyFwSOhRSBTaYmz6HVcCsSsSxNYeLtq
zQZHwaNhFW4dZAQyRmJlwd3d7tj4TtDFsURW3vCxjAPO8eahM4wLuyrbnyOySknYcWGnTbGo9qCS
EbLw6Xc+Ymf4AOMukukn1IT2SvrPCI/YfClxasPsAJRo6HpH8gfIV6Mtr0w8fnn+YGO21UiqR4A8
SuTHsABGVnljINX4iATc30LofxswbHc2yrBk6sGYyUvTV7tckmHiO9FT+oQH/U6B3AJxMJ7KUN8r
6E9OXh4FK6ChvY7mSN/eISzWywTrOOygLmcHf50/tmx4SPZAHZKG+edsd9W+asOjF/u3cs0eIgKM
elbQGwqaimpZf7U9PiD8kB8SZjqjxTEAwbxVPsggTp/F4kWVQw53J2i1Avw2VEcCZLYxv2VqJXs3
pOrZlK885yidW+zRwO4vZjkSmtj7BKjGgJWMEMkBzcymllgVcic6sOJDCtXJbwavlLVh+uk3DrQp
huy5Y216Yy9VxrUDt4Rmd8OLYGyg3937yQGFP7Rfnrx66OxSFp1GoT9I+OwOkoC22rS/ZiWDJmc8
lqYFm+z4zSc6b8PxpKjCqMDZyV5RF6LF9tDGCYT7KEJBkD1Ble7UcBdpjnEwn9mhLuaDIj0SsCwQ
Uw2CG+nQNpTlvCmNJAZHNX/7mvn0tMaluFEdGBo0iEHC2Txrzo6e68SuGdSVSbbty7PuiEzBHcrU
SPyjlia0OQrxt6btA3kknOOS33txcIoUVWqF+QwcAp8Ty6E881DvCNgdHitNaCwYO/lnQscrTkW0
vGqznXibgzjtXnrohHgsvaPplGAbUlAIZQjYHQ3ZsgwnZqcHJFzTJq38YYPyng2gqz8RuB8LShyY
UTw/KXtGDKAYlGeOTHsuLn6DRNVA5UVgyrtKhBWw4B62dU0UclMzjyny7kp+JiD8Fng2U6Oe4331
M+bAQ4ENES7L9UCj8G9eWdHV/AvWM2qsAUGvbkgHcsh6xC9oyxAdFn5tQmkGj37datjLAD55kzX5
e1yNTx6Jaly+/b/BSK6rrivxBisAVcJ34SY4K7S1L1vFIUtTvTESLBFM2D9KwcdtraHjAs2X6LBi
sP6OsSBuG27GDMCFF5akDVSxu2aswEtykZg2I6QJ9UCRS2ymMQXtrs2sE+KA5ZhG87VmFAy4UoCl
qHedPyXrHJq0+RZtlUEhWfvUdwZnn70m+BVsMuNlXI6tH1sXWTjnPu/ZWJdechpGh1udaElQsS0z
u+43ADd1RGe7LaiiBd4C5hNkm5sO88sIKxt1lRgPrp29V/EMsoRsLQ+WrlPVtAi0xUmu1aauyV31
LTkAlZ+PLpMUK8L9nU9KIT3scckwPjIOluVcXTcbzuRd92dLiSpoTMaGDmXgzh9hUadk5dK7lHVx
cWop9ogEJnxjTG3r3FeYTHvrOWncO+TOq6GrK3HQ3kdU86shXz26O+xXKt8Mr26YPHkktkKBZFvl
ViV/LFwIdX9BJ2Ed6rJvSCueMU4PeB0WF6Ql9H1eM4eUw+Hc5OBK7U68JikPbDkqVtjrJLxb5RrD
Kr1J3M2/XpPFJ6BaOJH9w8qDWLHGhCnspN9OF7ItAy5f0Cge2J4PN20CPXEMHM1k8wQ2c/xSreKb
kTwC3IhYKlASQ7dopDvcbY8EKpPZZdy3Coe7fE5JpcdsEV8jZVUHOgp2wUSwUGzYJIYkdnUUrk6o
418bFgame1aq9JFqTg9GRzGbLcA5WAATaSLhsWGig8fS8sLieD50yGVQmP6r+FIzyRm8TPvahqlA
+epCuFvoq0mmYyJK044ZpaR7zH7b9Socem275s+UQNJCkPDYLt5HoQAec2r98lK+gdj6zsLs2UnR
xSyRZB7oZZ/m9IvcNuvSGvYvDsI7+DUHl5XedlVnv4RNhnk/vriAlWEaWAUhEEe35NMaWutVa3WO
2XRuNK9vms5nlHGn1jT2OZhRv5jfajjJp1r9ZU5KSNOyoMC1TkxxWTfEUcuByFJ9ZtseS0cdMK08
uSVQfgmW28zsU+uzsMUheiBeI6IEgCOH5vHJ5Zp10NCDYKCqnU8qs/50QKKlH3+WmBcddDh1B9An
1eLRN90nu73ClWavH3YgO0Ljlg/Lu9WkzywYECYK7KI9P0Q4JB+YO6+DC6iFAOjbwqysbl/KdOyD
CiF5wItTNDWQh8ZcYxT41Y4jWlLP+Jri6WOmMi9cTmKUV5vwO6vJtXPd+kTuSdA2ydcwd3oTmumr
cFeJrGEGiKiZHncwEpbdqPkQooYU2Z7ewdFALZ3kaZmuEp8b/3z/uVCYWc2YPMCEEDwGcBPKLPzT
GSbIBSdo+eFM+MaguNTNDqN3f+74dOmUK9rTAeyqmJi1E/2W6XG7wG6nToaWxDj4Q66MStRNTcyu
Fc9Wx8CM9ARAJ+hQQ573LZKgnSMBRylRgmMrruyBsnbAEt4bwOva8JxrphGZ+VravEHIntFsEDQV
OBOmeaPvqNEn92WaOEDcm7PN3cHfgjn8K60c+UGNPzmdt502fsLhQiMc7u1ZPmYNdTUGJ7IqjD65
yl6+K9OAHD3UENBQm2TcKBsqrDN5kRc7RW9es+V8ZIEbQkyENBQPVG4RJskNbvVHplHX2LJvSjss
BBw+j1mX8kA4LbEjPqxLf+SE7BA/EBKcsHnrb1YL2TOtQXVlCzsxMwYJ0ZUX4VAKOCR9bw12qiiR
mseMXDc+uOL3ANdtg1M72o58vR3f2ltJk7Rh4/A0jCgRBqKUEL7ktNLeF4Svets6w7XUSmJlSNNt
5Gn2siPkheZamGxicpTPMGopFMqSZBh4iMuy8r3TpdpVZLptcQHIQxR6r1M1oRjpcLc67vCPTUN+
YdLQwHS1Tj3if22jscj8Bnlx1sGCRjF2tIfsgeC9kWEoFpSiY2TmzwlaN078Mm5/WcL8hYjtlpPE
jg2XreYCm7it2bo6HblJhaaAsT4lbAji48uQrG0/mLo+AWBxayMXX4wmTar86XLG0mPLoCHGLEgX
z25W4OlfK+TcOE820LXK7s71mD7qrrkn0sT3PJjb2vnbptUDkqIPHC/7HMEbV5WNnRj8APBI76N2
cu8QAp/zPKAw0dOc0QaQAvx/pf9AkPSXC0doDy2Eb7pnA+uy53XnsECPlv74H6MYXkwx/7SZfe2c
5RHl5t6KHPuQdCjUODLVxv8rTesLidTBrY1AJVy/lnpWmfhpJfsQSOfGFibRv6IdqQHi+k7oMasV
wlX63uGG0uPZHpOn0XIQBRbF357vKMhnZ1+zWTbR+Ttx9gZ4fbu4tXUh1ZypEE+Nk4b/8PYQa17J
EcDV/Gleq5YfOxnEt4qslyrHdT3DhiCp4NNj77uVrr3S8EcIdgN6QDvaiJiLeUjzf6PN+5Ek4ycW
FaRB1fibIobYLIFzsiEbnFBSaWl6ZoYxOjXpAmLn20nlA4TdRyQbfxqFyaXnR7A8ZFfV9M2aZbrO
CYJze8zuU8+/MXiHfkEGRj7dFnXwVxvG1h702aVu1w5EHUJRDkGDJqzMp35nNBcd6Y/KhsVA2QeO
Zb6Rkg4QBcjZXDEp8aycwWE+XQd+RMhsL0NjfaveS6mVSxYxY/FuoN1iOLMjpB2YkAzPZeGz4ne4
+OzayV4s948WJawh5sueE/WnasJB2RpoJMqQ/aOW9EOxA+gRQSxTtxxVz8hW3XTUVWTVQ7HG0KXS
f3ZGZOtpgVim4XFlvIW0kGausRY0DOabqvQdQeNwYOnuxJjIBkLZttoE9xW9SINmfJErhBK2wT6u
2A1CMD90Auez5bE5SUr7Vc1ufg4xxG7VyB6FSjFm/ossLWXC38PhgRyIjp6+1KimCTprBaI1pgJ1
C5fFcpr+y2wezGitJLLO3jgDBi57KrIgHniZKizNJvhDsa44CrVm/KKX0W2/7HBOwa+3N0hFEcN7
02dLWA4xrEV18O/Nu98W8mTFisuzfR7wJ8eL+7d2/HAb2u5XG33Zi9xBL7nh+iwC28uArmbpT0uU
6bwU5NO3r/hWWOir9izj7tFu1XfKnJ/KSa92DBs5k7PGE5NEm3kpIeHGp+iAbcrSQlt0aVT3lmGw
QIgHp7ez8X4X3nBzFuP34vpHd+adH+eCeVNmniyn3luzABkLqBgss1733Wf06MjiunMJEBOTbmPt
ndQ9xtnE+LZhI5LOdmAttF7t5O/TrM+ZWOY1XrPkDnwAwmcakhRYPUClQH05NA7aWv1M0OyRMYA+
N1bWAHfuVzDg2dbehztmsAdXDKYDNytF5bRpGW4oxs6cW0jifP91sDnZW/gsU4e/ret+GOw/lZ2n
zgWKxae6YuSTse6kKpvOmZucK5NH147kby8lHFVy2MODZM82J7fULD+y3vexaxkvLDlp+mxm1HhQ
9oZfLscR4/jW5rSA7TziBhzi89IyBaTr/TZxrUcJ6LiIpFSyINj5LazA+MCBvMZTDM9q5tw1CbRP
V65nkr1AqvobMwxP1l4wTTk4bOuPVy/FHoE4mSFoKQLtnXrThS5gENVrd6RDsNvftm18KAf9PYZ+
81YY1o2DlK2zOkZok42JG3SIk/QXKulsl6yzorhDWGBrRt/OPBw7H5KqmzpfE9lDm3paftHF3lYs
GLIeYjgHEMMbkhYoLHL2PdYUQgt1a3eX582b07fLVpjdJZTj1rPHPyUIVcymZLzgxqyomVCEsBdi
OCwsbOl1v8IZ0nMUoS7uPOtXnERfOjP+LFV6L4n+89Io3xoCSicjfVQWojgtjvdC7mAFTnAnDNaE
ZZG9UBqx6SdarslskFfoTFokGKYs8m2ocHjBxHgIS+SDphmPh7R37kXm2kE4vwzh/EozdiFIdN7I
gSavJtliN65oFzckQ0yK6EjqDtukLL6IDjiSwTuMNQtTFDJVPNvIgY0PO4vLXT1WL41s9uXY/Mlc
dItkCo1wjc9wg5Jd2fEWC+YkBT/7zs31n7h0AaypW6sgwrUjEO1G3CzE02wd0OYu0D1WhS8PMfPS
zGKgQZQO6W6kSdL5PtWR+9fKeJpGPjqenTN4Krg1Dmsg3KYbJbpA1nSsndBvc5qcI7M8z5wuJPGN
/FbFH1SHmzHy5p2WwAJNK7s0E2MH05j5pNZ/xamTT5+MltoE9uKWP30fYgSziSIkyHmImb2w6uPK
IrTEiqvNstZUYg6JEWYEywO97RKqXSwFgTXSocG4ZTCVGsDjo2dncriqUpfU13H9EQaF5dP6Ls3m
7KqhQRphDEHXNLdCVP0eLeOvqUYQJYwvGJG/En/8LbPixaz/uEn9r8FLu2OAdlpq3Hu9yUfkDvJd
h+Jma84qr5z2RkoUhfQjoCB19sYUjYDe5qDGGtyFKI6cXFCF1u9lbk3NW8j7AgccmqtCVdnxZHdS
YR5RpD+w+Y53s7vagyrCxmon8Xf5CGTFNn5L7Gu4+OgaDJOBg7TCj05Q7ivt25vcBKbNJPYGfPpk
JsbdstkBqvh7/KyTkjH9gNehbfjMyHdQbfyOSOdDzyOln3vg+MDK2AVhQ34iRBTPW2Ge/E8fnHIX
76E6J7u0gL6xCPFtcLuBICA6i1Uj2g7ksJSu2yhR3/FIoiH6czgpSOyE4kS2DWKT5WgehuZiQofY
9Wt3DDXo1U+gc9r+8OjlLZ2/61zrBfiLENaBGMO/EY6JfQMom+3hqSBZDAkaytkytZaTW6hD53bN
pbCo/HXMioGt+b8pXK5CtPYFxPm9ykBEKmtixBKL58bs5oeRmcqInfTU6/lOevtjs6ABQ3e3+i5w
1YYpK4yhrP8tCymbJZ1PwVTsRFyu3otR/GpK4x4uFudqNACl5AUdy/eQr3yI3aUEkiCLQ2SxWkLD
BTb8N4Mn8gQ4D9gTT0eEZ5u1ObhayXCfRRoerELQeWf9tUIEnijksMR9bSfHLA6p/rHdZt0u9L+L
DCk9aGW4me54XKYUDUFsugg2/zk1hvR0+LKslH69bB75NcZ3wie5mFMzZmnTEwrIXbKw0DmH5Gmy
HMdaDE4nR4LJq6MSdpuKbrAcUeqOXnzKiYyC9DFOkWbkBLCKGSwCldnfdKZCkGVC7ayxRkhqHfwd
jot5fmcY19DvAKPM815QqZ1tc4fADyhXKj+gHAQVh+0nG8MvQzFHK0PG0W7l1xe0WZRULHNjvG9z
jCWZ72gmIs3ANG5ZuxLQEXq46f9viy2cPOS2Q7gTermdcuq7AasjKNdLkhnbhD3orPhl+YI2Skbw
xJglFwaHFmCkZS/p1+Hx0sOIzDmw1E8u0ETD61zPHxkKZnj8eDRqn0hGejBkSdXUHysR/XVEO1zG
2aK0ssZ9pOIvFjvnLK1uhdZ7v++rvVev7ILVOi5Uz9yJp2cy+YoFwPdI1unZoNqOi/FZI5Chvicq
ttB1uzFcj06/Xfa6L8oLpLwfF6nZfpDapw2HjjCERXdYu8yMNL4LQ0tm7pa7j9vlGCXIKRAnvpGE
9wb7tNsDfB0DkVHj9lKdQu2NJ29FhIQWT2lG1rLf2z6f2trdJq14LFhEYC0N3yzaNkCgvP0McZDw
TzpIa9w6pCBhR0f4a+XxYfopuKkOc0Q7YQ72cWj5uXyWGtjb+r+llC3HhNMG7kz7TSzOZk4W+wwv
ep284YjV/PpLt1MbAsOWy5wDd/TretrVLpyGtI4+QWtZQemjJ3SWnHLNaPeQi8S+ZSlkGChEjbJ8
zGPnsMwRg2vyG486bT+If2Ow4YbfSAoIVdIqpGLuyW/QyXePPWyrKqR8GSjdgxih3NvWhOM7hikp
I2btxBxEu9kWpzleh+ar1CTx6GJSMJQcfgAjh3Fk0I729II16oBwF8lWDt9N9cZ8Kqz+qZEivQ4e
oCdDk1DUrrb+IgIA27Pef4CthC0DWVwsZYh/ghBkGzp8b07RYaVBBDVVMJ3L/9MdFCjam7IDktn0
zFJmwAFtVveMgijKjU0zcWU76XySbf4Gr7A5JH377SMk8CALnPOWUQHXSLSjoo1eFKdTYLiPYRbb
d5QVNPDY6Xj/dHwpbYWsgZiAZsSF1zIf6QHlU0WMZMqV+FQN9FqbWIcLv6YB9oRKzYfShaTU2kSo
EXDxu22MbcEI/XdTfhksMAHWX0YAiIfJM07L4rHjKV1ksMq/NT5SVoOUK0Gk4Wtmk+C9xO1rpWW8
Fvvjl5XAsCtXS+Pc/6VH4VZHjwToAu4+j/U2gyJutl179uKCfyWLUfVQmBxSJq6tzgRrSwnnJyU1
CakUMvPeBI8MvRxDjoH2ue02QAvdsym5e50BQ49XVvpJvSMvXx2Os36MR7Iu0g5utuRFGFUdPbs9
cWzeGDvs7Yf21lrwQ1pHOSzYuFpR07y4IjGJRHDZt7sg7UIy7R/DB7i1YRCLsHkjpvzXDL8rFqn/
ZJiZFaQSLPuaL9NZKn60lvelIeG3YFPAo7gsV0RESM21vuYd1MbZQVTreJIehvwZ28mXs540qgeg
fpvEdvTFHBm3MlsmSjLqbk7C95On41vfMLIzhLYIRq9pdpuGCCqGI3kFy7ucWdAS4kQe+micJBSj
c0LVSEijdWbqrYNkTEjjnkzaK+dHTChelzWLyG8oYJs5NC4LHI1dz/sQYHz7gmEI44VUHjD4zTmx
bPyclig/whlzUeHdDHbuKfVOgsnzjmNnKxbRvJiEjrLUPvCpIT7xzbMkvuE44obe1nr0g2SSOwCf
5XbKZbSTxrjscqYwN2ybG5bs4ouPbm1EYatjlNgDGwPyO/cvuPAoIdMRoW/HShOzMnGi5JZcTNu4
ZlGUP9tVUKvsy/Ga8rqEz4TFpwdr7mRACMN8IgR7O/H38fD4476ABbMhGs19H1tw75VA/Aeb5rUy
3WcxIHnDdZhvc6XyB1EStDivTqg54VcQ4qzFGpzdfDQfmg3e2bEcsijmBf+PFV0HYjQCIFoxOr8V
0XrIk7C8Ju9xl15QdkynsiBm0oyWFFdbC0f4X1YNiHI4TO6GiYdSKKCZHpLTpPd2WV3zNq+07k5l
+7hhBiYkI+t0xTIKBGWiQIiS+hZZiqguhvbNiSoJLxX7U92x653fyBp2dk7mojES8jLp6kAWW3JF
WyKJ/ey56pryOHTvkTAQskrwsul0XFZVH93n92QX5YPjvAtZO0e2kFAw+zyYbKJBYf18oVtEo1/H
J7vP3/yyRUWh3CXAr3NfrUdLlzmPLl9foFgM+iH89BaN27cgFtpqonM2VNGVxaJPJoa4aCY5h66p
SRpqw1PkNYi/DUXiMOlwrK0K7+z9x96ZLMeNpNn6VdpqjzI4HIADZl29iHlkMDiK3MBIicI8A47h
6e8Xyra6quyhbu3vImmpKSRGAI5/OOc7/RhsQwP3ihiU3hc33TEGhkUMJGxrI9teNiT7HVXOZqb1
GbTEpZst9cDDU0eGjexievdxlBOOOF9i5rSbkelxTuLkEKgQZYYLI9Tt94nXfcHuztfUe0BOixog
HNO4qkjUloRxpos7M5EfRlHpza+3yrL4eEdUpazqC7LKVH42w1jtbzt6w6RQi+UtkT5hi01wfb+3
h+LFSSP/EeHlowE0DI+ymp4j0N2xW6H/Bcy3c7XzhkBbc6F4/qbIyxEvRNnsiptQkpMcdVpIxo0d
SIYYPLLO+vbl1/8hgwtpyfJynd4+dbP/UReQ2rlEBI+U+561LZCF3qWYmcLjCu9u+yC0+D5H1JM8
O1hMWG60oSrMQff7x7z2nPvYsH4CCPCPvTk/BYkHCiUl+dWsW+fiRT3ICVwFAmXbKNNde/scwypg
GliVRy8Kvk3m2XFJ9CN45r6JSEayx0tkWsNTW7XestPcPGbU0TUZ1R3M6Hw/+izWx/lbpbL0ZrRx
tixKMgSeJuplckWI8Si3TFuTZZZUQFszuqqgyO2VVUbeaVAuOH6eN6bN9CEu+E2ipR0TGysc+D3a
KqiHsv7Ql/V9QfoXVc/aaiMSuoby0+De3AQDfYSTQ3POIxv6M5O+ksJ0h/ARMa0Cu5uOr2AFowN2
wKtRxWzBwxrUnj5qjWVdjT7HAKuqJU/Rn4Q5r1PekT8IQaauMrJUpn1MrBx/BGCjmMNm+8t7oGeQ
kztLGuI8B226He37rGsR7QgSPh1d5QdiUl5zPwT+e2OVmF2FDFayxY95iK6ECoBdWcRohgTOu1mZ
bzob9hsO5x4VhnaL59ZWmCjU9KiaEU5xk6EC62u21Fa9LGtJzWCPYj8XHNvk+u2Nni3mRF27cVqi
UL10Ok4Phiz9RRhNVOsV3Xw0tVgEEyAWRd4uHctEUt/HO9PlqYOYjiwdrGzxqUq9C8RQCnY+xKVS
DJgbTFLLyGIzgilW6SuczyPx3Iu8I1I4C+/RV/K3g/HdBpNeisLGVRyOO2kkEx8h5BVd02UFtclo
qHXOccmIbh35HcOQRi8HTZLEEE0PGMhOcyygi8/9kxEy8SnwO0SJuFRW9GaE5Rfxgz9QCbIJI/xl
yizK2sDc+i6oWiccahzEM8gGx77zpfM4BVAEuZMueQjKUpjjT9MjAJZe45LPVr6U4/Dmp77BAtm5
b+WVhL6SfhMeU47F0s2+BTbhZJAWyPWbH9M6/RYTnmcTjDB1lUOCzSnkDb7E4i2eE3ftDl91i8Yb
9M3GCKN9legbBIOO3fRv1KtfVT3BJAtzluE+SrzvaFx3aahuCphnV/qvjHgJeY4iBhlwpIp0IAXM
SJAOtQXKS5eYBLDe1ARBzgKzFQwcGWinrtM/N1FUbudocrfMDO5IbyGLRMvm0rDLHixW0o6H5s4g
msIYeC4bDfBeOQkcRS1jCT98KgAsbEeKxn1v5g91a5xchg1Lo5qIyU3K7S/syf8HESpJSpoD3Ufd
XPOw+hzgRv8zmPCpLz7/bd9mH8WP9ncy4X/7Mn+QCh3nr2j4kWiZsJPU3zGF/LSwFThCELfUM9Rt
f8cUWu5f0Q4Ay7GF4wCuviG+oAd30d/+cvsl6QleSLi2pHD5lzCF3g119RvY6df3LoTlgORRDgKa
G+rmN2pQ1FRmW+IkhlRw6ABeEeqGHOHJAGt+MU5Awqx34xge1ff5HtHwHZoRVACFvUQHkzPqJ4Tg
qf3i9i8+ux2qOQUWepF/mXuYrYoaGkXENj5499Fje2bguwo23olUpbdoAzRlGZ6iF/DFD+AfnAf3
jb2ic8R5pV5msa1QVy/6F/c64BN/xRDipsvxIyDoEPX2k0RM/IxKpDRXxhtS9iE6ud4/wRUh9fxv
3pw/XRi/vzkNEjfEq4a9ysz7QF7KzwBsg/UIppfe7puFnsKMiNdEJRYZP3L/rTF+lMP3zHgPXYA9
Jwfqa9q/oA/W5j2YfESFOx8jQ3SS5R1J0hZp2Ww6fCaGXn2P8lzVl4YReFA8FiHC8lkw9vgJN2eX
sWvDYbsSFT/VE/GKkd7QyOozNIiM7cavBgi1y4wo1dfcvitSIs/yj9E/Mu5Y+Ew2DXJSY+emZMwI
U3dXdyFmTT94dDnRUdAuQhDRqAZRlO8M99tE5Owgv2feoZY/jUotoMUgC/jSIa5rdEfe8Dr396F8
sCUBCIAWZkkBm75qedUMq9JX1X9aUcHfvsIWQwLk90HeHnqspocVTAYTdHKWEu9h9MvSJzrltqBX
H036MrZUxo9+v7Ot8+ysO7U1pgNeeYIV0ZskyUPl/QyCb1G0g7zF9i/540P/l465uw/dfdX/fvsz
f2ey/sc//hBE63++5Oqj+/iHH6wLUtSma//VTA9fbZ91//HvvFD4Vd5+5//rL/7b169XeZqqr7/9
5TsJud3t1cK4LH4/c4T8X4+q48f8kUZt9/Ff/9AfB5On/irxOMHxILLM4hDkBhi+2u5vf7Hdv9qY
dOCXAhoEXir/79nEsWVLAcDI5gRSvuuBS/vPs8k2/+q4rutz1HFAAbmU/wpC1foTdE64pqBmUWDN
oFKS1HFjRP52Nnn4M4hgyqEgc3W+JhXzKptNp5m/FTNmVJc8cYS0G8bGXEzBhM+rMNdZRWhTFU5/
fCEkiWU60fSzzMSFjpb9Xo1tnup+gnW2c0BANB3plhMs5QUqfMmNXu1/e0Dc/3Ga/s78/HWI/nbI
8o1giAJm4TvIxiXUsH/8RmAjEWI7GOPGw0m9iEgkOAM4k1CQyE7IPfJuerzS88hKOIPavsdlth/b
BPMJBH1g16eQnRXrVmnsUN2cm5TU2Tob0r0hg/FQVzjpIhvHTiGHcxk+ZKaaTzqdz4haitUYajgk
MnIek8qZz+BqoDo6xIX1tnWSk5kc/vfv1vkTuvPXd+ub0OiAK3p8439Cd46tzEtjtKdNFBr2tkvY
x86WPa75kq2M2Q6OSch6pklK8t38FM0J9CZkyf29Ttkj+jNWlpa5zoo8E7yYo+kySUFvP5HKSSOd
lHdGEDHwIZFhF+HlX6ezdUciQLfE3Z+tkXeIpwA+CbKxuaSDXXvDLI6/vsC4I40yY6qRqE6dTbRC
BMoRle3P7cWcGZ+ZIntJ2tFcpzA/L2Xvknbe0l+lxrRo8lHu2F74hC8X9Q7tw3iQCSexS4xshBTg
QOARiWLunWr/2cNI3Zhyv11D0jFdIgp87gZBZeCo24P8t5sBolwaKZmlm5gc70Xm4sXzDEAtrcmb
BAiKFhoHLq0a6rzihzTzgkFHDrK/7l4cRiN7FzXzCvnRUQH9XmHULDYZlvR1xdR4OzBQ7xR0m7Zo
qxUZzbhygvih0WZz7YiRr2vNd673UJ+qi3DncGFDHtk7xEKzmO6yhc9fgT4iOnnjMxH3mqkhgv/Y
vsley2sp+nzJhA8oPXYFJ87PXYDQKykIOCDuJN5W7NAMzJ3oMOPhiFzlkzGt2NDWs9EcOvaJbed+
Jvo9YRFw0kYYX/0Y7jHqQH8rZBTuqqx7DSNXP3Hhix1BB9bCdqqXvApCQWILjYk5yueOBCOk4K3x
Txiev86if/h4LMFmkbOSg5GT8c+3eEhsFfS/XwIBRCi1Had78GZqzfU6wF4gPm9SS0Om3knRCW6l
aL8ClWGL7GmIwI/qbe7y+J3naJ0x1D9isGJR2ttI0zyDT8SeoPABZ1s3hV3cfblJ91SbebIMWoXs
1goLoqzI1cSF2T34aIu2oKPR5IzBNzvprI8p4zZzwuAr1eOhMy8JhC2QKpIOHo8H9tfW2uW5/j4D
fdStF/yTE/AG1v4TRVPiBqPAdPkVE3At+qh/vICdybAhqkubSGC0I2WaxQcdlRWxkN1bPPK9D+3k
nAMsbhMlH3lY7PGYIksv3bN5jhZlp788O970cabuS9bzigVR6PE5R4JQIeAvPxpJPgfDa3xPRHBF
CMxd9v4uC5Guv2noFEC3TlTtNUL7kqUGIlekOLoT2CPjOicoIQvxtp3MJF0zwaDwFGRVpajmcWrN
D3SOhyjE4Ax8cmknYbkN7Oq1QSOhKt5VEI+bwMaYNYVmt9GgabqyX/XsdXZSh0e0vZS5tkV6YXoj
WajswY7zy+wW8b6Mq3Y1cj7uDZcwtbTq16YVepgJ0iddk0OD4wQvoxoVzwUidtrn1Eqx4hENgUWO
6B23P4SQ6yLYP9sS3IoNmXLduh5DtjgoeKAUmxKjwdowR0ac1Oj1nL12+HCw/7g5mbHItP2i2MlZ
v4mbBactiPUCimi5+nXAe9ow/1jCWkWl1ZhPPOky3AXVteDkWTU8W9cUQszfWe9vmUtefC90WYp7
bx45t36If7Au/OJ++B6EWF6DBqGeT/piXLDjIadg0+QlzyIV7CovVedeTCgrVlFhfSCcCw7JLfcZ
Tte7BCe8wQkCly/PCtDoWKSGednUvcbcNRC3leHIhArm3oRzFcaZqe/Vh1kP73ka9ivQJt81ptM1
7opulaIUm2NFBEVwE1tMQGrj4THIwDnZRM7s4oIhZljUyJ6NWwEezfdODVZTQMDa2yb+JVO+9bo1
oZuR1SehrxxQGSCE0N22GYcfqSIXEroy+2GmxayyAa6/uH668V1bLJs0IfbPM8c9ZAvWOEjzWq8F
H4O7ZTmkFYGtZUEEEapZ0JPrxMVHXmhaqjgmvj1xNlbsOcfRUyG+7XdvHrAEsYgedF0tQnJyIHFF
yWqsentpefFjo4Wxtq3sHCaC7VoUxzcxBS2fClCqERHGRaC2qmRYGcYeL9aiSkMuIL0h2FapS7DT
gNlNR+BbJtJ+JhR529QjANCNyNZz2Ob2UHt2JlAesgVpirBZEtxgoLuoEvMoG7/Y+cQ3zf6X2794
uM/xYpEpiNnLXvnGLVilGzfo/PdO5YZ7Fa59s34jYL7dooXi5kWGbIZfBcwrBCzjOzzAZsvxkG8N
kFpw2bpdPZdvudcnLL77u7rCCoHfHgk3Bs6iL62FxXZtPcIk6lPMcloAL2bFEMtrSjbFte8lH577
TbE2/8bjBZFRjgkzMEGVeeY1ieua0WDxExznSUVOcZhEe+elCP5mh1QnwIVHHlXmshXZA+Alq3cR
GTf9k/bDR/y+P8JEIs8obzqicgJuQUZOKOdiO6EOvEssvDoD7kvLe0/8ztiWdsxOE7H32rS1PMUo
UuDeFyAfoL5UILYn4VxcsD5LUVs+5m38rnFKRRAn5JMQS4FGeAymEx4ctfEdTa7HhK2hkduwAT2V
kR+GoZWZGigDTNHgtcrE8FY5Ui1lkHTi4kGsDKJTpPVUtfpZsOXfqwgoipTNVy9JN4pTN1qnAfJK
0m8aMrJyPFHI51pD+s+JXro6zjZMXBFWWWhjPKu8+g5SJ9NAiR9i1KEcYIJeWdfWDzf8G5zFfHvH
SWZUiwzJzNy1qAKs9DzOzlNVaHMTVGgE6xzPMhBIrNgxW7nCv9ONt4PLIe/IDHKuyKhwvExor6qp
bZb1TQfHaDI/xQKMZIfpvFf4jkvpvsMOcLdSkSA5S+ujnsFqcBGEJnFeafaI2e0r8GrjeUxKfMht
tja8nOLR+un3NTY6j4pFe+PKwlV2lpeuJh0TJMJTzze3yq0rid/f2piK2+yN7dT70PpQfVeVv8i0
eLT85ixHVEwyQElksn5mQr/uSaSNRNc/AWVGARkOP8dy9DYtvmnWgtydOvggLFytcMdkkIDHratp
Z5Rt1NtpJKNFtxrCKPz5oUVJWgXvIGCgFxZ4A9jcMevtbKSFkAfvqGLba59kX0OBNQidqLM3/OGh
xRSFcC8jC+s1M/x324zkiYLxhyf75zJj6dGPXy4u9WM+Y2SL1Qd10SesOXHD0R853Rkxl/jyi4jH
2jSj1oNi90pYIMdcaVzH3MZtIO1jfkBF3x6gKlLIUFo+x0PzLkArwNC3QPOr3tuKkPC+qsWwgNc3
8F2ijwR6R7NlFeLbU7Uev7FpQVs08yHr0iYvuC2XfhQU9yPzf0+h21fm+OxqpvEuV4PLJYFNKyCN
qovZd1rpxjKnY85cFubwdehxT7BVXfBx2QiAm61hE21b8XsRfSU7SSF+rWk0GFxMGN8Y5nehuqad
/0lCpMUJ3e2LzhSLLrSwE6HcOkiR47dLAS0qBzis6CciGPNqOBLlDQCHQf8y+FHMcHUGWw9rSMws
TtM11TH1TR6sXaQArLZRy1BCH5z5GATWy4w1w4CbswhLPLB9zn4Hztaxx9ONbYKXBWQSd7wx89hy
awcgZ2H8TCL3OLltsctAWy0zcpE2woYWOmQQjlMMcsgLpz2mqvFeQEbZpVbEk8EQ1aKS4DwsiqFV
4oyfPoZmAEh9Rflfo/Sy3gxBwRImt/1Dbh8MKnPkxSSUKShJSUklV7P7L+MUYNtMSkIjaIcd40t6
IzvzFrV0MldsyiX7imAfFu6pJoHvwSuoczKsSiQuWYKtbH+WtH8rYpAtFrwKHXQWbAaJQnQgMoF0
SGw7BiWSaVjJxZXOxphBbNpAOdZxTe0/T+5h1so9iNuXJga25mfle9OJzzApf8jWpGUJkU3mL5Ye
1LlrchaQ8FswZj23bekjB1AEZ6GOwH087AjO3Bp9k+0ztwdcPlR3Nm952HDn8kihFF4TsmxiYLZt
bOcvtma+mpnmsA+wRQrJPhRct0J5OC1zOzm0ES2TsiL8gEjYjTG55tVUbt2y56luDv7WGnniRhb6
tVQg2GoiI976HqwHIWivJbo3yobQ3pljsYuMRPPZ4HduiHmh9MLRAjIHgewpm32xZ8nIR4KEJdJ5
eWlLtN/wt4dFQbuHMTmY13V5CIIWuHRXXIShowPn8+tQcDZi6AWbCdvILrs9SbHABxA0xoYg0VQm
eqdGHDUUjPVKV0+cVHjNHOJprMZ6rmA9k1yJFIWBCRcXV3duSR7aM2iA0CKPoSU2cUzHY0to5abS
0UcaNMd+8lAi5X61SmXtb926etNwCC8jtko3Q+uYJiNAU9smcLhPwqUai5eEQcQOUkEXNEwRkMV5
inNNMWlZdE0YrcVUPlHSWXcDckFiKgCTFRwEU915aynHdAPA95OHlHoSmjQNU2KCwGrLmhu5TLfo
WBYzPnUPnK5gYKQHFMaag10JPHIRoKAuwF8uuoi/DggTDzbEUdugQWwTFfkLXqJdm1oPeVKBVAkR
ZThRi7+gyXcEfJW22gVWs1JeBR6o5yV8r/Cv4k0LYnssplSZ0Vf3ZsFk120dez90krs0N16iNr0z
7AJMoYOjeHbGe/5L4FiCKMX1uc41Aui0CIad7wg0tKLU26o2mSp8G8uBrEtjwEOKsp8bvrFoZz01
RfvG9755JcLjGMvPUraoqfPCStaRpjoaRfs0Klg+3BzpthJRuetvnrMw1J+tFwcEdzo/ZpcALkCN
z3GMmZQDuyDItf3U5TCus3bwd8Xg3EAK12zmprcT44yKyrnYPD9lN6KQIbBl4YACAUChr0UQqJ1I
eC+AjimrE9soMyn6LevuhymB0nS1jtCCaQF03/q0vChdi3z6gKeqF1GAs9pAfnMwbSzfTnEfDo27
dzDMlQFJxi4QmC2SzgccBvVmaiAqlL3NwJn6Zcl49Ep+uQScoyAf4Ua41CLXl4Rg5swwj0Exq21p
7eqSvD/GeAQoVggLyIhEP+dEASBkvihMY1UkeLm5nheVqXGb+WqJBIb2oyznQ+OZxKcAidI11CY+
t8DM/UfNCMgfxidh2MxHkhmFExGoCw2DFZpKBsBHMktvI3DlHl4CV1Sk+CJ1XWD5/0Cdm1mxXNQG
OOZ8DllEBNZGp/LaWM16LKlSnJGeStcNdsnp12zLEksL/R/3S/xUAr9dFdVB+HP5KsFPkHZwh1u9
wunUk2Qt9Q1phzYbZfmKhp/ttEt352gnXSmaeseAjTX67toGsrDMvbBdI3aN11p3Lu8PUQadi8RR
XMaysjcKElEdGlB0cVuu+qbFOZ1O1iVI5qfcz57m2fK2XTZiT8iN6tDgK67yeHp1YF96XTGugVjZ
uxCTzSiBAhNN1ZJkfZyTACRoR5YpGsZDYOR0nk58JNdw3JiaRYeNtfX5hnMtZ3tlJrmKFyvD918m
7BuPDq6BTWLMm6lONYm5wRZIzJqyiQrE7zY1TFF2+bu0dA6eAsTl3vCIJkyS+6jZ694ILjXDorWH
9wvmZPU1CDM8W3Z4nTHqHpgE/cC65fo1yTddKzeAHBDGZiW52HHVP8y1si8Nfu5mIBLbnCmohR2h
7pQPeYGjuEutkydY7ydmtaO2RPQ/siubvFdMhMjCQ4uqvI6y01Anh9678YSJlR3Q2k/JGKPlSfSp
F+eyqvVqKAZx7ZhkEvky3MlBfmjIGNB3auTGNUPFGnxEMti7kcAWG4/0EoedWldyWs4ulII5ZiAy
uiy3q5CAP9xY3soOfDTOwLXQCs18r5VBamkBd9tV0+sgSPOKbf88t2Z2mJLhcY4tAuPvKd2vyHvz
5cD8bmdmEfXrSIJA2Pv4x0fWXmOAYSOtpvngNRDzRhsvxRTlqCz5Pzno7Fhn1LB4sgOnYPpeIxcr
k5deD+BXRiTqQPMoM4i4zoRa2wGjRZ8O281663SLvBgDd+MGFgkL+jZNKj4aZXBU3xJWwSlcVPZm
N97jFKsvhk/aCemhfRZslk0RZk0J6F+X2Scu27ONxw3qKvwXehTXF19ZmH34CXd10H6SBZwCh+8u
jalolAEJuiOiHGrTJaLLLbY+kjoHxEv6R5+GF8slP9PBow+vItv37QD2BEAL/RNvzhyRrhHQsRRN
defYzV2t1ZkacRd17VUkRM7OFlVTWOZPckADV/A2+qoA0HpDx4SGQyYZntzj2KhX7SNeCQ1jVfuO
vavSo0Gvy/on2jl+gs03BWnst/m2saa142E9DlJn1VmFS/x8/eVlsXNQol20WNUA+9nx1uxfWhUR
htkCkaum4DFT/k8nuoVSDe7Ijtli+iIJx0YdPcx5tTLtm4BpbvbSMkIQlcxK8ENtkhRAk2UQS54Y
yQoRY7p0SAxuFdLFxmYq33BZzfMxnLu78KLA1RD0s4S78MMUww4nQ7rQ1YeFDGOdYQpflh09JcNV
nqMh4lV8IJqQbZ7E41w/+lNz1OOTVUOx9TRhpqgad43iePBiWKrYslZ5mT0nU7lJvMqGgxjt6MPA
8vXte2BAy0fZBer4qLADXNuwYoqoxhvSxT6QKR0tC/KqOSZwHKH6fAsnImWhtnzGznzAOgHNZPK/
LEy5p7zV5FcY4jSLn1ALutWgRy7bfJtCMz6ablyd4IOcXNtPNnZlvfcT9pkOFTJ5nB/aaOql3+oR
SWVEEZZb1r0/tbCY1JNbjNFav/XUpacAzXejaVM6Uw8La4hZUwfxadbRzo/qR7TOyRYTXsfJWRIk
PFAPRWn4UJMjccrASThqOmCHJ6GDu2tl5lIzL8VUPRq4Xl0DRUzddsaqa0fsWLNmgjuBlyupTbA0
bKlBN6kXKGZm1YeITDzIYfve+oSs2upHbSHUqRCY03GojgjTOt6J0b+DRy1OOYH1K4sYXApcjvNY
HREqJtemyncEwqJK4PC9MvjLiVDwcVYZ3jc8MwOWNxOmFBHiR0RT2AqciipRypRl/55N6LzpU9fa
hSL8cAlUxzkmdt3tAu0JxNlM1i5qKPb61pH3uQW2LCkR7uKwy0wQ5rFf0AVno70i1kqsGLE+w5B9
/MXTdSzj3ERNuq/jfD80VrhvDQCPAVKlRevKam2UEW2aFnAPeuMQJzuv9v1DaRpPg1WQTz5RHI7c
EuOoY3aCJWAzlYUQjAm1gU2+CqIEnbbZP7uh8Rl04UtV5tM2NY2jLW70l7Wfxa89HtY9ECckIEaE
gIx3ikK6fAlE5ZzY0G5iUgSmMY/uzKKjPBuHdz3GPwOjfbu5Y5iB+PcVG0hov9UbbFQ0wi0CD9L3
FnXdoiMmUWrddx9M3pZJ2L6MUSSOL9TUGfcD87nI9zZ2W32P8/RHGZe3OMZ0nXopHLp2WKhheDWn
PF4puqpCuhFi0frJzIfHCXQWYogASnAz+QvLjL+D86ary3E71HaEuDsonJWea0bc/T6eRvuSBgwT
bUoVlIgDOQMhHjUNkpJzE7i7j/x9Mg+o1u0D4q+fnQ38+OZoMVilgCwB7YSV267wtk8YNrA5l5Dv
+BeHjPq7YWguys6JznYqmKZ2YxKp7GLmSqccbBYTXS/1KPvaMM5WLqXGyo42SdmvZYsRImkpIpCt
oh90h22Dnfeu4UrGBMFM2ahHDLeU/3BdNfxr79a4t3JXKWWQujdBfG9tgoo6lslMfkKHRY94GQXt
mEidp0a7QIvBgQy2/YHv6TtsM9z4+b1dqwcWW2Jf3iJqzIbtH85Jte5mcBcR/RkXH+pMJ6/12S+e
ScUsH6oYxsk4zvsIp8AhaQdiIMrg2Zw6Cz23IOEAwzoSXrl0uP7XY1Oh3zEA8mRELiw69Sy1b2AA
ns8B5we449S/zQXfwoYtJOrncFfXt9WLs/I6Usm7GaNPgQSXo6JWeE4sdejyi8XS/N6Zp2IXMgjl
J9+sPthAziTqONwXTncG5LOrlUe6sek8gF55si10Q4nEXgeiCOmfnyFKx2SQMt5PqfMDrtyesIhl
1TcPnQHyPxMnmef9MvBhiPlu9J2j293YBHThq0RAzDZFd6hqGU7dWB5HZ6jlWeDWjYx8uPQVYcM1
Q3gCqWmtrf5KsBhTOkDfUEZkA7c7OhmV+YyQHnF5BJ3SRQ8CukqTNpQMhJ94lMhdASBEDBFzv4AB
JajuG1/4qN28u7M1rMXKcW7Sz3rjj3jB3UYQBBLi9ekxoSH9eBDCNfaMxF5IGsHfzBqB8cu2K/AT
O8AnSUkKllX8XPqivhpASTeWrRk2TT+HCl+i6XqMzy2t8Hwg9xWIlFe9oNTDP8i2pP7wGSAxU7qB
tnKIgKkBmYi9mRHM97M24+3UxiTPdonaNG0Y3WHXWveedQuYmQA3JCV1g/+eqm5n9NRMHgyTymvN
c9fRlzKBw07Qfs6dhzUzsUA5xs9VqRFCpdUHwguERmADOmXcd9jGlomrmsUUu5APMs7apmlOUVan
S32DsTD+7DaOMw/LwKF7KpEQ+X06E1BiFxhLalCjapiByFQv9kDlkWi4+0H52uXuS9w6BoEr9gXS
AiCJLuBJXVWQUxsuA+0mhNBYajvWJoul6RsDyWLK9B3LXswRfnVAIXgMY8xDRgAMCEtduSaEId7N
mfs8TnRLuIX0Thbts3srfmp7jX3VZKtHOqUtmEnVLeBIGEFx7uTn3q3zSxvhmAnmFTZMlkaMAoKS
J4JP7NAimIK11XkZTg5LLutGX0lwfOsHs8bXbgyXSlGO6CFvDk7urKXZnC03JQemmQ0U+/KVNOGt
EyYHmdW4oIDZrap6OvcmQVvWTC/tqhgx6npmcbg1Oro0j5LRncKXIksFleLwrUu9K3Xfd4QS6bGE
Y7Ulm3BaSpPgnNz0b4T8V9xrI0dV+yZE2V7mThyTFO+MrAqf9wqb8GANCXCp4KAthB14XmxYDFZy
BGWaPfau+012F4/4oI3wKbyYTjUoi91ANLsudUloDME9+ZM+YMzViOszuRo1wyCFduyuRUOGOFwS
0QQQ2XKOXiiMbzia6+WQiOtQkQNAG47DF8KOnc/eShjsL31hoOSzAPn4bB8xk+oDDs+H0mGLWvTP
/QgeYJqsg9vqfdqa3wNm4EzcO6wrltzG7BGWpTGJTUjReBv7ZK2/dq36o4iZEEBpDKX91kVk4xhV
8YIX5xwzJQrd6guO+avbsk2lsZgpToPwYIy0tcmsQU2/diUsJXvA7FbbGHySZ9Va8o4Q7TvE4MXO
0g1sxvl5lABe48RYjaNh3wWlwDMJxcEMxnGLpuSACEExH2KE1lgqXBgsAFekdpKxB02VppAHdhad
a8WksEz87Jkj4AEKAgseJU1iP/O7DsgdQJjuIFVMTyV76Pu22W7hDzxEVjLx7mZ3OS+EMISblKiQ
dcJ8EyVJvI4s+5ngIkxFIMDeKCAX422QQ/qQiS9rqNZRzAjQku4z22aYp+DjJ6/Bi4S5wHbtHuAW
yoesgEBg+hoVjDW+56CeGq3XPprrpyYUn6I592WYPk1pR1ZGQfxYj/4rmNham1LpJWA7yoLZSm4O
+yU5GvBFSgN5BEhidm7WQYyhs3dmEjHGfNo1fnYtbzxJhWjAaIoYRiXyStxoSy67DoaqmFZ02qsh
Z+E1pxHDJZZVVQFS0Os4m0NE85rkGxatsMG6hCtlZs4VhOE9l728HR+vsjmOY95cvLJ7KvsLQEnY
H21snqBzPcUmIrB68FqgH1EKlB0RgB884Y4sEd7k5nqKag5GT6xmjijAtHO04nb/MCzi42QSlZg3
BgUx02B0AmGyoUmneMyYNKB8So3eWDIml+zy22nTu9NurkMW2xl8157KtkdoJdlnIE0KSH0qTKx/
EirWHUyBh5uQHcN6ySOHtYYoJcM2cuDG+jvDPFw/Wb2cgoE6GmY01mHHB93CkDu/QVoJsUAo22Ip
e/BlTpfpuOe6TD6JSKZT7l+ziTzFoiT94pH8Jg290oWwkJBRiUx1hpFxW9C+1XbwFWAMi4XHeQJ2
gWdGvcX+uW9b4sAnwWzWNVrrnL/MsU0oC4zACirOohK4Awh9fJ1sSgM9zMmNuRGuqkiT/jZE12QE
W6D/D0vnsRw3sgXRL0IEUPDb9r6bntQGQWokAAWPQsF9/TtQvA1jZkIjiU2YW3kzT1owg4RM/qqw
OPZRw6AjPnUxPiE1hluDuy7hsCP25BEUb5fWgza7HIQC1exljfm6sWCVpSboA30slyNYI3iNlQzb
hyAOfmTLmj43vEvVDs7ZDGg6V139JmIKBrK8D3e1d+rrUt/iHDG/T2rEOgQhMfaEv+dmj9ljj/3z
6qbTRLJd0p+bE9mdyQ9YfTqAByNBgemgm4P8mipy5g3r+McyM1p287vD2bDp6ixcD+7gkIqg7wyy
9MH2RkoHk/LVZUCvA0c90nH+r5fmOtKxR9TB/x1DaduKaW73zGb+jpZTag7zHUlfiy2MVdwh0ZVb
V9gKUMKUbMKCMMpojueq8YlnJNa3SNlmE/1wwdYEHw7Q0KHNK9olofCS8QeR2j3bcdTv57i6dHYj
oFYSdmSaLXZU0Wks1s/1FBwhNEq4qPXJdxad2dzpgCoGMs2Ij0W1JvnBFsHkP6WSHeFMlyGH4HaV
Gw2SdAHOo5mhPku5gc/3nxlQOhMFwec0ICCr9CS6Rh4bgkSxOeaHqMAVL3os3YBaxBzIrT8YADD6
d9uz9FNQxm+UIXAk4nONAXKwEjTI/lsRgaN5ZJsVHyfymaehC2tSzmotJi5Qu8al09l0E1UVjIum
wR8wKnfg2CGZ2nHBK5nla3v6Y0/91gLoAjaehDQwZk7ZMkn3rNC+mOl/mrAWV8e0BSt7pKqc4vc1
B6HwPihIS73M0OSIep4iclqAY8fsKAk1Ur8C6A/4nCnC7iZTV2wckfqw6ezfToOiY9GkcTbqDH1G
J/07qSbyRCU5QIqZkX2T/ic95SC5d2zfza3NDVxY4ZUSNDDGzXwBCvCmmwIYPvPOrqm7XUGjDOoj
6f8ll53NPB4YahBF1fgWQIZdl9mXP3PKDkAvxPmqNZUEni3fCgphGJqnnWHk721A6XGypLj9iAiy
TxOXrqOd7D2ahucp2gwV0FX/B6g5cVM/YmuRpnzz0tjHaZhc9FQj+VEZxB6XdjkgttKhetKzsxMC
SkKdy+Dx7Iqz80Tp2boaWWLMHklQypoAIZZZvi9LN77FHm8jMxcdyE494XdDmaeq0D5KN6fwjAY8
NXs8lZN027YTyVTB361zyWN7TXYmq4vJDWrsRmK6ORXO8iAIfsI4NBHhMOd4srgOZvVI3K54eAmU
vAUMMuR4uhI6j2aWzCE9mrQuYcrxul8Gx4ddmQtmNjWQSQJIchipdeqZGd5qp2em1DH4KFX91QJb
Uos8tzctyjItHsBHiT9mAxmpepYGwzqz9+fC0VkXwttT/G7sBrq8uLSMF2ce8bQlA9brsuXnwipn
N6fQjuvRASlvweWyo8WaVrCSN0IoHVO7JS22Q9YYV2ULDQaN52RMo4uu9I0h6NtIq/4Se0myGgdE
0sKIQP6TDG61w95hRJpNrXbe5rPxTc0mEbRuvlAjVBTWM7MrzEMnK0+eld0oJSjXbrhLRAsE02FF
0HTNrkCMuDYoOiMmVJY0FQKzlZx8OS+VBuFdRCN4GIcpcnDrXxLwLU/u8D3seLPEDeq2QEzZVHG1
PMs43Ppt9w7MzMyy5Ox1CErl9KzBMe4agXTeRSltV6m+1RKgGdYYiotbspO1y9mvqlF2VWwwfAnW
V0VyzLR56FNXXoh06JXR2FvXTL2NgT0i9YKCN3TxiD3mtrDMGjhzqjwxRZdSAWikI4dq9XG4Efo5
69k5swcCE+7oBfXD8QdbKEcCq//udTyf2Ghja+abw4wGNDORkN9pdPEDCqFMSmM3TVAEMGgHa4fn
amsXGUW89Hhg91qQ2HVKOzGMkopeD2VwrIppbenxS4zAfGHHl89mPIJxc8pj1yX9zjxZmDxWvDf9
bViCcip84zAVf/0cYhFzOSwkmnx5+mMVsFg6xsnwl22uc3cG75kegJwiD0qru7H442KDhYlrvncp
B0UwTp4zoVpydgAINMCrjU5ZSgS1bmOYnbK/Fuh8e5+eEDxT6jsRxh0mx4/v9E85gL8rXS5Qy4n8
i/gekuRaN85EE2gg4g384AO4rXi2rK8m/Ep7jrnwjQVVktR+F84uxHON3bxu+DXg6TwudSx3z1kh
TvmU/2cpFs2m86gM8apHGRxqS6ww33waAaHTBoT9NF6A/ABGDDjjsjQZ16Afgk1jBzuTIphVz2E3
xM2/hk0CYDuoHpY5vgA3CXeUVpECNrNhw4wEFs8L8UX14q2rsSlioVjwqr8JZ/4OfPyiELlDHH3e
haEcyFwJ7E7si9wZOB9gpUtJLFhuvxvwOK5db5vrkv3wovq2n9MISLMF/eQuZxqErE0L84Plc/SO
+RIxyP3pEve1LBZ5kOdC3QbQSfKc+gtF160xufGmxVu+Iq2C5yeJr12NN0o5h3RKqFtBELrQKfO6
9L85Vk30vCWA7FDhOvX6TyOC+OHCv+cyWVwYNd1fA2gDR1nhTrdZd9WFYGYRMLoYd7ymqg9tlfBu
tX/5UfqWm0ACM6P4xAjMS01m76Y/QOh+G+g73pQd1so8OGI24PftzfBMzB9IIVyVjdA8bVeQXH+Z
aGd7DSpjnXuTsZ5E8xnGAW84JDKenhRMX71U37M2gBDPIojbCGSHY0XPcwo1wmbpD/Z2Zs1ckR71
l1DqAkHjUmW0LKpyH5rgxWynt3dK0R5LaSdOv/kjisiEpVKqddZE30xCjNBmZt8wHZrrIjW/w4hN
ZtFmX0PrYGtGuZIhnF5EeW41xuzApa3FIWmDZEEvrlxK/5wUHUyP5rUZvou4e4Qdt3dbvrYpA5KR
BgSTYeXmhLSpd29PzRh+ZD4pZ2pBQQtkgcJVggszCVOqN5zxSMp9pqYtP9Pi9ccx/AuBRDaFZbQD
j08vRVzMmz4PL+Fkm0c/6t0d/wfvSd6vwOPAbSYRGUQlH7JOy0vXgtC30p+U9Q2nh+4Shh4v/+Sb
eDpYnyH/bNO8p2urO9hZil5ems99klYvlCjvo1HiZkH+7aYabzddeYC/t+ZMrHCI8n0C+5w1TLRs
Nt/Y/LVbN30kbGieWfzhnZbFjcXGBTAtgM+RyHCCmBV7IMN6MjV0yTdPw1icxYjRDlMgcjSlJJ0I
+nVrBffGwJ7ZtnRPBFATKeC7ed540ZpHrypzG/4xAgtHIbIy1WsPP4sffap3jJ9gT6Kz1/7EhAru
HSToAutBODQNJDuWlWWONh/1aLMt49fojKTyQfpOzpDes/RedFhOYgDkWxG4T9QwUNuNsWGNCZ+d
OXL5Np4PPe9Xu8xZXw+q3NcCSkvDBHZOcb1o0IIP24sehvzlT9q/0KQISXRKm8NoZPmjiTiOR4F9
SLgsUWjdcSXrsLtKG66MhtbW11QKJlFtXiZtUYyZtJcYYL+I+4P2G41568uzvOjHNK2dz4lptlK+
z8j3zkFosWT1QOFZbI/Wiu0kDtb5i8o6923pkQd6wmbUop+LJsoiDt4i1c8n/Gm4UXxPv5V20qyt
QEZvIJez5U3SvYP4NlYyNQ+oveW9sY1sr0Fczi79GQl/eT361nnUHBtEYjxwaBkPS4yn0rGas4Ov
T2DTem7BgayLITKxERk7hFbvbqpwPmWmz11QuHIJZhfsYvj5EEgApcv14MD3wdYENAXPdXItlp2w
4VJP7JCt/PdvUw+MZFrmF3B/jFhmsOW2YHE0BneBTedcV8Tzg2WH6D67jd8eh4IqYL8S0Zs7pJ91
C9O7N/yaH7bl0g6XPWMLoDC14PQfWg96fYNTXgbfNsrowYjY9dREWo+tR3aoUGBx4PEY9I9ITC+W
xwdiVhJ8rNO8oJd96tanIccwNZpg2x+neALR2btnO24dFL9L00wrC7rvmwG+Y7AcTkja/e6gesTS
7e4ZEZMjLY6ALKrxgakfLDtX3ikaTCwrjRqO4xy+TW7ZnAwEEVCSjrNHjHX208SYxZz8PtR4R8EM
7WtHfVfTqA6+7L/YnOAordeksewLW2QTzHV+IK1Apcbsc0CFWrXVnqbqSrUpLxBYEZU5vTOf0Fih
xbEIx+jNbr1uR9vsxTKhSKFXQ62foleJfQBDjexgUJlqrdNWXNQAhcny/5q9Ku7E9BZtBMIBo/5Z
E/E4C1XDr3TLZ5s6waeRgp21tOQzmR6mdZToix7z4uj0wSkM2W/SsGx/unXyhxKx4tG29h+R0x/J
YSUGjD12rnpvknHjWovNXKZXVZsY/3VC1Vm2ab2eAyI8l1MClwlqALchMvYlMLaZ5dZbP8fKQqNY
cXNgXtz+/ROGVIcan4guyAzI+1D3xjPvGFhhM8+HuTWf64Z2wTROjCMaszx4c/Q9VKDczTBD8Lfs
5SgSfuTg2ZlfHQSNdAQnUXGcmadCbMbG3YMFw2qh3MvcFUjEGeTp2JsYCDGeBrnzEXUtIkXSgCiC
sspa0iXIwicc++DSRl4fY9b9ihNcKL5UFRsijDRhTFcW5/qMAuUMVSfPfW/vG1coalwKZeEBC83H
TS9tf6OlosAUV3QxTixR2ui9jLBjQvcPrkvhzba0NbSwLMqOVux9SfZshy7+Kcq62Ct/2LhuDM7C
P3RuBG6feJFo4mQ/hhM4JJuUcgZFZdI9Xh9aJwrgausCaWgdG2vmgV3Hme+XRsGyF0E+52z5JIBY
4XFz7A1phw8beC1lFQzbZmLsnHCQByI888lpDbpQ2yMnhg+M37iRx/mrm9rgYQpN/x89iVQ5JyeU
KnjzApBSQjoRsbJhOgzsiRw5ybxENbuKvVok23TXJFYJCoxOtMmOOI/rpLi2NaVHXG/lgYSvuWpZ
cn+0uXeYUut7pqvtotJ7GoUFfYc9BTxObp4HSo37fmKth2FolzApPExUXMDpHm2oDjcaNlYfdwLu
2kH1L05OfJLs7njNsoEjAx8LWhNOm7gmZdDWMEBziTMBCgvXhnxEcfFXuWxVOSUZoXmajBBJOP+v
jsxpD8iPqmNNaEGjjgcpTWWSKwWd2i3OkkFvJSx1LLQeby69kW6Xyj37t9cwLFC/xORcGy9wrozG
Gz11yYVOGOzHmFdMkKtZQYKKcimkYl7GO3qKSZ1nMV4WXIfQ3sO2UQQddQ5fWCeImbZoTi7OSjCF
VbXzue7XE4M+GxGOPbHl++sUKm3WksmY3AxDVOU8s2Tn+/c7Nrfx8Ju1H3z0Ylhund9DOg3rEqkS
fWcGp9WFn6lJe/1cD/qmPNTEyLNP/5S5sZ71LhiIQhCzfC38V0l57Fk3TEq8HpnOopmtGTzeODIO
OCEoIWElk1sgIWUBvVPCAkOr5unGzFfsXDlfikx9ChSsdw72e41zp5nK5GgQDNhT7lVS9kzPFvmM
GKsKJYdKLSa0Rv3nsafJdsBUJHx2nOh8Cm+eBHnejnBT+NuINQa58ODJIaPxdVpXcxVgoSTd6efh
Q4/BlQJNNgl8/CxwhU0w2yme9HRLfO5aB1/kLOc/sMC2qu9OArvLoY+c5lD06jikLK2l/5YPY3aq
LHgK2NObEkhZXDKSeSOw4jqsgD3xow1te34klaSoAu9dFWqD5vLyNUwDeE89C6Qpt3M6xBk83ZSx
EXDNM1xOZ9OWMW+e1tpbmoe2obj/8P1tOLLzdq2jqzLp4nGH7C44Ix7GsvocaHSIUkjdA3DDzZwx
r7ZMQpQNUauUv3SF/UnnGjmf0D5afr2vXJSO3JwgrMZe8+ZVRBTcZsoPIUAXs4eHQ93gOTTG8YAR
4j8P5CmmiHrNG4tz0ZDobZaGwxGKJlFRP/sgwXEXZF+QwYM/hIkIMKOilHMLTrQkW5inv/ohrW7E
+Eoiz0vYYOm/cCDSAAP5VGPzGqD/e36/FMUwKVmCApy+mTCzEwDCHGUiHelTq4FRBJRpUUtQnd1I
vGSt5kWJLfXg8bI3Jkq0/Xj6NhwzpoFEvsaNjQeqIUKds2rADZ7fZDk/mKn+pEn0W3uWPCZlTWEg
m1MaHZbwot+/IKIiK/ig95SJJzrqQjBgiTj7JiSA3mN6C/Sm82zaMq49Bx5cd3jTe9jC2MTW4Rxz
C1tE53hx1+vENZN9n4R/gPEVZxpFXzxD+itZhdHedokaWLIJNmpMXkU1THdBqI626OypiMpDM8aM
tgWtsqDazkpn5aFIjVdIUuzDdVodVOfQsOtl17xNu/3k2+0aqyCJvYwFHR/82g9ipCuTU4WVy3Ms
OArWhr/yW+lepsT3b/Mw+LfE61qAonm7ohfAx/DT/MJqN7G/G55mPeUnDlm/9d4lH6UapLKJPr2S
Zo9utg8cpAsqn41jmSPwDxy3mtwLHzMG0KQxwpvkZ/uoAXzSslVebBLxLmtXsiQsiUzrogwELC80
7mYpU5qj2qdg7iFYFXSBAsc2V6ljsccGVqB5zbkCfGumoCCpnjhNxqh1wLf1Xekcz7g9fidW/SLN
lgZW7gO8L/0fNS/l3H2R7L0xCzal1aVrUrBbY0jkiRKZjPLDiOE9Q+Rl7jNlOx7MyfeuHDCOib8c
m4e2/gxz6mHMnhmJLuv6Mynap7DHB5ymzUcv5KPNgJC2YADoWNkKYuabHCuY2y3XhGt/a1YcK9Xm
j760rqFTNs8ETn5LKrBvoYomDBzsIIHhzniD6J2Bs17pDwjz/p1E9iV3qsWKg8uSZypEd5IYc0BF
1zyHdxeJg4pUPrOk91+sYHQuBsZ+qi6pEbDrHmevzt7Q/gEWTniC/fO/28c2JYXjEb+obFV+mVp+
+zKifbRe/tWD531psBRhHJ3ylT9H1cmarOHAmL7zfBFsq9iCJD8HH9jVEWEApoONpX/JW8JKkRDG
xqdpG+uWsIt6WSVaW6W6L4pugtUUBQylFMqssIaxamda2uMKePUdhJmkIWM+aOuYZH7xKqvqu9am
AhOcMlnj+BS19jYL/RoDLN2yTbeArYJBvpi2rC/hXDzZUXnJMtM56HoY6IZbqskL0prYbgqM3vTj
lEcjL75mjleuPbabz77vMZB4/T1LqO7KPIjl8QEawC7IMug7mC63rmtZuwRkNxIGaHG6pPFUcGVW
heh3Db5u1h+MU1ju2H6PTygaoVQ34jD0uaVcgTPRr0tOwETpNF4IGSwa9UjlchqsGv5Kq4Jdhx0K
TIlJpDYmGBU0r+HNg5TL7Ezsx3Mhf9PFOydQEscwvo9Nlt54NQ57xGy0QMVTM+2ZBRKowRExlKD8
VaX/gb8QTyJCzhbhR1dj4vXT0COuwbkOJvPeiL96B91VuEbIBmXpD6lz1NneeQ0LgZs1Ko17njcg
yMuf3Jm7LWvBKcjRRHv9E9KRgq8EezRc0EuvM7EzK+PPLJNlydmz6sLa0Httd5dAOXNW5qvASMSR
aNZ75tI7oshF9k1triwvpMrLDjedAvloV0OzDzCD9Yq+BptpZ4TcscIWfJqI2SL4JmoneKGIvJ/O
ZZM9J2Z/UXoI9mYyH4C5L8zK6dXhyYrKuZlp670UlJfh1pkffcLb2SG4ech7HvMCp1eoxuIBfVpe
gyC60amH5dMd3iGAzHdZluRVFO7cyqO2jCwI5TSwUDcDm/97m6UfwACncxfTOkCLGqqePezDqqXy
sc2cXRpM99wI8Cd5fJ/uNPEQjprqqCtHvEyCjjVy+bu5Hyy8OkX9QED5qrMWukA0yO1sqpecOq68
I7uPyVZsjJYgs+JEglSrnqfaDY8xxnzWIimlAyGdn1ab+Sf8U7RflAXax2CdHL+8GSPYAbsKzrI3
s3OikpvTLqyXmjm99q0tQo6YquyXMVOOWMd0xvg9EuPY2ts4xxDAFnBfgBbEagPMPMmTXUtJoE8L
nQ6DVZ5qjE0FgTGufez5Dgm+qnCeQEiGlSRGXcchIv3GRO/Y2Br5G6uDiYmJP32A1Ljye/3muq79
pNuIhK5Iuw2flX0oxwgM8cx3bhlJv0mTcmYhaf8OljJxWKtySN9sE2tBjpUWWQNumKT8Fk8sLmem
t/Xs2uqMHkAN5VDfA3nOVHOfeAHAW6n/6oC5OIjYgHrFV+UVglI3TsubrIk5DYyFD2ex/+M3CL3K
MyaKd/64Vn9ipxKeK7UE6BwiCdWOgGt641zk5MvOG3CwQfnE3Q9OsVdGe212X206/qd1JVEJ2z3q
Ckqb7OInwyLi3zavrGRdRkXScFa7nwwTUJYMKixgmEWY0g9jlEeQB+Lqmfj2uBmlT/ydDwSLhwvZ
VzVXbr9rYKGJcNql/6DznzyZlr8dkvJx2etP7VKZkip/XoMD5wmEUfLkhml9yiHr4gbmsWXXAEPn
wVsLE0qhR3mmculj15q7j4dqvcoc09+IND2aNtnwfvb+ksodvseENavM8VOIprIhmYMimQB/EuD2
/KPepJBmocaEP6PAMRra0wcUI+tu1/GHxU3FLCqibQJ3lmZqCMTYiX+QZJ5SX07c0SGG8Zw1wqib
e84jjFLb+CRCXeza0IDiac71HnMFp9A2+7aabKRMyGkPPanOzciS3qfUFA2xYBe6KaO+vlGwgf7k
Kr5/U3/Phq8PgpucPKA4h7wWMVIH4Zb6HJcLAnUD86apmeQKk9m2S64ePaA7jUq7nxeXjbV88YOW
LgWS07nOudTSkGNaAD2EE4hm7ZxV5quyftu6JURJWGdwLOORFgqOLXKlxCRyCLQTHPGqfrkFPbVJ
h4PE5tC1rgaxfACQBWaefbzExQmMueyGk0eDBl3nV5hbFE4tMU+qZmYwAtYmSRlc015UdzqZ70UA
taU17Bu5qINlDBFciPo/D2Jl6HdHPX8nrtxBqxAPP4EQQcVfti4NXMNciOOqkFu34VKLyUeuu6Kl
aiJj8ZAXFQ+hLNH7MJZf81PRR9WOgvuppBdNm9BJJ2fWewupnJ5IXge6ce4NmzXgHRSBc1Z0KX06
Y+nGnyQpfiAcReFZKbc6QY8mY+vtha+tVeMSr4Y6sFNB7Z1r6qNqkwdWtXQ74RbkOKZKGLD2c+c2
5qFww1/wXHogAzbgzyrByBu57tlZmS2ZqMLyCMBExY0AF210xnQq8GvtanoH+INUszLLguhD+2Ek
yXR0/OAYI8nhsOLYKXziCbPtc2kYizfR/2ob1uvxcMwjf82Bykapd+hhM5uWLDU/Pw8akAVXUwrg
FaFbAvCc/5s7ZOgodP+a7eKP+TThcPxS42tK7QjBTXUkWhHgs/SxZU29fYR2bW9Sl4ze5GhW+jO+
Bts6QAqQ68yjBZe+knjTVwSTILR7ZHlFsQEtffN0AH2sl1gI+TN3o8WagHVi/WH5tOopHhWOKIw7
4lt+coRFDSwZubdgHI88R/2NjKdLFzg33jEVV3HbHVzlwX1fkuDZqwzmFtI0/RkpBnEnnW5x6hC/
zGS3BjOHG9ZqLhia+lPY1HhlvG+fIoWLa/jNbnaJ3lCcc+0wR3IG5p3PghQBfzKoxc5azu4UN0F4
JHDE7+odSliEy5PpYqv+UUlO1c0wPhc4PqFhpYyxBIqzZogxQcLDmJj4GaItqFIJ3RqOVKARrWcu
2PSBQqu3IfjSTd5FJP8dUAF0L/mnf1+wY/2ZJydCvl0gqfEZysY1IWiLoQgf/2TYW8ev4o1Pi6Qv
yZQ4Ni+BqbRgYyigq/PyBWdRuPEnfNIgi7uw849FNHZ3tHPYIdQnrUkpOkeTmXXhteCDyOYv0OiX
vMP5aonKPgg7OJp9PJ4lBsTIxuCjFeXAg5CY94U6AoBy37oJz49L6dYu8z0PaFuQ7ttpyDF6tXe2
DtQTlOwDowJmB9sR6hBcxuXUx33dt96V/Pqn5yiXFQdUahrXz5gExWn27WxjRgqbXtyf8InwuUex
c+wmZT8rEAC8pET4uZAFBp1e8nQixGOpt7w5tSqAruawDeqpM520oJE+KN78mOgvL3R8eio8sVWZ
nxSFoH2GradqWE8EvQUMFETv15hX7DnwudceBhg1PRl2PhwwoM4ae7U1Gk95wFbUt+SvUdMynZtp
dqBNOh6t+SWv4FqavOeLWgMcGDRb7Wj4xPat7xFrcl75UI7x50ma5qK6Tv5Ly4B9aYpeYss5Ovpu
pW71bLSsikPYChH1MaEfX8qs9g9eVk1bTnJ4NDHCLDiV7pzr9DnofP1cBxHV35hIMKUQrSjTYTy0
XfiX07CxtUzuP/J2D9hbgLlHFwlhqbJykv9MzzcY5UeCMKliu+tU4VNdlMapSTqMqiKUP8U+L5z4
YI2QmuyJR7IePX/b9AzUfew9WVAqNbwUbn8OcbHdRCdvYPdXN6SbRkoCgSJUR2E0MfteVe2zPoeU
16DS1qTWMIH2P21W74M0aA92a+kHlY/mrZ87KslLeY0qdRg03RGGTOjMZBW3rSWhn66Qx5qLS7Y0
YdSBy3M10tG9tjx+VYHSE7Dd06Xzn1ByupjCvesy1OfUsAmNznCkwGFLXvWXvqdgZyqzj98klh4N
q/KjcJsNLczRkZnya/LoQ8JA7Vy79LXFtsKR1jMJYCI4tKH77fiQC9M8o8jOo0GRgPuwo+IVypb/
w1KYYixPfU0dztKYs1RAaqAjMXp1NO+1ZuDxMniKmkC8GozR3bZI6HaoRwq6+SiJ9Wr/C6spi/yJ
igtf5k9TCvsa5d99MZR1sC1jP/queqt9GFziBesXc44NOsTB1YqB85x0jffuBceiQNHPW/9v2FFs
ZM9f/wb0qXqqM0ue24oda9axJq4yWV+ndsjOrk816fA7S8ruFuV8gi7RsWMfm7/72c1v05cjJ1j4
Dg2fMUEGqqIwLAbJX8nWkmDhH+V781kve6V+yTOj6G4ir/yoKDTYZeYfRIyQzFGDa5kNkh9juzUG
tEvZmsOGe6tk0UDVgWF9cdqNdwHsscTuqhdcojg3XfM1DPL65d9/4tiVz0RuewPnk6JNPCzSZoMj
BHf8knA0jM+Z8+rO9DEC4X/eOdEcHp0QP5lfjRu4Dv7VE0mD0NZcCotOiTgCSxEm0qFs9sOIDH0m
ld6fGeBXaMkEO6gQAiWRID7kFI1MLGD7KoEipOjTLjP/OmYvc1w3F29mE1pJPthUddGaKvJyHVpL
hbYh9L9z4dWkelR6cGc4HH5Fkz7bvlm8lR21roqYoGCyPBQ6NI5BaJAwDG0g/2UMtaPjow0CJbY5
XW80vjPUIMW0W0pRf4YmIFsPRVMoMQAOt79pj3zzp9mG/I0fZ1b1R+1Mv0MinhdddOEtFeV1cKdb
VLtcS/FSWT5NPIk7Vg2TBWsjkQMqVvfSO47aZhDVaNUU9Hli4smhzCNgx/Qe10J58P6PQWBFbGu/
yOaKa+LHzsaaid32nflpqcneiZDjRq2lg791Ki41s0XXHJyyvVTNrE5sA9Qprbk8BmdAtMnT9thS
PGeUA2OYjI7AwBQBKbCbBf3PG9PKvpVF89NkBOshMe11AAZ91/Tda0Ab7I3X1Hrseb2NObg9aEYA
a8ycxcpA6MbH6tVz6cDcOcxtTXUT9HoCN+nvJIr6p+oJXhidNOloQqMiKwBhlqid029Y6qMIAOIM
jb/EUjDex3TfRvoQOKGzhySiT1bQI8DiYcNUhq/HA0TQLZQ7o/G3hW01d81yFW/EwZnjl7jt6qPv
NFjyAhPNnt7NlU3Q9fTvS60z7qXBI/KvgNtFHNs6GPL8hLEQ+SgObf0a2z2oDxcNcnkHYJpdCgmQ
KAjtHaygfDWpI1yaS0ilaH+HhYjnsFn8SUuuPY64MYCDHZq3ZPmaDU82oYarO7j0gS0fUUxmIXC/
XILdkOFgZebIUlKD15zT5idNwgX+X2DZXvqM7cRnp2dNJ3MM31TqjpcgnPdpx1Finu/8zrS4jh1T
q/77b0CKIodTED+WjOYjzlDGzeTkaq9SQoGHMow2rsi/RV6dc4VARNd2TBjCO9oVh/rAmbld5Wc/
avfy70vWsX9F9/+o4/m9h93HEEXbts+eVAmCOYGbFQe0P/ZFRvIaTJoIXRmPF0w7qJn5g7XcjcdP
clLaiFZjUhjAc9td1nNqIKn3Rac9EYfd2IH+rLOOegdN8Sy5UdITQl1rv5c78ABM61MDXm8Y7rnd
/orgK27SEbWhptwRQ3fv4aFYvoSlNP//T1VhrsLO7DaCPPMWcMwfQirRqmEdg4LvGPuhJebbCHUW
s3vk9XHUuAr43Mb8XrjiDCETAyCnt51wrW9XdCWZikad8Ffqde2E9c7pEQARQrpN64pnKcAB6srd
DETMVzDImpMNsAR2djKAFoDyaFqE62Mbp1xCWWuUsI12F0BexXnq318cEzKhZtclVteHx8hqdmVp
vw+hwHfQFOpkxTyKlR2nGxMRCuKiag7E/l+GNtorq1uHVdWeaknHniuTX62Y9hMXG56FD5v+39O/
VwUnoRobpl8cA2HsGl1SXlFa5OqThb6eO6w3YL/s4tRiMV+jNBGcsn2UfoqMf89GuSmHdjzFTshQ
RkP5PKT1QWqNWhNWpOoEG0YVF/4xL/MQhBj1zFBa3V8K0QtbyEBxCNPRNnSMdDuYnyW8qVtRF/po
gJs4ICPVl6Icj2jqtHNr54LRmmD4yBHHdicWg0wtBw53FnyQbRWE7dkLTfOBtC3A0KfWD82OsMEx
gqVJ8wtJc6NzlwWhif/cpKHhQpKwWSIO+j0i3IW9mztQ/I+nM1uOU2mX6BMRwVxw2/Os1iz5hrBl
mRmKYijg6c9C/45z02F5R3hL6qaG/DJXRidmcfTklDn3YinBkkDA27utO18bfDK5ZsJqGm7zOXgP
pnae2U/8V1+5xb5kKHbUjrSfdLDopw60k7rV01UGRInLxv/dA6lbKRIJfeeNe2BEzFKNF1pIXLLm
RrmDFZy9SXt4D/XUXmOKU9awnDLe3JEiNn/kT7M2kSzAE4fzE+U10XsQgOrQ9ridUG73xhgdbJrA
Wd0nsZrmaD6nmDe3RejY0EG9GlYmkIK0HFHK0vkr88Z/eiyM57YhSVj6oNK7ROGtMPVzmdPdlnmL
P39yz81g+++R25FICQOx2BbEA3ZOwhHJmjYY8SXkyWWQ/Cfuk2CtKOS8oSkFZ2vCkNa2TfpR5+cw
zw7FQ2q0oLPiGz5VBhPeSpfUZ+PlSY4Rfb+CW1jfFV/KARTkF6m9nRO6Gceuu4IT0Mc2GV9HgV07
Sdiz6ogoqTnHe+FZ5kWJLucyl3yZtK++g1CqNyC8g4ewGYpDxmaGlaV/1GDDL32WP3KX+kfsdQl/
0ZVOnZ47lsNtNIKdMmSEEa7r9w1Az0MWh5t4GMIvH6vHihwZWfQR30MPwnqlpsB+l2jCqwa0Npwd
s9l17XiDhgD0NWuu8KBeiAL3x87PskOXtTFSj5iOvineqYFd6oHN9rXkcmzN2v1nJ/Wjpbr4N2Q7
sPwpE2olnQJDvV09egthq6HtdeVxfb4U4sSlQBwExo5TiOJyHruoOAxBBOtLVn99oBg7z0ide2d0
eGpE6z1jye3W2kjy91Rg/XBD4fyay+aNY4u7s/F3ndpckuHkLLaaIL5UdS2/60R8ctGKPyNIHWvZ
kZmbFAVhJHF5AIOFfBXLiwHY7eJERJt1ZXovU1PzX0uf+zdnKTG+9y6Nf2RTWBKRH8wF5pZirTW7
GzPE6uxTmLpv6WJRdg8Xo0g/o5kUDr/XEL754m/gac7ooHxwM287+HX97fFYT+5zmlrJn8BtYDko
qN892WF/FIobPni8Pkuch5y7AQyybbxtOYk/t10nNl5uW3ezDR4JajC1cXz1ChQuWTHJp6IwYyQD
Cw79uRHf0YCxmHqYrVGq5gaXAH9mGd+bRILkw37IRKoD8TEXq1b2R0bHlEo2wSUOGE+3FlEgNY2/
koewFMCUIp5DF8/PF/V2vT2+2IPnfJEBuRlIE19p8+o0MZJ+437a8lUqSB+ic7wr/m75APqIhNsE
0Ir5QkF+iEZ7banqbKAYvmcL7Tl0gheulvYu48Fcq978402t904QHuARlBvunHzZkp1d4UlpLnZq
uO+oWqgtofGau7C53MKWy3kFFCh+h3ed+CApSI5FM4x0/yc+FljjobQpXaTkSb7mLUkBtyeq42ap
DYgOq7WVWtHZrDjBxl2sXsdueI9K3wafSztHz4i20sYzrNzpMYknHK4E2LuILnir5/c8MT15Ys8A
Vd8Xr/97iQ8xA9wXsVDYBonvTvXy0esbPJOAhO3BNbYmYmgQh/rh2zFE8hqZ6IUDttITGlL2WuON
2OTdZOyb5UuSQDlkY6YCGq7PfiQ7AlPBowDQMJtN+PO/weh0srEcrUPm7PckKhH2E5O9I8cX3YoM
EMc0PgQ5FUPLV6pV/hOZ5vXPV1JkuFgaIz/5xMC5ZvTrmdP0KWnL+Bq2SHeNr8t32qPHfcL5iJt9
VL4LNydx7Vft6ee/OrXzBBiAMpW2UCeqdUtG2aRMMzisbtsUUMYmhigxxkmGiwCi4nwTdN2Ln8Km
77ro7rsiPNuqvsqO6VZvMBzrBsCDJV3EK5vE9pkMk7MdDUArCtP92sV3uSXugtKF1AlWeMHuyE1B
D/NkZOa+rlx2ZZo7EUOdR+mrdl/E/kVDImTNZ0U0snlvzPIQNXZyLGZcSJh3tz1aLwXm6b/RCsg8
jIFDpsA+hWk13KxlZ+E7WPn8lLi2s4g8XfBMmbn73E9b4dLEMFkEHAozRiH3wn8u1Iu14aXRVoFX
IvLB0UPEe7NiPgR+QrMBT91yHN87dGldVE5Dd5RbW1hxwY6zln0Sc4FapV+5sMxMrXKqIprFQTf3
N3qWDGwbQ/tUHaeMce8YwU+G1wAtn3Xy0HrZb1Gn6b6pgR2mrnmwfPOvbWTAoWciOnquXq16ojxs
FBo5vIWiEuM5wFY3IAEBdEmildY631eJb16FarBWkSQqXfxDsHKGIwoXYOVUpZvMJfCiRjOBIMM3
mntWtM0rbqhYGXRQVIc8xXCJ1LZ2lc+g08MWCSuxx/BF15xVPyAPvvCT+fvenXcAgrzHn5dZLlZS
ZOZTa/oEqBySyFQ9QyP8GjiLkar15k1IfSVOqGndGRqhUVnJLjHkhb03Q2HhjuvwpuBL3ippyfvU
ZE8G5nUyLEyj1JJoGkyz2vL4F2dkac3q6NsYcxy5oTyspVadiQ8mG553nUJEnDNxoPGeeZk8qWLw
QJIMzyqIlj5g02SHG41t0zq/Kecdz6WexnPrKdpGe31U0x8gC9MlgrccLdfmtgubg8U+fW/pYYPt
GyPlarXKYQ9cHdisx9JnxqgvDI248qrhDchNu61xwOqm/Df4sTxMbvKOXQAixmRzZyd70hCiw/PC
bn1npgOXEtsaZ+jlL70CLKw1J0yJZfreF2lw7HMHhsf/v2SzsbfS3t0lIv2bZqnG+ME2fmYpv4Dx
DnBruFmJIdyrNyIhc9PQELE3Uzo5VthCXkwdDCdZg4sAqJ4e1OR1dxGH2WG2ponsdN7fyyqCMJMM
CK6C6CB63Vko3Tx0ZiSYb6ViSSVjohpQCM3gtwg0fXuCemzXMR8BczHk7FowUv7VjjL//PNVozST
HjF/TmPxZtCWtjIiarexXTW3LATo5snmU7pMOhBNyaZw3b70roIZQDJGZDGdmqjZm7Kt3qWPk0aS
A6F40bi1bvQcF2CPZWUPW5k2xt2TZXhvuVnkAt28sXdat+EzyqxPlzHxlFJnv3qszVfpavdBhuND
Sb5kny9NBmTL9HnGFk0BRrCrXO9b1fVXpkn8am/Wx8GbA3LHDQchDCKrzmyms5ZCYgk0402ZJs6L
Nid9MdosI54gggPIPXIpS7l8ZuBfm5fQnP1AwSBZBZhyq64Lbi764muVAeBVuWMzYfCtbRaPUC/a
+kU4tbebhjA/u/XwSZsFfavLdbAoaT/tTVRdneRkuYPxoTPqlTUSY/ac+kvPSjzZKcXkBsD2OIHh
nJPstsbF2zdneOeA88YVx6m26G+NQRghbYAh0fGHAa0FXBu7zU4wKi/ymWW0yG5BVL0MXNJX1JtW
VyCOITQ48TeczJvDT3R0Pe5xdZNdfl5YBv/7E+o35DqMyYTQ+bvKiELOcDGl7HJ69BPj0yZMu4qj
rtq21jQ+xmOtLtwQv3lj31hn6eYIRP9QYB1sM3MHv+Ms2fo2qAT6V+eV4OqSJ6+Y5K0r9HAu8rLe
MPfsfsGdeW5F9ywx8V9sTtCoSSW+whLOwhDo+KEWuBAqZ8GU6cg+dmH8aqK0PDhjc6ldbi/1QKW3
z+eyZLaxHtM+wKFEto7Ug+zmXfUZTm5+MfUf1+KK25b+C4qJfzJJTUKgJjPQEWgkjXPrA2jgFE94
+gIMOb3C9kiuoQq6Yz4bBzf2XxTZ5G3AUvuYj+CKLWYi68kAne13g3eAnZSjnPmfY5fgyjMov8R0
/94rKu1Dik8wAhWasAVvU55hZuOmDRzCdvPrz0vdq2TbxHOxzhgX/Pd3KLEKmY8e4x8hlavhRBcI
5EaDx73I5lPk67+Fk8o3ZAmcmzWddNRje5Z/5FKO9S9FjZ666FWIKACOTd9Y0o58xBrnISxc5z66
ahO3kAeCGDMupTqstsuLaAq9zy2ptwXxdnzzIH/ygjZebPknq3ecjcCvbs5hev15aWH2I0t5N5W1
86OqGCN5ICRJWldmgddtjoFtCBOyITvSx6BQ+tFI3JvRivy1Bz728/fLH0oPHaln8n2dBybgvcw3
yPPRMbSmYTWCAADYop+ZtzvHH8xYzQh4ZzRBu2nCD+0JcluEYA+p1IAqkwUo6YCg7/J7z9hoi5W9
XTUeYLrAUB79x1F0aYbHzHAIfVG3ukgi317iHcJiOQbiYlVhG+6ALgfbyHIzerhrj1rKhvIOV12D
xdwdFoTqIbR8xjIdVmnKZ18F/n7wG3RPuAV0M/wq4p405/ISUODeSHaRvCxgGztdt8/cFLymsJ1n
M5FXnef1ecg/+U1aK5CYLDKWeM9zcfBAnfPp8O91ECPoZQYmAQy/rTNV+7LFjxEy8eIkwtC8p3uv
jrjuLvQHhrfBPwZVhDITTeq8S18JepZs5RMiHe77xCkgBPoljnrCdk4JxtmcI+9MIYN/Hia2kJqn
Ghu0tesM8RVkwr3IDtdiW0cQ86LgkI2+fzZHxziFMCPyGiMKfsTmyV1epENO1H0xg56RyMBTmiF8
7SVn+IepMYj3ZA2+sYj4G1nPcNVShrldopTWEKXbtI/QvyuwY7VqeyI/fc8JdmMb6Hq4B7szupne
Ep6G6jG5ICS9EtRKl5wBR6y8vkRHXgoVBjxbF6Du0FeM8bWgIQuMCWHiwaiJvNhRcaMHCLUKjW8d
x/YzlLs39EEOq2WZs8IWH5z/sxdwxF+tY37R10g+aTFPGhnfWmmIxwhS+Lntcq4b/vieTR3Kj1De
c0LcJK+5o9rk6HYswA62OyrimRJkkXPomAb7REDzmG4bjUTs2/iyYg+pvBKvVkRNPEz1YT/hCT9b
JeWibhztA00BRMGZ5ufYBYws57c4lTvWhM8Ur8A5SXDMD2V7FSmz/7Ac9ZY7cbjSw2LMdJkYU367
BBmX/B3cE+S7Mzp8sNW8iRwd6hBisNInx1p7hU8NyQLtSjqnvviRl6OeF6wGafdZ2KDBWkHKLutq
ufWUia2qVSe8poxoAw93oKSzqQwYjt+V5r9IYzGP9Q0tJxT1cJ1XlLoUDqCiyPoYQp9Rd8wW5NtA
Y7o02MyA9WjhkI9ky9p9PA4etgV0C0IcxilfXipd/PfSdjReCzSMrZ0Qmavh0W4dSMxU0QCq80ou
F2novgVOWh5auZRxZTGVvyq+EmrR14xWkdxFAF3YbE5n64s9WR95KM2NQ16OyaO39Wo/PHix651a
9WTJpDnx9kz4vKLzWJiQwbuufEonMvW+OAthF+e8Kq92OgXEwwq9RQZX2LnCGvAzQnWfAauLq/6X
hTP2NJOivKZgm2sGh2R1NNzC/g3CvNyEbtQkW3BhGFcYc0AZMV9JrG2LMgrvQ60gUERc/xrbe02b
cT7EtiV2BoSWdSeSnJ0gYz22nRPd4u1NNz6YehiVonHjXSwVKdWyPdNbW5EU1d/CNcdLnA0jZgHO
+0JUT5ZXEucKmMsIX3g4GMN9EwzUCI/NW8PbT/C6vYfVfCChERytvEg2QWa/eAU6SulbxOpDrHOw
h/iskUX+30vSPLTLFYA5JsO1D9vKvjuLmzXOiGDV2RhjhPUU20TGx3ABERaSMD7mTgYvVyaiWPjc
FDZ82mPrZ+1fIZkI2xsuXjAEl58/5YzSfSbiY0lhskdQ1copBMyN8DEd8Nv2gMIp7wTm3o9TvSUx
v5DCWAbwKbIN+HhSJL8gO+TO7Qa7spjOCGzjjklfdITK9hun/JMTMnDyTf/bYd64HkSHUyWh6Svi
4/huyvFYQVE0Q79/UrLMHlruNdHGSbTxEoWR8ST5ped2+G2aKfoixwiC/BCdZmd6xbkkTz8vzuBK
onvE9+F1nko08Sg1MWxiHtIxjoy2NLo9NcYpIQ40EuWHq9KBqsvid58DnJHeMtoHe25vMge2eK55
6pI0576sg9dMfKSTHy3ri8MnlNojR5SndooUzUBwr9I6ObIu7dH9nt0Uq9QsOhu2d/jJA5g/4uR/
D43+JLqMY+sE36fDMHGALNdRdH1tI5BQZDstUj044WYgnHPPR0cyfoYi6oAonhr7hE32j9QTaYJU
TkfApxSzFBSXOBp/M6rSTKR71o92/VoHw12MXXOSVnHwk0Uv743iuS2pdiJgu7UAQ7B80WLnli0V
P0nXXRSJTMqtRcYhjQ8T4adOYAqLyZWj6Z0HRXQttYaeRlZa20Erxz4WkEQ+cHVJccoRPe3IdIiW
64kCYDQ6j1z1WZxBBPjeYjkppnFtmKx7SofZth3V3Xe8DX3f81ZPwSXpMD3CtHlEZt93q5QU0yVq
eIKTpujWMdm30+gX/xJHvs6WSXcQjDSs2La3Hb3hNwiIfuuXAaEH1zq3hvvijXATMP9VO7RPuVpm
bThI+JdcDbEFK3cVdsWD3y/QVLquzFr4qw63E9SZ8hqrgSqxBM9vZhgwRaLkxbNCiGgpkEVvSeRR
LzVedQ0vuaXlmnFzL88NxSs2U2DK2QZxq43fKeLDmbYO0r8cMFe6UvU5mnT8JjRb8ZTixLJdJgxJ
ALZGm0wD43zvC6nOeVrjXqBUJtpIYNuc4Ft/A5ln7VvVZ8Y1exfVGFK8zOSQO+LylBHKHRvXJVY4
wXpkZz5X8x381ncloxoUdYymnGJLxme/cnvhndPazTZKBgwVRlAqcfoRqG85tux92ipXKNxc1BR0
GZvzIEOd4iqdGIe6g0WdLbXFzF9uGHy3G8XSvW3BIXmjys6mI9aui05jl/BYOOLcyT5P9A3Mj96M
ddJX5RNvdr2rEmhv5fLpK2YbCkEuHyo2xwNzO3J22ANXrSj+FT15hkEbcHoTRePTKAgZVuoc4wBc
uU7R3ioGlQ/8AiJG5SWJU0gt0sSMrhU4HjXgaOmgzyTF8CZigQUjCon4NZ0G2lNOKBlpShlIX98o
8BlPXuohrpuEyzBT7Cyme40bgFMuQb+6zGljj/EgJZVk6iftX0J/AnvLiu3ia6a1Jw/A3wuabozg
POAw3BD1LDbDgh/rFslCnWZqmrGo6ycNoWngs7fqXWDl5pz/sgqqmALjiyifOtF9VJ+rOAWGrGvm
GZ8Q/IjMwI2Cbs1O6Rqd8ZGO7V/+5UfOsvEziexvb46HNyWG99o39wQRMPxaJaLT4Hm7YVQvlUSA
S0Ni9aNSTJ3pq9gIRTOywVi64v7Cku6eNL+cczJW2cZGIeOSFx6oZ9yVjXy0Z5HcWt6zLDzqgbg5
xqUebGNpXPHf3acIo4LH7KJf6ZFjCO4YdSCK466ruaTroxL8m1N+TaMR29GMrUy7AYg4s+33irae
Aw42cOxUcXbY7scqSE953v0J9Ig1K8riTaeHTbSp52E4kZL7wG5o7GGRAPcm7AlWQ0/PMcPCrQWP
YKXrYdqNo5QnsE2Q+8f6rgdikTX38S3T8h2m7XE/Fuk97MEdhURlRhueLd0b7jk0JYnLqcL2BL36
8vNChdnGyaV9AXdGnPG1ajvjCXM2AedqWECr/VGWKIdcJRfQFJDduXtl/x0OkYfn1gt+c0CTJ6jt
2b0kkEOwBIOkvBodmArc45SPDny+RA6RbDLh3th+dClnELRZV1x9VwK9tJWNK91XV5s5LXkEg2JM
r8Ue8G+KrGpT4sbgHtL8yrQcDzD22ms1U6eSwWvew2kPACkf7ZJEH9R5Ebn62R1GxBLwAbkbeHv2
CxK2Co86eJm9UCadrRT/1DmDaNlyhfFUekVeNY/1/AHvs7lZhfNvUM8+PQa/pMs7HyWQUUHHcpRO
I+s8ZHAvu9DkyF0CtZmN3D66sb1J07vmuIAEjv2mt41DoY2RSN7MJGfMDqheJSVw4Uy8K9hS2DrC
/maqDgAgJWA39TcA+IGtE0xXrbWT4zIvYxjnlMzJzCr2D62mpCdkj4fdgZGm8NGlCHqKa26AYuw5
aWxlGZl3c6Kfw0jgHJkx5qgkDgUVtAA1i5Afs7EHzJLRcMwSvBwkIvy1JfesLcxN/bLf5IzG/2e2
HfwR5OFckLH2S4ZBATxW21j0DOoQ7CLfTyaul7A1TzJONlhhh/uPO1FiEUkdfeaYDxFwsJgnq8o7
9+nI3ank8jnPmfXga9M+JyW4gwLVtZ4xXgRGX16LwC2vkobWzUy94sqOjGejolgIJsWOkrfyEV87
5g+8DEFJAB7aeQwQkGPFSLvPWrl+8qy4su5rAy5A7XPdwYsd7DkhNMmtGDGAMbUQO7P126vV61OX
+e5eoDnuuyG5Na0Hoy92jQuw33Vjd0d7CuITlNy/URXjV4qzqyuYuFcDDwMbAQdXPR2YkTnUqfXu
xjGQkApk56GhfobPKzZIpoN+nPhnZK9bMLhvvlMLNPNpTyfh8xijaCV5tc46Sa9bGt9DgqAIc6QZ
PUqfZqjfz66Y76PZgZ6akujSkiNUgZo3s4yxPfpEV22rf3Y8OiaUuRTXkNDc+GbkbP0j9an+1cMr
2leqOlVhcRs8NeIVfY7KkOxyXHWHMhy2rlOD5J6cP1FAWaROgl9NjUswacO9SDMg6pN/Db0OK5lF
dYWKn7Ksu8x+3D1Q1kWfNDU2WXHoTSwHkpBcM014fVqyGAnRRoZouB+1GRwiVeLbnD3Oki8Gweld
zAxrRQEpT4HlceR3BxRn1FxaMBDe84BAC+VF6bXnn6oVojBdefnmZ0lLyOXyU4qDnHxxKkjOr4oE
C+6YQZ9V1ISv2mLcw5/hGJQlHzmUEzBK5tVSTvKQ8S2P2HrXcWHjS8A+i101/rCN4XFJsTkGLOjy
NR0dhE7pnOiZ7DdJn41r13QA7Jm0JFkt34ko8XS6WISj4hJ+tr1XH6LID5Dmo6OnlqGitP7iUNpZ
M7A82+AwnyqfGBPTtjTzT0Qbbyjz5tE0ggCRrWUYFIbk3gz7S0ZeexKjw9iCtxZl0kGO43jU+Hvq
oY+s0TtOPdeAosy8meabKXybFHf4R47DeYwr+duoA0Rj4xYGKTaMuHog3WiuqVKF860oGuJEBDI6
qE6W2fQbrvbZem78jah0V62CqhOnn2Xfrix3nVrjs+U3v2oOltfKc7iRqKHefhm9bM7mc6i7dju6
AfRMCHQXKzUuoYy7R7G8aJFgDEOlw4l0TAn6iLBgmEPKbRVVhD1gDpASY83jljLxuSm+QidX1zQA
fDgH5THyuLlr671KiVLQU9huWyOOL0xiV9XIuaVVtLNEjEwE2UIYUMO8NJLF+I+cEO2GoOleZf0M
NtB6KGnyOvE9Pgg5TTeNrefWlHm+nVLEENOBH4S6crF18IvxPau3M1wn6Flgy5NjY9JQU8LR3lia
oCGOtnqthxCkTjVd2GKPSZcDxxtkT6e2M549TUokK5kyVE5EH6xFE7trnbpuhn6Gt5uI/pnR5N9O
J93JJWdFMKj87BWlplVm//JxRyYQs+TEDlq73NA4nNL85pEKhrt3oOZ1wKWWbVO7fKzjJjkUhfdB
oCPae/Q52FWJTcIs0Aoog/ioXQB0PVebGrHFwdgWUts7WpuOoyimC3uFe7O8qZACqVnYV5ujToQI
GVaa7DCFKiasar51b943VvRmKzynCHaHth2pOLEwPsUcGqqebj2sh/woA5+nM2CFEDXRe59r272I
SHKJ66LPog7SrSDavM65RjHuFM6JEg53m4jhuTUS7iQowTwvJAhyQWpgrkwi7K2+ApFwl3HLyU91
d+ygH12t2Ex3ogr/+1l/fmCR1vI6xnwMJtjM4EYJKCzfwc9LLDroeaWrXmRD/DSxKbUgLc4QK2DL
8fp6R1PJ+GDUS5dW37BSB9V0mwQogXGCr/7zZb98cgwv6tm2FxPu8uU0El3Gar+m/Qn01UCVfW3M
2W7qfOb5hg+W3Y5FvbUxUek29i6GQyBQjsXB4BC4n+virc0hqQBxxItTmtc0/dsluQHZseH03+u3
JpLlprcg7tUTdgA+9S+WDg5CkwmbU+ALmnrpdUWL+7isgHSLPZYmcxKPWS+le/OlJ/Wauhn2hXEe
11VRzTeRi2zN4GzYmxNB3sKE4NtWNbqwBU67rOVaVvoaRXmzU0zQKJCSxdVxYmKjHtm7cLYvzOuZ
yky6JfsAtaOqUfqNDPC7b13LghNXEQaEyDkoaCtQTwLwHtY6qGgkJXcm97LciMyrVEgDwO/OIffG
cxkd/N5ItlSPcaZOaP1NFVRfPgnrURKdMMypYQPDbFZHyNLan594c159YGgHbdBc5xZ8eKx82FT8
HYcBe293NEJnots7lvNSGfKjxy6PB6vaqJK1OoMFAOcaEHPgc8oLjOZsi44GBhLdHv00sJFEtQsY
Cay8IPtKPcr4jLIKrq6HM1uYJiaxirlJV58oBfuDX+Y+9mW16SIc3w2AkJ5O4nvGaY7DFg0nZazu
XRg7TO/q/Bnrf3uYzOKvbo1HvMXWrszYPOHAl3js9Eng534aJe3JqRBXKesbjTW7QXUNOrI17bCL
HTyn+07joHuFIsVmOo3ZZhBoa7COw0PptkipgXpzCa+tyzqgHCulSrxbeiUSfFQb/OMcOb2RS/eY
D+fYogOxa1iXGV+u40W59/sSjVqEQKY0BxjXfkxcLiMxvSAnzb7J1AWIukTvSmooGC6h6H3sPKOa
eM+eVZt7T1fUWfK/BDDktLtATMucyrYOrnL/6drVe2uOnqaxhHmX+9WLwjJBYKjBcXPL7TJ7rNIs
WZFQC/c/O9HAbYn2QEklWvotg+lpPCbAai4koDaDwvzt5mVH8dlzoCl3xMs4eEwG619FpneFg6OB
wdExpPhq7xH/yAYxXwwmrUEb3LL+tz+Hp5AhwCYt6w8vh0dVqtfKxQORlRE1F31yAf53Czjwr1LA
9DHIP3t53soFSxhU7R5Y+jdIqmqXTMWZDH6zmYjmbHpUxsJ/TkZGB2lJq220gXfwHrAEbRSdAKs5
uNWpdtZuM/6eRPxnBNRIfglPcWc3/zh9PdKGzu1Z+ymssXmhV7s4vKcCg4N5bsI+O5qSIYrkRNER
+zrFyVtKGcGVD8XKqvHoZ43L02uyKQyt9zGUxkh5ysiJxRBU3FrtCTLLrqaS/CQb60icEgJPGqdb
mUvshxTZeSnDlsRFeiBhBkIhSY3tQJPngCzMykJX4BRAqKxnHgpy7kd7pGXaX1STTnySu1yxHbCl
UdJK+V624TjOARz/q46me57QuMbV+81KW+iiSYqbkqnZuqWmjDAF8GtjsPu122FsjVhh48p8NHV+
i2iZCHLGoeQR8p2Pu3LZqM0l7d3BOHDQ87OS/KVX2HgxQwN4OpfHChBm4smdigAF8SQoNIZhkTDv
VkbPA2eQaT1RarcKgbdYixJgzOO5qoe/asSLXhYZNPpAqTty13Ol5cympWEgmXiuwEH9UgGPfMsg
FHsyn2aW+kCHL0NvB9cKFwNOYeb8NQUqlh1Wl5A1MZHAQ+065+SgaHYdEXtbB++RcDDIUEpwsOPA
2VYO5wvbWhkt5rHJgxzZmP3FzPAw8dwcR9/+HCRt1EEJQhQ8R72PBnjzHoFJB1s1Drub5S11ih6Q
pJkUKbnZsN0zfEkPgeqZD7vMBJti08zeoSlsMqbAWC5W+42RglOj96hi0nfKpSUnI3ATSvpkTGv8
ywEspwqpY3BfF/sR/geeFpsHH2NdDi8dULt6ovdck/m1MQXtRU+9ApOKDYfmv4NJcoLTobNyIMqN
Dkf/CDYvCssvp2DK0WLhhNYZ1LihfX6nJYBLjfRXxYAkPMUW1oUWaiwWK3lIaOdePvByhRGD6Fvn
Qu8uDGJQ1IbtY9yyU53uhStoQungsdAUtdXSDI/zGITnd8sw6TaewrtDPhXm2PxmGKVzhHfyVDsG
lQPANP0GeU87uJq19wXo3NomGcf7iYlWYxDTdEgycY3BrOikAcgHdpJaoG5I0lNmRmjCEGSC0yL+
G8wYC6dOv6eKLmJcffHWm+g8JsO9w3uPX8Z946Bar+vFgx96VIwNxbc7EmkQ53AkX9WSL95Favpl
uSg+gVkCTXdDgnb5+8DKAWGGDAvokTUhRY/kMbd5OyDzG8on1OR4Qw01PQJz+IIFCf85cS49U+Vu
l4v/1DiXHTnaPBtwj4hDP1BBj7eBAYXFvMocYWEOaIHeE57qpQiW4lBjYqJGHpU5J2dNX9Y+8ZIS
YYeYAYfF8gBw9Dff/RcD6PqG34Gea8eBebd0m6PXzTgvSOXhYo9pvpqIby0Pkdz6usO3xLxzHDlq
WS0TJ4WpENy/fKGYo99YVu5uLaPEdzRrnBHxwpUr5vLk2a80mgInM1rz08KxkGFMWCWyIcp2glYM
TrObr37tP5mYzx5mv4mPoXT/wS3iuXYqtS20xx3Zp5uYzrFHh/8t2Co2oMR8osGneZN4y6r2i2Eq
MYzkqaEAY9X2k78N7Oilt4g04ikxlmHAGpfPeEeXIx2XgYbD03zMF3xWubxUuj1OdpEdbIxBDDSj
DeaEf7Z/TDQzf69hXJh2GJYl0auOLLnQhEUYqlQSeSZCJuCSwDTREGDH7Lg/9E72T5kTPgCy+SWz
9013GOi2obzZx+lIM0Dbc1Wt4vKXNPIDzI6UoIB+GfEYrCPJVUpN/RcMmm+B5RBv5nBn2HxsYVqt
mzmg2KhUu34Ky0tblO9JQbinKieyghXa8VTZ39ZUkfS0/zbeKAjr9Tu9ULpK0SSnFPRkjVR/CnuW
T/Bs/8fReS25jWxL9IsQAVcwryRBT7Z3ekFILTUKHqiC//pZmBfduDoaqZtNomrnzlyZcl643GAL
1R44JdNrBSu2GOHzNn58K2r5zr2R08oL7WtVpz+jQdKkke7TegG16Gw5OClwF2a0nNy/vXG7WOxV
zgO+nYZDstresgHNkT+Kr6KXNQZvcaBZ6bWY8303BBe6trsT3S289EROHbl+nmDWhY3Ob44nKXkq
BZEaSEhk1zoMYB7b6U2tcQ/5ISSbsUj2k+g19zgbzJShH4NenUKVWzcqDNiUwkurRmZxo7Qzfgtu
oG7U33KZ/tntBJLEclA4mjI/eniaZ+U52zpsmp07460cl/hV9P8K5KgNwC/KKeR08Fq9nEcN47/n
H+emO7VIeKI+5Z24CbmSx4gW7GT97UJlvXZyn8DSDhALH7GgR4E0bVZwfBr6MPefHPbBt7AkUOu9
QWp1j65JeSEJ8QW6AjpErFm4GXR7I35i0swJDM8hinyGsLNb1uHOEParVmLd+XtHboXNjjAx1u6+
fI/lwDrTNz70ZFRH99sMdXLUqvV3AzkgFk/iLax/CtO54oaHmUmmfzuyCrAqtUfYxNAM6RJmTcw+
yhtfhmH60oKPZYzcHoFYKk5zp3djrWlRbp6ZxpuIigFWqj2toMV86u52E/80+ll7OTsNyafA9N3u
WIfTocKbt8+98csW8WtpLCe66tYq1p5YLX1CUZXL94COPPJAqqK43G+vQzxHZQh30cZOJx1MHrVk
7x7qlsq4epHnznpNOz7GQzwaJ70a3dykuzHZw2uqLQxQNn8v2BGaAuxPmlfPvGbbUnVUFRPx80BF
0gFWQg7Bq8MnkGJkExRyD7LTalOUPpH+rSzHpEq9ePp/DbVe1BXfh9EY77zd8rPt/pYmjmhGuxd3
lMjOgVc98xDc5maXMIpyTBp4V3AhGlE3ss9PywcKtNxtJrWzVQqou2s7u8ItnD0ORQkQLNh4OhDH
zJYJizMY8TOxeUyoiOroPVGucDtZFSHgEm2KMGpGhRookFvBxk6QpZvG9icIwvBYZAR0ecXY/FNV
jQJn/c3InSfx9FkX07TL+uGvFaA1stg/2GP+SHvQa8UCeGvCodj4YuIqalmPSwP1ABmdUOUaRGzL
MYg0TaMbfsoTmUIcsaaV/qyn0t4mf7zTgkHWFARjMEZiI6GZNeLybIPG7797muaTvPP4JGlwFb3t
HkA9nXpPXDST2MHM263obbYdcaGQMniXNxy5m7zA6bPOStBK19dZchxBmUDI9yiP6C+VnLliF6Vz
7nCOFIqcheh5MIUCdocPlA/iLD1RKLcE+dBFPlIPxpNa/scvNHho5XDutLvnlqyPYUtPZRJDYtGB
f1UI3yeUnpOtYY62ArmCCF95r5zm4HdGxtfgWFdMW7uCdPiqSRASM/QxLXnUOWB0wAi05262XnPn
FJo1USArPKST7T113OyOtoQUwuLbr1ys7AZAHd4zvJQivfbpV58BNdT+DRPziDvCnLYrmlXofatC
SSNsDuMYQebahfa7U4GTDvG5T6mqruX0YUIDf9DU5Jyw03+66B+nIgu36ZVIYEwvUTLvTMmBZrXc
1l1czwtXwyPnCsrGYD/asbWxqbKA221utCtJ2XJDI85UHWvLSC6t64ooNZhUGFbNY2agVZaL3LYr
5K6uul92gWnxOsz1YQAziJQVIl3byB+1b1R3s1bV3dvPrDclpdkPUAL7TQvXAKAtLR0xjzhcQaAK
dc+dqk7MIyCHadNB7wIKJYKNaTfGpZvq+yChe0H2vcPL/SVrGFs13QdTlzpU6LEWNycaoX2D1lCX
etFBcsFH59VHsjUTRzVGuXhSkKZ8mrr/R//l1LqWoKBO3RpPWO3d2Mxofx/oTupLvEZeyW0/8Bpx
KINXTCC8PgbQ9QV2fVFb5xnZNUqoFBkHD0OfzKOyZjvUQGwxmzG/wtDbsDxyz4lQLpg/Sb+5qy/+
mrGG/R95WdthBw8+DDXthx1HAhW03trCC56g1T2HL6s5rL1DZGeaT4tFLr+pkmdDtAoHZXp1kHg6
riIP9fIcpsG0A6dKyy2jpVWXYhOqRT2aUzIeKTdgaUhlQz/QBFTXmg8rdiwVYBYd17Ay65PqSMmM
j3fUiPe26XcPli4xLKf0tsmZ+tG2T0pEu77Y9s4vwAN0ieqSdVkXvKAmo+MD2+erCYKIb+QfMSIX
U8c65a59AJng3j3bQLnZA21jreBXT2HPB1kcAqx2U2WC0Cv67hTXkqGeQFkgeni/Lmssv36xi0Cc
0d4F8N6JpiKktMR1EVz0emvEhoS8q9TBMqim1gnvqXbo1wVGTrdazXV7mBfjKaaOceP/imeTdWkm
YMiSDDNceAneq1/jJ9Ueggp3ZmMJ81fM0BfTp2bdCZs/lmah2AOqf3B3Q4XXmnv+d+apEwYGmNxW
P+36AVSScuobpqB6a/X/RMYc3UND2SQFhUG5d4xXxGSbEQcoCYCT4jBz7zXI02nfW38ZNs+kmYJj
OWc73JzdKa3h0ifx3qtk/Zk53kkPWJM7ZEc00oBsBAV5WcFc3prxy7KOgkUyYnan4P6QmQYiTYij
KUCuwcubh192zEzfzrsOZgvl1vLoCHN55kJOJtv2NEuD8d10XiwL3k5tGB/UCasbuNJt67MqmAuC
BwZhqXR1A5YsjFsjYSmcyOoL7nq35U4XxPZywlcHY49Zkft9/sWBElyKqfDOHs/qysXXsTTkr7Eu
7DQPl69uiaM599m5SgwAbeYWZzLEl7pQCfYgLv09a8K6a1bh3sVr6Q/+IdH0J5imd16gb02z1Zz7
TNBFsi4zWtaCU6txNMZQXQdj4om2uDisTeJiyPSRJt4NcgnmBb1cyKDYdHfVqh1xdGz6Rr0ClVtu
I/GAeMFsiwf+xclpzFzYVsxy/NeY2YfruM6pG+YPmdqXvHHje+G8hoVPr3xuYtPRmSbSHJ4c8KtM
ZnVxbVRN1o63P+qLHUZLXtzC0ZofIUj/CurAp/nqdw6AnB/f0j1jS7/aSRhHY8AYqULykkIMuG9W
zbFo1LkEYsRaAqydbGADbeRPRUzzmk6Q3kznJzM4M5qcecfm+nceFx+aelAS/vG87tKSsIwc/ud9
P+T+ARcL82ALVQiCEp8R85q544PnxANJ+NC8CoyVO/ycHBTtEBXkvKAZfUxhk+/HXCBOhwoAgJ+T
STRD/BRg3KuGI6JnYb+ZVQnkESMltPBd10rwakXt7Lya7bMyu2qbrpAR1dSknz061tuKPUwgO2aV
5NkHzMOVb92Dc7zS5ENXR9LoqIUpGNVm9WmyyzmmNllbPySMg53M2I3Dkl7iokNSC2zrVcv23qn5
jLA+vtWaMvG5Lvdmgesqn5fpmTfO1RDOQYaISJZvDddpHphXDn77rsKm/lMnNC3E1DksyL6HJBy8
m3YgMg3O9JBQI3cm9As7QG50YPbPZSAhG02uu6mZ3JMAnRQDHwlqn2bV1HsPhNw2a7Mk1t0HHNH8
PGO/jGqPVpBRT7fK5DXzvUsVWuFb24JCxncEXB7pByjLA7obzV4iOfZ4UndV5e0N93Ppyf5Q9LIF
JUGnUo6bxqyNgmr7Ll1Rsb+N1L12fatOE5jAU9g7JwB2ECUoMdqyOrRFJnBLquTUmMjWsVDBsa/8
p4wKYr6Fvj2xHfTcNPnqrINhOOWnGVvhmfn2X+i5jy0su9fa7SIvbm2M5ma+t7LygMkP9qgQ1HaO
dsvvFyPQyNC8kFBDpQlUcG277qV27HEzNXRRFLX/XjEBRUE4/m7GBesorpCJtshT0/6xxwEpeCyL
C+JQNFSOPiFmOJcxD/4Bmce/GU7PTQ34pDA+XIsGKy9Q57j1412uWdFC+ybb7pGjZP19zGfcaxr8
An3sAQ+HCQMZlzNJQC9eoiV9d4POf5KrX5kbUkbIg8h+CRKzV0UAkF7fYRv/nfre2RjL+NsJ2caM
2ktZvlfHIaneUnL29Ley7pVD5OQY4kI3V88x1IRnUzNhCuc+F73DJ7nP3nDxcnAJzOtASfA1hneS
VdsFBMBNLcWDb9CygNL1/P8vhtJ/c83oRbkLBidu07S6s5hv+s+cMvt9FiDgdwW5kNhKqzvGw3JH
dhXSpashWeGZwyZZnwdZ7aFawnQEcvBgI6neqVgCDy5pqQsFOxu1mOhqmYWdq+mgxoaUY3U/dsd2
KvfpognJMo6N/uQqrSOHhwLWKd7iGPIWbmKhOujCAwNQYwpHXf0zVWydWFp4W4f6qqBO72zZ2dJx
m4/MMo8xarjxzQaIuXSFsYdJcQit1UQDMSea47WtdHIpvB2wqwdFoleqTHnO24HK5njt2UumZG+7
9b+mTSrA9N3ahaWdc6rnlc7EKNVGlFHY5zrmJ0TBMTQG1tEmileiO5wKdd/vcQYSQQnIsMk4b55g
eh3Cyv5ixuygZnnzKXw05PLCHQNhLCkB+1Imwhufi04jKBui0a5JU2PvON5X2N+aFODsNPG1F5XF
DO/V6/zu96zHaFWJRbNLSt7JE6/vObQ+6iKdDq4aPjrgTSMpK450HsytQD233O5ijNRILbZgooUU
jLjCtVCu7/96hHfFVc0NnT0Hgn6Sg2BezGBJozfsiD94Lxw+UCCs5piudm7NOITai5cSe5QXle0q
GizWsKGbPouwG4t9kai/uvLvLk3Sj3BIt8BMOyXFs9mr9mHEjVUv8XdB2vkggt7dtNNkHzxop9zb
Rth8tk3iuCFbBqo488RtCH3x4SypeXCM1I/mDkHCJ2B8wKkNVtcGh8FQsM0pMsGk13zhe7UeZRC/
Yo12jwyyoBvnav7g1H9kp3KOiUYycYIPN0qwHSB3Jo8igOCX1y5PbewfpJpgYzk+kzf1LQ+pLKnv
aUUS9YlD/W7LXidx8qfR44Xjaz9LQ8D6NmfWD+mpCVsTsrrKn7DuwMkYdXpoxhDLVwPJ3lv/Q7yE
6BjHdowvs2Ve4COFGCTsi6cG9xQYA5Fl7bNpG/2nxijNbY05DRpZu9xTAZuf+1waaRF5/N+TLvRH
sRBoHDSlgeVSfK+8yLPVtMYD+Wiga1bhguvssBwQEdsKz7H3cFPZalt3bmHJg19Z9b6kKorNMwvq
law9BASTlcNzKPTd30FLPZy9+l+VXBg/nXB8dNdf6EdAt7Cfaa0qaM1QAUX1WaLOwAAfGntBSChk
wsAys20ATbTXkC+PUxLsuzWbsNi9eZKuiQMp086mdRuKNMizuLgRcL4FfFBC+j9BGLTcRFjOzjWa
sDeMEHTjo0rWZknTpj/DabKjOSAet5xrqg9eLJ+Dq+4OLSPdyTd8fa6MFtNYioMEf+l8+f8Xmz74
DbcRQQYFb5nEcrJmtHmFJn/7vyScKzanNubYyPWdEHYdQ2ziZNUuLsB+Fx8Ft2WYVg73P4ulBD/H
aRdKT2/iYhg2PqBL1pT5B6314GaKv0uoSAAxQj0mnKowo9ZOXiYGImh7W9r6iTppnHkdtMaOtyFj
pf2aKUYwIJlg0uiQikuUB+9EGuSA2NI+dW3Z3zladpQgmVcjKK3rEqIcFXl1gLDC7PhgylZhSyK5
Q5D0EGbTwA82Ll9CgpbUXVNCYzkWCbim3js+vLtUL/W9tixay1RYXEmBXmaEjbtfvtBHN36wK2dK
aQf4gVl+75JRHmaqv6gnIXAWNGaHGylRW6cBxafmi7S4/GQQ2sbpBdpP/Jcq3SOW8BXCA5nEAv1I
fIj7pjnxqKqW9JR7f8pEuxeVJfvasZiGWwdP7YSYVPxkxVzdM0bDC1yfQ0XC9Trr4i+YFVyIFm8g
vmjqW8sMJ4obbjOlXgZA09lWkaoywcVy0Sd1KBbyRPRAkJDidN0aAc+elg4gwkAdUIX1l2CmTcMF
q4dIl4vceVBT8ccIfxVOTsfx0hTPMmjuy6xfgnjKX4UFZML0eShNId4yA4a+wgV4GJ32afEK6y4g
eqC7Q9Vcyuwc0PfH2yyGLB7Cjfe6fFdn+oHQ3D/0WraKM/n+NU1h2RTTB2qNcyX5tc6W5jSYz92M
Z3+Rzg4UK26sYfrDwOdcaSJlG7a2ZuROPR5msWBJ9NWFB5VzNvR9IixFU3X2VhvNclrW/8+1xi+r
rHnSZcbfinzIkbWU42BoAnf5SwcjpcBB+ScpAo/1dB8cw7F/83DVPRUsbpmxvuNUnwUsmp2BJHdw
ZprTLPdUpw5X2RpYXx/rNmoxZuSgYaDYQx0tx56LOhyemeN46xiGRRoG9IWXBtFCsRbbedu+4HD5
9NkgqNnCzw/yZdd3lgK7Mr1afaKxSrK11SF6bC/Z69BMm+wr62zFtATIETq7cMCGeS0riTRAfKS7
xj5WvkB+op0EsM8Rh6q/xWJ8YXmRbBsVWBGWuEs2h8WDW/Iy9ohIS0GaDCJhyvaGTHZSpqeyKiNR
IL6V0vQO2kz6rUkWgL+PB1FGbGwO1lpzsIJIsm+TCb3e6PChYl2NUoBGDpv312RqE6CvNQDqvvwB
roL7i6oW7BTNlooOYP+G9K4DeThb4QL/P0wT5oprQQHhgDQ+ymcykfEnM373a7ZbQDDOYbXCorCG
LJlLPBCmDjuL30YLPGque+8VfxzMPNjZlmFL2mz3vuzYqSrC2uOEa7wN/7gDEx4BuxsENebmgFVn
/MkY/JAJhHnG3bOUMcCB5aNxjLea/5YGCOtnSelvHkN6I/OB2puuXIXodN71tv9UIn/e8xFMc/Vo
QEg74BolISUnj+N7LR6a2Q01CGyTfM0Gr0EnoRAjSGuwAOQ0awFkMre1dXDD5cc04/TUs4bF5ufh
qiS0Uc5frceTonPgT1kppjtzIPxFaJ0l5Upr7frfoZniQJcN6xo5sn7pxd3P5nfyGMGD65cZzrR6
LQbJDp7pnNtK3fqMShOJPu+39CzbyTf8IcZyNMIt68Gr4hPj0vnEkWBAvNGCC3U47NNu1altRTk4
tuZ1b0ks1d73ZjhumzWbc5uZZNl/2eYG+Qyfk75MLF53Y9zfzB6HblDqPzaASZ2t31LPWOqSe+Bj
cGpcfJgTl9+xg3XdUSpde11wcT3xkak+PjFDg41k5hydKbl4JSsDwdvjYCAuLLVPdZtFhqFxiNtb
ivSny2d2PwrvA2etc60m29rl+A0a4VxjWReP2LPI4niC1OfYbZbKYgiidim28N5rybwIwsDYpon3
5nbOdKRRTTcjcQvMaLVrf88tsqoDsTsOeutCfdDr0HA3ya99PWSshgW5P02Jl025n4sORyRIRkuj
9D6qM488ZkXYEIxlDMPa7ApkA91yrYeDjQWHHS9xjPWaQGSOf2aNGWEuZNE91HDcXVrJqQEH5WGx
uhnX1QAE2+k2EQ9ucheWQlHPrF+W4kUspcENo32hQ5bO2ZAhOlHfTtw/F8HT3LRoozmLfNwkXJLc
nV3MJkJA2O0Dqr+Pc5uryKRCg4fZI26T6qDr9qXPDffuz6Z14KjYN+Qzdtba5JG1XIu50SOrsr+3
NTjrcpTbwCfbFwz0uPUrVsw2wZzc2x7aDRT1boNXFJvj7OknR6AEO/puS5U9VFQqBC8zZ/9lRgbD
njCUh9y3wqg1MeNX0KwOmBkn+IGj2FUlLEDLBBIVU4fFsnQtOKcAaAGfwHZ1TlfXBG2QK4JFs4da
5vGRfSJ+nXjhC0ciTNxNN87eRdjEAJGo1Dsp0K5G7g4pBohKevPAsmagNlp22KZp+Dtj6P70g6oP
HtpQk3gEb7tFbwXB3lQuG5Pu2LZTv/kXBeSR4FstHcU/VnMxM/3DSnXaFapnbHHxLFur/ab6cMpa
3nuZnoCDvvJ6Y6xI2qjiezpl/rjHdXgwhsF8XfHiGqE/EhbngKq77JgX6XU2xzdpU0xfx1wHZc8E
T6HV/KtK+6clsfvIBxpE4Q3rcJf06KH4E5Z0m9su641O4gwF1HUfGosVOSKE/ttNVXg0wtbdahrQ
w/wXkNOP3rc/eyyzE4+n3TyjLIsY4y9NDWQoo9kSGNZ1soOTRnMytVSNpiChUeCG3SLcyY7Ohd5b
F3A8bXZxgBnKsL+YspnpWFc4JrnXwLWhMtauuFYO64dMG2+USD2nTp9uEnZbpyGmHW6xjTN6Khov
otSWVwy4xzLd85QKEoXxrEZFXVkLKmAzIlzQTxX9xMfEzLDX6YPbTcODhw14R4dNtXcBU11wB0W9
gfsC2kzkJISFh1XIS8jttayEZ60OU8NqRvYN7hWgny+FVVdbX+RYO4ah2DN5mHsxq2wLlOnoTCMc
iWxq8WKAdOJwOvWzDQkF4xKbjJ8s5lZad7TRlSJduR4cK05NgoF3yUPbQNeZYxJr1QDMq8GYL3Nn
fjVDJHRWniEA+puH0PgOTIa3nktvHLjYw2BTv5uwbzoUHk95RM031ls01QVud2qBLjxjN2y5G9QU
iVLEtUkBP9yxjuAMUkjbKBfjixTGJSYYeKq86cEmhkwgmFO5c0r2xKFH7qOQ50UJCAbyz0IXQF6i
uAkwnqyHhuc+QTURCDL4V96mIcUq0CykkVTHN1cU411Ao3iyR3Ebqwq1dBxAhQztpYn7v7MBm4Gr
j7dxcRclHYK024S4q8dxOuGUbXY+lU/Jlk+reys88Z1i18s1uj5zWHJK4/xMLKw9kbsmkihcgs/z
P1cibk48tIk/UN5D0VZCj4tJF5bJwT91DYs31g57vzG/Pa7DTxb5dcj69H0bsrN2hnDLU272814l
ZbMvyik8Md+KNaDCpTII5mOdpNwzuu5NSOAivO9MLxw+JTG3M5F6siaxPnRtUDwRxyGb4Aa/mRK+
AonVwyS6fjVKgn6OqV98c4W6uQ75vgKIJzwJ3Zj5CYeZOomErXADBGyD8e6BHRhptYB0ECwymLu8
kQxHstIoTeZKX5w8y2qeaVPHuWIhEcU5OXlrXkj7ILJHbR08L+78x/PE17Dg81BixCdcdedpLARM
bGrey9SNPFyvNbGljTOon1iUHyOb5uNklQ++mbIuaG30fZV+wLE3oApE2bOeqjGaayi2gjdYBskG
EcFOd7b8o0eeC63JAWfOzEVmHbA+G/kDXQdOTH7MqYF7puv+YTDbLF1iYrWgzt51yxmUQP4Y5t1R
eFyPQyflP+9IJvCmk5j4tx1ONGb1ZopiDyM9sgPIxw2UmgJ6RXfMQ/XFenlHjA6vR5h/Vq2xddSs
N5M9m+/FyNfHm+aQxwczwDE7sTH7klV8c0159WQf7uDEctFxM+8GE7M65LP+MZerKKzxhu/+LtPG
OTRDytFAeF4tXvmNCYkojPYoAmxR6eNO5BDJ0mAjpw5FUBCPpWaObSOQ7ishyK3XBt7TOBiYWj3y
LR2Q6cPoGQQ+VUEMNeRaiQUbclBam6xCeA5UPhsQhQTItUWv6G0O3yAwXriY3DwfHMFoWjzeDVWw
LkgI7EwekJ84H7ZmTLgFQNHHFLccPQ1kGWP5XuSX6wx7JzDVPePf3zqh9UkZQFyk5nNgyG8Di9NC
XeeGEV3vIXB8NEUjX7u6+i2gFFTOjKag7D2JIzzIAE732nWqp6CrMEmM5oPgL9pSdgTQI/Dfu9d0
wpfDAI35SaqnorTTf/HI7FEJViRp/61WhRBZ5VkYzttoq7vb5mz4BJNDmhY9c3hylTWcrf9/oZw9
3MY9nZAttJ9S1vt4ian3mlQCBL4SR5N9Bn5281hnNGqzX8TYxoNKFgZCatv1zGPq7qdV91I2Dt/s
7JKHTMS+0S9lWc0HNQFkjNmBHvq6ROEWqA87dE+eix3CVUVtBriJd6iaUGrg4iAcrvgAsLEY57+C
Hry3zp2PRTaRsn0vmikiBaY0Zu0rbB3kdOn+CWKWv83ovVRd9TtNbEwERvuastYBa9OzAPJb5+hP
7wjxtz6IjwSCWKk/e8EhsUfz2Mb6NWV3u/F1/nlrCSk86dD7xQdgP6XBL4yfH3NV9oiMzTnu/Y/E
4yFm1Gvfkpf/4y8v955jrM0G0tnPjIDQXT8SJYjaKBZLXDV23epza7cp9SQb8pTnFHG1Cvamy8jk
NE3AdgzjUBIvcAPWX0g1srJ2/sjam6PCb94Zab3dOFIew35gyyNouGMRKjcU5d0bl0iua1nbEd7X
zpXPU2gBg1ssfGEkj9Ei4l0CPiSdBsw03b/YAoG1ZAHqHwCUqGDOZ30PR3/pkeyR8/smPnl+EHVO
YB9ymb54AH8CD46HT+0sqrLcOATpZhiGHNoFa2hJzDbRMtJ+2UTQZQaCjzO6uZR3y+O24w6vtN+s
QU3tRKngadF53zYNCHJireC6eDMHA12/6mJYYJ577hKBvXVIiJElL8tAe55/DdoqYCyr4c8P6QFx
5Z+iu3SP1kWNEytvivOOegJi0Ql89iZMXDqIfG5i4P1N8Smgidcj3XqMWPi4+vpjHKw3+j6kObA5
T/AWxGBHa36Tk/kcdBBt+TbxP/dQbEbjMRdxtvORwDYoCykxDxCVAaMQjX75Zx5jrx17/zwnw1mR
zw9Lne7LBcpPUvLedp2+22NC+ynHgqNxwlKSDTdKc3krsaHZjDbtqS0aXSSr2Wc3j/UmQzh1lUA0
UYR1ewtrWQOUPGmwkBa5evD0gL+F2thdznAS6XlZNX8kzMKbCOTQqbvYQCKmunoZLbfcZUymO8So
s+bc4Q/VHlVD1a9xpkfA5ITpqwQcpfgZoJcduwArakLeAPz1R1sxjKRm725xKRAb8vAy7NrcxWj7
XEiLvXxAvY+Ww9Nojf3BJbWwzUzrkxYM+5rTedYqMW07vLobWm1iZ2CfyW4XkAtDeOt/077NMLJi
jyBDMUza87LXJg0Vc0gJiSOKp7D3f/mDsWzp935tUgaVfvIP0+KUhzIvUazB3lD5yswQz87qBLMi
F+l2164pdX+RT6gbTNa0AyoCXuVa+twzB4yMfvAaBWbT+FUW5WulHNwCbccs0Ti/y4WsYirqqA/9
B5hqBzZDJ+sPhLIKJoCb71FQ5W4SB5xLCRUT9do/0F6LxPxgagKxHqyn1cTH0Y6h+jgIDV2UCEFx
ffe7lsvdE9Z9SHx/R4cmwKGQ+YscwraPPzPLuuXJUoO5/XRJnUXsKp4h275oYUNyd+cdCHHqWxuI
flxG3T7vTgbojDmY7tMgkM/mY2gg3HOVGDc+a1mG1OMw5YfANN6rKpgOgIA+LKU+xJBuEBT2bklh
lfKbm21zJecVTyLT5rVFdIDX7Y1UzA/+o3Lo8PJnCxcx7p8wqz67cjxX4tXIKydqMWHyZ9svSLMU
Ra99pfe2wrBE78tuGsuzVyTZhkIYtI29zN1vvERSiKciXiFMSPt2k29COE0Csk5RXRWECuFRlm72
ZnuSGiWFK/sNXy1soE0ejzhI8LSn1AlEyuTW1pVEILiHLuFaejR+Op31ywUefyL1CTpquiQJH590
nv4WBYNYoPN7Iedt/raqSisrYUfb5teMnG5MKeCwGLQrC5B3xvz3Pt6I+U9o9s7Bn7MHm6XuRlgz
1a6jY+A/2RWPVYZZt2w41saa60LwbeVmdSnGkB1hIKM1d78Rbj/trQo/oJXoe8xSuOGJswVqyAYi
x07ZJctDOR7dPgz3qvHtIyQ9c9/GuH9z6v9Y9M7pOcy0/QgtivhsOJqEBwK+/uSXwg55wEy6OlnK
8KGPxa0Ek3QsaAE6Eje/tiZVF2WCv2tOm2uw8CLPGrojesOKTqYIFY1iz+KgJEHXRuCfeExIgw8b
77X9gHxuU8bKBIkRgW6JBfAVWQvVerc8HEpM8iR3+W32aO1Tn+OiLSdQOaqGgzixwNh4DWl1IgQn
grcufdy2vjKxvLlVVV9J7b81ig3FmkXG7RyN5qUhtXygD+Ina8pX20en4Cd5Hrz6bY5ltgqyCkUg
6irPBVKtYyqrJh5m3RxN/vwWaJ4ndP1me6T1fM+nhcwQKPSd5czPg9O8/Q8587ig8TyrMEuspDPQ
TfU+VQgpYwaAcrTsPwrj77YEB3O3hyDmaZwoVsJc96VjGweZ017S4sCOABNfsJjNEdTETT+XgkQN
yhg/oS0zm/521ss7NBGiRJb10hrYHLIQ+7cB/g5s9yOx0386sP0Dq2IyYck/I5H0c4uhXndodCg0
5b/RSoBBt+BVediFx1TaL2ZFrUjF1DW08XSckRY67tm8ATPygiEZ3QRz5Wmcgu48juaPidrBdYex
nQ6u92IO7YtRdBjvwu0k0uVMTd3fNrXZVxK6N4AxTRO8iCAxEYHO+azUtjMrbmegnHxCFKbpRrom
5ojMNh9Nx72Z49zcQgAnvV1wzFmp/xiwHnuUlfGrSfqBoraxfNAZLuxM7lKMTyhf6ntRyBBpW4oz
WJ21ABZvnQ6dat8h6Gy7JfnNe/PEDWQ4VkV+TZqaHSUwyojFKzHZBRNNO9WcYnabMpqvZj7wWWwr
Z8DZdjdc/El9jGAG92HjIXF1zevI8bX1pbuZqbXftEQqydNn8pLCVy0EHitVnyxIWZFBB4k9UhbN
urgdkuToxAnUa5xhvXAhg03Gj7RjG2nIs4/WAq93YQ7eOrT7bokzFDeWgsVt1DMHbolAlIL3XGzK
6Bv8e5mBvInVfrKNq8DF7FhkbGDi4gdJ2MdxJzqjpzXXwvFpPeWNzBq0i7pseGhy769KSf0xBdDK
vRBgapL4JhLKaG3i82zDBqIp+RrgKUCDGCbx/WWcxr3tTX+r/6g6r+VIlWjbfhER+ITX8t7J64Vo
tcF7SBK+/g5qxz0nzguhqpK6pSogV64155ibmoDWk6kI8TBky2RWplhzqF7XCATLPLqScbdAx9Pd
yjTS0TLTL0v8srvpZXtKisLfmAloIpk01NpKJ2Ml/xmTKEOkE66zgH8b9uRZQPBHAEcAl3SpHnM3
/ek1YZIHqT6wodg7vEAHgDYrrScb3PUYa0eek5xzrSTTagCi6UFRxMfCpKOmHhpRmEhihIrOTk5M
O/5NJQLX2Ozqfc0+elSS5g19VS6gM/SEi28Of2opjEsRNTcjMG9d7doXPHb1uqntc+EW3TohEgxM
l9aTLWjKrVblD9JA9L3tshW0V509zLQu1PWclMcoxhoIzh2+Fd7RBSLBcJVZ2xEO/xkxhJcMj1CW
ycazqc6AqtmLjO1x2CGPBlyHbVRa2Aus5BJL376iINwRhNTvcqHOFrbvw5Q7P5WNB7IfxFsXE51r
2mBiGRQrbju46mjoNkZHJhdI6IJs7X0vyl3MKHZZWlRWWqnfch01OCQTSO49H09NYzaS2pYkt+5g
tGzth4btwRORAIR73PRt8KVZbKOnOSawYsZ+bIp4g5WwXAxoPNZzQgp9twKeAUII6lDtwyGFRO+d
DzMhHCIlOoJL8kUP+HuLjBqpJ1cyNbJdCFtuq8oauS+xEnQHQ7rkmKWXRVrW25jfmPyrQkc67e/a
xC8u/fAi54syj1p9KxMvv02J+z2lTbU1PbpFbIrlxoHSf9b17ojgkmDXbCKbT+caK2m+TJBlma00
lndhjMSduOrOz0d9Od+ZgoEN6KBfRvDhyzxAfz/Tm0Iw0Yuk18dzbFUGQgrbWNNrkMg1aR0EMTrX
oRTkzeWI/cf6HDAqXkZ15b5PHoRa7KiRX4Yn3566t0YnAWakijEDKDs1KEyMn321wR+gHZrJ2ZhS
xYdhphMnogdRbHAzJb76MI52tbHMkvFPCRwnSZRzdvuFm1jF2UkqUlE6G87UuA7+ZNK9Mjh07vDD
3fPoxFuDlf/sp1QbDjHLy9LgmorzeJt0bOwKJ5yFx+k/B7Pk3sRZOdM5PYylCAWBGBBMBstSc4D2
O+26MoL8aFcRhYdjn6VlcCk1ur4OiXo1x48iUhTqLa1R0WUnLVIWPdPypKfhUbAmvjBjB/0cfRjB
mPxq9Phvh7MhrIz4klNwn5ptDthmORkZYr/RIK65QAeDJ2ABfYD5rmme2xCPS9Ylf1mBwh39nT8W
o+g1HB+xIDDOOOgVMhA5ALsaIkyaSQnx3y499idkZq8Q9xyrivj3cUBYjY3QRe0tg1OXOcHp+RVO
t7eEbhkfk7vFsIDiPZs0PBkESnGlqmWW6C8tSLItzjLGggObFBehw6svCn1T9QYa/rLFaoMOcOWp
D7wf9bIoVLMzEd4zosS5J2gxLjqPeQ5vojc43SYPcvrtyodgh9Y59rt7jDHlGHcQugI20IQxGvIi
QQsktHP3mI7emqp/t1vU+6MY3iwT/nSWJ9bdpuyL55CuzlTTwavni5/Fg6UF9EPfGG/5UMB9zmj/
V/wi0DykveI9I9XLT8TGq3B1oJIRtNJwuLazxJPOG1HC7xlbuqShcWHkDbCFOvgm1o4hjQ5rcFlO
P0EFbKf2SCz04zFdNGi3Sj0nxI40x50C8+3VdXJ0EnL8CNw6dMn0C7d2eVdaDA/KzDdpJ7xrsi69
UbsKM6Gp2RPeq/kFqZ9Ep/NGTER0ReU3fGQBggrjnosTb6XgwZIOjafRc+qTyMt11yXQXFJWrdy2
071DnNnBg698nOJC7Wp92Pm2IW5jO20YBnERjpG5VaZzH4B4sGvLtmOR3IOow4ljFz5d3ZpBIzQJ
5jNK3/TYAESr8k0ScxHSEw+OYPS9VdWDMBQlLZW0dZl7I1FeTkU4bEU53IOkGPFodtmqK5ppyUyo
WwVJg71+bXDb+6zgHayDxnN3Xq4PX9LYAp62PpEj2nshdQynWm6T38EmNkIRVqN0WBe9hjzSkt6t
DYV38wfSMmmQfk2MxVWU57fnQc5fEeWBUDkBpJ5SJwEzJm+5EhKTVEWEzqTPyCOm1GuSD+5RH+PP
8PBeBibmbiNe+eOPHjtIz+m3T8PA2tefhxDArUnOFe/ccCYEdsYF4yHv/A2mhnaVTGASygAZVQzi
QaOH6VbfvcfdGfTQIqPoBggWF9tQ90+xpoydafdbRqneqihdwm+0ZJ+XtrrIeJojyXPyxcIfP9U/
opTo2EmBr2JoxPwgxXnvpr+BLozrJnGGI3uOE52C4RHrTyrQvokTzixlf4EenDaxfuhJeljRP3tV
CskuQlTcmIQc2xoFthdp3C0IzbyRuoWaPXVXCKDEjIuZAz9zHc+IFHvLnwU+PRIW5tUYUgq5jseo
pDVAbOqoe+PG47InQM9GXFPIk2nYVxO65sK06FVipZgwL9ZbwlZm42sOH50xTTF1ENasF1Z4tU6a
4JrkvVzjN3AYNGEtkuw66cmMBmCoZtfZTOCtABI2CHRi6DoGISG8m6VqnPHcuWhwmlKnpWX5jzYe
NwDP603WueU+GEcme1WG9rDfItxpuGYRG0eecfdobW1NS9Cc9pDTm0Dohtb7qUY7udOfZf2MfIYo
Yh5z+f7a0fVDTkfI5Ya3pF097lAoYukYyqtmp+NNTkW9FCndrED4Kbs9Gxl4zaY+luUvz2/BVCP7
3eJgSbaJBYjRAvFc+ePV9SmnR4p56m9WZ/xtPSJVWEVOH6OlrgmM6od4Z9dxvq3cfh274zP/ot9J
xyNH2IhtyFo98bGy+w1iwUJ54gE6aOq1qHp0+ll8h8Mkdz15hX4MdGuq+1+pShBUSCM+Pr8i1f01
EH2LhMaDWythhNaltcY+Vh+SfBrQTZwqK9q1Vg99ue/3YRG81G7xTVcDo+wQvE5Wu86dtPskClft
Ua5Qqg/GylJlR0HD5r5Fd3XvzQDRUBWZN4Om7VqX7oaifdj26TTuScfSgXU4r04IwzbkKnQFxALP
Vd8o/FaNoWu/oWdicGuG7KEcKHmmIVad0xFmavcBelHLWeIjhhSAgacTc9cl9cNvWws+NLJbH1Ej
J8DsMxEQxhbJ2s7LMHXtBfLH0c7qctXEDaCrtA0urWkGl3o+hH0VHnxGuU5p7MDq5vdZRal46yQi
ygxs/bbVqMcr35y2/JoBbcds3sFi75i2mTFnJ7rtJXY1siOMKt88Hxad7C5IE5NjyAxmk9v6Q+nS
R9F+yY3YPOWydfhnon6jp2TfDoQIItQ1mGONnTxVY8xfq0nSdXymSQnEw75w9mbSLwRbKhppyr4Y
UeNtuDGBQhm6Gms/h1w3zkE2tnsapv8YrZImh8LLIIP3JrSYRCEdrMBARNnFTsvXsTLFWpn5tGpk
ykA96uVLKTzcoi6ngTH+dUKEUE3640gZkXzWilVu0G4gnA61TWx8NnSYvDERiGNzcoEaiq1oNnsE
jfkJr5ZRUWXWu0zSEKww9bQO3B2zJRCQWFh94wqE5WCgLcxwk3lzioywyaLCzzoQiErn7VOV1ZtX
qvZuVi1RLcg3aUSYWyMh72MC3Schv2FxiVLk2EyNYHJhYDbNnetqwbUEIPzK3SaEijGILeOSetl5
hDc7dTfcmQXTHS2nXT8yYqNFGN5Q0v4lYnTZmYn9rRkgnCOQd3vwfM4758Fm7KV+m4O5Gdn3OCuz
qFwxiAnfo3Q0tlkXh2uoZeF74nSzE6xFYu+HWBbi4H3AmPnIMuosk56fiYdGK7BhyZr+cSxq94ud
rhAJ4V1jfPd1DfJmGKNto6ni9clHx5SN8BP+Z+ylyYfyUhYVO+Pdw2tyZe37SIR4DbCYIBaSydan
U/6W09lGfWN1DxTG4Vq13iJFf7nSsArSRvWbC4ZbX1niGvjo6GKF4y+UsXd9HthBQ55+pueNw9mO
fExlZQCQtjfeEshWfYg/pJLZ9ZndYlvYR83J8dYQVxj0tIa/qXtyBUIy0tZpYxLi2AJvq7O/E5LO
DTyMkB6d2FaTe9YtghUY0n75unkiVPhLU739LhsyrBAtQWps8+Fo4fNYOWWxmkTYvHG9bAuH0UNn
a39RSy8rA2t+1vd3pBg310wgXrrYboO6/TQTj81vheVkavOzC7wHbubMGCWGqgwn5xjVJtJvLexO
3dAeG1f7G0pXrtkc8o6JwLrgUkH3V15Uo1sXB0bVBRzarvNrxsnRxDo/LNMUGJMs2iNn2K6ZVHHG
XHrpBfACf2QD3SGSYV6b9zt2fenGLqjiEXho6xwn2IISP8Lop7+lM49KJhVyT5D6K69wjZvhEWRe
cRckDxFPtHL1lnG+nxxiP6A3Y7CVdVvr1PoJ1jG9tr+TeVRbdx9IXtPvFDWfZ9K2yRtR7Mg+NFjd
sTGpfy3ux2UMCBwNgLanG/jVaqSO1FU8XlFW4bXkY1Gu+a5U8jbWeruj1TjtkcjvA/xiW8OZxAVK
v0sWQAohJfJvpeO/VBZpYy0mlXX5gVe8eI2jKD7HqvqdxKm+UZSFqwAXyJ0OT4/zzXoTA/Ohhj/4
ETN+nWiJ4DkBz+R5LoJJT+0qZXylirSrb7Rv430o5K8s7TSCruJ62ZBUtXkG4xQ1ekAt7nc22dkY
ekS6lEZ9qza+7x5sPp9i/LRYGGkOtC8x9/1lK/vuVU+WJnDNC1EbKdCRFq0CLSSEZdQ3qatZV5z6
uOkD+qYiJ9tyUgxYYIP8Uc+s5GqOTfbZLa4TH8blAMs1GDroBhGNP9mwYZhUSqRZYJPqEoG5d7zq
4MwHY5o2hEQu7FiHINaPGWNBFPZIAcKDVRBKrrf9wAKafCthymPu1e0BTQxFmqavkhkR2NGu2iuv
vQaJzI+R70CyGAWLiLDo6eFd1fGYb5GKH/WGYXHdI5MToU5iL16cRxeysJKmG44zOjRmXOhGzocQ
ZbX1GdzszCa4q7ofL9mkXvH/E2xpf0eHpjBmi03k3hOH+3Xkb+s0mBDWw1dJSuu9AltPVGkfh8Yt
T/l9Aza7K1Mzj2FM7y1mfh+OXnLF0kbS+lD2r5IaSs/zjxyO0fvgU1GPrDKCYufT7cEYDS6DRj/Y
Bgym9w3JJ5P1IiewLfjTzglTx6vnapfK6GOsFuxipv41n4zPCS3whhE0xIVubI7MXTc+owJSbE0T
f8zoL+08IlIAUimzh7I8hli0LnaBZjUBHbsRKLFR69rssMlw3LJJZTtIixzoa9IUa6NcZgTJUGsM
1ouLwG3tGh2afKiGi1Io+QnMJV5K36StTgKCsFP5lXxrpfXbG8f8GvSJe3VE8BaO72HY1F9m7cer
0Gjp+rHPWHVk+W0txf5Ga8m0Kwt9Bj3/1kCY4mX0ciIlR64hsmSdIVCnf8Lq9b/hLHT2W+YzsRLW
2YrKcycIAy4NLyHeI71VMDScAnVgEjCnxUO81YJRXvlZhwq2CfatVVw7Z8bxFdncEElJd6pCxMDo
RVcUtggwKGvZdLO36lKTQBx6wPiCDqYzWo/ccF8U4AxTRvVbZ/URiirwDX7iHzxGvovQ1SQKGsa3
bHlee2kN24mF56TmQwqTZDNO0T8Naj4waGwtXe+u3bT9oc2IqjwnHZkLh2FiaDAj1SyoD19T4Q6X
nG7cMu8rKNCYvMKCz7YzgpDcPEY6xKEtWiP3z40BxzeHzrNOfkpBq7Mpgl0eWcYWPPFfk94oyQz5
e6uLX1oye20GLokMUXDBN525DztrkXn9IsMiiDQU2nFrtu6GqbhuVwwig8xE9qgOiSEuSJV/RKbw
XRgpTJOM8GbKu2XTcgeJp586JD+Y1R7BCI54MwPgNVk9iDH+nUT1IFTn0RQ2/qWbprDp5bDJS2py
qeso8+NX1Cq04y1VLcWwtXosPGg5HuQuISENp5MQc2Jj7b9BkvntN59VJRXdLGpbibICt9HWda70
lZnQZ8R40JIHIDj9yWo+WiP0jhJj72IwdFjzRnyo9V9dbZEO2KhvXf0mszxYxCzNS3TXf6VORZkb
/2J9Xu5dDkJmmBvU77BibYlSuCAjYE7ZXke9LtbQWYkbmopPm5sDp48m19T8gy2qVdeBPujJzw5L
KkPLAiyu1bwxXUa3KQz/VM2ADQzSKHD/W8uSAqBrPm3n1keMG7oK/FUQqG4mG93xt6DO4NS76+Fg
QsZIVyhgk3uOvT5chske4yud/+ejyIAG7E7dOZnX35IWfcpE4Kj5uXM2c2NHSq862BHdyudTwUQz
DSRpFGzDuvv9fMGcX5UtqST0W/kxaBX4jGpdp/PDQ7iF34S7extyQmnqJlV/pNneHf/3YdeVcxCH
1kJFZIBALm8H7MAFgZn/90PP70+Ly4gY+ebivz8wq/zTgA24E3za3v/vU/r8lP3/v+v56PmtUdn8
94MYAUwa6hkOQ7AtL0GGjY5pYI2OnYceKpbj4KT//nvx+R2B/WuwTbI92ci+dJnaDRiFaZn547HX
ErZZI2TNkvzXX0HIbZUsr6U5tuEjMLt3ysDhQa7hMfGQXYPoRomFtwXQ4UR2kzNnu4n0Tv/Qv9XE
FbyRj541e0huzj20mdkydEpxvHJuQOL4UaYgLaU0mn3DMrd27Ck9RyUbZ5sKYkMe1xFtYfgtGVAt
G2H8RkpsnHVvznyEc7KMGjd7mCIbl543NKTjcctV0ryKUanXPq5uXskgKa0NCxKA516jSn+PG3Zi
tM93hgvWFhNtvcenSRZFnr43bcHQq9UOPvPijS8EExJEqo/a6bHj27/YS3ArJT+L/gYDpX6SsIqU
eM0NoplKp7p4TlfzRqYYlGxtX/e9outsK5ot0UjuGA9tpVtLgVOMNIcrurPqqwiGfIdWd1p49vQr
K/3uQYAG93t6BUQKEFNvY8npI2ieTvDXHeKLlWXidean7vEZyR7e00LwLqzmhtkG6W2eo/BTjPZ8
lj5An6Og5s1U3eBU1SiV4bY8D4A9/7GCGecm1L5ixE9HJN5o2MMsZhuMZws0Ks0TN8qLq97k/otT
0OmJyhO1H5xapxQHL/bJHze0owOedmHkOfHGOpvKWWoSj23+4hpy7WBqL5DpHHpcgGYbM27oy/2Y
ommDBUqmzjDtW7gYbgNfLIqD/gOkvdgO7BwZffEvDaWVbjy6+5eKIdal9SFZuGYuN4heEXtGTMWW
VssgEl4cfZ4OXZasSn4NWDe7bkRhGVdu+/DLLzf1t8PQsgFrcbW7DjzZKMrWgwChuKhxVII3RjSX
RmibsSk25zLCw2Dr3glsHMDu0iwgu2TlGTC7QMbOJDOf2xDmXYZZev7vpfn1zAcVm0/22We9XKEh
ShaO2QOgiuRnEpbjI2oRKFViWroOYEO70+GBMolbSsg1G2UlH5qWTT8Tn7xOlJWrTWc/L/coUM2N
Y5fibHn10o9tm/kjADAaNgoRfjtAeTLlrp70S1ckw+n5w8/nn189n4MDZe0yAEAkJ5jRhrCW5Ejz
puPyBewzGR7d8RGWRxtewLoZZ7Ti33h2HQSY/vgI7HjZaI37+nyqnybage14fz6aLDLcB+aU4SDR
TmsM0V81O9KNk4N9sofw8+ml9ntBCE9IpYbVeuz+4ab6XXay+gCafJa8PwzUxvLK7SXe20U37dJw
9IFTeujpU2T2WuZXX/NHsgyp1iFWN+8uppJzZICK8adGY2qFRhabsiLjOy5BIql6OVgxuRoC6bZp
ChMVakLpWdbrMrWtZYci4hD2tvUhCGgjbb5e90VA1gq+yrMTFzZTpboC8UlJHmiNf3oeUM2DCtB8
7ayZWvRLbwz5QoHvLQeWj0XUlSlcTToEJh3cx2BIawG47WvEis87DdXc9xzqfVPtvVbHTyMm1L1e
/lexLzkxR//BTd69NC6lTJWco6AnBK8MvKWmxeGLsmId/qp031BL1JPxI3qGjWmPk3+oZHkJ0/wt
UaiJpB2M18KeNFQ7AvuNj0zJh0w0AlWkn9oe9TlCcdKq+mC0v7iBM69BY8amrbXSrd4b6pyUg4tD
muD1kKUe7kdh7G1HXYe8ENeUyVNB55FZY4bnPgUR64NUdGnhX1dN2OecYElT7XiHtKOGr+BYl5L5
hDwGavzdJGmD45SThnAtxOi2gR/AP9vNB+bc/I5GT9E0hQQi/LxhBhoOD5oj6PGmutyVTr5F83Hx
TD24uPOBWKb4YDmV2lHgLAA5tkSjVvaRyWb4AlXjR9cGgvUsfHZWaK+Gms4BLd/2KMpvQS/wQJjt
up1q7WUwq4c3GuLRJUTeeiLXttL3oL3S3WiTuCccwl3bgcCja/VcEQkX4P158IGkLYCPibSIr3bI
Rp9Ym/dhcn4cyugXLyvdnaYhLF8mJZP654r/XNXTXiwLSBrXkenAMoRkyCpI51Iqq+R+xi4BUHgh
OJ3pLj4v2rC0Lw2Ygu3z0WQwiycNKJq7qtm7V3bt0nen+mBpY/aeJQqVsmZmRCPwalGBxAaou3AV
LtzCcrWra0vtShJDuK17jJvV/FztG+4pa8s9LO5pX7uY08DXw+tIGCXh9p9Oef8yse3cJzJ6ddAB
+KKpT7Aa8UGOsBQd/ASbpCE4yKV8/uD8ADswO4eKcGJ6U3Om2sXSxMB0nDy8HF1gBOeyiTpkQ5zZ
CqUYVrAh/s6d9qUxhuhloJGzZTS3HzTfOI8w4YhXn8qPNGTdoffQrd0SeV/GiPpU2RY7sTYG05hR
gRvmVK4pOZ2XmGFu4dfRPazDa8jIc4+ptqSyoBufFtou0EixtxyCq1GPOdsiLqpjJ/q/kLSNfVZY
w1k56gFQ1d11TmNTGFOvR1Fl7brQe8O86K4dNBJzvqF/ZU7vwZrK+evi2DglqjyXtcr3pS4OFJfe
KU+af+jBsDU39NxBEPeXZiR0KxW5e4Koj0w0wlzn9OaIjBl8Uk7Yy6Vwk2UbM8K0HNfnQ0iIl5FQ
KWqyruu5mFR1zkhOg0thAHsAOXRrn093WUZTpXnM06KdyWnyFhrvUuubUyH8Pwxs7c042A31ChTA
kkFLv+gR0SztzH1H1JJzcwL9B+r++HwnfHc290SfYxd20HBj45WtOtFkvqeWzWyzBZ5nvxbzYBrP
dPbhBdlXcvGxs7LNYKbli2Ohe4h8QmY8nh+HGz81SGKrQYhrNn9CRtAG2LlmvDwPAXkCsIkQrTb6
Hi2X+kk1+Q5pr/1hP+iXP3WLpq4NzWKjR2jX6LLcfLs2TzEShk0axvrajdVMjmU/B/QDCXHULcGW
GXfly+jkkc63bPNoeDcAdQCcjP3sXAxjRIpuc0d4jvvOTcFDKk/fTL7/40KkvRZZjmg1magTcKuY
UgYLqsUGdubUnIKc2quFdbtF5/p4PkLH/9ODhnwgcVhasDXay9SY5U0riGtwjCA+YRbFvoc3/9DV
RfFJMxqMl3iLin54y0e6kFFBPxscD/UkCAFvbsy04Yivq46hv0A2ydvq21UEQjRdG+5xapWfEi/s
8/midcEq5a277TvmoAazABDZkv3zoR7ictu5BZgTX6u/jOorcSP/O5ExSClL93Yku+cfRjis3bou
bzLwkU4OeFl0HSEttzyAinAyNz6r+3vVN29xqXV/fJFeCY41P0RGnrRlBcaBwmDVU0usu6AwX4NC
l4cpA3NXzayljFSWq25FZyQ5Zr8s6jvkOu1o+OanwwSRTa9rXUOj+0OLsto/n7Lm559facbJRE6L
dkg7uUUcPVAQRGcbzMvzUSpEf1asLvCqXfGjVZ12VIY57kd2HVmJTY7Fw8EulKx8T9q/bU/tE4Vw
ooVUuyuxQYEEik6UGObRaDp6IDgUdQcLZds3/k730Da2o3PxOt36Vjq8KsIk915fdHcfT/KSqda0
QHqBzdb2jCMdXSRcGkiJcKRtWzrvNBXcC/ji31YGxVkZWXDWJLF4usXoVEX0wQsFVKBVRDH084Ek
LzOk/+PozXYUrXzlHrWtle3vy7Cn1xyjMmHSZjlbw1L3yoHLU0l3VeMr10Y3vWExNd+cSlzQNGTA
/jvzbX7t+Qjt8nsVcYp6utluh3ColoXTwpKeD6GWdtvGauhfuMiBxjFTGy0NvAPY7R+P5M517aDR
o9mEcGahe9l4MOdDAhlJdymIn0+lot5oEEJPYU7kbRNH7jU0lbmLcK8sng8TQxUCPIBxNgm7RC/T
YMNWjY+nECjctdW1r7SW1r7htnMVDyTy3aMZ0Rd6JitaNj98PpdmIYkebnBNOcEebl+0h6wGDkmU
MUgzWi/ce+5WYjrnOVrtbM6HgbkhMQU1Fqr5BWvWET+/goq1peOH42USOJJHvVInTCnq1He0liHw
s77PzyWRB3DFjvGLy7jAPmfEf0SodRuRDcZeESnLR4yPy9aQ0geKaO/+awj85h4l1bYsEu3cz4/+
56kxBBICtJoo72cek4xi/vIM0zgr7UH6U7EfawqMCZbk2EOVhOqTDyMzYpIl/numVlm90SXjbK2H
m+oaxVWr2aQL5RjXyslJOCBghcjNYC3rqGDWq5CfYsk92L6ev5bZ4G2mKnFXnWfzj6dkWkTE+l6C
WQ82NLN9xovx8Uv06zIvUL8bcXR/HobfcV87N6V10b3gRAuwGO38Nvl5noRthH65DPMf14N0ixHJ
JV98oJJS6W0UycYunRabgykPUCnvisnEyexKRG3SKsjN0n1QdWw1J6uKyWkN7vO5uQ4TVFiam4i1
67DPJKFjPznMsjRn+mWFxex5aMdt3ntLUZT+ysvN6isz4XF0PnYv4WAwCbpLW1f9ZZI6wznNnFaZ
EZCFDLCi1+3p1acny6bi7fkgkDeNGKoXoNsrH+PRNWJv+d/Opa/1YlUOdrBTTnFXKLdWLjHiKcZM
aMVBbGHeIBwotFk3noei8psT3Y5o4RretHnSCoMRgOGYqn+RWBdscm5VY6c7vZGcXBWmyaVPd+2o
qTJ/EKrr37rG1oGp58GFXE25JtgbwpNK7DNjN2+b1dVvvr/Zubrx6gH1Pz5vS2XqUoeQV9gU3nAu
xwBgYAgsTeEFPge+cA8lpJYmL4p12ejjEe34zMTHTM/lJj6Kkb+zpUoQKRG1TkpuBNIkInbFUtpQ
sJPIPmlV72+LSjf2TPu3BkDFr6aG3OxiZjvCtoMtlI7BxnDQecCxR5bstw+dq55cWN07LkhsmOM/
puqrMWvtwzcQjfT+cA2HQN+6c73dd3l79RTpMkjWHpQyRM34V+omCKiALJb0aBfTKOJ7RMTdrTYA
u/ijOHvzFpvcVAf6KzKxD89ui2o1OAmBMXCeSbPSPBClohZYExulz3U0SvwgdDfxnLzozj+PhYJb
GIsZZTZcJxhk2StEuHEpptR41RDKkZQu4ed7I/5LXw9uNsKGNdZKGH9o2afBrDfFZNHwtC1+kWTk
LU18+ryoxttjOx9A3rVH5NM4CbAprGhCzBAMK7v1PaO9iPS2A5to+KHo6Kw4sW+RmyZrv6ydlVVP
5qGO2s+47u0bOx6i8iRQ0UeDdHYNt+gR6sXGSSNr12ProKQLC/NskW9Jsgtp9mAMVy0jWHK+tD8B
U6pbCGb1FvUYNSyBjIx+Kh+3Kq70WTDHJI3cYICj/SyZNdpm5p8qvbduXeuFC/ywus2Qe+kZntoM
I10C2OKnaj6EVh7hEChyVGoYD6ea91ufZ9RY2YH51kKemtaONpmjtGPljNUpNEqx9tNWP7uAFpy0
Di7SDNF+kGi7fu4Xn889DzpRrHsCbb8Frd6TpENQEELwCvNvzlhP+7+1/si6JgRHqBGqGyf1A3GJ
sc1J+d2z6A1XUr5/wpEeuTMis4j7ePwUZKEbQWC8qwEnFdU07uZg+p4ANZ876tl9zHh2bcVO/ZVg
wAVAF9xqups3g9EVzuKQQVucwCQrBv3Qjbi45xE39Gun5lKJorNGaPVZBd6RQmQnDUPsgr4ebqHk
0A9Jvw1tMwAn0r9mOJ0OJaMalsq2CFdjxCfpGQtQjfGqKir7pYNIALCuWICXoqzGIuoeuo4Z/QIp
vYOCAR9JN/bqWFtgRIvMvj4Pnu++FbnTnyIyf2OB59DyOA/DEQIYqVwDrGvbtum3z4dmsFo28NY/
dxTl0ZsP3K3KTTVi33BKq6bjiG0eFlRMpLb2B/itc6MQ9TdUm2gKsWDlrmoekCnmcQUd6XIyzw3p
uScviHFgNEwFG6h+26gmXIKqtziJQtPepoHG0eAGwzmrf0mtaU42oYl7s0R2hkrqN+lx+iaw6mo/
TGAQqHriU2sP3dKboCt0ySiuz4MXa8aiZq1MWoA87SSRkraUDBqIcCktPJXgAuOJUE8ar99IgoeT
U+Tq7KKvAx1FPixzYFy3nyobxs8q+xFcnLfKHltSV7Nvq2mye+6XCW2zSfZbbkdQmULUm8RjAL8I
5CTAyLi0bXRY7PvCqUjr8AZ+97ndCJCQ4YsLsIIbcrr73z7kqKCh27LXzkXYbYGnQOB1WojProhe
oAyRzRxrM9kv/hTsKhZZBaPd7Exxfn6lOvUW9aSVFRjgVpPmZkfiKq1HZv4/xs6suW0ky8J/pcLP
g+7Enpjo6ojhvmuXbL0gZFnGvu/49fMBdHe5PBHV88IgCZEiiSUz7z3nO8ZXmyXJG5ARg2pPNCCv
s62zUkI+M+HuFcRW34OCyu4Vw3gfaMse56c0g3Ec39YSwYgF3kJpqF405R2s7Yc4DePPQxY7xN21
xtoiJuNzPmDdGNPmq+aYTKRsdHOGLfp7ZAQFvBa/e0g0BO4FQozHvHCwrNpW8wSraeuiSFoKO64w
ARrKg5hiIVNkOdhYHSymLIzWYVdhf2jx63VAC6mAjApauqBFtEFVMGqb5qwhbLwZ+wxXHZNm+DhU
FZO6US+Jn97XWV7uQ5BgZ5ol3mW+57DqWxY+kBcfyS8FDuFl+7hrLK6OUtl5rZkvk157SuhFP/Mf
852ht/aKE894Duz6G/1M8uVKR92kBoRCFVgiWIQWvIF2jtRsPKdZ+YTRUT+x8quXYRfbXzy/ILko
AC7acIa2GZHSFQWZdVmm+dq062xHn9umEEfHG472bTxYDzWaoAP/vlthbw6/FANcezmCMkjFxYeX
Tm0hizZM9tUF/EwT4YE8UP/0WCn7QF2V+jl1Tdzx6AmbwM22MoN3IEP0dx2ugpgD9VnCw1sPHS2Y
SuUCpmuoy0One2UqR6URt0KWxN7OAej9TIwewqDq5IdAS81aVkfqTK+IdoZNHRHp5UUVip8yQS2P
qkW2YIlZhX2vU+Mec0i1ATAa3cfIrTLKydscSTi6f8IKQ8GiLFK64J4TirpBnDd7TfcoV0OZQFjb
rYQC4S6wuXSGSoKaAIpYFV4QWOHBpxqzNJUR3mXJ1L0shtuqIlq1sYhHy3OmvBA5jTVLmZcuDaN9
N6PzeiSt+XBuqC3i5BqASRgBow9uQzMja6upW8yH2bvrZd2pjbuveAWwZ08ZlVn83Xfj9BjZak7x
hxuUJSvMFeWhYSFCg3QSek/NCNwYxZYs1heQ8qdIE/pusMp9ljnDXjFq+8TaxjtOmSK1nEIxLMoS
eYGMQCm+Ys1VSDDBFaQRCI550NIPtjblHwg0Ad2cWOJjux9htuiVcY5aa1rMgpaxCcBJpmReGLUZ
PlFdpcPpDtapaQ0O0kmk6pu0qmyg2muqtoSPpU+eUUVrR5eMlA9mVuqnMY7EuifUrSPNYylU4hrj
sMq20HyiG6OpL4FrKlsjMvGP5/jQS6sOSJFRUspCWFl10ePIj3qgfRqDql623h5DBA6SzIaOIkZK
s1jk94WPhCPO5IihV9O3qS3CUwYdxIoI8Z6quPRF4XaqEyhMjDuC4cwnbyqeTrGkO6MrPlQQqOuC
bHPMuyoxM97gQY8H7ZZDmoMi2e87Vad2E/nyqAaK8eLC7hvc0N0UNquDtlCCR6q9D7mKGzYvqMCX
XhA+6bBtCwiJdPyCc9SRkNi2gXpkUhUmxl0RtO+0AvV1lLlEfwbi1ZKpt8+aqMfkn+CPCbPyzrGn
GVBIyk0gy+ScDsM5pap0jDMtXrcVsVi56abbUccNZCc9pSjBJBL7wNbN+/5oNEG7Gdz+bNTWbZm4
92X8rcnGbMWGhqoHhOiw9m5JB8q3ESw9fIPGuMgBfhWpBrYn07eOMM+5TR5pyZQVVMqpD4nhNgQC
Ym0SZdNreEQrQS23UAhxHYqWKBm8/HTkYJ6MKIo09ClDAEOxES5eoTg8FOQpb4RNxiZ+DTJfE41l
D46jrBXKiZShdZcXt6qS+9/UxvncEWoB5Tx+0BAcOUL/VhoFlA9d7+h+pYc6IU2js55dJb/Ujcud
gRpatHJKUF3YZOOmh4cTDAa4jI46pfXkyJSaqfMM5bHatajOVgCPg9tMmDGBH9XzYJnVSzVK1msQ
dtOamWvcUlTv6H5rxKbdjHZKC6DvVm0wbMX0S+Vm4T62fv/syrHalVQhMekT/FdFZJvUPXxIk+K3
H3cXDDB3+qi/NaUAoeUOX8krJvijVLKV4hr3g+EQvNN671rlQfuztoTd2VyChuiYQG/oxHuJvPTY
JWG9anG4jeGUhZgtMifLqFxki17hIsPqm5SKIqNj2pXfKIAZ2b3sEIr0IegTLfjmBVFyQk9L1YWx
Nhxi8DYV2tJylwSyAmyO16RGV1dARlhUGmbmzB8QPLYImx0QI9GYK1TvDLKwAZetQrmLtNC8kxwn
LCtrMtEoIoy6bmNnErfgFrpdYpJVGEO1FKGPTFrAKAmUIDz2ionmfXouiOtnVcD2txpVGQj1adOD
pmTk7+Qj1dsFAKw+2UmyUA912pKjS6hFeujod4wopND7Lpr5/vwX86vnP5gfzveur9KnV13fa352
vvnpya4mDO/HW13fYP44892fXja/4qcnry/76YNdP9L1adfv/Op4feZ6/49P9dO/buZ/rfpy+PE9
//hsKFH+9eRP/wOV/ST6/ekTz+97fWJ+8U9/fP3387+7/qPr3T9+s/kFPVKWVQ3dGNtvfxlVhP62
O8mPVSak5l0ly6OhD5wpmrsXg4owAHx/62HrYBrrJs8BUb0bJKeXXKne0tR+wJwO1ihPjgPqgCCX
Dl2geqmY/ndfKil4LiKV28B81Ed1qbogLbQhiGjC+RbRUDDaVdvfKw0pMpi0fCu0KMRitPd05xKV
pTyV5bAsPX/Y2X79XVVQL5YYUwicNW0yXcsnt+4xZBA5iiWGCegqDERHemQCxV2tOd8k1AhvJEEJ
VQFrWBpyXWRhvlG3mixea3egoicyH7ViUjaXXoGIJBaGmaOednBkEGwkL4MBdLFoL0Cc/BswF9Q/
x8jbxeVOx3LGL2EEZyt0F9CrrIsooAJ3CYThiEygiyem8Wm6N28NQanR7SfKZciUZRnpHY4rmW9a
QoKXLqi2dYr7eBm0qOSTRCF/ROa4d5Wm73d6nHyMHvEcJKGsuhYeq5dQxhkLLQF+nd2pgWlcxBBS
r67YWVI0/nZ+zi4tVIIe6WtGIRCjG22NWTC0z1l1D5TavH4+jMPASaeHJM33VAFJHp8fUqdemKIK
z6DYrYtRS3qZ5F4AoMcLXzb43nPYkGZDRnzvT8LehnZmThpK1yrw2Yjou2iF7h2zPjk4dK4uPU20
nYVpG0kRck21jPeCOmCDT/FCtxWjDVpbc/okePb0jQvTllGyodHYEUrQ46j3WhK7Gr12N04v8DtP
fbSs1J7S9KY3pb6bZ3B+ZQtqfUzIctg8G9nU/inhEOmSNl/QTer4CnTi2oG8y/l3mm9aQx9pmnbV
en4YwjRfks/hb2i10oE3B5TMCh6OnBOJsZ45bYZbjtWtx8LcZCDceCjKmWSdwulwISpxM/bg+gqX
o3b6AZusfNCU0eVQBXWSUt+5oZTzxei9g1dH5PGaXo1LieTkYcDoW2UtM1w4QttYV4sbEWU1FMfs
lZkcrSHXcRYKNXRaMuwgy4pX6URX1zBXLOgnAO9unX23dEVR3IoBnmdmMQ2EbkkRL1COKUZHVCLw
bOapOCWzgh4hU2MoKEgrU+1JYR7omuXT/GDsloo7ZtcHwbgSnR8/CV9oTwS8JCxvfvwZwhWsh4/z
lpaaAQG/j/MbJEAJpKVdt0TNbdA5w6M2v0H5kLRme93its+ZplbX1xTmq+J9I9bOvp/fI+u+Ed4W
PzIuFBuWccynabnIsms2Y5dGeLiiBaQy97bB/beE6zJs3SnIQi2AIYI3/kbxU1mhMTaPA6GBp5T6
cVMUAVLMZ0Ed86bE40VTJGjOdjQcEsNepIUfHELGrYXVjcOThp89mT5PriXDE/aHTY215/66LYhw
goBQnLeVMIAc329v522JZLrkqxoiDF7nosh181S5XLdV/atGttll3jaK5nucYtCft6kd0FvYKfI0
b8TryGw3S9Lrw6QgDE3L2+F43aqha6vC0D3MDw0XWnzUyOL6MLaGFvlvZuznrbEAlMgaA9L79JG8
sWF6ScDz7sdrQdxGgPR388fwmG+vpFqO2+vW0M/WEVCE7by19bAXmT021nkr4rlwIyo33sxblT7p
N3lGMv11q5LRMXJAvsxbdTLbtn6euKt5q175WPQ8EMvzw9TWul2foIidHyJtCPZDIO0lDL3+aQhR
4BYR7bV5q2WG6UGPFEI7pm80iMQ6FBZWvOtW2TTQRyoA9NNWM2qDk8Ja47pfTZV1TQuP5Lo1KOL6
bEWmd90qqyy8eIX1Nr+0j3LroufVc9cZF6fuxue8xMcxyVQfjCHEvBq+pyGOAz9OlUXYyWqrmOVA
o1lZFUXuvfgfYRrCvWhGc2u5YXOab/y+bk4gR76FSopgK40ulQ0MXUVk5qXIrpLQfGHENEDstDC8
jRecjM2jIeV3JWcOC6k6eMyb2lk3ii9O+DXw3Uys6rQrj6xkozuKaspyqIiFUlMKamqL8liL+lfD
+ZIrivmdvv2jnVva52hs5dJozO4WdylyvgYsNG74V7u7j7082tmKtmfeKjYDIxH5FLV1I0wnJJZ6
3Li2+uEJ9r0/sW0s/ckluBJXy+i+1np8A10U16SR9TceImqVwSlSyOzozfKVBLcHb0zRv1v2Xd2w
K+ByStTEiAy6uuLdUPwc1MaEX1GqBhEcHXk3qvskZd6dnUmL3/ttsaPir69Nll2tzCW2uQ8rnf5P
4WgHwK3mm2WDWGEScuwrtb41m5RxNJLKzegC3EWgx6w7NjmjvNw5xLYNkAhW7Y3W6y4dKtE8Nk5C
GjGHHe107156cxbrcIDaJh57V/SIJYqnmH7Fwh3HDAstYWwJq1I7J9cBFscJu0NAUCwXbZpU4dnr
A4JYp4clDjygAXgiHt1WT3bU2V6Cqvd3amrH5wRvtBP38tDnGfbmYHBO9DBNSgVFZqIqV99zA2La
6GKNcF3s7AkMeBgKiqKtulQ/kcT55qghAx4S1xWGT+cEqYI9y6sbJUcSKL2jiOiTNzO64N83mt5i
1/Z0fzUkhbOonRAtRxmtVUsiAJDj/Qjnbad5TNn+uPHsUAembkJlnL4kpqDPBpHzBBBqI0xMai69
qgHbLyB3narGHfd10u1BiVfnVCHR03SlTyUZ3zTpgeIkLL+D0lRDfpbUJ/whYAkzvXS+IdQQbh8S
foTz41te2DcyddGvO0W3jLHqnyLKu6dkumkscAil3++owbVcADwwkNhscHbo/dqwUyqtk9C3JvKL
VO/r3WgfO9EhCmn7J2r8Uof90i666Eg4U3zuJ7SG39L3FuCCWkNa2yB2b3LaRce+Ftt8cOWOE0Ec
K8MMDjWNwSSrfdAul8L09SPBddzM9/59I/tu6pJ632dVWDQtpmol7WHvYG+L3RHePF1Ni2I88Ttz
IzHovYQqvbeusWAeO1/xj810E9U1IZ41BeTQwmQRgf/btC5M0Jy8bWgABcXS2pfLqKv20szLJV3G
BJSft80blrp95D5FatkfqgahXiS0TRWOW6J1jAOGfPiJ0z1TN4Z9kyHzQ9Q9ivSM/oGrBl4wYJD0
jnuECYvBbKG+hrTrbAVnCe6IQwJqHNSJXriHzi52Wt/bTNDqS0ty65Ej563wzTdP8acw7HCtapTR
R8pdlRmC8Ei08sajGIB2lNKvH6jbssn0u6B3vkJwG9aksxoIRuFFsB8zd1B2YSAp95A8TtcrXFch
bIQmo6vdawSLLHsbDGCIdwQMIPGLQkJGTPS632ZGFt3FWqfDYyfTrJgeUn3HytAweTcNGGV42ja9
DW6joJ+9MmKF69dKqczHQo1eDINGfFuAzTQk9ZgC3GOVKeeopt7q1NbKFvBRKvJrj5kXrTxswAfM
D/Ov2xB3QaUCZhtsLIqaYbEepqQqkCMvo4mMZKpiGI3xpStwgBlEiYNkXhDl5q2xCyplxowIh/qK
fAmxjx6Ek7/b+I/vrDhr0BYTmIFm2jiRoc3a3waIpEOCLuLHCYoRGJ6DBAn/lKxySPkKvglPQgxs
log5uy+GiYbThcC0yKimsSBy1JUsmB84o7j1FAfPAOEyOMaR/zTdQNPRIuiLlFTjq8VkAVHpypD+
eHSpW3KhMy6WEAFOKVZmaq4iqlMIDzTBvre5yI9jyRQgDDTvFU7t11oPsosDuRnEt3E2qpapMvkN
r15Av89O0vFWKwcioFGKL+i8L4B7FEcXXznDytgSF/etR3F0G/VRs4GQ0qxaB+td3zjn3o9eBgKc
Hisy3aZqaXJAqOO1sthbvUQqTMoAdkVy8QrPoD3YDiTkAf58CH0TltdIEFYzWpuqd+tjU0XbQOj2
AyicmPK5AoNLYb42VmoB6k9GrGSLyaECXSm3hmOvTbBnu5mOLAXm9WlMCI1MI/ssPKHf0dkRd9V6
vh+zQrDQlV0MXdK4UCnuGLF2ZxleeIMbknYTuTbTnWJs3ljCizukRuIOF9sk4nRIF1UIorOY9bZT
Wm24yNKxOpA2Wx8wldDYSeFsaBORIMaFcjCmex6J1IS238Y1oXmLNsKF49VudzBR2KsRgC7oOXQn
ZTahZJCpaJ6/CbX+eWqbr/tY/R4x0h5QicZweYGJ1LIjhsXOidAWLug3CPDlQaGnSgEbAotwq47J
XF3v+l5d21aqb0IkB+uukTcl8r51YhDH5sOcX1Ikx/dYxcYdsTnWwkfovaHZjtc2Egfg34xsJVkF
KYy9usmQE3G6MHGNTk7IwqvislRTg9LTBCk5iXSqhigHjnuMXCGAQAyoz2z8O1oUrNq1ZpoJOAS2
0YalPCzoc3NYuUgANBNyJcfhWVfhyrdN8I75z99YylfVlfZeivEus6Jx025HqhGHugOmY3D+II0l
pNvVscAaX0tMWHsmvaum0vEaTRyYfkzvFOyeRKSgge8ah4Tw4a3vu3Zjk2pJpJy7Rw/q0Cz4143T
RsOujimMpuY7rvJ6MxEVa/s439D2snejJUEDJspxvmlHV3KeVBb6Wye+TQCE0S92UbclwtiZIEyv
npO2IVi+ncryaUjTzxyZ0CjgvJNSF6fr3TadvCwo99ecMR5Bdp0C+oTN5K9F+9y1Dzh8i1MilZiO
R3ALNjwGqOUOhEcnOJ7w4C0Sj2G5LMHIAKC21/MLZshbxEVuQexqyWS6ycie4kaxnIBw3dT2D/60
BnRsa9lCBwEMztawPOG/Lo9cxHC2+SMEwc4GaiVjkwuZD0o8JEIFFxXYoubzwG9zvN5QmbzeKzBS
ktuR58theq7CIXFIiD1Rseof5xtIG9H13vwws+PvKWr3jZh+Xzt36M22U85oloLQnQZz4YrwOI/t
843vymplag6km+mdKLwfWl3bt1avrzOKNUeXmNCp0EyyTAMaWY9lemirOsN1XcE94PuvpA90CfaR
viL8/JvdmAWYNrRdtFm0JTZzY1u4zl2KRIVMGia6HvGbSyVumcEl/7oZFB3UVJX8/JxrHOIwCA8e
WGp9GRIEdeD6r7GkrF469OVrLFHVDnjDNupg9gVagUVvpViW/tUJLzVr1Tc3/gh1sziDO7xtua6e
myzPAagCLgmqWB6lAW4rL9LvRd06lFTaey1KOK2N/rhKmoFYmjJboMUnXcDWxQqvY+iwNzLdfBjD
5KBlzE1SJ/0aFf532JfJpq3S91yVzdqoO4Ysg66o5YTbth++Ei2iHPk+OTQ7QTidF94mRn8fZlg7
SubcNJXvuWY/Ko6GJpSUoaSdJhR058PomXXVfcX06yRoM21yoIuTxFTvyJLGmCqmokbtf4dqj9US
4e4C3+q2REfqmO7nJixWxOqdYLZ+rfOJhS3iG2wqk0BFLrpW/Yzs8lS1ztGQCMVlXtLALG4HojBj
M3mNM3BSLs5AjTT27oWflQZtikazx3YSVphMV4T8pDeFGRq0I9YX1M0IrRzmXY3c6zB/ln45Ya71
6jHxsSwCoHEC8wObfd306v2ATHsRju0ih0AD1mxZBDBUFEicO9dI4jWCqgBdTzfejKJQkG3T4A66
ZiVs5kRtqTYLLUCFrnTevk3K8JT71lpH2b8wyx5PMiaSlRQkO5AIbz7Lzl4FRfVm+vF3S0SAiEYz
XNJ+vY1ojWGHDTG9YJze2UZ2Khm9yWZjFSqg1C1rOKwXy0jFkjWstitZZbjlEH9z/UhdtLHn3tVR
J3fgRPRtFSrvFoK4rYzTeOGA+8UnqrzaXgobMOvGTWmXd/CPCKcrG+grFpwvow7TBzcJuluqAbRG
7zNn1B/nmwI9rtT3MfVNNkLtZphzE53J1sgxid1Q3/aErsDFpHtnJJAf6JRli9DxqFyTs7TM6e1A
NDXYK6RD9JkzBUJyaWKMYVZfPHu298iaVc7y7kXRjQviUsE3oylci4KhrXQYemLjNgcxthzsAZWC
QwF5bLzDp9/+/s9//P29/2/vI7vNYjCPafXPf/D4Hfl/GUxm9D8//Of2I7u8JR/V/Kp//9Uvf7R6
+J/H375n5W/nh83jr385/bt/v5C3//HvV2/1258erEn9qYe75qMc7j+qJq7nf8IHnf7y/7vxt4/5
XQDlfPz+6Z1KDajB+w8vyNJPPzbtv/3+ybLmH+L6O0xv/2Pb9E1//7R+b96+ZeWvL/h4q+rfPym2
+TdVGqY0TVvVpCMs/dNv3ce8ydH+Jixbaqau2jreVZVNLCBr//dP6t94RtoOOcjC1FTN+PRbBf6e
LYrxNwd8vOrwAlTfBpmOn/71zf+0i/7YZb+lTXKbEXNQ/f7JVj/9Bqtq2pPTNzNV/okqLIt1vOmo
qmMItr+/3Qepx1+r/+VSYs6lUjlYTTDaJJw2fAvzeoPMDF3pH4//2Jw7VglHltOfVi6Q3hRhn6ii
5h4/TLvmIFUurt90WycI3aOV585ec/xsj+pRO5GO6OKTbeybCmfnevSa6sErfZAnPmbAWDKZg8U0
vGmKfduVUfa9zCB3+VYRLBzxdYjTL4lv9itGeoKeQslpNd045HSNFudQNfafsRJbO9ESMGFHjGKr
DLqY6yM9+/FcVV7aXqM8OyK4HWv/xyM7YkOiC+tY59n6+tLGRWHn1kjwJzNtKQfas0RrWUjQVtdH
8wZ/Qq45FuLPJFvNvlswE7ufDqsf++7nfaXJX/eVFPz2BrYefTqejGn7T/vKxCTWjPqgrwUq7FXk
Rk82OiqCRqBQwVmF6dyF9DLITaPwXTPP9foNfx/uPG8YABLXj0zMYF4zvJPq6/dr+kcg5kgF3GJb
v2hZYqwVFSmsB6qTeNAYGKFZRDv03hPjn4UROFGTFOHm5q+/mc4J9eejkIOfQ9GSjor8msnyn7+Z
b/Wqmmes8fzO9FbIytaVmZocOQ4L3lbgiNNsQo2S0dmkWPTxamDV4PxQXlpQVoyIR08l33JUi49K
ohthYu8hIGKl1HnhsK2jONt1InG2kmhb1grh506q9SMn4VZ2oACHBrxcStYNAocANVPy6pGSis/A
fNDJtl05eaVuKk//XpI0sfgPX/6XU9C0Td1SLceUjkaCAaLvP395w0tb0+5AwlR9bG0Mf8T+5ifw
Z+KTZtndzioE3cnKf60LkMndqzN/4qzeVhYGvKa244PRkXRjW8YD4lWAMlpnM3LTgM+S/kElWHoR
kk2nKuJBcS6p14LpslsV/m5EOnNCFAnVzXKPmueB6oG1/uvvN10tf965jsm8DdSPJjShorHVfrnE
2FU3NrKGxtWH6a0lu3KTxKp+1vTsEqaNPBKxti70Kl/HZHWQLpG+lGMUXLpW1ie4ua9IYvBiu/Le
JM5xqzhkaLsNgBAK8VyevIQSboipG9YSP4QR5C8Re63UCOiscrEMTeIdbb1JLkKX38zum6R9dGAJ
uWuCngx3m3Inht5JUKfDDhY9hWWECkFExHA9QgwpaH+uJNNDhImeWSF2KEBD5vfKIPobI2bmMnVu
u/sRUqjtJz004MA++Qkr24aOBfqZsH7keLzRfVawSZ2/G1FR7Mes+eyjO8ddg+PTDW4g3jgro8uL
L9BAPmosIX+9H2z7/+wH27JxdGgSxR0n3C/HWU2yb2szFwd9bWViQfhAgCA8jEB1i4NufGRhZhLr
2HbvFsWsMHjrfXvl9Wb4pRaUJ4AArFpFB4RgedUdClQFyQ/53S4JIkmTPmsxehNC9CgNED9xxyT8
LGONXC61ZPcFOUvCIilvJuVjNuruwkf9uwl8yIu0z509Bsql2ubnHn/eIY/7Yc8EidNzSEBWk6kG
QDCjnpIoq5gO1iIFHA/2m0X8OF0M55N7dLvFbE2sjQEjcWeSbQB6yw4vWGfrIyWacmN6HjhyMmV1
aAcrWYOLR9Pb7gaQQkrVdEcwsyqlIi7ugn0NWp/FvvV5dmQ4EK82FPRIr5x8GAS6YQXQ+xd9sFBp
KY1KF0UDsqMq8f6v95067ZufhmnOIZoGQtNMpgkmcda/XPq7wIuVKjPVtSJvxihNGfTMYQV+X2xo
QGtwtx3/JhuF3ISJRbk3Hl0WkWW7Atqb/ccLFtOPXz8N1yqNiY2DmYlzmu0/DURZ1PXV6GIwRMbc
34YYiPZVUVY3cKepN5fULZvR/m4mClIpFvAb39bEV78HmhC3ZXQ/NESkeAlEZJ81Xe6H5V0duGC7
bPFlRNl2NCdEm6rgNbCT+GgIL193YRzvsTBjMYTf2Dehc7QL1OyJw7w/jlpE8TXCN5kdG3nBs4H2
LXPF14hS78pxbHVVcr1ZllSoTKi1841uNZQwp8PEz1wXPH0dr1NNhtuus5y945AlaeQGb4TBb9uV
otx3pth5eVNuvF4nqaqN3kMpkVVMj7wegAviMWox2LGx6YPtQhpHZItYIzp9yIBvbmt/WWnuLUt5
BjfVf4ijLFhnSrenzaqKJQRCfRcO5h7vCB4q3fFycL/GHg39uB4gDjx44VSALWzkY0Cebtrx3VP6
gTSuJLmh1fVAZbR+JsyUwKh4CiJEebWLITt/HiEMKUC2Fwal86cs8F4rXWyVukj2Ljw/BJN4iQte
4jtp9poNB8qLOAdxmdyUOIuWJOEQE6W36W1sO18CKxgb2jtEPoZYUk8qyWVrpXRfiGnZzONTNpCx
hPngbuAhOpJoUxVgsEINtSa5yDDyqFcyyBJ9ltApdMam3+Wkm+xGvdwWZuluGrfQX9KH1A7uaek5
h8GkNJ0NGrwzs/lMKDwCt7Q+M/OCNpuzr9WQkIQ6SrVbp0YQ7hN6qySghaPRq24sktXkIG8S00uZ
685StVsP+uJa9YvxXOUtub+jSbeqjLYWh81d1+frkTStcETtk/jWS6Ib6VFHLrbOklqdQHHkJzUt
Rdux5ppC13OvFK09eQR8uCdcGpXQYTqGbNStVCziaExLCFdyOPRqbz6kuR4uyT2aEmSdNaVMahTK
oKycEFSg7yOXJdrtMcPeeXFz09uAiQmgekELED1T2Sq8G2IpThquXIJsORGHLLmzSrW8cw2NlIr5
Kl+JpAHpnn4xptGHNr9CNaHcKYaHaqi0UhzydXDPyLtD2mEsOGf9/ZgX8F0rx19boIeXUhQfXmnY
u7YYu0P8lNedvmkdPXzwU/Wo2Kl/hOupTFCN+VO0NSZ4o8VpFxZL3wuY04RWcT/5EAh+wNyt+PpT
qg3YSTsZghjNjONq1ubCkl6lGlxdpc20FYSzYRU3g1j53WicVJKdl4XVWz8GhqAhObXTlIUgconS
VCjXqP5r8mUOgEgcI3ggRLzYJEOIPXwgA9JdSaOLn8nK1HwOdi7mnB9UPsaxm9DukIfvbGzGtIcr
51y4YbzL6xP6cvXWdNDmZzJWcDwoeOAqOEm0d/1CD2+EA/ElLYDlKsQ2dC25jHWWBFjBR2ebI6Nd
doyjtLqsdqko9Tsd/+5ErPUrocjeudLStyip0x112mFB03LCYWnDtihgS8/Xpl41vCVehRZVs7Ys
R5PBtGujh3JUvo+K3a18LRyWIEqSRwqVtBBt+wg5xt4GqbQIb/OsfjOvTtp0yl2MBPlqaC22fz1A
SdaqvwwJUtOkZtCzNzBsOb9MLphvxKM2JjrZLh247ciKDlKGJ5zKrBo8ju8xoLrYGPiMBkaIW9Ie
XC7HGlYyUbrrNBi0YlHr6RbFAt4KgB4Pba3Ea2/XlXSAqUnfCV81d2OYGZvr1bKt5T6oqgqjqukQ
paYaK0JmSfYIiyfTNI29jDGI5ixTlyNT/ksvG/gfKDjogo8rGWXmScbR2q20L+RI+/CntQCNCKxo
I4yfZZuGeMyYoM03QyAAN1MMnz+NZfh8JEecOp0QONU5e1mVH+wiOQVpc0k10lrZU9hLCSrzCl+u
koo2KLHm9bLCBbEow5hfZJrf9G7buZt8HPyDFngBE6K6Xakk0tNJL7fkBg1HH0YazYByH9UBTAeK
WesRbcQB8NuiMCz/wVXfiMu6d0YleCjDsfgPkw9jWn39efJBBQOfjc4OdizH+mV1lg1GHad9Ya7j
aeorG5tDMK6x50wTEWuCb0PNIke3e1QROBLZixdINfVq23qoRC07Kw4gjha+iKNHz/NegY9iVuaM
dKAQbsZK+epqvX8oPP+GhQRwHI/hWCLSgj8w5SeB23J9A2UQFZJDgUwd3LFTwMb04LtaYYULvFEW
PWEOx8m/ywF4NEJilzw6na4qHzVMJyvsWN6RrJVFI7TgcwjXc/XXp4Aq/jxJs3SDtbFmS+yKqmEL
+9dVrHT0rrOFwwzZIJ8RClJ51sKdy+Ji/qUilq/LPpl5+ZCqfBWLChXLr4ZKH7eCkIpQ55JiUDol
9YAfNniutNA6qCFXDoxRDioNpg1kL9hkJ9xlo0fSOlf9TPjDbToU+36Ms6URJQj923C4xa+KqHOS
RwZ2vTTNwj6W8aAt4hqva4eh2/P7+OJN+aYVoQH+MDxmOpLFJgSuZOvGOYsuo0CV7+J+2BQDQLuk
8aGYmk+u1WA+YBIXiQKhSUXEu2c7xbYGOrRqTcgufcXpnA21+F++zqM7UiXdor+ItfBmmgnplJlK
eZUmrJK5BCbwEMCvfxvdHrye9KS663bfKkkJEZ85Z5+oI0cKnVHx1U212lVL+Uzl6DwAqdoTQDv9
W77jb6Zzqe/6GXtZMuyw8QF7SV0yUMjUljFOn6XouAhWo2k5nTFEi/DXCum5m4U699qoVrHjAHfe
d+b65UDldQh7OVILJqhrJAmsdWI8WlX73i+0NxOmEvIbvIitJmHVJSj4rG+KiBk2Tg48epcgcPB6
d+VND1BQ/O+HxfzvZuz3WeFRMGn8LcsM9N9Zz/8roSVwKUIvTTNqzWU64UXZ+k4ZXKC4sc/Vkii3
pHruuhZyXkBkDphVPJLgy9pKfgQ5QZ6YZOLT75GFv+w6NjmYqCY9c68bV0a++Sr2ULwoiPNMLFEY
aLQGYndnnUoT+7Yl0Aj+7+/J/+9Gn+/J0RmMWwEsEHIrYE7+d1uQVqOpWVoWhzH2/DZydTP7zAux
HzAag31z+2O1RKlhF39+a3MzJ93KUerT8FFct6RAbNhck5ohlw/oGvNttjITuzgJ5hV5pGznH9MO
H5+eyzsDOPYN4SshzkLuCmJSCVZiR/2rHsahIHbktU7YZNB+tPaP71b+kyrmR6VDMZ8GjgwN1qed
CzPK6ta4zgTXze9y/bQLYQ0U8LHDojWP6qHSrr/1+hSg7vgdOJasdn4bzrk0jOfU8Yqt21vwuPjO
DKhlt9h8FVLL90Nul9EYVHdlC41SvKKh8s71wiKpO+IacZ5cRPyuIvpZBWmw77PCO3npW80xEuq9
DcCxZsmM6jA/Y3YkTW1gSXvAgn+/GPHZVJL/h2HYaMbIMK7y4Fko72SgunqJpf/yvz9dkwnzf90D
6+fL8DHwEVUEtmv7v1O8//fMaiYvjsPeILJNG44el9VKUaz7U2lo2dYAqd8y0t6omUu+xLNIB6Of
xGB++2guNzWpXGtmJsxgXV0tI+2PRlbQWHnO1aaAM+1wHAL3kGjusJ1z4i6mYC3TeRtC+tAUFCJQ
IX0xkh3fKqgxWw/x6HgRn9XPMis0mkYNALaQ91NAd4CoCQUYMIcBGzV+zi5a4hz0fEdmuT2bOx/V
Oub59tZMf2vo92mvcAJIIPDSAfreklWgxPCp6QDgkraC6Jy+2DJS8Y11WcDGP8EVg89Bd8uHcXAO
rFXLqE79H8YfztbubMKbEPln/ovPmRKNOlcgLIw/RLV2+9YM4YuTgmsR+MDlzo9PrzG4LTz/Sqtk
aPB89zHZ69Rvww2EHomkaVaR0AMkTAX1XzhZGUe+U2+6USMAQgf10zFc5Pq1UcjF3bhtdS9EwP9t
8yyFCM4PAhZCaMAxAAGXlXujQhVngCrWixVfKQgaKtnmDXO/s30n3uEqMzc8uZu4T2k1UxLHJdiE
gtw2lIfbAc0CLU5TbMuUwMyAcdyGrgEU9fpLu/BOOQwfloEC2QnUdrYckmKo1SuT3DvApaA04g1u
mo/crd9U3OVbo5q+Se09qc5cDrb75EFMONNwbmnthl2lzEvGFAfrnrTYD8ZHa65OpkIoYXGAuor5
iK3xI0iM7JimVhfOLRkiHBWbZRL6oa+yfmNOL9wQ1ksPinfnMAzdIHHFoO+VDIfNLsSnofnBYSYT
Zitq7amKe1wlOjQ4DwtjhASAPI+ljLe8Z4QeLcw18TIiJ3NAH3EgPDTOWG0023X589ouBIJPW8+2
tsN3AkuYbaFZ9FvPJiLHQs9s1uJiJJMW4r+17H+Upoxb28tPFVvpqRX7NlU+2obmzaYnOhULUQZt
Nhwt1Km4tbxLJj458uewna10W2ifpS87mg+TXG3d1u78hgglwRIyMC1jC3cS5I3Owr4ZL5VP8Cv2
OIbkjXFzO3SSDFQRWuboDrLZP+a1QbQgSWBprZ4qLe0vv7+APxvC3AqWreK1HwX2FgP7LyZVdayI
0ZsXREQkztfa1O16lkYbgkXBgjZWxNIFbea8jteq89gypK99DJINcxFctt2274aj3/QT2U7pHQF6
5kHmaXnotOxi9eNfUgeI62XoMNQYkmwHEQmzp09TaX8LjT85taC79xnJBDqlVjJWJd4Q9wlCabxy
wxTiZN4aWMQ+Hm06iwIRVMH3xbAcZRmpQxauIzY9mGmwju89T0POmSLCGPm8beYDG/KheGWI3/Cb
2SUFgwMn52s2ydlByBcTgOwHZGlbiXHh7SEQzCForFgOepYRUlxoz74Xo4rKnxHrQyC2+Hs7SisM
O/KqxeWH76mPMmVExmlvpGtqiUWMQJKZZFGgxd8wWY3YgqPsx+FxjqGa1ky6t+48OI9pC0KtWlNM
cp5Oij7i0IGuxBYEtsRsxFZbE/pMFsCMWJs7eQD9yvhWe2L288WOktlPi8IuWMSBzVwk0W3pQ0fU
DG/m0a5/+uGkgy472YDhQyfLEdNWwV4IMw3z2Q9hhi4wtrsSMqJ/8BmE0qahNC0dyuCmu1Cz08bk
2h8HU1IY56eEgvA8mrREWpef5QqKQ7z80lXrvsL2IZnWXZh2u8r2xm9v7LKN5/d3lj/FDy4QhNKh
3OUjvhXW2G012D4b3Umh0qf9FWHUMw8LcdukPIaOM0myZUJ9pQK31ATHgCXegBwzSBcTWqCGswnT
OIMw/eAXIdxKoJSL15Lbx6GMUYiUSuyRfQMJxwTrSy7i+py517jxSO8pOd5hmwA8qtFfAxsrvGw6
Io5Mz45LbS5k/4CL+BQHq1B5/d1cpNO9j63XfBBpevId1M6lR3jdRLIrfnL83CMudJRMBUHofEOL
a6sHzRXqIcCRDXd0O+S1TXthO2HMsRV1oKJDIEYqEpAexka792ujijLpvE6Sm2dgVnG1jRxBHLI2
aTItLlPSUPR+KwOjvm9shycZA1mALBnxb708+LVdROhDsqhHtVYPoQF8mXZdDxGMlA8K6jlwmAT8
YWS173GR1dteJcuecZv+IMS8wA4Kjr+/W1o5bsZuaI6QGRvI2y6d2QJdHt5ZHuYLvBtXH4wHb2KR
tcAo3f7+dsxxPCGzGkMzB3zXx7UXgu7eBMq+OHAhNsA4jIdatNrBrF21IVJymC6lyTMINuNvmZHm
OxW+fzMCh1tKwISY7Zq0T5E1G6kfq7bVP5MK/xYPOgPg7mplI8pE8hkPOuqfgzY09qNj8MUb/Vxd
CXnKEYEAw7QjgIzxg1ePPCnocDdaJ3Yqs8d7Sc+709PkxQgmc+dZbsPAbPorjKn9liBHM9F+Odno
QXzhzca8vkN/hYM+xms4ZIyL6tzoI9Md5jcrHW9qNvRvO+kfBiJ4ozYQNtZs7hy3W75NJIa7d6DK
9Eka6SZpTbHrLQ0XQr6ZIU99S+SSm2lk/rRMiMFofr4hQuSkZNnywN/oh5NrBpFPVMAGvtZ0meu0
DTMHZ5pYbrrM6ldQexiCDIoQ2QZqh179Qj1T7bUkPpGWJnaaWHocbwBMZpDuACf1ltSriY5bWRGR
HOUH4FUMiCKuL0VBoy4DV6xtoQr77jjDyQ5NcF8nJKSjXkZEFrGjKzoGB1I2z5UDIGrwUvPI9jcy
u5yvNnNJgSy4U1MbDVE6wCWp28sS29maaE1edtYh8PG6msuzLvkqYfwD1J6eJozeUFyJ0UnVnVUZ
NlMpIDRrkxonH4PXf2We+ranvrtYptue9dhb+8klICBYvlujftf33sPMyuDVHuofrRTmGb8GnAuf
YLzM/inoVtCDkhzeu5c0no75uFgbz81IIGgCksLQlgLsx+BdPjedXIe+7J2r/gkgurFxgpfMbM8g
jw8ehk7Am3G9K2qvu829KU7sMPL6I1Htu8j84ZTyod2QTC03jJJHB6rl2RgTUARuCjUJVePNJLSP
mK/xL5ATtXVEOjDbbBmJmdlCjrdKb+4SoTcsj3meFCBg+JuGTvY3gBBw57jbK0L0CiAejA9ICRB9
6d9gYY2bfEqTNfrD2fCcgvZdFOlGw3BNiRmdp2S+CpvwzTSwQu6pNAJ/o8dsD4yPiXk0fWyVcUyR
kexCL5FHyyNV0+2Zvnp3y7Sf+dC+uKsvifHpww/dTTYgUwr/aEG6ahc6Z39OpkojXxXEmk3VL9mW
pKaF+NpbTlhCXGfJ1lnye9NTV2IkgR1B8IE6MSzVA0DCcCwpCuAWL1rvbn3rPZ7aJ22cz3kwPKUc
HnTJj/nAMmcp8PICdH2XyCCmcrxfpN9uF69WfD0eSbdIBdmJ+hvyhPxTa7+KusCptJaIqc+6aRZ/
xopscy64rVtZ3lEGICu04qGYv0eHAfsIP8DvGGx7CQyDvoSKwDCxBfXVt/V+0Amb6BsUeS4JNMmc
/UMCA5FLpEN7/lvTy48uY/5J58uL6+iMdu7cpHpRqpGnJpA4EvruVhSUDCYQPS5pgAXxFwL5rYQ3
y7lmbCsv99DMBLwUHlYVSoTtgOQvWyAVaL5tRWI2O0bYD5LcHUvAaupi99Kr6mT4xc7wKLZiu6SA
kf5mbjWgtNmHIbpXGGv1ZvHLaxmYn+h8/oBi2goMgdVCU4GrFx4ul7CWB1snbe8al59LImK5rYJt
ME4HkNGX2vAuXcu4FCHhD4wTZnxIOOlqfkDHRZMqj51DAl1vaG9+bxKlPcOcEEzZOCdhJffa6jWl
15GGg+cC5XCmbq47nDnkQ6/jlXCDiVxwf7jlVnEkIOifQhjnxU3OOgnB9JUo77oU5AsObla8b8vU
7jp7fQ07op1sNvpgQZjuBwC09rPThCKHAWtlOFIYE+9Uqd8YleMiy4K/M7ZiT9p/JKS1zQjDgvzm
XayML2V7Zqjp7dZsxr1feg+oTw6+jMmhT/9kdv4NZua99J8IMyW7S1GEFQE4crcqPnAyIP+2/jS6
Tmqr6X3Nw3iwVI7/oyzGHYfBfTEYTyQYKI54J3L0r6RKJaaj7rUlt5r7fWvM7rt0e/K4NUwLrWNe
UndBVTEwLy+7C3h6nyQWVuP8hCCX7gsPj7k9PMJqrgmTY/cvqvF7xZJfXdN8KzsgtBxqxU5TpFAj
Yg97P5uvOBfArTMzhVx5TDN6DhYlHyVAiS3UlEcXbjgCleTFhZWx6zoi2WqyY72O8UdRJGQSJu0S
VanxQ8Jhv4fVeXbky2BUe5BMfwa5wOt2/2lV82QtOrLKhOmhNq9h39QPNe9PMMpho2PGDAgUWCjt
MYDrhgtFYLLwbGjdRlbFy9KCIk67eoiykbvQIpfMGEcWYsMGQD0prrVF/2w4F7PXv+Z+YHyVVy+W
A5XTrPIT/qi9R+jORDzWvu3zq5byUkpnjo9u+SW4oFAJJB/5JFJUEXes1PzDIlAUc6tAnrUSkmz5
0ZNpl7fFJxFiQmcnovrdIqq7Ql+NnWP9pcmSprJ9b4ZqLy3w/7GnE7SnHceV9TEF5c0cApoABNpx
tb6qRDPwxsd2/6cuEq7EcORMProwo8kyMve2X3FX+2Xk52RT83lvnNqqOTqM16CC49R7JCQYIHSA
uu6RpdGypwpamYRLm3jo44PvoCDhPnD1D9+/gCdg9sg3QUaM+zVhLvST8ZC2vdozsGX7Y/HvsA9+
XoR71+mGEybjICi3Ri68xH0hrI8LLQOOuMi91bSI/FyOUuIpk32A9H7UPyufYTna/HAw83fVTbt4
oHhKMiMm+ZPs+GX6RnMEDzHj4g3oqhpShrNEEJ9WcPozyDkyVyNpsBnLUJnzJXAGeubBvlM5iiho
chtpQhDXYXF1KcOHUUeWa6ptRc0Bvyw55wWlW0U7wB3PYt5f899bFkS2bW4kJpeubT364CDZQUyn
xJAYhXYUY+65Ld7ZPlUvuYGevuv6HxWY5jZ1mMbmOYStXLCbA8FymxebHN4kGOnYGp0Grl4eW6t5
Y1+0ui51Yno4Og6ZwV4GKinLDodvRnUvImGGkySc3Fg2cNTxE2QCnQBfKzYj2TORluT9wWmHMapc
70nrGWKt5gjd7vUTidD7tPPqLRnP9PVUOEBrteHoFvpxKYaHgSnPvVE1fEwg3bUhPs5dAJPczD/1
1j7NrVlAi4WendoZsqAAtEvaH/SyW4+BdpcF4jlPrW+zrDFdOaQDx8rap4D2NvNENkyOONxgIJAZ
AZJGLs4qtZ4CmYh9hbFk22jYAyVLQgRX9U7lxslqjaNLFujWFtNRSP2tVx5387DShnxgp7/DWXDN
RFeQ24Ebs7+LqWa8/rD6vhB/MkiSNQGS4u/sFETMNmrFai/fmckQo+pMe+v15zSnrmIiRpJDTRag
KN1q2yBmwq5WcOB7sbGxRXnFsJuGhEUfsV0iiic0flvPPWHyw4CPAGtT2rY/U5bod8MKVCmXAiRq
vqrOspac45pAroVysK7xk7Lt8s1qmxX9ga0LHQOXs5/Zjz0bf0b5RD7ZvsLdQaz7alQaeXKp/MTG
riCj1YqYws/cBGhW2TG0RwvYf9X67WM5j8epw2mZCAMro/dJtJn1JJc60oM8hQjg/jjQx1uCX5vC
42u0cFUO+cFUWKs7ZwBksPKwYEu98N7Zi3tXNMUlFinkFsPfoYi/wC0+ud10P6VNKJfk1pQcKy40
DRod0iuF8K4kYDDKKPyd0bjvncXb2VTTc3mHfHehC2W6imqp2qEKDS08epwALBJS6ZNnfy5K0OCB
8y7c+QvvuBuaQoNzNLMMTe3gnVHXCcDlj+UVb0ZWPQEwhWUijGzjMn+bupggBTv4B8KGiFSBMsH7
JJbzGSM8J4DmbWAu5JtFG3/aDL0E5okW+EolOutc2fXAlgKsYL5wN85gINPqoQXlsMpM9sWq568G
55/CdOuI4+rNd9pTV/qwt6q3QeCVllpNfJz3OGjzQ6Hzxydcd4jhUDbG6ZNXoyuz53kvZp2oGJKK
GU32xFpjsaMCq8QZjoREiup8YR8PoazfD8yxAOF/EEv+riYwgBr9EGHUFOPmT9Wr7KhP43VycfkY
Zk7XIat9NyXvstYV/VJ8efQ976ZZR4FxTa963BxlZmxdcRsYxhf6V9OV5Y6DVeyTeN7o9OPck92E
jAuYSGlUDxD28KEH7ngoFvWUKITRxgzKiuMQ5ztdCGY910cRHh9MffkAVn9M55hjkRGgljjsAZYG
/wwwG3tiiGqlPVXswttT2pCVG/DTMwWmTnq8poNMg5W3UOvM7FMjf7IEKTDM+vp511mUiX2DEWR+
GVemI1ryeTctPu78gpvblbW5Syv8PIFHCE5HUN0kOSdn8m32I/FOTOCaB4GZYwv2HKiJbxXXzqpD
Rw+Kc2xIOFfJp10RvU08MIIPDn3sUyd0GSONDo+miZvz4NabOWn6Ewz/16D4qRYvj5Qg2IfsWirN
WZT7PiCKSYe20dsdU3vU7qRMleHUcN7GGYG3E+2CFvf7LOZ/E71P5kJSYdkNgi6UF2vin1rm4kWJ
WdIqoQY3bBC0i8cbbuvY7iqPZ4OmG8n3nEqGJW12a4LxoPe+ADzHGcEqpNDGGBiHV+yCNfGskf5r
bI/s6CFyXHL+c5WCxdkNaY3YLQ52GNsmw7yRZLGDB9qwuuMucHdKNw+WbrMOEh3Rrol3rZpW3/Ob
e2ElfADz1wIlLBpcjWTYZZch2ttAK/lxkNhzyyLokDWMSfnZGl2O1Jm3NRiDr1KbhshomtNcOTPj
1fLipoyM+yAFZxSVTT3dlcMrCpP+WIoeLXH8PAjjzqox0KA/XKeqRkOhqrOOkuwPSCdAL+aXOHEY
o6OEA+7ZaNPG6hCalgtW8UFJbQcXaKeTYGTBMjyMikQodi4BonB1amHBhYZHbVi7JnZ95TxCCqhI
9PUjPzlBHrW+NYJjGng5ogU/KAFHV2697AzNpAyR+mVa6eEgXNI9ksZsW62IEkNRa7We8a7Znrd1
BtsBVokCkMnKQyyK8arn45XWzYPJIA8dfsPQ8sDVke/qJnjwjQpMlp8OtMSEaPU26fEkTX9IpKAR
dz9tsKkTFcU+1DcxolvG6wB5aTPS/e9p9ffUokxaUsR90+JdBL6+bUm9mgEu3Bg6rbazolfS1Kwj
r+wY19s59FbbPHM+5y0wDd3Mz3Og6Rv/2csB6jsTFZO5QMVOC+8Nf1m6kW5y3/iU8mt8RhAjAbOU
RvDcrPNWkShY+x1L/qljLcaeAKW3iPSq5H3le98p+8kziLc355WzEkOicZYRsCqJuJjHmq1myse4
0OXZHVGLebn2oApuYvWwzLV3mEfriV7oS9PA7xVdcwLQzB4MWg9SroSo8hIt7wwexY5x3Q4dDIfk
n0mAh7Rc0H2zN3zwx5S8xHAVc473Fw2pShQbatz3IA1eVAGUZS4cc1/4xj5Z1bYxnOFzwmh4D5P0
ScRzRUffFEdZN9ds7PtIypKhEOUZyvHUWY1p075PkpLrg5CRvsie2uRPQ7OxLWHFjnYSEsIE8pt0
2FL+Jj4ohwAhHi1er3romk9rAJ7eYFEkZpF/Q1nNPuutZf+7pQaUu9Wtyow8bzCZW3p2mC5zH5YG
Gb8y5Tw1mCbAqMiKvPkjvRpHhfOtBqalok+Mt9zQT0MLVXroFvk4GNllEWl9L1i5oKrRtjBYlodM
N6odC+wq7MrUvIzCRBW/6i4hf/2qM+NljVmCqdrYgX/PC/D5r6iBzq9jhD2tjbfQOIl69bKmaY5+
Or6VPKaXkonrBp7IS5kCFWwbNqapqIeTZvsF2Jmr5Bs8NWkxD2HilSwp0EEcbW96mvFz7nWpzJBK
f9mjIJDbobd1wMukTgm+om1Va8aBI6s65f7o3+HYbfaVjiptaUkbV9UELyFPT3mT0HclHDSBLp9L
Hhy7n3ZBJ8Q9sT7yuajUrtA7XlR7udU6+8Y4Dk5WoS1MQXGJzvwYEER0AIzJlGX+WDb02RJfN6c+
rqOULJIbIHf3bjAb+46VG1oycWHy422TX/H0+otkr/owT8hyXdveFtTr1zhv/045jIdmyp+aCfs7
TQGbEIDnj4M5tkcns5hEwFZl0luu4duoDrBlMhbMWCOvogPxpJWfJnzQG45276FZhHfxOCg9this
iEr+utgrz7+/UJZXYNnVzKM9P1mdNhBiUga45kkbdRfnfvTMKmqt/g+S5b/tKrTo11800y7v5c3i
cttahp4ciW1wkChrwV3ip6QDV01x1uTIHNyn0E0YydYDaP2NYlEkBwYJLgLiztG+LT1/KcCxM29+
T3WmzGNfGPcTAFI4mwXw/1jh8tJZMOpkvTDRZE3aIqAKGgq+TC0+nQ/r9UFiaZohxoaNoaVhrFQO
zqTxHkeXO1G6eE0S69JC6hc2WgPpaeVVqWpBu+z/rYs2P1kJXuh6GoBUVDEZjqlBrWNJ65pJBlXY
YFJSuNjygOR8y9ii6bIn6qfJu3+tC0vMQOLXe1TaKBJt4J1F6zaRZ1TFAcQYo7psks+uyO8pqEaa
NoFGGEnPfqZmdEaJHqiujCz0g5hgGQiuz25QfRiLsW7cNaZHgCwOsOo+1IAdeOL7vSKJ+auK+GR0
vrgCCesenQKTUV8RzqQzFi81JDqGgz4eLUKwQ1iKwNmu6H370ohcL4+vDnL07Twxiw3qIb1PSTfo
x/QQY/z9owNekk7OKczrfFBleWltoMwDUrvoV0FjBdx/Aanmd6OTvC7dcomEU9v/6i1JR3XugqE5
dJ43fa2OO9fGol95ozxMwurvPChcv9EOZh/29CsVxYpi46EnbIHbbkY04I97NZhPCaDIZ31+spsK
Is6immuSinvP7YI9ih+LduCYCs09ogy4sx1NXTwAVZGyyazVtUw8Gyr9U1imvHi6lTyn80+XkmAt
HAPyXoGkxbUdiqcmkrmuPU4NjNsgL0BrsR3f+OSQnmWzeGFeIK6WdfFU9y7Vsblm1bJuXbL5AXkd
m2RQ3xjQeEhLTPjNJJ7ykPVf/ZANCDh+7Ssj+ac7sm++0sIhJRjeM5pWLs5igEVj4IPjR85pxuUr
tCXZ26WiloLIGyEVXxizo1IHcVdhhSwCSntj2nWuhd7PG0fSAAf6b0uI+PD7D8sZo7lW/dWqQv4D
rmqTTMa8UT5DEJaMwmANKh8qs2uOzNy9i3JKEZWAYsuk/PerZx2g/Ud0LjLTOSYGmWmjnapTNs7u
k58G4WJSlE4jJcUWWTphzDpLBt0E0I4yHllQXD3UWDy0HqBg0s+PdmNPt7TMEfDJ3HpLStpwRCD7
cU2mcbs5iTLd8baWRvh7MKvbr9XoN/CjtMH8rfpavU7CZcnuND+eP0bRXIeGUEUIChFh2Smgw3pv
G+MbZ6n/OCd4EgYGMqd6XeBPiE+r2IRj43pTpKcDGHkvf+AbJge7PgxeWWNsD+YnftAn+F0lwNy8
vjCKJqhDyeRieGc3kSPbXvc7Zl7ylw2bteGv84+MYa+xnc83XaXWXVe09z6cX5sHyARgUU0YD8mO
zaMCWSTQ3P6Egw5IFTkQW4aVMzUaKmAt86DEJRUrTxR+//lvJhSkbNilRc16B5pdqGo9fZ48TPvm
0OMPGknMEK0ttvh+1XPcobkPEKoRsgMR0WXrueWU5F/zk/QuGHU4LLhJxkH6e88c4Jhb7j1btmNh
NcWnSRLBxqgUFyN25Y1hrOrFYpw/WgPt/2wn/ywA03a/QX36ZG+hdlRhUfLFGvk0nsXMo58v0t1Y
6yfdgj7ZtPVUv/tp+TUNOn69AVmX8vLvxp+A+LUfPtf/He54ea9a94M8iWeu3PG5w7waNm38zTLQ
OKjRDq5Go7thhfywqHpYNguC5Zol7Gc6ZsfRem2FufxVuVltbOhVr6pemPRI7Tz66mvkCTy0nfGs
tVlyH+PUOUG8OnQjArSKTdNzU4gYbAKA7vV3mj6//97SJpFo219dP6PO5EJf5xO/Kci1MQkQgRsw
6UkXKR8tLxaq9tiwv77Evi6PSIqrCN1Q0oVc1lAkMr96a9DPwqJsripe92rM4p9G+Cm04FSZnqzR
HxnAPKNl8oKLq8h9xADNvdC4Q7BPTNXdz/Wbw9l06lRtvZDvBpp5horAsvqop3pxTk3ux7Fit0du
RXlo6vpI9DqISzwY/1obYWR4rCb8FttIUkNhbopXF3WIQ8IMkhTVnVAN0tEWct4ajAQ9swxeuWx2
Q/eVSHs+twwf7/05tekOayckJXsidFvDabhExgAqfIMGAdrVeg7//tIl2dXnqjr81tFGQ4wGxjBM
QRmy2MxPABS1fXDwY8WgRqbzrUL+famIqdAcl2e00AB94WOPiTZBlAjroCE5GhGes695ePZIUxkC
tQkbovb3x7Ky4hlA/DoHh9l+yRmLXkCj5Dubl/f3IM4LoGP/HrZGCx9q1tB3Q+a4+HZ2qOxV0+Yo
C5p3Qy0jy79JHXjfPvIVsxSZ2GAFymUbvxCCcIl7YkMNgbmqrbQpdJQwQG3MxYYVh9z83sqBUXhQ
2y1rvSyjVqrqKSAjiDn6LnUN/2wr68NQk/M392eAbGmDe6VNrTfZNLSACIMvFh7XF8/xdz6Sceqs
frppAx811qKbPqJp6HU2/nU7v7gsxELpSwuk2ay/zivWe3AIopOX3gMAEmt4Fhqel5mVnIZdXiH7
quVafLC17iFXFGwcxELWYsNEe5HdS+XGn17ATINIrD3TompDDmFPBVZ+s2djSoE40yrZnOXjrXbY
WKX9H93sSN/sYfihResOCS7grbYyQ5gKb5IeLomrP6il/FgHieyA732r5dPNqMSr0v1qHC7coSP+
t9WupSau0yy8HfM/AptU6kMDtl8dYhL4cJZ9aTceVvn8yZJfw9Bbx0At5zrBK1N7P0Ey0mUZjIDi
hohaYfCDSfxXe11WAlU7rZF/qOphrwbxtgzEo29174jxQItZCRsF39wy2SfKMcAE0QzaQxA7l57c
bhcxZiz1hPmuCTgNReasx7hkaf/tbu3hCbqdmANrFMD4Q8pDJvgv+dC8EK948gM0z0DGiIJMroUC
BVUTkLXFVousyw5Ypzd2i01I/ZWlCPsSpDbHymc6OKzdzyC8l8ZYuzXvHsNJevAkD4NVK0gqMX20
A1pubM/KR0uNGapgNMFDms/9k+doJ1lkLl67Va9hLTTiNBR4KJCYLba9T25KoPNY0v5h8YEUAwvC
EyhIn536MNH75NRX8X2gJ4hbeZKjZPTe2spFsSbuUQ1/lxS8Z4aOYu1xy6grG3cfBNarre0kGjCa
2j7ZluXyKa6icknqa/4x58CP4uK+wyIRDnArWCNHhG0gzOt32C9aUNxUzX1ZHhjBnkdpIAZ3f5TW
Z1GeD3fLuteNs3rjWJ6xpdB/8cgc2Ob2/F5awVn0jowwFWdH4UdtXB+WQp6MdKQL0Ljt4qTee9lY
Hhz83lkwvHFWseDghPcZ2IXwQEOFZpCZAJelIm6LwWW2n8nzaeLlDRLbOSUubKWMP2ZNezSbvd4F
d50j6QIs7XkorD8ziwwGN9kHpY+FHugjx+MY8bm2zaockff5xijlq16ZoAxNft6+V79C/W4rpJHN
HHxxKn3aXcyAWr4HTMTKke0WMWWFuqvq8qjBHNmSoMyugslDC4GSIdG414ct65Rx74rQneivAYmp
0G8PK3WPwfJ2svmbGZ9Evlf+Y+j9K8jKOyeoRzTORvzIPtHxmASugB7t/9g7s93IkWzL/kr/AAOk
GQfjSwPt8ySXSy7XEC+EQiFxnmd+fS9GZqEjs+reQj02cFFAoBKRUrpcdLMz7L32SJJr74sP3+1/
jMZlctxgJVF4suYpVyihqyNbFwQ8SuwE7hTUHgRbaA0Q/yy6drm5ZFn2wcz7B9CbW1cjSIn5vgdd
KzYjT5KkVmXZElFFtxe8crvCcTY1xUcTxA98RO/0pHhmbb8TFcoBCFpdiv4yx1meF+aJRSHezCT7
6NRpwIYfOwpxecSd2hCiPHbXSY/IV1LGF0PKE/FgyKoG0txrK/+pIAItFO1ZJtEOMH2DMGoi9+9n
xjD9vNMcE2zTKCbKe4Lc20VZV+gM+pWt0fq5eXMsavOZQ+6Si1lvyrJUFZkAeYTcz226ZwCcyA4d
gUPFferQES8nO1oLkgv7vHwyEqT1VQYYsfJ2noE0Pk0nMLLtxSdZsFRztv0+peT3WbWmBcubPvle
iviWxQVRbMTIkDKq99l3rX+AsrBv0KFjhFvIa6uT+Jz7jwBOXrOCXaFZljzFevCYFwR8CjtyFiov
hsWgW0/wi/fMBeNlOerIR0L3YUrhAThhfvQkoZ9mV723FuquMNrBdGbOirzadqCK1V1/ZcXyg47s
Bh6AEy6sj8rqirWqB/NQ62W0sH7mrCTUe1y1n6bzHYB/fzInPnsE9rLX3vegO6EqtogI0vmvfB7Q
9tNOMdrqUBzYBMenSRuGpVpmnvYS+NHBkWwyXY/pZh04z5ZGOJ3rdhfWQl3LbzbMsf2jBlpZ84bX
gt4eJQGCiYh1i+J3h+RmS/+3GJm2oh2bXvgdLAatelMeXOByPtI1nawojehRtDP5p0upiQYxnVdk
5Za8FX6deYDIYmqXvQiYdAuG9oK8X6bxWx8ZwSGCU48WJCX2lTu2Szaimn6GtvnTs+e+kbu3c2yD
e1ydgtZlyjhQSnfhLFFwF20ehsuhfPD1uRgwyARrGTdixfCp/+123ydzIa1IFFTeJz311YnCH1gG
vrQarFXLSDzR2XiXhIgt88jdzOvGKRAIyq1VVsffe9QaFb9DfLCuG91MjRfuNdkNGgJqsITfi7Ah
yIU8dYXZHp0RQiKyLESVslqZ87BRiT1Rw0w/cotHeE4wnttlXXbMnlbWYO4YTh7hvSzaL8dAIzKx
9+ssQ60wjCAxKfd1V+rrsjDf2kl7rRQhKkXZ3PPLiM9XLQiIdIw5o63CeACXi90C/V08rgGNIqom
enNMqvrcS6tatC3o0sS+sCVRa9uosYnPEz07KXk8CZU9NP5LaOfVJoBWw0nbbAFDtFC7+LIQteOK
KefZTpCOVUx/vMos79T8h6jCB+wl56rJyetuW3wTld1+8JZNsbWJA4vQJWNbG1G0inp1H3nuio+0
Cb+UNz3LffRiDnBED13+EjVVKKCJCiNmwiOf3dFPN8p4j6yAiRLEFrjgl6IPWPpib9Widln03CTo
lhYQB9Dwp+z+q3QkZElnhchi7iOa3Aa6iuPudVbCsd5fSOaZVoy2nqDMPAys6YgvC3c2pa7blD0M
VwTUohbPWk40ONL7W0xXsyH7ip6P7UxTvEZjgwwYewDXqM3hXdkuK2+I9jYh5d0UUYqkYl1r5BHZ
Nrson0HLMqv6i9vnTwha71EDphyEywTwPTOLZRBRy/wyLv0PlszQMWEDaPv4xWf7Jy7Z7j1swt+p
ZL/+/X9gyYxvtiEl7CFTuqYlDb7Vn1gyx/xmck+bPNyOQ+CrCf3jTyyZ0L/pyuJSwvCOIVi4uBr/
5JIZ6ptu2I4Fk8yCTyUt9z/Bkgn3L1Yz3NlA6SxDKtPQbVOa9sxM+s1qxlk0ehqrirWa9eLGKPx7
iw1Go80Vj27tLHcMtzpKBGc6WhFCD4Ch3mQNlzS2n/lQfTq2pJKx4cwMADw3KiuIsLY4A6Mww0va
3tcQVDaq6+hNUfExK0Cs4UDCVN6ffK0o7OW/cVIbDAj/6QezHPxzM8ANi6T8u0eyilVO8txkrcXY
4aE1lnyaSD2a0NyVfi/WnXw09DY/TmmzGWAwXzBBbI0u1Bd9Zr+KvCCsQce62s9gRt3tsnXldjZL
TkwmZe+uo5aIUpoTg10ZQUiDU34iRaVaArKDB5RdRBhL4+SbNvsoysDezZ0HBlg/U5xB7mimDw6Y
BmuS+6Lw6C2qmhbKZRDIFb3B0FngMPZviZsguiKtJVDmXed8b2z7PsgLHfCyvGeuRPiU2sukfg8D
FhUDqYky/wy7bgVsdys82Lws3lTy3et1BPHOnsiGc15f69BHtchY2rfuCA76YeTafSmbR2twF9PY
nkWVPCgDcb9VHnvhnKNEu7czOI+h7WB+S587o3h00UAYXb9RGpGCeS72/XCNSvVU2Pxd1l9dFm2p
EZzMk2WGu6ozjmFdPk6x92XqD16cD4vUaD5KNFCDFuP/KayHJK3Fsq1/FpFcVp77pjcFAkqatinm
3hiAc7JPYHtH5QP2eaX6Sq3QN658g/m0mLwKHwqvSsz8lTAWD3jKTnTJd4Vyv+qieQNR/pjMkNwI
gRsCz8i6SzO2Vna4d0oD+QE6L/qmX/QMmIAHI9YOXYMewB7p45oAUCbjH2NzD35H+ohgiWJrF9hG
HyqaM05d790Mma4TKLtI7OCHYw9QDdQak2O1Vja/o3QYzg5TjaXmTPB0/JaIOcN7tdSP2HL3mS5X
cGYOtvpCOg4tfDI/vNpmQmrcFQS3mD4peJ5+bcbkLbME1AcNmp9BDCGIke2IENSLLWIeUrkJyI/S
HfQfdbEiLHlYpxl1qw+SPq2RIDsES5d0fZ5E16CjODAn/aeb1x9RifsBFgrLYmbGCHr2gx/RDNgQ
CfKc/IXAs1/zpMxBXETdsmSTpXWzTJGrMSIJ8ACvZFw3bhcuhWwu5ALmrH5G8J9eenZhlq6DnCGb
QOi4Mj1prayy2Zd6W2zaqNj2GfWh1hAd5xfJDbqzxnsETqPiwlvVjcWk0Cn1OxqXQ6/X1rELfJMh
4/jpzLoUVqacTikkDE2TA0ir+d8ohgYpmxp2AZo0J8pqotDta0FgG0ZDxsgm/bwWEqCohmQnYgzS
sPHYqqg1mUjtrojyd4W2f4tHNaZMq7AgBdMj62WQ+gmSoBCZQau1KOOMjj+m4uTEKenfMldYvOw1
mhWanfkHVG0Zklxa8RLxTSgUJGQFt8gDHAIyvfGp67NDjVyMesJ47kfypHvmTIVBKFVMgFxMlmdr
VOB0W/BNplFCW/HgE+G0W2YtJZg5k2cmQ7oMu8qzCzQffTNlPYLMLVnCW73U5EFTn7EHtIq1G+c0
Z42s+M2y/B+Qpa6Z1aIXKou16Im58IPiPnKASWFPWFsJFFZsFtoCyrfaFraXs89G0gpnmHnhHHgE
cnxc4bqmlKpDe+744UwnRPoKyL9smhk6UIhKbpXcfEV2E82lt7HUk8+x5a7p0Guu0CmgprIZ0dXg
izY2LK5FMJgR0skgYI3Lwy51l8yaGcmgRLGp4BptlG9+NE2m7fMuOBfWrBqt6zNQZbwafIOUXZBv
pAHR1Ko4gQs4Utdax9YvLkCRQODzW0hNt2XdgLdPuWG+ZPdk7GKv4JLb6k0pz+YYvKQ0RFtXy56x
TMLWVC4CSnu4wKOnr21otWFAEqIZHYNDTgYh6ix2bV2OQy/QeZKjCE56Wpnk6oIaMFu1SoYHq6gi
uE36h1PmyGDm9iGt2lMd0+vIKGfFRNxr5XhMAvvqMgp7lfH6Nv7kMChjUtzaizRs5kGxxtNVs9WR
yl/q5nyosO/xTZ7Trd/JD1AmC09zoOMLqZaEge0oiDmR0ug+bNkvJlLhwPzUaoSslY/fwCqKdeC5
LyBRCrYH0S2uw7eiaRgKpgPDn8EiUK1C06wp8H6tzaeUdEE/6Hft4LfPevuj6KX3wgfQWNSmFtEr
FAnw9hGapOH5UKXtBERceyVorF+LgeXP5IXxNW4RUNZwjeZ/sOe+yRPxwVXaqzUnhLdDsiXDODtG
kc8gV2TfQ5WCRhpKh1mCtS/dWCOF3Wpuph096L6GrAh3c1UE73aQhsAGyRF1fV6A23pXkaojMQhk
A6OUTaeETvWJeJKJkX9aLjTZIaQQqO+11sH5T0sh/XID4OvFGdGooxtBaK2GlefXl7zozkmMtQ+v
AFu2bIJ0cSH/tcGtXuy60sYnkmvWqSmj7wARFjWd8xxk0s9XWDcAo+raxth6foyre6xOfuVVm8Gu
rQXpA0CQaDsl7bBmqXdVsq+MkeyZsGSWEn/r0mr4drpC1yexNTNHfJOGkIsy5AGo5jBg1yr3kJdB
udRMK4cwoO4xppOF6mOvBwU/Azd+QPSAUl6z8wRpgCAzta1236CFWLN0QPol4NqH4gOxxbi3yLe8
Z1Je9ac4DdhCVcOGYd1bK5Kt2ZP8rBnlDzdIn2WP/H02U7Stpy91v3T3hK6uYoCNyz7Kz47VOHtP
N+9NwtLmgR5jVLZNWFgkw7QC0Kan0YVa9VJ65JVGEvFVNlqXiU+amTblOs5mKLbrrrT5uOhke28k
/nsYRk+dL7a4SH4ihr+klriM7QiEvSYsQQoH9Ge+CnAToJFt6DRB2BVlDfqLidPoJI9Dsx6KnYDz
amnh3YAXJ2EhhJHvoy/HW933D8yQHyDTsXXKynujSLWF1qndUMb9XnRoZ10Xnrn9lWUMsgpSmBhV
WB2N/muW8Y7ZEJiI02qXbdB/Evu2G1niKmaFi6aYXQPOrcXUFXqKemcq7/qSv0GKWhDwEzxaQfPZ
WNmaCfn4PDI92VtjdXO18Hks7QfNb7aiHN96Pz7Y6JRXpDU6g0DRYiPtRMjcN9M5j7q9NiQcXlrx
qHp7Z49PocsFpY1qTUzIj8RFukmqDnvv3D7kfrQFtGHMepIrmvt7Jq4H3wp3GTaglVnUZ0XPyhIm
/V5qvGlZbJ3a3PyIZ1oMwuXJjJFfDyHwyG7aGYF4YesNS6ZC/cjytrc2hRWuk3DaaaIVTLibVz9m
xml6b52fuku90T67sIZHg0BBZ7EayuoBDczBkLd0uAFNwn3UUT94CQ1u7q5suRkQXpBMqX9wPsuj
PzzN7CcQ/f2CCqBeAbYDpm7XzOATE0yWe00FucyeQ6czkSZHWka8DDJ8R2D4zHAclhYR98zSdo7u
7+oxvRKP8Y5J7JRGWEssO7lT0tmUMt7hfnnGjX7TjGIfQo1qApTM9jQ8BYx0VNXgKh3lDr3IDjrT
upB6eDbCmiWMq+0LH3Q/sJalUWLZM8RP0M5AeTBrrhvDemMoxpPaY4eSjdoKk8kHMlKQizGg6Krz
yH4RVrKx+gniVcVDaWYoHQw0znAULHAZrkm6nTvehVp9I72gAEk8xouOAigfiEMxQrw9JgNAhlnM
rSf5UJg91JVFEPDDMxLdqqb4QsCCzMvNntuat7Vn/pjdCAXLVlHukUGxibz+Nc+qPadmvbBL9KgK
A93ST9jSKTIJqFKmTQuGRmCv6oaOmXWtLcI0XpN7AklAK7/KYlon1I7AX98KBtp5XoMZdYf3VKQY
ooD1UXyTQpY5VCCD/mGVPnth8P/6WN8G2XyJQn7EkCZrGSJHGWmRonRtGEGLg9oZF7ZG1S6TNiOJ
In2qOwAzXDqoNisaYp3cQlomgudfNT7uKeiBhU8iG8XQvul3KFxWIq12UcWETI+jgT+SDn9ydlVp
3zBuJFq9CM7IqZuFy43AdIqZ6egzuQzqHClP8+J3b7bFWpShFAuFCOd9wb3QqhFfsFkl7BtimpLp
nj0snyLAdbVR/4jKHoiOO4BXYBdryeSB1JhnZwK9Ur3xTa6kvj8PnA6+posF2VzM1mAlSEkJ4ZRP
rcGQtMz1nzBuUL+hbc7CYeHiV13EjA2BgzvMfJkF2M6y7rFt5OHErd2fRsf6KgZyWArszE2VKSpq
dE4RA994BHetay52lC0jStKqSydCa+Bg6i2PNdFJJdjLikSG5VCUp76ELWJ3pVgPJo6b3Hhp0zbd
tPwcgH8iDI5lhYCyQUkQa/aHD8/tJHhiNqFVfRrekBDLlmGTQlBvBmCmWfNY7diTnRV2AKqjd22e
lg305hEawzU2HH2ZC9TSGoE0Jc/6lod/2tWV+yRVWeO8RTbW8f2LxH0bqwzGOv54ikH/KcuZ5VZC
gAaMtccpdNWiRmtCzONMLsf4wUQNMW4WMlKYFOE8Hft5kXSXOd0WMrZBBGRe6ovQsZDMe/pdiexi
ryMhaAtGvoPhYEXusaNiDoaK9drid14W80tk0LzvgyBZEtr0Mvrqhx1hiG+86Fr7ZbHVh4b2mxN9
7BCDy/mjU1e1t0F4sA8yj09ha9MS/FrBumh8k4ZdnluItZ1rX3YSRKs8jae7bEL85xs4cnhL2Sk9
SqeV27o224XTdte0cqAO1T0WaSN7QBPLdu02Dlx2pX+Vvhz4CKCOhE+5Irc12WLeC/dIROYT3gOA
NWl7zX7zKn6BgSgfYS2sAr/iS9nfm1k63EmE+yGURsjgXDL10qdE4Aj1GYZgbtyP6RBDncpKgJRk
t1lZgummik8BHWuawLSmWy5XhmUhT4eM45o/OaHiU7vxAuYDLDpWfmi962p6txP35IVpepT2ky+b
/i4BxMCwxkMcU58dY2zXUwCETVfZtpepNVPyxqVVWtpS6+2CzRyzhmpydnEO0S5ldbpKEz05Mljp
BSFzQM+rrW+rV+Fq9kHmAYlb7TQuWUeRvzYGJWlRXr419DusMf4uBwrwNHretSOgZBXnqH6Kkciy
0NOJ85OE7sLDWhceIqWAJc+p75srTWbyQLIjOtFqj7r4BYJguZl/CWh7sxN+uC2aS5QwEw5WIMA4
rjWqy4nPUkDPhiIeex0b2GlVQOhZZtL2DlFZ3Fs+qZzJWLG8hMm14Ox8d5OB51ni28S4QcVlYOnT
HFKOinDWdaqVBfxtVYGWTAhR2FsyihZDQ/iKYT7NwvuZZUoIcWfugtp09qHDESaj04AHK86De3oO
e2lgrkl1ZmfTmMZ3JJyeJ4ddqRincF07wgac4dxZilwA3mz3WLIsnjmICApwD0UoLz3CjGCztx8V
d+xqAEJHziHYbbJwMEfpzcZv2SwSzzpTmKYNbgIWAjc/DZ/MToaP2EzJcD5HjXX3650xmdIsOmb2
mBgSc19iN9bBbbIrob/ttaEnkFV4D4lsCXFpLt3cAjZFWO5jD99kalT6bsJayB4Zf68Qw861zWFb
YN/N7cl9cDS10z0tRjyn9Yt8HIbtQHZ12Ibja2forAME2NDezGbUWnabQ1wZkjxmqafdMpuVK8Lr
B2HW6ilyAjwT+oaOFg5dZeYYYb2jdKaLNxaP9ThDbmOeqiDgU64H5kl3UL1i2NJo6bLsBHHzFLrJ
uK1G/p+qup3FTnAFC/9MDLPJLiRZI12S2OI57ljGs2wHn+wnBSA87gMf9EONp4IxEqR/UwY/WmKd
TqFnrIrYJNGQgcwqHHB+SLfcTagH6EJQa0KqXJkYBxbCjFpoAQKMe8mL63BKp+l8KNN8RD14RIqF
VaKJZ67vHuZDWa5b4VfryKjfNFFOG+BNd1Fu1GtSUc21P3q4hRyV3sua6iVjER/zSD0SmfHURRGR
k0a4DaeSZFXuQQAmMa50Tmc6uadfiq8GzCE3d/LVynZasuC9CuL4DmbTfK9TlVwCtNk89Bs5dOah
ICIT8Cj6e4FhnwRjQMKCFh/VDkZ34i626YiPrG7NdDZWvOUB/nyYXrckxfPd2j2r/JOFsVDZ+LWz
Dkokj0a3CPvCWjQIYVGmDDtm2va9V05vmCGTDefDV28U3jIsO9Z8hFYskV30K6vB1yramxpoErVK
3kWtMe1+Pc1YhEAbyF0v8fZbA5FOOQ/04JC6DAcAXWN4yidNf4Cpgy6KM5nijgIJIYMfWLh3hgy8
dWUdItneeQgDTgU3BlvpiLnjUXGGMcBgMl4O+dUQTfNIelqEEwFb4SB89APl/QCB99gM03dLc+Jz
XM/KOoRrdTfAfTTtAAIEzFHH2QIaLbadaaqNNlkccK1z0MpmEVnmtOMcWcWl40KpNoA4yzQFW9Nx
HfhmP2s7cP0o7YDUFWKQSXJkHuOfGMdSLIKeg65s0LsSd8aFNFZfTeA6DENbSk/GoKei6LxD+2Y2
cXwAOYr5Ova4+pKTAxPsUM70xgYWm9XG9jU7qqS1D42RmUA8uKqMOHyIgqI6iNg7lCmKFD+P2u0k
KlhSjGy2Xayci5Z1n6NR3cycJ93stHqjQNbcqw8PzRb68aoG1eK9akmFHSIsy1UkYd3rY8yAJ8ov
MnAPU9dgh50iaLyp1ez4GF+MCu5tXhEaENs4ovrmEI60nTUcqKWBKuKktwSsRercUEmeqbjEIe/w
BuX4EOC6ghGfKC4mb6zWvGnGsqM78CxdHPVGHkhjNbcJyvVl2UU6Kqr0zD1aHg2RB48pPxMWnc3Y
+8NRsykGbQ2/sIsaCUccwxCcUl1RkDXhrDnfMY1mPNBhGIiDon8AaiDP40hzQ7XwAKECxr6NuCfl
qzPp7LDkvpleUt/rdoypTS8yOMEtbG/pPWvMMldORCL4IowaetQWc7Cb67iHlbmMnMa5kwmR7Lld
FbuxnwiVTJvXMag4PZv0AJe80/zpoFL/0rCsWzVjlt9FZngOsUqroTrqhyk6tSUTD/yD5IvCwSDk
sl8XVRccGrs65Czpr8ibqQNCJCiTHB6TPvNPeWsHjCjK4q1CK77qQAytzR4Cbudr3z2cfmtsPjwB
wzppCJ+fEDq7ubcCJUTOLQg0Envo+HFz4WCaE95DuCvsiw1ujlAFcpcmzb2uJdYpV7jxpoD8wckc
V0A13O0f/9m+ynZaEIGPMhnV8fI/zNBWV7GXlKMnJq7jTGDehUFv7jQPMwm6kqXuZA/UgfbJGkBX
93bO+B0UagilNY+CbK9rwgWM3PiUELTAQ5ckZxvgZ2gGzr0BeX9joSOkIm3Cs8rMrxThwEZVJK1S
Sja7AlJFBXivQEGwbem+LNQVw7In/XgVonX33GQbQtZb0OCsvIbqioWDt9JJQlgIn2QQrR8/FBqy
ZaqDtotKi6RpI4DKbkX4QUlv56g5uhoHXlJ1X9DRsB7jA8AlWr7jg2G85OabiE5n44axgu8wVruJ
C82dy6CBue2uEc0N5f+E+4bc34gHGVzxM2tXiOmtfGLTYC8dZgXrQWOaMAnM2m7EKi9lpmC4sXWE
8FK8eZZRIZZ6yQt/l9Z6iGaIXRhd6sFJmCnipoGjp77Hhe+u9CbXjkWGi9ev7dVI1toGoek8l8aU
KK243Q+acbWITdjmBUoT7rdwnY1xtxv4OIwlUz45rd3EuxUlc4YWZxuGdxDkmKPZOGRMBawvs44R
lRHRqkUj4Ei/R9GiXLVUFawZ4WUVOpkYbXptHtKMSQh9h/OUJT8w/vlo1grm043cYe6Vr1QsyYMB
8ufWx+7BV/gUYyPGqJu5hyFT7brBsU99gxM5TN03Ky/qdYnzTi9HddLp9lOD+7HVHBB+IdAOm/HA
JDeJydyuC7dCHxVGXeNZc7EiVMGXXnQfQqDZpWsed6kQmGgxD207ZC13GT/fb4v6yx9o7d+TnuTf
kp5Yf/M/wQrARt+vy7+TpEVu+6UsyLv2RuDnxqwzHlNccskxGdIRY2xOKGTYcntGLO/6trU3XdUc
VKTxEzTE+lWWjUylZ7OV4LSXwwOfFMJvp10xyzBMvf3es4HbSF0cIqVfpUQsFKlZnK+Gl9bzVj6G
EwvsFJ4myeaQZyHxmV8kIlqTKDmn3e1+BY26gfFvcmrsv+/+bR0ODHsOS+qmY1lz+Nnvu/9aMcZ3
eALWPYrJVTHire8LFObBIRFZvAtocQxn6pdDZfJagq/WO5foiC9cgaKqko2ytV0SlM4JBjhawaT7
4bI735a6fG9Y8p1dHKB8e74KJg8oWTAQgmNd4UNUfiMvXgWPyIMu1LDZFt5nlofBoVC+fSjSn4T0
lB+Iwy7i/hfhvYmnCoM2eNO4B0ZgkVKwrEEuIoGigurBQq3tFAQIcZTZnd80h45/PIdp++ZQTkKh
13+0VdzclamlbUeRTnehGa5EO0UXstlIOG6+OD2pSsx4BkZG07AxQi8/SVwcdjxqJ8v9Asp7+e8f
QOPXE/Yb892ydT560oH2bop/IcAIXHS8Xcg7rJfmj9rNb4YU1NqED2/8oKXeSlBDEelmVxDKSu9e
4KRB94tHfqLDrVT61ckuXrUj20Sq+7XZAVa0QM3s9ZFAX07HWkcdaTGg2hI6jIw8th/GUguf3KFj
BQKibVUUwGZ8w7nWAqOxkqrZ1DphF6NeDKcYcWoyswX63gJjl8cfBJObCBuad5Y617Ym+THp+oPW
An/3+1nFZ4kPjT35moyzcSOpf/WBGPHOJqzXwMXd9nwigsJhqcQ6wc4z9ej7WKlHyC/oRyVJIDHU
LBxcW9xhpNA11rYCr7IqLOOYsqpdtCxTrh47ddbbRIYLHKVqsPuVZj5REByobtaZh2sePf4sjyOc
1NWZijaTyJZmTtaz8qwPg4AQ3OPmdBIBKL/INsHcTt9rnt+jZjWzG8KAOBpXyBEzdInIxA4l5+Ud
SyADFcDNJ+pFktZEZs6YbexW4iMWPNxZjolbi2IAeXk/Hsi/OMSZ0b6F5j4wyAxWccEPJCfCeERw
1ER2Jm9u73WGvRlaPEesq5CIpQMi7ijEa4scdv/riW0Dfzm0zUszxJdfbYwKjPc2c5L/UXI14xzD
yEH/2+fzn5Rcd+8f7/n/uv6fx7+oueav+UPNZRjyG1xuoAS0Xwi0XE7MP8Rcv/5GKJusApKAXWFw
1v5DyyW+CYPbRSnd4Wulyx30p5ZLiG8GLTTBjqYia8rW/yMtl/tXyZND6KW0QECYSMaE5EXOf/+b
lqvoLCiftt8dJxtYThpsFJGlcQRnMomXgKuWlV/CfsuXZH2B7/7pYkLnUGZUdh/4T6JGscmoKr5m
0xG3KsJYY4reO7deZukZ0sJicO9qKbdBW7MJ7XcgnI6uD7XT3xYdKQEyprijDKnmbKNgqzkOK0e5
0ubluM44MR4POaNbXI1LNxWfhuvckZ61Hw1tze7olEjmPBjJgp+IinZkki9LPktt+xCyftJQjjvF
V16zcN9lvGjZmQQPxSvMsVR21tpHBkxw+JRj5c9fLFt8zsNs0oSQLiPENL0X5R8LYF+dRCJ7ibJi
Q1n5Q4rmLR5hL2LjrNA35aAnMbuwqWj2lu0va6c/DMhoPHnHxH3528P1L6qPv539v35htjLwnjqO
QKEm/hbvpTVm0xlt1B1DjinNf0+6V8P3f7DEiEAasgLDgUFn1ubgkLAPvITRKY43U/nei27Y+fZP
H5k1QnUkpq28Wd7OlsFLMF8Qdv/FFOHf5A6gqvuLqO7PFyxwcUnuK9dVc0Xx2xM2JV1WUAK0R72/
aeaJiVNFvZMY55osSB/76ByZUr7H5nc/ZWA1EBPVZssAuYFNI51wtg005Rkb6aY/N/qLm+4rJsHA
nhchfa9WaNfay+8MYa/b5j03b2V91J2HcPywCLdIPCRjPI68U2kO0rdLls3TjB5DUBC5N68/mcPJ
M7+XKONF9rPojQUlC4tgP7liE1qk5Wl+JvxPWNf3NiMxm2Q11R/a4WaQ9jv7mxknw3FpmAW9Zu6H
7dFanEMDP/0pLG4OeBGte/Wrk6XKM/TJtSt3hT8+Jpm/CbD1A0wgc3oxob2aK7qGmYIHANflJfpE
Sjn9FxmpmXGLinxlYyrEUUaha68K4qx9pa3spzBij3oW8/6srZ9cUg3qOGee0CzMGXsIyFepECmV
udIJRaeaJFUr3UQ/W1zZ7i1GvoeMetmMgP376oKmba9D8SLRYWWBgMf8fGIbxWjtpQ/PuvYBrIXr
BSFWny3D2lq1AxxyUiLtGoOh1W3T7tJG0WsDhINe6D7P4f+1WxT2OwfDjRwNIidWuiDdPuuuTT2i
/ijR56Gh+EMb5m0Ds1gMfrrVYEjHLJ4wO8BsGFfSYJVKyY/hBDAREDz8rFk6e78XZs1+inBABoW/
Pm//kUD5JYzD4vNn+P73OGTEvR/5n2HL//v/t+Bkw+Im+q8Vyky7/TwJ3/96rfEl/7jW3G8uW2JX
IvPXbdvkwvvjWlPON8dki2DbnFDz/cTX/HmtWdxdFiUrHQRBJJZl/j+Jsml8s2x0v/yFI+isUC//
Qzz956n4R5r1v05OVvJvImXHmQXQ/Pcd/AOGMEl4/+uxAxGIwyj0Uma+pNSUfeGBqKwIUQjKm8R/
SGJN8bNsm5jqH2WHExv3tBw+SHTgF438EmFFLxca8q0diGT1m+ADEAWjiyxs7xE2acecKKNBNRoa
tYKDR3upIDFf6ppwHZKhVlWSa6e4gkZtJHHPkK7u7ic7fBhNSCrerKd3CIZcao1G0I82PDoAN9eC
np59Tp4DpqvB4daAFNqpxKhbmI9myGrWTM2n1E6A0lKAM9IX28IxSGUnAGEbdLXciIbEn9pj1SvS
dTcO7b4C1nAtnXavkWWxLUIc/gNcemECIh8ChFuRmz9kXMdsYJ3rNP8R9gkwWZlCbXKZU42Wee4I
vTqoHmSQpoXTo6YN58jytGM3euW+nG9w3un64sVNffn1/zTgQyR6sXgjT+EQNN6br4nq0oe5D34V
vgsQhm5TjyggG0+fHrJEWdsoG09ZNrwPadVcCypZk6wHtpzDp6PsH/+XpTPrbhTplugvYi3GBF4l
oVmyZbs8vbBq6AKSGZJk+PV3U9990WpXd5dtDXAyTsQOQcfhpYRr9pLMnvdAuC+aInv59yfZYFJ6
IlDhRtKdrnVuYCS8zthjH4rBHDRNvUMIDJiyUzPKVlQ61OXwQdyz3qJkegemjACAtCLBlUBJJpod
aw6QICCmbbJqt1QF47qmHO2AVTdW3sMujNXKWjqsVMKnWMNd6gkv7lpnFI/aLXEDckrhieRLSU75
UbYCaolFla4MWfHjLxsOecoPVRKS3Xj27N6c9YGLLK/pUrkUFtbuzbLWDoMiQEsaDf+c9S/OIMQ1
7k3nFqLq3FJg1YSeyZfXsAJv7frgd0XkCWnuWAbTxhc2+Y13QsEdgbGurSCweNU03P79U60XfseA
QO2/Lxe/fbaWFhSHWF4bP2jhTq5itW0doaqk3KWeawoykGDk+FSm8S8Pg5AR3rBwjmxNmno7z6Ln
6Un2fTt0d5XRN2I7FEZbvXaQSMhIjeFyTcZJPWICPJs6hF4WVCre+6P5Zjdzf2mtut5YbpU96VBf
ZeJ6TzPA9dXGcw+CiY/PbGNNvcnctumeBJKdBjJo4MFsAhT1cwrZIohwh21llWTnMB/dS3nhvF+d
QVUFB9noQ5LrktNUDmIrzYjLJmZ6zkoLb5biA2QWxrdTFGqVc6j8JFrNOlyjALgdGQW/nsHatL9S
gj1XcF4WVK3QSK/GcTLc0zzNFJUUMeUJ6/K5g43zv4cej0aSsUsMvPQx5qPGf8+VyGYVIhbH3Lrd
PF700vgl53f+kQGmM8WvzF3yvUiS8RKsD/gMWNjF3Tm2OhQz5zSUOSf60LTvQxE4ODHGbJ9UXn0L
c8Gg6OHQchP+xTT2NT2O/rIRlPW4jFI3q0rEDZqEuP37Mi8FHJGi/dFgkwkMIyDrWT4P1HI+uVUs
30gJvynX9W+8Q/I3y5m9Vc0K9goK0VZYbXEULVZx6nQAlOUkgLli2qx78T844bMvxvfUZS/f4T4r
rNIheljoMxtBe5fDxgJkGWPbmvx0mzQz5XI1D8qq/2KJxvojnDqiwnfZZGruLsoJux0kJ/bPqBFl
V4NkMF2uRE64ETT/7huF6h+H2bXJKXxwp0KC81FiF+YggDIapW5Na56TOveZMMF+tmnus+c0v2kH
0wfcVgyYwqmigvfYjfSnfdPZ3NyUtdNjsexzN0X9m0h8KN4zvISvUsfNqQN4wiac+Czp+MivU+fN
4hIk0BKJp0MiCwJM4qMuPtgOAHNhWQN1vb/Wc5V/wPQlT7sHkotZxmoBEI/tHpt4/oSwfXcXrpmF
8uk6dvqeJmufOPsw5+/2DBQb4eEwWlOC0owV3A+Hfts5eQWywrea67+HyRbBsQMBk6uivmBhe6jR
qii4gaZgW7hUhgYnAcSz8X8PqVMPe37Wd7J8j6FpnjOHIqxalAT8AXCp7pQ5jfGWwiRqMJM//n0V
TsVvT5b6xoaOEoAwNS+VwEHrGB2o/NCDatBhv7DDAZtDQrpyVlS4wCcDYpK/d1OC9B9MaOXKfF+C
NHtyV30tzE/2knjPhRy/LPMazDRt+C129goR69KTlN92dvuVDUYXQdUDGMtHZbPIwIc6pX57sKBe
yDUClnRowKwdM36B/OfxJJo/8AU0x6bhMsXyIuYWzEEgqB04KTnm6slpn6vYujd52+xD4BaRU7PQ
zkpXQm10oj4cgJaxz1Bth2kjXNTWTowCEDjlWSwVp5sNzauicvHLDhVUtsk4cw8nEFLwIQkL2b9l
OdAFHKkYXNyvmXX6dpnlPTdt42JXMBKLhbCG04UXnqdNX1nlqWIyO3D1h8tfYhW2GXPi0MbWOU5X
TCfYHHwZ3IbEP5baZB4J0vapQQrcaIrWQ+w+dzeTr9OAIcNmgnrg8KQfkhjSoQ0lXb/zvrY9763M
vXMyePLqKI4fYcpOt08dD0Okrh6ZR3SkNyvoMSrEQq5CxzpkfrMZHfVrUD7obVs9hTKleRjJcTsM
Nj/S+mAY7S+bZVCUdP6d4ABN1gMaKyb3gcDAJezM9ykQ2T42ikPJDXxHZmL6Gm1yQgpMtsDvg96V
rk6Xdm+7FFIWslgupWnfkEeHQ4C19zxI/Ce1lF9j5bX3ogaXToMYhKfzRM5K56n49NrgWLF929uj
R2qNvcWmM8K3DO/TNQlDLkUO/TJyV7EZ+oxFa4En2zlcKB/jCG54cKkHq5uWnAp7atpSmXY8/y20
piCyZ3tLkgwtWLj6QbUY1YW62aX+AiwAoKroBncPAmbXNaTYkQfZa8WsBAZPpxyAHGJl3ci7tYcq
l1Sy49KItQcDUXPvczZbFPKYh7r167sCVcfKOpv2mjFL+llxTNsQCwYVwG3GViWF89NzvccHSCpd
9qSTRtrXHBOjC0JkJJQuXuWwmUtpHqyFyuTUkIyJXoFNdJY9+TewUGIROJnr+rP3e1pn7L0dNlh7
Ru/qQLnc5WkWCekapNtS+z6uxs2edMMThPNyR7a83wSmNxzHHkwGbhnC9ZwwWLyTSdZ6+VI+Sy+n
gm3CWmAj8I1HWESKH3iOPus5GHZL21EdQQ72PuaOgXUR34ky2SdXvvQvzfpQk1AZPPuXVSqcmuzL
NrIf7e9FrG1u8ZrNIpHElHKcaLjZIjUvz5QveUffmSEl2KOB6DAhZwM0oJogXi5dbVkHjcnk2sTc
4owUM5sVV1zOxLz1dfhVzsmBTyLGoLh9cmb/hfpEuYWtGt58bb2KdKlPCp/ymsfprvZc7PysR5Jd
Q2Ba4U8Yep/a5SwzHm5c/lHdcoCuWOzqMDcJOfeC2O3yNOQJjVJxisUS51gkUmmeyfAgBXh+c5jy
rozWcuwI1BJG5HF5cfT009edvRWDtN46godA5tf9ZEWUsM/TRyiH/FLUjf1hsLaIA/qhWuIPECqy
h1oadtZdgM0Sy34GZ+kGsp0sZzGf43NoVxf+vvlhDFVI6t6tjmU4VRdzmb/wq0N+sbP20jaEJMHI
5WdgUmlUBiSakpLuRJe54zZ4wUfXYGcnUTj+sfbuYJt/phYfRtPVZ1ya1bVfHzp29LuQ88421i0V
NV72gdDtPPH0E3CQVMGsPAe7oQcM/yfBQ8O+9RYpDi68X3ObfGgG0Zdm7QqjMeKsjFF/tKUid48V
LejrbhsT79x2mezehYKrZJtsU9uESZZ5vlLiIgiwPbtj/JLNBQBIHzc1A8FFuump7svkNPE0NRKv
AsVs9RWbTH0dyYacbdCdiaFZgK4PhoPFPgcKbGRTc4WMZB27LnjC+YiKpQlsZsmUXXJ2atui7dT2
35d0Q/Cm1CMMMDoozoHdB1G9XiEx9Wo9GNg5PMhkHlzWdSOD0DudzTI9C9NI1roZ/YxD+xdDoMIR
0deRiDVTuGuugpd/NRYYpR3nk1PiW/85ZPX/c+nRIQ1yNmZuGvGAeW0s97Fbmg81rLVltevu7X7d
e7FzMzsbjFc8XEcUuWEGMJB0+E06GNWWL4iqmx3XLuwex9QmDZm3wvpRbE3wIDAwih9SWzC/fOy+
puEc6TfEjW2YL7mMH2GKt7D0etyQku1zUTDr6lHvO6N0LulEt8SgSMAZ7PmAHV3SXLjngS6jDWgF
sZ0xjR41N0jW/6utvof6Ec+Fg0bnyH3cgpqfHUmSpOckGYevRT1Nuyyju81y5XTOrfGVwN7fxZ9L
vKMDw5PK3YB+hGVtaykvs1txa23Ha9aq5dwttINgnMbO3Y1nZ5j+/yEjOnzuAXvNtlnvp3nZwa21
jj50oHIzlZ55VmZlnssGeU66ybwfaCri1l1edJhhPBneKYBUXyEb1s1iA+wte1gCK8drTOdzQzVd
MSoTOj0oV+ldesNKn3o2n2hoy0XhYuWcadRabhfQUUDFiPrpUbmXGCYFJBQO+b/A1xNEFrzKdVdj
ipi5MLi0HRsdRWXZtJiRg5G4o6ikLs18nzUN6ghd2CfQBZ9ckLhYT8q9ggWW9HU16cXDUk5/wkSR
Rt9E3PQrGCqs2UYOPD6df/Cj+yNALOjlCtg3UN1N3fbLHrr3zRTomjJjUi5RFyK/82FteNT9pINV
fouy67dhOL2aY16ctI1rTYddvIXbuUvHcfpq2jffbOZPIOzbJSE8Xum1F3lphpdmlHdtjn/oOK9f
LEx6lxGABJWbrAdM7oKRdBiyl3rFMrySSsmgrCwftWkyYoc+roKRmTgr2s8Fsy0TRYi/A3PDAURh
fdDzh+vAMi9IEWwCWe3tlPJjGKwlTcg4WxIwWXrIlmdsRNiTUzG+lbrO9wYhjYty/2YQwa6mPf5t
Y9DbE5jSPNYdfvMAW2Rj3mSFbFuNI+JV92745hi5mcMhohbtvc6PVetKZJ7SPg86MR9jUAfnqUh+
//vKHn0jim1pgJ5yaLTrfDh3oXujQpJbbx/2h9KS3a0V9lfa1C+FQdE05Nll6/VTuYenZ28cV9Us
eRN3S7UIkfipuE6x6Tz5FdHQZGpfvI5p0Q+9u5pjeZkhyeMjDnZ+Afyio0b6ynGs3M6dwkUbpMY+
mOrpuyzTz+zdgGp6EA7NUANVz7uJcm1OQWV2CrD19Il7pPtnuRBm4kfR5OgmDIaO195Ev8bfeKNy
3FH6Qqk3CXtKBHcjtrHIJZ3DaVBRL7s++Ch6UrakmEs/pq5GtXfTX7yjapsZXHsynEIxPFpZ/05i
DF8wJhWmTKAzei6IDBP2vfkTJromPxtW/KxAOd+dZBd4vXGtPd3eZlFfVI4CZmOaxBV1bzVX4K5F
TeuBfaJbhxKLHDFRM53gwgPMjZDJSC6myS4LxbUuh/GpwXe0dWPouRb3u5YkCKQHuu7t8aNoOUGH
TrmcUOkgPyoON/446ijESqJWZa/u1uQ2ZxKicd4xC5s34fQFN1GviVoBK4a1XwpXydpN7iS/8pyM
du1X1VZCkdjKIBZvYbgcArflflv3hyTpDo3j1i+U+5ZPwJD9UbwmOlfvuNg5IovCO4UO2AY7/ytS
WqhME3tTQOasqk46z4qLmJl9qPAb627H1F6AkCIxATa228xh497SoB+iktR2PfX5LWvGz0Qsf1JG
DlwLPS4EaoxbrmSUVqXODbL0uKnE0m41TYdQklVGY0txxiNQtAMRYF3T6lmFRwZIY7dACYyAdZX7
xix5/+fvQz0+K9PLMCDO71xrfytbkG81YgosOYnG1Ltsu7H8hd0DX9M/1m6cJC90iB5iRgnTMdwz
VeMoRGAvyDCTLwJBReHDEhIL1kdfely+IRFUo9cRhwM7BxVu21udh9hAHV5YYaEou3cb0/xpqiUr
Ey6Eyxz8J1Tu3R3go/wHudtZUYEteIv7q7th7AoP2Iys0zKaZ4BEOZ0xSG8YS9VJDv4DchBmoWmp
36StXsv23bQL6/cUE3YmXqOIOtTeSU8UTwl+GjeuuZWHzUsWduNpclUUL3lHlIOg+OjehLboOgNF
AJ58PEiEfyjJ6CSVU1SXEe1LNAQUFC5oxX19W022AcWp3iZJCv+1SNFWygjy5/xBOAioYNDG5Svb
RIKDDIQytp/HQhURU4s8DO37PLHOsSQlOkZf7q1mrQvCTr5tZrc/0xT2t9PJAexT/pp4h2X0Nf6H
rrjU5UXasjsDP0b4CuevekqK/cR4ftG0w49WoI5FmOjTUEEfc8Pk5obUv4y0h+0ybeYclHnBK/gm
GyCa+YUoob1xsfLgEW30JXTs02wS4SZ1V1HAwF5pKqgFysCXQhuXx4R6qxn1Ygtbk7KsgT1V74Uc
qPqRLeWieIrmkUIh1V/8Uh+oiqYE1dLlnppyyyqWb2OCMziazbGYlXtaG1NdimB2sey680K1jt8H
zXlq/Oy6AK3gWBuQPSqLl6woDXp1GEATEKODBQJhxvunrexSGPUrGMvkgA/H5DYGCy6eRHpp6TRG
JcyilhwZm7z6p93UJe0M5olsiGR7Zracc4YJzRyCP0xd6t3yXp7zFGKQO7j3vCEZGBTWFI22cA+Z
4fyyffBT2i9/FiDlEWKHcU8eGp+kZeCz1iTVSD1dikS6yBssTbLsue7EIch9CfHXRyUGegsmr3h1
0to+UHtF52sqDKpQsM53bPrLNOeNAUZZ9cPTsBxnISWW5OFREGjhxrHqmdN5CZLhEBfDh5NJrj+E
V3aENhE8Bw/cKaAEXci3Zhh6YCjzdy2MgxinFTrFkNF6FiR0LACwSPwrnGA2t83gnbh47Ft2EZLp
4qSlh/uApti9X3bnIg/iaCabu4D0opGiA1dWt/lhadV37a14alLYPcgAso4Mxn8DYpxIcd5eQGIk
jZkcPKCNm3Q9zGA88IlluHkkOg2XUPjNpQP7yxHQmLlcxcEZJ7jYOlmCBKTM8OwRHQ2LS2w73sEv
r97TmKvr6CbdU+qBDmA4w9RGYBz6N1ZZN98jJ9hkj1hLgyDZaHv41ILVa+3CcEP1mjdkyzrIsNem
j7eC/r97tcb1Fj46lFrV47V3iZGKzAyOdKt/ldi1SIII/4a/gNGTeomyyi8r+d2tUr3TjenxrEGT
nB0W2vPccc/0qVwOtLFdhLJP3di9iDZJaAsgU55MXXggjz7EiX9g8YYg1cP2K/yA9kXTPxhp2+05
6gOD8AiY15ojxshtueDQRBDsPIQh/5+LISAGwIWLL5pMRT9ruV3pSHDhdMXnAKs8zT9PvYlTQ1jk
yL0p9bbUOrFf1jcvtm5Dv96PqnjivqiohV1IjHk9bM3S5XoRLsY2Ka9LXQ846/onV3RP+PHOoy65
ySToTUbc7vq2eF/oNAO6af0X9644jh7zSA8wNLIzmMFD3lr8NEqz+QCQsSRHt7ffm/XFHSS/7IDT
BQdQtedKT5xErKaYAE8bZYfUZ3jPnTM2x6SoyogowZvzbDi1fJ5oU7CqwnjOLe+3MYSRZaa0klTk
aw3kpALs41aIdkA1BNySJhWuPn5QK027vbL7X1lOFMOcbFY+ocojM5RMh5R+hAmI4xSAkR6cownb
Yp+Dp2D+OgRJMdDFledRXqMaieoh39uKQS2x9LuoQycyXGCwXUe0hrAGHJT00yrH82wpGGqk7nZD
jWBARP1YSnQm4ev+nFnFxvZ4aztN/maL9udkxwlzC/bDusPkZ/KzOUERGVThMU3SRklw+uLXFug7
TEkkygI1k0+t4gZ2rNiBivxlLO1uyMQnq8m/Szssr+ly92z8DsOUWURxS2jGbZGdPT1TWOW9Uyzz
IxQlHbB2EWJ2uis+Jjcvk4+aipSjqP/Gq0Vjho4eyXXiKvvyRMlUTk1KoTi/FW+h7PSZ+8Sv9VxE
04ZxS2wX1rWJ0xWmK2B9gPK598510zwFSA59kABLqZnMSg9kExQtjqp++yMFjYCcsq0Cq7zXU/wn
zs1lm4WZs12ygrY2UE+yMoKnKfhhzzQRWnQaFhbaeZhrRXxiYjxgI37KM8FukeLrwmS/qBidt2Pq
fVJ1+dvvyuBhENhpGIfb/FnHOryQaal2bimufmngXgSRGFN1cc4CJG6ZpvjCuifPJEiQiXkdJ8H0
2KX/J/cHoFcxlpJ5xFVJVw1SoMRYzuUr6/1xI5tEH7RKvG0Qa4EvC0YKDaPOVVftM83W9p4QQ+9C
dCB+vLUInuzG3OU6yma90vBSOzyQdJoC56G4czOURXdUcf6qFySPeeIEWt+bmalxiW3Br8iFnbnc
6Sn3MSkU5Bjfb70xHjcDrRR1CfXCHxiPOJQ5W4/rI1Z5bPRhaEZVH5/MvtWXVCJCNrbJCaRCBIIx
1Q1ipVL4kc+5cCcpHvdXjFeZ5MahrCm5KYn0AP6Y9Bc3DIPjON+9Na1b31RojUimlFG/l7Hl8PkC
v2Nb+94IAWGu2yfLxymABz9ln7V8WRM1R6m0W36hDkRHPeQUC+QvolMMV17+rshd5cK2z0lclUfL
H64JFWNRbQDJwdjgA2Yx4Gxa+HpVFVx7kndjSGdhpbsn6Fn5/35ZgOH3vi4+/Qlt3fVYOpiLhjI1
4GwN2FdRO7PzagEMnUanrcW58DyOdCLhtbZ3Por+FtfgCQwtOZgkvgu5WnO92tpkLErOEj0Ad4X8
j5CgPNcGsYJCvzUV36s3xhfaTv6ayR85je3zCMSMdagTtRhINq7wAeqytGKsl//168LUYKUwFqy4
RCrQztiB8KSQG5g0txa3bQTPp3tv2tDcuIh6bIJ5WundGFiiIGDh3A05+Ocxysbk98de8W1A8jP5
iWmEhOABpAGJMPh077CKJ5Wn9Fu6jEd7wMaNe299mSlm5rlMmMzmeM2tmnc0DgStmf+d4Em789vw
jDHcJ4xCbIKhrd4gUu7qmSEx7daNe2/dp8WFWVKsFND5NYRkGbki4QSUMx9NE0UJaSipITILzhlO
/+haTq4Osgq0SRALzpj9JjTt71qJxGX4A4m+yf7Ay66jNFiSbW2Q1JN0euyqrtCRpB5mERIubW9c
+FRSRlO7Oz/xg6cqCb6HqaRxva2oPg2f2R3Qi2S67aGfvXOZduaT4T1VxNm39UTW3rYB7uaE38G5
ze2pHtM/ysvsQ5o5NmySfrkbPK2E0/LnZv3KnbgcG8UrviwkAWPsr06esIFDj6zyPobXw8baT7M+
MpSN9BaY1WO21s65KvwaMrS/sErM13icLHKVdKixl/pkOBzurIEhHaxdaxwHpqs1MAP0tqgPuWEq
Ujdh/9vtvmERs6dybbQKeyyf3Gx8jC6Ob8NYqJrKNSfxMjKqobnVUx0+uCe8BmayzbVfczugyTSd
arE3JnQZO/ykRGFPM0H8aFx7u/Sldf73QHWEdTbj311uWkyEjX3u5GfaaePUaZx9zIh/E4f1B7my
zgM5XniBc2irObl0XclSe+0Z494GTeKvwQgC3WroqS3x0LmL8qnNnp2hc6Gx8DrNmFn+Ek6FccA9
+WyNMc1kqiMTSqqrCrzXNjCGveMyNGMgx3HLssNWNJfE3J6BadCoDUUnJQXl4Wfw7OA5GIkzGnQo
guCd8SGBK0QODSO/rbK9b+mfLtacayj9myl1uCsc486ph2w1V2OLi/oWMseXR+3iQBPrsVPFpgk9
78QzILTtHyrH+C+YMk5I6QKLmdBcxMppm1G+eHEwtUY6Dhju8l4fpaGPrQKr1Nqme4spr2UD5JTw
frT/XDrvaSmotjLy+A236KGUUI1jdtPXRV3bUnO+9YPhNtMl4KcmULC2K+5uioo2JGFUQrn7crOX
Dv1sa7cDUmXPzmtyIDcQi3Q/QIcB5lquUuFy6QlKlVy/r5BHfrbzYm4LA+Aqb05xnSr5m0ZCLI7E
4pvYtc997LUbn5BfxCKRmsiETUhfqIGKIAFSOnXVMUvW0iHYYZtReuI5wxOwIS11mlI4h0xDw24s
k8/BgrPgD6Z8JnYK1957BovZfIbjfFpcNHunm/x9zib3hxl0m7EvY8qtM+8wk3b8bP3qR1iu9A+z
4lAfWA4V7ekMHs/V+9ozKEeu0eHGsP8SJewbzAk8fwYb895ZvIeDPn6p3fFH4xG4qnxvbSsP3MfC
7nNjy5FS6cB6a2uqpodBThF+OvxBTTg/aaF/elSnnqi/te8h1LQlse7zaFl3egh2kmqsEwSPfWuk
xZEypWXrqgDsHJaHiyya6ViX5bE2sANnHk6CIQX4567/chBYFua1TIH55wvvlNqrRv4iu9E+2Azj
LXxQikqNbSiB5xeeZO7EfpGOcXa0ZFHecme4Fv5aQ71qBNqxHolc3EPXwHbvEgVsgPBk2qQtaCai
hQyFUeVUrAkbPyUKzoKxrZY5mtdzP4Kbf63mX9po/y3zKqBWdOh5OJs6zyH5hapalMNHGIfetbCg
7VRYBbts7A+cM+TrSuPgI0DrV5uc3biH4LA4u6w1g09H8tZZ64IqcC90dGbWoZtYSY0Fd5YpM6GP
FxRXFbXMD42RJmc8WxT88eepkVlvvnL2i4XzzxBEKyXB5L6mbz3AkOwP8z6BEHuZ3I6oq5q2eWYn
3wh25xBLU2fF6bvql3fTb3DmLMPyw6RKp+qoNC1ll920xSmRBgq9bUL0ed3zGRHZcoLrgOF4TffK
RJVHtsdwlACxhP6zyyjAIdveW0iY29q0eB3payYvmrI1ZXgrmBiTIDTeeDu6mLMQg8vS+zYg2tj9
UrzTJW3y3sX0nm11dQoTZdwyxAV8Ac1KN/XU0dTQDETKDjm2wZcWboOpKQ7ey2WE6dSSvrSBrYwR
JwzUDpVwjnebcM8a2LkN0GZBhTzaoQ8Qp1C0YC8/dxi0TqLuz62j2xf4f4wvWboZTUApzd72xHwc
ArKTELGLGr9aPnC9tP3Cewq7Yd4BbXHxW6XTE80XFQXEKJz/vhQZCeuNtRRE+PvzPIzW4X/6+yrC
A+Gqz31ovzktskYe9Nwgu+kU5s1IA4A54UKSLxMS8hY71hQ1ecaIMOYt7PM4OLaJPAGCGI+E/H41
sjROVjyf/ulF/3vIB3lVBQdzu1prDQa2wmi/d2W77Bylf9KB3A+waLaD2efbzBQxnm+iRi5a/RXW
eshoanvP5JXB0GnYc7TBeydriqG4Vt236cnkB7bZztNfE6rn374iWV/+1+cOvgRH5ehTw95lB1uk
KW0Xy/cg2J7UTSN/WMoQcFycmk+ZjWzRaXX26B65DmbxMium43T2rWffgHVm1fRRUVWY7BpZXEWK
/zu0g/TJkFuvpBE7GVus6Lq/Zr4x/wx8mD3ucgG/WUW+B4GvJhvAwhJyVVTXGBsa1yGsTwtdn97U
JLoIw80LxtGBixTd9qtPw8oX8yOlsxTjHg5/FqTjca68nsZRuotMRjq37Mr7VIJANC1d7Y3G7w6l
7bSHhXxhYMbtRzbDd88si1m69Yood+rym83xFcm0f5XGU55qKpkbpH4aak0MVRxZ146fUi31o+/T
mKAhn5S+9ML77OQO+zDWUoB4pgOZPBh8+ILvScPLN7WG+b30frFRKp9pcyauMHZ3yVVsQxNc/g0U
wcazEazUw8zAYQaT1e0onbOhzt8zl6V1ILwnBJ36yLcLabQY7rHnbrCKdp9Avbgtxwokjqmsb7P9
4zfGMe+N8rUH5HTOquGX6MrvoO+Dn3UeR048WzBaqSxtG2M+VZMCfayDm5Zj/kOnOB0AcpXr64jP
yrgIx5PnIb3hMwHdm93yNA9uyO+AvmYyln77l7GjuOlpNNkXPtuDle9TkYbfXvEtCTxvlNv8Vppr
G0RKAthGa90kGsrkmDVHvFJT0yZFZFr9H/bPAnEY2IcaQoI+XTYcgWiCoYO84wVcCpz7NFvi2i8w
YisFI39R2UAd9jJd/2UZ0VYZNWXeciyly7y2AMcarf28WD+7yRpoyckoDM7N3xb4oFPMWpe4s1we
FvXcR78veN3WL8PCCY+YB/mghKZ5o5sC3hH7IVWpE2oZbh5xCgT3TKdqKIVPLCeaRiWPceC+9ykb
2TynIif80cjAvopavObYSk90U4fHNrA/MfbuQ/jAN7tjt6IYaiPTC1wCV8yFk7bFK/orDlP2rOAh
461yWYNXye+q5/Q1mtOJdDaqU0PBIvtBmilZ/1qD0W596y32/fGl90Na/8y05TixILp0sX1R4TQD
DkaCHbvA3Qy20Z0mNvbpgClKdaAdKAbHrjBQlmQqm75CUGsZ3CRC+WYS+QlVPVx/DvxQ/QlZ4Qix
t7wl8VLePKaowQeMEPfkUMbiZwPk6lAnQ3YdCBwDH/Vu/uzRp2CHHohXcFoI6CdtbqeEJpZcV+Ul
wbykJfeUEbRSVAfVjNW2pFBNaU4xOPnz8R703i1lvLjYqv9tAjYwh9yLLJzDe6WtcJci5m+LoPk1
Tj3Phu0ZR6F2Jh7JZ+wcxS4PjewEoYeK6UatmNcMV+NEX8osppcMKzJ9Vt+qTH8kaWo/FBCHLcR9
NrEWR/267LOPFpP9kkv/F/BsCw9px3wusdATLYvmmSE7szmT5Aj3T10lIq5J5g6vbwUCsPywoKMF
k0mySI27kQmRKtjyZtrBCdEBx6kVc+vTc/as+P4QTLw5KjAYPCvKXc6Lp57haDW30pGM8BaFcCm8
V5Swh7mOcv3AcCcUVfA8dxxhqgRD55xyTAQ9Yxla0jfP62EuHhCIpj3yGmN+HGLNTi3lfobdZM9n
MzyInJtoyd+YUA54oo2kOs1ecqQvbTk3NVtbqTiWleyRdiz/nwB4wauyFG1A8tOPq/5e0zaXa/50
1ICCp6JVuBQmYlfkNyKrU/EBvydlrHCfsIAfhyF8J7/obLx+wQG7Wt0zmzQfrc8wwSAaWuwxXM6u
9S0Q+IJTObyFWa8OC+fOSnjjj/8j6cya40TSKPqLiGBPeK19L5VKsiW/EJbtZodkSRL49XPQPLRC
M9HhdlVRmd9y77l9GVXbMHLTvcGmeAM5XO+aZZgWkPwzsFZs2dHCe2j2gPDrvcG2I2z8vW8bSF6R
6Xz3iBwuKj0uQwYM5tce90ZMfzMQnBVQ4w7NzxDJttOp7leQ1sVuNh3zgNTwM82nD+T0bLkz47Dw
gTkbCgzdkWmd0BdVu5xz57CM37XXvaTj+Fck6jO0k+iYhtVas18+WeyJYpelXVfekcX7B9lkXx4t
yWvYkmbXzKAFR375frWhRgMlu0EC6jaHNbqo6CVDexRqa3qZR7BZfcUObBQeaMLB3YZNLd7Dodx6
SfkrLSqSIf0kRj9TYuBoktepGqbVnLLPZOoidmbY/suCxt65HYFClcRhv0stAiLnzHr4hs+7EV6j
pmmeAzlkl7wiyZ6T8rMxho5sQAg9Xkd6bBFXO0vNQDsz4snZ8qKmHM+1J7o3w4z0RrRfiMVxAVrM
6FTXxXtdd8OFpxiyffmrZJbwO17KudyNVyZsoJO2UIQiC/okNgZGosLvF3pTCpcIYjBggXMllnkx
5RjVX8AivGWbW1LooEqx611NXLtrAETDZWtBcJCATX3Op4ESVEhLb34nrPHWKbshzvre3hty7ll3
hz1VdkCuInTGrVRwFGiTXnAcsFNIuAaiYkBMMgv1ghCPqqLa0rOhMmM2dPA0Swtr0S9n2CKxJxrE
msgjiOBoU7cNBqGxma6RW/xtqcPJsisEuq8ONJmJloX5BE4/6FBUa9CAPP+Psdh1OMOAALn+THO7
DUYSDvIS+3jTV3SjjBYb5znyOV2Rp8dkDccgYeH3mB3LJd0XuzbqfwqMtXsxMC7N3WjLbuFmWKja
mXNhGuBHkjXIRvyJDX+GBKLLl41P3jqb1sqduy7WCMi7U5Q6D7iQV+g15PT6Xa1OaWP/Lizya5P4
bhdsuJQA9EW0jbtcLos1UmiGH6QgCWi45wnjR/tfGqTdG6hUYxd1k7HOS6dFw25+DObwjIHWItCs
UZtj/eYqSXjcEpsFq11NvxqvztFZl9dZOvJsKNmcR4F7FAFIOjlnyy40uxQ7RAbBU9aEaLCG1jHW
taqZ0SZJy0LO+/RrbCAAAA4jNJGVXNQpAK3YeIREHojyJrOoPA2rufKtC5/v++jqYM8k9Gj3iX0i
D7y9cQPvLCpGfGSEWkFAY0jNM/H/4O64rEjK679gLraUqYbxGKbZeKg0PbUl9qoMe9PK7lAVM/TW
Z7dYNwyzrvMU7bxElFsBuGA9C5muk3Qqt6ONSSZKp5zbPoWYoxhMUUVlR+mE8/37B+ZnnK6t3gYk
sG0ciRrLOiWZYe1H5v69S+wMMK/gUiAXxADbX4SDFyGPgdGD3RngurSrqhXJtUGeArrgbrUKH7Ln
XNifYvru7WY3dIxBO+nCPCp56Efy1zdj1NuvWvh/4HMtIXtALUpLoCYW8SmEFGEYYvwolr8pjVVO
7hIs8U2SSX2x1dPMQMG1XNYo63vqdlQNcTAr3o8yXUuEsN7s6iecYB8sqkNGR0wS+YJ/YGEJb3ey
OOT7KJE7C5j1Ko0wgtgU1WiVMvaNgPDXpoEHryC9DEOsIEdXmeFRIj5go9ifRnj2GqvQycPLzsio
QFaEbYW8BZxIntP2Rz0NO937cIuiLlgZdoYEwva+AgRkK9k1YCwdwXbDN6tT2VmvADkOgtG74/L/
VlE/X0er4Whd5OK9xqAVhrcZ2c/eNcQK60V1bDLnS4Wp/yPyQ+rXcdrkUdReKrYz614QIls1UBIb
lfDY4lnRXvluoFhfSr94A9aJbOsp5w9GWXaaPAQnleARp9OuqUGIZYCk/CQPk9JI3stgetRsMHeO
2b9O6OduhjHssy5A+WcKYiYWjQX3QQ+CdIBUgkCGuaFPWjSvHYYZEiUdgskR6b1qy7e4Nfsjs43u
Ntomwtq6OsK678EFnLywWUE6nk7sCOpFy1uhI4aNOOfil0WfsMa8hRlCYjDXQe5y5zsFDiO9DnH8
re1cWscpT/+LcQrZRmQeIkFks1P7W8zQl1ZA1SK6br7oWjrrNMCvZGE1dnpy0ObKRABtpZtOvbVe
4pwJxHDOlet1mKh1uiUfm5zlFLtLlAaHIe+Qg+RdsXUWuQnqFyC67BonjzTFfnZ/s2JEOpQhdglK
owe03N4Madl3SFTBwkkbUZrX2qvXdq+Nh9Q7E7+1sgtyvsCfKXbyUJVDALyBX722nnoVA6PcskgI
CCOf/qVg6OnY8nPgyqptlFlEXOh7ZfDX9WaSEjIuODaFqHtA9T286Yv/WH/QeYqAfuLtApK8RTw3
D5KKuRuhqgbDi2GGxTpn/LqqCjbcnd9bV9FB9bIBw23ynEMZ2CgPYNonF624dhAPiW3UtcnWc2y9
sWDvH4KxYok9LimBQ3Hy0QI2ZcY2IH6nRwthh3vjyeWY06Ps15Zkix9m/cVAGLiLTfTZC1lPtdU/
DLMZIbvmzfDH/pR395wly46UFqaCbMFqCkDqSghgqftUBCIeyZDI70VND5NFfYJU7LUuBQAmVCmE
ezDyKRP8+N1QY+ME97avWHO5Oc9qqqtkJ5V8rQJh73WPGLk2HVB0zURkV5yio7X1a36dDIKNiKgE
B2sYR2aILuJawiJYw9ovLmzIzTDssl7Jh4eFjJRetdcS6/9sc9rTjPv4CYhhdwwIoUENhicsrNfZ
+yHRY/B1MfdDg/SB5onbAlX2gAPlnkwl1W6hHsQuvdDD5yc8+NOq76LHrIdjtuQNMx7t77jLunsH
TwAVktjttf0z16K6JrZkRcMKoM6iejvHJRMwOw83fVPLQzXIz74J26vl2PF+UKwdZFdileiH+FiQ
E3xwhb3NVWruQWAGK92EoIzHeS8hIdBT7UAKonLImkcp2B/7loO6xMMO5mmWK13C5J012n7IFypp
5XNfWwRi69L4ETpIkGwY2LySEeidIlw7LkLSi9htS09cMR72K7y7nw43MfsVcuFACi348H09l7x3
EaNsl2CKA9IN9BjM90KdHJtAdPsIYA7RvklZ3Ck71zLlo88Jg3Q0Qia6cgZw6WGojZcZqPyEne0P
9f42ZA81aWiSQcxZwsRw65fTbsr98eh2/pImbb4Fk4GVyI4h5iPUrnJsAqU93WLsMscYAUU4K32I
fPdXGVS3mszdtXQLj64JSqzma5dThtH/9ZvMtxafQ783R8/hGKutbSdBoyYFxRV9d7g3pn54H/P5
depia+XYyt1oXXzWZjty8oBNa4mW6orMoclm+BQwDCgB3cfqbYCht7dRmfIlTNYz8b3xSEoiOyKM
fDzQWTIcCcTODbjGtWCWPoCy4NCAtD/iNugYau76isjFCBlH3/vhntXw1Y+1sw7KbN7rpq12fPDc
XxhAUWk0/xkCR6/vk/8C0fc8ZOWLQ/vJPs4j1MIALI34hphuTF8QwG1EL9wZ+dks1EfTCbX12exm
vqTG8X4pzIzr6Eg4u3MxYraq0ZjumuifkQPfty1m00b1rPviLxu/n2wIvMAYNujrX4GUnJu8G9kZ
MM9d4ryzof/rddPECR8vJgmsWBYNekt+1bRklCXaoTEaEUHnsAvRSZTzKguth6oSeSyn8jFSx7JA
CL6zp2e0j5OxT+aY9akdvce5WGvTyD68ln8htTnhSXREgCs/3L76Kmi7Vsk8/+e6M9ZvrQjsRNAx
OvNbUidgQ8kQEPGvyV3Y/CFf/Mm4Iar5rOKZB6Z3tlncHkOmeLHu3l2JWREaL6iqhPu5xLSm7Q0x
xj+A/T6L3DynTNCcSR0MD2RwCsCwyDa9Hf5sVSHX2s5RLBBIhTEp/Yjp4rZdzXDdiDlyc2TcNqlK
GOPeEnxhq7rKGFXbznunMFAInzgOgm2Km7O8XS4kwcIT3gtevu7dGrqnQDt4Z7HbvyuXU7sUIyqx
QK0FvfWBXcV/Pn0RNanJ6qnvZ0RGjrnjNQSIXfVpGNV3LoR36WrXu4QTC6YaD3dqeUD/5Xw2Qsvb
+orBRBOSLy7Ww0DpPttxzAgY0VmbmSZGA9wWnj8PmybBq6xoFs2cOtbmW/aNpKSTSW+5k6U3Zft/
lKLgiSh6122fZrfR7/tD03ifk4inQ9pnvyoOUZT9eq9do7jMupC7MYb+Z0p2Z8jDsJAyWKFL7W/T
wBgJePYrYo8Pu4fn7iEiZ4zG8iXOq6+s6bEVwwoQje3syAiG9gfR32D7T3dTnfqw+GHYRYsezs8O
vhr/TLK9AoedDtaA9SXvlLViKiw21O3oGEu5TYP2X2+Zt4yufystgc5hYYflPouFEPP5ilhtjoLe
4tDyk0/DcZxj0BTDLSS3mp00lVWyaFL1BVG2uo6AYVhtuJg0Y9QmSIzQ/LTE/kZ4MMw6OTt4D49t
99/31Vxr/OdT738WTeGfvn8EmdmszRRCaeZ5+NYjBwtvpR+SjXBv+h8pGWcbMTBVxzp4xqI+nr9/
SxP0cE4DeK6bq+7FQuOybs0U7UfOhJWj8F/qgIqraH4bPA9HaSeaZsp/giig9LTp06hTdxxoixbO
ds/QIQFi+8jyhf9uDjxelZ2S6y3wDray+AzK8Absjmstb7/qlGqv1AFbBwnLIkCxYHt487Oh3Cc5
9ICotbFntpm3DRIqsyEDk5nJxjrH8wAHAZgle088O8h3l/mEs08L377lOUZc18vlPsxZGsRSvEKF
8F8zNA5bNbLScGL7NUoAehBkPswriQ2SqaVVoj9oLsxGPWx/8JIcq7yPLh19m2fz1sKewrOQJcjX
wpscqu4IO/hvpsNjQr/A6ulas3E8AG/hNi2ZjljkyqWA4xjoGSe2uCFSxvFJAhvou84OeBRNurox
Ci7Z8kPjzWOajySqqOaMkJLmU0IJagMfCQMu41ynSF5n7pjQEz9c3JkrO+LVjMyg1+3YvFmgVE6O
1b8AK2/2QsY7QgTXs5XEL57ZJGtZFwedku6BC9TnSiF2pgcOQYwHNAJaP+SKaNWJwwH0h4zyODbe
vVBIZyqMXCs3jYxdavNoQjy4QXIZY3ve05sTbhTD9RrZhCGbVrcRsHkfz3TcdBcr1+XRY1Nvm3p4
QILC4u0+UlHUd1YziCQzG3ZDJ45W6x49YpTIW89vQ+X0j95CisMAmRLfJ92eMJa98RtLlNzD+7z3
Fdo+yqCBJaoy3l2sg2de+/sIAkkv8dK14we/oXLvC0zjF9HpBhuF/ZKgRQxcdIPMtfDMCV5YOfiH
sdOHNiaaOob917nhP7RM5q6fUHrmkYLzaKIDj0y0MPJLZY7/mpNc/kw6qIBGF7JCWP5nzgDrNIb0
Pm5YbKXo5ms9EWDMYjyHc4BaVZk1/AfrT1sIspBlNqGIaRcVSrI4xclJ8/1tMXrBbjKNz7EOttWE
LscIK6yHNX61ssVDOHPAwr77EQKsZTMwNAdrcl47N0La18XjoWVvaxc4xWNicccgQbNkdsUmzuzN
RAlw9fQfR1vxKSbj61Qigs18OiqomxGwtZC8CiyvctLsa1Cyhyc0WOHp+7eurl5NIfwdXI54xXBm
2EVpQWkUdDBdnNdQGAVpNo5gV84ChmDhfldLBHB2TjqHGeWvZQUoTjB2bYz8V2kO8mWIU5z5YZHv
46T7Qxqzf5hkGaOpo9inbZvyrQjke6+sf5CLazIki/BcetV7EtrkamKOJAY14uzO80cuuOca3mvU
jCO+GvRnTB8PnWTUz1LDq9tsz7xJbLXygfuQFRCGMQbrMeXzJWLM4YNlpjIyrCvgl6oswDHhixPO
GrFqNN2Q1wL1mEkHp0AYsEkFfrixHaJTQ8NtXjOCJfZ9h5G5/WociOhTbZQPA+dyWcVvJpK7TVs2
WIDQlOKuDzA7FuU5yOrydWk8AbLRiWn7VHmMNe2ka19xq53nFKEv/sloDTwWfNsQfIjQtTZTsmz7
7W21eNgbqz/6DUUGpzypp0tO9UwH2Hpm++wUaC9v8t2VHyyxjCF2MHjP4mJ31mn0mwvDRQfQSWvj
j7aOAr/VyfTizUwo+XkKyP2Jre4MSAJ+Wv1v4Fm6Y/Qe1nWDGzIWRxbu6khaIjTAmSSBih2ca/UJ
x2xtnIa2v7b0NCu/n7C+ecACSyg9DMyNTYRQ5Impu16lJQGvfIVXBVQalOsqBinwESRm/toPytuV
bfh3CttzKCt1ohchx76jNvbr7Dlng3NwiSiFUcOBkrOpRvFU7l2JDT5JUve+THvA1f+BfQukhdMe
52YJmi0Lb11I4kjUZp9MS8yrAked1EGAhidg2tXwQ0/RGp0huUID+UNO5Z5bM3xmyEpPlZA/VOMc
BHaWnafgp9o4g49sBa1FCh4yZ8ZN4POtg5v7065VtYHV8143ZXdC+Iwq3u5PcXX30HLac/YwdCaR
FVNQ97BfiYdz7nRcT79CGCKU8Lf+IA9GaDaHMQRPL/z4FjYEVwrK3IkF8GbkNCUnitw+O4vaTaHw
lxhxYl6M9kxX8IJuTD2HIN6qcuKsNqlf0uDmVowkKeettUL6sWYCYK6NcVtxCd1wBRJtM9f/pXaA
aTTqu61PX9U0/U/iZcIL4blYL7ESr9ml1mtLY/XNo25P9itGgBhgcdLnhFS4yZ48k/dq0ddWQUgp
5uOAGmWJqiByyHVRc/RCKiU4vcql0LuyeBqPA0Mpt9MlMaQS8DJukoFIVc/zIgSqALSFNl6jQL+i
gkoOgUfiDGtp6sSWUp9ogn1PD3g3ZWceTbNwMd7VwTUZMuh4insJZ/u5cXxrPTkIJO0aUns5wu1Q
zelPOeJ7si0YeOy3PKYX2veJF46HEwNGGCGYOGPLRqPV0zFWdQM3ioSAEeHr3AfRGk9LtknrpjpP
2rwXmID3vTBvJHVY1yigkXA6b/7A1FOv2FaAuRSevW1NlTNR+CNy27wFIxdTr8iTkU35OpjtfHAr
XrIiUoxhdXmcWwf5Xeb/xUM/rERvm9t4UB9UfcOhY5x6EeaacHh3H2U8PmXlfvh58OAOpzwEkPCS
mnzqvf5hOjp4BMQd+EGBADfO/xZGme5mgUgd33ObmGx+J30VRk5Ss2XfXN3Yeycx7fequPJRVLs+
Gv5BQH3xenI2InYtmzkQ09kKxnAVNcG/2Gd0rCuTERXBMDDdi98Km/uhtsVLR1W4oSend5jr9DRT
doVt5Z0bS3vnKTxF0Da3+G2ILGl4Qi1mlWvKVSIQYhLT0pHUeDO6oFhiaNs05Njidzu3vmny52Xk
p855evnepPru/JByws5ZFK9lqqN9NVXJ1eDm3M1V9s+ay3AjfUbppcL+L0nHiX0864uQMg2nV+Qj
W96UdSghOAHK4IGvxTMpdX4gaOdeOE1NQeSlPwME0ofSMAG5CuNQ6d7YESY97xlTvrBO8g/mCDO1
Rdfk1vW5sKVgD4xOvM64YnKZrXOQVMcoSs23PHEXZ9FXG1X+gWpy2pJuixjXrtzLsvdJVHD0O8gE
StDPeANISpGq6WzWZOx2LjKAGPly5DgvmSyNU0J5v9UumVEEluSPKHTAUtY15lfm+gVxzhuSOcQ6
RmV1aUsiRsaBK3ES1Mao+o+6x0Qj84n1jWCen2a/kSzXTHkxcgHUgJjw3kaDu0GtvJk73wfn3/1C
1sFCMJjqbZI/ZOLLFxuDE75wY1jHwDVNG1JZl80Xcna6VksCKFR4t2PrFSmyOnrqR9f24QU7Siet
lwSl6QvRjk8ImhM+3vGLZANr0wTOb7cq+mOqicr1MiZzSnAAtjmYKJ+gLNcdLnOzb3s+jM6vDK5O
wZ5RxGcfWSlrlSun3ieZHf5BMWc1u4y9i6nF2swKepLKeJEdsQQeydKXNiyZfSZgfKVO3lq3fVqu
+xVURXruFQ4Ud2ZKoxwSOk1h/jCGgNi+zPY5pufyyazhYPPKznaSPHVEoqcygs+8AGqU+n+TKMd+
W9lneFzT+0jaLh6XkAP3QUXWrDMUw6QZlcwJQ+u/wc9CYi3QgOQNQnRyNP7gZMaNPSJkGJOrx4j+
PE1FsfdbQFGlSPLL9w+t+YA8pumrHoZ53JePwEJQl5ueeXFkhfsmMZ8zUuUt4wZxaRdsF2JRcYnU
8C7dKTp8LyDKlmN78LYFf8TVMoNnqKT7kpfRGTbCvHVcc9g4mWaq0lVAGF1kAr1xQJcYgBajqw/a
zagawRgmuQtvph5CT7KuKoA4U4uzNu6DA5qOGU1HfhkLtAE0O3sg+Lcaodi+dBoGjqwkz6hDOOoM
WnDIAFYA6sPD+DtW1mFZacokbFiVA01PPTRdpUZuObeoCNrkwy5ZBrcDboAuSYkX8sNDEELt7RVz
+d7BKVo3hGQ1zPDaKm02Q0AOX4TgCQzTsg2zi/KUJT2aTmIYDBmvCv5Q7UNNRKr1cySCMGKkhr5S
LOy0xGSynH0EY2eeG80TZjgdWW953uwI6KJXwmHEjutuEuvSUWoFdu+usq6HHFQF77OHdywfc0Rn
1Rui16eEq2fTqrLy8sH+8nVoerYVAq02vN5pZTZIKXqBilByFpNjt+5q65kkwc+S0KfdHDvvMiSk
x8I/lqGMdSiFVzSDss8unG3TX7kKURviv6/WKJo9rBgqYEmA5DLVNbx4KLoMM4mnGvJzjwxjhWF7
8aoFsGIb4kYNK0Yw0DoP6jRMtVBA4o0ek39dhfwJb7ceSb03hoT5JEpmHrpxHVQl2RgdWy+O039T
M56XfSZ92bNmCB4ZwRcN8W7w65ZZbYrpvpGnVD0TGFcIoYEOpUl5TDGyWyHDxXxEGZfHTH9N7vTR
Dc0LSZv9um1KBqcGGVFy8Ak58+TDNF0EwopIdhVYLznLqV1lhdamb9dqmNjUIV/eQMMicc6sz6Oy
orufFkRMMh7HuFJccEKtJ8GssBH+z96ITjOa2UfIrGIbQ8bbicbckF5xhtk2rKdYypNU+Wut3Vun
qRTHPtD7gXzDsY8hmGLmenO8DsiNa29UoWjg6NfYtNZIHhZ5b9i7/6Ko9siVNcUFU4W1Lvr8xqMw
o5oh72+wsMJ6Sd5uG0eaW4xWqLjsjBhCw26xc6B3c00r2+bT12Q30aXzy2NYOfPFn0zrZamPmLH/
1vNI5rJvWdvZh/c0FFh1Lde+Bqlc1gYpgO+ZC0PTnwDDtB+5whqW843AWQRzIwb3jKoZY9HIc0Kz
+jfjCF6RZfdpU6vjyIGKkCY3Ro75beoDxgahZezKeNZbL/dNnCblM9Y0IQKFyavTGbdYV7+zucI3
WuKsgUmzD/nKb8XgIjZn6rzn+P1pG724FRQse3yn3DwFf89gPDpDOGEW41DQGt1KU8kjtU4AUKxC
tDcxAKDiz86Oqfp1xa5zhU1377Vx/St9Ayc7Hu3OLPY6xF86QNAO6uw8oORJQWW/0gusmt7jYA2g
jMUpEQc9ugJYF+N60ABt8sJC9pvG1wITbFOcQjwi18ZFuZ+rR10ZYNckDxQ5nk8zTZv9lCTmIfHp
jKT5yk6YD4QsOsSAQAzsNruVE3gfMctzo0xm5h778MZgTqlYy8u5qTAAkbHl06VQd9gsHNhpcBVb
3MbNxhEjYQwDoUey02QG2n34CIlEWHUZSmLQhhgCmauva38K9xk+pUab6uCM82+QO8Z2sNmKE2pJ
ZhFVKN9CGyuVOcIgBCQSi9GhnWGtk0s6BmZyIeV4HNm/xOxbu1iY4urCk9uohTxFWng9eBZ2XGSN
yOtVPiOuMsz8GnpLSmfnvVX+BxlUwzlOEGChMrHvhp8/2mC23mNeZMxS99zmy0EEhu0ndwjz0fJg
hv5Xl9rHOCq9qxtZJBwl9bdBur8r2gEUZiSDuzZweUeo+dXrXn3C3zYlgmY+eDy/jd/tv+Uiacun
2U58W4xmXNbNMz1IC3VINCU2DOGse6/gEiWwKW6qz27A7j+0ii52hmkhJKQ+cIcbqDmnnggReC5f
dAL/9U6O/QkhEcSKEK34YByy6c8s43EXgqPd6rH+bQyKaVSTNPj08xhBEwm7lU1VT5RAuGqbWeyR
QD17xaw6jIqXPqxBoA9osVFRGixH5nYTdlFza9JFyAj0D8tUx0Q/3jR5jOk0ZuFi2ogvkhKC+2Sh
/qEnQ/sCHMGs9a4qC1IweuNXaAFxFAOrXa7iYOVTSu8tT78UM7lREZgionvDQ6g0OepT/RnpLPxg
9Yqn0bsZAo9YR4avDlHwkkSUl9BcWuu3l4/qXmGTQgIXsmYZiEHIrRcioH4nRUPhlPcbNWUJ/BmB
PSa4pyADMOkQxWk25SHCOLEvgz7bKvKbfo3/wQfcaSc3Pyf8P5twco5TikrGKtW7g/V2zURlsYtF
11CwQGAkGpwJkHsLDMQ3Ss/e0WYZgw+1CCjj2JNWiq1xpQRjH9BbyPw7hGAujlkb7zfeVRQfzZN1
eMiygTRim1xbvyf7XSlJPd6ij4MCI0z2X7hTXhAQzOeZ/LvZqc+Byn/lnq4PYHWdW4ezERvAu5Em
P6MBwE+BivA8MrlneKtpdBF+qdFtYG9OrKECG3o98rL1HBTl2igqwiftJRQRMmSYoE/OjK12ZiLX
k99N4XwIy9YniwSnivUzSND/THq2a8soLg0IcUtzIqbQwm/92AEooLFYhHDnkC/4KDsOOboURG3F
70GN//H9GI+Tr+8oJlngW+icMCsBEOw85AGxOheefY2mipDEqSUEETfXM+6942Sg/ZqyN0v24Gqm
APSYSDd9JqlLYOcQ6o0HpYVgmHiobRd79LdpaRxdPOwdSjgvRs7PuIEz1TOCdY7kgRDT2TnWSfpu
Zt5b2FXF2fQCRoRFizaUISKyKIBGsYE0Gh/rGYuWXBuufK9KOm+VJv6udRNvNQQ6vg9pmdwBEfmr
MB5ZMxjsCgI6QQXI/NqXw89I99POM0H7m3IuD17J3iOSNX5XmHXjpN01QjEWpGMrT0S0y5Oz/ACr
ARrB4D8chH/nwalulszAZEF4q1W0TnChm1gXHy5bf94yIjb6NH9mzPYr1NKnuXYggBWqf9jZdECp
0vFODdiVCkEWX/7VUtmw0iEwfcZJWqDR9ydrOH6PLt1lfhmW5SZtm/AAy8A90epVO0gav7ySNQP+
oBrtipuSg5nEu8m6MPaXhKF32VWlrANYlvCX97r20ZRknvmtB+xJ3bC4SowiCKlKm4UXQmW4a05c
8GnbjJnZQQ4t4gLPpoRxnO4X0b7OdlBWQqZpmDLDiN/Ksf4pbV3sJ4Hw3+KLueoWDrdKnK/J77MV
071yV7m/R9k9Ga0iNGockJ89geMlamluXatF7/m7rhgvFwrEpAmA81WrQW0zTNGdV1UrBkDDPfCM
Z2pyANeAFje6A/So822jOKUTuGUnLsNf8YBJXV/NJCrvVizbe0f63Ma2B5a2qXfvPYcZe+2fyIqf
aOesLxRLLbJYFd+hjWE8TLMrWavTprNwrUOILfcIXUM+q3xcG6F+zknIHHH5Y1rx32BRm8eNUDSF
1FddN+wG2dPpWAHxwgXFSV7mL6WPZMFfHHOxEsaFlecPIZGxwLi/D43XnlrkFjhErd0IPfnsM/Nb
h+jNIC3gxdN4gJ02bg+o4SHEL6LI798mxVVYAdP/lowZJSOEisOKb4u/7+cAJqxp5Mye8xT7byi5
672A/Zr/ZQzRtCOdW1Lr8oTDDAcQzGJgJMlzPyRs2KdJHlDj7Z3eIaKpA5Si5aTodVhOIY53OPXX
TeZjWGyrZViJFwNvJ1wxUeltZSL1i+G1n75/SPLVtkTo/qm94jlReN0MoJrogZitJ1n+Fx4tSyVg
605ObGk1OzE9zvQW+xYKt6A9MpGQxzHMqmMbYEyrhrPjleah0HBReCRfvIWC/v3DbO1Jrr5/BSzL
ELQz2XDn0QdkQmRxpn0YG7h7JXuplcaNvclbiSPOi809GejY51lz4zUqk40bxw/Pme4IRx8xXCRS
7ilk2RsT5hUgWlkGddkcNCdcWjCsOp6WSVbXqDJfTI+nspow0yM26pC8lLxpkZMgNLXr1Yzr0QVe
MVp++sQ0IEnmab8oxx5pkO3L0L5MA4GxrZlbK8TCP3w4GsFcBhvS9hgxufVmUNVvl7eORwqFjDDO
pRvfLKTfm4BcTICEam9hhVz5OlfnFh3h2V1+E6TEtGlpHMSisvzWW7YBx3ZS4tdYVFB7v2NTMXZM
ejvLDjZZpvcW5pRbHMafpgLO7FEVzCr6qzvxsvwzCFQRtQ0dhqjNs29QOYzNS5tNMRM+tlmDnVzG
Rd1GO5DgEmInFfPWoQHQClka8dFrczT3GdHwNJzijAb0z5BNBtElnEcM0ii8a3LrzenhdGdVuvqY
eAwG+yFl48fqap7nWx2l4HqWHxFTtT2OhTNWg5G1wBxsyoQRKwMNCk8Rr+e8849T0Pqcyyg2YpFY
N8pfBPwNTHOpGUXkaf4+Rz5GnM7CjJk345GdO0ajTF1YDQDfIHwcsRPVp8Tw2FvpiT2CXlsNkqES
FYafXbDBvNkO1K+8nrqNNZF82AYfA6bA4wxDsJl/erXe92RHLCmf1mouu+pSkXHOeTG9Mc4sLzh9
+kdisckdyGDnOkGYh44IHVh2kj7XPWPYrYdeEFkRvJiiQ+H1P67OpEduJb2if8XwPuBgcDYavch5
rimrVKUNIVVJnOchSP56H1Y3YMObfJmSnobMJCPifveeGw8nLt3kqE2IIHUOwNiNsMURGmcqv1z8
BQeaOj87IVs+hKNjzDAercNrN5mE8ul1gF3TjAsoLTAiYBJoimPesBfHb/FAsAbFCxEVPYpRncqY
HXvZDz8LOYyF8op94V4mOI9CAaCnF41z1w57jdabA75Zbra2G+dBjz039wrLsdddx/nqqszfmTXn
s+wtSDp9smLF9H1BfgbWb1Oy7JPj+dUhEK3dnHMBtl34n5ORPsQ+pVMd/TbFaJgHigUrwAhwJ6Ih
eKf68tky8T+jHhMMTaafCoTBtncsDkNBBQ59yt47rWDb2Ij++DcpUcTXsUp9mFV2ARaGLsNjq6Lx
CnYWzTVGAYugIa3hYHF14o/YTVRGJKKZDpGdlieAayTYZcvQmbDgriq/qFOC/RXjLOrhpW9UQLEf
Bcn889GLmn4pUkJ32dYDkoA70HxSmd5pUvpPWXI2tPydZYLIxI2xRSgjsWQQu4jnxsX01KTrKH33
iVrtFNXYmPWmG4PL4UQHBS1eiTyNGlYRnowDdAILInJYHdvcOrnLK4/80aG2xpvnsFSPDk30bNKO
wMv008zZeNXV+A3xfe0mN67m1d7VOUjgKDrky2VW+3OxrmMz2hY0KzwALgNSYDakmZh3sXTdRkNz
T2Chn/c0yzzMbo+xrK7xwpOHObYl37DarfjdGwxH2XwMjJITHY1dVLUOFNRmyU0Jr1v3FZZdyxjI
1/vFzQGqgqGaQyIA0ks1xGJj6Cg+UDvyo5mKF66pd/YPxlPLxpW21WsV2V+VYhu6YIIcEbcPWkh9
9If+Du++XHWUDeMLJ9Ej3ewgGWlkcQhUOYl2sqmbaze0b4yysWOQ9WHySfe1P7DRszZtxZs0muxr
Q+e9n+HQRIQl2Duz+ZiMl1E0nIaROZ7wdaXO1g6YXRuj7LdBFn31Oem0wWa9NPTdnaKULI3Z7xFw
QrDmXveESYA2durru3hOSPtG7n4Ww0tCHXXCQYGtWHQPlcfCFtXvToRNUgHbSBimUOEmVVQzzsjd
3Y9ogIUnw9WocWhz/U10R20ydkQ33X3kZkC4ErPZOu99m7fapuAEJr0RJglnLOpJOviV+35Uf4Yx
H3bT4sdOicBvI1uG4KywDFg9XvSc27ubkKPqop2G7r/OSv7qsil/Jq5RrnJBgqqWfbzmgzTuXgeI
lcqC49xXw4ucyBUFWdmuZr8HQUwhBOI+MMsDN+TpModPzNXPYW++0zoZ7UadBzDCtl1NP2m0nOIG
SaFXaTgIMYO5x0b/J7eNqwQnC97DdKBpG84Z8BHqJrdD3N8sD6ALmmkzDBkN1R3s5InuZOblnwHi
+E3yF7Il6aPSMkF/hVjJ06h5VXIgdTrkb0jIcwcWyyJQiteKsIBXuB4MZ3UISzKTgev7HBa98xjD
Yp0YBqy7xThWVK5YZYK6Y/zYIWkyKrqkubi3oMcqzlqboQNfuU+9oTqBg0/9cD8xS8HY1r1JAiEg
fNNpI2N2ZUHPd7OpfnSWfOQfKbYY5+FBmeKa590vesrtnZVkSzN4YGylAAGV2JXeNFN9gLRYI3D0
2X5mi4qFikK1ODwVncfHOSwsECrOMXCk727LF5+59985D9+UNbAlFpSk8dW+9Nh2+DfO21ZHH1ZV
mQAhy33UDb/MnOyAiDlU52X/Ec2t3oe9bZ3bwtm1Xf0sQmw4UxvfwhF7u++i2krrV9EWH0ZLzW+T
HwkrqlvY+XzLAzJkQ/tnTih8sKIMRCc3LaZ2oK8l2gz1Ck3VxCBtNNu4JSsW2Pk112a0LiughhBX
VhgfR0eT6Dbcd7EA+0KMEuvB90kh+mAuMUgdzDiifbGMxUmAg9g2bgIMIC4vsZizXZYjC2ZAsEVJ
0r/3FnQXXGqwl86DmaTJsbOBZeUGDiVlGxi6FrqMASZxr9P2XteO3KQdg2RUQ2zgg1c/ll71nhp4
LhI5YkFwbMxBuDhhxP4cQtA2NcyEHbA5EJELQDjODJKJXFX50OXQN7ts7YQ+N8SB60gWeFtFTpkk
HEJMOEFxBMnO7Rt6adnQ7cE5YJMTPVtnIPFZnDjHOUMq2HBA3G2T/kpHAb5EifNEygv2nAJbpROR
ytQ7ZnRIAn21dMYxv6CGAsct+gt2Dy6cVKPCSnuPrk4kQA5XoHrmycUwuhBPfdRdjBiM3Bsz2bdk
fypRfNRZPp/bNEByKWdQj1O7HYPWXkanUF01pydD4/SMwwe2de69fa1zqHU+RQep7vVjiFmTDbrs
V4giIO5kj/HFr5lqYjzsfffJ7IGbdDZIxjowNK6NE1YNdtSp/Qvi6WVgu4E81e1IqmgycdFfKfO/
BNZG/Djzc5m1FqQUBaadngsi9qm8GdxYxSapMcGnqXoPAqnWlTm+Uf17Q/+gDkJ5X0XZ/pxBA64j
i4gYJ8m1TdZibQapB2B2pMYacqIIRnaZ27ygAzjkWECROqcchzWxclBtkKUWWJAzrjN7LHZQtw5I
BPmOHCVf95YTVej3az0MP/NRkHtgkLuJe6DlVFV0VfrhaX7L1L8WhfUbRLL52I69d85bDhaRW647
h4oC2lUeq757DSt7hZHjr2m+P1cjpuLQcR+RS8NF8DwjToFvhqU05TT/dAmFP92IJ4nk+eL1Wfg/
2REqCcWM+fzmE+Mntp9hmWkZb7nQ5tX0yFE23WAaEevee8MYZeDVc/DaLaWRzYgU48T2bk5+QFhG
j7Sm315CP9r3A/aZnPNeeTaaJDkGzrgZllUkTuK/gyUZnMeNZLraQE1Xr5bNKh3E+VPt6xTFjTNL
XGAGqH0cgfkwMIxqw24ztqBjXasf92i/OADp2YSHkPyMrLba9069Lq1kG5n8+5TdRGxl+uiFSgUf
LXJVfn+mVMDvGLVPa0+0A8MvCqB1zbFlxBasMbHTsEPCNQNO3DT9XVD0EEZ8zV2Zki4MWF6MpK53
IXxGOpgxK/vkyUK25llPEVqZ5L/tovvQNUnlGgjhNWUNmUf355DQfWH2+NPsIiDI6vtbxhOgPiXn
NADahrXtxDZvK7HlqBVvq9I4xHJc7olwQeIa8z4R7WkGRoXUtkvjmHGs8Fg7U/46xTh95h0Z0trK
TpnZBCuDxmu8M8kjiuq0NSoG4LM/vjFMmTAh8f4QF6m4ZxC9BCTr+MZ6bPFlZJCN4VDtgS7lwOGB
BuuiMQ58UfSuNANKO5xZEWaqEST4mQvw8t9cHM/TBL3FaX8XflfDg8q5ir0ZzxzsZIYSW0gzcoX5
5IcOeXfxuREb4F0BbhM+9KVd7lKy5fvKg+zGEv4aYPo7A33BXmx0XLVYo9JNNLivyPu7qWAL4Ugo
QzCpOGKw4c1ad5uDe8OZxvhc4GSyfwKZ4+K33wFiqR+AjK9wNh8MSei3mMXXxL0q9rHy8GbrlfLn
nB5NdOuYATTdZYC6JINvyW8lSSDlpMRLu31wqGTnzKH+Th4hhCqqj2bX1uCJBrGy/PhWOxhOfKY5
U8mgLl2aqYGlFqvK3hQIYZX+1QnC0W4U+iTWzZiJZ/A+j6SbK6HuA+1ge2YLrpOLZ3i32JncpwzZ
eI3UGWH5zC/4tr+8HjcaI5cn+oXtd5nE9sroSRZwAs/gS81kGspPQmzZYxYAjcpMY6PnplzrOFT0
pF2LRCyqa4Tk3XkzbbRMBpI6ofcvZUaEOuUO5KBtg0WmzTookFy3/A3jhgGpzlHLjLI4dC2nLJtr
djULNrykD0abBFtM6cNtrKzfooySXR7kVCzqGK+MqFakAXAb+RgOK7xIiG/ilStsZLNsbFz/BpDU
uFK5sXKS2bilbn3Oo4K2sYbOKRrTrj6Gkm2AyRjCGjdYJErc/mju+WjykVobR9u/6wr8u2FA+TGK
/GLYUXWtBi/d5Obr0LDiMHcGQQdHi7votFZSNofZnEig+9PF0U16GMyY0VtWu1jaISrxX2lZcoeu
vAtL/0M16alJOGT2ZR9t/R5SQ807r4WAlNBi1tf1i/VcCYs/QGgGXo7cIcnmpxjOwbmimaJJx2Qf
GtzyRTAN69o2+m0849aJGovOCESwvKnZdixemAarB4s18TMHH2vWh++G2RyNVDNDmOeD1+O3tjnS
Vyl3SDe03mLAZ2VcUg2AeWTfNxmLCslzFlXK5mWZkK0K/feaxFpMspo+dROjAO2OFSSKg3AQ7Tzs
NgeLiCWDHZvqSJ/mMxQCSn04rpYZGdrCOrB0we0A1z+Rn+F0f+3qyr2i0lf7wudKkKJ6UpK3TQFf
BrziVPCx4p9dvIDHPfmDaQXVjETt6ORR3h4N3qW5ScD10wnATWN+oett6+t4foWIc3G54PZs0Sll
qnBBgPxx5VmYZX4qfKjYJP5hKmTpLqRCJpg6ppW0PrzZ2r9EGr8XgWE3KShVHJwPOqnUOkgkMZB+
ybViNFRBdh1j29+6kcIcOxw7t2aSRV+Zx81iS+lL79M33+jsksTxH8dWRK6c7NrQQ7ipSNqvpRLE
M6tSsmgHF+KJbKImo9qV0drTbEwr2I9H7ViHjtx8mcB6w+vbHirXDQk4hI9WEBXEZOGVEJRaC/zq
5z4Tn0nNgKTGdrBiI8580rCforwBFBPj3Qw4S/v1ZSpNY+3VwOnNkhtbMlf1vmomlm9zHK6uYeGD
D4NDYgGdtbkFqATmXdRpIHWMGnLLBG9WzPFTrxk7O2UGqCYAWsgOhvrBofqpF7ORTyA17QMC6jS8
7qzZpmChOBiqdjdZJIgwath0sNy+G1K16w8E6lnYhZGTIKsiOotNr8ZYGdYPTskIwKwvKuFkokVK
BrLoD8XoflYpgGlA4KveYq+PM2neGxEgSB/qCzsncgCTDH4bAYFIGnUxU3djA03JOzHrfeWgnR18
ko9MK5FxGjSJvtE4AOzE+IFzsNxpJX55TWUf8EEDKaWbEm1ZU4WC0IQRLcePiPjUmf3ftIqO5shB
3AUaxJboA8+ZvNkYVVZN2lI5khY3EhkHsLAOXxFT7hlVE6kK6xvZ0RN1QBcjd+cn1RWnyYOcGdeM
Nh30cb6+E6qtE15HE1ekgd/9ELrdIZ+cX7nF388axx2XxkNZcfaZk+k9Get9j2uzyskNRPlIW2sF
Wo8F40Mk83sWsvVSNWeceSCgYkeqRSbK4m0CfYDRS7EOG0TedIhQxUpbnUXU0wjKAaRMYQbVkZ+u
Q8SIqLfu5vyZzZJeDaIKWhL+qRKNcutMGzUYMJfvjRX0gMhoHRVIMKeuy/YIPNRwjRlfue4eL1HA
tLeO0tBIuLJssCP+7NKKuVjZ7GbcJG2v/HMo8FAY5XyasKUgdB/mvNNbGndAmAbdbgj4fKyJq06K
mFYvc3wxW/l3HIW+J6nxbEjczKFrvNu9GaxD8GmbiaAmy0FnbsxJWMyGHNJOfAWKOvmhULJ8M9IY
nzb9uWVPdKiN6hpbnsaHV6Sg+hqoL8kTTYjRxam6/mguVs8Y5xLeXesETxTbd2B9lm4SbInoIPn5
+7w1AD5NOMB8sgTxZljCozNwyBuUeROnyYoPHR5LgKypfcFUIlsmFq5xsP23GFbTkSzNsMMqwlEP
aYabc/YnqatlKgd6BCQ5gixJSxLDg7+4m1+FYb7gzSK2NPaEnrHR+k49bmRtsA13lH2YdPvuOmhG
YK1XTTumd3JMFWKqHkN9dOxEMTuG6NbJXjCYnpkOY12hbdw7W51xN0tQVaWPEBVMzYNVtTt79PK7
0wWwzRVHT7bUzOsBCg4lNgt39hDN8/otpFJxE1AZeEvGbqchmB7DaSxXojSeO9TxZ9BMTOMzGA6A
S/a5rZnCFcRYWRr9p1RSYOoR7ZhNxizz0NfPLoPbceT86DhYLXL6xbZuWD5lSgKe40y2+FHIdOB2
S3T7ObWwpSastQe6EVlEM8+7qLKiESd6m1lSHnDAfIUu8YPCV8mLHukddIL0mI72YxhE6V6rmn10
wRRsMKv+YvERkYtpzhYpGa/vdz2y9Wtmyu0gS464RfmYwiA+M2LpUQHvGm/iNfMDdIPOjphYqp3X
W+6hHjyG6bG/m+roL31HEv+z6Nf9zEmfndGPZgCRgvb2mGo2VHnPu8wBgckE2z9+pX1zyRtuSvNX
AEJ6Z7o2F4XAMhwnifnC5LXbzulUHgUpR4gxMctGDwc/5myXOp7YmLaAvmPQXeQT2o8HBngixYXn
lPY2wJS2M0pqXxjh/HUKJp5xZJ2GmfGRb4UA8dPfSOg01zr+zcjYpDBxviIgOxvP0bjnP1uTqsLG
T3cju3HP31v4vV8j5gbHjCD/Krbf8rS1nn26N1ZtpIIdWTbYFTYEHcey3rGjHhup5M71KIugYJgr
ic6N1qofuwRLhTJbUoXGPc+ykkhbxf8KsZkPqYTSlAP8pe6BjYqC4O2Pw3YW+YOZupAN5kX+nSww
3okFcVU9+099kEKo7OM3GmFhz0UcnzkKnuC6RVtcVs3zGJdvaNA/orHHDdSwnOr8Lh1/OaQIxsAA
ILigUWpAFlDKQ/mPSYGBNtuXwMmKnWvCm8U3znS/hgnUc5uZspiLx6XfEEaUxyZx1iend6/5mC0f
MmkYr65wUAnCZZ3TX5q6irBFymPfgaZurXnVpW8dajz4znYXm2l3ECL41ZhesgYNgHHSIqVV4V7Y
evrHRDHjGlFVbSMPHTuo7lIL70c2LdRwmGzc7xmjVPhMNhMVLs0gmUKo9CyIYCOtiKvVT/aZWaNx
TgtxLPyClu4Ra1HgWn9Ngm+31iaDyFcovZudfTJJHG2i+FoojkW6gdsqaposNedHMlYfKg+TNxaC
vtPHOvOdd2CspATtiImU9QcLZn0I2yZ4GJrsR8pZ1sdWxicYkUfg+joDjcaCQeVbH1qP1MChAbiz
Phii/5XO0MI0mGu2KG13zSlDufaUi6w59BPfmdHb28K+eyW9CDPlZ50fPc7lwmLpwS8MLUdPAvA0
JUFzKot0r6bgYUwz64fvRge99M74FNZMDRy9hgEvL22U9NwqMDSA6B/MNtrZw0Nmw3yWBUEhLO+L
Vxf7rRebMIz3ZmZCg6poxVMuiKWqVxBePPyYNV3UMncYe9cEKJMMe3PEhswPMeVWeGsdxgpGrKuV
mNF35iYViKzDY1OoU55QMWz0YP0pIgv5xeCVM43UCvaKtHsrSUtSp7fFHmXs/Sb8rakUbRp0Rvzz
Imj621z6rxaefqZf+AJca0QCSjjwmwVVnpLMsTVdNTdHPMu0sFH501AmU8fdRkkCVl7HTYflcXJ8
dxX3Tb6ZVFOdMQnnMfB5W1UHQMHxWwIMMPEJ6jFsEg8cckidQTL30LsYKvsXnOAcAK0Su3XTILtr
8RERlVtVKAw7L77TUIBHrzNfIeGAbXU1RAoT8aGwn80lF+oOqHWkvVPkVL/e1NTKVm5bnboq3gc0
F+18132iTzRbC6Zia0YXSA4G64AcseELzuFhxMURx9c6MtyrU9WPskaQcWb2ZQDnKUXH2o8OCXCH
Qsojphk+wSyMtt5Ew3LJ4BoIh8wQhUjiO2R6D5jZcKGMJ2b/VBek9ryw72PcajVnGIzDgyepGoVJ
xFuabqY9x0MouMuDS3klZ/vl6dSYxbwWSPcJ++lDUA7FaZwmyOZReofOk19g9jxjOncwb3yzeoAN
h1lav3C+Ck65LzBJNh8utUAQ9J32kCpiJuCL9kBj0p07T39Hxr83adb6SOL1NXaxgJSOgXmCWbUm
oj3EHVIPUGWkJJssGTmr6ZxMLNptOJyHCm+fGXzC5NXrtIiwZ7IvOaCpAM6Edk60YC+sTp9LbNmc
LwLAWhlmmSQC8oP8FK39QOUbmWbV2RqHFO86Q2k+avVgtzg1+qo70dNp/uuhUIZ5wvrIcPT7B79f
RyWFiFEKYXUZWEZOm2xHWwK7zdloTuRkDhbpUdza8bkcgvj8/UwlNNup7jUZk/jMhhwGx1R2gIA1
Z23WslWA1PaS46df9zC0yZDPaOoavrZZe8wasr3khJTm9JFjXwKX69hPpU2TEgSWVeGwB0M57EjG
DAXNQPFjbRTxo1O9iGgothYlztDWnauG/XBoF1qScFO+JKN3UrZinsH3u/DEi2+lzfNs0Tc4Vx3a
j7Ix5Q7pQZVice1n/a0pc3w1I9Qtqs+4zWiDLgHKg1dMUbKVUc30ByrAF7VIUAa1A/lxJnMHzLzZ
FgJ0TiyufrCYQJh2tQv802ZPeXOT37PjNQe5pCG7yX0RNSNgJyeRXA9isTiNjx7wTIDiIUUZGXXx
E9eHO/tgcxpdUtXjvOrc4awdmZcps8t77jML69LkFzNFm3D56Dxy/nceJ1Si3SDldpwij0FrT6vs
woSwBPPsCmBSJR/MOcfJbSccbY1qyV/O69R21N0pFEVaNvZ+wR3q1rjcNthWAI5S+EW6hzrq7B8u
EzBIfcmmKmDE84szDtLhdKxb8WUur2ZImNpqz4G1qHdT+iVl3P0KouZXkd68qq33I1V3u14sdz3b
H3EQPkMLzh+XxbqV6ccgIgo1bpn04Zr300tZWR3J7viDDTnBQl/gj29Qr1tuNgIC18FJua0kMSiu
yiyuvqOOZZG15wLPowrpr/ZBoCEClJTOZTbMUEh0bZuwutKkMuqD7PhuTjl7lC4eHaak5a/QHt37
vFhYJzkZu7mlndW3UBBQRj+BLM33VMEnMcLxFZstNmSMz0zJuk0sTIhqeQ+zKHHfR6Nl95K4ezqO
PTBTb+g0xgasbcVoA9epiY11JeFwMCNSe6gvz/VErq9W8ZH9y5M/kFFLCvMLWx2h7r5Pn0h6WIvB
ClqFYe9TToG32uJzxVRFQy6E4CnIzWMQPWTDbN/yELHOXfqoSiOibyblhhKXvrXusAVH0KB/kGq5
dIZX7xF1V2U/ds+DnT/BNu/2LWf9E4btZO9aAugeJ4VUkY/vRtLuEKIhRrLJU37MurCcdGU4HRrL
ATVjLz620ckuXQuNaAraQzBBj6jTAd+7KsKLU3zFHFPXZmfUW6Y4yxjAeJwKd1qN+Dc3FLEhdwZm
vx2iBEKlxc4EjAw+DuLh3TT/ATW3dlMz2CrmwIkA9ricH9VwqcRjUJrhA++QpDjvWeHY2TjoDtsy
fOwC7dxEE2WbhBTaOpB5e0DU2BNoV3yviHFgG0wevh+MqaXgvEHnz8gmYDirjoH3ZPi4NJ05poQC
SwVXMazOAVcAeQl58tru5Hejdy0RbbFJnCv8yDO5rnObdNE59AIWBRCO3Av1ZrQxaPTjV9+p5kKB
3x4R51i1I+xailjQIYFweQkR/SFxjgbnvq3RExtoKHVpRicChuORFYH7crAnapbG2v2wA188xlVy
YMFSz3MhzkBV9LPWamaLZzV7kyayTWhCeMExVu8Dn68DSAacC/gnGIkghA2cfXObeAVjWKXmZ6ud
iMsF3JsaNTk/G76H1tAld51fqUtvTrBHVqIBNQFBpTh5HWSaXOiXQE0zqEqVXEBebUo2acyqLHgS
kKnKOJmeAotLNmIvmKVj/Yb5S7DoeMMtqiz7gSUCdtLyEtMWQk6M5Ysx2NcUwYkyvd4+fT9TxTwe
W+9UqXeXG/61B11ol7H5qn0kmNdAKLQ1K5gezGERTZJfMrcGbgYY3LRvkY6BtsGdmTHIsUPVfmzL
ihKPzrVp+eGYjWATnk2f4rlxsJ+bMS3+9ljwk5i2HphN1Dbk40ddT/mDH4MXHglfdSOxpAJLq+Pc
qetduZnutzTgeUDdgQrErF5oGQSJS46UVhXPZzaRJIJKIgCDm312lf9OoQ3WQkE7T0OdRJSsmCNW
9C2WxWcd7xQtMabyyNfAINxp1+ZEVutib2ONgesIXEtmkHjGMbhq02h2iVUi3idNQs0KDxA71jUY
OGO2zkWnCSRSI4XFLHptK9glvgG+Bp/VaWi9n6qEvMfGw1yZE7n1Mm9e0gXPMo29XHMoStcsMedJ
zsEpWuA4SWgDuZjEoQc1z4G6P4Y6ulVdRH7BtOtrGxNu1HQccS4VGLh8OV2SJAqYSHSPU1a6CJkk
cQXDoatnBtcZ4snR7Z8EwgbQvVvb8Fkbqc2kfegcLljDB4syF1ebN+AINvwJiIRDqrsdT+CY3pQN
kkmCnlEz4MCUbiholO0Dx+R1a7fx3VU9nEDF8K+g4jwRGU27VFqINHtkTc4e4Vash0K2p4LiE1tG
HWRvZgVhSF6mzsEaNRI02Ww3n21Sy13EWJUqYlAdkHwu9ibk6HqGgwUQC0f0thUJ72b/xOxyOhMN
6y4AqRS7SKqpBCDEayZwZhqWBiG19Leb8Dk3dg3OSCnt7hqJrwP/bXGd0WfQ1wLEbek/9uy2998F
jyT1a1Cb5XPix8Uhdvv06kQUndOpsYfZUJ4Dfy0csz9QMbazg08MLNaJKmBo8TOr07kDjXiq0CmM
TulLtxQr49MudvgNqNADJX6W3w+5+3MkRrdzKz84fz/MkRbcOnDp1CzQm/g3do7wWLbxu9EHyaNt
jl8eE1M8k4QLp3HRxMNIbcccFFsx5O1VuBzwAJju08C8F5LkvouHaeSIBPMF/x9pHIN2OmajOUq4
CcbaxmLeJNx9KVfIzt8P5MSyM9QQRt7fT79/0ArHn4CFYBJ8Y5QAKp19goNnpY7R7FBXsrwIlh/+
/gVRtym90qVfrIw9hNQFXADD9TwxGztPHVacKnbueZeV5++39PsZ20hOL9+vi6DJ0dvYIPWYRnJc
GlM7FNSJtAxaY4JWa2+2Dn0LxSAEEQn0dfHqZe3wgTD6CQWdqhUv+2tQuHAAbHNolmxSNDU41V3v
XQZKn7l22BZXy098v3Ybok11ypuf19V4zhekVVPTSu2I6cAgkY3RYFOk7aeHRGLDNqb8dUr9p2Cp
s5norWPO116rprkoOGDHoBHtNWUos6UgrVgj1dW3mE4Gu6rybWmUT6LBFYNQU0PsadxfiiPAoUr1
3at54uNgMBiFXvkXlvhVyHQkFOZ8t67+q3q1CmB0QN/ecUdgn5J6Jy7D6kwfEaANi49hrp6qrm0O
UBam0RkONnCycbTLvW6AmS8fl3/ASZWcs+WXf/8//Qhrcf391ExT84SsBjusmE84c6G/hIM6uNjw
cjNGq2CR5CzR3+M0BpgUnYeahZo6VwGKhGfT4ucn0cFIejF+fz9Ejvr3MzkQzxrcelFGgpNifAeE
m6l2YJl8W1nBccTxE3lbP8cpLAnaTqhLkuZ0srovuVCpMifDQId6v6Iq75SzbTtEI5t1gAEHSpLJ
oVhFbzBdb/ADYMskpkWZz8qPO7WNNexAA1GQibOLpmU6ZXybCxgXCU7I//NjnkmtDid3apIrxuSc
7YDWMK6LMowIQV541/99cBs2LDPbl62TZW/OoNGaMv+q3QFLzPLs+2FaXmLUa2Kz+tePEG/Gm0W0
b8VB/aktnf2Azo7fcWf7ujxatRnveH8o5nHivVk0IG2XPwnr1kzSzuV9dL32Pi8soZx5OzA43Mur
7z+nKaxTL+30zLVNQyE2mxaANW7tVlwzJ/+qzAGw/2LaYxMRLrT44hgOf5umfVU13Laxzn7L0TpO
/h1nt/g5OyhCFG29OP7E6VR7n60DP9Ds4v5H6tQNrr7Ye0GBUxvp9G+QNIZzpj14vU7dPhW18Zzn
lJlacRsBmlHDaohIs2qHHKP2m/pEGeF8LOyhPbs6JayaZeRcyyO9p+NtYdyeHKFJO3GyNKesoVzs
74BgffCWpBCcNmz4ZSRv2scd15WFiRBplTvfLGAkchfkDtjl2WGRCWI3QN7pdoo6TyhxrmD2DyHK
4N2/qWfRwCgOMjJb0Bxi3j2dZ2cOIPaewnsGVkEWHoTfgjJpgrUo5EfxnuvkT17QKqQ9GJA9Gs6q
rzDpEp6F+15N5d4aoyfDNEvQdYOBjwafxcSfG2vtwRxT1qqUlQ9qk+S/rFMcdh3gOKkDsjgzuHQn
0/eUlhVyDS+qnvS91uILXdvj/sRPDYsxMmAgv4VodaybdLpLb44PTB7o6XXM8c6OLaXLPf8M7STY
1XUKnZCjzZMjlxB6k+0LCTglZBDJyspDk5YxbvdE7HGDyadieejhMq3GvsjwXEQT+yXGVtJs/hra
cLa1QW/vHD92rVs/Tn5XPX0/gLHGBltMD9+v0iLkyx7IZ7a+pD6A6O1bx/4Kk0hz88iB8eS6XdhH
d9sq3WvtT+71+9n3A/tKEtaG+/i/Py65X4+0wl+imSMeRZA9548aj4/rXVVc/KRsjHDLcsHUvZq5
q1BnSHNidlPIzUeOR7cyI3apAgZudZzps6p5YlX16fuBoQih5L5OANg3MxrkkiYxpMFbr/p9Xnwx
XpwuxImQYTxjCE4WWEmmWNGVG02y7ZRFEgq346bqScfF4o+aEvsWmViMCKwfFaehi5QQpHuHpB8g
9ehazghxhlVjpaoiBsbWaK/T5Se8ccth5tHzRoVGbb1MADb2jjyxoS82XkR1cWGmL+DdQEspPDeq
/eVzLW3GnupKaTJnd9y6xTmme0KEQK8srzq5Qfy78mmaog9In/Hu6vMQy6/RLdHh5+k5bQu8MmLQ
DkI4U46qo4zFcZrm0EqHGXTvWWSoKDaZyqgksDA71cWmf+diRZaFVsdC6qPdpJZid8pSFHYNQJdF
Lvx+iDzz38++X3ZIaAQSpLkuchDn7GOJmrl2eaiIIW/8EFAw7Lxd4Mivzm/FEe0m2dD6t5s8UAcA
iH4JhyB0gJcin63Vf/7Hf/3zH//1Of53+Kd8xCVAwWL7z3/w+pPtNUTVqPt/L/+5//M/jJ3ZbttM
2q1v5UOONxuch4NvA1vULFny7NgnROLEnOciWeTV/w/p7iT9N9DYJ4YpUhI1sared61nlZdvZGQt
9/p11L/f5/+uH/7f418fZfPXzcP28X8fOT/drzvy8P98+vU38e3fNjaFiMV41/1sxvufbZeJ5Uk4
0fnI/9+df/1cHuVxrH7+/eUdHpiYHy0Ev/7ln7sOP/7+otnm8k58vhHz4/9z5/xS//5yzb/95+E/
v7Xi7y+W9w/XcFwHJILqqa6uGl/+Gn4ue/R/qCr9JlcFvuV5NEW//EUurIj+/qLb/zBomiHNsy2V
ZZ/NnQiHmHdp9j9sx/B0zAKm6ThYub7862X/2+fz+/P6q+jy2xJIUfv3F1PVv/xVfX6O8+ty6C86
uGk4NSRRqmta8/73b/fAEjhc+z9Qkjypxza+l4l4CYI7WthSLjX1sDh2qKwZ4tRiXUEXodop9Q0E
iic3tuQ1R4iFf4gYH1UxfzTUJ751gB+HNNvnSPXvp4a0edeJLiLR8xP4URqlPTgVUcR3Q9Z0d0l7
o5qvhWKr30uzRjpm1/DxtfgQivF+6pLmLlAnmiCxZ251XFk+sYSHkmekNS6nk6p3LxXXsXiGuU61
t7EqWO8TS1oWlP1ZS3VwktFwExbj7MmbIP+HYsWEJP4W5QlNXR0luYlRxMRznTUeHojZa9G1sENV
owJUEsHN7ocuWxOGS4sgGo56mj06M9mnBjTh59ItwDcRrF5NxjVQSu9KX3ojTX3fhiRsgpECpJre
yDBPn8aI0HBZsNTrku8Yln4AE9+YdfBujjKe9WgIl7jUrYDgHaKiugUC2fkhi3zhxvekBqBIum+K
gaC2wCIYYwxp2dLpD+y42Req8FZhh1Whwg/WCMNEttC9ZGa6tevhqrSm4lthwVq8QECEc5CZeDmt
nfQVnGF+FmgYaZ1Gh1b8qEZN20HQ6cjEMD9oASRrCdjQVwdszZD2tqw/Gb2nXF/Jr4FVqH7SnMe4
OIHcPRaJ1m8nF7x541L9gc+h+kYZYJHFe+oG0HxITcTgIs+xIXGgTeTCwtAG9eJRCp3XlHiC6lOY
6G+6nufbgC/BTjAAmqMWnkfXnsEoxjo1hXdirg65oHYemwFTtqB16XRHxoBi25NuiVCLPMMURwXa
M2WotmTwbFJpk1Zs0nQmC4eqbKodvYjYjrAfQLOV6DbT7kejzdI6xSeKCZoB7VdwHYG3DqATrggj
vW9sOko6gcfUBKpXld/wld/QXlDcP7d5fPJUw7xTA3l11dzxqWF5x4Huf9cy8nmy9vaI00+61Myr
FbSPbpK0Oz6DzG8MpGmxyxSwgVqQzy6e3vvelRWsTEN7jxVJhklAG64Xot4i/qnP/Zx3GDGKrLNA
Nvsxw4+Dqp4vFsC+YTNGdooTtryJymprNC+xaZhbFt270FAVhGBDvyd0fULkFL1TJ3OYpLpHzLHQ
0HLDXSsK/NdUe2adEB971D9A60jAETP6OwhucLiaO1uZO/CghrLydVCqam2gRdq2th74lsX3ja7e
zNkJ6Ee5Fiph3cbkD7hiWzTytm7T2CeSuhxGx9domT7Bu1Kq0iQhvadd2OIIdl0UKDU2lhSgZVpb
8ErhAqOLB82rugep35UNWRguF8qVQlwhVWqj4ivoNFvJs21S8kucUjFPU15uLZVTRYaqnAvIiytI
FtqlbM8iQjSRek+iN64irjcGsnjS3jxt1TuVjuAi3nZ42ldhZiPef0R+huC+VyFHZfKndIJLxlXr
JrO0Uyxd7zylPZjeLMIlN6iPIdIgDnzOKXVt6wFvuxI39/HArciIPgBYfegglxqWwpTG6DZEhoVb
aJi2SQdzHvsLlXLvWeqmepyGC0WLcUdrEvpMJdDZgRouSBQ7J0VFiXNM6WuLdieFQ4pgSRnX9lii
TjMdZ/CorRO14ScaLRgNa8c+xJZijzUQ2PRJ6bP8kFEE9jNTLw9APa4RRinersK4B+7sI216LWAD
W9VbP6+J4NeBswcgtCuECm05JL8hyeNmZSCDBZ3UHZROrc7USDZ1PGVkigybWKO42rniUtkDPFt7
IlVrcPObvhqKmzyV+TnHN2coFrIYfGRODejC06igo8m+MBUzbueU+FILd3Xjvilqhs0D4OqmgbP6
MLOAg7BEG/ncuSTJt5b+YEUEymKQMI/ENujrkoKbTyYNlhZBCSBOZr0GcDiiFY6UcNxTWjs/a8Xg
CuGmzgme6zc7uv4xMfjnCPzniKszdP/bgOvSBrRcLCmOYxuUT5lY/DngJqadkSAVUvhtQ6xPNRx/
5n7TUYY2KsoCTS+2Wuvshiwkq9kVLtuPeqR1FHJVStMk23cKy3IyibDBLpvgidZhdp85ZfwIcLnK
G4xC+KMuE9E3x/9++ob276dv6rapmrZquzqnrhvO/PL+mC+EVsS0sXaidUVnDQGFvrILE46uQxRc
qXt3bil+Upg4OE72lfkDkCJj/nqkEjNp9t1Lp9dquDpZjRe1Bq3HyhM7HE5nvvrFiJKA1SGEAuBG
pY4y3zKiVxHR/UXZBlh/4ybDGs2CSVFz999fmGn95wvTNI05EEtMjwnWvP+PF8ZMrTMynSSIQUUV
GWTfjcrbRC1i7aGMQlaCUI5Q/PtYGqY9mBEUaSgmLZPwN80Y7zs919bgVTa14VJDtF2y7zJ5E8LB
X1PxEUShARRKpmhfENKwJ3V+7UJ/rMoIEJMYGrxfLe60UigrW0OjlBrpOVMs+6YZwhcuB1Czcr67
6kfcaM4GLg3WgIiHBcC36+AUby1de0zH0WSZD2/YcDb//f1BS/kfH73rOrbjovhzTc3znP89VTRz
QFETWhPoHq5fBfmljwqLrNDGU9YpabUrkxGSCt283ZjvoGW6VZpZ447sALoFtSTwLYrKkf6+Im9l
U49Qz9Jx05A70JzLgEBlUrEqKeJbfvb245Q0/AbiXp7o5K1V2rIvLQTauoneuPZq5DASJ13W+vhG
mp8+qfiqK9xQbd20V0Nq5TU6NFX8Apd3ZreqhNotpXWqYcWhCpunOmzFJdPBG81OO1BhOLIMrERb
pZ1wJgThiCTCUc84qbMzFFhoBqFyTwyxdhIoD29b0einzBvvWApONIrn20af6BbnVuWSdpRSfeSz
zLqDS/21ItWZbgygfjifePnBcMDqUgTznQpix1ThU0hZNCoBoXS50wMaGkcIqxM5ayq1fdJciNaj
koOaE93B2aKN1Khltw+xSyFc8VOwvpcwIuVTJceFnnkVXmu4fpo56XtKFMquD8kwaaJgbWuKsuHa
Pq0huI5bTVC2Q25so1iGi0xL4i5X7CcFRfzeBqV3ZtClMEAVcdnyGh2LgDelh+Vj6r1r3JI2aZLX
hbVSDe57o0Mz0xT9lmJGyqWWhGQH4yMyenc6e8ToMlY433XRj5h8URXCfERJLcr3sa+nswwnudco
1ayVaLivdQa4TCvXtR1i3k5ssQt4TyrLsfaBldIaYgpJ3Juhr7NJqWmz9cHaMrvisVQkpSiv8+48
xD+ImNorxYf2mqPrphyAzC4He8vobe0Ib3/M1ZRWglt3By0L507cagAK8dgXsGwCkZ80ECFrOHL0
X0YFLENFAQBUBYARdK5YUli7D/rwnFNlbAHQp0PZ7/vGw0NGV6GsNHlN3fJbJfrhR9u2yoMMwFda
uPFuNAiZTlJ7Z4okEHGllt6B9j5FONG4BNrWhvolkMVOeeuYEtzXCTI/JwrmOLkMwPhIVlzW1iM8
2+IIr2w61DrW4WGIThS8+S7ScU3d5gHDH3JR22ge0yl6qxAqr5isRxQvUQ/D2yABV9Y8VCzQE2pF
+expZrPXhDUy4xfFsxenOjPIPtjkhDtLy1KRP0bkuk/Yy/cYnl4b3pmbz9uAfBO/GSFQJp1N3Ye9
Zx6RMFdomLRxpF2svioVtgkXundKXIRjFNFjoBsvBrC1G2+sdTjDEPZSzSFgp4YQsbcL4ywLWA/M
ASRWVv4D6YVMP0tfo7QU8Tbn0oeIN7th7mBeqMPBdYkpDLcqsQBRg7HKNDeWKMxLlqfuFomPszV6
8TUTrf2uaeKhrMrymRyOYoWe4vp5pCvSw1jj65LpGxUe9ZudFsUmaSr1mBA3+ICZ8Q39KE5FFX1u
jgYkdpq7XObt3WAJatneuAvDjGypqmOZSxzBpZn/1FLzzgTfrMrMOXP0cBHARR60PFW2hQoe1HbA
zihaxhucuSogzQpXbSfEmvY8s6LJRMVjB9q2g2iQ7kuEhtuUPvWmD5OU8Gxh702UqYfc6GaUEQmf
AUbLezHkkCt1x3sJRPDDUZvqzRH1mt4FuqBR3JfYp28RO34Y9qh/hV8M27Zl2jEgifyagvipsbc8
drE3XWLQFrQGOKxAD09gKt9SK+eiHYy6dYgLz7zJJF6uiXx6zfCGW4Zekup7kkEbMx4Oy45UNwW8
PRX3UixRyAMuWelcT1ZJDsxMgG+4QL4bL6DNiUQJbRf5rQYCYbmxn3c3Y0O0uzuS6zrgtbIUEcxo
VUQZ+aSeCFoYYWbqtx2UmU2MYmNl8ds9Ln9GMiZRi4AdIdp+/ne5ddlutErfMAy+lyPL3LEkb110
5nDVeyb4SkzyE9eYU2qoPi3w/mDGtbJWDFPfhF5PizKEqwa0MGjidR1kNER0L1nptR4ymIX45hvn
Brr/dIMb80TKsXUDTwI/TJbRbdEhTB2m0kbkRhlQxUmzjvFN7moCE645TbRLm52WjU4m8mR18VHL
6+I2AvUPfdfBxxMzr3ZSEHuNRBSpZu5NGLkfgxmz5uFT2OlDnu8cI55eF+BX0MPgEm+pMYY33uCG
WLDdYt+W5Ct4rnGK5j9WPYmD6wKzG0z7WSM8daURAIKiel2LIdzLtnDWlRK8t3FQIB3PUfpoiThp
PaTlrjp7FlLcbAyOY1mbuy4iK4UK2JXAmfoNKSGQMifIH/BJozGLM5YyA2gBFjXoVMtw0g72OCL2
rv26HMoHBIMFkCr1J6tI57Rs5WShHbQSLLekn3iOC9sx957gS9Ghtpv/IJuu4dVnzmrZXHbgJb7a
YHZn04GzX/54LddJLD/KTbfJKOs8ubilHlvvwZVKdRfXdNdb1uKrSjrhrtBJaatcsXdpoJH0UX4H
rYu7gdyQ1MM7jMx5XSJV67qif+JLGW2ohTUXOyrgaCR5xLCeRNhB0+RBc9zoWJJxscrxGO4Glp37
es4lRqV374AvpyYg6OjPf/ouiXHxcMpoCULPNp+aFvkRaVeC6j0TQ7w1+H1qAqWMukBa3YTVrR24
gFWKAmUBld5dUHcDleL+TSc/YdUk3cjly/FtNbhLM9wPNSML+LE4wVBkWyerP0hqnc+ukqJKtpo3
xzKVjcds1KyC04Dw+0xlqU076HdDWwKq75AQWNSLqkhH5u20K+pbtQVRFqhC15vTS9eGvuHgEqUw
jZFWBc8aOQwtvUeAw6DWfjwp1ZZ4Kf06thqlXLX/OkjoVoNJE7mhojSCY3UZ6Bkn8YMbk+f66EIp
0TD5vNNwJButl9xNsRMdLDyNnWbZGy+lZ1Y6fOx4KfqZ2aj3gFiVGHiqOgw3Q5p2l9Y1u4sjNdaY
EIDJF9ExJyn62ULCup2aipDXGb9bMQxAc1NhU8y0Kxllz+Nk6RB8aM9HI0t/2CjRQfEAYRSRNhxg
7ki/JdL7qFn1ISiri9nqwW2RNAFVXKU+Y31Euq+x9gjC9xAELoYT8b0k7ZDqZeU86ZJ3tISWsmVI
JTROpM0WQ00NzAVmmbAGd9tHYU9LKcNebUbDt7G7p4e/hjd1O4jW3IKbZMwPth747409AVGwRR9c
1Az1oOcoJkomk6mNbUa3gu8BeaKAvaOiqW4tF9D6SK7am+q1x8wDIpmGnnW1lfLZrLKBDDgI7p7W
WLeT0YCpCvtDbDUgh6PA2LeV2p5oVuPETDT61IgqaZOV9kG185DOihofCtuwT0MQtntX6aCwOAXo
ZmA4a6bBxTfLYVGUFvLJNBoYYyp4U8Za6MTqbVsBg5rwZh0tS5LeYNs4ISUx2mrOJNEnCQPbmMXv
y/Ui+6iOeCHL0JV7I6VbSF06D0TxTR8bAuVHb16sKZuqLsW90s1T0ard55oBlzGKtVdmoM3Kq7KH
yMuiMwF/8sA4n+0a2bp3kOYPRhntMY6QitVrdFjr/qGtlWxNs5oIEYOPX+PL9SEmZbwbyo+p6puv
aKzveIveAi79bzRMmUrajfliyphQRh2wQDSd+5Z0ujLw9gkNetzS8aumMSJOwCmfMbv06I4gN1iT
sPZWZszZl3mAOMd8NxwP0yaEnyNL7ee2tJBswkHfuHqDNZPRDFpX9TUAZXdUy+opD6vv0EaKr0ki
aTPpAeyOZgzPRQDC15j6bg09YDgoBdE5laAHRb3vK/MY9xE8/o6Gww6HYfbS1tqtBepwzOPxdvkD
Y3o6moO8b6bJPS9/RkwUWcWAFUprWIVmQHHO0dDqNt41BOzghgJNsFswouErRIp5GqV4zK1YvyM+
sdwrpOX55KiN62hwJtJ5wV+mtWsdUQFMvouH/xS59b51R3FKdFJD0ZasRTbtCcuDaNWNzqVTZkS3
NGd5gZhObjhYsN1RBaoUuvZeqzZnOwwf+Tyochcjrz7rxzdZN9ekhGwwgMfeoITptyGa5lOKoPCc
W84pRnqLON4uzkOlJWTOJPq+yl20J10nEOK69VUzCJJEvmO/NvocHTgCaxyMSuyoq3c+2vzqu2Jg
ovG2qojse3wdylOL7E++No4jX1BshEewUCrOaeenWSfxMc+C9KrLFpWheZBCghBpC+8BaZK6cSzM
8aEOXKrVeu8JGD9qoCl+jCgS6WCFt1bMiEHWjYTaRWnW5oq+EnQZd5GVu882cXG+nIyM9Lhi3A0R
4oRkYr6e2HCNcF0i71SxsWWa3KY9IPaSCFe6GO5qGKTctHH1IguvXMOhBercI94sdcR4oqiancPl
8dQkVrLD/Kr7OTqraAyT2w5T/+3kIifIcdhlwJ6TqPK2jol+sO0lOK0eLhNW3wm5u6R6MFHgre3p
azHw0q24yJ7DxEE/MfY7y+b7AUuUrPNCYPvBm46AUbUfDTJ73nv1XoHcd+wrMB6la3rHfP6TiGKL
pCb1Vaidp6HD+qU4esE7gnU+a42QSs8wZ+b15krVYBiWbuC12zoenTO5fqzuqvauB3aPtDm5rWt3
bzlxcinJ9U2MDO5h2JPT6erJhbSn5EI9dyBmO+KSn5FWpaFK3wwQZrB/W+ZBnyhMwzyUjwhBERcG
GloqWEFjShMi6SPyX/kNHMJkKE+OTiinnmwMTW0eWm30HjpD4fVG8G+7jKWKV7hHoGnoz+CcI2ow
EzgLTobAD3Mx0MboaNX97NU0iVFRoAgqlYFYus6N52giew17hdhl0z3kUOMeMgGxTURc7bw+q33L
A08KqeYQE+h4aLBunGROxwjOYrBpZqdCaIYzMHmA3Tx7FnqTmmsF2OxgT019gzXvqaBF9JCDBHzI
K+dFxnl40ypVtnENiMyUKuStfRjaSrvt5j/Lf5MkPa3KjPiPHUAzo23dI+FeDiG6TLstQ9meUUSc
nIzvUYPMfj8EXnMX9W5ysXAtVWiyUHLQTjRNGm1kvFCJdPThXhktKke5Ee46vmrPiFLuWkfW79jP
w5XaueODMzBeiIFldpDSWkmT8mIqiSTROSW/NShKgLSh8lVi5tKyePiplzSSJqt4YeIPOWE2G07O
O9LKmiGrzW4L0wiPtI5tlqle9DTmxTtNz+aHVGEQV5X9NTLxElD7lmfmo4U33qY6KWB2GRmvUlFy
+B5ZcgLyUz43eGHqqrLuqSFQuQVGumTnFIYrTkLDfJTFhnoRpi59hAOIguroW1vpdIYTUe5Sx7yO
gxEzM7RoA1VCvCO93Eg1bl+zLkBpLmowBR4OQWPQ86c0wWzTGPykisTLnkxJRzUdtYmSTZU/ySj0
gUPG68IUJgmSVfEM6dP2Q6vG3VEk5TNLVRsuSjudQkttDlOlwc2r4OggsK3WpAPjmx+ih5Qw47UE
z7eNmiy49xTPvKcdbKYGyw5lZwuPkKIy86fAeDci2kmhAqStG2u8ugahp/2dbKEOV7jVjRLoEA07
GrimskpCQOy9JVZmDS8oV4w3UX60wr3pJmqDnkTmi1fnnHJRmWbYOC3d3M8s8zupKIfuQC7IixFM
DGnj8G6aORBkE/ZQ1TyD+nvo0/wg8ceuOzIOKKeGr3kkM9/QcWqbBIb09Zk28dUOTVTMpv1epA/h
REB5OJob1ONADVMNQ1/cdYi1ix3Ts5ZGK/Unh9af6x0AijxpYnxV4DT6bQOGSGcmPNbqsxbq144w
u6J9zlXCAOJUgT+guPpyRBFT6mPkpR0P0iYE9aNZRKFIyIPGUBWI1whfNkJoKxaawYXoPdIKyGPx
k/TG0shM37NtFS/vMEO6uBgnxlrmLu0BktStcW+p6dEkKhBCmc9qx14DSbu2JM/TCGrRoCFerkc3
XhmVfuvy/mTB8NgWOp6xUPtp6Z5vBe7W1HieoLPzdSjiswU0e0XDC9JN/jXJCwqVMoZfIR6cRmOd
/UKXmX6oqz5bTn2xKVS5QTdtmswGbc7IpWus0kQXQ22V+UdgZWRPFcPawnTUcCmcnGRYzcwBodc3
pjC+V/mdnT7jS8P+19pylw0a78tAy33Aj5JO8l6oKU1qkb2JKb9QVJQbuy4TeJjaSZucmxZz9CbK
e9dvWkLKKryRq8pqYjAQhN0jqH6z+AUn8m0Ytc6vvfpJ06h5VFhPeGmcdd/CfkQZY+NgjAXQLevZ
KG/pkecbu3DStVaIczao2ZqMeGhmfQxisAVMjPga6e/KGYyRmOU7ODoCoarzo86jn1Y+AI5DcyEa
FkjIsMCXAgOMnGNGijXFMDJEdIWwDL62QFWQUxFckNJz5aOLwhfTAJJe2NUHJeqT7pK6GYeAONX8
EfKYSYAS0i0uTDcl6PI0BzdbDPW4DoLvccME0MDCTe02eNPa6cGewwilml6sWHoYEjymdioLVku+
aVD2yxIWqqoiXULU8jW2CqiG8Va1ZuN0QGczd/K1QZCAb6jGJSicO61FqlF02YvoM3LjYBTJSiLL
d3Gmx7F5CoCyV8R20Zd7lap1hQoZQah1cPPXlAEI+cDAOT6XXQUrn3TMVut0MtAbf9Cj4xRPGkVt
K2fuzZQp6LARNRreq5TU7yI/yZ7AZgHPZYXdpKUeVJIxQO1r1ivWmHoyHBktsx/0c2SMmUq4j6ru
AAeyBe4ZhrCqLriwmzXqi2EwpB+YXAY9nRggjKbQm0OQEoNibyKFckQf1o/OMP2oh+bZZX0MDlhH
zEMTxmR9tvLzqn0sdRHi08beaSlq5Zu2069Ysj0ZnvJmdqxg6Z+H2wEJbcsvqiAgGWRFxPBH6mQL
kpNrY7/GS4sLMAV9iUIMloJ2yJki+jYraZ8IpxxRPDN3XNHksyNrGegWKA3IM/FuNuSB6G0HO8hp
XpQRdpTjEGisTx7rgGAiyRuYuaMQTOaYd9lwoCbHO51hY81Rhvr6CMQrjS6gi17izvjonKMT4Qhy
pHczFVx4HVes6IfCHYTp7Y8topjY8XYwXgriYjM+NAc1gwSRUk5cJBpcZYLaKaAr/J/jsBYVv+tM
QAzoNOMDaZ/fxtr3GEEhJwpN7cUwm+6quGQ829H4dXKmh16LHVi6/DFFn5zTMGL5ZcdMymkUIlmv
sfEk0T7saDG1/JaooAEhDKYHicgFPDVk86rm7bMiQjSxwQhO6Kwaqe6bWIsYj2lulCy6XKAhMJCC
dVmSRUsNetc4/KxwxyC0pnUjR1AX1cxNNcMS+pG61bAX7qtYbCq3SjalgklFF+KtzMpol8zgTXzz
fphnR6tnZOwpIsGxl3eaLQ/JSL5Ep0OUS6zwrnaj5xyywh5vxbewoTTvzsOR7O37AUQvkS6srjrY
t3r/QWagvTGVO4LBEebgIMcdyvfYZqFEo22winM62MEGZ+QcZZNtEfrY9HT9eBzFXg9zsSn1+twy
DZtimW7LGleWkUP4mmiXYJ8huJ1W7Dqht+4DD1tRMy9XAb535tMfuqzMbd6THzmA8U3N9OioCbyM
hAEOq+APe4/ns0GXCeZkDj/NaBKk+T00RK7GzB7d2iKtQoI0dNRsV4e6uY3uB2Iq6OZMAzHVc3gZ
gcWdGak+YezWbszUXUYBej95EK8V+AlOLYjv6KqjjMQmsQFPGw2pSJ0s/LiM+ZnncsOkbRZgc9GX
bkiFbpoYzFifC4VErlDVf2TQCNZdTYARzBVwIyQMJa5KBLmbtJj/ALl1fh8GCUozXeIsTpHfM8p5
ue4XVNE3nchflW7yVrWiKxwNi4GAdj4QBxsGHe6MK+tg8duNlasJi6nTRoYqCqp6frGeQztlTB2k
eiC9zq/zQkOfTldNt6IzbUX6LHNPzEpmMjFQQXQkpB6nm35Sfmbz9SZUUZZ0sLKDeHDBiGZYQBiB
+pbyikpkAi2DE0A+D+8Vmu0SPJ+qkaYm0uwF/B+2z6Q3t86HolIto8slKOtsEqOGJ5jcDT15ZVh0
SJZxmILUJuE8EN1ivdwbgfgJTwWHagsuLU7Lj5zK/Ka2tGQ7mROWYXQxRuZ9d6zgZ+hiJ+yM+nns
gxdHJljP6vRD8zZ9iqdyKJBrVf3PmkSamtIpNNpkXClAcl0x3vZyXOelDQVuDK9GgO0tBoO2BvX0
3eEC4XtT+GjV0C6KSgfHSM8OxyhfOiuOL6Pr1Puh1F6VFLhwTSm4inByAXUfLgwN9RhvWHTU/sBa
BbQDObyykPe5m6YPkZDhjcDN45upUF5tRuVVSPPziiCouTV7kqdjh1JooXvhlbEN+aJLxczlmMdw
MM8QHILXqWVCQkpfftDwaX8FhAvgQhdV+Dbkqb6DQWdvl82QtPkS+fWLHNPkmNLoW5vtpN+EGnZx
6Zb3eqxlD3WoKmdcn4Qwzudk6ClTVm8argA3SZGp1LsscNGHuMLbMHshuddUVJ8ZTHMukviaUUG4
xE0OY851XmH8ThtPhjF53WX66vZboZbfyAyy72TWuDvRlPrWG9rkrUNA4pkgD7ui/HDnflunBjvA
0xZBaWxZav950xSrFk0oenHLTe2/jlq2ltvpy3/e8fdNVAZ3dELtPx5rPkqlaHSzHIUViey2ATVl
NGjQuxMPi2op+HJqNF7xI/oZEjQLAxMzzrQB9ZiyBFLUEzmUmxIfI/1Hq6eElQ5UkGMaWm8EpqsX
VVPKOwli606iCk3LzP3jpjYiCU06sDnGifDQX6+ps/QdAnZsAPOLXm6fb3KcAXtAoPZM8DlJUjic
P17PfESR0RZa7rS8Zzaty+Wm3w/9644RpqFtASPW7w7B/AYnBPlwLYnhp/GkzvwnZCnCHJsG8PKS
BzSZqiOY/fK4KS6UGy8Kusg3/7X5eW4a3dFl73IOy2OrKqrA+T39PIJaL50vNj/vP+9dNn9/0PMR
cm61ft4hTPrPzd8PGdASCALDu4kzF0xVlze72FbEXRW6G0XpxGXZUkMvPOQaGpSRFveAfSHi9+E1
sXqbV485bpY7xCf5lsljsl420/k2KjEVHDro4Mtt2RzeQ7mQ2TUOLb/VpxZc7VTJbZuy+FyOqTyt
vqttgPrEu5gsHLnL5wOqkN/GhsL+78cCrsaqRwVS/nnIch6RHe7aXB0+b1t2sDDKqMko4o/bYj2t
dikut8/nWJ43CFLUGm5Q/vEc5ZBLAjNH6MHzwy8nlNYV9Wsaff5yt2XHmLrWjhUMfav5uOWPO+Gs
hWeorICXCz7hpoz3Af611XK/5bESxcj35D7Yq9/3m6Nd9llnmn/cZnhNvw8CEyvS/BYtBxuiUPdT
0pKD9ut9snQV88TUEE3063xdYhX2tYNn8Pd964TOj0O/5Y/nEI2aH7Cdt3/cBn2jPuD2Yhr46zmS
ye4PgEqQhv96Dm3q1QO4NWR6y+eaorc4MKGmg/Dr/TCaLjgQV0aK1K/bqG4lR3SrdL6X90gAIkR0
GHz8fmhVz8SRbsnP3/fiBzYei8F7/32TSRv+yNzy++/zRGjuHrvJePt9kyGr6DRFBAj8OvNqaPJT
aQcvvx+roNFy6igL/L6pGTN5Ahj6tDzW8j5SFtJPEMUefj98GzjOyc7N+98PP4FuPaOg//zIljvq
aVScDa+9/f3wYd2257wpoS396xtfpL08J3Z5MbiK+EyKWaWjyOen/JhpmfKoDdC9vXmAq0blEdZp
Ciern5AEsRPcYe8LCByHZW/AVGtjN6q2XfZWiMB3Teb162Wv6djakfHK5nrLfSf49ZdI0V+WnT1c
hXuNJUCnCUCXIexYM+/bh+VQve5uY0yO4PM4B/ozIOJaqZ6WnVjTAr8vDblf9kYxVSq6f+HnORRG
IelCx4q/7G0CVsjULOgMz+cQY0S5eqQRLVseDsEHKsWrz3NIWXXB9Evv9flZrXx8gVGeXZbHGarB
XpVJoB+XezZR2a8rL7F2y94+C3kLeq/ZLHs1VB4Hm9AGf9mkXkZqQ4XecNk0WJ/eDtjZly1XN6dH
V/3nKdB+309urnyeXxEkH0Iv0pvlSRJhFCRqaPZhuWOtj4BzWfHtls0ghAJhK7R1l021yvApEUr/
eQp8btPNECjflp1JVA93YOu3ywtdbnKqs0B0wExvMlY1RuQ1EG7nDTHU1dZJf5CgnXx86MQ+FnAy
rEY/D0MO4FNvbKg15BYo/EiOdOjJxYJ3dFIdQAlmmBAJauUdMObOflz+U0RJqu28uRy33GPZFPJ/
2Duz3biRZV0/ERc4JYfbmiWVJEuWxxvCbrs5zzOffn+p3lhHYhFFtPftARpGu91WksnMyMiIf8jr
R62hMaoF1kupqlAKM8r8/Ob1h9ko2Oa25Ty+/t/wUFAlVUV7N73+6MlDH0sbBaQu/sJAx5FqpA42
T/5WK6zxtoKa88+Pm0LNflA0//n1JymKCtQA4K/8OaJrVhDIcO1mUFdDM23T1FUBLwlikqm+h7q6
jV8pI4ZAu9EA6oO2hvg8RGfNx2ywYtl71l1lN1oA3xIq9D7yRI83BVDzxsKiWA8gOiM485fTVA0+
4rn+IVVTTJW1FPCuDXC9QEIHzhMwm34ov9i1/itCKu4x8Ct754wtwI6uoD4Q33pO634XreMhWOwY
N1qTBy9pOn524sr50UQ5CuXQpB4VzuadZyQYY1lJulf72H4MPTz2mmE0b4f+bzeIlJ2q5N3B1CtK
T1kRH/qwRHaS3t8hr8YY6VIerLOnM3oXwBMiTLQHrX0c7WY8e0axVy2MR9IoQEB+wuVqUuSWVv1b
EtUQtW9RPRiRqT7BgKZtwY0tk8rFJTJaG4Wi8Bl3vHqvdn11Q+nGuWlTiNojcUhuKXev5Bm1lACN
TGCEN4lu9XvkCUYKliC2Ag0dA0epxD3NXnRxKG1/sISj8BoUmRJb10/I7QErbRXliwtiq46y9pCg
0rdzIr8AB2iiays8Xbm1sQgp0+gXPKzfr+jf/0/sg2D3Bgd9Qey7/5H8Crvf9XsuIH/lH3KfbfzH
tlTAZo5BX8jmv/9D7bP1/1iujjAdii06Qc1w/kvts/+jqRZ0P0e1bYkyt/mj/6X2Kep/bFUTquvC
EDCFRqVc/zfkPk3u4zfcPuiBrsnwPIruoOJnWe/3eR1MJbDxEF1IZzo2+VNWU9PJP0YFQdNr91Tx
VAxmRdIe3szRAsdBkz94PrCBuLuj8paW/fpgb7D0WUxTDGNfddeiCToEe1VNzwLTTwSK4fNBPa2h
+6JKB7dti4z1RkETSLMFnQbEZhr/CGlq5YmWpsKAuKBZqmCK5ay/Rfcj9c8VFZDhjq8DDwnajKSc
BXSnPHODsOFOp/cOKfk2/XB9ZH1xZFM3NQ2+h40N/PuRkayqC3NiLvScm6J+S2w4kSrv9TH/AfMf
6aC/HU3ca75579vdPtPNW8uC5FE0d4Xuf7XN8X5EvVstCHc7zXF3158PkunFpzJdWzVU4YCtcWaP
pxhulwV+SzCxi83wEbIG7Rz9Hid72nXZGeU08AfVPzzhf9ixSwtkaVKEyvewBItcFfKp3iyQIuZu
OnmMGjvDtkpRQ+s67sUfEvNrXqHq5XaHWhxdb7i7/raLW+LNwJZ8sDcDWzQIQ/ysgUx0NO70Ap3I
pHlM7K+WCGmAYt5SDA+q6bwMtFWvj32xKaRkOMwfS4MBZFu6/X5oPcoTWGPKBJ00opCNj0COqv0E
XC9XDv+3oWar3WpK3Ykahqoascn9cK9jSoXcyiHS+pVPSYx7v354K/aMbpnc3WTEef9W4CUmesAI
voFAAp4YnxoO5sRIztffSJvnLPb7cZzZh3O61nBDDEB3E4orKI1ssYA+hRPZFsQjaqCbLEHYw8cH
GlaZabofr49/sU3k8LphwrkWwrK02YwK0wTsWWVsE+0InRuTqIyjGi8erG8ySVBkdBAjp+ujapJS
8y6QzoadzS4eiYkLzIngQSYxgD0BS4pNvNhUiAvSWdtIIWZTo8MW0rFY2yzypS5Gp0+mWcQHwxCz
ObcQPephYKnYpX31wZ5YunFqxuGhp6TsawDkUMBSsh9O+j367VvNaayno2PUNxgFHEy8+hSthSiz
FsoXPwUJrGuBuRDIJ79fcRbLkZ4GK6Guf3YV/ZIk2ANaPNUQSum/3pbDjaZ6wDkxYZmm+OSaSLwY
MSC3/JiL9EPniHuARqF2h3fIyvdafDZOcIMD3DLEPK65oJZ8NPnVnfxSxrc0/5L16Q6k+lEn7w2h
FYjiiPrLVoFQ2pqYiXt0qfJ+4zJloYI8m+3vp18VzLLrT6YvrSQYey4PpZN+zI/klt6tDRwO1SBc
z5EA2qs2TNLps1/o29xp7+DuwShyXljUz/k43vsbRPY2mQLSMaJNnyJDr2eIqDufdNSpOry/knP6
b88iVju1BE0This472dfFlmnqc8mfB6qhJ5F3Wyx2Ts0EAsqGCxyluxYvzfMtQUlGZfzZW6SjHER
cl4TsNmCEtHo00gHBVW5N/XAcZB6H3PU9FrEO6s8O+tut/fr4La16xuMKB+6nsdwvc/R2tpeWj6o
O+iqKixXmO6MG2r1whN51024j1SnoauPoeM/W15zFzpQwMMfINYUxr2+NC7PRKYdIjAnk8nRZL9K
RLw5E1N6jagYNNNOoxGNnYpReC8uUTXlZPR8LtJhsNGU7hDUq1fRpVVpqzZJANrqrmbPXrhLOkWL
NHfa0RH/2rXDXT3C+pPSzEQX273pgGFa9Q064Hv5BCb4sZWXX3wCCTVxdF1my7PATn/HAewmiXX4
VdM93uYpfEU9fDbBh7YwNiBn49UjR48R6FG+roy/tPhsnXCmQgjmqj6bgSQMElChjD+N6am5GT/r
VXJCVxs8ebGnVfjgOsOjByBlyOj45QWGh8hPZNVqUWBhE4AA5fLhasSu+dIzg7LTogw9VNPzj0Dp
bwUh1Z6Us6MFz0runeskOdO1PA+VvzYHM0o0QUNDIgURWY21b+j2bN8XNurMbcEpp1DYAduIF/LW
AGegm+1dXCDfgcuOsJFCtwGcaXc6yIJoUFZWwtLes1HZx8eAOGfMl6KTFmgs5nyIqA/2fYq2kKMj
WJ3saFYeNZ6EFrKJT+D17y+Tvnns4SqILAzbXXNeWclv9h5M7wEXETK1ksqCzEl1VdlXaHDJu0iv
hCuJoSaWxmOrcy1kzjUxW+5BpAV6Aqh4Bz5nS7kB/OgJjnmeQSBWnJcOvgeSScD9e9z3ON/Ouu++
KHH+AVmF62++mNE5wrFNPjxBb347zQzYSrmrTbsBsoGNLniYfgBveO/AUQOq8qj2w0Mbv8Rtdh69
6GZl9KU157DgdQ4cflWt90EfUh2KGtB2d6i44D+Hbpxl3qD9NeX4FOrDX74ZY41JNSydzqqj/Bij
7icArJWnkCt79vnZ+g43fcPhNuTIp3zz+SMnagegvRhPghIB0Cbc9uDinI5KDv2FZGeTaqLkj/JY
ulkZWr7gtaFngadCRq0eEQPfNQq8esaJ8mAfWC2OZB9MTNn0Sdx22DOHWKdXw0/8c17A+h+L0Liv
IiDl2mrVYGEHMhX0bWwCgUo8fj8ZsYNcM8W9/70gDdFtjZBkVZn3GZ/J05yPdWrdW65/a8fNtgvr
m8mOT2jbHDwA2p5oj+aE24/Gs3Xc7fvVZHzpYyHkpLN3eEzLmj1fpETdlNo8X132ADEEVMxkx0La
xW7wNxrVVoc6OYSqdvWQWBzZYUjDoNzEWfl+ZvzRQF6jgq1NI+XZiqlINh56nvVdPFq3Ni1lz262
fw9V/df1RbKUNZqcCHwW01aFMGevrAehFZoJAqhKyu0Oil4VdIcet2Uk8uBZWSdFRE+IK6Eei845
9Gy/e6xHLBnMCLyXvMT/XZT9g6I3P6dOeTaAwVD25Fpw/TmX7kmCOhybmQaAy7+9nyAFZg0MCg9U
BgIkFWxQvJERCdS+Yx/8Lcb/ZlPZDK6NLz2QLtNut/qwtn4Xli9iXbbu6Bp6iDzF+2eY6mLCdIQ0
qjGZDzU9DXH41GUeguR4m+NL7NGsQX5qLX2V32C2kYXcM7y2ijzH/OTWqCenhUXSWCIqrtOWV3/U
mgk5S6eQhPw6ijFSWBopQszrvO2QrWZxC7GUkppMH1El42iZvblR172HISObtPIPZQtVOI2f3BIh
9z7BvepOp+vD4tpUwD/ApqDqHD4rfrsS0ufKKjKN4OpF5owqiY1GxSykI+OiwVPFrQON1i10GIQ0
BA7t0JG7QGDGMo2fbPRNO5f9E/k/ADJTXrdxWujuHA1Iie8ftRrPRhB7RXCLJcAvBcIhwGj8YEdI
YWO5knIsncay3KtRKqZYiqLb+yUjKM5mEIhZLob/EXdcRGsE9HTsAenu/bLi8V6ZPkUoQm6GIMSb
PjkGCDzFiNFGxkOiWNuVbbRwJggNzi6z6GhcQmbPE4k47LEi4yYA7a6nt+5Y6WOCp/Km00oMq5Xy
h9+2d1pm3KdoYmycAfnIEcuZhNtrYt7jbUQdqP6TFc7qMtngdK4uzuo+Krky+j6pWegZG/qTeCyZ
si/pHEZFMlTZ9Q0POfnFE6IrkMbik49p9MrsLOROlBsEMdjlFBDzGlCMsdZYotG8C0q85oz07BjF
BztzXyyvOyQf4eMDUlRgs7jFjyh2PkY1WhexgYSm/3WgL3j9cWSmNt/2OoV97g4WEXp+GiVt6Oku
xvU7O6w+WFEH5dj5FTRYXYHPl+GmzNWV42BpSIM7sixmUy2eD9nUDqKzOijY3qRYbqtofTIsnqWR
hkRbgH2TvvbpF8p+wjAt5t1BaZ5d8n6HVIVbGK0P3E7R7K9obe+1QZz8JjjWBfd0v3r0SuXJ16Ao
9sx+7fhrW1Qu+fk00wB3BQwBak32rGpbOs6kNRUPUGcAC+PY/zLAc9HkbRkhMVvEJ9MKn3ITeoWp
UBNsj+2A25ClPQ3frn/wpfOFtpCDGiQF14vNiVGR3o2DMu5gcxcI4ZZqd4f+9dPkPLjjaVCdHUWl
w/Uxl5J0bK8sTUPrSRZmZvcFPdSB8dkcrCH5lxRQ0SAWgqffGKX9tyMksULAKssBbw8rikyXXSTi
uUUnXV7HoI1cXM0BTTTWVI84aMQ7/+9eOB8hx9/VUoAV7ZdAESeUfTlRkNdrMH1rysegMfFJRk7X
cO6w5/iDybCEgMFKuYiHmp1zsOxRYHQ1SulddAuu7nnCltPExBdw4qMV1Y9ZgfzCmIIZiiENTw/X
x79cAFwT6STJpqFl284sGYsgxMOiYj5yNKx91sEEctv3Pnp98O2H9FsMi9P1ERfyKoZ0VJ24C3Pr
4o0TK3DyEfoDUtD1D50+JiL4CAgAEBgNLmq3ArKATq86to07qsLnUF/NfS/TG24E7D4OSR1hinn/
zKEE1HoJSuamZ5xk5DWGL33a7GSZLMkpODPvA0qXkhxpis8wj3crk3CZ3sg7Cf7ByF+R4xizUxG8
FdrgBXUIqnFHmezafXPzT103Pskbmlmkp+k2K36VOpAvy4D/MG6uP8RlnUBXyWoEbSObQDSv0WWq
PU2qm+PXnabo1ft0deKn0G02NVDFmjB8fbjLREBHEpZ7MVUJ2eCWS/HNvbSNe60m1R64kFIZG5Jd
WQO6BHGkUZ74Pw01B6NgvommY8FQOi4f5sRhgvhpFm5VGMnXR3q9BbyP5bwVPp/CJtniOjPbv7lh
pqLWGUpDIVl3qidntA9dhbtoVnJ6UBJRt2qNWZ9PLzTSpRef+B5V+Pj43vfrz7K0l13QQC7FD+FQ
+Xk/wVQTUvJC9LizMEfxAZYs9PnA0e+D56L7bsMaUuPVGt/CViJ5wvaJFJ0r9jyA1Dlk1Skphl0N
7qTpWEiGvzdq5VyaWLu03qFqQkz/vhQsXxW6XzZ6n66/9mUGQSihOWIR2omjUvL47brKuaVrTSqQ
Id9bAx5Z5IxB/LXXvzQcXw72tNeHW/ri8PdwGCLB5lcJ9ng7nlmXVZiV4bDzghQ92uDWzr2PZkSl
7XdAS0MxjcNoZwdkyV4qS/IOs2cdMe/rT7HwrXlr7iO8MK20eevFrjvL6HOEaMFG71XDf066/s5M
op2GaGddghrDb4ze2v31YRdCBgFTc2QniuRpnsxnZYvTUFRCZaQcYtAnLAsByaVFzQlnWczHrw+3
9JbURTgjmHHLnpcKutz1xtod+t3ooJjMhdMOgn2LsHSMsSVUuJyerVbGayfUZYKoywwYHA9NI0qJ
sz09wUaxwijtd/hk79vhxRqQ70UWkGQtQ9MdvK2vPsNrhXX2B0FS594LlI2yA05vcru9CZKunZpN
nZv9zgJShuLauffQY5QI9yBeaX8vTa4gDEvsAPezeV8RRTTXHFPUTCjRb+HZwhw07/G6u6mn4SCV
XoPewl5sWMk4FvcPSGqHdeTylvPaQuUi6Zy7do998G+vs5lEVFXKco+K4/eQZkBu/0A1H91L/xik
7sdeA8+iOS/XV9ZS0AAxIWMWjYmLJGQq69A3cxCdfhIcUe3bdMK4DyH6eVWHbDRChtZaUWVxvk0g
DXLHyj37/tPqkVkOWcp796S+6HkdClFv4/YpMlF8sGlOIgudtCsn4UKyjeom1UXTMRxkYueHfG8F
Rk8jHqcoN905UAcBVeJnp7e7WDni9X5ARhJPKPeMKYO/CfX65t9PtEWGSc7HEtMlau3tgm47u7Zi
nYkeve6ErBnHEorahwwlbOtu6I2VvbsUoKgrQivUwVZcxMXJEAhoOhhjiTLYlwHs+0i/t9VPQUpR
hobL9ZdbaHMyu4K5tTj6aPrLnOfNdrVE4KitUNmuw3h0sGQtf2uT9YMabgvFboxJclxoG/rKSX+x
el25X6nQcUtXrVco4Nth2zCnbZWDOKo0bVsiaIjbFXfF5s7yJQSo39P3+rdv+jqkYzo6c2tyYXz/
psB14caWI4ZBillsdLguSj7cuXnykNJjKBwLNUDp5DR4iIcMa1AZ7eK7MjzRkHu7bOxx9rwfXi1D
NbB6ygOKCo1Nj76VD66LZFLJYbwtrPTvcah/uo6DT8cxTpUvCA/9MvHmsNHfpUQp7sJk+ALDauWA
er2evUv/5HORerhgK0G8zcsXtWLFPXEEDI/u/goS5aPSos7UnCDpYDKnVIDK9WbcofaEOx3usRpu
v3r0mAHx3nyBe+Umn5MuOTt98ISh3F+26qXbUmvuIxslCVp4nspJhwsTOh6xeWtEUm7Gvs1Sf895
uda/WZpkVzo2yDqMprmzCIUPkNknDaCFGssRnK/3U4qYa90fBoj/oujXYtPyeLasvsl0an4Na8zK
GlW1UndRY96XVX8Ipx958FF2y2WTFAWKG6MbHrLkBV3tPULoe4SRdkiYbJPBf7Es53NiaSsZzmX9
lC9K7qyS3dDOVHUZxt9saT8ca7sdmIRYfSk3geoe9Cg98/SojG3gABwbvz2YORbEnnGPUSjKaXsN
jOVa3fTihiifw6CBz+UcSOM8cCudGJvGo3lehNpZ6+Eu1em959U/CaZ7D6UDiER3rgi/1a3zqatB
2uCGUaYr4ftVonq+wMEwqA5lAtAc831vNFBuNSGxnEaCKN4EyT06C0S6VD/b6Jr/qe3959CFZuwX
+7RQngo4ZIA/b7yx2zcDfRouIG2hIgTkPnfc+gfVguA93v+IJu8TdIVw0zkrmY0ub8+zh5bYB85Y
pu8SfYJYW1EoIXNHHeHOZw3BkhWfAjP8UtU1pdY4Q3cP8kFHk3ZrSXeqCA9aYdY3ATl9gx+rPjhn
o0i/C/6wytufSQt3MlHsfTV5CdpRyge34/Ckqr4SZ2Ugmz06dQkqE2wKoJ3zwoBvFIWD9izoFQfa
XOl8s7W9ohX3osHSqIm/Afu/gYSCWkyKBIf6ghPS53/9CLYKfFdCByhPcMF4vwNQ73eFnTuyPqd8
0hsObOxLvLa6Sfv+Z504mzY+91I1N0QvlLbhmh785alKJJVwdcKpRhV6niFanQ6xz6BDGI7mRwe0
3ZSdhYdTQf/FUZN9nZOrDvD7rV/X3/zyWGVcNj8JmiYX++yMawK7NtWOFw90875GpFAJlHNs/Wxg
YcrqN/ZnKyt1+VUBZVGCNaxLmErTQ1PNzIgGX6D/1ejD2SnVJ9NDdnXMv2F1kkvWszBPowV35vrb
Xhbi5DQzLsuNoC/mZ6rnF94INnDa6b73q+HsMtFEycu43CYWqC2Ay22r3+DN92T0nKJN84vL8I+V
h5CL6f16lw/BM9i2zaeeL7YyitveSRFkKdDptTx7j7DteWzcZ3HvBfgix81NfieK+Pn6uPJTzofl
kAMco9lgtOZdslHRFIEHLiLUFVGUtmKj2/vU/gEU4HB9pMVPDBYFACJ3HcabZcDj4CHvLfvIyFPE
G7sG/2G7xc/MfMwt9Ang13fKzsmDb1kXfrs+9uUBS0qCO4xB0sbymlfa0QtrBtynuW6IBGIWPfSG
tEL7WwWTppXWSu4tT8aLOXU5zUEdcXLOty3K7q5iuoR4E3STpCOUlKzTur1zB+8sW3mkdvftWjlm
adMSr6jps4Qvb3JGFg3YAbNpI7jHia39lSn6D6kOYInPhaft6uIQ9fVXtLBO1qDs/MFDvBc42tCR
YD3pKHJDKsFsTnVX9tfS5GPBRW2XmdewgXgfRmOlzlozxgU3pcHQ980jRtYI6z4I8ue2XStLLU0+
qAoOO8QsKEjOVhm+UmM4ZPTR7BwZzVKm6feFVxxyVzkBVtrEaoBBobmWLV0eV9yxuILQQADCTkn/
/UsOrGYVry7atWaEclFzo+TBbhgHxKSEJH84X4bIO5lhQ6loKj+oDTK5ACGvL/OlLQaChXSJJEXu
tNnLp/ToSkShaClUAaYt/u/K/66NwRPOAwfbOKhZsI8jlLQaS19pX2oL804VUBC9qOSDOJQT9CZd
xDogTCH0seiRskQ882AMA0RQ5ELsB981Tjhn/IwT74vEuntp8j0vm9+D2uysxuUbTeegjvCZFmdr
+CDpOSsTc1HJkiAAijvAFzQMSOb4kRzcERJGrEEAYKcKJ5Qu/t1xwm1GEBuDXdymobLRYcJuRDaC
bnHDlXvjwiYAvWFwSabZBiZxdqSqlV6PFpbRyLuqD6nt/Opj+usTygPdPp6UlYWwENU5uSl0APtU
QczPVmPZeYNpEGF3vml9EqK5wZ39QYm073qkrZWxllY+GgkQfwivMAdmYwUAnPtaY6xG+1AYAfqm
09HXw9sipZFigW6eHOSD7G1QoUx468RrWdLSwoMP5xLXIf8BHnu/8KIizNPa525ZY6OHx/LjUJnH
KWGVjeUuroeHJj8Y9Bmur6iF76kzoiWACSDgOke0moPglMLVdVdS9PWmEMOP6ahFOLagLRqCZb8+
3MJL4kIFjJerOxWk+cYeHOzLlAL+GMIkjzhe9OKjofgH1+/vBv2b10r1WPcPcrJXah1NFP65WLMK
Di5jXbbDLoj8+1bzzn4APx9n4Sq9RUPf056tBGglFs2bP3hb2AJUujkuXGd2/7ayvuuqgF6SgbzV
1H4ditspg0fum6ciQxMP0sSfpaBUu2HjwOMg3Z/nJ57ZGpNisJCw81ViBIzr4KVrO5wXqpv4pvK+
tJhEwWVY+bQL57ZOHQmQGfuHM2sWGXoNs6kiyzk5ekQsDOPWoJheTM5HbWo3LlpRCnZE1+d36ZzQ
TQAXjuTSUOCYtW40K8VNbOjGXaxHtygLHxnvJcyMrQH0sGog7kXmwQh/xUbwdH3oxbd9M/LsbQdD
TZXCIhBHXECj6YtDhw491joRx2HEj81bA5ksbVTuMSqpmOzwzsPT4NupZ/W0uEXXU0Vpb0VeH8RU
HSKLg8lYSeMXAi8ERAcQAaAKIJOzAzjE4j1UbYloEWKbDyD2wHQOygevbo/XJ/J1Oc6yTMqADsxA
rKNQ5p3FvXBAc02HTbRr1PCoBuO0hWI37c0oOg5ViDZ7Nd56mi7pc8NZINRsKfptKQQMUFRgtLb4
eyjw0ChyZx+PhbPLp3/dJCMHBjEI2o0wSaicnQyd0OJMjEwGeni35N9H0OdHj3IJ3OADXNE1PNPC
FUqXSCLacqCI7XmQ7KIpTBIJJ/Ij/xCK9Dyp2feoz75r1XmwaMwGh3r6PA3c4a5/i6VFTbeZs4eb
mw5Q9v0RpDtpaedBSIZri9cy9EDYCCfADFa5D5X+UMOzuj7k0oEgmF+gmCblEXe20LrJMdFVhnlq
oMijIySiFUjV0odFPX3AGK6cTilkzeuDLr2nBe0cqqZGqXdeF/DLoBwFoJWd4ecbzUlOsVmgdq/u
0LHfOu3wYPOBrw+5GKokUIkqkGVelrCqsqm8UrB/mxhUdAwdkTqL0lKMGb5oPo6rEVQ7u2IhOytD
L00x4Cxwv9TZuVfNvuqUtZFv4uBLmIqP+GdtRyHbY+YmMNEDjb5O2Mp6YqWjsRRA6KHAl0NWgGLj
PD4WdWdHWP/suiK8lYVfsiu0vY3dH7RYWT7cVKCevpIW5ynMgA1wi5XBID34jjqIqgwNS59ai157
K1F/cSoZiAIDFEkQh+83SIIpRjSMbBAJFVDhjRZtfydvoqPabJl8vp7/dTTW0uClyo7OpfO/485i
pF+k6pQoXEqM6IyNqoL20agimhg9jibbJgVamt2N0H3TR8k/vL50F3cLGiokpzqc0PmVEHlmjAhU
CtRll57dqN/XjXtGtPwctM/6RGOBTuv1EZc3C+APyTRbgCV0HRLBXcvp2o2wOgstPCqxjyZF9Zj0
Psajxg0M/X3tZd+N4o/SRYrX4AXktYOo9P4j49amK3ZXSbcIONRYugfWscimY3yTOsm2LVDZxIep
X7naXdIo5DKmWwNwGJ7TRaEY/fyuxdSZwpmhb5yOy++IcuzeM7KdUd7jYUFnvdXvRar/JehW+EF7
MyTpTnYuxjarNvXoHRFyv+8HXCORP9xwV6q2hY1rj6F5BxPHnetfaWldwEuisMqygPMym6egLEc9
gXi0Q/QWhWr1KBAo7ab+GFbZB2HvdH2NiLk4Il1DiatG02Z+RfJBs7tuqw8IXvkI13r7DDZ9QyYg
uu8mg2fhGm1hKeuiYu7yYWi2c2C8Xwu1gfJ7YNXETpiXZqU+aHW6s0f7BY+Xk7e6CBZfEEEWFdQX
KMJ5j8gxjanvMT+h+CBu26a9cbHFwS3hUWD3Ee9xf13J8xbfjx3GWLTG4O+8f7+qmTBlTXi/yr2v
PHer46EhxRmyCdXNNZDkUvQkoUTfRKreXED0qRtHUIFYMEEAf1FrbiriWGT9qGsdKM4jXtgHgW/v
9VW6NKhcnLLRTQNpfjp4XpNEflvxBQW0dN1/DjBbU2NVOpHs88xFfk9/UqAh/cGwVAv5irQ9CGLv
J1Z4tB3rgGFTtFpRsn9SgLwEPSZ/QMqyOPkOscRKvZVQvXhQAGUjlNBrock3O3anMfJFrDFs2OJJ
VSPh/jOZPmo6jEFY6pAX6Xp0WJt5WIE2wx+kVS4JlWlSq+F+P3vnrMziKFM5iIu/+kkcetMnFLjU
qMFOxv02G9ZY+Uvf1gUUQque1u5Fv7lI8aFuTI+3BXSLTRGSYSdqSfelatymyqchtjEh+KP0nFKU
yq2IdWXNs0fgG/CgfWCZ2tjcRDoUF1DGaQ4FNEh2k4o0e5J815zf6ZT8+x4ymfKboeV2flOcjNO6
UcaOGZ7gAyEOhi/gbhwxh/dwwYr52qhqo5NDHmT4N7HiI8wdraRAlwAkma2TrIMahP1zIRjliE5X
/cDg9TEbNNCZFMjcct22v8eSYUFmW31qJv8Dvqord4XFtIACvKQfSamqeVI5mlUDTQxkaG4/xHmL
usnwGZfML2VV4rRq3WZAgt3c7bAGFF+u7+fXLGd+TXXB1NNNNJaQQYVGYjD5QD9G72M2Zh8ku0im
fr7qfdKKL/RzH6Ng6xm/hincsj1/jWENH6FaWQMLRwSRWmKvXmto8+xkrAMRe80AFFrQhahpzKQZ
BqEeJoA4ddCjL8o1DNZCLs+QpESytwZ1Uj7Sm1WnunpZgl0hwSbfGGLv7LbZpnmIsvq0MsnyuJlN
MsVPKCSy46ReCC3gh+m6WINywNtQRb2Ey/+0MWvsb5A88ZXiiK/dzkLcIGmjlXm9hDGSd2FZzotK
wvlFmhu62EqZhcZbIutXpuIW6NlmaG77Qv09DM6LO/7KQ/xZneAZtNRT0xUHz/l5fQIWZ5oiiERF
SY2T2f52rUibqHIBvtaCrwjquMl93sUPpmL8fX2gxVUke7ToapicjbNzokkdTRksYlhuesgTUpBV
O9wVcC/e1U1EiQXLB8MCQHh92HnAljAImd7wK22mi1MxqTTdwfa1Qy5EPcrqhmeBe0m6vWmjH6xF
xxHhJpUU6/qwF8fiP+PadOXRtKQsOktzUhUBSUx5UYtoQqxX4cuHwdYvQ4x7AEJZyOuUL8qxrgtK
3riw1mJtcck88e3Clg/gUFrhVEZExp1nIZXaw4vsjG5npcC58wfspXCzD7cxalEierFusjLeaCUI
LeyjpWmKkzxZoAiuz8P8q78+BU8AepMFdlFqQ6JaV5wQ0YwSdUkFlHDCEVGp9U1dY4paikNJ5eX6
kBcx+3VMiDEOniwcGfPbY29EtZtXTreLYgxowayOYqvF/h19pG2inpzoE99lY2v/NgH7Z1yXMhbb
SIXL8T5oTchjh43OjA8IWRhTsJ8aboyGtrE970GK+TmIUHFXWkk35zv4dViYVyxyiyLaa3vxTazs
PexWbBCbO70St1LOsM3qx6b+GbT6WltDvsF8TVGIgNnJSJclFj3CpriUfiSDnu5czdtEbXFEduFF
Uk5z/Vfeq3dpjGqTWT0afX2Oy9Xa7Txey7d9Jf5rrG0iyWySFWxFK2Ps+132y4/7kxy40sm6NPVF
bz/qhYVWqXlvBJ9XFpWx9OqUKOlXGeT0Yha+WKZmmFWggn38haMYUdmkpFGXnNXm24S/JO2CrYqA
o6B/buELQal0y/1gZVcvRTNuhv99ilm0jnWnCyK97l9J9a9shnI65nF/k+fRzgeSIUX7JHRu5e0X
Z53yBKkgufZF8I7hfBfGgCKsjJ4xQFSpG1YNKMRbzSFP4zt6XJtAGY5qkq0suoVXNmiQUtmjC3FZ
G1ELpe5jAWhTqMOmalDGDLcbNTNOLirEWBSTuKzUguQkzlY5I0ocFxAuQGyz5GOy65iMMMDmawRU
NZn3fcudCos3291Lmd7rc7s4GgpDlsaQdJZmCxrnXxwQC7oOUhRxQNI4MNHsyM7InxfuGnl1cTJB
g6JnRmCEgPM+RLWhXgS+T2hs9fZGXmHKxt8PdrgFhID8J3KnXvnVSf6tGiOblnSOxN0hOqoUnN4P
q+FcaYtS4RQAoRtr4qbONT5cu7I7liI/+A1ZeAaag1jSrDkXKVpjT6qFrnrsH15pGSjolFgrxREX
UwEyTDTbSlF4ZWXlMy7OLDJNJpiBBZ6RN0ZTXsRIusvg77XfpUBUkqdnOGspLxtjpBqHa4KaC6cr
HQxOeYQ9qN/N+66K6ysd4L9+J1nv8JJvm/DFttobeE0SO+v+UVYhJdG456PWB7dpVo5OyWZzr4px
pDK6vcjzjYSDlWH+IRrOWCYWgXaUop4hJ70dtyRYiFDmp6y0VzpWi2/+5jlmu2ZwgjCmFvgPayLL
vhrD50DzD1Hzech2fbTa9l0I/0gMyDNPIPVwUQeMsopE3WKXCoztZR2wAzggodzxVtHEhxy7wiZI
j5EJrhRZKq9KPsWWvra+F85f4Nz0naXMwSVQrSt6X8AV6XZNFB4z0WF3KrZBZu3x69xh14nhlLIP
ya4RLi4hIrV/kE3zAPCPAPaqDtfB9xuZlBbeTEc6Z8MS8ZUeAQ4u3/VW1b6ESMYm5PAZlrvXI+TS
1pJQetA/sqA2jx5O4ZtlNrXdztAaabq2C7gxOMfRYPQU8PA9JlgrOdVFi1hGLASygWQJ1CnJJN+/
6KSXtRp1nDq0Jz+MOXex6lRGOmbs/cbrXobqI+X8bYIWXmLfoMK3UfFcRBNiH9jOxq/unWraQVJa
WfUXlZDXx4KhSjYN6ha42vvHcjDKFkkoul2GMVzg3JT6YxvdmR22mAXUVW406nfJaJSaSNc/wtKG
M/7fyHM+NP4WGu5xJLeyaypJ7qX/2wt/Bvp3nwIfOvEr4y3GclIt7uX06MXFKRxkWojsy8D9JTRP
Rn8ndcfanutTv3eb4Nkbv6D1smnTNfrk0nlMrcmUckmWZAu9n2Iz8UMcSbpuF7QguJHUkiCPkJSq
8ppnLfYO1+d1cTjLRKGJHS3vSe+H89po0Puh6Sgo4maqtFtcU3au/iRwzSratXr44mhQfgVwUvLo
+a009qtUb5HylJ4CR6VBj0zot+hPAR4m+dDc5+svt7Rz5VoFsit/mYcLeyxzfUxZNFlH9xnirexl
jM03CAMbBd6EL1AXLNbq74u7BPC/DFMESeLG+zmN2rpSRC+taMXBN148hE+CX24guOYqe04lFPaO
qnkcavfflgvl/hT07yDbQKu+6De0+DWjQMf+7FXq7pp5ijz04Kg2TJF3Nr4PdbUzG3OL49nKMlrY
nqTl1MvAkCJ6rc4yH/Ib08hqlAB9PdvEQtkrCMPWagnA4X84O9PduJFlWz8RAc7DX5I1aLBsybZs
6w/RnjjPM5/+fKmDe7eKxSve3mg00A0DzmIyGRmxYsVaitu1+q2YAHj/5W6cJd4pIDglgZDYFlfm
m7rTrrvYVmvGbA2lxrybSZkmOUTdfSqZPkZJO/Fg4yhBgubmhV8GR3YdkItQn9quMHoM0mnCRfDQ
RXqRmJ7QydJONMu8Xsl2HnFzUXRtKLjQVSFJv3xEq0/z2YHt5X+wrO6gxoAlKBuFlPLNhDKhVB9/
v7+nW1GPlthrL4OGHEjC5YqNNSwTmc0Ap+hmMH8Kym/EVaJFJWJcXxL5S2+NJ9he/82yjPbSRmHO
4CrYYoozaFPIFyNj4FjSBRekhmDM7qfkG355NKtc0Xq0zH+N7fPFCNFsSGY2s0JX+qZOYndSZxOR
FHXxhW52g5/jOJyAD27m5N52Wtf50Q31qUv3hg224gR1h5C955aXr2IvytH2Usi8XqFcI5LZITUo
S745Un5gwp7ZtIlK80sCixB10p0vduvzAUgBDrVUyF5rpqbUaZOK3QqhuEkPilbccsPeIaY8qFBk
0j2Rns2DBfpqM1YhJiXX15qdhk4yRRX1CRPFVej4dghjm4koZfmYpL8Z7FDi+bSMu/PN4sSuqmnR
sbfEjWOIeePLE23Mwxgy48s0fikdHDxq0kU4acS3UBtcevZCz1sIAYogZaHi9l+cbDi48KAgX/H8
q7sAzGIypabhZGuGJ268eITxRQJvRN/gmCC5Z6AYGR4YltyBEa7gfXG03y4tYvabAKkWJhsOJdUX
QqFR03mO/WPsS9dokVXu6lt8TE1YdnZ57MlwtP5OZ2Zv5/FFtnK1+2gwcicRVxhLu/wNs9PXNT7v
nDLkqEwkAkqpOA3xUUdEW49jeD1+lN8KhomZmLdmbX/ty+DGLvcatVuRVAhpo/oBFA9Sefk7FMa/
hkovez9LhsfSGo42deM0n21n8YR8c4zRdCBVe4+/gVtBqwcJYLwe1G5dIE+almaF0/VIAaq3shfL
OGBOf8u28HUHsxU+eznqbpZ0L4yLrG217Rx1wH9DCBcAfVw+LtSmFJ4aXsVJb5w7LAYbBkhr83MY
mucY92TO/D+52XlTm51zeQ8R3vrYL5ZfnTwN67A6MbHVmVPjVq4gRzNG4kDBkxt8Sj/OPZdY37o1
rLV/f95YWXSSRK2srRk6aeVY1dgCmMUQD6qCYU8uyoVZkfogRNHiFJ1WSTpCWjvE1Zfxcy49Ssve
VLg4TOvdF70ewHCGVjj1l7ufxUO8NEnQ+1Pyj23/jTLTyzG33o8uYh+vFlKFRDooDE3E1T7b8Sin
jjT1vsRrFuLwQRDftgg0qVbkio/K4DPb2eGto6UwLKXCXeZrWrOypaKRyUiSwXeq6GBMhiukZZgA
Pw+z/WX8PnlWE7mF7o5JciZ/+7yz/MYXheSKRh1OzeJcGfPg9zubWcaHnErjAb33cHaeyrJlwrlG
nAp9aLvhPyRt9kZzd/GNKALBhWyBAQfK8nU90SCslqUDi9dD9D1qh2MvJT+muHi0audJiFh0aYHd
c+DKUvEpcLq7PHfulcZyw0UBrjbwtOjuIgcrZK1/QrRvL9xc3+lgcAyZMIwgKrqr81CH+jg0OOyZ
vAZb9yz0SlOcBwP8Evoochfd+Dx0xUsQMFtj2p+xMuLPflXZ8tCF0rMIv7RYdoqS60NK2izElmgR
MUq4vgJkRr3zSVNbvyl/9ASBMRqPKBKF+YtqpbdJnu7FgM0F4Y7CUxGg5HpEAoflonGUqRXyB7Hy
w/o8tAaGxAYDYo8DRuBYj5B8+IsL196lB4wClmgID24Sn/sQKgX3486p1a8+VFE6/Ocnra8f2tlx
MI6tX7U6Q8Gmq6s9tS/yAzVu4/hb5W19Q+n/FGI0YX5PIhRBIDVkZn7e+SXX3w+kYQGGcwfQsrsi
FKaLUpmd0iCGYeC0V6KU13tJwa9o0VyJkfQpq5s2iA8E0ePO2tepmFhbg+Mqihn+vYyLXbHgLdyp
jZ8VHw35Uz/co0ig2McmVsgNEFeL7ov4j+TsjYlff7YoUIPlkHgypn4F4IWwv/Vs6RrfcRLXQo60
KUHHGp5/+FgLx6CQUm583Hna62PIqrTruI5oO1x5q8EBM5VWzxvfjv/XW63LYbpCCx+1Y6qdjWBx
LR0vHk7B/xk6GBF0wBjWswfCec0gQhgdtG7vetrgBgAPiKl5iFuwLtcUSF2WmFcLwsaXSD7rHDA5
Gl9tk6YhvBWFj0lYF+taZXp+7dJYP3Y25/qDoICBTcVUN2Hqqi8/d5Ixq7HDkC+0rrhjzuI2Qaak
fBE/JUf2YlBSJGcMNwDJF3mSoHZJxa5OmqigL29QA5or9nMEJpJzY5UoOWnTjW2tNX4i01ZtvzTZ
Pwhe02Ct3U6IgoduR8j6nKQH3fnB6Xl/G67jNasTEYVUBAFizWxS5T4LqtRu/MiEWAawiZro1DxY
WuHGUCXeX+yKzwW3mxYC05bcXHSvX8vRN/VAJqdhNcdxy9FvXucxSp1OFOw1O5xPHa5ZDo7CH5oQ
WKNBTTs7K1Z2j476XjC8To8MhhMFSQFQjh7nKgzYxqyX5cz84UuULp8kxnpLFBwaC2Izip3CaUiw
CBzmo0QKY6HhPATSYchoZvX+351NEbnY6gDwK8CPBGMVt5vVAbALI0+DNKx9DUQbKrLbPijQRPPs
2Q7/WFXqlhimZlSL1U3YI6Lfu6qb7Jp+XCdVbMmbXyFiyZtXMw4S9+9M/dH2uPSmMHRfhvmJk/m5
QVK3eGxsqJ6S4Us6ButDu3MMN+KjGH2DwAF4iACG+FjfrD4XgbIMilUx0d14AvLRI5y5aKPlseGp
aDqT8B0D9ev7W7+5qk4Tz0R2CkRN7MmbVfM5TIqyMyo/ik/ZhNIOL1+IgAlHn4YBRwnJWkyL3190
oygGbgHYYkHRx1rTkuxqkOAnEPts63t9Dn/GqR9Ht84wu3FTITz2e67O6fKUYjrWK9bORm99grDB
gCK4jxh8Xpcn3D9GKGkVt68NA4y6ZPpi6C/iChD14NzSvauwOcleRhrxs4ncq1Ayp2j7L3aBsw7p
jyh8fQOMkMZjLcmaVyKNaOJ1g1dwCzN34gn1YEESExekaOShI+9XaGQmzR5Q/oomrj8+5mtoJOnc
SFcCUYmTFaYzxY1fKjoWXrcVBBaIzMWnKvloMcxvBmdr/FWmkgtPEzXa5zRtvXx+6F5MyRs1y63j
L1U2QXzZe1MblzeptPD3gPVLkFrhFpOeZ5LNCLXv0Jholxf1tNgKbc4X0tYGBbSd97FxEYgEUQwE
kqdwFV1+C7TQpbFSytofh/pj6iy0J2SoxVlj/VRn/deyGJg5/u8dLXKEnJuoVQvKjekgpdZ9Xs4k
VQGoyajs/bSNhPF1uJk9pLSgqrj8aYXdVXI+qbXfaMtpHHGT5BsVwLcUA5iWoat3DOEM7mjuzZJf
6ZhxYYkmKNph0GOFCd3l0kpfW8ukLjXIfucuX5KSAb6KmwCUdkbOTRSeky5k5RLPAdEQhzVp0deL
wpuietp5RRv7IGBakSdAdqD+vfwxkzPDtKzNyp/D6TBmn5d2widevbX1+aEPwfZgH8V1cW8aewOj
V3NS7IPoOKDPLEQarsaOGsyvjbIjPqtW5jOPjCLkbYYTUoQBBlQDYZoqY0yLxYgvyDsA3Z5VwquZ
njQzPZgkmRZa1f1PKTT9PBvumnp0QY/2gsrGvU5EEXNRpJRCF/1yh0hvW5VBucp3GHahx+Vq7ehG
IYwA+1PXS4dZx/lGKn05fhjM5maeGZiPAULxCE3oGM26toeAbmSZF79IXEFvrhgzntAFn22uGCZ6
HbAfLEvs7LZwXkyqHzFGJQKe2Cs+69l8aUk+lfK/OccMAcEXhM9F2b0+x42c5FoQc7t3zfelepQ6
Px1ehAZeSySZhs4TJ1m8NUHFraUMaxzyoAgYQ9krwbbeEagUiiqcY6hKq09KHoM8TeSo9js95dZ1
vjYkvUlWPJT9RzxobuQp/iZ+yTzgRx+/CB6NHRSvVgZi5jLcxcfFZ7O6AhiZ5S4m0JKdro0kZiMe
o6VM+cYRCO5iL7eZYsnUgD7ICWE4ZL+R0zX/DqYTuxXONDtV2kacByKnOiP0Uoas0aye9FsZM75q
oSA86DotYcOtGfVA6vagp5of7c5JbaUgXCzI0wEL6wxAiprkzalsddOUFk2rXh2PHesfK2w9wdoa
MYqqGtOzqwyNhfsxKo+2Ut+wm17T7AwrbxBMmEEHAoApjOn6VWwd8qVBg9Qp/Uo2aUCcoj7xa3de
CKXQ71rzS8OEDU0BLzVJy/T+IAjEQuMhSDCdjH9XeX+jBN3ebbPxxfKzxMQJribXWrstvU0GT0O+
2KK76ayvoI23COzjc8Jt6IDugVJ0VexP/ddBV1/HnujnuPtBd+stCd4Nh1IwCK4m5huEaSYpbSof
E1RP6zpPsvJTe5qb9Fzq3aHqnyqoNgWuXimWUjG99j0P8q06nZ9Ae5LDgseZtjoo6lJOJPtZ5evq
4DZFfhaZ2oJJ7VSjRcWMmRlL1KXSMW76B2G3XDHI8P61txEvgDmZwiRPF/0E8edvzqpTAndWRVz5
cimYKP2rL/0ktZ4673HcNj7Fi6VWiYZWDlZgZSzl9N+aMPwgCDdC/tgZw0MREhCXb//22fBwoPPJ
ZwClEEzs8tlStbdmRjdLX8BgYgxUVaQjKuKY6+18bde7KFYS8Z/RYUG0uVwpHnQ5HyyjfLWpgJwp
+n9Me3tSsvcBba70qrpOMcfIyfrISFWall1f+gVBJFLV23mB9w86r4974MVGl4enEggS/S00utYm
nZle6VlbzKU/oq1JPtZO4ck2stsKOlrApSEauvTy3dKS3Pff3O7Sq2NpTjGSM/1Y+m3bvE7wLiXg
ewM/Tv7HmHS31TK3VBwvJGTsLC2O4eWFxVMz0SJ8yXDfMlY7XFdGogx1VeI4XrfHbgausmo3n6Az
31mJc1Dsh7E7pc3wYGCGLnhNdpyf8xy0ESfJnetrI0TQzxS0be4wKOprJwdZgt80YtDqQ9boJnSl
u/xeik89quSiotQryc8MZFUEvarGuHq3HSTAmvV2ACYLphrjBHxOl0c7LbPODvqAj2j67ABe1zNf
LDdIkn7R4wwqLM0hxhMrotXY76m3bJ12/K/EVSqO4ZqUY0R6WeVoUvtNyheskxJTp4ImujIf2M57
F+91/aCw1kmcBFmedv7qQdPIGVXYmOhZUy5z6qX2VswztRh/g8qIRDJA8blRiFa2p1ARTckOmeDq
cSF3AZVCogCtojxdhZGZK4ChKqg46RAeIjZZAAe08BUKgPef9goVEyshAIA9BlPy2hqiMzOrL7XE
LPzWkE9Yk3zSQ7x91D2KwhUEJNhqqKXAClHQGVrDIfJEs27KWWaa6FVGxU1s2l6GctUgO/eCFFOj
HaYle5zH68JSrAsOhKgoruJXd/vYhlVUt1bh55J+ax7KqqVD3HuxKR0iUm8J2F3F0afOEg8Zptsx
6u/I4A+R2uPEvdctv7r3xI9hah71T/iX6PNcHiwpYozMlKTCL8JPDlNiBcE6LFARd/P88f8jxdp6
t2/XW117Q06hEjoBD98+Ibjp2nyeMCb8OphPcspT86labec6+eG1rhWNsSg+OOlBK3eO2XWSxbMD
f8OOYH6AU7C682utLNF3JY4bie4KM5aiYHWtSx6VeSnxL8vO1pydl4zRkGpQPs1DdJfJ6OWXyZ7W
6dbHZRDTAWI595yMy9fQJE0BHMXNmVCxtkV8EDa2Ed/6UOo7j72z1Br2h/sy64j2lhxtXDraxOtp
QAmsO9nNB67c4myxw/CAeCTw7at2fV0g7pS0TQl2gD5cjhkMB6srin/kGUEEvfgcp/UTgQUrW+05
szrbC76n8/w9h92/RJJnmdEO/n91gYpfhCsrSIFgJ9mrGyNSAsdYCq4sWTI8QU3q++TH3Fu/lxJr
dSye3g9l22eMrodAOoXOyGq9PmqLpB8SLgmVz7yPD1WHIDMObWgaHGoujrEE5ebsOc7nog8Pg4m+
0B599Pqi5qkR4AK9gelHurm6PmIGcMzAJG2QpBcxaRU0x3ZaXBHFbYSGTNSUgrxwQ+PemJBXUD7v
7MIVfIWMG81XRpOQGL72MG3TuDSwqSzhIPc3FUokU2sF7lImkPCCBz342NMEawLND6Pl+f21r2Fe
eJVI2KBVxeK0Q8X38KaIUGmjSOUQ5H7b/MI1BuiSzB62xByOR1UajomYFZL7Y8aQkpiQAoyBen8Q
o4zF0MMGoxvEhwj6dR7qlzw03XL88/5vvOZivv5GNO+gT4uDueqBpADUU4EhgC8gTqEKKjtMGsIn
kVqQeEn3hJmrmNvVjRTLm72QsHU+LERmheU7LGq+j8s9ypayttuOPZrir1hDuQLkFNZvydIfU6Yb
VMT3EDs/hUF0ku1HqcmP7++A+Awu8hs2gCYQWSSVChFDu/wBXZTOaWVY/ACt9uhJPupYJ2rYN72/
zOaDvl1ntdHqHIdyJ9YBY6iWEaUmhmpG2gtjAGiYeq2DR3bsOhlBXsANyt59u/mqBfRBC9TEl3o9
hKjBeIiiSqfPQnuvPpTZodeOHTp/nU06B5gc5b9Hc3HNfM9JeCPw0+liRJpBUrZ5zUKsO0MfDDz1
qGuVozxG5yw1/I48pGjSHexzI6ugv46cs1DQpKuw+uYQu55NQhJxPZY/Csg+BDmhQuNz57oHzoiL
nRVfL+v1CbJBkwT1DQ0gdfVml2CZrajGSketSw8dY1DX1LMGhGnQVkygvqpAq6LPrCt4FocBwEl8
KyjlsJ5Fiz/W0TXXd+q1jRSTffjPj1pF/0WPSgogjlsAitROvdfOXyI+6QlfmFfaKWr5Tr2z6HV9
ysf0dtXV7mtplRuL2IpSLlzDhnBEOb58U/LvaTC7zMC6yVK5drcjbby9LpkkGj0gRlfsnrRIFWyB
kRyo5ZdCMc4mJagYF9BHTGFpTAT682BHzLzscUo2YzzzLkguAv7D6Fjts9novRlKrLzQQw/Z4AKL
bPwXAnJpR2GqmCDejZ1nzaj1yBQTjeJ1yY3JSNVr2cQc8BDpZwPqQxsPCLCCitO4eD/4XHmhkw3x
5f/nV67ei6p3SaprkjA9/IeuXimf1UkFJUBPLYYHQRMpMFS/u1Hn0s1TmZ7nsxdOETJDwSGwJEFe
naS/ZX4nzqyYU16SnexoK2HjJ+qoVYAR0yMWH/aby7KaGXvsjbjwK2HjxmYusGXtVP1gYgIqyukY
pkqfZb4gCgmvF8Fgmie+LI0vjwZREUs7def/Y9uEtCUYA/3i1bbleo6znZ0Wvv0Vg+2TbtK2gHo5
klHCpBI/UHzasjYcMfOSg9rPmP9bZK5rMzoBLLpiRi+sTa8xHmoj/dHZgJWjHBzUbufLE7/kMgZZ
mD9x+jH8EbDAKgbJlVZbqanFpBr3wMu+rpdHXfutO3ujOdfxlYUQuWbcCTvmaxdmqZgmXGBj38pk
ZHl7X8ZxL0rQxWxoGizeGFg7h3fjZAglfNpHQC083Xr40khMu6dTgomPmX+Ioe3FqukPUX0K6zl2
Ayt4Tir9wY77z2lTPDrAIV0xnuU68qQvc6Hg+7M3zrcR8gXwh8UNoAgqM+shErVooylKc36SRTNv
lg9pFZ3mpXq2B/0xm6SzKafnLEKuCaEdRXVbpfkniMLPoSr/ClU3mIHo7L1ce+PVACegzsG1B89o
3amtkdwpR22MmdeN3Qi7wF7OPWV66urON/KDLu0tuPlmBMeVIpbXA/f88pvtB2vqkyGJfYILE3+L
m9s4bIL7YfllJrCJkgCIIzoN8Jw6yzjoAh41jeE3DHKAj1A7KuEHaxz2cq3rnA7lQQMFeCFKQBm4
Cso9pYSkGlKEbEZ1K7f6t0SRfw31ty4sDmXSfYnr+ijn5S3Op+E8/oGP+8NBGQmPhV9IBb8fe7c2
SZg3ChNHwahYs+JhArUoflJOygsnM2oecqk9caA7N8fgOKo8vbK5F9PUM5VvX+ukvFnURHbbhG5D
ZBcnCsc9YuhGYGP0CXFtABikLsGCVi+ODsuIfjDyoeVwk8lozAr1vlr91qQIuXRpyLedN5BGO9WN
5nt9WL7rDu43pVIcpKS/GZvgY6vftJr9bFJONzJkakmjrmb6AcwzVWE77xHwN443/G5KeuHVDDFg
9VKHQZ7kIbT5zZV23+NxP9TL11kJbkcVQnqs/apn61bJtb+OHj1mdXbWHpHuvOuagmb8/Ltrm8wr
5zFi0s047bzjjQPHb4PgxCAfxcxrlvDm8or7rstTxBH8IVDuy1j98FTL6kMaTl8ZUvmmOYw+oQaF
15qvTlg9JPGPXL8Z5foP0sl70PgVMg2+JySJENSldQa77fLdZshgxlKLbNySOV/jNnpCofNZGKS1
7Uer0e7lJENEHzE/OXgSVKudrRB//eomej1XcOqguF4l4KqROXJRJTghyLmPKBGSSHSYVVw2aB6m
8V8L5Zw44tZUkuNch9Q96X1jdz97I9qb2r+u/dkJUETLoO6gAFkhfoCrTJB0IbK1qCag43w/2N1N
a0ZPyVJ8knUgACd6sCOQt2KWnnf2QfzlV/vg0CMSHFcSiFVdGUKlkulQoN6HPJSFRbxgnLYq7hBp
fyQTi/D+mJsvsXEqNG3nJWx8KrC+dfiFwkTmqruP5WZiSrk1MA9MVRdm90s5uk6Bb0syH0YGEdtd
i/iN6pIKHhyBaXowXX2NI4JyV3KJcrw/ARoIXZS0wAsSA2g1nN3aYY7VOgo0g1N5zqWdB96orlkd
gpJIci3cfMSOvPkAez03/9fN1cHQxbWDqmHKwRrcoUfMt5/xRetNpHbxplDk+h85F2IRBf3/eScS
XJddAsfA0xysSbBNVoF1aJNJMnJz9O2g/ATV5XGMOl8OikNoN7cq6Bs0Twj/RrNzy1xzpfjqaVzQ
ThAUF0rcyw0AwdEaWbLHV6LTYpNipuWhyj+koLohFh0wWv62UfxZ7clKTeepW1AzNWjeRN2folI9
Kcy8olVjPoUBf9jkuc6Gn4Y2PQhRrfc/ja3T6WBPKGQmhVzQKpArUt0vtuTga9xQExEdxji5HRCU
yDBaRdfTSNKdmHgNvbI5b1Zc5SnQUbQG2gUyWjoEX5C3nlVD85cNKVyk4//6+bg7IXIApzFkvIb9
zM6UpjhHaDHB7bBU9dtSxz8zd5nxPimmc68Ti99fcev4vzLL6WhTrFy5CndJvoxKh25n2P7UEEMa
UoWrPWa8c7jNX5SQtCtTP1pVeTfo5RN9s7/v/wCxgatgB42b1jCqLbgsyOIFvPn8bIl5brVAUXMp
41tys7vQgLxjVefMKo/vL7VxeigSYU4x8QWneN3pz+uiXbIZZXCrTDyhuIBF1aE3JT9t6k84DzTx
Hmt4o8ZngBZzNnI3UEJy3cunk9VpiYaJ3XWYWMpoCVn1TZHahTeEaDqiyq6Exrksf4Zp2pFiSM8T
0mwezi0uJ9ydQHuXCgeP2NSAVns3yHXj0JRh54b2n3+/OQj2kIgISPWqwRcVc1+h7DL6FtYWHJSz
MmgfaqCHsE1vLbD23Nk1o9z4uMgjmWnQUBRQrxrE4eDkkmQSeSp9OVEy39edfltNqZsG2THS95Sg
N5qYvA2oOaLwYsn1ZHkkd1j8FgMJhvZcJNaxULubUe2OGspQ5Tw8xDfG+NXMvbKQvQxfa0WS3Tmm
8GYCfSfqbl16r4PVIOdC9HPt39JVtozedTYhzZygQ10+ZNpzG2aPk32DJQXsVPVQ69bJkbqfGMv8
+5qf7IZs03wFO9eDBBhOGWFpkWGUSnIrZDkWCb/e5kZv9wYlrqzyRIf2VY8aXhbZt7VqElbTEJet
kCK20uKTU093jakfGrv5KsAOyR6OqpM8JUp81qboRi2HD1UXfjS4YfX0WGblF6sNHloG0LrkdyVn
OyyjrQP45sfZqzsXamdUFMGIlO4YHyK7PwZxDKtWgjGPgn+R7KSV4npaxzpbGBYiW0yCvZ7rrMoS
nKpGayaXkle+aGDpHkPnO+DTVkgF7oBzgYgsI0OrjCZpsqpuJyQDQd1mS6cX09EvhYJBe/b9oLG3
0urlIt8Q5UlHtihmRcUUmGPiomwgbW3sbN1W7H7zTOsGcBpSE4wVKw0l8+goio0KorzaAJkDZI2Z
/Bnl1vcfbqMNinOFAKpE+c3c3Sp463lFZzJFu03wVwSCV6qJZyj9MVGdU80Mgf13ml/1JYsZEg13
c70n87J5YsBHhBQv8OZaF2mMydmcBDkmEYFDKOmT0h/23aS2vgMIrf93mdWJ6fuy6PBeZkId3LmP
/vTpM3woMNRjvNtM2shzhbYIo6Wok0KoXn1zTR5GQ2ehlyN6HIKMb9E0ymrpKGkfum6mnxsgOvLv
9VCJQySNCHwozNNezU45PRoD04BqTZwPdzpetWI3+7m/0+LiRYo73wkLTxr0W3Wwv+wcpI3thTpO
/IMowT/rLIAR+KAJYpNHFqISzBLQpBQjrkOGO2f/FZ2kp6T626TZY+uM33JL7xnTccd4+iNJ8x2I
1HOkp98j1d6pfTZeBWkm6JKgwiHXLz7vN7kXOtdWXUwU3BkNtsKZH23pPkN2oU6ML9huW0ngtvWw
c/dcH2lBnialVpCboL4Wm/Vm0TToQWESRKhUZzjq1rNKrJ+Lf983pJnEtBp1IRNr6JhcrmIk8hRI
ut5Dd3zqxyenQ3ZQ/pbqOx286zfLMjBhOU+ifl3D/LOkwfZVld6HkeC2UuNW5S9asdX0oa72Hmmj
VSVgQGKOKcpUSG2Xz1TaSjXaS41K9pw8yFlDftjfT06AqOHv3gI4Kx23i59ViBvvH+DrMM/CIPeI
AwDVolh2uXChWfUUDAgC9VXgmhI0q8Vx9eyY7cKLG/spDEYdUhOWUdY9/UEu1HBQESMplZtkCiAE
fm/LRxpjTZ7vnMPrGwWzHiRRoQeKtt+ai9uUBdzwxaHGTh2mfX5rOb7co+Ta/TnOa2yz9pRWthbE
fByBBZAVqCWrrw2AXW2XlAWn9MUOP07mjzDyGVQU/jbJ8/tvbOusqIgT81iv41fyiiKnOYuO8ZPd
oVH8/aUJHp3+d97dpumxxj0VSbb+x/sLXocSDiSoBRGdoRBkOC+PSCRlpN6QoXy9/h1PTz1SVTJe
AcE5KJgLj/62wU6Ss3FSxKCB+BA0UViJH/QmjCTG0GW5GSLVlLR05hE2nwRXKThpyw3TqO8/3UYq
gPYCuvygtJZO0rz69OpZcqqqQfpLwUa5cNJTYcZIqTdnM6eoS47BBOJuGIfFsO/yuH+YPgz6p//m
NzBwTVYn2KzrWNPlsp2rITIyUfw0dvfDFJyiXD5ZcXAy1NxdnPQoV9ZRntO7xqWHo+4RJDbCACOX
9AkFSoUSweoA6xI4ZJMkvd8UhVtnP7vqOaqfFnqa7z/p1qsVh4l7guqIXtnlqy30RlPqYEF5qrG9
sM1vGu2rYqbHvCiPZfv5/cU2ChSoi7xUmC3gj1c0s2Aq4snINRRqGstTGRUMlccpmNylfTTrT/mi
obD9o7QBJcIfTB4XS34Yi/Gg2r9U3sB4Hp0fuhrvRNyN8pBfRdRFMkjMmK+zpHQ0ij7F7M2fjN9K
OT4xdnHMw992at0FzoTOaHu3MAUs2c8zSNz7W7IRqC7WXu3/GM5tpcwE4awQ7cjuZA0t/emvSlcd
JyY9wmyP/bG9IpqjwDM0iNfzXYG1VHUf0BLGQdVt6BZRv7txiW7scG+0WLiX8s4Gb68IixZZD7Sv
1om11uj24DAY6uvReOIFL/1XXGVPAwLJObIawfTn/T3diI/s6X/WWwWQOUma1myQF1syIsWgeZjJ
QdFb0GFODuXvCGR/Kv55f82tSwA4GYNNZH0UUpRVjOxIehdGYQn3Kn5i2s+80m7kIPWM5pekacfR
RDNxgTyinncWFifkstBFxFWk2kKgUvBoL79gPYP6L6ES6aukkDIUoqmSGb36m4103SuEprKBhi8h
KrNwydxDN7berfaKJ4qq6YozprZZmwATs3qVuGb2XChfI+cbNNYue0i0vbO7gSrxsACKDJUgWASL
4vJhi2awrUIten+oPjpogYwU963yEmmHrLzJp1NQ8LBm5KnD9wYU/6SlD7N2s7PjW+eLd42uPIKc
JIirHR9TLZGZ7Oh9a/rUqIoXtzHOw8y7PadqgBWW7svVk2kidj24WSCLH8QEjoLsWOWaZ7tv3JAJ
uXzeOfZbVwbSY7Q0+G10Xld7k+FHGgYVaUisfBGVRZr09KoV+Kp7kuObEZPRd8SDScXJ/Fd1pRJJ
YTHQwsTh9Vf8V9D0kdpOUiYzQdNp2JWdn8tP07hT3G1AvLx+cgL4uuCY6Bdfvn4nVtt4CrkVo8Hr
S/wtCR5MEJ3V8aYwb/sf/S8D/lp5kuQXIMYyPpKnOF8cOvjybWT6ezWdurnl5OlCpIdkbN1DaOLU
MAs9pvJJbotBcZXwEyN2GAl9GYPnVr2H5OhmGg4o56H7uowvoXTs6+9B+QGDzl5+rPrH56HM3Wk6
mvlJrjpXix/0eRcX3PxIAZzhmyAlS2J1uW0SQ0MSOqO9r+Z3U+gjL92XC+4D0X1WyOfY+qQyGtU6
P01nOQ5MOWf2XYs0W4BFIKKk1dHeZVuIFa+CFhilwggrFfG69uior3TEhUhvRG951O7Nqb6fCNe4
urVukeQ3svwQKl8beDKJkbuJlN9mWeaai7NzAW+mmxxhUbcieYJ+8uXmtJFqZpQsbE6I4mTY+nI4
0od7SqPcLcrWxarZN6TUs7kqe6Vxtdsq3Plyr5IwUEr0jLmLheAtVeflT8BvncZQPne+revwHli3
IGLoqSfTIdipoq+fVyyGmBNYBMECt5PLxeawa8MavTG/iHwJEE355rR/6uDWmV0lO7Rw0yLXwhpa
pxUm72z261V/8d5Xi2uXi6uYy4eYkPCkym0fP36xUlcMeDf+GH1erA9L5AHZeg27LR1RIIjlD6N9
qDJXyx5l21vOs5rgNfujS0bPCl1LpcAK0K0tveKnmkZebCdMOCpnhjuOavSpWj7W3ZfUeezlzO11
tJtr1R3KL7KWuzh1eJg4e0WUedpSecr8qOSH0Dpk9g+9l92aVNtAA3HU3BCrOewEateMjgx8h8Nv
jKxcI7VQfkKNx+0TeofnLv/Ywg56/665umrYL2KsGDhnEukKhsBVIJfiouuwtPgqJqGESnAx+3AJ
aJWjDUGcy83D+2tetykZNiaVoFFPDsXEweqEZJLUJ4mEHKBAKAXbX4guwdBwK/ib4GVl+pIgZjKH
PyJjp/DaeF56UzwxvXE0NJ3V0kWeOrNT2q/iiIoWikl/3fkrabprefQs+nSPriRuqtWBvFhwdSDl
oqFwj53WL8kkYibIzQ47NEaEC/4/lHC04LPA0luI8O1s81UMFNuMRqjAe8gi5NUl6mRhwT3Ks1ZG
7FrhXV6aLsK0niBkC205Wf2bsfmGmfnKiAqfEJ6axkO9l89s7vmb37EqQRp5qpxS43cEC7ReTDw1
pN6qcTjMMuJC0oSv6eJXOyHvlbu23nhIIKIAcbg81zFvbjW5LmKz84f6R9d+bpxzl34JMm/WP0v2
ye7/DKSvVF9JF/vGqQ3coD4o0zGtT9C0xYCYtQdSXd/mvBBAFUHMBTPiplwFJ6daHNQ2AI2mo9Kc
LevszHdmg8zF9+osLVzybhq6jEKCmOedr9kPjeyXsWt/K7V742SNiFN59W9j9JzgSctu3j8vr2Xo
1Y795+e9ViBvUJiywcNgiIF9ksivl4ORH/FZaz4lmdd8bGZ0OY5TfUhsvsv7/F6GQ9PqfLF3S3le
ipv7onVTzUXNvZMPkQIDwDtDAHDGR8XaiR+vtNqrH0qsQjcQWhXzk5f7mCdJFiwK+6jM+sFm1yLE
opiYecZL8XcSMnNvT/mNI2MBaCk+/cnDNKo3mdOXjNo035G7c7E3cfvgb5Okp6X6hq7WoR7I9A3p
Y2r+NWQGFaxzRhvV/FDFNT18P5btsz2WZyNDlR7FPCoBLA9U51gExf9wdl7NbWvpmv4rXfsePchh
6nRXDQlmkaKiLd2g7G0bOWf8+nmWep9pM5Q4fS46uGR5AQsrfOENawBEG8t4IAaYS+p70030Qr6i
pVgXL3GpH0NZXgJ3i7E2Ddtk3UjKN0xPhba9KlwKX6PYLUdzF7QvUfZsmpsoIIwz9nq6Qrt9Fkt3
gVQuWnDvnnz05V+tdgxZyOA7Yqy0E/Ei5TYnMcmt6SXI42WiVRstAciD8DIX0ufLxLx2rCgfQTLQ
CyoaZ0eo4Xj+MOQqV4Z4ymX9zd+VD0a/LNCG4nbcRe16AusLlU5dKyawNjozi36Y6z4SL3MYGaW6
Veq50x43uJ/IUTwLFPStsh8s8IVhLEOC7mrD7tMelH3zni7HhrNp4XA9/zLvvDtJOsDhiYZ5paOD
4lLsUY1VEe2K5t6zlyijJY/KoVw6x6AAZdy+wlXvotWNSbiIeMVWBvBNZCvwjed7RS+l3tdKvXHH
Nl9kX9vsaKOV+N2/l95qdklrYan6zaOyNLCoHlJ7p1QbRV/oyboEC9IerGZjmK9B/jVxlmXYwG2b
17WrD8WsoHldrqRsMfrqvMooYzRAODZOcK9C1Z4Ul3hm0pcwpjFIeA2MpVVrMwRz/SewJca9Ff3o
+13WHnxnnr6kxZvq9PNYKZelfzA87KpijkBaQSBW7jVvNaD6p/q+m7c/ADDehf6tdsO1iQKdARAV
KWLKB2d1xlFWc89We6JByFhU5NiS/kKYEMyy+h0M8Y1L79pwtMGItelHkTSdZSJxqimRZGWUroNh
weWet+ZaWBzE1i8toi8W3wK/G1fud9BO0Npof9GUPIvunS4OpF5OGreAzDcW70KuRSjdfr7ebo1y
duIN+HeUdB6pggScPrpzNw3vo1LdClYu0k1WNZERPFUKLZeFhxSNPr9IBFSxfSlg/ztwfyaO0YHS
tBIPu3R6dvz7ThDQucaVEdLS0B8AeSz0ikSuudUxvxYpUs8lQkTkAlbLuaK3A0U2MjLEs8nCOVx6
1d5KqKBm9vck+hp0qktS6XuKWzrK3GsePp/0y5Ib2g9cMzQmBOuEs+70nvEIms0g0qg59OVMxG4C
pSiI+ar3ywMkkQTIqgEnyKunz0e+EjFR/wFKjvEmAj3ni6rtnbSLIgq1dkgYjMigir5MrGVzE3Jq
/sNxjfZWJ/fqy9JkYufwlSk0ni2xeGxT4qiohjqEnWvwIlhhwi9ExKpC61CUu9gC2K81Nxb3ta9M
5YCiPQeqbNDqPZ3n0M4nGYcAXjf+Uhg/Emk21i9inq3oWW7u7QBWlwSGEmc1Kb5VPL6SG3+AdAGG
oBBw4YBjjoY5UKBHhNjxZnF3n4gqEwqBRvduWOWtV72SDkC7pcKEQ+aH+PPpqxYoP9txBAEgAnpv
VelaLZeGMmELfS8IdnWNiqIFOxX91c+X1LXvK0x+CD1xLaBbehaFJ7Hl9K1jVS5KU3Ozexeq8JbA
gAevHCYfSjnKuxDKuTGuCAfOgrWTcc/CBbyI1RbGJBk4UvN99aPR75R+5RjvWK/OvAnPXOY9TOeC
x+djFfH58FcOTiFtRf+J84x++1kO1PRK1edUROlBm5tm1NdF/+YN4a2XFCv0/CXRQiKZ1gXP6JwI
lsVhxinScFLor2P7aFARjclggyhzO71d4v2zNJFPVpt7oS2e+f6yGeyZKT9+/rZXai8AMdhD9G7J
Oqmcni6vRIKYoozo+ZmUFSLkeXTUJY3qS060btcPoujWGbPK0WeDTR5mSG5/Szr28uziEXCJEJwP
IqPzVrzh5bmV2HrhCiaVhmiiIAGUKWTIkLgPzYu2CLdTcoP6e7mLT0c9CzNwDK7iUMiTJkW6xsAA
uQJ01fU1OOW7ssiON+b5chsLljdgFMrgXA4f9evfUiXFjtM0iGF6etjKY0o8qypl3tUw/BIbH4V5
VeMihTtyQHh1Y2jtYqkRbQqcCjRnWhXnKkhGO9ScVrQLJ2droqoVAbxCN6FV07usQC1ZmF+DK9NZ
ghGITKEjbk63XJMvw6yThzjfVnERFkFkBJUryz5WlCjhhsZahs6j4rvuTeC/bnkZXnZm4FEgTYN9
AqIp1DHFTv9tysuubDJNGUu3VPJF7AMaNGU30pqNVUoLIX5VCGFeCZsLQ5/lquS2fXZskmQdYCCp
3eIpX8nlBfMTlVdWumhznh1rxD19XAVD6XZGQD8inzVd5H5PQPdmaJ35NSBD0mMfGW2jWwrnJ3GP
Cr1gEys7nH/cNL3vgRW16AbbA9oPpgbQ8j5vsXkrZiBZXepEny+dDzH301OKRwUrjdQ+qo7U+06n
MO1te1TGBvXTIVrA0UNhA8I6hQchQO/YkDN1f1YhSaPa7cKf2lkiH4VfRLjJ2m/6dGi5Muzmeeiw
UGy3kY8SCNQGUb2pgmBrxrgCquVGsqtbx6s4ti4enGacQEuQR5yrlpc4SqqdhUpqFr97RPMmGnc9
QtBItArhCrNeTSh39jxX0t6Kia9sdWEcIJPtCams83sTNfzWlLSSdcc5JoJAId8ST8a8KFZqirKD
hi1h1i7N+saRdu0wPxn5bInhRdjSzq1KNxyx0EFTQAiiCOEYMbqlb+2UtycK5U8hZjwqFH7rx+dL
5rIRJ7onAjALsP+KWlFrapXUVF3haj3UMZEOAPLMnH6Zt/FappioU0tv4nEVo15hPN8Y/XLuGR3/
MGAyAmp9TvLo4jzLrUjlVJfMZT2tjaM0CT/NaB7F+9ZbY6u3qotu+fmwl4fb6ajisv/tpElqiJnm
qBT0EPjK7b7+yRZRjHqT5LHbWjdg61ei39Phzg42YMGDVmi85KQGM+AyszFAHAVPePRwOyR5WWdC
/9OP+czei8Atff6617/xR9gCj90EGXX6vmWUTZhoy0i9krvW0bPqL+U4dZPEnsPnDozkw562U7w7
marxjcHFZJ5ubd7+t8HPcqwmHCPYiRMLjG6LApoCfYVU2zseve1UokrCaS4+M74B26TW10GK5jiW
nFl563i8EiHzKMDB4DgAIdLOy7OWj+Nx14xCLjuegw5vp5d86pDGy9Z9KKzWn4O05ii8BZG6zLqB
c6jovMOZosd7bh5LrwVQ44Qi2OSXq2r6OQXOrASUCU/oRon3ysomtRPpNJqGIl49/dKBlSOOGjVo
gWE3pIbVfCx1bMrpehUrCpvbePp+4/NentxckMgM0RcmWEGG7HREs7D8EouCHFLBsDSIQyBorobu
MOCHa47VzBiog9FID5Z5Z798PviVtxXYWmpOhMOXkvVp5SkpoIXMxexnXSTtPvBmKCwF+Fb3efhr
qH5+Pt6VpUxLiQ9Jux4m1HlvKdXVxNdSO3Nlol95RNrIr25c4R9f6Gy7ABeE5oKMLujBC2gIV0Jk
Z+jZSfqwHDXUoCNjH2TGHlLfcky+oIKyRtIbeqv9IsRZzdR+Coea2mT+3dG7H2XsT7SeTN31YtP1
HdzB7INvx2+xgRBBOy3HwHn2+u57izHMvC6jtWF01cxGktEFh7MMI8lHeEN96II/P5+9S4EEjY6g
qD0R6CEEeU4e1DCqhkKGRJsEqGhq0nXg+U9VGW7NvttVyf3YdzNbQTV4SO8EA0YcitBUVrXZ7Ary
C0utb8z2pV+JeCTg7exLtF0pKZ6u3ggtboB5qNaNPsuV0nUyEGmP2UzruYVRR4P0hZ4DXawoA+Kf
z4RgYjqqK1++aet25S48eZaz1M7TAzVQYB2h4UGcOxCw5cFbjaqBGSR3ptfsfE7FEGd4278Jx7m2
sgVjhR3MfwPsO50HwlakBpIwdxvkwcbUX+pZv+wx4imktegYCycl/S33DaJc7eOIzoZiOcn+rQ8i
Qp7z5U9DDyilQq3JNM7uynyAwzuNYwYyChKjsaPFSek8RtnK+FBRK8xuNpky9QQsRBAtGob1jVV6
7Qk4y3TUDAWW4hw87E+JMg11jlCefG+RyytoPgnx/BEtWuQ95h42C8bgLxLLX6lrA7+Hzx/gymXB
yQLTT9DLQU6KT/VbcKKkemhoscFuDGgea3Dq8b6MyBWaqLgx1NXlT6KJaqNQBr0QBQykKGutPs2w
CDKR8eoWqnNXFDTWiLPpZIiMptabeSOHdMKS2WAcwd7OevXbf/rKlHCAr+joPH/QLE9fua+kokFV
KXM9Vd5YdrByEGPXap9b7Mb6uqxdIIhL5URoVkArPa+BToUcWU0Ef8bT5Vky2gcoZXvH+pF4uxp1
SlmLjn2X/ueAGUbl+jcUbHzQHjy7I7muabc1Clp1NtxifVhNQbmjiZRK2zYNt05WzTOnW0VZuvCa
cK9JxiZs+xuvfuX4ZTUBwRdSMNC5zvPrPPatrJugSkqD4rbZj6g2NqRDeJ9Ly8yo6CSy28dHW0k2
2hQvkHuSFHnV2hNCYNM6D9Mvn3/1K+EY/GV2GFw9GkjgB04/e4bmt5TJqIc4dbslyHDRxIGTqH9U
pOsKxyTE0iwDhbBRXn0+9uUmY2hh0SiEQ7iJzs7acKxyq5hUYBIs714hSnGOVhkg1RYePx/p2opj
c8HvRH0HDzRx3Py2netC83G6pDUWBvUGPYQvmTX+wjLZbetOmjWWHS76Kb/Vw70+t78Nq50OS6cu
kGOhAQkepqRKUWxTNT70dhUDP6jczqnvPNnf9bbOchuWn7/zpWwWBxftFCJQgdG/SOcjQ41Uo0Kv
rWg2ZVNs0jH/DnB/KXnZn0E3rg0WebSP1eBNwZGNwt6uyqu7yVRm4ywp3ts8ffz8iS4jRUGVt0Xo
gVAO9/3pdERJXSljyEkeDNVWGXdOizxQghsKpelOzrlijBtn69Xv/tuI4ue/ffe8rw2zLADiqOUB
ddhnyUpeperP3gNinUR7vyLysf5HO+rfg55X7doRtFc+8Zq16YbQ4cN0XI0xzd/RX0lWMe/CcNlE
wd52/Buve/2Ts9C5M2mWcn2dvm8Xx4bldQH4n2RYmTm0i7q5K1NQJqGNz4+5jdNsmajVvC5yTEnt
mWWNrla8gtn4gXv9gazlScuNG0fvhybnaTwhlJHZ5jQXOYLPN7ptDLEneXDsBkO688MumMWgUz3z
6BdOMS+yOltNIVCRHHV7wr+wdDald1fB9XJU350q/0vom9ibe3lD+pq/1FNr4uaUbFD7+jFF0nxU
63soRJ8v1ysX84egM606QQbAheF0Nu0y1jGSp1fvAJEe7JeinTX2ygd3a6U0d/rvxdAcLAXNxl2M
uWVEgzYJnO83nuIytzt9irN7K4ibHCoq+RXMrQXfa/a1fvAMsMoxtCq0Za1wWkR6cpD96NYJcu2A
FpUKeLh0NNBzPp2A2BrspMyxAihndV6tEt/41cojDUo/v/fbZNNrzrKX7YXs1xQthi+e7CwDZS3V
L4oGhS27cX5cPU/F1YnxtJD0Pq8GD0pWA9JHybZKgNsxWBIDc1bTYFX6nF5O8ZxUzrFv7YCmS/Cf
sudEaQwVAqRQbKxcz3PCUQ8dM2gJCX15XFW2LM30ot5ORrN04vqg2XlwI1a4dlyiRaBQRha2meey
carcW1pla/S2Bu0eo65lbrZPnmHs8QxcS+P4WPvZ5vPFJjKM8436+5BnNzJ4Ec0aqfKjr8rei4Jl
q6RzP7MWKJksUT26MaVXinKi3AifWhj0OqQ8pwuMxvdQ1I5CFd43Noh6zyYEfOVO2QUE9qDHKjeu
8xnuML8qLI7jMQGEFvS30n39MulDsp0OA/RZVvpFX7HRxj5VcS5xDTQvE61dWVK073JA1L0ZrhON
JLBNicuS17YJ11ERvI1a+4VyKv6RdP8CSfmzlCmWh7TDvEov3bhMgL/b06uVlEtLa2x8BcKvkfF1
UEESFe2yG/uvmTbAR05tsKD6eFdYANGsOnhOkkgDpZTR8RmquyjSV0naz7UiWRuFcUTVeJh9/tEv
1axg4IiCPzczt8aFiJyHG2DfD4lIQIL3fThZr3aUrszaQQJdttuZ5QFvs8e3qGt2it+v41ZddKq/
qYNkAvet1/PosWhSRGCIqjylnK/T3l/LQ38jXrw8kIEvyIISw4fiK51fb144FaoUK5E7auOqlmtU
peLHKdDuk6yCfizXX7PvklIugjT+5Y/ld1Pzv41YLU3hLXOPi70pngRlBK4FYmaC2NOFGyZto9sF
T2L1jltW7abR1Ht0kWdyW87LKd7WnnfjFr3Ym2JI2J1c62Qx3EmnQ6qeF3RdZkWuB/eDfMDLq2Xa
NcvYjtamc2uur70gCBVBJkXWELD96WiRak9Z2MmRGyvvKQ3QoWzoOr46zX33rW9ulPTEPXJy7PBq
qLtw0TCUwMacDtYhVV2GJSrHmvqqTz42cc1MyuvF5+v88voQw9DiQLGLt8IS9nSY2ugVA+uv2B2t
ehs3DUhOIE/wdLSke8zwVotUKElTvK8V5enG2BdXKWPTEeQFOclJQc9i3ypo5DIdgaAGGs7H0biL
1Hg7JNbXMFPuDSPd21BXyIZ2Y27PJYEV1+J9OXT3ZKnrwPLocAbtrf109aHo91FGxSSD6Ox0QtQu
9SupDmI3iZJtWB9GwBRyhxppay8iDz7W1G4yr7wbdWfmSP0scaiEjsMxkSfIJWMBcs26IVpz2SYR
EwXCjyVOssZ9e/pMVp0mgSlJOFDL9SIyqztJHVa2RlcgMI8TzFPLk+fk8ej2TzsUqG5VAC/XInVl
FM+gYVLQ5jI8HT8rFINUsYjcgQZzPhULyTsavXxjLV7OPJwBwcInmIFvqZ2NMoyOUagDvWy5eG2L
x8ImC532GOIsb6y7i6uNsgY4Bk5hQDNAc87WnVxJeoAqYYjVYT6r6DKn0mvVezMbKxIo783COjZe
cGPUy8ODQYU4ssGdLpysTucwV7rIyGUrdDMTkHhdCxXMmSyla5TBdqluzWTvRqwk5uv0BGFEmDUg
QyHZX9TQxkwL5dwPOY/LaSOat5JaPKjetEzNcJ923o0r88pRAtiJuIOEhv18wYCv0TLMjcSLgL2L
lASleVPe4ZF2LHtrMbKFGqdcOHrlg5EwXm98U7EFzl8WLVUhgi/aWecmYRPqk21cmRH6g56bAlrX
Pflejulel9NdYKtAmOulrk27UI1nU9mCpGzjG/v0IrNmXQm1Afg9rK0LurIcdpmfyTxDMJazigtv
tNsnOzEPVmgvcPv5HjvDQ1zdCBivjQp5jkxE4GcZ/HRhJRU/kCvuQKhH8G2mWTmoXzCDe2oC2y0C
+Zim02vn/fp8wq+OahAg4WZrX5p05q2qBZwZkVtnvwyvWoTZ8Kqow0OU2vj9Do/YIR+Cm/SLKx8Z
TCxHA/fVJWUsAINq2B4T3Fb2Ukkcd+imV5tENJX4sHr7YkXfP3/NSyQEF5RQsQV0ZcLlOb8OAicm
7C4B8VC73cats0fXORL3DsoO+kZruudRrlc9FB8//tXJxCBK0D9k1f/gDkBPXeHlTdq0PNFZWoCU
ZRo0ERzBFE0nXR4eqsn8YebxXtL6h6CTsTLWDyz2l0GJvg3OLZOuK3cQ45sCSU+Zltro2ems2jVx
UU90N8XF3DCmuZGvkb5ZdrPS81ZFgeMk8sIm7mAgXW8dLeLlznY3sZDwC6UhdtkOSB0nqqDPEnkR
pfTx8FDEdw4mkKGZ7BVfu1dCe5mqgdu01oJ9uZe9eoYOx1IKbipqiHP64lFItVn2pL4XdkGGZBRW
kI/E2/K4RnMwK4I1ZaeDithwpdWbuJWB5dmLICvv/Nx5nQATF2SLn6/LS7o469ICbMkuQGebe+x0
19cB6vF+IPS+p2qhJeMRmzy3QBNRePXG4biu0+kp9sw3rbRBFXflsjJ3hT3XSt/Vc2w25D+NRH7X
1QylfkObx/wT7TTdOJs+muzns0VwDgdZWDVw+50+5liGKdptXuCapXNfhsZDmPbHWjUPnT8cAlCL
ca/6oNkD18gUGaNOA1t7GiGz3Kn+tGsZVEq+I3jE57Oo7zupOPRh8Ril2T5z6iWuOotx4GvfO433
KCn5T731rNk4pjvFRILFBvmaBvqzyZ27kNr4kKklhSpaaHbo3LLUu3LB06dFz56WAXDu81dVqKsW
ZoMVgcCB5j2wYr9cGHhaVRVU/nDWADr+fBFcueC5ZuGcoAbnwDw5i2N8HAOyzCYjb/OfYx4/mJxM
ZRU9kk0c+8m6UQe5bNOIJQetGm8jyLOoeJ1+y0Tv4xjKLMYbvvbQJfU3yxncZmrXudYh1A8DLWr1
VQNFw8fCLh+z56FRYS+UCgxlpFFjVmaFV8bnk3DlIqJqztMIFgyRx9kkhLmXR7aFHUisSKyf9zgt
tlJaLdoS9a+uWniQB6tbJKyr2w+WBBKAVEhE9n06F6oUJNWATY5bh/1WKrxfCF8Du0y/dqlZ8dXH
91abZupgbis7XTbeMG8Cc5HiteA37Vr8R4t1OM+lagpIIb1NOsY5zleS+/n0aOJJzncgxVJKODzs
pY5DnzV1QOEwdLvxIFv90aY37UReNfdGRd5pyTsVzBe7bOp9U3qwKCvnZbQQxKwM2DetA03Vl9CR
jQvXcp6HqQ0WQSt5AFtC/o4M8yi34ImHGjwrCZ35zBZCl3gwxJ6Wbp0pgh7ZTD+sdFyOmbrOyy+f
v9+1XedAKxBywwDtz5nGZRhXCtrI7AHeLeBqcI14+qKn6Wvc5juY3lyWvbn8fNBroS69wX+PelYJ
wL691Op8CF2o7ZhrHRGe34LU84Zi3jvocuDsaBU3ztJrd+DvY54tuUiaItSnEI0Y5WQfxhIVHP9G
ACt28MVaMSijiDCWiOfsUkFPvi5tn9dS0FjxVeU9b9K57WWPXlPdusCuHF6ix4oGANp5CMyejZXV
VRtLIznlNFZ3YzA8jJ60q/oshsWb2IupmI62WtrLspK/6b5zr6H6ohmzOImXbT6sHa141DAnwU9K
1RYYbzwEVhnOy9zpFnKurqo6f622HVoKkYtblKYHN17gdOEJFouG3DiyYhRNRMv+7NzJs3Ecy4Yk
MuSieQqlJ5yh4Lgrc0KHuR1ZN/axcRp3XI4nzsHf2nZd5hnFYHuUX9MaCur0AoL6rvcLyqWgylSp
BMQ57eQpzGaOB9g7y7tHs4BY7kEqD3Gr8mX/sZODB41MHqnbVeS/9O3oDujNCLX+CM+0NgC2FQSA
akYXtzZr6hae1u3sAv+ICNz4pAJ1sp/84ctoVV/MIXiLDk0ju63Ur0I/eev15pCajeLmNeoXptw9
d73uYUdOzldn1bcWqH5bYT+ZmtuUtLeredquvaVaqF98G6SwiYowGgSAx3V8dlNNyIDA3XZC18mc
ZVEGSyvsXQD5CBjNM+ueiVoMUwfzudoVgXIXaPrhuQHX0PbFfS9jKp5Z7Yshjzjxpg+Dj6k6yXkZ
kUwGGtRX86nwx/sIs9CwmulLHJvnrULFjL7AOPwaufVTaRdI2T5oqp3iZXsNE7FxdHZ477hKKbt1
Ya3KfNMhTQ/Lb92PynJU14M23qgAnO5n1oxweBb8QfJxkBzndRt9iPTWkVgz/gTY0keCbnxI5R92
++Pz8/CsWv6vgeivfnQFhU7T2XmoYTrVxSqlhqmGhLHVFWse4HNjZfWykMNHZ7wbVfu+wfOjsp0n
U4rfHcjH74N9kDo3SRMMGLRt6dnaLNcQL+kVIHa3LBjOKuX//ZAESxyTyDOcF4vLuNHNaYhJz8Ft
y1HzxazLpzShbDegF6x7kBHMZKa3hxEBSGC+Wbz05OLgSeUNYP9Z9PDXkwg/VoRxQBadn7NVrqaA
6jORPHuERv0+zaqnSaq+lFG/7/PpTm2t7eA7W8kujl1fPhqKeq+p+XzUnkApzNReXWLpsUntYh/p
6p06BFtFgQv0+Wc9u+b+ek7nw0aCggYokdMzxzQSyaLfS9o17kN9q9jfq2pbWpvW+NkCSiKsD7rn
z8f8cMb69x10OeZZxqAVvjS0Ykw5I5oNi0OWGyvnzyTPl7LU7cEn46hVqNku4UgPkxIsUHEIpsdJ
2Q+ACdQEjxtPWcY5vOFwX6FeU+u/jFhF53A4Qtf4/HE/6kpnj0t1jeAKTWbKA+d1J7BgfpZ7fMqy
HI6SXi5rer1G8dTrxc9UNnaFox/0zN9YsAfGUZsJCgfkrpXW25u01fZt855Mr3lfoTVgHbRR+YJV
TDuqc6Vrt53eoKil7oj9ySIayPct2kAxnch3OTfeVK09yrE/N/10rg0O5Ax/ZfvjWq3Mgx4ms4mw
vJTc3H6r+nktQWpVpIXR4o0QF1tjTFzxZ1DtCyV9lWwJ12llofbUC/2lVhXIebWugtwZQKGVVscP
clU9lm35INhlU2+9qVN39PvgzR+TpzxCNEHr353uVtZxce9BfhYNZly3hDXjeYvZ1mOvGk3WQ9lP
2KHfOdJ8AvbatwutvAuhQufTMUoRqHiWc0R0sn8dof/rz+F/+z/z478+Zf3P/+LPf+bFWIV+0Jz9
8Z+rn/nhW/qz/i/xW//vb53+zj/dp//z/LdfefW3/dPy+fxvnvwi//xfw7vfmm8nf1hkTdiMD+3P
anz8WbdJ8zEIDyr+5v/vD//28+NfeR6Ln//448+8zRrxr/lhnv3x1482P/7xB0HLb0td/Pt//VC8
6j/+2H9Lvo11+O3iV35+qxt+W3H+TvpDxZFEkDKzOML6n+InjvN3Cvj0jAmOUEADa/XH37K8aoJ/
/GH9nZCJ3SJqFpDLafz88bc6b8WP5L/TbKHQhnOLwIYJ7N0f//3uJx/p3x/tb1mbHnMUoup//GEw
/O+RLNY+lKqwveI8wfPcOm/VWV5mhZlcwc4KApIOdXxnAytz/M/VO7lhIWMD8B5Af34oDOlNDWQV
ozJvozZ28hB3OqY8E9IecgcpWQ6kn1Qr8kNTJ8rMoiUeoCbhPxZWiA5N0o3vjY4Ypl/69Vy3+3pX
F7qFF2c2LHP6Vb7HjpReFC+2tnJcHUe1U77F2qusj+8T0mhcALXxVpUVaB0lmGeV593ZJXaSpiId
eyk0NxVyemalVA8FHbxtRkp2bDpdEkZJkrzs0wqerSUVbzpYgJWWUCdBS9e80Wk9xwN8zCjYf7qe
VAFgHYoZ/y3+TOWSyynKa2AeprmSsHm5i5P2u48m/UwvC+shTnrLnTJhNpJY8kIZIVgrCWoB1Kng
AID16gMAf7FcLietd1bhpKAmqWflsnjCvee9yYoCxYGZadZwbroqfvYTi5BaaalzqvjXVpX9Ta8q
dZ7U7XhfSwH6LFNz6CNtcMMwbO+MFPeocdKKWTdaxVuXwWySKri/fhreuKY+dKH/fe5zDlFwYVnh
8EhJkrK/SG9+m47CVz26pkq5ssMYVEj1vWszfenrDGmOsrwwc1OaUdHM77Qyro+R5fvRLKuKEBOe
Zarr41d7qFRXk+LyyYI+apiSvtS7aDxmpTIssq6Ul5Wll3PHSYNNqaHFxPFe31t7BeT5fZWZ/azn
Oto7JdL6SY6ATYOqJ85a8bCvmypdxFNpu32tlXs/TnW0DqcZcf1wtOVpgw3wZJj93puikcp1UM+G
OMuORRy097F+rzi+9mJKobYDvfH9t2Pkr636+9b8wJX+NnMOJUudJpjQIhAe2eduAUNWGUlVOtpG
cXLvaM1CXZ1WtSLHG9+cZJzTdPmhtz1lmE8dmr2yUusHKQnZEGq6BPIzrtOJygJm36h6efpCLggb
9Wy0XGdMrKXedOZdlBjmXTqa7W60S4FMgxRfdp4bKdb0FLbmQOjepfOm81tUPdAtUqAvbJwo60H2
oNdlt0BEnbazkGbAv7MblYMW9NGxiTe1rXxJFJPAjarXLWymKQLls8khaBfldYqal+FEnZix4YSD
vkFxwpmR5TevVjTsGj/nW/SUe+W8jZZ64gDvGrLiC7J8rpFoX51K5bTwcmNn2JUHDvDPQRmMp9jR
mp1udOsBtO1OQipXKcJhm2vDnKVWvvW0d+ay2dM9sdPtYPTOvSKEPwhAort4G5ptvm2t0XmKFCSF
wmSHmiN8OEraZqQ92LY/rSqr074gtPCzBNT0ULz6bawubSvQnvs83wa2tsq1Ovjujaz/KW0cRil8
9J8dOv5yfpjScDxalbqNUENDsLlS6oOMTVlU6soB1cqkHIKnzE+LG+fZBy7mdKa5pXTqMwB8UNBx
znJEmYYG3RJL20zOULw5HgK2k9gDyCn0SwwZRpyDumkHf/q5L6LvcipVrlEOsG2jWl+aQ2e7Um7I
B9uvEZf0y7nfJcPWtpG3zKqomDclVpt2OG591aCcXTX9atR9e+5V2AYHaTC37TK8wzfyV6BPHe8p
HxubWrhmV82jmeZPNsQe20r+zNq2ffHl3geY7c3DMcgPRcANhQYumNY4Tpa0nYCnO6Y395R85ADt
w9VgejstS4e9AWBlnHXFLc7iOR8MDgitZchcQusBv99zfl07tQP1bi3byLlX/gQy/x2qbPQlk9pw
xnYdtqGHHVNW9foqkpXuADcsnaUJXNLW0puV0iJmSe8Or8SMOjK9DH1OMubtglj2F36vqrNGQi8k
ddpVn/vSanCIWpkr5y5ICVZhIq9NLwh2XeXVW9M3SzQ9ta9dZzT3utY2946dWDfQr5dnl1B1hZLN
/9BpBTFzeuprSSSrfa5Om6S01M3UJwu/kPvvdRgO87Yc0M9S9ebRL1KO2h6RavH/OF3j2cfmCLRi
EFbn2rOdzz3ZHmamF3UrWIG0NhpzF/XqY0EqcAjoL856I/1JkS5c4R9U3dFFoY1k4BMUhAuOrPA+
6PEKqfpFkXnelzgwrF2Qec28qFMVwDorrTfqemZ4WrsLK6N7Dhusc8OkGZYNOh7/CpNPouTfT3UO
77OCntB3YR8B/RLmeHRoz5JFvwkNJ1WCfBU3kb+1tB7uamn+NOnR4J/RvtlDqMxK2d80qSetZB80
oGWLKKIrlqMRveH87rg21h2rYrLw0uuLZS91Ww3rQKRDLBrqZL6VVAE2jYP3aYj2hddRahrMx0LX
92GN5hqMhl9diS+emZTTzG9V8PNyOquNbesXmetU9nuYIC2o1UgKpYNIcDx7YcT5/+XrvHYbV7Y0
/EQEmMMtqSzZlmPbviHciTkUq8gi+fTzyT3AAAeDc9PQdveWJbJYtda//uDhaSEWEtvcw6AVpryB
D2eWOEgVSTR2KUMztF+JIDIbBqa/mTUNOgBxAhdBnsWQnZ0pu47zNJ4jWq8kb6urmRUvkVVAeiQV
fJMbqZustn1dsnwPh+Jgsfhj4iAeUqul5UvJ1uIjfv9bkQe3PMx8SbB5uFcLAHvVGH+isklyK8fw
HS6DHaKOGixCyS2D5WbxWUev7Lem+ltF4GswWDY0zfXGqDs08sZ8N2oVHXRp/9ZscxQefwcvlIlU
PXLRga9ckQkeylknTJX6U5XZ3SlY0+5U9230b5ekpg7j2o0yrAllf2ot+xB19JU5+NrRqUgb72ax
bGrl7bOuDS6d3eoTuTZPnU+UzZC3AaR/c4ynYZ81Uf+xVkN/TJtbNLgsMIiDLDLF3orTQeZn8pES
8tXx2jppZowetJN7z5075YdA1386oR+dcm5ePG3MXMLhPHd+cZH1+uXeSuDy9lC1Yn0YnOLqofQ+
h04aYhgmc6rSaf2S3vwyudm8W0vhHAJP/JCp7Z0rz8XobjG0c3QiolxwwA4+8hbIVKg5u6u9UT7b
N3OKthR3wYgwJI+0OLfaG+KbedbLHMzLMxpFBKe+TAihgXdNEt9N6VJwFJOtM0t32nXp4JCX52H4
LUYfbl81II/NcnwKc5zZCahQ5n15e0WOOn7ROowbKfUuGtf0aHCv7gd4tBtR7U0jmO6HRlksFKZs
31+uC6KnrKO+DqbwRiAOu91clhBW56a5n4JJXTKnBpO9feCwXTjTuKxKFmqPZZ64GmztZNmt4xvQ
JIlH+s6ZF/0ACDK8LWB4os9+dFI7aGXoUOIwGuI1C7NEDPX8xVI7NE3m/u3lSrKI639hkIO2xDWM
pzHCble3671dtPlHVaSblX7jdWK4f8lm8NPvn8ui25fdjJ1i3/rYytD6fP9h615ufWMBcM4bC/2p
gVFwPM2Ff05bzzvP36+KHhEZfqKJivIRvbUOZJJmWb0dkBUZOQZEXpWpnVGa3rPXLOnF1s4Hh473
TDMpTtbk4Ik44hTd9nV9iopgeGxkO+1dw013M3DmtjZH57UadR0PViUPOu0Z7UkO8TQKq/uAj3Zv
uM3L6gSfWZ9Pr13XQ8u9vSI6Uibd6DyjPxkebChIe1932EiuPdTmvDe34zAHd3oA6xCR5Ck3u+au
v5XtRcsU4qBUEZ5Gqy9PaS9eYF7Mx8LIwz1hX9ldFjHZphMYwPYrf1v4BsLqJfq6Kc2mPWNSPzZL
p96mfiM+0jF6LP0Ji/+uMr4UDOXews9USlvfe6qY7q2UvJKmv3fcJXoqsnHctUvhUnYG4h4uCPYE
rSXCu6iqcyt2K/V7dDM0e4b5UzgT6dZA4hxUDk4S/dTdT7K6mIY3P5hOUePpWrymY3P898QDKlnb
aPnz/eDahSCp8fv9I1bdaXE7exeFDDAKUg/v/jVSMljf1VwZj+ZKll0orJdsdKyXsnF3Y+0Wj7V6
rkicfuPWz7Rf73kw22eSmnBBN7rhnToOopg9qFNm2cP7POaJLmvj1a59926oLRDWcMmukz9+SBWo
g4LzkeROMb3UfMn7KHdfx2aaXnI7mF7Qewxj4z8vLbSnWvuxUeVvQbjm1y5LjTfnZ9l3ztuCKdc+
0PggVzY1T8Yqxa5T9ptIL9FJBoP5toDI2WFPre47v7s/aGrGCsSLJLvbixzQzS7/vfj3k//vn5Tu
HF5AK9dkrL30jBH9vecP+t1OjY1ZmPlPS3vPUMZ+4KDoP/rzUO+aupN3zayrI6N/VK7QvQhLcZ6s
FmqIf0Mi6iB17usmsHclgE9c1kPJwDdfX+ulUdtsGuu7uuVbeMOS7ohwXp88zRPvROn0k7y6Tdv7
888Z55ZqwuI4bfzf9tj+TKVhJmvqW4fFIzqkMND4z0sZPnRUkXk+Pa12JH/N/IvbVZie8l51TLPS
ntme7M8GefdJOzneW5db4z7XN8vTVLbnhnY9zrKQqzpEvwPhYYiazqXakYDboJKxfrtl1D2Y5pre
yDIwif3pNj00743OeWpXECClZ+u5S+UeW8p7uwrVve+M+bMsIayMEKGOljRuro/hlO6spaIpK82X
prI3KqVtbzWGOa2TXuYu1TtX+r8WLDXk3HRxbVpk9pnZDzG9txQmJt1AXCCNRVqPLqJSL8pf383G
0olRUwmh9r6naiP+pMOTgC/CsJEEkKqZDqaCE838aVjNIC4XTvKbM9YmN5eXvp88sm7OtZzUyS6i
e7ZjhhzrdF5zfCFwBcd3HrJBZrnY/sGtpryiNLuFhhchZrLsMVu6Q5dIAgveQBYcsnAkta2WP1xJ
I+Gbzc+6PipODWwRMGuOIrmlnzzqyiO1O/2Y/eq17dDPFoW8jGn3KVxmlmOPmTQf35nlLzS0ljv/
8MRwZw6427fVZBMRnM2HbsYdWxTLZugwGTI0CpLBIsbVuuZWzSSTBYjQ3UoMw/mwe2YeDCj0FmYe
RTXW9oRb7QT33ydwoYwwbPJCot/DZTetnK9FNZ4tSQUy6OHTq0XiLVUU91gVo+oOEtmHtycBkwMo
8Vs7S23KIwe9O4mOF69yaEuik1OOX/7oCt6ZSWEnRhAV7xCo8aXp3TP0r7hY2rd+gfhAfOAx96s8
NmyNBKKSPif8kFj9YB8WR77RP/7F5ciG2D9mZDunuDEG7Wstu8OQiy5xnCWKIZtRM6Qidlf/Vz+5
2Lu10ZqkvfyhcAoyLEvEi413dur+7udiV9XBz7RMX/112rWleee2ASLCoN+VRd3FxmBtiuGrK3XH
PL1A251bUayx5MMCgzXiMwmW008s41/11F/8nAzjgc8bR3Baq5x4A5WZYFEz4t2hdeMyc8+oz/pY
YuBOxFW2b6jBwBSmLgmzjqHxKbBJVeuifutOEcAYqQYEcdTYUDbnaSnSoyNkR04CCF8fPWRXyz6Z
xXr13cXZr3XYM1RP560n02FHeZ1Y3VUYtfsweNFhbfrsMlc/Ch/fcA+5Zgg6ONrzKQfI8Bv5u7hF
kKRFdg3r2ttBCeNe8quzMR+oqEW5MxbSqBub/AtHr/MWDZ13sUVjECk0elvDwNhKWcY5JWMk1m7w
ME2cBm7zObnI1D3CttXNNJmA0hg9zcNiM2Muims5iR9+xK92zBGFAOoczJyaJw7J8i5UAckgk79Z
iynYyZvd0Wq6zB3xvkB0wRlNdfWn1srE9Kl4zvMAQts6Y5+oqUnI9273sCogGxE8DTrvbgsXuhys
+ndZ6zdM9pvYpffkVjZb5ToSNzU9Ja4hb094NR26/BrkLHoZVkcb4pJnz2/T6Ac4rrLiVnN6DmQd
K5D8E+ulgb41n9CZTSrd4H5Vb4hvNxP46hAzqvKSTtmLcAn0Gv3iTw4r1Ld1Cnyx4Ao+L0wIzWPZ
ygZch48TyvW+H8SjENjDdI7+WAJC05u2YbNa31KH7PS6wD7bw0Wmq+a3SiCJ7utrZ9hflZ9BRBp+
DQesyLybJdW2zE2MGQhN2uLyhMNdinaXweBuwMkOwJmv5N9ESMFnOOFfHXb1ZzbimIerWhMvgf26
1s51aItm5xn1h9LcOrY5b2M08896LB+FxmZdscFgNsEJUqjp4IrshzawAG8Rzu1KY4/87Zds+/Oc
Gw+rw9UKbnfdKpf3m2+FtgRbvJaawZuyt/mdtwi4mHxX2S9vtiqso+FtAxF4W9lzsnfTL8Ymsd8V
M7kBj3UZcAD7aBLGG9gfVR+RKCykycBv7GoMH/TA/Wisj9qxn2n0u8SdbjV0D7Jwu35pu54WR9Tk
xUIXXiK8bfLxGbk1nCU1P6YkPEMmMuF8wAywNOFGXrYzWuwgqkaad0/YP7h4vA17x1J4Hdj2Ka3k
m1COs6/G9WRbsL+G9KHUFdSnNTznlk3MSNnfMyogfifqN40M1MUdnnKbB9Ot1W/dlXuz7cOjdJ1D
qk2o1MXJguSZzNpxE9wBaWPF/Pb99KRGqeK8RzROM3UKpmX3/UF077bbwZlrOGbECmMcfslCk9TG
255jk7+zbSz5OpY652Bz1H7ETDeWeA59v+nYWG/DxI1Z6OERCrfiSEbeAyynJr49C3nBBUGUdGjr
SO3r0DunPedL4Hw2IfOfOVW/vS59KDLxblrhw1g1wdH38hCIj1uvwuiBZQlKMLgJftGvGFD9dvy+
SwYHazFTPC02mNBNq+xx/c/lohPPFMG9ma972gRc7RgOUCiuu5KHfFXFsYRTcW/ZouX5iah/0TdU
uGvWOcKkKJSkuqx/LYwoGIsovGHs4JXZ15J8P2TLVHywd2UnMInzwhpHsIlnoK7Vll5HbHojDOOw
Mf46RkZmTHfJSQg+zoWzsXKc3vU4HewWe6alxWaSXYrIp+9fm/kn2sbT6NtXorv5aVXbMD6f8eEk
AQwq3ltJqEBkVduyEEMcGBFJDvXyZloQK+q6G2Matrswh27T8KaF9K6lC+4MKPaJZ/szQ42nCt4w
MtcKFK0rPihYNtWorH2wYAXoTbLZo5k7+JJzrA3auDOKL1kYfyP+YyPMs7RDZ7eGQsCVmtBslpl1
xx2NxVQdjNkTFBJGC8skP5p4vMFhhxvdCJrdSDtvTrR8tIIchtay9jfiaSydKNubwsNfd5TbVhi3
QMk15sj+GaUpBqxhg8QlfV2bkHpiHsytk66nWvXBoZ/yk910LTt8w6SuHow93KzfUVYzOBL5dOiX
5cLYrjhQf9uJPazwHSbhH2p/mWKn6aLD7FX1JZw0e9OqjmZtPRVpvnVyRXTHAj1rkpSLHh7SxnAN
/B7nVYI8K2gHW38iu6EvvIDjA+MmR2fnfk1b/FmHcsvhY8drDT1usucHthXzgMdiuq+m5eKJokvo
b5Iyb/H1ysQdAocEP5ybG7lxP/Zsai64LT7DY2y1/D7tlAQvtNNDo8kSCMrmRi2Yz/4UQcNLIZTl
3sVpR3cHK5bL7A93Lnr5eKlCxDH14FH5VTTZ5OXWPDT70gNTnSxz2E91J47MmofEHL1lFz2uAuBu
iQT4KZXxseGaxmswQ1OEGP5UhVpswlKo3fd/fv+Bvcl9apdnbUbimUy3JjH0S2YOxW6ZSn9LRDY/
Kd3sDTo1r7pWPJB6CDlMTufRWRp4uQq0wKruFpTux2pwzMukQ7kP5+DoLu0nM2+sBtgI7btipIn2
IVsVnnu82doco/mmkOn97JpP2eBsJN5J8nuCq8qpusweDEg9NtGpsssdxl8kV0TA3IqRcjKMPXhU
uuYPVbldCidpO5+EChWPjp7uzcFu2XF3ayO8t2xeCDi2iz+AsMmivJpG0NB3/tlAvf5gVNgPWKEh
91n41PioLUfDd463L2C08qpJp/uBOQo7q/bfdNOH0FQYKo+uHZH7aFjHtUUfgtkmDM1SDSunuPOn
G/vlE8hMJmG+YOqKnjKuwvE1DdPl03MtI+mVLi5jG4jbrQWMnPvl5BoDiSSCCLbBFPu+KJ1X0Ums
3vwCI5hF3ReOiDYgaomxDuG+bkcFvce2HlpAhyJb35i8yj3cPvOCfdq4neq23X8PPos1fBeBsT5E
YhoS7SzyLo2sP2uJGIOSfiC+rijgKPvROaj6p+/rY6V+uJ/dgEn8dzPk6bXicJj6P673FJTF+GKN
NX9Z8rPTdAMhC82uAUq3+XcT8QVQG1qXKnaXTh2GeZQPS+DuclPSbVSiu9dNYBztsLwXYQcFSBXj
WWlP31WD1ydtsYx81FCfIITsyhXu+CpcTUMVLMfVgE78bw0MoVwSq7LOxWo7PzBRMY4qXT+XVN8L
ZlZ3i+6qhRSfXO2lrOFV5mnDU59Jvq8nzv/eRFb4LWZ9YO3NUr6BHNJVoCHBaPi1dqvokIqwSSKZ
7+1+MEF+M41tCrMwJt3WxZUj7igVUFqTF3vMSus3aXfFlpSE9pQxbnu1Azy6rF2h1FsYTMMln9zh
4EjDHvHepjxz0lqS/cEfNJOf4ZYAguzO9pTzaor23fOv319f5/nftPSXx8jIhrsmAIeohP/VqrI8
fY+mx3IdAHacblMXlrfjGpOru0omA+oWYxJM5U/mNzvf0e5fMOhd11LjpOFyqeyqvdYWfZhZhILO
wwQeB4juvDLcr4NRbXuqJNEEBOi4h4AYwZ+zbfaxzppHQxvNYzEw89GV2TxymuaxKDMTt21u1EI+
ytvtBroh2mBsst/zlLmf0Yz9az9P0ASYEw63pT7WgbH3wgKySQPcbWrYa5lWsd86xhFnkUNVK+du
SL0HOfTudpzEcjdSwCpLrtfOr445krQHoZlgWEFOjRN1uPA50ystzm+mJs6rLgomPeQQxn3O4W3Y
Z88wvRf6Xfek+uxprDmkrFvbUPbzcrNU8J4l0o1pHFwoj7VGVyXMbdeQm1NKGC03R4rEkIv/3C6Y
7GWVSDjx5+tkreLY/+nxRHwYPblASR9bHKTL6KGJZuLctDfv4ZHvDIRYH1HpfjXrxZGW89YV9XKP
4o5OY43os/L0wzDmM5ubfM766ledSXp9W2TnrAU36EemfuaEyq7iF3R6GR61YHt16xXzNxjA+0hP
WfL9F4BVwc75vrZpWhzCm6UtJUfS66nddsr2tm0+H/2JISGWxrl5ZxYE2NaWsVNul775awquzJpg
qRz/PeDUc+x8zL/t+yYqmH1wF3Fp8upmY3poDhIaWJuasc2PDOYumBBwv+sKo4oKqM9dQqAATuRr
44vhWBcMkqUD4zegCZjD8exiS7+l31d73yNr599HD2o7UWA4VAnLe69Xh+45/ffNmSt4u0yAQDG/
aO5aH5T69vaW2YQXQWyP31enoZDtDyTQKxNjNlO86/APaX9+3xsr68fDQN4K1RAuU2Vf3ItusbCR
FPbBdAz5FPkYXkumamyam6nWy7s7wCDHM2y31jrcSJOBxhC1D8GoXjrNo9qGGeoqgHCjC42H/3tl
lCxdI5tfR7fO9zld66s9QO/l/AkoPz5Mo/7qTKivdZuSyteIrcpH51AVobFVbGgb+3vzrRHsfq/T
ruWIWYY0OPbr+NcW0/joKDAiOFh/3Gn98L27b5ZLU1vNq4hIi2USsRr6NZLYt3jIYTZjWE9A/K2i
fnPT8VRPHzkZDT8cV1tUaiEc8fI6l73zwxgwQQ6dyqQNrdA0j5lzHwaP4xLk73QV+iRyeltsGq7f
DLIxiJz993jwe5eKZL3PpNcd60y94DQ85UmeHXiCSHTV1kB02CqfFHL7fTZaBFaW0CtMp/9ze2FM
VZN4lbT36JXbq7ZNaxfltwNsqQ7FiPovqSq8rFZvNrdTDj1iUsa5vY3ZwF5tKOXV7yVnq7IWvIlu
r0iaJ/lI88rQi3ruVvVIPYy93Wj+7x+Gg4nGfyf7/CdJgKEwZobo+X1M7XDQ/0/VaN94AS4oPkPu
lLN7pBNZ3Ko4LTDy2PwtcqSHgSwvGZZJa8pim9bUlHO16qRopmEX5JKL7PpvtdcuV4rL8rw4znPB
7PxqGB+ZN15gPGCWBy1mP7qBODjmHG3/PbYkWxJBHu2arl5flhvLow17qiG84fYtLfVdmxqH//59
ORf/g8FDwYHNmIdLJ66RxP/9p4tBA7iu6yJAFNqoNxiPh8Jr22QFemtqV5zcOatp2yY24MKVh1WT
LRYWHE/ZsGwmr02GhmPDFfJcrbeoMuwiY8tb0o0rGYQafoihDEnM1oIXNPzeg1D5irlK8RB0yGO7
pX7q6Hq47y2slMDegGGy6nP6bDW7u9o/sAM2CXjfn1b4ev/dcxev+Dq8CWvY2VBgyEMrKhxOOREX
rQ/MStyjsseLr8l6pmBLHO35STtX8NZ2Vlc9uyMajyld7FiM1h5TOWc5Ezx7bietjiMdVG458tRh
1+Eb9XuXS2ejnII7XCIXV2W69RnD7jv+35FdGRpx/urTJRNZMO2Crm+p4507Vo27tf1+SPxtOd0m
q7mZ7ybiPC9G2Fxb6QUxXjBZguXBIaWziJco/JAGcFjb6Z+NU/RJKiIIUHl4XCYGnWbdJKm/wI0p
opR4xvElGFio3XnUabtrMgvHoS48qcHwDlPNzanAMIQ0XkP0SqhQ6RRBzcNuNLZ+SOhCwYxgjzV9
62h7Y8jhVTQODZGvwUZ/lkwv9oO7fK0FDnhGQfwm9qYkFi75L2eox+NEZmSCG6Ad0wYF+8HPxdGU
VDM+4aTYw/nbwEyNRPjpLzFM7rXPgLIiP6pYHflW+8wVlBz93VJC+saw98kQY7qZIXTSsptJ2cs+
Lj0RoD9Rf/lqbpj9WMz0bsxXzFxpBzm/8s3S39SBN4DH8a+BMIqd69L9Q9FISqIi7jBu3C2SSW/m
26jApfzZSYf5fLpsLUHwiMbFHPqAe4WuVG1SjtdkdLLPvGnPq4uJbzquX1nUX2AsXSrSpeNB5Mbe
MuS0h89dz39oQnHUBTHjzkYJumbyWwwycmUaUbvnAmJH9ytAXFSlqTwoH1B6NC5B6ZY7b4B7uSiE
EiA7pyp3KJazExfzUDrrb+GJy9r7BxGFf7HKG7AyKT+VONopS2XCLxjT1fySDrLa+Ai7q0KeG+l/
GaUHlmggfQKC4+Ci61V9At2LrbW3ueme/LDh1JzyrNk28Dgn7FiwBr3hK+EMyckzntZgOFS6xE/+
j+9l9h7GSgk8O9870rnWCHwPRLeU8MFw3XfJ0u7zNIGABte48D9yyZxcqniyDPrKgDW7OLdVPBHC
DXnCmLw3HSWzt4pNNDG7YdJT7+rhFp4W7GFk9Ae/ZpC+dv4GuI/IBvuHWVJ06LzaTxXNrrnQqeOB
gt3NeqbxGAH6BrUjKGkiLwpUva3gKgXiXAXqoXYXoifFyBkF83i1jdMcWhu3njH2gqEzyL8FBPuk
6NvDysnACB7Y1piW93JV/cHLoz+VwRBHNHO+AbJjWusx4DQ7B/JE2xyFa1Rx0ZOY2a7N1bOKv1PN
F1tSb+fkYt+EQAKyqKJtrviqwBevTn9LlDKqOyuSLQ7IG1NMbVIaCBssGSYDzKl68rKHxSl25S0F
c71ZlIflmyo6e4siORkC9dgHwUeri898QKs9UnrFqeU+DnVh8pZru0X3jGgIxHWVzUzsxqq3nWBX
HwhHY9x3CifojPVYseksaxjn5r22bNAdvyruzdHnfO8+lD8sO5HW70HjHGbDK85hWv4G9ksPntbp
vpkVq7pErxr6xusoja+2rD/zvHO3mGAnPH1wCjseA0zFeuKqxp++Hh+gzQXI/ldxaWtvr4NVvTJh
86Zo3S9rU8dh8WjUIWV8qrgb5KNXlQl8xWapskyfxt6ZTlTYr3VoRHFtZR3h0bgrFPO06yt9LMr6
xWj4XlGVMcPYwD1fN1C22y3tYR/PJmhtMXPWjdWr1Tf4IguMNid+h5xeV6GIMFjTX6EDU16TNJMh
IgyrPyENTFzotIidAVJ+0BiP9eDjnAT1MdFMqgLKsgvB7U0yCfhRAMlLulTxLs3wN8NV7uiLYueF
1S3EHW/osiThV+AOj78LRAtOd98bHiM9f83zrQjIHVSsfv0+mNV+wXALWJh6XorR2fhumfI15uf8
Zia+dJBKemM8VPg7Kg30aC4KlRaFTQIfd8s28+n2xgA1BM9ShRUUafPmr8yCuKHXCFEPwVN2yYAk
TVuQkAio1pdXLxifSzv6shvtb1snfLC84WxPxmPbgrxDLKbUR8EsXKxpIsN6KKrM3HrtfG0M+70r
vWObwQdhmIlCrSzvF8vZFHP/7Dpux5wjUoQAOf0lxZcp7EN9bnzrsswVxMEyYMFbHdQnawW7H7Kk
9C8skogNdYrQxRp4B0bTL9qbW+iHeXE8TERh9sCldiwGRkxR49nIl0Mv7P2Seetuqp7UHCqQmex3
KHaqAOhC8jzB3Os9lon8NVlAV/78wuSUKZRCNenrqKRsESdHRURCmf5XOGa8LyzEgnN9W3qYU8L3
uSmWjL+YCJEtxUUuHStLVgMekBjLfR04EhDd+jk29lPUgaO4XfCaWtw/K2PP8cD8p9bYS1iGuWe9
ANRz+HClYdDrh97IYz2tbMgDVCvTt3mgsq96IOykBX7ftml+gu6lHoZeXsi8MVXvHDhKFaml1Ta1
q1/QXV8X6BUbeIiMPUuPmVe0PC3ZyinWzeTuMn9LqrRyN6CDHYDkyu65Mmi082A4go9lSYD1xEnb
Gn5iY/4xbBnLaCbHt2jWxF7Z+xrQr1iXvU5uoHQRTJ90z85WpeNOQXIIeN4wUUrKaTZjp2rYq2sT
6zaPstITu8yxX6SpT5i00AhQ8knh7PSwPBe2pWBsKOD/zMfB3nDIfC0I4cODllCKMgJaf0t1C9vJ
+0MDeBskkQvuqxr5tGKRz0zUbu+eOzXxR3P/GNnpORUYvBZ+Zm1hAsDlzEzabu+SVTOcfqfZh4P1
mdY9Rjl5/lCmgiSOCBDEzZt5a1MkJF0eyZOZM3cWi8HuE8qztbR/B3wVnsu6OtuV9ZgbrMgJidk5
WMf7MZpWRjnWuwoY1ztKvzaN8ZJKassgu1UFTvg4NeREM94bQ/+izBI3KI+gsiJwfihiHRiHlvvO
Bxbxc/8Rqsi26NUvZsY8G6nFaNb6u1qNk5Rzf0sc6hPpGmdixn4OzgrOmgc7tTgcWdCtExGoX73m
DIEdRf/fhfbVsMlMcntG1Dm5zm39FPX6B7Zf4TEvL8RM/LWmvNt1Vbic0jbb4Tbn7T2k04lpY5IF
6p9v+KUXMxrqE3f7yhUrNpDUfolo+EsBFAd5GWwd0OhYm+ANNzlbvKIGSYilhsoD67VOwQk1kMzO
yuYv/EpAB9y/Y5ePp2C0oyNo83gjjACS+9joW6aI7eD2FPmjxTWodzOZ7TNY13BjrEpNe+UpK44s
HkIsOqGqIOxJtRGnUoJk2NPZzg0TDLGw46bIP8c657haYF5UvYIf0v9wauHHw0yVEGp7SpZ7Cqkt
xrHHjK0GbK1ViZMaH8FcJihZ1aOuNJ+wCX8ZAb1Qb3Xzkdb6uYM8nqiQfd5x7W2YA1ENBW0ygQuy
r/Z4/8o3jYUNwbgK3iZGME6jxpPyJ1hpU7gNZgZ0a/62WHK+g40o4OijWGZpixBdKyP+J7tf5mdM
NJjm94wmhplRb2YqmCS/6xya7Qjzs615L3bqag0+ajsl11FN16VcX3Q6klu2yPqYQQuk1R5i3TNc
iVQzX6YQe5JQ1okafffZnYqUIfJv2Ufzu6YIiNdmvWoXdsFSkG8tewZXjRLvqXfLcGTz4CTyHsEj
2W0rb0wWE4IjhkvVpu9BICOdbq06DeO2HQ91avjI7WW+YwuMtqpnu5azr6GQmQM1JFYjecjwtYR6
VMn7bDTOM0ZOY3obT5HwF0drXu2wEUQw5ONLjbnWnTRFz1nnXnTf9Luql/PGK0rBmCF9Gvryc1hh
GDXFZEC1rF8bpnL7Ej9ozEDevc74aET2BpmTDTlHqtCnpAvIfkv8aZiIyL36QGHAkOVHGYzNzglF
cGqbzjl6kN1j17zxAhw1bfwGuWcz5u+aWBatTUJHPGtkCISUB6ZztJ3LIgA4yF9MVp2YKEn7TK3J
ypB6HvydkGl5HtP/4eq8diNXlm37RQTok3wt7528Xgi1o/fJpPn6M1jr4B7gbmALrVb3aqmKZEbM
GHMGA5ix/p1Xo3Nkz6LBMvQqXZKgB3ZEcJ1LtZ+hSD+iUrr7wpx/rqIe1/ypfaJJ8uBxatj1xc5T
GBIt7tdeMlFOWdHBG9Lsm+ldfufdLGZH4LRUGfZs1ZonMAzApMjfjaLY6dP0x44grDKdONGADQNm
N1sNK+FvO4typxfB0ieKZdhQVpKV72AVc8wbj3v0be4htGCTEdirXsTeOTElVnWeEAvWIP3q4n3V
d+WGfFK/f6+FwhQmyR+aquDY1wVKb9PiIs4OVdOUhzAlHseDeJyce+foL2JC9KO1jGaTVEr/5tTF
Xhv/wPd5CyXYt6E855fO2tqVroNxNKx/i6qqPjMomXP19HsjvLVrlGetj/54ja9dGpt2nWH7MaSV
ZfzsDEODuSqdKNVoZVQSrpTeGlunnQrWrbNB3U4vkTsgcmpVvaA9BUKzi8sYMyyH0Z3RP4M4B1KQ
g/yvpmniaGTtH72M65WulX/QZ45jOzKqYHi6dCW7WhiNOu0lFYwhzQx4Ch6qpCd2P5wmmVtp6sJJ
r5ZWSXx2mJtbK+i2NmnWysw25VR/llr4NrUEew081zy2YvDQL9S5d0sCQds64GXw32JuB2XlH0aZ
3FTnk3ici3gpc7vaMK3K0b84S/oFS7dePYLdNRfsn/qUUV5nmUvkrpUsmbFmHVZxkMAKgNI6R/Z+
SIfyOmp4g+KIMbpk0clok2PVmrwJeRHjLnLid8/7O7Q8eauSIUQT9Cs7bD9ULCB9ZmAkxUnC1NdF
dpEgsxpySGg457EtEaexZS1w7DFdIGOUJCm4uF9VBXXXt+K10t2XsmV/K8HyyBFVHZ5SP/4bSr06
TW18EIX/PYzkdkUCrGCs29MQTO9pC4I65DWSFQ8vIyQFWuYM5zw9WyLNwp1Y8oojCLqFDfG2rNt9
64D6APOMer/vmeEwdFfHwQrujVWRMl/SDrjk0STzcZ5bIGmDDd9iDwHUYrSReFw4NLhKKd3+eZGc
e+bopNG+YOa1mZ+sRGrprzYC/CKOg9+t73x2XuKTT0+1ZkXWOkWaWGjBHDnd2uxtJ+YZZ+8cndy+
2kxaaqDBrqSxixzFykz2WiW8kSxG50ZmbhkRBVNtvEIPVh5boZaTMEDsJa9cMhvtOzZbRrLKNpLU
vuWUWD4gRkK7107slqjLg+tG9ipsUigmrc0uQ0sVKYvQ240DQ/FCHymyze69GjpvlQztjdJZnPHr
k7QS9J+UVftCpyOgUFG7RsswVrXJATImo14kiqRf9zUvoW3pdzvh5FboH9apdCmZbCwzC3NcghB9
aZ1xdpoJ/nw+x6O2rpc9G7DzHsW2DqlMrdAw1pYF5OdrLqURMVaMJo1DTEAFBtivrJhuA7r0cpi0
OfC+aBdEFkIDtvFLXqT/tMoMlkPcoxvE8t4ZmbdrGZv2PGsSrZzF0SxYe53LZgQGcJt0INS9wdvo
I1taVbswSw5SfRQXkQZ3QgNfixRPB42RAI3SvmSZRcQWlNTWsO+wDxmmEMpmOoFFnJjjTncb3qTq
8rwxS5yHKh5woUpXLFmK0TO9M70QCQfCE3wyo9M3j0XxXVbCPYuJUFo3YDrbcXFxG0II6ayx1sVx
dOo1EW0IWUr9kE0BmaaPZzt3bmkS/P4Ohj4/NIXzrnROG3O0b7FvPNpE+92NkcnzozJXpdOGR30W
xasxO+Mf0Ve6dXcYy2z9CoVKpe4t69XaseoHu1JDWg4LwFJXDPpqwepZnW9sNMPHbJDRfNs/GToZ
xhn7EXLDMTcBS5njlla0iQ/15ED7OezJigPIzK7/8loCafGUqVNGgPtCKW2T+D0CT5isnQgft8oC
3DY8gngtQ+Z2ycKoaOSthCa1117d0ucOkPFLzemzchwJtzz88G6xxN30PlNjBFFOIWXb7p7p3rkd
c+a3rgSFgGbO2ruepHffk//yZlxQroA9Or1AFIC7tYwbr3+2CyMuRadHdkU/4aiKr6OiRptPcOLj
tY0dGKxmZejBel4HyChgJtsnwFL2mR3kgO/0nZo7l4h1wlSk5yFKRc8ZvEyIJpo4ObZhYmECRoxb
NfpobjpTQT7lGniuO7hMvydz4dg6KHGDeUU4+tljIfAUu3MUniIVE+BpW8noy54sjymp+yVs+mBP
JF86yWRrs8/34Via9yr0jbuNGuj20T02drG1rQw/2QqV/7ThNJDnib14yD0cyhKtXb60Neq3YtK3
rnWx1OrwbGVm+Q6z70+CMIcbuXzxCo3kr973Pa81hUNjIGkbzl8PcamfYv2tfY9tjKLKyS+OUOy9
l+0ngv9ViKFZ27G/mAZEgdIPgO1kcVQmxE8XDkClKUNz4rWWOpLLEilv3XS0YUZ6agvObqevt5Jc
ncQY8OhEwBMwdEBW9VUzi09FmtxmyO3z/H9XownJNwGc/6U0kj9SC83lxABOGc17GmfoZbmLGkWv
prspGFTxFmou9CmDU6fzcKrFCYtcMmq50XqL87GBXdVxfgcD6lgaCS6++D2YB7lT5ny5IruDflxD
Z6u1HLTsJNRXk0w+VDdy2DAhVTrGsbSQ6zLJwlXKNju2FtAEeTiugHCDb9FBmRFK5nJ2LqJ0GpfY
oq7wFe9UKIdAL/WN6xAs1OtC3hI2M9ue/eMJfc/JxRFQ57ippP6nKsw/jcU2K6R2e2U49b2Ne7bo
gQD4mhNcjL65mfVULY0m/tf2VEuGe0qB55bsfovWhlILORbGysW40tp2RRnvHlXFjiqoU1Yoe5a2
aKqazASLqYJg3tgLZDMl4nvoxP3WbLq/fWyfSF74nNvgIoLM7oYR/N53f9vGHbRrXLZQ3lgMOMmc
7DO3xoI4gfihOygyZqOuZHiFO3swB0wZiAd69y1YNrKKSwAedD7Sfy2WYjc+i9pyeENSW75qUX/o
HRkEqUP+Aca/l9RAbgHeR4pUw9GYmp1RZ79RYzAfztCsSejuQveQ2GLnVFrJl1Yh+EYl45HeY8Gh
aCyxFGlvLfvAffMnSMEu0U8+tIgVz4cx8wwlGwJhMSYqIRdDI+LLTL9S5wfLfqqMhVabkuduHCyb
aJuVTrpUHQd2U0vrWJ1jxzT2WUW0H6vWG1kQrzagZQ+m8Z5XBpOJ+EXrC20D+sbIxnLpWgiSCiDS
V5iYX3E/beqhdVh90RDZJH71Ju94nxRLnXsDg+sBfot6cVQfTY0Opk20taUa9xSY4WUIwPQo97kY
epYycTMLphtrHwNb05LwHMb+LXSqjzBJfkejuDVOiGFzNDlznYkSMRfNpkxGmqXn99T/ECQwLY0a
9akC8sQRyg+OZEJOUGjG34XXHLqBtsQPhoWFAWbhFGSvqxqbBhcLrpIm6n8PUr4MQueqC41Xmzzz
jZEU5z7371rqIQT4Tb/PnLZc2UY2rWXe4cDDtilArhZTQrw6RfULutdH79o7XXw7AZ2WE4gGZycN
VEyuM++ZHq9KW5yMYlg2npdswgIs9Tv5LpjKsSCspb0hpKELxlc/IOLIqE2KFCUgtRkZLCbfutcF
E6mqIo7XpucD8xj2yLWHerTMTeR3J9kY3rbN9RdvNpfUdbYsTfY2BpACTHpSBAeaNKyUq4IR74Zg
8T9xI3ny28iEbcZ8aKi1u+dEn0PB+msmsvZOqmhVeQys2sFcRbH5IvIUGJA2fEK6OyGYAkoCnpJb
QoqWn5rUP3BLMYP6KWrvbtKkBMD5YjVgW6e9x0yR8E7wehnSa9aJXsBi2r5YOp6/icklnbnYegFQ
s0LE9jcp/wqyXITN3ziUMf+upfkYvnqwwoFwwL67BYoIXGWwTcoKu31T6gV2gPpIMCiknYCVa6dH
bbYuj4wK10s53vGF8GgvX2BS1rpId56aykfkP0TooL50RKZZ6S8UbVi7Cta96BRbqzSyMyxK5bKJ
USbw5EemQx+U31x9spfGxCihZX1f4C9hz66lYvqj3DDekGWx6BoLPzZOm8Auiisq6RzGRpLhqLlU
j26Kh6fJh48ihbDWxs/J5XrPNPmZ9LVxo+o8mc04/tYCQDxW2wfs3R3+EtLiIFfwKDUJXz88P0St
vnAGnKPeMGA0n33Ozw8yryzUszxbEbThHBB9jY2o8n6L/4S8i/JmzrEo0un8a5OB20QS/TvoCL4u
SrKI1Vjt6dRa7LF8Ycint6fhripwBEWw+ZI8flTACppeYAXw9XtWDslxODihqx6QJO62N5uTXVTl
1pZhvOYuR08CpN1KNyXMGNPvSRcl71U09g8js98R17FAOoiBIof4i1Xi3Q3ceVuQgwpwD5qo7vH5
gvPH2zGzDXNh7Wt/FOd2/lBV4EOiO2NNnRicDdkGclk+Rs05FqnDOMTCnVOYvTogcoJjdR4nxfPT
+QsjTFw/aNpaV21w0kY7I3Qtkg9GyHLZgJOnz0QPUxPm4Yn8xWbfXnsDk1OLqL2LXbO5Mutj6XbO
HDPGq1mkxOV0GcIQ646UnklAVW9YxkSdQx3I77wb5IOsT5CA0QP6ZdftyKmQtfjZ4nLTM3x6LSkK
/4uPqav074j76ZBX8bShyR9vPn3JrfWtjc9Rdmr/C11qEPD53zYdi+hMK3R0MpVDo7KKAuAq8GE9
DXWYbGIBqEMm/CkiXZlUh0wIiTY2ZLvt9D7/MaXFD27GHxTJH7HU1EYLPeslmZg4solgqfdRfkuN
AXVCkeEeD90RhqG4CfCkvWy8flfE2nKgkO+cyTmGtlecSyWt25C6bKKzow3+ymotMJSdOsXJkDb2
y/M974D6bBaMnx0pHi54P+m+Yrql5aStamEJjv+PcPDw35GuTx4TnI1VNi9IoOnGHptiI1pWTNZp
J46dDujuadpL46OrAuyot9BRm7Dn6B0Gz/xI3JIDD+3golV+zFGabzR8Rh/BSN46sVHVV1iNh+e/
lpihuxgyxUHVUz2GlbUl/gkZyfRa/PBi2qS2Tbig1wvWJMi7nMBs0yIurgocd64fHKTi/NvX5ZxN
OnofSb8MvNw4Bcg1Jzav7LVY0b4aff/QwzI7hm4ZrYpMIpA+r3ZYn39PKBAtQzVMu2XZoMWC7czf
SbDoRwcX2ZjW+4TuDyrlpGw5zkX/XzNX0waf8U87wcU0hfXmw+ghfAdiU4qw2iZdxDN0Jm/zEWom
n9KexKaRW7/lC0oUxjIsa7kiFm/pwhke7TZfN6MXn7Q4tS9mFIVraeGAajX7R9aTebLGbqC4mwr+
23gaxXxN+6OmXt2Jtd5GVwrshlRH/90Z870wgCHPoWbZFveRfojj6Q/O1OhaOFV7tHt///zs+WFk
IxfXua9t68g2N2UZwJIXiiJR632TR7cJ5UOkluXp1Ucs7GI5Uu1u5eBHC56yNmGTKibEhZCTYBB0
T5VvXDSMAQuFEnuaynC6o7Vtnk79kE1C67wKXOZ3sjw/P4CHlWc9fA1ZrkPiD6Z+Z+qwzJKaRpTR
VZ/9Ojob79/jUN9XtWQIMVXN2UKLZRzODfP8FPtgdxjhXvbRVGuc/55kgKKimx6QthgyXNGhcBHJ
aY+0aKLqYZjMylh5KimZIa71YBtE5cTzJOh3VQdFKa0uf2VJ0VK3dOMIK/83j1ok6gA4Moks50yl
9vf57MfYW6+0KdJXeM3uaSry10zPuws5J+9cd2mjvm0767aGzWZAYjL8RdkFxh4wn93vicjfp5aE
hnCACp0qkR6FkxuspMfh4Tl5+GgcHvWScr8bPfZZzyCmZVR/dG1CknIAbqQTx79Ano4BHXPC/Uw6
FabF3tGPXVFmh8zyP6TG6OD5oiHOBcRBbVhJYi+UJ6ef3je+qHrqF8Ntwk2v5I+VouSLvqq//Ihe
HuJwYNex5KBg0JSdLEPII/zekoPBeUkaLs8gGxkX1DDTQ0b8yehZCOCoe+oZ2fV82qRDTokRNh9B
Ua8zwKClBqS0xHyL1zvkHs4SRUKzHYQfgVvsfQ2XUTaE730veewSxnLqWeBwhev61xZeStTCg4QI
lpsE0j7RVMhlGHjdcZhqSmZl3Jt++EseVb0vXahREVGWTVJV+0J4p8qM2zXV3sQzZfZsN5H/wwFN
N9elq0YY3aE1sK7V6HuLPlNgA0lSnDq/YohoDhnWuomXXdhHT8h6XZEOgpiZRK+SeKB1HcUvsdGa
WMF9Z0v3//RDEBmxy2Ikf28kgbp977LOf2EEFjDe9b4J8PDfa1Kq2doTI71nHDWgeQUD7NK/1gRN
X6P3aCjiDZxfuIpsPXrRY1vfd/pAgAczZyLSEOYXlnRQjEcWFY08Bh6VIRjIBzQGs2RZ6FVwQ6Tf
BVnBgxs39xclJ/dQyb2q6AYZVyZvU9/XN5wnO5YgA+OXKtwYlTVgIts0hd9ci7D7J2TEqZixZxMA
AZOTrOMjU8tyLYtE/ujmcahLdSiUzc8R2uOX5hBAl1DFQg90DzMp1EFwAywcMYqD57MuHL/331TE
0c/8/YnR8A5PK0cVlx+RDuB+hqlrD0kvxDmaPyQJiVnKtW9QPenOkQw607nzLcopWE74rEuRiT/5
W5VRi8FZzKotDgOnlhdphuqIG5BD1opR/a19mSfyVRU2WUHRSz2T3ARyDsu01uqdUaoH6L5zSl2o
2ipIaoY1zpcj0/CVoWGy7zppwcUgGf33FoTFwNNrTtlqhuSqNRPZBRC4SCkINX0Xbzvex20Z1voy
4uA5Z4131IA590X9ERjVLqw0+8VD06ZI8pf5/Hexce1814zP5eSOBwJOvqu0bI5pGTjHUjPOWT8x
Qm8z68COdHOlAxAe8iG4FBtLDHzn858jkSeRRral4BTLqi7lIxv8CzINV03iyvRdWG96Rz7Zfz9F
mw3V7vlS1M1bqvnAJU7+29ZI55qvs8ZKN1oe9m/iLmKt3fl+1LBZQfg7jRypTZhqN8EJhF7Z45Mt
PHohqsKGwJPKu+d+5C4ykMhzUjmfYUQwZDAnqsQq9fap7K9dHu1M2NdPBPgBQRFrIBkE1trMenCP
iVQXFZvl2Te2zSRZgevLclc2+lvKaHADNz2t2f+XAi5oCZYHFS70oSou9oCzwsMU8dnKz0mbXvo5
Dc/NFTlzzyI5yL17RrgUkusVJwMvC9B5S/DRih0K2qrDAbIjjF9Hr9OtjeX/mlrHvuca5KSsmKJi
p874bdm/FGg9wFQNwsnzBa46Sz87CSkTKRtgc16rMHCsB4a5O2ekulC7y70i/X4pp6Al1DDEPCXM
4ZDZNF46AaW7djSIunXjb5KQxT2wV45HS6sFsn2xfTLZST4llhoRctd39kjrNf3z3Nqks7Liq9YK
CKIRpBjLCRMR3Y+OudW3j9AiKp6R2NJloDuXP7wgIVOUooAfDI3o1W8QY7UWp0CVAUV6vRdyXZf6
iowfc9ko3znCuK6ewZGm7NXqaRCTfZIs60pzNmQvQF0Qib/UFSEzRDx+dOSzTc2YgT4AlahImwHE
wfpQFcBHGU/EgFv1JolqklPmM00yK9IcO/90DqpT4MVDPa0MjHYPWfi3PtG7c+rWZ0IohmUVArd5
10pOw4dkjHARTsxsef7UbDJoW4vZTirC8UMrYpRvqa1sJJ9X4MBrFiZX2QrnYpEzyhHlC2SDnKLG
Bl7JHBXvnEmQ7dHHZGOhEW4LoRlbI4ianW5SmhL0nK2yThsuiVFyNhMeWWCcgTMImh+z0nb1WKj3
aTCtnUdOh6H87KBrcGy9E9anwZi1QpXvciP1vvXZzZ+F5MwfUuVjmxsOWPUcvCeNv7aGpOExwZ2U
OVl1yEmyYgxgvT+rHa+0oxvjHprpHtfr88fQB3x4/3nhwu7z+TdBibMlyzhcl0AHIOa1WXfikr8W
RtJvU9JcvtNbH4ujH5XDI/DUw2hy4xj20FfjYKXbmvmBOcXWh94rC+W9HeDMenpE4hPX2mSFZ6+1
v5+AfeTEG98mWoMMJBpOD5dk97vufPFDAcaDKLpOAUBdPceJ0E0wepYYyTuv+fnvGVHjJdaUpRMw
2zfBCQI8W7J8ixTULq2QZ8mPqEymZs9SbV0qdHMqp3YtfcXt6GoHu21+q9ri0V5HR4cCFr7IVdj4
0/x3GaCBGxCUNbk1Lyqwb8wVX7m6yssoXLZ7lVh5RjIHmFaZH62fffmpKN9wJX6wDfZf2mKnBwoU
i7SDxeUxkt9iI/xVp1XCgWTzbH02vB2s2aHss34Xjc5POXW4hBovJnDKGbH/zq1lTiGHKbqJNrwQ
4p5lxY6Qjy+gNho9o9+VJf1gHl7ZIbDGhFW+1mF4nQgq+9+/P5HJuHhGPj1XdyKLeltdZw2BYq3f
pvaSx5Bp+U3wXN7RliEAqM7dTW6NiVQ060xLCIJDuYDegXooy2k6A57aC18P1MecFsvw0z0osnCu
5cgfc2LYvdnIqPnuI7PiGqowae+GNg/ZQ7IBILPFXXe9h90Ou5RYki+dJ8jE0uTICupXf7Q+6hFX
ttPQ5M5RVaPViO3zIvYTxCFiYV5QgN+f5SPHoLksiand4d0DMs1VtiOZdVyGeRGdQCi2XZitOitu
XvIGQUmVJVwUld8wQCV1dTps7LDY2n21rYLqm80V+8DGv57rcbIL82k3pyfCYJNHWlZnlpdNM7lH
V0Ll1Xu/IV1hi2sKPUpEbV/YAVlba6vtyVonqcbJomDBBXLxOKZOKUuR4ft+JsdSOPWrq97FD7TP
JUzKxVZ4xTMz++yatY8HdukE4CoR3ovArbaBZa9zI8dgb7xgh7ixdLSaT07w8T7+ZQHren70YUg/
XbYO84+ShDxVM2czonaDEJsciO86jZYeg3VkrPzWuLXd8jPs6j9F046QptWHyBguB5ne78Ys3us1
XUo7HvMxROsVL3RZYH7Ucj0mBg4btmmx2icUUcHYLVkVSBioViypMBiGAiDUu2zs0PqIlFq7Y4Nk
x1ILwxvbE1suyuWs/JN9/YJ5wbyxQeoLMWWdMfO9qCj2CDTjzEvYzAYMEJ3bMuQock3GKOZF6Mzg
q9r9dKAmF848r8ULwTsmGEr4EznP3gNgH4Kiw+nJLjFnLQVrT1X62xhksK3tpmYxCtGbTrXLABk1
Vf1pECE3emMdyO/BZaRWbBRge45yX6Vf8Kj3WRCVHZ3KuqnBJcKsin9lMxjYNxRQQc4AsmI2t/Hk
2dAr4+xVNdcRpKpMJWdGd6mT4qsii3KZTLEHMKj9zYq/EY0HMJf7LUi1WqmC8nPA5WjWTXfKOcdI
bHgh45sYEJUtAo1EXwZC2dLQxCN3/M8E9Ww5tjypAiu7JKyy69NIW5lW+OG74DEYvUkia93bECYX
IcCVUercHfD6LSdolvSIXC7h5ZcEs/P4hq9jGBfvLMrtU1K8hlxQdZK9hdWwF1Wttq6iNI/b9t6H
ls7qGreh9rlZUkq4FzILcBU9xsjfe3gC2CDTcTuWzWtkEHHHhAxE/zdh7v3KYPsm1oxiU5g+vJRv
/2UpPCFhLlPr5l8BoIimxQ81Ru7ZLoEBkiz/02TmrzqEApdp4u0bp/5dDg57v+17RmRArahi1IKl
IyQGgrBj/0h/tS5sitfFL61qadAGMrYb23kd6sj7Y7UX5gMMCfhHl/EhnZclmODjGXHKBBM5TDTC
maXzOmg2arZJ77/nG2AzvDlpw+gk3YVNfSk9948iNyqxNOY02CysmslJv2zK9Kvs/OCYx6eiqoel
p1k+jJZYMHDXGc3poTCZkFk+XnCmftY8IuO9JejDjqp3T/pMUejFPIVVOZVkooD2bf0yNoCGNcZ8
rBEimuUtS5icsdRjM5GbvDamHRu+pw2ET8i3hM3Fgh3vlT4u9ZasDZjHz2DEWcnjey0QXXWTTjEr
v6yU3m+qD5FbMg9jUd5KH7OXfI5XoJwifraqoiuEX2f22WpSvL49y1oA8xM68K+EUMFTasDPqNy6
eJE728mZSRda1W7Kuvp2Sq/bcCX9qUdyBipcuEG5z4OwfxBSRIc2hyiIauHJ4puMfsw5Rv5nIkNy
x120c9P2O9S8YMHY6sdoeVTJWJxQT7cV8XpgT5ACWHr2I4FFpIrgKwpxgQQytDa2GTfremqq25SC
JsLOH3ru5qXmN/UxrBkv9hrlFD9LvB/d/kO2vEEV7rWyypydM16gIXcQ3F+GrQ88wivMmd5KjN69
mVuP2hXXZijokEgMuEz19LsjS5mci3Ydt6qm/YDt7C4krdh3jZKQnEBOcsJCMRGwEoAVVjw5LKN5
iyt1n1yiMRrQdA1SejVVHll7AIxmp3gWIkQz66j6lRs7b62hlStXBfEJD3d4hFi4+WR8cogk68mk
PvGZw6454Nl8Kup9Hq+peXwb444kMXVV1fFuDDJrhQLNzNeQmH9SlmE08q9Gs6wH2bFjL/HeCnBp
c6W7g0/jHsERhP+6WnwwY2LnDnOfNQg1hQz5mlWFmGFksz0z2WWstavR/h1bUiAp9ulqv1y2IZCS
CwgSlxURadzgg9x0eXUwq55xyZB9cpN8tnYORsjePkZXFhEoQsOuwda71TzhlyPIv5k5ILJcjifc
NFDIJeYEoJ2bb8G8Z0Q8wn2wu6gvIPeMa2WKPUkme68L3GNjU0VGmr/t++zqeLO1pt0Tk7IY6uYl
sfCKOBI6qfIn2jeMfk0bXBFyH1mStGtcWBjzyulTkEOsQqI2Nbr/zLp34Phkf/vtqvP9Y9nmDmOj
CxmWLuPJaC/oN7ntRo9dR6W3DWsTooJMmWn0loOpBvLyxtXoEbUe1CPmdPi1UgNjFkyb2d4qA19c
gsbDHUJmeOl3jBek+wa9Zd/y7GhKsdbDieHjfFPbOCFKZsQnH+lHBO1Lnk4/RpLoZ81M6ofIz3ZS
7KpYO6cjWKvt5dgrSP0+th55jwWabZ38qzpOYTcf0fny+m7xBMApqDHTJW5vEyZavjE5tw2GJyvT
JGZWZwy2ZNB5kqlFVhxMGWK2US/qkIJFJBCglgl0Hk3exe/dBQZjso8AZ0M8LykuPLI8ku4E/XHV
nJDh5qz0Pn+rFmfjaeauzPMkKW3rQEd+DpKMdAhTP7rkQi1ZJYWjZEgRMV3Un4M0crDe3N2YZetx
Xera2WWVNuNQa/xuHAcWQGf5LZkE4R6vqL1KAA4fz18RR/6/v0pl6+3syv/uHDN5CCSqBalGLVVC
nD5yUbF/KtCLpUE2HGW6V9zJ/6pXA6fqG7Gd3oJJUP1l6MkvjKXh7zrctgo0xjGnL0zy7JOq2xSW
kTssUR2BB4lqH550XA7CWvw2zC+Cjoa/vgHsSqsYv5XEZDPvda0jUxXv1HL186br237y5SOOeJyl
RVAdECenQ5TaNe79amm7nfNbMykgLSTQRy24t2m9nh+mtn51WmPNtGs6EiysvXv1SG9bV/dM2Nql
yuwd5+E/o/WqR0AbeJx66awiMOWfmlBpL9P2/TMBxde1YF856jNvCdnqS6M9RAWASNQk7YOENRYs
VaZ/6FstPHcanSBmzeaKnrt+ygIe+YR7590EpwTYDLP3LrI8bM12e4mZDS59IlWXds/Arg/L8dtP
iO8KzNuzd6SZ5RZVXveqsPWvxGCorRmU6tUD9V5oA+cQSTMvhZY7a1Mr5xVuCXB/7t9auMsdLadc
mco13wj8L//7lNLdrAXbEvvAOselFhCO38FOgTf2q7Ly7JUn2I6mxxkZmlrXhmzpVt2KyRTpJkwn
VVCol8mYF4qayXVMCMezAhIOElJ1TPcYNhKQLtB99B7NPz9/9fwQozqDSDZq+fxU191wn5hEfjpt
c7eH2WkGM832L7u5/9/vQYYQtkB/uyVD38EQSbKL0svhMhQ6kLXQbOonbKP/9wU5fzUw0CwcXQab
/+8Lz7+b9i+uNIbz85N6YPpEbgWIRhKd/u8DIrN2JCTw//1uXeVgcQnse5a2wSUfo+ASksR9NiGF
Q3OYzrZEZBytcNd5rMIgkqa8MNs+StLz1gZz0XMNi8CMOBl2rHKL946uR+REGWoZdSL6pY3hXnPb
lpsZ7ynLcWyc4g3BEmDYXxjv/sVO8mlPeUI4bO8/gk/UCI4YI3HekffbvYRWXD0/rfoE3ohDZ9NB
us1S0TTnsk1VSjxPyUiy9nz34LA9E3qQPKqqNHdN2ZunpAlKZleNgYnS0Skx2l/jnHTBopT3hu/7
K9PZ5IUWxej1+ry6xfhjm1q9NZ/hIkxdiB9sZL8ivKu9qii1Nl1lOfZu6v6HvTNZjiNZr/SrtPW6
o9rdY15ok/OIxEwQmzCQBGL0mOen1xcotdRXMplMey0ub5kViwQSmeG//+ec75TnbKkyUDaeewc1
+lwrm/h76SxO9MZM70QNiZIv3A47//StGvBXmuvvDwJdHYAg+SPDhWE+aspsKbUl3xsFZDs523gq
6/VoJfJiT4OPTB8ET36Pq4FHXL5ufDbg/ZjXDzrQlKzgWbCricrH7w94FbMIz6UX/SKyafVO++7s
UiotbrQ1vXW2OR0jP052mZfqLVpAeYzb49ghjn2/tP+6ikPsxN/M/ousiPnadhefncjWbVk/EFDT
z6Ecd5EjzPuiY1SdigoQbptbd81scnSEHtffioSNIUxnIxw8Kt9QlbyBjTeWLRNy4rn7xu27hyTF
qKoS4mzV3OIcssssOBhTvP7+qr9/sZYt7pgQzbP98GJjmeeGpE7f6KWQhMYK6SQ5NT231mBmdZzi
5eDhVR86PySj0iOFf/+yRLmq2Ekfqrpx97KJu01d4y50ZztA5DWdx1pSXRKmBTPqOOy+NxlCW/zR
Sx0Trr3pAtp057kvTn/El+s+5kPbXdmnw/UbG/fnrDHva637u4KL1+XvVVcxVWTCq+kI6JakjoRU
2pMZqBdp2Rznk9eWBHO8rNsIN7effMy4JJc5oKga3iFJOk9OzPouDME2AAqtLkUAtXKshTyNFcIx
VBdgXibix2B675jaJ7OInlAn/XXJYbH9rhQZYkYdXv1vHaBr+CjnN4CgrLZhIL+4gv/f0L/KY5NB
942O6KeaBrmLqfhhdW3cPsrc+hgCOZ+LQL3nZY/51Y4XXpW8H0iG2mix+c4eA7lv5vnGdi1hDvdg
kYIITsBcQeG0PzIafUhr8IuHHd0gTXkaRv9TJM4kN2meHrpMVSaAEGPnOaiovBn4TtxWrql+kWsW
exKMuZsRanL1yvMK4n0yn7YaBMkT7rboPtPzrqYvGr8tMcnAasTdBCVtZS8aqENH5ArnwAYAyfQu
4nQ7l6QEsdKdnVh7JxOTFtAdJjNJ8clGLSsxuy4P07z0eAl2PnjqGHdAUo6HciZhObTYcrYkk3vy
nE5tMtyaJvQ7ZeECuYBnrZ6CtOvRCcr3HszP0VSZeYBVvJmLAC8Qex8kFFIUncrwwdBFgVZIbZb0
PiGivE4ltbiWZz7wITkB/QI/lfifbgmOwmGavjNjZz/zUu7N3AcaKuaCeBQdFlWF0Oq48GSDTSHG
W1xht4RVGhFmLarpviKZQdVA++i3FmE+frKYsK555f1y5l9h4yGX2+EacuvRrBtiZIXz6AcVBk8N
7T/dOQPTdiNotBp1+8zk0uz8Gnc55xg7RmiNeF+7PWXulDOE15gMVeq7f5rJLjB71fY+1QzxXe4n
YDEwzRPILg2x9cFnHpHNnsq2LfeVNELu8DXvt84FJ9nBo2Doncv2SQ4CwmlKwEhjw1Xml3SLD8c0
PiyynrscmIU7tnjPla7uxWTku2Hwf5o91xgY3oehoe/QowyuVFVyaFpk8XwJH3Sd9xL00lsZUoEl
T/MNT9y25H45AszgJOA3jrP1llEXBDbA+UiE+2GzziUr4J3KGVMK9MOrIXkh2ng+u0mziCOCNgeB
hj6T+kkRMLyExU0dcJONiuhPNqh5Fw2kR5I2Isc9M0G28y03m52c+UaISQnmCHyoGdCOriUDY5nq
7OmSZC6RPXrDsB5EFeXJbNgiHUI4y/ucaI21dkGNUiRto2/jbq8xg3YOpqrMEfsAUXKf1LD3kv4Q
pBF3xtw7t6WFgb2YrZWYYDcbJgCWnBAyRjDt2DBDnXvptdMm6pYARTHhhodXDBqw2sOS/9148Tsu
JQYAk/sIR1jvpy8Ekq8eZXJr7IRuvicKMekQiBqFmH1jfiBQvSXgW7vEejECzvREUhpREiBSI99e
0+O8QdtreLHkj8iqYb9wv0lnL3qxvN3QfY4mlC4vVnADIBRu2L6xDClWsWhH4N+LP1WIJ3oQk86Y
Nm1YBquyIJKVV+K98pcKlfLF6WJAPORreepz7I1sXWOf1uMWVh430+mLWf9HPo3eauiE2oo2vIFa
bJytajoL+szj1N1FZQe1MQh3WBHxAdj5++wqgoiVf8cjFM1zQfzKmJ7TCvTdNBGd4O3ED4fdvYTq
ytX72PoYgGAB4Qnsfye6Xtqe3RdBHIeAfDzzCPO8S+D/rIR6F31wbPhE4qQu9C4V17DFOMQO2tph
YThIJ3jOQ2dvu1pvDITjbYoV3BOBfRjKEhCt4o8zjR1LrN+A8j6smrPQae9my/utBakO0qWkFbnf
u6cgoxQL/wMFC1OwDUiSFhVLQ3tZDdDruZpCrImiIX4z5xeSDVgPaoFw5NQnW+X5VVZ+vi9S5a46
MyG/FvXBofgxyunzm830P02eLtVl//f/lWX+hyLPXf2Z/47+176LP/J/aPNc/rO/yzwNW/7lmDw+
Xc90fDZfDsWcf7d5MuD+ZVvKZtHuSsek+Yre8X+p87T/cinxJNMkhEUpFj3o/1rnqf6SCqGcWndX
OZYlLPO/0+Ypl1qtf+tqsx0JvtwEQAo+VHmK//1j7VbgUqTpeUvgyW6Hi19YP0dKjdYlFLCwi3YF
K+K0bj6onE5Xhmnca21dmEdhwRcEiLWa5X9R+yttz/73X5Nr8krxMLUtmxWmtfz73x+PcR7SRyr/
TyJs13WyEZuLUZ+tLPvKJWTUnA0c9wOS/fHaicCSmgkSexF5/p7gF0bq/qPuujvSfwPZZLipGpfJ
ipYm7hWC5TTEb+VnhKVO2A/zvVG0Ib3gmljM9NMJp+jgDOB2td3DAyvCndMUf/KwrTnQ53bnDyTz
rWVhy1qHiVEjSXbDzTEt7g6Yv+AL2fDZV24CM2RJ1VdlS6cBULKkeePx+MJNggM67OEmyGBXm569
p1xjx3Ksyerp1EziEtMScYpmRUXeHGwax2B7MAFywjptFGO7EZH37KYKgH473A2AN9F4Sp75zan3
nQcIlANOyWDeBkNFxjv4TLatMaePg3XoEyr1PEedndEkmGo29B/SGRJL1lkDmn1TjRt/BHxB9nOZ
wvp7K40e2ZdOB7ocjT3L+0cz8yCRunNMQHRg7sq8eBvPPXtSlpti0STrbKLryx3O9Ugcjox6t5nN
+eZO+fSQDfGPAlPftvOGe13qi5sR2DAyQB6p8NeUGcwFokIVpZAKa7p73EnvaFpTa+wfLEXGV/Dz
aBsxdv+0w18WlvNZLcqIREdK7O4+Ir5HGQl7shl9axuGRoeF6067qtlOmNfjPPhYLn/zAqkWNyvy
+OsQWPZW+lBieV7ZLLo34ZT+KtqlE0HbO89k/DGt9HEqrNd8pA15KOlnkSbpCj+dTixD2KbjONjq
uN32oMo2xcwmSoX6HpLRe1qyiS2KChmCEHhMvhwH8Mxd1ewJkMsnjH9s2xZgnbDCLWE8c+2kzqnQ
Kj/ZYMc3/s/IL8o9OI0/GMnX/ugOG7txx5VwSLxnKtlmrHJ4uFePNeVgyovS7eCY4baEALSOMRWs
CLF/qsY/BnguV42unHXIqbeEoOHCLK4XD8HOHaeSr5qjv3N3vQMUcXBfPbv4PWKI3pT21B0pCfPe
3M78DClrY41DbkDPW2GmH3HcYQF32186ZdXTtUjHffRe+MNFOKSog36+zhH9IfZYPfC35+Vj1UXP
Vuu6K7tv3yBpHMrCvVmVBjfcUkSXDN1BWqRhO/fDUbpkUk0vLPqx0+GimZzwvXXE8+zVn9bciRu3
9vNg77RHdrGXIE1mMV3kWMPn723gefMhFQWu5ZktSdUtlzaeXlqJdmPAmg38BjABG4ZVG7RnHMgu
O6tD0FcNoBrywqHPhOLmPcS0OfucTOtX2zNL9xMZ/sR3dobp/TFK8QhT6LPJSMXCR0HRccxHQ3yQ
/yL+ZH51ar5OYjZ32WIKBsvCD5DPQsVIFPBcWDdsa/d1Cs4fXIWQWfU8+CaJKH9ET5MHbgosaCz7
gszf++2ph7fLAHCI2uZH5QNEYg7BCoQOVdliLa14iROWfLcN34ArredyrF59sJX0+P2RcZuQ9jVg
m1QETxHRzJQ9bOek96lJsmcoLKqG7U3DyMcTX39GmuLLUuAMCXxwAjgMPZvBsnbEw+zWXDAx7sUu
0W0hrxZXlYvGV06tOMvv8I22aJhRwmZc5um50pbUu7LHOeJtrb6nUst2yQYCkfMpK128nvFWkeEm
IJeUuyiFHpCkwclusZViUm9/dP3wVc0QMMyIdr45/IyFTFb1ZL8Qm37q+/Gae7yXa1LIMHB4eOKn
PuDkuoZzeh+zeQdLcxdn/SG2iqNNCBeMsNNtbcOiG86egXkZu6X1jC+3izbNwpvWxCrQWSA/Gsa8
00DvqprKn4AGm2HCYmUXJQ1Li3dcQR4ePbLfzWBum8kgyB61W6nZhMThEKOfbKW01gqujhkW73WN
y7ay66ewJjZPxTp4LFguFXkUlu0NqY9V1fs3AL3PpWutFye27sSXNTwDT73E7JtzXhzeztgf8Nd2
wD9SguT5FwAQ0ldTzZmEbxGT9jGgwnwFSKRhGgb/2CHbzyLOX4NvkAeKAKccjQHx5J2tPMFg/Jin
8U8HdiWqpz7WqUs+sgTW7FEeBGpq0xsqvbiSYodp7CbA1Fyk+Xr9IC22lLlxJ6LPLMndeyQsfL9x
dbO6mNbWuXsOFessYYdHLFkPbtsywRNy5zkJcEWF4UVWkU/kQbMf1T+7lEX70OzysRcbQsXZHp8w
zYrdrxkLByEDnR8DNPnGtKnEiC1v68cvKOq0bij9aQ3dEfM8pAqABE2UFMDYenEPE+rkiIzs0Ni+
GW6Df2du3wrWiIWHS2fiAWDhK9+nA+mkkvSiGTnRJWc5Eplqr/oUWr+IzVPs19kKZul5Vot7y8NT
XAoHEpRK2CqlQOl8w7jY2UTQC0IfnnV7nuctGp5Rj+V2KoutnRJGCIbntOZRQEERBUJZTjAWw1FX
U9CjzLzeqjo5ao0072nTXuHJ9GFqLOkOd6NZjpMUYt3fdtuY/NkuUcNzz8QBE9X1Vji4cMA755KY
4i4MIloal4Zh1JmzlPnew7287RnCyJdCe3Gt+tjH4tbijVRAA0Tdm8+8mrwRvfShyGrAZzr445Zc
uG2TQDZxFzqbNn3lV6zIcUFCjfZoG+DhxTVOrad6emWYa/mtA8b+3tvb+sUrwRvTikK7FwYVOGRj
0Z+LZLzMueAskPUJTFB9qjPjJx3w2YX/nrVsommMDooblXhk+jV0N0WRwt23o6mPrIU70O4rB4BY
OZrOnr3dUzIRCUiEw8DmUr6kJkLMnTeWOy0nShfMiFIRGqBlB3Jopm5nhwxGHTQzh/2ox+LN8vOH
Bs0WF+KVazPcFTv78OqYB6BpAMTo9HHwvVXtVEcZjbsE0t9ZWhxRoiyeGsNbNw4rHtvwIFr2EOMX
L8DWKeP62lQUgnIv1lvO9/AhHuaL4O15VGP7AWxjOkMmp1uVUN929tzpwnb7UDOjbgm8E+8lM/nt
ja+lGjeYMkjlUeRxB5sgOn2vbW3w4Zsq6CcgeSygXYMMvyJ4sqkywzz63hxjsYxj5sH5EnTDdIdr
402pbD9yim6DekrWtJ4G9zM9AEfQJ8U5H4HFOZgQN16lo2tOuPUwh3BcIg/4/KzT48y74Q4bN7HD
PN3bvJkxdpTRozaMo6AbLXCBYevBOlcN4I04WoqDEnkGzhI85SzNCCy+2EFrXI3A27B4mo/j2D/b
k1Fti+jkWABAyIgRJQ5cA4RSeD9qmhTGKfwi5MeKsAeNXvmK8lcn3sSzGW/hRqg1N5dTIQSiPlAr
adriWMVjvlbyb+kN602agWSyxCEcUJ5jwJ50J5Z7NRJfz5fcYjHl/j5roa9GB/oSUO/pJ9nhIxmx
x+ML13D/Hc87GMwiiWhZpkdfxtyfpwg9gJ/QmqpHc2VXCKB1N6xo9TCpYxblOWJtS7jvGYeoeGx9
8asgYLkLIwlTjVXVKs3mmQ9MO/wUtE92NSg2xVv9GBI04dyaX/pSVN+28sLy5s3IkvIWDsUH/WXl
bsY12IGyUbXbXKWztBtqrY46pHKLuBzGDGWeuRZyKUq+YnQnyCqp2FVWDq1c99by9uTlNcpyBxwR
zt7MpNwgKmZLsyLQoxRU2EOVvNoEFDbOQsxj7qWXTsCST31UkTDHbJLAP0qElz8deTnwp7mRv5uD
RO2NkKFmzqA+6bzcTb5LINeK3xLxuzCzY9kNdKWOuXHWJRgdSjvwhybqeWCtuw7jilEC0+i5oe41
ywz2TXoAZ+COyW6M+9/z3Mg7DcR1VyZYFc3FqDcBUK+TzAWelde7XNb2WbtiiewVW6FY9U0Dc6GE
HroJZfZzENrf5zKdruzUE4bDMt/mNZ5ZuxoMqkPEfPZ+VkPU8+MecRGI+FoV9njnmhVEICFfcxJB
Z9fLod9WE4aKwfiTKO8rQPLap9Km9rdNYTfl+HvQH8DOtL34FZQkzsfkt8zp/YJ2gKVTA1MzvdzF
ryytG9k3Yn9qeKzTYgMh/4n3jtyrjBO1DEKsXbipplGj7fcfQJCWNm3Q5N9u0G7qMfAJl1Zo+5rI
tj61jPFb03UQRegF4NRujn09vkeg8p5x+sx++cubE+c4T/GVa6sHIwv3Ii/MlmcD7J6aZKMy6+Dk
dhZIVsEHbBTYPqVJuI1haF9od7ExE4FNKpZnZWG/zkbwOyFe0M7unZ915ZW8ye8sJrBPJJ29L5wL
iFr0ICp15oml9mXf037S+fVe2dNTMBfdYaQVFWMQ9XWZEqd2dG6pb2hOLu4hDKB7GTvuXWdYX6n7
iIdzYMCKX3WXdDcdwDXtxphnjHPVM7G2FFMZgTbaS3MTwMu9E9EQaKr8dz1pta1Dg22d7UZw9ksg
uHr8U1XcwCGoRXuX4ZY8LV3cJZ3zJuzQJ4f8Qhq4ehcnDbI4T4gJxm0yaPUG4w7cIDtQMYV3WSKd
Q82joelHYwePc4yCnacHsnNGuFQ0w9ghWvvhd7QBE+/HXnI0SjBIbldWu1S2TxM2V7tggo9dHXOj
YmAoYrxNcHC2Y2lhgIdHFSjzPY3leAwd872ViXHQ1fMEpm2lgvpH6FKFWZoVZBjCfEQGjLXFNIy6
DoCAxA2NJyajPwc5I4hTR4exifmuv/KiAizu4tVHEev2aa6eHDe4TweQUAr7sKjpyJCI76vAc5w9
Bn1cRt16zNL0GPYh3sVRH5zc5VDv7G7bYfvaJXlu7qq0/mmo4ndKkuoqSn8FXvhYjfPRySZz0ykN
t1lkGA3mMdtWTn4ZdDxuB61/FjHFc0YEy4E0QC9ws0YSo0Ogm88WsCCnZXqOmvnUgxQ/IoislDuh
jASa6UOkcBOHjMB7jEuoDMNdMY7TuerxKnO3aXAdBbAjBDMA/p1VEzbkx3rFs1h497kKfvD9PvZ9
82InGLoanozziG0hUC9xmr/MAJBMmquO3YSSW0TXxOo560ZFo1L61tTGgY8NGkYIkcRMvE0qFe1K
wUjQUDQvHKf5oZ+uM09WJtsSBGUzgr8gPMhHhDR3uRh323oR/d2d6ppxFfbspqg2bE4w8qLtGM5i
k04yPhhYrFdW7b8CHGzXKYwIJDSqI+deqFXq+z9zt87WDl4NlhvQUM2QzQnzeNUyLSQpuAszCt/0
gvkp6E3qqBPkiAhObR0+OGb2SbaUAB93yFVs2w7dx+PSBdpt57agO0kE6xdHkMvueMAN0daZuxNV
2qzR5kqjrmTL9WX44gxqMFONa7ce7C1+nTv80Wy72V2NFgQ1DOTo9Jwfa+SLdx6hXGNTLAZNCD2O
kZuJen6HpOE+eP5LQgRN4uC/lIO5KmuKIRnMl+YRmwnYf0479YQBdICMGTxoxA493XcWh4NA0GFR
5W2ktj7dpRaF3Oaqwwq0D2pseviNzQklqmP1SNrKPqHHgS6KqW7TOdODQdGw4/jborIhtYv8PdcQ
xDJoSnPLIBID1vLhpOOqMIisLri8bUdp8cnBh7Jz8xBrHxVXZTHfTP3YIxyty4GQLncukMG1vRWN
+gwpXDwkLdWkS6lrFoL5oImFnqWw3FaNPOJ2fygGkxCwbnhgmnKfes0hCMEFB72L9d664TSiMTsB
QsihJW5G2n/xbDq4hAKuRaz2bTJkLwSYuUqGLvdRtq11POzQ6KB5VNo9tw62iqgyD+DMnmOR1YC5
nCVCh2Bli+G1E/J+nlyBIT35gya67hqBD8kyGIdph0+AXZEzwxrrztu6z8cD7/0feNK3HAeQqt3l
Flu7DxOEuVkLihHC5bYElW6ddsnClnEfZYvPqYqYh4ZAuZsiwMgt7FHv+7L/1H69pYvFwIpk7aca
tDiDAVQDphjHj6sz+FOe7goQYkA1hlRsbwReuIMZP0hAWUQz+MNiEe8ZDAEYYsGuMWEGUkTXDmEV
V3u8MUsfm0gcH4sEN4Sjm1tp1W/YtF/7oLgPuqalxHHZIvpyIYTFLDu4K6l+3LOnaMFofSAfgZdd
onFhv+CsrOE3FuCdE+fXNrCmtRLGg+PIuzHDGd2ZuJZr49a2S4sFcDYx8nHvBpBvzOqUdzZ89Jyi
/kWtM6tCahpyUEgRwZSwP9iMhgPhb23BU/H7l8FevGT5+MKXvUOxfJ688THpgnrdOv4XZbT3ORVj
K5py34xFuRNFiX4UPHhRkmxHk5RjUoNkBjiVzz6tzwRdlZne4qHGOdxfFkqU6RjTypLC2+S04UIg
KIsNGXvwshWIQ5N9Xh5oeJcBB03ukotQ+QS5zAgPTuz/rLtrwnJ8UvZT6o5Xv0ooI7Lu3Q4s5Axt
lSEweO7qAvg7MBM7AjZmiOXT/TTH6WtNnfNs3ArN2iPzfpQdz9jBurChPTcU/F2MfIlO4iZJkcR5
lf80fEqkXVwwn/LNltkWqD9rWwFHlwsG5+iHqA/YDFnG8RvMwHsg0/GkJvuVhzIX7gm8DK7HDmwd
PqD5Mol03OTuxMujHrHazgW3/LCOPoFzvqSZ/66a9jg03k3UwyMazePsYQSnH9Oa+asKj1bFpxL0
49mFxbCSeOiyKfjjKLVnuxas2sqpEeZrPtEtV1HbLpAU1F1DtcM21uz0vCxmVauKN5my9BEJPj+4
JLjmPRgOgk9EeAtEzE8bwmj52pfuSz1Jart8VmpBSDTWnJx36fkHQxa/BkvjT8v7y9CaI0wx6wHx
ByxAy1lNV+CjMxobx7N/gtWtz43waeEI7h12qgX8xVmzTARBweA9cO8KVHU1O4eXTDryGEfMpTEZ
Kdv9ORZkCTsHHBT9SyktV9aP3lLOiTK8T45Gd9v2xQP5D3VpiwejCDiJna8q9j+7tu83ucOil6TX
Fgv9XmQLESd0UQXifkfw5KyyAGeFGU0HJ8CVzTb9zNaZeg59E6QDYy9pcEzl74mfH7xO/S4F6PiR
3WXkaJY9HO5T/GW01buPpkUOuKePhe8rBqwDDl2f0/rHcFBGdswM1Gk3RyZQNvCTCmN/QJRmdrz0
Zt7nuk33JeWTq9KJfrXcjXF+7mPDMg+en7wmjQ52/JCfwwGIkmE0kKVkyPXNiS+z8Zqo9BqMpn8w
KYpedS59m4rTSdW4yLO2dw+Dx9Igg1xmtvmrZYUQtUbnPp0PlpD2fSeJnIvApSxePBDSk9cmGvb4
FrDVIuvUYuDI9PZtkDzkPe6AMpbDsuyFiIz0YVjUmCEq4yYcxZ0M3HBD1w5dog14Rw8U0P/oytPx
DyKmi876nwvLd5/lR4aEnOPu+rff/7ei7Hl/SaK7ihkKsKRpmfxJfwvKnvhLIDK6lrXozArV9F/U
ZFP8ZeF9wozpIEKj8SI0NwWbmH/638r5y6TnCPFZcYZIokv/HTXZpIvpH7RbLmSCbiYpkWiRrn3b
Wjqc/j/ttrEgOlEmUh+QODF0mOU+n10bYClsPiaqcoh58OL3KBPZH0JH34pAPto1tnN7Hn6lEjUm
J21GZLffNVQ779VEBBHwGDXNTncJEyS1pZOJMLy9g574RRZcn4R5zIBecPl/ZVQzifOA2oTYitkx
H9AwqXiPbO7qENh+d5FtbGSKS8maYm9fGt6hdPEFVf0bEx6VIJHL5U/hsnLkrQtrbmICIWEY8PPJ
VkCpgiybgTLgrHqM0mTcDXF3S5LoMxrlDx509gZrInCVoyn/zHkKRMXJry4JVT6VJkR30a3joYGp
xFXXv+WBh2U7pp9GJWzmK5YZVp2/9xTFxl29VoM/vcqChG5DwVNS/ZDG+EVjh96WkXlvGu6+jEgg
Kb/pAK/bfyLFSAzeauNTZ7b1+XerMSKhiddK7/XMDl9ih7dqMW38JPhJkOLAz1GSSkCCzCesiI0f
PiSSIaWm61TgKFq1XV6dWxn/csuOotAYqQc/Ct614EpUABxB190bxSDxoZ5kXPdnWjy97dwR2Zy4
4AMjPUcL0IWIWQKerd4AE5Mn6u05w5rm1cdSF9YEIuj/ookYg57TAmWPKKyreuQhzVS3KvTy13bO
YzM748npNLdPP+0POiYuHhESn9KSaphrOTcL7S97S6AP9iNow7S137FhPMao5XsUw4VwTHjRjeor
f1QHi3PZ/Cq1YVMGN5vrGJVE2XNMkkv2FjtD2VNimV2b5WqT+LDrw2betZIW6owSSQ2SgtgP4G9v
Nt5tlIxkgtkCjjG/ZE38wjkGjLAKxUbST5vXrnFyq9s84A1ohoxNgBtf67oni4MmQyMpOry57lUN
3gWc+K3qRs67DCvbFBfcmhJuMktSMk/dtx4lGlZJfO9ANskEndedaV5YPYSbpuFwyGsiZ4a78rl+
sA12FIfqVxHr+lRmGffG1BS7IDvSt2Cso1ynax9zEtz5G8bez8gbm1Nn+BcSTNuQofbZrRtSzf5I
2jx5GfIxOo3UHbPYLjcpOZHesqmunpsL40O47qjVrauU16fDVzD4Le5pjNsHmYOqiH+rOGjv8Msw
WiNDBJF373QI3qk9/oodMFkwkfGEUUyK7LEqF4env0zIlbbG3Vhz4+HLu5BHwsrr3hsJ6Oeyj76q
xDjROdtv4AgRCIHdt7IcLNdWCJM2QYMm+qXOkY5uVKZMG5c0FBwu9Bgqjf2dassjh6e8eIAHKD0c
kW/m4QCV5VS5zfI5ks3B9XZGzHznxGQuRWuhAzDRQHSgjKOhmGTnWaRKJh+zIPr7WSlNHwo+cQsP
/qYmiuzR44rPGpzH6H76ed/s2sQs132fsGxFkZjqiBxKAx9XZ5jxaz7cJSlGWJXxrcRKtM0IAx0a
TTxIknV1nV9wYCYuh0TfmqF8NdrDCPV8BUuPJ06naG6tm2s3KfFJBoE9JJI7b85j0h7jkChQEGj7
WMmGfi0+Hwk/wzRf6LiLC9dA0RGp0rtBhXx7yJ5+xPyAYZW7nAp2Q6Hf4G9FOwoGnmxo5bSUtf16
oBdnalC/WHAGppFe2DxxlcBu6GevUMrmh2EctnLqn3uiZiBpgtdJ062eNZD8kkM8AjbM2EmdSfxA
AJ9P5mCwV9NeeBNj/eqQ75uCEbieQ5EJL//F3Q6l11P5TcVaq69+mobrdLStnQK8sbF6f2uF7NMN
8mdYTG26vZL6BiWM/iHNPiovXivNxg36itpIFMndEHbihczGO+8+1xzqO2pAxEMT6lXRcD1S9RA+
B7TK2QszLKBtEGR9AlR3Gjg2eFJufLd8LWN34zZ2upU2lu18ssIdDyxaTbO9OTA3RsuxY1iYNOYo
8VdJmtzGNMVrO3x0k2RXnnZ30C7DbdVqKpmCa+xI52pFam3ENgFvMNnrIV6q4ahXGwb0894w9qWp
nqcheckY193WAxHJWcebkYA46vHKX+i7svRi9HQ4zwHAd7II3d7pMC61lYVRVxvHYK6LM/1pGemk
ej0lrXXIWwyHc0ovcUEEtaf8p+y7exm2xt5jWeWb/tFyvTVGN+oFZfRA2wUCcMdhYMFS07eB4qzn
MT/Ty97dUeR06by9k4YMs/5JRZ394C899I1Db0iYU2ex/BMOAv1U5EC468xPNigBG9h7yWC94zpg
Ik/fgwi9ydPGwano7Zxa7CuJ4V3iYz8RzeOzRHtDUFZrdzRwkNUWtwJXXeuJ54EZz82h1hLQVsPm
oLGwqDTqZiVLO0NEI8ukZgGuOuLxNfGWS3v2oXdkdlgD29PRsIpzLb+jtBxAQ4R9XHZyS9dFu5a+
Y28GMDxyqV9rC+rUlVRiTV8alwmRAAwigNymXN0lutZqcCBJRs3eDSCRdRFda36VWds5NGEaQAaj
PoTtFmTRve2XL87MIzoXFC8LSANX1Vi4jIb0EZjHy4A2so0EF+US9B5Wo4KLY1fh6fUfgWQ4J0QK
CmWC8F3wgI6D5jNcTKFZTQ1bK2ybbWTkw+/dA7/ySHThgppi7M21j2SbaCBRuMJ29qKjzA5l8K2N
KMn7c+22xp+yGa4WzTVEPOvXWJjRheIDM4sec/tUW0AHbHzwYhzXEU55hDm3JynEG1OK4SrCx76I
yx1bjpn+X0SL2St/S0tBSZpn7+I5WNjSDIpjnyKipXwKzLb6nGK0ual8r/rRPLWU/dLlxlU9NP2r
DKGBDG1xHPPRWpcTg47X0+k4Jf/M3pksR65kSfZX+gdQAsNkwNZH+EDSOZOxgTCCJGbAYJjx9X1Q
VYuuTYv0vnPxMkUi40WQdBiuXVU9Kg8xofIJs9BeIbFuHUKLgmDKTr/1YmxP5F0ei7jkqLWG6jBF
wPoncjSIi/4uLgklyoAS6MQIrSaNuLu51b4wcf04ND+yCwr2TfMZxZY8lAs7ZMdSpO+HXTwFPvgf
y6CACsq6T3EbeVPO1+KvZbFQmbsTaHujINmKONlRb+KQZhCMQgMASwhE6TGqFoJTnMsup2xhcvBW
1IFzkIVqIsrsNjZjl6LbtO14GcxEVcpGtTuvqmmoNF7BhInd2Ag+HAXrCPpRszTW6Lu0wPTR+o61
0JH6hB9wauZbPwogy1FBfKoqn2WxyzXTszroo8LcO1b7JAb9kE5e8yWo7GxWXRr8NxXbrIurJLpw
Eg3bOGakhH2k8/HMvYF8vR4PZZf+dCm25dJjKEf55COX594+JjGW5EV0GQTxccwJYTydCkatAx7x
dNOm3k+XEaYYvYuRxMZRI8FvKD14ZCFc3tWex+fca6O/lc9mCIYSNQKBhhXp5C+xLjeCVOdO+OMh
scC4ocASv/Y/qQQXIZnnGMt28LfiSTg1msWNsDKP/Km3LkutN3OEUYpTM927MgLX3cbiEq1/wyop
r/A6koekifDVB8EBgLPJlmkde6qUYuSasZK2krIgQa7jQlIvzOewZ7GCtMzeyqhrzWFAz1U0uPfw
f/L9wCl0LFP7MbNMBxJnQOw+n0PeTAV+WpQAizySHWRU3xRX3qgRayY+TxYlKFR7myFrTAqSk+qf
SHgrlO3vUKs/CZqux+uupGnsJLrys6DTldgNZGAddXvs9qHlxC4lA4Rt8jKt6EwMWI3wFT5ndCOo
4lMOjK98eST0MyBoYvmM8lyfjEp8pU5Rs9Kt/kAtWy55ktETGs6mPYbFQmFWGUTxMQN7mhTJBZIC
pRipBlLKKiSfrJ/R8U91guJu9xTe5YOPSCjw5DkohIglRAwcCyfTF+OTe8hqkoEaXCKssyraUV5D
apyOzAm3rmE8DAYLrrqaL6nRR1s4q/RK8OM6lkWUk9Lni6vs6bdLykenYMnnlsafNJ9wMxRPeil+
66US1IeAp0LEPqlEPXa6uOGQ3E2AtGkJYEhQi8T+yNjVD/IG5uRvPGqaZ5o7ySb5RFxs3haefLHs
YXkgs/I0FMmHv9jFu1MabzJFfGiOToFGrrwIpYV+ujDTybkyGU0Dn1R8CroMom5zQLTwMAuGgWR7
XTrPkq6HECXc28kC7sZEqGzb+oQ5exlaPkyQsURzqx0n39bGohD1C3giAPYSc1zNWvonsHF/ZU1+
Bmm2pcUXiwHuMCqjjwpNhwrKtuNThmO0ccVJRA7c2so8D0R7Y7u86upWB7wqcfx5EPPyeOeYdUnn
KSZkkP5D2rwtAYEoX9a/ChsqptWae6U7H6toldZnmR3TGbUH1MiJXUZw6rwz+TXAky1DMyIwd5ta
z/dux0ieBuapdeYDMBfQXq51Z88twxX40J3V6Po2TdjAVzpTP9O/nBVEwlo67Ej0fjuxET2yzSfq
0c/V2bJq+HhDwK+NTMEw2Ted1ZaHWc3HoumpvkiJadA19s4ebciB7Hlcm7dZy2fJEn7+XqdmBhUZ
LxWntQmOnCi/6pxp47dUfhaW9UtFlX0welhjNpNZn/m8qwKgN3mQpxdaQg9e6aRhWmVoRXELDxux
9kqWlcGJSvYwmTChOtUwbQ3gIUtFhRG1xO2+UtWfXNosAKkS280Zno5OzdQR+6+0ip+U4rf1NR3x
rTcyeyems58H55C8NWBcvzlkC1YIf4qJu6Icvw3a8HZ5y6vB+8+EiO4bkKf5Ok2ml2acF9bYBavK
jimV9x3eysW8N2d7wfFNQ4V0gYX2wNdrWCkuTn0sbdFlRmB79Jj9L36y1lj4+9wZcT6uObEY+idY
9fK4vuWrUcmrT+/t1V7UJbNqeCIzRa8xjtO72CH3bacFKpX1RbML1xK8lKMyDvQnYoejd8lUfxbP
q7hZOqdcyvoNOSsGqJPF+N7Zewcbetl2VLO8wyt5HewGRWcxPmklcWP0CBhm9euQwUKQpWZTzVjt
jV+l23TXbLWYth5Y/KJda1qcmFGTCpiopWIZmoPncThF7OsObp68MtTgSh7Jmf9nO8TGC2rE5XHN
JonA32I2QQbjQd4TzhI7MSznqTWKrRNjQins11xQ6wAV4B09bThVlNwnEWVnIj3pkmwPhzTG1S5u
mXjJH3gqerA6wGCyac++f5e2Gi9piUnVcPLqNK1trwZHOtYI7G60mNaLwZsvF1yj/SK7TwLkK4c2
b7ngU4BTszVlsNzRn/HT2tmbhXF9lxZE9HJC6TJP0D6gPz2Tr+fDHesYD7lhH7FO/EkduW1mViWK
mxyW8mJTRvC+SBY8NUH9t+W8idbpomybEBPNh49VhTZQUeyQyrqt5eieEpWchACcG57yGhV5ebdd
Mhfkx70NIFebaOrsbpwV5EtTxjWLZpiktntMtW+cYDSiwPfDxFm4vMKHxCsB0cMbWu+x68k5MUHQ
ZVTTUTHlLuZM4Br8UOe9anxwjPO/uZ2KxyQQj0FBYspZa/2wq4R1fKxGkPsJlXJVNN0CN7hgxT9C
yrP26ao2VaErhvls9+JnGTW9TDnlNSVGKRYT3gkHNkwxbzEO6SIvlXJOQz5CJOHS2LkUS7d9prco
/2FUyhgo54rFIJPxuhp/xshYwonSyL1REFihz+EMQ9U99eXk713T2g00T0HxgnLt9efRq26gknwu
+Xl3h4fOqjQGxaG9l0P54AYL31wHgLmvHEkUMRjOQUskoZ3mYs8Hrd4CVgAFk4dBlQTXYShp6ian
yEr1EUIsjlrH8MKfeRiHoxNVACVAWDJRojqSbMEfAlOfKWWnVK7wrtcvjsQTVCxlcU92Yz+140V5
3nifjj2PNlTvHfNNDPAUmvGD0SBWRO50GdGzIVo/KBcwflz+q4zOumFeOOWEkc9j4nBslY/gt6h8
GL2vksqxizInrE8Bte0DNEoKEUV8WcpHyyWCS2/gjr64gtuNxYU9WycH4gbIjXVwDBzmwBSPn52h
S1cJjTiySCg7k0ffwArUVXLnWeJpVItNgV7/Zgy1c60n+ZwNEpcuO/htBxZz7zbxuF05rk7GmpKX
qVeIK6I8np7WbsLpb2fr8tCYC76HplePZt7unSj5xKokQ0G6VRNWOc9eyW8t4eQFXAvhSd2GPgpF
XsanKKmC8zEei/IBKQpiUJY8uynzDI1nqvXq01CY7047ZcfMecApYbEKPNGwQalBTHgm49UDBI66
x9Ym7Gd9NaM0bsUiQ8iLtEdCWTk3AekRaliMTaumcWNjvqTZAgJQx930zElyixWqD/duslDa8rgE
YFQc8JVYCYRIwKFI0NrYZxC5oKwSjdSmP2MwkGSORbCjNznds6Xb6aJkqdWI5yJX0wM/1gYGNHi/
ZSrv9MgQB9QHLtvC/bRPfuxFwNO2vQ97dtww8IJbHwW88ZA/U/9f4Nt3TTZYp9YvmFGhvQ4+BicK
FUiULlSBjvGfqGm7LWUhzNDUtKQR7cNJTxpV42rbGRZmMZpmvKPM7KdctscCiRUj3D5DFDsmCRVK
JJueTM28kY0tenHb/Np5/xL1mhkK7gJKQskqmyOx1A68/eBAYzgApNkctnYrdoMi1ABoQP3lKx+P
vsLyKTFszuQRmPKgtqbu9M6qfcMnkLV1xdMk0mKkP8sJIx9iFK1TBLi65SOiicRKZwJfOc+WHFjS
4bpRYWJ9adZiYdkjbLBPfEs4zc6k6NWNkqFdYzSARVgX0YF1C0qah5sWfiyUpAAFPgaaVI3LXhmq
22O/wPBlIyrWyVJDfPKnDYbHQx539XUoDBTwWHBPcLNQakfg3isfc/CiLLEwP6W2MT7gB8S0nVoP
+JpelO3pY+UADfBIBJReG3rDuLOc9FT11RXmIVVm/YSjBIJyvDi0gETlX5BxzWWJV7UmcikCmoNj
XC3TYbB5e9VE0C+BTu5L3drccovXyRrze0pLNiSRb27V52dkhw8LZBxvFSMswDZcHYAGqaem49h2
wbUJfkFto6xCy2aB0WTXqR9OS+UJnOb8g/hWHTaVeC2nFSc/LO7BpbqVrWaj9q1jJCcLOAdZDAcD
5mc9Je4pLuc7t6kZ8zDhb4J5CfZJ15y7Mr0paf7JbPYq+iMJFi8cqWliwVztNUWpu9qwwi6aKBpy
zMOCPeScugPBH0C3NF/IHhcyrWhscR6yslBb1Cl1jK0L5qNrXEQryl/Lq8qDX2FW56WirROq/hcs
JwW4pv2mk6A/TLSannpGP89MunubAtshZZcMWPjP4OOQLwACcy+yqW3vy+zQlXFBcA9rhtm0zTkg
n7QFuHOplzgsaOalQ1ASUUseVZCdg94fTqNXm89aRh81+MC9D9GPY6oOKyO5l0n/zxrMJ4wV5UOP
SmYG4i8/1x8/n9qT7YLQM5ru0yWzyWMhfabBr/9c3SYJWw7IdU0oheBxrQg9dFm3nIinVAfhjb9u
a78hRJqhYqtF93CNcDVJZik8Luzh3Tj66VmAIgdq4jhnCga2Cr70zmdlulIonjKbnxUfQroJrcAC
vZn0kAhiqI7j2s5NC1CT4m7rdOrtk0k+RS0rzFKS3hkNe2ckutoFuHDBtF7HOs5CzwPYmEMrKZNn
s8ALzzwSIuUfRQ6u3YiyZ9PghlShkmKYqIIL8GZWHlF7MED2+gYRdEMoRojCLe8S3ikziJ9jX2q5
pSudVDdj/b7Agc39XN2nR53MN8g+d9roojAbN8KfOm4FqO31iWjEQPuJBcyHGq8DXZipaTzw6QZF
Il34MylRDb4vIS6n4ViKiuZtyMOHZSGav6pjKAE1zmMCBPEdln+qhRpWP4vpIL8s7pfeIM2yHO4p
X7PrN4+XwL0l4QpFScIQBvKXBmseUFf81izEJq/A/tiYUJrt6b6Cw7opM5DYUcV1dqZICUPtQ74M
T8ZKOpisa+CoFazIAt2f2det3g1VuQMt9OWf3tG48LJyV2d0Zhq1T92wki95S6JV+iIc9KJBS/rv
SUcVdN75lDLm/V+nYbfl48Y75O6Iq9+t7K3fWt8Fr7ONqZlW1rrEYMFnO7YLskaSmvtmNp+mAJOd
XIPODqbdRrnQ3MqjD9pjzxKMG2egn4YMshDhBOryZiShul+YMto0fei89q109d7ox2fJp3ynnJit
DA1lQdeF5PifyPnxhdgM0PNvQjJh5wWZC4KAIZilx2Yy++h+LLC14Q3N+PbR79YQ0a0GzHYTXNnm
JrQ44vjVk/htd4noHlO9hs2sp1rxiekSGeJYYYAkiwv8SG4Xd2T1sbS/FK4wEckUxEdLlVxC8ZPJ
DFWX+r7B8YOYBjhjieprHVSg1RL9BOLSHIFfW9XJDtKatdpCJiV5XLLh1zGM77GoXsxWsG4v1KOR
NS/1qop7NBpTS+LelcWrVhA1XC1/MclfzXJaQljXCw1zh3biTW76d77XXbK8/zS44GxYv77rgcQQ
BuKsPJkLolpuFfDdQLgG5fBHjPJi0yK4DZrlalftSatVA6sF7bfzukfF+WM1/5TizheVXnSpvHnH
fohEJon1QugNkaCrY+2CFuYPvosru1N8oP49o/edTBHKaew4l7SOt3lMwsQXh1biWC7Ev2ZgQbAm
/jZD3F27QW/9oHyz6Z6Aqo4Fu0/fddXxkPIvTEb+PoFPiyDiojUm7aafgsuwlP/8osGd27h7lSG1
IIvinx3AxxR/oqr8Nvi00iZ94j1rsZclIizoDNwEa3UoHsNmI432rxgocufDI0GR5PjTYg2EtltC
N2c5wQqTBYUHRz0x8MIW711Jraeyf2obmqOjKUVhToUealE5GY9kPrv3spqxRiTGE3dnPA74hKm6
6rYlBMNNsWiDxp3vWdxTWka8w7FvhUUkml7ZaFPn2S01lqc2X67x5D7ZVkScUyYP7DtfWPwcnCDr
j1FEvNS/wXx51KKI6Xyz3gpf3g+2/cIPh3mknr9tPrZ7U8bXZOweyqw4GUF5yJDu9stv5+N6pyjw
yJy/A2Tw3jtURJlO8zh2mglRbL3IxLgeW1QqW3zCaY57scdvExqrSIFOOW9dF7/jaiad2ALyc8gD
YnrMwdlgXMujS92aDE+kTIeRZU1cZHdVxCeFDqnhKCvZk4KzCqRu79NM7FAGeOCXkarSzC0Y3ecN
3kP1WrfVlxpxd2vS19Lyh9COkFQV/QRfZVD86+2ofvSjxyWxyqs5t//9j9Lt8AtYMLKdyTnRLvLX
H51PEZXOQRU5y3qLWntzxBHR5ufBZfo0V3B2rRQgmT52zrzpmqtpMYwjgl2HrPOunavU1ujMrV2Q
54nJkW5Mw+ZatTo4Z3zkVZfPW13l7ympAupenvwxo8en87O99Lm8qGAaDr7wyv1Sk0jtOo0UlQUf
7FnLjcIBK7J8LwsaGBOTNgV37t5R2QlYJfORNYfF4p7MVszeBvwyN0rVTWftW3vHz07diJt7gpWV
pVXBDz9HjEqaZtdIEequHy+R/FSDvlgNoSK6oGnNqu7KFj07k+OmmvAwLz1pNP5SvE1NLKnSxYE6
rEV9XP+7PPqxXPEBk3U9NlmyCYcnMObFtjdUTLUrTrYWefhSmctThEkfRMuf1qHoe7EK79rQqHjI
mwD6j9JvAPtDsczLvRlNDxltjbvaJmvXjDS0zPmDk5JzszPrINKsBteDXwcrrszT7ZB6v3Pa3kXJ
+FPo7mbzF5Gj/+6o6hEKZ7XzRP5t9f2Pp4MLIzdPu4dBSb+zPbviBEeWtv71xfRscwgDO9UbVeAS
MpNoLdHkdtvrHCHdvLcVa6O60qHFBXzO54c4xb6fUUmNvSMGBWNF5tmCcrGWC30nHOeEypI9zhuE
RQp+NviY6UzFrsZbrLtxZl3Wfoey0S+qMx+9AZ3Zsi172ysP2p73XtfdBww2etq2nYn1J1O/QtwF
hYUFnR5XCPyAH/zHmN5RaD2Clolj7PdPnQToqzaXjiN9Q10pjEPR0UYiqH2UBsMEV4gGfBTYUF5Q
HaZQJ8Pp5P3VXh8fZ5dSQ/LmUO27D4d4ILe6j6JvT67WF6P0fzzMu43oP50AtcyyggrnvjrzepmW
SfA2MF8Sp3pbP03V6MNEmFISMAbvf8J3U6q4xPt35AE1Uj692nFT+NuRjoBR9q+ilwqpZTmYyH8Q
dc9cv3E58H2p1v1Pd0zy+NgZLupfmyU0sOR4Tppp5lIoiy3h+wcXkz8w/WuEpcxDt9NWTIo5MHdu
Xn1i4nfrxCarTh9zHXl8rUjAFlb6Fv87m3AkrcRrdizL7tqo3Mek2ijpzV+Qjb86p+SWWw1r997O
DICclPCOGAE8GhqEizyQJdMmSfMfb1JHXNNroBwlo33qMRXHSWFj82Xdiv0Odwx5DEH2Jpovjstg
XclJbWH6/QXvfjAMrKbGA7w3eLJBEY7xNbOLq+kaT3zfn9ylgVVfP1RKHhKHCsu2P/YYlOjVuBtr
lSEF+udeUCuro0OuRY0hSmWbYEjR1Va9cyn4EnuhEDWcC+2U10SmTJ1zfRxaLtJDg3lt9NQBZwmZ
TFwQBivK7aS9F1oMA6rnFP2ipGNiC99+ZvBui8xWPvhTnhxc4keACkYeH9IVhfXWVOmys3HLHxbR
IdZiFYoprZ1z2oUXB8i72fT2qSPgPIzrWJDshzlh2iaY92rmLGqbVclNwENqg0azvnc+5xSnVd+W
yT5YqldbDcW9w376nCYQA9pk1eKWO0aE55j/T1hkeBheiJJkl5gc/bbsOSbtBcGNP/AqSS5POuvv
Omi5OfM+XWs251HrgwhO79dmwXB9/zQzSpkzLgYynT88Nm0whcTbbw00kMLU3UcqG3RFss6hHnN6
4ZVodmgReOTtd9xx8wOdkLcYLC1py5Z7ooDCj6kzZAPcAU03IYR5HMKaELItIfq5TbbAJaa/LfOM
+rD0pvkqrPnLz1X75FX5t2Jq28frETlX+T/U5mcfjsdFTbTZsRovGztaPTrFqRx/DQLtxxIWNCtk
D9IwrnAx8wMoBwQt1yDW6lHGxRNV0dWFjiL+2viE6BeJ7hqq6/1Y2CcrzcwL+Rd+QJPxSH0mGVZJ
9ZCu4DxOun5yxrk9Rsp/M6pOsj49W8Kp7l3SxruA6XyIG/2sNI+Flv2vHpvnUnIv8fliL0XS8i2m
sZQDswiJWE1bUemTFAnooLbxtyU7MQKzp4bI+34x4acl/ixCXHSQrtXWDmgqFDBr+GBa8VlJ77Pp
RvExk6Y7mM7y4mvitWO5GFcZlP/iqXzJRFQ/KXQsxcfx0ZqfvHIyt6Uoooe2Xpt+2aFfssCCvSQ5
oRxb2Fczb24THgEkmpT27/bOx0oKYQDOeEJ8BowJdVmF8TgYHh4N4LH7QSnsUA3CAggNjFucw4SW
4CL7RIgiKfSDphvRQSU5ZwRAcuxOkSAKOSF81FdHNtCvc7xFSU1GlEtjCi5jXfFGhyoBoMCozBrG
f5kMvFsx3c4gViuwQ8S74/hU8dpOVHFn9sEaZVy2WqUOESWwfZTJKru8a6htpqfxYnfmBptOvhMC
r33PLEg+CVgbUf0x13AR0Q9h58zPhbQ/sQxwf1/D4f7cITZIA6LhbyTiN+CP5lb5fCuSSX9YNvGg
eDbXVh2y/4Y880N/14DcMQkBuhraB79Ihx0VoGFPyrmuOD7RTI92c01c26aD7BdBh3atgRce53rW
ACVErzillhP2WmCky/+amuCLaeMzbSYX0xZxkTLWF9CbausBquN+swSXBWgRwVkwVRagvSluqRkb
cDqBvR122OVIJpxda3pPUyJVQFlWVoEVUJSET2MCDXoIOIEPpFH+wb9A2m15bUAb3BJSlCRouGKU
ztBQXKCYdHMS2VTnZXUebCu6cbedspI7FfxMAdUAXsL7pvfr+YABMIAq70ZzvafsDzdclJf3fB3U
ts8FF1icGzgUycCLQT2m7jjxaC6cxPSYztp7NOit4Y4U6WPvwzt0gvGecMIjD322Tf3kBQ7HwW1c
WHUlQlBxrxDuNsgxfElecK7wNTDfeLgPluFZ9ejTQLb+9fofBcnImFQd+cOr2S8/UeWEpmYhMBjx
T1aP6MorxSdD0F49fGXQErkCln+BLJ//9NXgHVPFVJBxobcMTuk4f2jyBWSouzcSRmVLRqEdk/fh
tL6bpH8eLMq4k6/AzxAcDAs8zDiyRckWJFimMnxMljPiSvqcyJLQfMZQCk8nDmfPvTG6OowT/XZQ
7atOIw5tz9oLQIs3K+vtnc4GwEGJ5z+XGe/2ckWd5Q33cNNoh9emMaerqsx6Q3XBldBj9TzoPt3n
87+uJKHZDJhx9DQd2thlgVf6TPQGCBadHbLRp4bKar8LMbxI6XDXbvOAEAp/ukwS6FQTuCBWxCRC
kJjxg5GPa6ESiU0h1qtf2REeJMutcw/BBxIGTw6NRVnU70czGLZohSTs536g9wLjAik0TCswvPDM
Pw44MOeR9692QewOE9AbWTfIqWT2OrCfJsMvs8AGjOp8kf34yaAedvzRkmXjkVVmvX4QDepxgM1M
ZjHctfh+eC/7CjtxMzB9a+hZo9U9sLZhsw7wcgO1lST/fM7nBdcTEvdMWhDg+ozkVbEBH3OaBSFB
dR/IHXKny5khLKnwQdq0WGBoygcLs3YeuJt05Crvy+YFom167ghYb1uz5anL69CU6St7wIOJLxLB
Wd1q7owFYSuz9sZ9p3lmDIGpoYPPtll9HdAJUqAS8QH0FFGxuHRoYGa71HqUdUXRQ55mBb2eb4NB
4sBu4YjFAS2JY5JRp7GXAdsPs9LNsbOLc0Qz2Yn60KNH5O1al99sA6ItpVEzXDHjiC+hP4vIv6M+
NLo31nJ4AhddcGdTn+pYLJ8xT92cpL8ZOGlCi02WtOSCoSw39l0NVqofeWWXhSDNDm4lcyg9sCVp
T+6VyNXJcC5wlhBAKMd7G+RmWRAEi+kZ6ke3vUwzA/KsyvG9TGGH1MhD+ykw+B9BBn1J/Q6aH11a
ua+UbGXbIrAatlPdUwKpJZsIAKqEAbIeIsxJz1mOfldFa3U4MWAg4+xh/SvGggjxdn5V2K3bjBsq
hB5pTm1olOJmZ90ViBeyCInmBcOSEZiPhVaP2WQ+p6s/FoLmh1i21NszaOf9H5PsbkqymtRBjZ1+
lK89oerFMVjM+sQ57PGDlUh2EVZkPLml/aybiIVe0+E5VF3z1Hu7KODVELg2shf1hH2D7b7D5Itk
tGrakKN0gFmKUGYRfWaKSKFNKUA19tl+0B8BngqMsuLWBgkVIxNmARPr9lEqZqICvBJdUS0na4aM
nXR+/DTZ1evAvh5jR/YAxPBWREVzKfWlSyEwz2q6HwpmxEHjMaX8fdi4jMgLqj1dNBbdWAbJGBpj
ejpGDA9DeYkKDaCoeBKW9VqM0yvvoPbI7nWo8/yccz2rHQa84W5qsWzBQxWEG5YhHKY/XRks23Tp
Tl4PitFz+++otjCQJvqRTlx4dPE9PB064WsSEaxy6bv5MymuPrRTGVxj3ftC9tTJRy7CRXIE5puy
bY55eRE7Prcc4yO7mrOqU+8EgW5b6VdUv3AYLJ4n5Eaj/kvGfK8xse2dke73r94P/arqzsAALFLA
0JZlVzKxNf3eT8fsKR0KNmK+ycM3+nutExoTbbD1soh2bk+kupgYF6yhPC3mAGTcoezXo1VklCNb
RQ/fa1PhVe6TxmV2Yd8bK+75Oq8uZqncyyra8Mey94ZA+MAYzLPaVScHrtTZL2nbWzN5a+QI2zSb
vJEbcUqJw6b22nvDcldUyjd9joRvmilEB8T1Q3xnGzjWjy3emnbo9knfZ/fB8IynBY4aVZzb1LbQ
Z9V0cZN94hQ4iAwWgClD1yau3Xe7jf5Iw/vuVi6mX4FQHpr64Ab42SUAPINWaRb++oWgO6ty0iyV
swqfTQyTXOpzUET21U7e2BB18fDS9hLmbJfclYF787EVVAGMmB53DcjMW2MiqFdjVZLN957tapbc
2ew3TXP9YbHKfa01NCCbeqbRnsCLlcXDIKHiDlP0Z+JOjy+eHCjrGFzwNs3YxqXJ5lscgw8CzGzA
4YwBidDPissglayzs4dVzQpBHsONNJNhn5vjWdstNvTygqRxzB2mBRXVz1QD0u3Jb0qpQGAXs/Oz
+FOSqNx4o34ljNvAh+kRmcx9lchVWYQb7Bh8a8uh/rSEinZLihHfQkLbOP3Va0YeT74BQ24+Ma2/
Q6AOgGDSlW3SrJJQKZRQy7mZI8HVP55Cx2EZvHI1qTa8r0Cs7cdx+sSLxM1gBStW8V2tTHzyXAKT
fmTNknpfSUH+RaYw2YIOF37MOo53JlT+uK+7g6Sp6Ma+nw0ucAErzU/A/eRB46F5bfvpVzdDdWx8
b+cSoPGU64cNfgI2FSs/0vFhNjQTh33TFWEBiYJYOyYe4d+zHLdviuya6mxqnXTVHyyFJVVJLGA5
OgodAyZLmLUwmMVT6ptfjYa8PMT/bKxu57jBpKBFEtD3K37wrvy2cQYjcqDithms+OiMjgrhCpp/
0RLjJ8KkNO7N+wQAzjbgtD3KXBjbDM/JJMv0RTXVfK5dfhZx8+wTdzl6Q3c2XpRX1vs0q7KdYRj4
Nfy9TQMUzdfpZ1+U95Cft+t/43RSOHjgB820RvQNL2E1tR4X04XCCZIFDEf6CbociEMd3ydHRjeG
15F7drEcWY19+gH7eIROCnBGcZa64xbC8Is1kJj/WJn7EbnGLF5EIZw9QSfqCDWtYSC+GSJt8NYe
WWbiySw3fVsFO2VDK606OlEA+61Ved3Np19wAcRYptG055qIB7KI12BxyR1LjeO59f3PWAT6XE3Y
ZLyPRilgrKaoDzAMzM2cntKqL7cqXuxdUlHI3TpXPG8gumJxsirEX2kCe0mWfAHqbeQ0ccxs7ufk
KbE0NEnSh47bnTtqxEdhMvIvpt62ABi8iJ6hJBYiLMbuxRjltC2zygYF0H6C6SG8E3vmfwJLLq7d
vUTskkJ7yO84Rj0WA4kb+gu8dBJ641atPr0hctHp83PZEcFBSAKir9OLXZC0ph4TXT3/m7rp3i9k
fHEE2KxAvoNM30hyJUTM4k+UsYHVj3ulqLo84pNlnQ8Ad3LrcFqCmep41fHWLXAywiG7G506wtTE
rclxPOoOop+EDPzu/8eT/ytu7P9f48m3L/3176f4X6e2+Kq+2/8RVF5/538FlYWw/kPaged4gRCe
JUxSx/8VVBZCkGEW3JCkzwxpO0Cp/zuqLOR/kELG4MMvgBF11nzxf0eVBVBs/mMSRzQDW7r/L0Fl
af3PmLIPnsjBN+0BOPN9/mrrr/8fMWXdjKNIjLk9d8vNjs5cDr4dMaJ2I0pvZBO8DgQkU0SveCGf
lYnqF043dmtRAcPU3zVy0yaeFEW/0dvkvUKfISpQHambfeUqv6vdHlhho7emIjKWoqw0jeuj4qDq
RWLaTb13ApDMK7ukZQJpAG9MrGhSNy4+Xipms4pDukuuJFDuOqIn+VcsudKCc+fyeD+47VGNzT92
9R8zgLau7/4M3bHjNCyL5W7y59vo/2/2zmy3cSXd0q9ycO5ZIBlBMtjobqA1W5Ln2TdEekjO88yn
74/aearSzn0yu+4bhRJSkr0tUsFgxP+v9S0ovzT279x3ors+ZJ/v0iQghaE5o511QdzrHGaZANnU
bbSA7rXMqtdAgYZNumutaxYqt3Cg4Z2kW/iTl/3qL7j4fzDvXOVh1kDsnh3qPzHHnfnkK8tE5A8n
QZnm/PX/fPIhWlhQfZAmWkpCr50uBlydREnubZWBbWMDU3Q1cRXv04CI0gsRSeIaWYaJl24C+gBM
skiEGCrZWZ6rnU4NoGGvq0M/HXW0XZZx7zssTkeftKGRTr724ZDPsMzJQOfu4l/67Xull9xtbAsf
lwEG1+zvCfJ06IvXUKvZWLLOTZd/OO7Z+/4v1vpfx80IBgZvm5arvh537Gglwmuv2xtud8nNQXnO
94kG+jqrsTlNVPYLA1llKKMEaxkrVs7NS2NoLt1BeFOjVWI/Ow8tqA5n5ejt9Hreo4hlTyNgAVSZ
FYU7PJY9eZa1lmp0ehk53HJoEQf0lxIrWGjPBmKU3x+X+cXzrxwdrhbjX+q4L7jcv1xMcZRhVBv0
cq+M6QLK1FVn6vsSFVin3Dvw1xGxRNvCdO96pPllJ045MF4MVZ3Nc0val4z9d6QlF378InwLQUyn
dmYM0Erpe80NNh5KSTJtz//wub9+H3xuG/KBsgzHgX4g53H60yTgFHkOD8yv9mX1FkzI9MBRF2b/
2CXgL9kcFz0UPJeBE7lnVocM3XM3iT08hKl7wSbFWUwjzjGScQjZZYkl203n+3fCfPzD53S+jJv5
cxqCudQQShq2/eVz4iQypTVU1Z78n4fBOdeK9FopfCxeyw5Jy8oHNttPhaLGLiTFdJG5b0oOt0Cq
uUxIW2xcsRRW+6Q7yblV+Lg2u5cinQhkLXeY2yRhpoZev3eB/Oa1au2r4vX3h8BU/2nkcwTIt4SJ
sJwJl6H7+UyT86Y0Z0IpZ+fBlZhq1E7aXRRkt8fWm7BeqENqVn8IEhB/8/U6BtgLUziurZjnP/9R
SLrEUzqk/QEHhquXbPSivIn17D3kAgltcPkWpnv4dsilB49kMGT5182UIZt7ZM/zPplEb9Yd5Qxi
i+YqMNJeWMW7KYM43+kPSdy/mkl3RtP4LtWIObVeXQp+mR3f6GmyNhv7Dxea+NvTKBwmDyY3G/3W
5yNKcja1TA5Ez5Jy30a3ziT2grakiMTOK5OXWm/uaplcGFl/I9EpBH74bCUsexFoELUb+9dw3rbK
Lvfg54lIFtQ7pmXZExRGtXYcFlNvW8tsDnAh3jhYlve+rycI14EDu4k8FgGyh5oxZIRcu+ifKHAv
QEj3a1fksN2nDwdP7e+HjvE3s4tjWIauCzwWYB+/fI0OnF6zF1m5ryyAPnyfF5ByEN8lF/Wbw8LO
4+Mu3BCOZpjmx7TRjlmVMeN4JAG07ocKrdvff6K/HVgsHHA4UR8RKDY/fw1+pBIQPrJkVyC/Jyye
xRhemWnK7lfd+fK7ooptnsWoSYrIBLQLjVA8UpIl7cxebYOeMFzDWkBd5BN7K1lwtv1byrfUu870
1qFr7dxF1bSHmL2ry+E78muSu6n5/f445Dxcfr4fzVelsAgf4U5sm0L/cmZVbldOrFy0n7TKC7d6
pDTjLgP3XubQ10EvD4skSt8zdwy3s7cmSDxAQ2HI6QYzh8iaCPnISbe1mVwWufPRGLm5cF3w7HQ0
twOITCC/dLCa9lBI++h3I2m7ODac+iVGa7X0x4LCd//eAhJfW57F1qZBHuCFeKlNCgZFdVXaJaI9
s8nW9dRQDQv0iyGCfqzFOPHwxJFeHx4ydSXHaf/7s2PofzPtOjY3NzrlCnaF+HK1Mcjxo3ROvics
8VhXuJc0odN7QRMay4VrMxqNgG185iDxzk4Qade7bVp3UzYw5eoxegXz/l15AxqwSLvoJhYxyqAd
PSjiGdIg27SYztZD5nR4GuVNMXRkxo/TpVb1j5C53qquUSuRw5NAq7wdB+MS9ai+NZruoZeZ3Mq6
3yeJ3iwrYpNRqF9pIYpLAcp9kWf0lH10X5MPmo3OaGX0lCbr4hZBS7VFQfsQ5Mg9nZxWtYTOHUWW
uewU2+cx2RlN/JIgItn67OLGKKgPsqVUayn0Vda30wEPDYceS7SEWdk/W6SGr+lS3JUmacoFK43Q
oUNPjwzTHMVhVsf0BD0Rr7SIrBTDCtHO+3m+8X2P2JFSGSuvf0rHNNyCUD8iLLsPET9tfdBdxQwG
8PBd0+lNNqLnssFdA6kZSn7TUE528Atl0d0k7eCCHvK5heZna8r0nrR2xL1B8FxPBDiQELlvbTIT
oXh6dDCnyDj8fsyYfzNBoxtgP+GwQeXi+rISaoU7yArh2L4OTcjW91VECJMeXzrlOYgDanfjWlbv
7IjI+qLjnXoXCTWWunvOgP+QtPtsYwVR/ZPocN61jr2hLboflXGmS/ty8kfmbOzDeXMeptdaaFBe
+NOkYP1611S6cB3XVSzpSCD6MikIIw2DGNzuHiXaVdbCrA/8Cp1lqi3KlD5BndNfi6iWFTiJ6EnP
bDMUdWVGB9zwxvtAWFdwFxQ1MQkgw9lEkYdJGxEeRDQKc1Jr46vuO2VPLBEd1V0KrHOLZM4pwyoa
GNFOm73WQSlv8qlXq6BBoCGE84RsjlJRP7xbvU73jnpeleBVccNx75l8ssmlNcqSfjsE9R6LKHBP
dR5FxaGoSDYiuWAkqNk0ravff+ly/lI/T6MsMajHEskk+ebdL/ME5nq9qTo338f8HX96mbIo2QfB
zWCWz2hx6QXjj1xhkDu3yLVeyAbdatna55TXvjXx8IFAaD9AMAbK24BBlk+hQcmP63qZpiH7Lw9t
vvlAuspCBZj+2M6hU2fnZnbhzlWs35r8QwG860kORaFWorRr88tqapmfSCJbZq7/kiftuU7MZUJq
odURWZb+VQt5G/6H/5Ff/bqpO4G9vp4Fh76CZF+Pa+DrInVC2+wRDFjsM0/ehQYgw8LNQ3r4Gx8u
LrHLtPhoPaGiyygovgxdfhmZJNWl7Xhp2M2Z35s4qGmF0J7G3E0GuEJ+rgAxV1S9q8Z9TTHWb7i9
D36wLQhORIr90mbRTVPYN5x4cMmtS1EzfcIiC7P6rihoLrIDfben8qOe700ewoS2zP+0QpkviS+H
LkzuDzolD8OGUvV5PSBrbZqNEMl+khUzLzp+n64ntTcEucGIAN8fpI/S3rvV0UCUTnyIEvb+1tBs
yVPENaMSjArcEnoXIXgv8MbMuN3fD9Nf1lFUd/lwji7gJVKO+brbGUF5Q9ka+r3jZ+euX24HqLvY
Y+XBMd5yAmgi3diMvougULzHykKlI57AjJ93wHUWRFuOfxgy9tephk+kDJcCHNsCiuxfb7AdKGVS
HcnBLlrrQlikD03iIqwp9HnBsqAMvETXAWKV2InYQOlLnhFJLIV7ndjNHOTYHlm0gH8hi7yvxVvX
44b5IB7kWUhLX0oYjzEyxCqw9sN8v6GF1KzFdB5Ndncmhf9RAi5BeE7/JnOty2rW/D3HzfTc2f6h
F81NnIMoL9Ml9mUkx6VYz//v9AwinE/ejV+6l8kgz8fAXtto+DJTXOBqe4Q3BAFnS9ZqvZy6OdEn
N4EWV/YLWsNgkQLBGYXY0417IsL2+fQ1/1tRfI9hHBYf7+G3/zn/2ltejFXoB80px+5fz1a3/+fu
P77n1X+c327uvv7kp1+s//fpbSaCOQLv0xPEwkjlr9uParz5qNvkrz/y4yf/X9/8ATq8G4uP//Wf
b3mLCoj/GtCB7FNpkYqd+GnM/xLHhxT4G2aN6kdd8m9+90dhUtr/sMCFgUPU5wrjvL7/UZiU1j/m
sD7oiq7J7funwqQkrM9wuM1wZ9Qdk0von4VJKf5BBCc6JDablpQIsP6d0iSFoM/TiWtS055LnHM5
xaFuOl82P5UlylzZpmZE1b3VRTeiOqOM9sR6WLGdcwyYMckb7clXzR0AdbPVIOUoWI3xjI9DMkCH
UeZbPbhOFKIVtBa3dYBSg972NhRtxuwMo2/s8p1pDcue2Ih1go2ajd9425QZAP2o+2aBpuXPIM2G
yzIZtC2oMaDJwWXrdjrC0fIIOuFMSpEgNZ0epMDY5lVw8DSjPGtdfdmi5d5pAE8WvTG+pak/bse6
uTcqNFyo8HMoWw7KEEKalFnFKzBHwh/9I4THa80nKGVWqyUZOTeheEGBlqz8Wl6PaHHoU8Tf5v8X
doZQlNVlJCiqFiV2xTokldYGxxz4F9RWEWHYRUCp1SqWkR6sVPKYGbQJSX2gVogCn7bCiCOpQMwy
gfmPBFqSqLxBzH2Xue+BkdGZzsmRrWnh6MUjUCdKjO63bHpz/eylrGfrqkKAHNj5vuO/UjhTsnNU
8mqM4lpNz34dbVmybggX36dT+Bo6FSlBWXp0Pf1BBmW30ABQqHx6LqfpNaTDV8flLfLao6YrYEkV
vqQWch8hLToapPzFmUxkuFVy3mHZoucs36s8thZmqwpafTiSayWvRVpHCziW5Myh5vFU/N1UrHuH
YFqyTGHpJpGGZ/m7lpb5KrTiVylkBka4wQiV3/oOTf+iZk0dNgA7zfAyldohqxCokFz9CjAf4Gv/
jT/2GqYU9tqCFlHhYxN1bkDxwsElHyurr42cJr0pC4BbDX3B3qIC7kADMfqwO8MjQfsSEkfYIZgk
nXeZWQJGThJ9TwL9oaCNqqore8QOBMMTOVX3kE/5q29GklvE+GiSO4XGi9FXdljWLbgam4C4iY5l
Ey09xpo9XBXli97wAtHNL4OpXmKTBjaLUEtP37QqXRrVU8REdHofIjyaZf+sH6vbbPSR6jUFxnp+
O2jMd7+7GR/aOfNSdNqbEeLYohp30yUGA6o515tJsSFWu6kI3ltDO8SIHaz+IfUJxFKBfQd17p2Q
ngSAXvKimVC/sxodotVH2mY064teI4G51v3V2FjI55v+3bITevKafICtO4GhEfYSbW7e4vvrKm0k
WUVd4OXZoXtkjRdS4LGr+B1KxzWqQQxcXbgsSbhf0lJoJ2IkOz8/AuJ+MIcbMPho6ePouyc1VFOM
SMLBbzX70nXZzzFjLqZqfEr1/Cp28WOm5nNi0gu2k8CebfO73pSvA/sq/PY9BV5/C8Xh1Tf25SSM
o0ck4a54MFjcUUQX3UIfnMteM6/J4EXjKOpz16WLMjm0SEpq/EuzcNGLmXyTPnHKC1f69daq+RBm
Jpy1M4K9tGTCcS4b35krQM5AYmXxEsUprkRY0vDKxGEw3HYtZzxhjtk7nNqnore25tw3mFyBAxCP
Y4y40bAVdSF3kzv1alB+gOm2kOhvshegfres4y3WbPcCwV3NCYrK+gkgz1Uox4vJQp+R4Xm12cp6
XnIk/TRaAp16FVN6EyO7KFLvke7nu5R0WUKJwZ67yFlSU8UvTRQAGR+OPJZNXCPzIzNpgVPyFdb/
IQ20fVAVt+R1PGuBIFoH49LY3LPzvcam9G7m1p3hGNcQzt8n/TrPE6Q7KRF5sSqvYDKviwL3hkB3
hquoRYXZn8nUvM31lDaUaSX49dtdnffJSsumcZOg/KB9fsySEUJ35SV4E/BLshTP99BAY21eNKX0
wvF7VdauGTR/JfzsthqZUMmrUpF55qBts0bjepTxsw8ZRnTtJXAMDQGFjuYm+24VNt8ytySOEo4E
0p5FXiMItDRKIqFOODu2QofrxEs1Zr1oAHiX9ufaAPiAhfNkF1DI/SzfOUAiSuyiYZnYyyQn6YZW
0dJtvScKyPnSm/1D2hRtgzkHoye+M+RVt6HSocqMxlrlpuBY5a09WeB3XMDosZ1eDVjBJ5dJdbDm
8a8qgscj0AF+6mcLIAXnoWyMI8bT1skIaEgqph9OZNn16faZGYGM6yy7dmNOXmFBZU8dplwEfccq
H/HFwUjoES0vPcR+q/QIu/u19vz3yMVTD/iKeUDUlxoXVRaUTySWXsVMer3fP0yWfSbktc98XOge
yvU6ehkIKqDFoM7KBlWfU1FYsvT8ohU3nv6BMSYktoSQAE8Lv3tKbl2oOU5QHA0s5VkBW2WIztaF
8KPLCd2Cw7pBxFWH64u+eInmv8puEiajbYxrZhHcoNqtV6bPh5/vQCbsnKWuTQ8JNpLEGd0VMqFz
fUZmmoNDDYktaa74CkCmPEhW6YFFuDX0+/cu7M+7rr8KChNaHDiIxuYG2fENLJNo1oDSlvMQ1WOV
8dSC0imQcqp72hpFHPwWMGJbI7GslVc8Z3bzwJ0Bg4RZPcXKf9Xj/CW+U3qXrBwY5pwp8MdxE62p
XOwwhWICtgG3zag3SFcLGbM+iCVa1tSmLpyQLl6lznOuz3CLcLSI3XMfaNFillG5virosu1l4T02
WjasuiHFAaxXxmKQzUGEjbUu23sS/Ur08i7QKOjNLIyyBRuuekVczjD7LDnIqktXCdY0wyBvTUfO
ksMgAI4lFsmuKZ0jwIR6NZpY/ZmLacuZXG/+tLHpNXU+X+e0t0pjljU7b7rB6IotIIOu1h81NeoL
W8YGt1L7uyXbv5pi/3//8J/mvJD+75nrV0GYhAVU5o/6553D6bd+7BuApdMvpN5v0G8zjFlU8F+C
BvsfLhVithMWNRB6XP8UNJj6P5TANePS0qZpY81F9h+CBgmVnWW+azuSbcVMbf939g3m12o+GwbL
5n9S8FHmrcrnbQPxMrXVl+XAXbhqD/5NkWtobfxSbULPa96hya9lgXBsiMxo41Z1RriA8t9QAJm7
0rWim9zxxiUg7PSibJliwAabZ9Mg1kmv9o426c9p06UbVzbJ2jWqQwd6de2Uib6RhXA3P537vykn
iVkD8HNNxRWcYYlcS+dxbuB9PppYeLqHJq0/mtZcNAwH796v0St0fWy+hyjE5VT4RyV9Hz9/yWwN
ZJHScEGRvnJ3oUitbRTVzW2L16gae0nERc+lNwxUFrzJP4+l65/7yrxORiqwwPFsbvYvuWEWj0Ol
O4dpJF9bNR6iK6DMFn7vyyYQzRXa0v5I94Lej/nX1v2/LaEZX6vHp2N2pEPZVSjd+crO9yOZqaoA
P4YWJKJGpO081sx0lKhipGn9DNCPkBgktudmPhXHBgK3U5j2tjSRWYWu+jZ25XvtwSoPdMWKxBwO
E0d9LlDkLn///ZhfmyPUOxliNqOawU1W/byJ/WmTak1j3Ce5w17FvgEBZN67IB4mlxAOSLHasu+1
nNJsay8b/U2wm73CJ+7eWRJ9A8M0PPptDHE6gMOrOckEPh9HB3h6rETz09MDqj/3TNMYp1mrhWA2
ckHuqYG4KwrENvO///6QxNdG43xINqojzj9nn0yaz4eEAb6Ogxo7rsS+9kjAKxtRqDIrw9GSXW5n
xNMVkZiLTgCGOn2bqMA6Pz0YkfnjX6enpvnoY8fpJaLmMrvKgOlDsrSzVdJ7Ef6D2i320kOM7Q+J
tna6vLotnSK+sntvPfqAovpMwwxY9FUN9CQPrgONNnMmcvC5Dqjg5Z96rOavlThCIdBu0A5ElCXs
L4ocHYp/W+dedZTlO9YEoNFJXD6btCuTlAYR+tTsCrJusYMDfE5wmXkZFBbpCDaFMWdIs3Uu4cL6
Ft42P4D2mY8aPFanGXdaULizNHsijgyv6R++sq+ld1fizJlnZCmVoEv35XMzo0y2CVzpmHRjQafC
rC+jyfJWdTSzpGFK0DShHEv1kPCm3pIXSUOuAQP0eqBr1pPJUNE0ulWyRYhkkqRoiza4jSK7OMss
y2OD7vh3Zpnlx7EpELVbuXHWpMmImLnx8oP0SBKGFgDUQ3Pu2ZWHKy9ArlOaNr7NOqrVH6ZFOU/i
n6ZFKWZVHPo4pgco0l8m+ZSTGExKy44ea8VpqkyGWBR8K8YBj64+XAhfK9YapnHaVHMSfbxDl4s5
roe669Zj+pHkOjhmvJUjhoE+Ndqt0KLgTsCkoAkxYbcx8Eo0N6MAv5Nkoj9nKTt70P3ifEqLe8cJ
6vtCVSMb+2jYDZqXrFJC+46kzWVLewywiMcHP2UBbfnsHfwu76+mFC9zR136kdkZYZdmY44Q9h/q
yb/On3OfVkc+yKCYp6Yv94wWnh/4DSM4EJhOuHc7PNgleIQ6oNMu5qep0qKzPupZ2cdVskHN165B
aJMbzG+tXTsB0oLo32nQOJiFSaHFUSbZUPM/CfBZ/370IoD5+m0q3bDplzg04Fk0fL1lA+Bqcj3K
pkM/EOccAkZZR9HoXUcOZe8mdkaWmga5SEkzPhNT8M23Q/1AFhRrdF1FN0oFHUA6MW4LCkE3p9dY
S+99M9FAsGRiH6P53yhq/BQFBMWyXOSooU3PgFeTDWfuhKq58oZXK1PxI7dxOIw4/sD5NMXiNC9R
HHTp5JEMenrKcqY++DMWNEqqYGNqEM4sLzVuvCRGSGNH1+SR6jeGgYLKMlhuD2VJAEErDGRRqoZt
YGMKUqVxx2bdhsNBruq5W08AfMlpfKhNfMitYXfcpKMcJbFVG8uCqsy14YQwxEPr2W2L/KD6MT+c
/qWFurkl6ebcFF2/Jd3MhDNkGGdRG45PtaAonxn2fUn25/nQV4QyEW29MMCvbqGbledx7zsY5Cfq
L61ekQNRGN7adxq51BOlH8f5wdFI6HM6AjxEPwJ29jeujp91bGXIkslpt9IFkMW8XV209CrJMhvx
VbkFAK86s5YWxtMtDJTh5vSgxaSjKHF9etK1tOuHSmY7wnEHLpNwvKIquZ/vrndjqHtnGGLyde2r
7vj7sUdN+stEogwkuNKxnLlx5X6d8VtwsC0gJ+MQDbCfReVo170XvMUUgl8KoqWW9LclgDcXFg+m
aPQo3rH38/FlJFt65Tmtszf8LDq6fSLWbPedQxQeoOZlqO4LOOfzK6eHkeXZH6Z965fFB2ouONcI
obiALOdrK4vT31p+2aWHyG4UC9Roop5Hf23Ou6+v6ikKdq2Aj8BYoXpO+gZjgr1VHaxzjIcrmLLw
G+380cWIeyTUOocaeE3XlmpgI8fD6NTdncALt+bOP61liPeiz4xn0IJPbtc61+ZkGohwk29EOUIJ
U3ZE1DWDzSjxqkAWFWhssZyyjxVrhmp3LC3fPtAQTzZj5FV3bcefojtZf0QkXXpcSSHMkcOQR83S
MZvkWE75+ODotHaL0XsadFh0CjP6uoVM9DS1cKqKolWXbGuR8pfi1sil9gd1pPXLalThxjUUs7uO
+EqqL/fWhMiP0fNDZ++k7Sqnor+il1IcSHNN7jrpXLJTn16w8TerxiFMkY1JfHrdDGnPtx2gXQHB
Tu+EcTAHs1wZtMhXkGnFttZLxA74Ma+1nodUD1/jwFqLQDfvhzkaxDMmtYEwnm2CLHfWjYV/JDBz
BNROP94ZXaofUq2F6DQ/ZeuinRGAqZ2ZpaqOtXoXkd6Sk9ZXWy0Jx43qAUsWTXMXo6K4Doe8uhqE
eO+odGWDewlLPbti6uMBw4q0k+zi9FJgWOlV1LakHbNuBKvOj50eZpf176/G00T/6baOzMjivsVy
ht0by8/PS096MU5uyRzwt01lj9VD8WDVMz9qmqzzinCZB3Ssl1Hptld9lVNx7FrQZ+QVrqSX1Jen
hzw3kjUxMtW2gShKOqQRrkt0uetA69x9WtbELHm6GM40NDq7KiQcFRIJ9BfyA45Viz9uhuokgaNd
5VXqX1uuS9CtNovG56cu4tffH/W8nv5y0CDw7HkBRz/N+rVtTippDGRwr+KuIshp6lbShHlWNAo6
TWH0F6XMyNuMXfmHO++8EPj6l4UjTXVqQJv6vBP4afMSx6Nri6qw98WYOVvJJXkzds0mK1mx25Nz
9vvj5Jj+5u85ukS+Kxzd5Eb/+e9ZiM8pBgJ39brSJl4ik3ujjVnin/4JR1Qi7eUh9rNmEdQ1+qy4
TBGuG8aeukF8G7faiycjkBwaHT+aDAR7J2N8TGxfcN3Md1Ya2sdCWN46AIZx59TUGcO8tj7AhuiV
H3wYPnUwwtTlLXKMaZOUZX5mIMzFr/CkUrN4NtxYQaGP+rWVynRrGZ1N0IBOmoYO/75RQXVIXIC4
JExXLxm2TbDq/ps9oehDleZivQrIxe0FYBsQJiwpiDzmB/IKW1eBK3vXqP5WNp5z3tYV90WskK+Z
hYg6HpMXN4h2lNnE80iCNs7e9sF1vG8FVeNd4bSPTYXsWdbdhtm0gaFu2ffY1DpwjdOcrxLZB8ep
oCRP/hWfbHjIsHI3ahif9NyL9lgGKA3DacB5SxgAVTxSrQQyTCFB25UiDG7LsBUoyti/WPMOgBJ/
dgmcuLm2zZRSSEruETYt97rU3fHKCQ2H8sh4jQXRvMPXOd5Fe5lU0Kgnw79KtDG6PL3VxYOLnF/6
fxpRv969KROw/EfFYdKT/kVnZksM/Nx89pgXYOal7vVIUNTFUGUHuurPXu6JTWgZzVVYVM+x3Qar
xFPioq7S59+P7V+rTmxEaJjzP6pigmrA56HtmWAoMJ+7EL5S6rGeA/TUip4qy3sOicFc65mh0O+n
7mXArikRrgctSUrMpsoDQYvur/CB6PsknraWrV9i8qASy0cm1srcx3q7MzRn1VqMKOoRMM3c8DmM
K31TRjDQfn8wJ43S53lBzaYgC1aSTgng5Br6aV4oSIWljNISrdvFGfhsVro7q1egieeH2PIfGxz8
O2Rp5TrFg3YhQ1mdnV4zpl5cNE4EJhI52H3KnAKo8yyv7ieRwqzxo+FBTN6Z6OfY2NwdHhKWz6G4
r6abqOEmd1qxChJDFrU9TZcEcGa3pq8dIj2PLmjHvNllIS/sARQJxm6YkR6Z052JaToORoyNsnFX
UZjo31izQpCfL+hKPYe56Dd9kMGi6VV940cjrRYj07j+h+CWFa9Vh+Lm9CQcwHGh5yQreH7v9IA2
k6aztap1yz8nIkauvVKSsT1fI6cHA7qA1ttLk6YBJPog+JMK95eijMJTYhus8rhRcJObr4SfvpJI
8yAsQ4g8ZJ1M2TtaaQEof+HGTX2FOOjHAzLFPgL/rGnoj2uiPujUXsXzA2bxYF0b978fKcY8rL+M
FIXYTwHZsanrfl2BdiDkWMkRkVuFHWTfU2ZyGaXXLZHkdIdqdZVEIsLY4zVngRMh2Cs0+od/+BTz
Euzrp6B4jLGCKgdCqi9LNDaUQVUbXUnSyVzBAH3y0aQTmCsokKQQ4HTejF52BzbOuyzABDyEgliQ
wkvu0J9ld8UQko1bW4vff6yTRPTTx0KPKAzFhWTy1Unjy3emSfAzvu72h9gsfdoy/qUc8vI+a2Vw
ljYuEQquGb+o+qXxY/EtMPRwTVOXMlEf6jdulXzUtLK/mTbycrzI5ryAL4VZbJMS5qWwmh9PFV3B
vxaNXdMvo4pM5qIt3SeZ9z7HBZnXd1vYBmG4Pr0e1e24QwI4rM1JqSfahB8NuOGrRm/Ma9007gur
VU9G4JQbWA4Fy84iBzrStcHeTEV2tJMyP8YlmbdjnE0UXnitShC5akJ7LofKuq2gLlZkmJJMrMlb
whV8ArImucVMYN0GSTzsfW3ZzBBYq22Ne1XUoPiDJHrqVYnvqxb6y+Cbzz45n29uV50XQRp/p6FK
5l8wh46aBzPIZ9jCYJHDhdrAH7RbSelm5zilufUHJ7mvmvqB99O33/0A2xrzD9UX0/llw0BNiR6E
QzVYZ1N5KjL+dKlKcn+chmjww5R06lx2JfX5PngJuCBvhNPYOyOp3+ni2cd/PXiGle2kwl8fD5V2
JVuEF1/+FafWz69BxqHLrWS+i+ZM0cwnD92tzkP6o9gsen1RTHBHyd4bLwczL4kqkXNPnzwiM+//
+Vp919RnWaTpL0ioLbY3bn8EfBpflFOsLa1QY2WjkBjaqJcylBSgmWC56NNbDeYPjNyI4StyVHDf
xGI1oEz+bmkj6NMxf65q5SyLCuJD4rfNxmyK6Jj5/o8Hw+yJObeilICKwdnLf757+jnYfNjMMbuQ
hBDUqz531RmyrOxpCNx1Z3jTHRq55NIzkd6kF3pq7ENUhjeG0OqbCVNANBo4tSGEKcNfexpV3RVl
4xoxtTtuazXb6mhn/HWv6YMK2MakGmCsQPAzVHFkv+gK4lheXZeTYW4cnZy+IYJqTSAVwYyTSi9t
H22uaWrOHb1PPOCx3X2TfX1suAr8RUwoqGAp1eEp37RFFaBnVdACRVRDeayMfdJn/vH0cHod41Z6
mDnItqHpm57e8o1udi0oK716rov0dqwDfEbGhANUD579JnmDgjFeTqIuZhV1edbLGab119P5nRCu
ceWXl1aJvqUcnb2QjVjRRwF/lMvhInCaHw+DEY4XlSruTSsoCQzsUnNx+hFABMnRSKbV6WfT+bf+
9aswz2aFGcQGpzfcja4hRbVN9r+DA8YqHh898ha5VhX4IAH+hg7ZlQiM8Ryq67CzCUuiMWBnT5VL
WVZXmfXa9fJAAB8S4SS/YYPM7DOAh4/1x3qG3469P17l9A9RdWnMCQT03bSc0d5ISKIEpUHfXHnE
0QQWy2tb7kKbvCypNdbt6WcTcQDMV5xF/uBvGk+Y+CkLx9xjNKaKd4HcVtw3JRU6x7qoGTv3vorM
u7r76x2fPvT8TjHvF//rndPm8dPvIJn1FjGw4g1kR/0ghvHHA6aFbAvW4vb00r/eHE0Jefj0ou5n
2zHhNrKwuvBIIK5zPbEz2cU2mB8ZuPgAEtzYONG698myFgou8TcUicXScTyYMbGh3yRmZR7Z9t91
NsVx0KngJdiMLYtJ1eeWm8NqcDjzxZSnr3oD/rUERBx3jdwCxCdqDbDyQxSOh9MPGDNJrq3c4JLG
KdAXaZ0ZUZ5TdS0s7MREBtvAitVc2a5NBEzA2YNXd2geuGjSO3d07qClFKcUZhwR0bcRPv3aNOiB
MMVEd2k53Zxerxvidl3XHP5QH/u/hJ3XcqRKuoWfiAi8uS3vS1XyuiGkNngPScLTnw96z+6Z3idm
bojKpNQtlYHM/1/rW/+woSBRnWz3Bmp01rKe9UchvG57uyMPA4phbbzFpfMlFN/+jj1nS0J88QFg
BEMNYWl6WC9Dv9YPMQ3Diwho3BHskX666G/8rDa++0lH0Zh8gKeeKJwNtG7uoDaGV4beqsnbYQVB
279aTo89XRPasSaA/DjPzYcmJFHqvy8v9H+svdDuTjcYbWoRT4vC/1wSDmx8OnUYqiNG58FZIYZC
Zv/YJ2P3w7FxKlqICB9J33U3CXyILQ1uEBhBqAG04JDUhnpKppaxbSPBMQFbhkMaQh1+TwRBWUrZ
fPvvv/Dcd/hjPURph/UQOwp8dn/ukUpMlIMy6NmxNOhPD71CynRYvqpgUaa8peF7OpoELZpovATk
Krd7solKl35dbMupMT8f4E2eeocUw//+y9n/z10blTC+AJPX1GD/88erafut2vtFfjQrx1+mQKUf
5kMZKqz7iZlad1r911wfjto+xbm0mJ8ynyCfSzzQappn7NC2UQIP5nIIHeeSFBQ1fFQrGpX0izEd
8nbEAO5rNRQuQrT8uAfAPj13fkpqVBp8OQxd9mD3ZxwtI/pmNXwcjCJ8zKJu5QLAfUgNN3jM8zGg
9R1CXrCA2yRNaIUn0XXRMRiKaxDYPYGW8T42bS50xCftLKtK1kpmdVunFf4lwSG611MN1R1Bu0ay
TYO82w+CK8yvvQ8dhVNgm/d560zykHkJbCyRWd05Vzvubi1kgw8AVoR5Si17nrZayGv/Vx32n21p
8BlEYFFjnPp++p87IBacGiIrWLEazvjcqW6CFi6bsVw84igEfJ2rgtB25Un1yTHL3LG9hRlJYmNY
PtXZkyiocfqIjC49dUstFFNOaNjC1JHVphNusKmm9r0/DWWiBxuDq/hKkQ4pqWodX2NPO6Ztaj3O
Bwl5mTJOabfxQpsW5saQtCe/Gv9HXcH655dcm8qhnjZpWcx/7Psc3YwbymaEzLFmsQiUILHDflQI
69wHgrRk1cmtx3lOz9cSRt8jfV/EBOmQXUtUsZFumV8g+CHhRQKe3diNZzGMPnVcTtjZV1mEZA86
ZKAMCLy7VZ8iawNUFmxB5KJ349UyASlxlTSdQTvK2KWOrSn5Hi3r2rLH89hek8EI3mvyEBat1qbn
WBfhcxEQO51o1qHSCJZCp9pCJwqccyFT52iHOADR1IjXtkoeZKSK74HXP3oQaV/++/fa+6NH4iE5
wjBBtdGxMCXgaPjP77XQpSQ0ObSOiQzNlW0Nq4K674dSZDYwSOT7kvr6K6xTr1/ZIHc+2GYTtOh1
ypY4xuijyMijUXu06eWw85Q83pRqTSSOGRMrnCrtSaGDxJ6IR0kKCVw3w5bAcObUWhjQOKczWTV0
p7hXiUKLY+PoOv5T6igtcXed8xyIdxM86attDvFF4P0kh0JHU0eR7thkqrIS6bSaCVv3lbbMLS9p
0lhu493b1IaszLQfSWOvkXBJVl8aH33yC9jq2eOmVm15UL3Iv4S8XbQE0+ATsQUvvd0/+6n2lQbC
OOqFye+kCZjfv8fwQKbip/He9F13YaMPRBFI0iU2smiRuKq3/X3CJfQHjm2ONM8u72Ch059JTfRW
W4QRGnCToktd/5Q5NF+iZoxcgpjlFhMH6RvLcv1udl17Ggvf+jWfMp/+Pd/BU8PYK349X1i+8T92
bJrn/dGAZsOGrhPjlTn10zx65v/5IeE6EKYlrsyjnb2OsNKvvplpVzusXjGgKXvhO+r193ynfSRR
IVlOhpsuacxz5BvGOQ0j89fBivCpSyT727zKAMHOZ+YnttGwQikL9dHwnX1kBvYq8AexHKGXQq9x
zyUdyC/iqInA6NzmBsNWHlqVplBGGPN7jVgy0myekdrYtEwJKSqUE2nUaBHVNLgMrMF6GoRBaGXL
mqBvXOUEKPUH/T6WrwP6DDV7qqaBCodEpWNECNH+94+OEPy27LSclWgUiwWvYhwqMngW87AqM3ix
cfEw/zcQF7BVg+x7iCBs5YUkgEgxPsyhMF8SbkVrNVVeQU/QBdMyEhu0xD3ENeFFrkd8yaxWY12m
nvBsaSedin+H+mlvkEgC7xEePhWkHpHw/IAZl7BiMn2Dbt+nROANVvqaOL7BVZx6oKkTEk5AI2mJ
Te9ku1SHJr+YzyexVez7fz3bmZ7NJc3f+DhPwGw35bYSqkG8MlFIScK9hfWIsgLgS7pJC/W3sOUR
RoF+TwI+qmHYjCuYhhUhYQznE1X0za776jbPjGalbAcaU8t52HK9vAtPfBIG5y0kEn04E2mB1ZP4
zl+H0aNDWvvHP+apDr+y7B72v+fZx/ubFLChmxKeEEclmKQw4BsXRN99sio//ZK6vtljwEPTAYxA
iyUh4D+iLgc3EifmXQ2Ky1xhbeHPbDN085sh7Ye3zhn+7VlZBIFe9OHdGHVBUzVAVF5W8uDH6CZZ
HuuXsdQ3Sl+zAhrGj3w0zZ/g2e5i8J4ThGr7zm76k0mswCJV7Xzd5nF/QluIV8EIovTUEDtiiIzE
FTrW35oOP4SjKy9jS4TSqKn9HqxedZ+fYZOjGhQOBEZgeWNEn9dpJmWR0hHq1KhxspRK+TxoAGMt
CtCbgt3dboS+RhKl8zOAph0CTJ4f/D0zP5ifw/rrRzzuShpDzVoeOtG1D22mSNICMS1ivPJWhH1h
rS/x7e/BpB4dbGsfUe9gNaHx9FRjCl2rGCuUMSq37bRtjAiLX9RKBJX072HhWtUxrSBlkzLfrYec
nASVfdyxMkEleA4usLapDbBUqf8YKAaLREOccy1tj6wLSNgGeU3Tl5A3zbHknq04NE4j+qADYz0l
RqbdwxqnhYbLBi9Au0PgMy6VIXjLLBV4Vt6195I824tqtwejt8RDrHhn1cZqwqC8p2FS3k0CSVeU
+zN6nwznE42Q59B1urMmg/yqamJj8KI8dVZHG6gywuM89CUhfaUgVlAKgixVMtJiIEKZeeGaeehS
pJGREx3x8GeHZsIakFVmn9oUHV8tqn7T5Kgam/wk3Hb8rFWCc1s+kjDnqy0R4Ydf/16VIZQMuJcv
baOJ7rRSsi0SPf1AyFh59t2iWY8k+z3HuUMuiN2Y2DRXQxc3P3mjvhOCml2k7kNGJ01gHKKG5Rub
IkB+/pqM4fpNrbRsIQrPuwi9lk8kVW3meaPwu71X8EVqtGTf1pOtKkMDl1OhHFadMurL1IpoRIQ1
i3RXqS242c0RUUh4mFWQ89T8KC9fG4iJj1GP8ExPhPGGhgsMIAvpT0VN7zhMsx8WOIPa9QFh+dW5
g6O7o/lI32qI4qOUKnvZ6ZEp678OLRlN0gCd3mJpViM3P9Mxb26NYckHExkRgb/wRcKHrNedB4gQ
7oM++h8sAMQh8Tt+bDDMVawTOBsivvxGfFSJC/gbm7UO/Jrw91B/KEkoAdkwiAsjImmC7CVrxDoP
TPOdbY8DsL7tt7ZXmpR/CY9W/fo1Bt5/cB021p6XatfYx1lcZeEXxJJt3CM8wVYGf9QsnHNLpeBc
NekeY3l27v28WMK56d4q0f7AHOZ8s0W1dVSS5Xh/dq2hOVNWvHICKBJ9CdNASat4NgkadFOzLszu
NriVNeGw0WUY7XbHyobdQdrtZ2FFUmiHuveC21xPd5Ph10hog3KKIJef7Fqrb7E1cHNoMnM9D6O4
/lG2QGrIc7FvRS2eEnAyb4Nuy4nrUJNNV9hvTpOcaX1njy5ZANcxp8Xq4bSjUCe/F/UrScSkqgub
W4FuvbD4oVGloVcZjKw4KJVKVoiLqAZmBLpaq7WOcdxG+KSLsN4OiuFcA+IcYgSpj0NBRkMTBdGS
hni0n+fapHLB4Do/IvjSYIRN7Z1c7eE0P5d4RbFTWlgz83D+gTApVkMc6A+2iX2trBN/k9kEfbfU
44Z4oHeE6YIQ6O+d66OF9Kbvjuopj0Y5RSWCvrjmvppsPVlBhdF5bSJQPW5eh+fRLOTWT6kWt7Lb
qyDLyTM0a/LRRHOLA+PWtcMdfiWUPcwtOwX/1IV2dbUtc3iiudXUN+RqHcJRJ0R/yhCRfn3zCaXl
qve9Kje2FkF0Gr+NaWd8OGFRb5yO+C8vbrgejEq+1A3rbOpq+6N1qhM0hvw9KepqVRALsYzsdpjK
PdPym4NDmvVCd5N6H6ZR98A+8XHQsnFLgnjCC+olqL+y9NcjvajNFZnf3bpRM+MC99ZZ9hhUvqz2
DX3HDGdDMNocYJ+7uCHbwNqJqNsXEs0BeVNfuuUfkrjBBacVO+B8XEhAy98KjDsfbmk7i57tylND
CXVd4q+lmbptPFHd2wpho/OKAqe6zxMisNiEgC1f5NPcfELxCQK00MVu52Ei8vqu9+aCvTR/prfp
3cB9s92TIVv9TdJ62TtKUq7JmSJrS4uQKyaIfuFlgORAuEguevVgcj8lQlFRkdl0EhVGhDEAzFOF
gv1GOqH35I+8jRUvfGbyCtjqaJ9qYZ0ymTW3ZDoobtLvNfHaRZF2mg+UNUFIYxFLrVvK/eg2USPW
0gNv9HuOvJIY7n5DrFxiHrM0y04soXTI1WAp3XT8VhhO9wMVK2jjumMnAwR7NCT5zZ2rrFqVbc5v
faRPlE85ISUevTjIjhR/WTOq7rYdfcBeUeKi+CFrhnp9xOI89atD10MF8kM12ssg9i+tgb+rDysb
8az5vXFL8dN4y9LC/Blk1if1oPLV55K5wutdXc1Ys3ZYyPgaNh6ZDrEqHmWAjRv+rrWcSxbjNIdh
rbSD6HEeqDPm3a7eIIjE6zHJkZpPhyrs1KtUNvNMOTrqpSOLWu87CTM6NA5u6o0nzwpJvUyi9BG5
ksI1w4o/kXIdS8VIef9cFZDZEHyvwvRn6fPfGoNm70aFtnwCcIp8AF1u52FRdda68IZm4xta/Vy1
0t1IhVBu0UfNM/mKtD9atG7zWVfq7tboBRcAhVCYmIS3fU3w0ZkNITDgNAsesxzVKDff7J2ci1fk
C90xT0t7VbCg5HJeVNzJ3Z4lfcbSz9OUl3iozpjgs2+tif3apgF5x7u76DVAWHoeeScDuzqqFmG6
xHZzQNqmrPheA9dvEsG1F1UX3zmWb2OtnYkTfPYwhpxdekPkuvTWi6on/q4KdYKFh0wFnxUR9hoQ
NGmGibyKKiqu3mioCFaM4eP3iYxQ4KuN/wecFCdSaf/jJ36fcEXXw3Ux/voJQiKAr1dpzBWoC66J
bLU124OepDAruEphBubCxuF3jPV+L8skuFrkCG4GU9BIxahw0sMeKl3kc98YiJAUtq3CsGG1Y/rW
Tpv0fj5JdKf50XyI+zf6XHA5WK+4ZFjh7yvUfFmPQ3UlNfKnTW/gwUkKZ6XqQ7TOdKzR82HQxn89
Smy2Ack4EtlhWC/0D2govVr4PTeOCRLE7/RrUkMd8jS+MyU+CHdyRNAN9y++TfUQ+dNZm9akNUuj
JS0Z1JvTgrWPrXBDtImDSZYhKmTaTmPdLecnA4ZVkWNU9RZ/bbTtbIIfWcJX1sEmJWerOFOKcj+C
FLfcpNvQfIIcZefGdT4UVFmTUJLJTKTLr6ks6LxzhkGxlVo6Q6A3QIhy3OemtdaN2D0K3evZcoY1
x3miMEdzb47Kgaqw/aA5ZOyIYai/ExBm2b4OBNwNj6kTkyFqDT+VKno2tbR686aNTWUO9rUg+2zn
QSoHfxdp27LvTjnBDKeGZL5fB0cdt+rYB4f073kXUfaqgpK0998HrfB/RDgjF2Q+aXuigHjDp92y
EUvyCUZEbPMOGuN4drRGTdmK2lXOCNyCUs22+FCs8x+PYqwjZ6mO1VpxdHEIUcocozb565DFhndM
IgPdWZq26FKha66UQtOARpDOF6tNvdKo7LyOrfnN95ziZ5ivqfIHU1eyfYnjsX2rVMfFjxmrD9iO
9S1gxfZQ+Ve/HPqzHP3wovgqTXywuktZOKW6MNmCXOYzkamQdxkUj3A6nX2GUuWX3mHQqL57aAdm
/XL193A+64S9RTqRY25/D+cn//7Z+ey88PvjZyE++izpHfBkVEsSrxyfjGJod4Huuct5qDq0KYoy
/5pHVWI1j637RLwwvl32Yld7tM2D6xOM3lWiee9VFZhBparXtHWrG4vaj3k+7vR47ctM8MX2wIZT
OqRQmmVGtKvIayOSbjgnmPavLQpH8HRNuaZ1wl5NV5aFO5BanlbEmQ3cI2npxB43Fike7BSIHr/T
cDBir1jWIu0vWWcUl1Fx6mVhx+6nj/95GECJ1EZ2SOj8nlxpkSobgl8ounKBO+HcjHjL/F5TzpXV
iZOZAqvTRuLJU6sGohIBaDzOh3GapOe9y9NW4gcp5cq3ipyNsqRjQOL2seoaAczHcBeVlXyTGuGa
RRBkW9I1PYTjbQaXY9AVAjNS45YlgXaTa2km4tWEXHYkdypfzsOuG+11wsqRFZjbLt0kC092Yjwo
uh4+Ak1zz1jwQfNbef/uuF2Fe6cwTn4oxMasZbuyK686E7y4t1vL32vYQSVJrSR3WaXTLBWuNreU
IImFk3r+ni4MBEM1XRGaYp+UoOE7IKW7LsjgfGYr8jMtfxBNzaXJ6aP93Bb2NZ2kvbQylm3rvGiD
2yzVyEJ1LWxk23VKnr0yvMYO3pMS/MoxiL2nAQI39nbXnTBm+Y74H5b+bfydzAqy7mMkLp3MTEyq
/T3JoVO0UTTco86G7qdN6Qy4nmmXewrFDm+nxJBofL95UUxWs//fIyW22l9nFWFSoU6Ll/k3iOvh
q3P0/IASl1aW1CTb0A6POaFDl4w460toV/1Kq+Jk5ebSITcxpt5deamKdXwILzkLi60SsKnBbI/s
T/a4xX2SSQPnijy7OITAgy7zoXQq99LVmo7KqEDOb9E1bhj4LSFLo91jkAxFc+7itDmXdqnulHFn
y9ak5uezAp/WM2qa16fWUfG4SMOlSeOkd2Oy4PdFcsZy7tEUU20Fz0uOV1G/db2+JuFZkopnDsiO
SmvaTZJcEzUV0RxkCOQUBTEdSNZgdn+UBjErfqXiJ5iGHn8OToqcwv48Lke9xqQTItgZ6+xgFxUk
8EaLnmpp2XepvPhsYZtlOrhk9YQ+dRasHwq92NMsj6c8ytKv0NhXTAr6ea6Qjrn32JW3Gj6c4p0N
uPelKd2PsrL7Rxa7yk6LAdaWeeq8DASEWaCJvtgbSzS6RsViuZQHK1MxCcTqBceEsYZk4KX07aaD
yn3m16OsVlsuNMOjQ/vyGNbqOehRsxRDGq/nR2MJMuP3XBE4770V1pvZlFTWVKpqLKL7BETLk7Yw
2V0eotp5r/pYIBTrxMP8aKgJYtLc5PR7PolBjKFfYrfBLUiNe3AyTT3um8IMz+XYFBRO94F8LavS
33plpD2Nut1uy66E8DINO5kbR8V1q8VctG67ATeVNW5Yl5HbGEHxiDtHO8+HTEldMms6e9H3qf5r
jsAVjVqG0fzlU7JT7ZeBKZZNsCoyfBFNcusBboz5gDZmuqnGRUDGdPx3czzzm5GUdp7TpRFcYV83
b4jQT3abaRe7CPrHwOTTp/R5+WRkAV0yI6gxHbruo5c1B2wb7ttgNON2mDSPenAsCVQ9wSU8U1H3
HkhDIsEpn8pF1vjQ+fEud3wQh0lpgyjhX7L9vFrnSZAcXdR1K0sVNSJrp75ZwNuV4uZPj3MqACur
Vnxsc6TdCviTWKdqZ+OUSn0a0PdslMLzb36j3AiepkQcRi8jqhGUZf6wS6ycfBlidaRrm2eK7dT4
xs/Au9V4iT5Im3HZGSKo0Ylgu7sEICOAPjmVYt5+HTS93U/a6sXvOZGyj6qNIl3pXmX9el7sKcrS
YJmymeciwxm3rNTw/ZBxRQwvTbtDpRatu84n6b9nOhHsCL/bJPpAxCt+lTt7t3Sv1Wa6pR07wrTv
ngNf778pERwhI3OeUpTC28itNaR1OgbCESKJ1EW/6jvH2EKRDJ75fpIz7pft2oQc8+yXWb5v2vDJ
415yThzZX10AWQU34QtyZ3tJ6ptydBqUNKyKT8j9lHfE78M61oNsH7hOvVem912oHZjJpsl3s66+
FtqhbA19WaU6jCLfeUkHM0Ka45tXUYzmNW4Gd5XbfE0pcaNpGrHG0t9hD8qFZl2hh76Wsm7vQWqo
28ZUzEWGhpSu7FJIlaKZNfDUsq2/9UnTHWsnDq6GO2Fse/HIW+uzAzbVX0NajvYprvS3tMoJcqZY
9xZEyasAQ7IOJP5lu1AaFT5RAgI716qN3zPZ1C6ZChK9oC1za0uuyrQ7LGlwC1usclPdseMO1oTO
9Le8Q9Ya9bW89YbY+4asTzWm7qciNV+dUsSXeeR3kbIoZIzzLNTa1zRpF1RMaAzmCfnzqOh+mKX2
6Ko530XalRs4KdvaZKeu2ki/6zbdFsB5X50IzmGjxGRrTsOxaIotyihnLVI9Ze9NwRvMZIPokDQc
OdSvUfqkBkn01dD2W1WlNh7bHGC8NvTNwim18GsU8Sdgxqm9Z/eLyoTKmUP33ldmZL8lGXddVhih
qnqk840SD5w5PBWRcWt8c9mAN7nPlyvTpYredkKeap9kwNwq0QG4WwKCjM+ytwluDb3u2Mfm+JAK
0p9bCEFfQeWeHYoIL3lTjFtkU9mOPLqS9ZArt8AWCBbGYmiR+7kOkyoBTE1vMjbCh9pji1rwh0a5
JQRBuP1uMFXoEC7y97I4a3ZGWJ5V/pxH8yEmxPL8ezjKhT9UwQ7+WU0vx0UumpAIfU2jvF5mQd9s
Yt12rvPcfPB1uTYDI6KtzzxGwTK+I3Wvbw6lJJgA6kucWHQZs7ZdzMPIpFHpKAdTseicjH1ZUF/u
ulXQU0bjSwMlVwrKam44Akxr7CdXaNaLlUgbBXHh7cuysF4Sj4zvKmnPZq/5+861m2NRapjbc+Ba
C0wH7XYQg7ylFYVy9JWP84EUQZPSQoKiw6OpAKEkXCGouQ5DoT0psaY9cWFBgxQ9Vniflm6uq84i
4Iq61mvTZB1kqfs+pMYx9qn2MLoq5LU4ILzNkGeJBlHrSe1qkI8ioeVuOh3ygd6mHmsr1rXuhY6q
tXKwAqzayMyTtY9k0I0lOLrJKjASBmurWbUTFPwWJZo4Oj6GtRFq2t4zsGZ3VuFrrwk7Cj4Jf0if
HhwvD5cKmJLJ/miuIJcW+3lYOgprplHdDdJNlmYkKCYhbaDSxjo0JYKYIGFL+7chTCF9r9e58Tw/
eT47D4dp0UoAO25LOIEyso8egQ/EIIcHMNfWMQOVvWxF8RZMEiTI7NwVmxEgGKMiL92NnbTkVo+Y
FLnSu0tFCf46C7LU3bDBqkCB8WRhJckOXGi87PSheSBjoHmwVB+1HRu5NTxmbEIuV5WTqrgk0nA2
hp0AoRoPJHsfSt2JmVNi8oJyEU6CX9NBCFaicznMQ8/wiZTO5HKYhMBDUjR3ffTKra8GCMti+1Y3
dXRBMRJeua2+mWGRviihr5wKchLpHmvpS2eO0bHsgnA5n22Ihtg3dYAiLI2otDRxtKqKXp6pQTWH
0s12Ve725/ngWr3FP5J0Z3xSi2jk9V7kLhmR8yPCMjjpMTedHdo+XCRtmTz3ffItSLkwhiJDapJV
8UNbaf42jN3s0Jdmeg6iwaTP79uPUC/oqCZDvO2VviOqVvHClcLveOQa6xz9SufSzk1u24vS2OCe
lh+GAJWX5p+0vOMNmrt0DyBYWyG+TvZqUrv7IY/FUp0+Ffo07Kfh/KnwuMKyRtFvlqX059rsf3Rl
OWwLu5Tnecox5bgZhqFfdEbgXCB3OWsjEvCrew3A0zzZTGdy+OUeEFkj0+1Ljf0pYT2/GzUjuisR
ja6570cdp2GRm1oPigjlSdL5WUlK6c9O07EJsD87VbGgzdCcCbAw39TC/Ox6Ah9qzVk5gSe2cmS9
NsxLq05rUCJH41NOY/2hpdLgEoR2qKiW8VmLog+B9muRGJH34IW1RbIviOT5RAAuCHtW8h07CR80
CBnUeBOoXFW4M1BH3Oo8mvLFc2rFUqsuUcurWRAI8erq3bOcqjYuQbCFasmvEKHlMjCy5A64pMOE
Cy4nNoZPqw/cY29aDW9Wi3FopFU3H7pUxWxf0jhsZbYBmVvuhxgi1+i55XfEzGMrqg8jI5S+b6tj
6BUlNW2W5kc6MTb74FrZojdABZqV4c3JMsH1iOTfwpfphxU5+kLrKvNSVJHxMLgAHtokyD66tphA
W8r3HiDSGhZkddcpCp8zOoweFVpY4xQMN53bNoSrcbYhAvJOkRrquakbh3FKTerCmGS1+jNKLWwN
rfjrANcGabgnqV26XnR1HWf321SFU0Fduk4L9jJgOazEKh+VQhGb349ym2IYfjdjZWjacMmKerg4
djBctEr8KNOuAKadj6em9LnJSGvqdypteqTRvjMT3LOtGAwiXQLzUbRtsSPWXJtSNs3HzgnEXanf
SoPsW3BJ7+2olkeddvSJDPt0g4L+u5Ml8iGkSd2zHXyXZQ/qJlGtjSYb510ExA1HSfOSZGjc4txr
V8Y03zf2Z4Lfc++VQfdqTK7kSO+bazAf1Eo+YaGbzAlxpp1ru/APeBjzVTWtNTItgRDvKe5VNxPn
IZDljwArydqbV6aum3EVZqV/ZVONqprOAkG5nnEopUrIU0WAoZOwk7JTM7qUbRRfWjpbl3nog0pZ
TWz9Fa2Gcim0mohAqw3WQprWRkdv+2TryhRIWRzJsoIGh8nnm2mWyR5+ZnN1JZG2yTDl+Nrjkxdp
5nNtxfG2FjLf038q73VgNIvA0/pvfZDvw0qr8R+x95EB7sxc9whDcsIEAmcqv9msOM08SD55JzQa
wdX/sJFbf/jBJjmXoVp4Qm0bVxqxFf8p5+rrJIr8PpJHBPMdYF8pL13RxQjrq9E9qWS+JGTKA8Fx
+3871KQTb1y871pq0lN2hCAKHWP/SpvUFFkUD1S2Mu9Iba24Us2sl21fZd9IDibMrEH45AXAU3SV
1L4Bil9WwpMk0EG+YDRjCRSm7YM01XFVNH5/BvRagR9EVi/JbHjt+/xkENb4jWILgMCuG2hjtfmB
OnfEh1GXb72VbednJFbrog7z64eo4bM+VXjWVHXDjzTFAqsawbdE6amKTQpQivnZ/3Ii/mHinl5c
y+ZG45h4uP+p4o4yq2i8qpGIUvgrWwmO8Xd3V4nGcQNGCHjI0B9+edQkF/YspVk9ybo7O3QPbt0p
C2EK/VlHDvDfBZ/8Cry7/yYz5xc0gBYi+7ccUO/kN/znu29nfL6AnwpMYgZYLsM/zofQ+dej33NS
py9W/KjcId/PcKdoKtWYsvL2o0ujfqIhzPPzIchIt/W46W8dhGrVEGlfrXPI0JJ/kuEUruvQl0cM
ws2DXkwaINKUv7h5I+wq/Be/mxCKBn4OrwR9Eab6W0xS9CqMs4TuO2SBEcgtLfNU22QTfCCfaQOg
S9etIouVUMZ6I3LD2ASAjleNU9qXSJXmDtE1KcTkPACV1eu1V4XiSYuI9obMWH7VlrcVZl8HC246
K611iPas0Y7WzWMNXvl7N3T04cByPCEsZCtLoO6e/tynOshmWZhN8QSaJnnwLWUXjGn5NKZW8dSH
AnBXYF3nqTriHwVA5+zmk+iMfHjVMKDms7ns5CWBiDOfTITl7WOyceiC+yl9NmJssxWw+ew6T4Rm
8dcjmXs4Rn3BYkwlAgcRB0uPjiwmssG38MIykoaAivXsKU9hpO2HBEbtPDWfDC3/U4W9e+bihA6J
1g7Uv/B9rgwmPa1VzYov88hTKlhYDhfDX0PPuCRyoqmkarDNwrE+DLrwlpF0yJ0P1T2rEyhuRAQ+
1FWqHVTRPP2eMsMsfghVhNlkkBbbKu2DDWoTeKsdAHxCq8x32/G+ijFPvoG6OAnVNH7Sy13G8Ef4
cJFUHQxgTVR4K2A4xh+sRIH+VNEXOnDUWrFnvA2CTUuYFdqzH9vOEmSmdccZ+6hXMSxeiqAHN0An
DN6Jd5bv3JdvtC9ABdZ95erYdazw4k8HrxDhpZBYuNNUHtVGLc4eGbJK5+JDj7v4KY384dHoViRP
xU9z5bO34NYJCArHX3OO22w8ahtuOlDukJPkpxDyQkgNetQ0cd6sqLgoTi9/GKRL4rrW3xPFjVZ6
D+K2tSSbbfYt5N3b1b3PZUG/t1kkrDne7FCWK9k3yn4eOmmy8eAuokiV7TXw2RzO8+R4aBvsP+7G
crT0zU8VxGVcmN1cfevBBC6MNlGekG/B+O778ea33JNs1D2oIF0NQkhY/Q8jyR80j/nq43DvMU3V
4Dr0pxe5KdmYow3qEYyYxaNNjX2jWyPOi8yBICJkeY97EcLKDf+PsjNrchNpu+0vIoIZ8lazVJKq
pJp9Q5TbNvOUzPz6b4H7dLflN1xxbmiB5C4NkGQ+z95rf3bbm/3ENwMf6E0kzOC/sErc+mv61rLT
SEQDSkNPnCvN/B6lrjGlBg/MFH5Evtfv+6aUBysUHckxcq2SsXihmtvt/zwIa7ffArR+ywWrpIK7
ccSMCP2vXT2k1N8KpcFZkHTtUowZmfCDDW46C1hJT5u2SKtlW1Ttyo48FclI/O5OBEBtVOVj69vf
6ju5QIAWH51pA0Tvk/cICu3mRsGbtLU5pgXfDwmcN5afVqQgqmARMs83u20f2IKywWigBKGJJZim
rRU9lBcU/AOY9XAkSMdUmT8ayrNXiilMwH3QjFZ7Qtu7S3I3+6F54jCCZfhiS5bjrte5D6WXERqH
TnirecjsDSdTD2b8w5h3pk3QG2LVGpV/UryYwC+9f+n7sX3w4uCSpf54yUvtmnf6sPXjPqeO34UL
q6Bu3KddTg5MGW8hXBqvhHN8VMY+qtAIp8KcaOcqM45p4yE/3Qatxk1XpkJgDNXLrdcUPs63tH1w
poZirofoo5TmwzTQKjQV3lsdTfQ9QhrytYXRb7IUFgsaE7Ea05GSU946p06Fezd0DTJi3Ds7pVLu
vURVLiY3gQu6qwdRi/DNisZuN8ZxzhjhJvsect+q8iJa7r7V3qdJpTwURfAdYpL2HkjqjJ70hgN4
teQ1bJJlxvj+nhFdv23S5ltS1xkAt1aSZ97Eytktz4qwStLIibmfliSQxlURn8p8ZHHVKNoVFGi3
Q9SZnOYn1LIj6TDU3GjHzB+EWzSs4Y3S1Er+eeQH/d/HpkcOiOaHDOXqKtv33M2/N3rbUw+388dU
ZtEWGWpxqIF0neGU0aSoIjQTCAVWiiyUvT9ZmM1WyDfZAOiizpwedSWL34jNtVvw+y7ICkXN8H1I
qa/bLIbx6tR/4RVuvtvFiNmprb76wJCWSuAEFzcbX4McUJ89tYqMPg1fYTTfGdRQvmaDRXWM1tOD
maOL6LMmuPOcoH2sR3IPYinBuEF+s138zSVYjV2rBslSt6S4L91SLEen6NaoI/OLpTbGo9c1G4RV
7SveqnCvIQC51zJP3qssQPom8R58s/MeUi08IqHwdjMehBTfv0EhkT6Rcz0zX0zLjvZxFj6ZDfEH
si207SyLcusePbAud2HlLMl1quCQsRk7U/5n8++xrLAROuVKvohBhADhiC/0xHp/qVFIKHxbv/+5
K2iUBUofnKq1johxPyvRxNQ2cQY7BWVof4dsWq2s3Kruq2lVZUyPMs25mGJaE/ntR2f09geI6yFK
y6+9XTqrxPJUCBxCPXtkBrWp4P8uyUJuWq98l9DIWl9jjgFACOcAHhzbyE6xkHmAwF2lLaYL7amQ
CBjRAND9LuhZO2bQ7BVNQ2ljKF9aiYKkopRwZh2B2rwO/U1bVc1LlTrPUtTRKch8Z2majfoohm+G
Yze0BjobpnYSPMbYW7eiRbyV9fGwDRIpN5SnDgrrzF3kEWfZpG37JLsqXaDuChdNV0fbCnE536Rw
790cAhuILhr1eX1nVN2zNsbupiv1Ctbg19iJgntD1sMD+XQDUPOF2hnFQ+oQ4eYWfFH4aJnOZeG2
q3r/qGladM+6PbpPBgYvWeeXcOyCldWHzS7skVr9A0ab6Wj/7pZFrS/GQGiHOvO6cwvX66zjI1dz
5hZuz0JuPk6QwA9PWps0HbUVNo92FxWW+tI40BhrB2+4XXnnrBn7VZbkzRLA3UhSH7xjI4cWlA6E
/A0V3amSBd4DhECSbfn3C9b43XLy9FeJpz/K2RX4//baSjee23xSrvTtacARV66tkiwHZ+IjFWZk
79xWzTdYdqJ8oXOJ3WWF4t/VXXuFamEY0btbVvJp3njylEGPfrRcpXwaELrYEhrVstW51/UqsDLR
EJkyP2KiL5hqtup6BAXiN6aKgNaLD0aYVosIsteBEn20hioSncpUNalyVe0HVY5jG+nmM5DGYF+5
QF+DkLZdVStigazMQr3KWnMNmbPaDT6FXT9wlfuu6ZzdAPV+xw2sfFB9GlpRm6DoK0p/axVQlLPE
FNu+CotHcHDDKXHi67zX9PaFLwHmn6cNj7Y3brlTGq8hv8amIiLHo2hFvp2mvVfwHsmA6sWhjh17
lY6qdadkAwzQsls6dvU04Z6PCif4mqjJgMZbkJ5iJaBj1SfMyW3jZ49jbm8E7Ug9bsI71x0D9kLo
DQFz1kChU42vaTo0X9Xc+CoKvfqihB6ELMR2OMLHCSqK5Z0VY7k0Is0gyBxb8ghr4REJo76CN78Q
mdpt/LYbzl7DZjRirBYE/i0qnfs3F7UJZHqQFF0PqubAEnLyTJ4sPXtMxnLcRaOzkK5/0q3aeLZ8
9QIhsflprTXLMjoZ0n+KTSu/qOCOn6GzL+PHLkurj6S2lHWq9f2+hjxR1+j7CDVDd2R/R98oTgXw
CbCZ+E3uE6U6SwRvB6/wXjqnjQ6zbLq3HXMDLpl+5CSgNsz2gJboAv7d39Ulfvt0bPqrKt6TUYir
zYxn55CCsTWixnthmnrHFxduAq+yNhlztpVFu3fDUlC/op7Sr2Z7Sf1Cu7jTEfJJ0LnV5JyWarAr
I/MZbdlW6gXZjpP/BO+avAvS8JvSmDBSmQfPb7GumvqgD+4Vy+lWoVf3LtNe4t5J4p2eUpOi83Sl
g0BHCJXNhFaIjq0ZR4fC6rKDGSnroUY1ytWnTErzRejUxklL+QGqkOh5fHmKitiyLXN/N5OjvLF/
9bUsO9iYDh8m5yFwMDzDVYF+I9A2Y9BhMZ4286NkbOOtBRKaNhH18MTqu2vLzWnfRgHGBzJaVwYV
xaWq4bGQKgbTcqDswg7VVGUlatZXtp9pSzLi7Q3NBpawLsv9pTOs80JqVwB4+MAbdPZptTNL2XwX
KoJ56MHJk4aSaAP/zFxmqPs2bVLRAEOEDHHWSVftQKme+auDJVntVwnGu4tS+qgD89g5h31SbAvs
d8eWLMSlw1Rr0eVji9e3a09jbNnr0CkwkxskuxX+qL47rfno2elznbj9W69fGFGqU2sxVLKY1zYK
Bs8N5XqLGAohaHQ6a40p/Vd7CutrCB7Z1zCE13qjpB9VMQWY+F9qmn/oQLUfKK/rqxdSuk4d1fvg
5sNIFOYnM9SdVT3wKn5G8CIJw6vBPFUpJDroDgVnJtuLC+KuCoL8SmV5MoF4f9lO7J3nTVViQkP9
Um+CoUi3pNOMxNyZVNiCLl2Ppee/eF7kL9QqbO6rauLzmn1wVKZNXOV/bzSRPMioKC6xtEmMQiJ9
D29/OFtoKRaIdMSXyR+4YDWmXyKQP8c2IUy7itCWoY8wti1mqEe0xtVi1GtSN6eOpBFIZ1+J06BH
zskuCPIJRpJ35l0dP8dJC8JuC7vUYpRSn+k8FHjTG+spCyTiFIvKbxxJY98VF8aP5ly0smLppk8F
ec6ZHInUFwWhELwJpzwb9ZhfiEj/DuYy/iJKKgNpD23ULWroAmr3dtZ9ObyFjBd3eiRVUqpZcvRW
2S/HQoMhY8L0bic3fVl3X8ecGd6k6bwSq2QsxrJ2v0VXWs3xd7DE6K6s1L46AOxRAVYUS8e2X9Hu
1Z+0uB9xtWl4e2Rk4DJ1tYdckbv5yXljo7T2Vce6utMLlEQ8lD3RLtgTudFTEsQI/lUqE4JouvNO
e4VKqk3cW1PXe7q1TWzexlPehgwcyicL11u7+LQmpLzJEppltEaZ89fioWVakUGHR+yZ65Cn07sn
kFwQXyIGEWpl3bZCyLijUYogkyltZ4WXRodDIHpdrhQyJLYKmm181g1pJjzqBsLr/vweb3O3xfQe
bZNgPls3dcud8yT/A5hqG9+JC6NCvTgo5T5xWKgiupWPRkrWT61rK0zxiIShOi7lhONqXNrgRgxm
phpdJFTCObmST6akmXsaK1guGWWuXe8jCG0hw98BTVkmRZCcKAJfie/6sJgWvJiGRA9XtfVJC+vX
LJXenoHdJjXSJo8hS9XLnz/nXCr5bz2Dz8kPICx+EYeK8y1511EKUxRG6ew5NREskEggPO4boeP5
2CmSvaOHw2uZNuLQYwJY5nMwny+87BjQElkWmqqwLnFOjtHH0VJIJ99zAtMmSbNli5X0oOCzmWSJ
ry08gpNfGumTrGg2RcJUNvMuqrKEbhwCs3nXqmr/mviYTk3RL6MilBvX8khZNxREOKYFHVMoU1zm
tPn3maJM/aMTRi+Bg64Enom9+/NX9VvpZ/qqqBBSzRAs3bRbEGZIr8I2LMXdi14ulDA2z1qlvmOU
xDFGW/CjJ0osxyd3socpN4RcooVPJvQn7+IGVsGJaZkCUQUnPCUo4xbfmyJH0JM8t/b4tB+YIfpQ
mvoNgQJ3LTwOAsjIXjKL9iGL248Ux8gnRv7fr13HhtKsaxqZlTi8bnA/AeEopmW1uMyHUb9Dpenv
rF5r77yg8k69pyB4NPuP/+/PDPseuoRhGXxyeiO/Dhj45SsjiBX74Iuy27l+kjF90reWAndqzDXs
ZtJfUdPSSFli9clETP/ka58hi79eJw6qJoYCYTJp/y2quuttLbVkrxItIReemxSPrhiHFWsBfcNb
zh+LnkAIiyjKsjHtPWIToIiJoe1c2h077j/hwwAhbtnGo/Le4hoSua98V/3xwPSheswtogCxN6cI
GOE/D0F+ZppLOx/e+NKgwbfVcibNIg2GfVAY6gt3VSS0PuKwEeEotWSmYnK0qn2vD+pLagBDG6Mk
OhVnhWFrMy896w4OgarGwTKgIHaJG5dpXKH+VIvTtTMow9F4+fOP91uVUuNaAeBuWFNeNRHIv/52
AfAC4gzG5iAxaG+QFUSnVlXdna2xChcV3ApsxG1vx5+MbL9frlynOmVpi1YVF+sty6ZSVNSXMq4P
o+9vw1lq1PlPtTFFVtaN2HiZUNHULlDdOg5B40xPzNc2lZs/f35tOjl/OXMoysFQMnWN3BPeztRK
+8+dxEkwzutGKQ7khleLzIrF3jJbeh/CFq/CyvwFei11M04/d2d4L9wH2t1gsf4NmardUwpNkFea
zMkyqz//+c3NY9bNm7MsOnkaJWSyA24vZ6Xvc79JgEbIUKyNUnnlhp2esyEOn5FSIlqEz38378Y9
AacSfcNATF6BZtOsy203cQ1U0z+bnd1xk1bCVd8axX2qaj08CNaoHhq9i0kBb0k1V/3quh31APRx
bu0+zhUnq1PNTaTYCCcmxk9K1eYwhMHznz/obQaB0KB+a0CncIjSNhC3WGynMBVhhtTlEx9Goefp
5WVwSOSjv6D9Fbn9yoiG7Is8WmpkUH9O0+C+Ir8QQ2l27soS6EfbrNQc+Hxap+1dHyfJ0vV7auyq
Mzz23VLEWfLY0en7JD2BZK6b84d3TuQM3QYH14Pp3Iy4hdlWyJRkfkiK7i9TVsG7OhVUwQO9Rsx+
Fr7DAnlEt5MgQHzOU9Vda7kmjnOLToDSrzzd/eSivk0Tmb9Oriuuazi5Kg9+PalFwJSiiuzioHWI
4MyCeRmU77WLkX2bVSWRNi79Ijr23qWwfOMOjcwVf934mrBmX+Kbrz+ZVPJl3H5PGklp9vQDT6IE
4xaoHJZB5AWZ6YE/QHaUVtVmVNV6i2h8eJNIPVonzK+DpXYP+sDqaDqcmZTx5lflpjm8Icl56MYm
vyaWH6JhZlzV4wQ1ybAu6iZ+TgIterZ6IJyanVwZY+PnwPQfOyVQzpzBQNApp+/8SqlO86Y37K9t
ExnbLjY45aNQqkzLp6cp0REgkatkRxZj/fPV//472qn1CcogdzmIwkDJ1lNCIgLFsv9pXclDy9ky
4jQApzCxzHYWVBQgqaiv8InLw6xmTyZnMGfXecQCdJxvjU5OFbaTIC55+TdE2w99bySvRTt66wbA
TRf1BdWXIV/MYKYRA+KSWCb72LlJ+khO83XmN8G/g6qDvm2ZmkF0h0MkXYxJDS4Wq8lD7tvyIcdi
sPPnIrZo5AOBTOJcOKoantI0jredPS31vDE5ZpggHtOORMKgsMSKmqx4FG7rnFHKnOYn543EZYJ8
LzzPe6QZV+uoYImlgVVblHIyABpq/uL73GRtsxn3td0UL3oYEsTCxO0OZ2TxQozwdyl6KOti+Aul
n33Sa1J64Kp8FHhWVqNN/FKTNd0lDrx1rVrbQu9eOHl9dE2mf5o36KbFLlCMflV0lnqeN37YUq+O
9RebjvJ+PpQAyDxp0XVm0jL5hi+E6m6tYoAAEcNGUCWMXW88z3sm0t2D6yL3gNbf49s242vb1m9d
UjlPfCfulnSXdJcVUXrn6IldEdhmn6w6m8RmSnEKcJsNEziumzZVpybHXsrsqDRFdwTKKZY0lIIP
+n/3AqTJExO54qC4bbomhyX4MAI4Q1ECxKGTDs57vgfhhtFSsdvwLTLJ46Rg6e0Ch10fgQ/D1XAN
RoZRisWwQI1omfJtLCiH9c86MKMi7bOjljcp1CIUZRia7C2QMC6pSWUm9ETf5MHQrLSsTZZ+OTWh
dVd5CguEFzJMEJ5Pu2NN1nJCAOsSOcgmsIPzQPQ16VjePQNM9iOH/V51ZvFmI6RZ8o13l74qrc3Y
YxxNTVJlM6gLR9rU+h2UP6ozhnfUVQKNelga92jX102bvWPgiQ89LZlDX7qgWNX2yKSFa4bayqGp
rC/GYFznwreSZeExLmAClE2qvbSO0u1KpzdA9Q24u5lRzRs7zMzT4A7GqceXuzG2Id4hZaFJ+C2e
rE5BajkPimOgDvNKRGqQxmetS5UM+Ofc0jqHne4dZe1l2BUNucWtAc9pYjFpapKTd4b4aeYvzcfm
TVkB4x1w6q2lUT45rhe8yDp88CEIfBRt2S9KJbefDVVJV6IMo0tiJ92m8fkzvOVqH+XAChrRiKMO
O9eWHslErDTak9NYB6UN42tj6SQ3VqQdEgWwrGAzbXFHKS9hY1BegxBxrIvkR5cSjKzlaXzW0d0y
M2Djxa2/tge0N1XQs06aD86v4byTW5a56cIRZrEBqqzuWAo6i0zNuqcgtjdgqBvj1DiYKItqXNtG
7ZDRnkYl4ZNsKK1RSB+Tw8ClOgAogisX24fKKhLqeF7srSdX1CKCFUoVn+49BJL+700w7c7HSPkD
dzW48arLaNbahfIFfioatqRpAZWN47kkGHAxP6GO9Q8s884FSD9G6DERRPP28iVMaMC7CspGJcn8
TVR4wJAnrZPeKsa20TudGwTBLg1qtG00GOOiH3zsh7lHIcRxjvCpiSlmWJ8qnVgzU09DlxiYA5VV
Kl+1Y36NDU2/T5reXUgn7K9RgN4JZ3hz6PMYyEkiPrmr3kYusNg1kFeQ/kaNQOW/N7N3g+givZZ2
eedaGS4KlBkWlhlwzbFfDK9+KPZTIfTrMGmxiBvuH+ohytCG1ihegnr8UuC9HAZf7AYtcjcuBZWd
l+OxnKtQ866R4LCqwqRbIarqd0wkN/O9KUXbv+BH8x7+PBP8H+sCU8dyQMyQZpg2Srtfpy40gTH4
6ECNkNe4m7kJ6uQuGC4lWFUtZx7a8QJQp75NumITVpCWEcTIo5HjM/jze5nVIr9Ov1lRsi5Q6Vvb
kGZvKmFNCnZoTF39YDHNu2N6QI2QRJpTkOTJ8+B76wTU61vcYHSHs0aTvMUlj3KOgm6qR9DgkZt+
MbNr7mW0VXyW/nFbD0RKsDFKv8TjCyRAloQT1tPGdeh7FDNN9E63Cu/OccdhoSBh3KGzLJapF6v7
GXillRbXGrhrXPb7kdYYalXFeJUEmGwU6IzbTBjhAVyvFn52zv2PbwXeLutFOLEEH/wO3aX2i+Kj
8e80vUlxIdtyDUUSMLiuuW+49UWTjm+cXS6jNXEjHoqtN6c3HdpEWn2K3DJ4jqMGrxXHqbUVuygB
uDHSvHkrqonJTA+jCb1iA3IZ1uOQq6eOOZPXFgSt54UeHNLepPVchebFV3gJ9LRwO1Shtvz5Gngq
2qr0dGNdkzCNWDDDrtFGyT3Q4uQeqt2Bj1DdzYfmDbhVSOo1daM25haYcApuwqRoTqMghKhDoXdJ
RqyXuAfzZ8eWgB3qKThapm+2V3rfnDFbA22HN26oD5UPDMc1x6mQvQ/yODiKiQkxb9CE2KdEC2i0
cWGSWEBALeKAYOF6kCS8aQMXDDOumX6x+7FMVzgS+kPejIj+mtTd04ey9q5PN4fu6p069WiUIPv7
0Xzs3935WWb1/33dMKTxhkA04hT+aWLnsebt7LijATH1tL3OHB4IR3UWDcCxjY9RvFsIwDmneaMA
rD80ORy7GAPaaj7WDeolYCg+mlXWHcpArdGl5MXjvHHSCHgRXah5bxp7V2ZmiUPQaPbRnDIA5g1K
9ngxFIP5nhEgN6W+CHQaq6yHZKu7xr09KPXegpV6tJ0xPgal+PsRTZ92GywWhj3GyF4omCOKpaf4
z24klXMFHGA/Z/ilqd4xbEcaBI0B0RUj89ojwGVJRqV3CZAJHSoHfKxfjd5l3oSGrqzbUOtXtZH9
fawDkLjo0qrczf9sfsKK/eOYes3JQ2u+8ogVXY9aBPwn3OddzYkxNSAbwu73Sjfq6ZPpESkPo1J9
j83yPZW+edGTxGRiLcmOn2QUY+S1SwlI5Sj6qnsyzTV+fnerGdnj/Fn+TSYsCqBFi0KrBSKnEKpD
eDXQqlBLIZnQzX8+sH478ofX/PNUrNXtIuIa2JZRQ0+ZVVx05/gBwsIUh9bcIoyDbGt5+Tela/ut
ajfqxZG2eiFmN2PRAzQ9i50hXGKTeGi0pjqK6Vk3NqbP6TBXBuNebdOOWPox1jBP9pNLDR9XgLYi
aGJE6611YvSIjpqebqy49M4QJMQny2bjlifO/dRGs6izYEbg8ns1jEVMJsmV4uR0hqh5QAtKl1Xk
BJS01E9C6DeVQpWotrTunV41COGMFjEEtwSXq1jNFgalYHIQmZW9mV/mORmsGsY8VIclM9auW6ZF
vdMCDFWslYyjWivTBCFHtgL6/8GK1GylUed4ZT3xw2qMSRtU+fyjCnKwiUmnVet8E6mm3JJs2XJS
Rv0WBUJwn2eTDt7Xx6sbEiyi9dH4QtcGAjKDwqLWJMEw3M3ytRbq4HRiFQq5TupdHZnrMIi5tWa5
cZAUHw/zo383N8fmXSMvyeMzzGrpA97cBzWDpmK29uug+/sZ0ZoFQCoGI5QPwhTVnWKBSwnc2P3S
tQnofuW7UqTmwcAqgEaGjZJ1xqIwarmdyTXzsZloEwUsr5SgPs6HzAwJMkhhCgIwG0CVf6PXluzm
PZTS+blvWroQVuT+9wkzfEbD4x5TOAPLFtEs6nK0GVWZdgfNkj6NntFa95WhPKo9JlVWg8PXJMs3
VauGkGuscQkcPLmXBOcQIevnZD+VJLLONxAdVO0yz2W+7iqz3JR24a1GPSiPgYl00FQ8+eGM9T4n
a/0lJ7kXFZuUJ7VumkPZDcmKQJjhrYg9olINrUe0Y/qvafZ1PqxERnOI2jpZhQH0jpBV+MYIbIZY
vIj7MFSja1lhN7BAJ64BmwzXBlP/tuxQr/tqDjWjcrip1SifD65o01U0kIIRTNKSeZMW4u9HVLcE
BhptWcn9EBTjukZh+OQEFlqcEn/kvJu3CLrqKv/2cw/AzQXnxtqz3LpdGpAC+m7I1mbWIlYvobUu
3Dwe7iw9B3Y1P3TrPXdt5ZBMs6CfR6ZX/HwUf9CC806yRoDpEqmM8TBozxRZzVXf+MZL1frfjLHo
flgSHmuqfY+Tej8PQfzcNWWRf1QLY1abm1mAXAWlv7BL3bnQ7WcdGxKBBV3euaBOsC9orJS1X/U4
9JMCCdy0mQ0/IgVFVBkQpf89Fk5OINsp0ANwI9tXRmsS3aPs7CFXpmX4SvPllxlJP6PqG1fvFqpb
h4eY/xk+T33lQz9daaYbnAy1GFYI7exNiLeZiaUSUkju1LNfOagoSbY8p6MNkUX4S7MnJ/xnWQE3
6EuodvpByyrn7dxMky5scip1dC1Z0U0Qb/hhcBe59tJi0F1rxeghMHJHazk/xKjpHYhF+R4IH6+p
HUQXptrfhsZS38kLoYktXGstKb8sej2hV+d6wxfVJ9qENNW3XoTGbj4+96B1jpNBChk9LrQjuRr5
hrQrZ18QF3E1MJsvmCVYX4VqP3EHiZ71KIx3MWhYmmBEd7pmuEKY117daWPikN3EToaPLQIDUzQD
BjVdeS+gSnB+8ArKD+ZJkeI47+mtr28o3sXLMGitO9laX5qmUBKgQDo+UtrYG/Jf/XQZVvaSaIjo
QYu09upbg9ibHRlR866kOaUEYbbtQE09NUVO6yiuPswRB5HuG/657epPOma/t6s0ZEcO91uaZtgb
bjtmRl6YKVkn/p1ADKjFusBCMzTrtg7UL6gQFrqTa1+1lBjb1FSHU6FZ7zlGhEBCZ7ISu1zNOKex
J+LRdL4PeqXfF4pFtDOalhfLwD45H6NAtTaF/QAjQV8FUzRJHHzEFnFbidT8jUNi1z5HR7PJpApr
Bi3IQo5Ot59nKlae+8dmwCQqKBqd+tKjzmAHYlMi13q0U81YKKat/9WbJTmKpvcdRD/05UGDz9aE
6zGS8u7P67H5a/l1PYaVSed/Ovf8mYP+ujYcR5M0t6IhC5nlJ7XZ3lsOlJsOY2YUG4lj6C434Mu7
kh4eLBUHpN4jApWMnkZmrTzXR80VIMaKEUVGRQICx1u5CfBOyuHiJ2C9qKqXSBTFUrh1tqobi1lm
ro+ftGl/67ohR9ToF/BZhEF4480itwdRbxe5tPZNqaADb1pwCpG9wsJcLH54LJUAKdifzG6c2wI8
f9Mx6Qbo1Awc2n6/fnlhnUStzBtrL7Ki2sYy3XOlbYJUWyVlUm0DOaaf2Av+16dEQKLhaXUs5ug3
rRFGvyiyKe7uq+o5YGkHIFkjabesPbSUsfpkO9V+IB/gz2fJ7391/oO2y0d0puSbXz+nyKVrjZaf
HgK18VFEOOGytI32DiHpj6zi3uSWdrP19Cj5pAn9+x9mrKVkwdc8RffaN3+4dK1KJSPJP7RxhoFN
Rs56wHa89BuAck7MGSvG1sMB78Wf/OXbDEL6PdRMptgW6iUq/bObb9ruYpkPLpGL6MBXQP5D/jIt
g9qN7WM7JOm+ST2HmXhXvtgiJm+dVNc/f+u/l6J4C4QNafSbmEVrtxG+BRopyKFBfNDsRltFPSCo
fzfk6vrAcWsUs2SyBtuqAIE9b8Bx4qpwnlXb7a5kClFiconRylC+bTqyAVkggC+ARCDPhY/PwUb6
cggofK7UYQM9lkxjRj+Eb5a6+/Mn+r0Sha+SjhWWQZRGBkP1rydSKWESxEydDhDlGYP9ul9Xvmz3
ugliv88Jh44T80Oagc7EmUL6TLeZN0BXq09+4rnV+8vYh8KCGpSBSp6LiWbpr+/G1YOaHLI+PgwW
+KKmHbJXBcZzHCjBhxlKZdUAKjzkii6BEot66fcmYnPEB0CFouLiT49CxY1OKoRYwr/0GBKPiFau
wwI0d5M79KHDd6zXFL878abRnGLCWQIvHkqCfEpiW+dNK32Kp9WgLrPCCjeV3TPXJGvgPDolAIFw
6DazNKIUP9QiCB4AQ2L160A8qeNFVToY2BRuydBTL/W0sSvQgBj1tv6ATQp0q/tUmo2DByLFMVZ4
xkLvBw1HRl/hQMSwdIzT2NkkcTJ+1sqdLtCbr9impqUjJKJDad+aobKGKVBeGAT4SlCqftH0XChh
8QpdZBH740L4fb71w1xOi3s0RqzDFrOpvZDeJw3x/3VFY8wyaCxzWSEAuBlMAsQgJdPV6KD2UXMx
ovFaTfkfvmOTHALh4CoHK1tCPo/38JswI2ZF/ZnN+dZFrKHp4dzHwYePzxa3l3Q2UJXPTV8eGPSS
U5K15GYV+CS8YXgofEEnALiKX8HB6Tv3oNK0g4JtmvdN6pfLHpHSJ9eA+P0H4vfh3Ce+BCmXeav6
MzUNPFRsoBIIoOTJtHYIazJt1gd+zaIF9l2jhX8fm5+guuQeLOJH59eSqFgiKZj+RaJKYjJibVum
CR0+jCEbNx5hyEzTfwyn2gFN8ktQJuM1HMN17WTjHQKJdK2wojsaDdxkjPVPZdP0R10LaGwMzjbo
kE/jDRUHC9XLpdBC49IH2kfu2QBVpr2gVj5MFpvIjpDrMwdW312yefEX+JRDRIHgHZpYGKesHBPD
W/Xu0zzTK1qrfeqjp5kA2ua05JqgISlHhPkCe724wo3W4LBAHEVKg7ZDQV7tdqOGZ4WNU9GRi3F+
YNt/rXU7oFD6OoQ1/Laafv0pDbYNAtVZ3+dAnNzqUoBdL/x43Fm21Z6dzGh3dRX8xZTWJI2l5nOq
vgIXwnMLgNb2cPFig9AkzS8+agkmIEYu8mB5vnZqdZMwbJmVn8wGtd8UBVykTJ4RjWDOmO75v46I
ukDGKSIzO2gbw+/kBzDFY9p5lJiaQGAkE9l9EINxTGWF/mOWnfufYBb+xz3CNkxHdymHIpllvvHr
e+iJsjesIU4OZu9aaC47b6tONT9A8KRPEAnF9Frbjn1kYhVQtTubCTOFUnFnDRW1sU/uWP9Di0Le
oCtcvg6ba+TGzWljNZYwkRjAzAqmR044TutPFC0KtalguNj1GCou5ZQkF2jLgt8JAKW3aQqiwMCB
fPILmb9PORk9qBqYKhc7HhDr12+na/+PsvNqkhNpu+0vIgKTuNvyvqq9uSFaGg3eQ2J+/beg57wz
Uk+M4twQQKnVXVVAZj7P3mvD/oujJD1EBBnc3KqzWeaiSw/CeHz0dOJeJ70M9ztiwbGsNjyI9lZg
5PuZmkbLHXsVmPtPpNoQxc6yGHxtN79KmyvcIBFqIObkZwT+yRvU0mPQNOKhaxukvWohFkOSpG8d
09OlIYPuCAUO2b5q5OsyQ9E3xHFwnPdCfBJrozLidaQ4AaiMdBnIqRk5MT69RoZLnRrvVrZ9RF1t
lPe1Bl6oGmV3HJwy/80XOV01Pw9EzDjITDb4Ig0VRdTPn5uDTmSsKjM7OIacqoRovEeFLrOHhQO5
IVfaf184X+XUyEwmxTezR6LbWZH8/At1zyHZNiiLwxizLPLk0ywvURGrbqve8j9jwOyIYTDOo3WP
LWeZR7W5i0fnnVbIqGM3CsWR5OmjkFjUw2B84AdNrIOEgeYQ2a6R9HbzVFRvbx3yy03dW/1TGJov
cDo9NF7QqvS2f6aXWpOahi3pv9/jl2vR1DBhOyrCcVcjBe2Xt5japIrFmhR7rwl8VMhVT/UBC2hk
F9lW1Op4jofxd/GbX03g/FZbUK7VuAe4Nac1wz/UhWastCEPBLFvnMI4SsNTL5VKIwkfy2k+amoS
J0ARi4MfM9nNxyFcfO7pxbqjroi7yo+rE39cBt2+By82DVFjm/1OyfYFGqJNf6vDU4M1InF7c9/v
n3+rY+lxoA1iXxiZ9diWHWjKvAuwVnvvs+3LqK217Zk2MFVqLoEPmryaZKlu0oO2jbRhbbeAjcMy
iw8V2uNiacWQ1GqpRJcx0/7aKDxn9NApDnlD8uZ/f8lfbhzeAu9AY0TgMmb29PPHbY/qXx/3fOMY
OfrVuAi0q1Da4cQSpf7NRfX1xuGOcbFJOGhnEQn9elWZ2EgBXqb6Xumj13ru4WrJUQzGvhW5j64u
mMR1bGLCMMoFGjHc7jUbrVaviOTMQ6g6/a1raqzMbrtKC2kf4aUXxxIdhmEZD4UVYW9RyB3bjka6
wfAxHAhFT89a56TneU+RSnIIJa3/6XxmE0X23x8rD1w+uJ+eSAjaqVkxmCHUEfav6j2/rofKJY93
X7KCvjWhw+jiEsdShebdoBblSffSDcqtFUKC+m4eAuUYOhenhdgZpR0subj5PLQhfvuaStMzhlkb
5c6fupusyn5iyY7mC1ZafV+F+OyRSitvrWpee0RuuBD9hcDw/IMcWW4RSJBPWqhufTvYqlkPGroG
6z94IdhXtBurrC6GbzEMxyzY2TKoDoUU934gqu8ZOyyMtxBJyVdm1FsyLaStJ2MNdXZlL+MIvwVO
Kua2RQHxO7DdrU5e09ks0COWfV7vS32sVnVaPgCw9PYClueVXkdwnfdswyZt2HTTdQXX6Fzp2gfv
zF7+7RZ3cHruYV4/FENhPWt6hX480qh9UvhC2gD8M7U68FIQL2mBIw2bzo+xm6JQ0rxrhAztluE3
gyJd1s90llFGDNY6pcW06fqxehIwZjYWErJ1YqYEXIRqvGsxVK7mV2nzSqIzgwFqES4qqhr1sR+S
kBwpl/SUsSHBK3SDz8McrJqIRX3OWk0+cr0XhKnYJCZOxKwEx+z/95SKS41bilBfnpo2JYVf7uHW
AtyFjQ5uRpBvFDV6LMq8QRoKbiJvAuvkFb0G8kA9qgKfatqmx6bqyVDKo+t/X/Zf3TcstKmpGI7D
4kfFufTzn1ImlV+VDqp8v6vbzS/YmAo+GH2EsFmg1TQ3poHJNzD1Haw27Rtv0F+CAjOuTRPFJzT4
+goXY//hU1mceunxWNPW1FuxkWZSLud2b1DxbdAaLZlve+l9OabPFcizFcXCCeg2mCv0zvQB/NhG
1FWuBrci1DaUYDjayDlY06YaLPtzD6RruqvyxrhFpEnuewddlogYYc220X/zpX0dXHFeUNLGf0P4
GyPIzx8UMRAwrxPhH/76zoABu8Bl1lWrumv81euxSYffFNH/5XdawnB0BnMVvtSvq3Ueus6oAaM8
yDZtb5S/WpoZADVcsyUNMNOP7jTQ//cV8XVZbjIvg+hiU7xl59crwrL6noGsp9Bmwv7Db1KMFk/0
KlOPfk+U2GT+YR3o2LT+a3EJg985Xf7tL7ANjTeOZ8NyGZN//qg7Le4gJgHbNyVpATNLBt2KTync
75f0XxzuFOHtiTpZ9K79+Jv3/6UkYOr4iigMuHjRcBr9MotygkqtI+phe0F/8RQ37p1Tsog21LVv
FMk2VPBbzu7OxCnidRuQrYS8ZGUabfBg9aiFfvP3fLFbTX+PYPGH7Qh73K8XnkWLcRBGouxrvSJ7
inQ9obXDNa1KlAkdefFSj1cB4aQHw3HJcfCi3+mhtH+5DtHeMfzzfBAMj788r1yyu/I+Nqy9VsTE
7SVefNKCFD7L9KzyA4pIvmk/RH4ffafnf/PzhVTa6qTjYk896IBl6d4FhZJtKxLOVl1JoMtvPqQv
C2UTqAYlTIyS+EO+TFJ84ihd8J7W3lKHYJ84Pg4LCQsVgemdrqTGeshsfNqUKrYAghmHpdof6e38
bhrxtX9jsh4UjsHEmvRz7VevTU81XGegCmFa8JXlGIcJFHjuyjy8kr2jMwteyRTVa1I75YNS2tm1
MIu9VVqPpYVctMFmvuXzCpdJpLXbsETlZSfifs6kmI6KtiZVoi76LS3wPMcnrgTHuvttUrrxpdTP
vaepzIMMV6Ui++s8kxaGMpRMG3CbtBCcpEf/29ZvQ53otzG03d3Y0snpEsv0FiJK01tWr2PK395i
/ndm4gcLYRMrxgBjUzsaoEsMjf+RJgNVb9LrrcR6kuN3s5Ym4HBWs05tArIMCWgc4xbNRha5V5cp
1QGhHTyR0Ik2tsOcCM9ANEkhiC2aDqMw1w9gsOzFfBj8DoVofCk52HStkUg606yQ23C6O/6xaEgd
Lc6LURuOcsrOtGDj32zBHAs2uKjteEdXKdiFnVuvoqSPNpFo7Duk9/Zd33rl1IDV9sbgnxwFzP4c
XhWMSr3UYqXf6Yqr7gnvyrZxOhbrlI4dkynPBJNKeO6AExcOz0SE+9+eQivy89zfexxPF7T+u+Lo
v7xxak+ugAUDXdPWf1mjR5V0hkCq8hilwlqi3HH3rcnX3ZVB9pg5/rXBCt0uQFhCoRmhYxVwsT/1
aUhWyPOQhrkQQ6v+pkjKp85H/tNcnVIUtiiBr1yzLNb0P38lfYEbzXXa+hg1S2scoC20mq+swV5w
UVT/Dx5sVpa3HhKjINu7rtFr8cLf5zAC1ncZwcy3ilmOY0d3Fo7al0F06b4I+teYd7+XE7zGKitx
sNLnIMswBXQt0s1QO0VFLXatpp/tudA5OlSEhwqhXjQpKAw5bix9rAnbYS07b6Bo1VNK0ud5ozBW
eduIq2UG1j0SUfRRhP8ZjXUfMR/b+CznV8S3W/cheuENS3tj0wAVpa5a9bsuhwLoFaNyMSqQSDkZ
gXehKcZzaHSwZQDbvjstPLr5BU2Srd1GKeo5rpL7Uqsucxywq/Q6AZBxvIHVOLyKMvwBSSG8gV/o
V64/kp4jyAIfinpYa0FVLkHzNRcDxOllfmE+xK7AC7HarxVDa495mW08+vQnWXTiNO95vRUid/XT
R7DT4c5pCTlDFDusPE1eJLRjZYFN0r4VzYtbEc2Zy/xoKFHwCFSS1FOn0VYOwNNHr27Ri3QNcCoH
p0XnvqiTY7GNbX2TMiwviqlHE0zO1fmFec91AmNjaMEx6MJo1fmWSaVHFk+VohhrDBjNpq6c4smx
xmBL+jCh6dOrRiI6AkhImZgP80HGBz0oUmTxk9Zi4rvGmuPxIMPf4muw+2Wh4LTVC+WMPvlNT2D1
2KKP+KDYjJMXYaz8bdaFyXE+pftOhO2GDcpal5BW54YKMfrDzlms2TL9MJEHryzAQ71h36I4p5ap
pdrUmjC9ayZWoZvDfbOGh7gnDH7e6F0R4oJDO97HBJ1oZkHCMIsj5CD7NMN+obnlCC9V1Z9wUGsL
3wg4NBvjKZeD9vnqbIGcXxUtoblN4TLnQBl6cenZrcI2xOCkg65k7dn9KMwrj3Tnz6Yon/La6l6V
itQknbXXjXmEs60rLUK5MPRktoCOHIRiP4Yj0RBQqZzvAenm84/XSX4hcC57IDmBEOZcesdq2qDy
jLdD36CwcxKFcMjRI07ATTYxVz4jYffdB0z/4YjmcwfX1HfX77RrbPEXjlk03EkpHjunH15dpfC3
qm6KTTsfjisANOdIrZW3qqxzhF9Gd1/JtliqhflO2Fi3b1UZPLZV86JNAROFDt86rSoCAyLSlkPD
6ZBnaME3YZYM2zZ3rbSWRKBTykC5ehkC2/7c0PrjECE37+c8qEjj+GTNtTkB10kTeKC1re/mo3mT
kVndrZTSe+h6X6xNKzsKUSkbqVbfWeG0pzAFf7OYd+V0HJMBcqqG5FB5ZnTXprVY52qlb62IpIgx
aVb2ROcbrH4/1hi9axg8Nz8YX6wgIWKCQKqmxSAxEefvstEv35mseItRFd6DMjC5RQ7aX1o8p+uG
CJ51W9kP7eD7O29yL8+bsGv0PdS4dF16IrpiwIivYGvia+FnqwRrx2k+P+nIF0o/AkszL3leTO2X
2j+SpO5+jL3TLfTUrpgSgFoPFd+42v2gbyEJyiX8zmwtVQe+MnfLR6ORQ9I26bNmGyEMLS/ZzOer
eilaT38vc0XdiNjodtXQxi9QBD9fV0bA+nplVpfSiaEaKj4qFFqib3GJxLMBln4igsDhMdXvrMxv
31JfI7K7Gast93n9YANNmi/Mvu7xAMD7XXvgfD8v1vkFy0m843+fm38WeYYHqba0qoXW+dyqdIH5
A4J8XaQV7FDFilCQp/ZjOs0D6iYfXtQoqheFqOS7CPq3UouG76S+HkNRwDezKWnPUj8tTdwdv0Ij
rALl36wBBLlLAkXx1BdpcYWo8qBPNmc/CaxzpznxuqQQv5mRNE0oYEOZqEfnw9DwM9JtK0aylGo5
dcbQPYh5N512Q73JdjqIRSoAxpKH1vgKpl7bl4mvrWZ7K1xzmphZsRNWliw1OEC3VGn0W12bDqg6
oMTz4fwCw3l8s4vN32fmvSZlDkk0Y7p2mzhdVqjZTzps14NXcnnY/uDfOkvUK7Vyy2dJoXLBEsH8
LhEdgfAlnMtXyf7Ou+p7W/QE8bW5unRrJd/kQEDh3VobQ0YxDwpfPMK7zogKq6LT/KKeYVQrys7f
zYfMA42lbtg7L8mMiSOiUioeu4cuRLvcKkPz7ppAcnvGKshhKx44AIliHo2KFedvUSqRELbTU8ao
kg0RMM6pSsfwoPReuYv0LLyiJrpaE2ji1InqW9P7zlbBG78kwlzcFVOMbo8yd53SFkcrwLkuQ/EI
Ft9fd44pl03mxE/zHlqU5I7CCM9vLSdjfVwYSZo8xxXfObCOfhF6YfGqG5QtqNdXOwu35StpNJfB
H0HYtZ1yaynbzT9NIndDhmWSb0oFNLSfqN01SxvrziGm3JSa8Tz6hGsksDAW82EB7mA/hFa1mg+7
3jDXcOCiraOF4lkN+maZD4Z6mF+1ouRbkbA0zBSmvb1VvOT+aN2PmShO/YQ3Qp/Sv2OmfoljaEKw
Y8tT2WtTCXM0jyXJR8gv/fpKUsaibmzzPLuM5lP/O5+4JQmv4ZoBfLgRDNyt87aHbDjtRdO53K+7
NSWn/nPv738HnD87J35W4qRsvqV5pLwotdZvsegpaywHyktp4JhrqrA/d2lMQXcEIj94Blgm37WO
AXkgj4lKymjYEquW1MGm13ymFqljvxnfalP0bwIO+M6XOB9Cq3N2TKnrhehzo9tYYflQ+tqwJQxC
rhCxoGqSLLt7PYtfACGEC4Xp+SWfPMBkomiX+bAb+kvGw+kwn9Kd8N6RWQJHrDu7WaufiinPZt5g
GD2XRB5uPTewIjCPaFb1qE8f+bfNxg6SbN10bvpoGZFxqjX5x/wioOv0EeyJkvQBIfcN5FJmiJsk
c+WFvChiXEEpQOjicD4nrEFeBPqYS2t8M2urOFfdpD6f/4USc1P4QMBF2tTHeVNVSplu+olGOR8T
3gTHhzyuKuSmXlA3PYZUqE4JYsjbvOka1lluGj+yEIF660OuIhqRj7KvH/u+hQcZ6tquD4zvwuBf
Klg3/2gtbV13ZvQ+iEZfNZYRnIVI/XM4RAbkW1teqjj/0WPpX4JeDS4hHeWbN8ADjUbAVOwQW033
+wK13bpFiMdhsqAinn8Cmgb6gzEtlibwIIrqbJys/mvPrc1kO6rpgyWNZZBNGuSwOZMog0HLEvG1
mXxcwMlfy2Co93I64upNL9GAkxkJ09pqfXFWcW4cMlVLNwQaYjsxCXlJxmyJZSMAEZCZp7EN8eM7
qJMmk98tCLqTCwDg6rn6FgWadejp0B7ktJkP/+2corV/2Niljo3nVnc2vjfyibGtMM7LYPn3Mc2L
DZdC+AgF28dMrXinFjom88xqVQW59TpoBiUD4HXw8zkEpYNeH1jDSib+WzSZUskKqqh3+7eZzj+f
mjcpUaGLuMy87XxIyVdse9GHoAw1UrjyxVQgQ72NuwHhtWYXpbtggojnTslJkI4TTIihEPukTbtT
mY0lHIZywSUY31vVhA/wnLsZhG7AnF9qVtEj+NHCxxxH+FZEqObnV9Ow3yR8zWsYD9aZuxTxnird
a4QpaO0QDHwP7w9fs1KOjzzPchTZcfpS5bpc1ObovnXydzUva0Jc/LwKpoFA0wrJHFJ3ShQ/r4Jb
J4S6r5eADEMNQblI+odG1QfoyD0hxsZziVbjh8C8R9B9/Gxr4DG6sinWXg4qqnDDS5jm+rQUqzbc
UdElRAd0+Xxh2nMxGqxVrDfLoo2WstbHg0M0AulbiOutoiD/ptFJHyTro/bb8ji6ZNS0/9vzITks
Db02NgUJTE8hKTm4GuSL7QNz4HmoLyzdlS/9RpMdMOcO/poqIRxTCiJJAoV4oDFbJUFlSpigzZPl
qvNKNs9S70UAdm3Pcj6bdJ7dGWtKcXXL2FuVafEM7lu+APzO9kJX5EpLBvlCAnyx6lIsWEgjnrSW
JAH8nI/zRlFSxqfAPwZFb1yHCNZeD7ThgZI/ggly1RZWLOxlo7z5pEM/zhtNg3Kqt+a58pXqkTeQ
rVzmOlutkt/zOlWu2JHffX8wPli+fe6AdH0P6sj4GFNCu/WLMVQpmoDie6z40WNFl3WnoOzYAj5E
Q0JdZgGxwjR3XP/KIYx4qzGpdjvSa1vWf85iVrDPdE1LLVxmk+p9qqcW8/UuPbu1FhysaEwAP8nx
Wg5SEoqZyeeK7iXOdtDVVYqjSLFdwsqUzl8N5Gs9OK01HkVPx8YmoLiTVP1mWGBC7flKsvjeNwRU
U4pNJ6+kZFfxeFkUDbBNwKXZFicAOSbToWRWswA7lJ0cIw4vipZcGhkrB/SypyIxWHTEWhsQJW5W
4HinKmhAlREMzU2EyXALbZQCdH/re9aF9f2pcesDlc70oww9ZSHyMHwo+jDbOMJvTghpFcI4PYIY
zEAF0oobneRua5NiA9hT3LHP/11tNr7eeAhJEOmZQO8RMP4qiYqKuOmywU6OnZtgdR6GTSNwNbKy
GDb5kIOWtHpjHxaKdynzzN77iXwYu3445nH2RvK6OBoWYw1FF9R2XuG/1LX1nGUUOjo8knusNuqk
hikPTmyKh7FqG2ZozrCEto9XmjDuvdNh1Zwoz/PG7bQDolqkRIzwj70XrLuGLlgA4PSgsbRflSp+
gWLwqJ2O9m8s5AixvzyH7Kk5NcWw0DD64iEfu7zRgCQ3R72ueKCLQN0JnB2Lv6nbUrFhO2qiO+Tl
ReaR8Ui0Wb3z+6xfzQXycChQzXN3BbW2dEt0hxNDJ0Fj9tzZL8kUejhv4inmUIR2v9fc8fjLeVWv
ukVha9mRVeAG2q591cx2J4I41BYKw/GitJtiO7vocGY5axYPcDETak9+wlQ5N86idLdljcHVHYIN
GcrtzZB9czP8ZpMI6Txoiv+hAjy+KczB7mm4bNsxVx+KRiYPiaIupWGkuOTydqOMhn+28aoRJ8s9
gjpjWQvuUyL7jLVLefyQOMEtnYDI88b1GKw6w/xw7KZG0Vy7r5ln5VtF5DrDTYYOt7OUexs146Lu
uaf1lBgMq7N8SPRV+A2d3opi/p4CyTNPWJMGu+ndJQ0lyFxXuQR17R5TiHpf/mkKzaOROJA3T0W0
7YRF4itZXoBe9gZZ7cuEROcbl366cOMufG/6BehyBVqKymxtKtUlnU5RKjyMdaPT1OmsU2yn1mnM
w1VdBgC2BuX015QP3PAiO8D8KBnqzegtDuNTxfv5ga/y2pt2+BtFnvWlf0e52BU4BGhUIaO1p9f/
Ua6v/Qa5G4+ooxFZb7pZudeRKcChU9KlidieLsPGMhXtgbhD7QHjWIZgj0Cs+VxTaeGurVKxpP2o
PXSEHXSdpZ866fqr3ma98CkQx7z5KRVHL72t00Y96Vjcl4FKqcDq+C2a1lp/xD6aPNxZC7yM/bXl
ajoNHXFRPl39xyHr0pPr4q8FKbS0+lYlCyLC/h6zJLUgweInad48mjQrxOaCYVZ9l1PfxOgoPI05
TlRQ2xvTrqH99yUTX2eon3H06Ps6tkwi11R9TSI6SVSjVZzCzE6JZJ12y5JuAo8Li5U/h50SF7/p
lf9L88h2wXIZ/CfkR6Mv+Pk7IP/ZsnN4M8eZud9FKcluMjrPDwSnU/1DhK9hoY/gNQsN3bFjNvGp
AJ6LzoEKt90OZ69yWpT7ZnLIDLrM6I5fkVPKVWhPQhsJlzvWwKNPGCO8gvteFM5bKMlb9O3E3iKP
leumBEeOEelHkKkPPWWIj6RzMFBGxoC2JASwpfub0LdhXohqVK9K5Zu7/x4qNIwLvzwdda5BE7vj
9EGg9vjVrCPCNBLtEIiDlqjFVviSAdQr6jdPA0tq5zlPK0d1n20zWM7ns6TLdkMlg02u2NVbnPW3
sSIHAsZPtXEJSz9mJfAHpRnLD27gtWrJAU5rnOy6hKSIEXDxW698zK/DfcE9Apt+r0hDfRSxduuI
NPuoFNkvlSZTTxLjq5JWl4SL7GJJEEeS0jRz6r66zC+EvYGZwUCLsBoGQCnzKzmO5I7eBw7NcTaL
ngGEePemJEezMAgj1ItCuZ/PSbKJRxKETkrhevdh6zYHxSXzGVChleFdIlZ9LFZqn5jHnkb7I7yv
euVEhUHpj8POU9RtJ/MWoTiHmU+DoESrjnDMhRjUl3LjFCrlcFOUa73vkrt509SJAgKB+s18aLp2
cjcaVcm6VM1JhBXZxvcxiVCSju5JrHQXsnXuna7WL0WKFpXhU/umx+rNzHWNWNdszaMzuoO4We6G
VNcX8+HnuZR8qC4qP5QC345ZYvHXKJIdStjCuwQo0TW0HGcV+SgOa42FL2OQshZhrKxnK7fWh5Ks
i4r4q9nZneoXsMz2k8/QKJTiR99D0tRG01pUeq8qy7BLwwMI1NdST/XnrGyrdV5V757aQlyZZFoj
BR4wpKW6hs6Pe9sqGUVI5jzOG9g/SKal8q5XAuRG7oirNk6RoKWIt2Vv65dMtMdP5G8YpcNZ6bxq
6097WZtQ0NIH50Vrl1knCn/hQBOPI6m9UWlMl24L7bWncrqdK9lziKhVFSHaMnAcViM9KgQmSO9p
z1IG/eKnC0dtWyA42Xuvq+4CjIT7PE57cCH/2pvP+WbHOUhrHvXSzs2aJ6MGGK3aECqdxCd8Ogrd
DWuW+K6awAOsTacaOZ5PyItbO4mcN6RtvjCgSicy2ejE8IY1+VQuCUWGP6TfO0tdQALJFhjR08Os
8rNATh4tT3+bs+/cNvlOngwl0iE21wbBwGfXLNEwwjh/anmKelXZTd/Xa2cl3zPyJxah6oHIoODw
6shYLJyB9lGA73ipmHQf5/E3QK+hMA+/Br7PVVk16bajTorPIn1HJRYuI2BfD0HtmmsvsygUlBBy
cCcZuzYRHsuDIV6pSpPTeIrzM0xcAsuHJEqXmRcX5w5h3EqBDkxQ7rQniprryA8PiZ16F3RcUw4h
1B5rrO0pQ3M4OdNe3MZklBn9qcC6u0OnwEyDwJeZ2KPpdKRzUSSbCgXhMbAXOoUahlEVPm5b9/ah
6HL7YBMpt8TomW5zTSxlHo5PPDJYdBLUsuiUvHrVRz6cILWbXW1KuR/DBIgNOWJL/Bnhbo4QpQ1o
XpIUzUvpBg/zKbcmi9Zs0D4EtkMMQ6qVW6Mpk9NIOjiFqe4RxEV5gVjuLwa7CbYVWgYUKRNNxtK8
S9dnqKHRHR0Qm7oHqFCUtsPcxizju8EGeworW3cQlJlNxVhmUce3lUL5E+UtofLyuaEDNdVgnXPv
tMoFNBVAsISPO8eY2FpO/BKm/bMNX455zriWhSU/RJKQeZF1/S10uJbx/hj7mUTjuUN5pja7neE0
mvPdcv216ZPc4I+FfAm89Lun9O11bOJsVWSls0gAxN+Z3dCtCpE762g6bDNDu7N74VN/DOnrjJZ2
akzU/xkRM1NO5DpOtCtUh+E+7uglqGGCiyJ2+vvQpFrEhbKxsVbOrXIKNZRGM11syLcUS3vCjMEm
q++MeAPrkdJsUq+sYhguhZMNl3mvMRz2/AwUcIA3L8jKR2LZyo3WQ09y27F8rIzRP/UBKc/zqzUO
7ZXVMdCVslpRXzCeukQ699NRpQK5AZxE2E4Ka8TusXZAoi6/KXq5NxQ/fxkiEFBodp810g40EHa7
wUb+Z0zdzUAv78NevQV87odAGOahHX3roCgyzxY6WYzrbjCrpap63Soy9HzrOTrZ2Ias16RC6mev
IQo7kimS7+nQ1pFqENz9ZEiTKABrKud5foWSR00BQswnFTQCJwIgcTUo25zK4CmY9qIU/Mm8N5/z
Y1AlwGoo5DVh+ZwZMav8ppTEsXIoDefPPPPCS6q2R1pbpD0AMhgWdUXBUIVWtfAMPXkyoDYJF/7g
fFSa9p/IbrNzWEtrRVymS34v+qBFbusrl5ieYyGL8uwzXTjz9PHaValzWethAPnQLqD+hHdgm6M7
GsX2QdVZxMSO7fEM1p+aNNO/dYp4okGmzTsiqR+duL8XPMFvNY+ila17w6Pbhh8kXAa3MJFkYkx7
fUU6OH7GWOokak+JJvmcZFJEXUTVM603Th1lVzyY+pLkBkHDSEe9YQ3Jq4mBdjWovbkPYpke503L
972mpxgukqMe0jF3E9v/NLbMFheMLKIRtk+CYy8Pmc6SY6pk11OxGuHm0WpEsA6MPsCmTFCjmqTF
Hjuq/+rlw6IKzOS9onK6SexC26rFmF3wrL36facvrcpu9/PVWTgV0TMAVtGZmg9UEpd5YAyv0aiY
e8P1nEUW53+SCNRQdEn8p8bVgk2md97a7D335HfJq6urDHwT28efcRMdhfP5MNI1eKp9H2+a9kbJ
SH9xI9kePZL9aDnV8rkr1FUZ6iQPB+qfSbnWZM/zDUb6PSim8jbGHovGWo2dReTVzRl1Tnue90qj
lwuKnSUMDr0554Pt8XxNLEZOoV5be1fFw3MeVcONkK7yURr1urCl8ZI1ag4PjmKqR470UHqYAw1z
K0bj5qcflue2L6wezb2ODm3VTT11pAPMUUYoP4Rpn6n3aSfPIT6KmrO7qaa5ja/7LyyjPdyWwZ90
AUiQMU31XBSh+jk7mCcGmLu3OWkc556OBOYV13rwe40yrEkfKwYCusPRVW4lSriDY1dMImq14lKv
9ZsdWjRPPHOVoKO7Modt7p3IEgfT8cKFZhAXzxDCSBXyjcmEUDxjPBdWaq4Ty1agzWTfhylGHQak
C9RkcMnbUNU9XH+gqRmPwGkDgAoTnkg3uQaP2XDSRy2E02TrWrUz/Lx7SGvmtE09Dt+dIDqQcwSg
aLiE0yaoM9Rv+aBNlMxJOVW4F+EOH0TX/6F5XblO+a4P+JqbS8EQGCjwbRvWJ3eEFS/HMg4TAsz8
O/wYx8HQ6tu8MS2/udkOgYF6XZfgBnhhPud0ebDTRuSO8zk1KkcXiB7kPm9INiMKjcVo99l9Uk9d
AZMYPVK+7+tpYwa6NxnWCKPTRyVeRv4QLYWgqj7/RFUVxLSE+dKyTQeORDEpuCtGerv+0MccvA88
jVOC8gOalUmJIc+3gETlQ5Og/y6LWUlmt/SQ2vSg1TJfNO6RSBP3wHzUPTiR3lBKDQkuIRrLSjxv
Z8SQKDWpDyvQw5tOMfKVx2LiWenynZbI8cMrC1Ie3No4lS79ValXyaL1BoOpn6uvEe/s+OaZcudD
tC5ERla5NLRjKWujXKileKodv9qrhAgQ4xSGuwxt91X39eE4lqwZbakcUA9EH2TwkeMdW96xC838
voqiPwRx0RQrRyrTWdgcpeNFG9G2zVMZ5j+SsE5+QI5ZcZGmpwQN07Zf9GNUvJsl61Qf8ddGToe8
5QUd6vTV12Sw/z/Gzms5divbsr9SoXfU3fBAx1VFNJDeMZNMmnNeEMdQ8N7j63sA1G1JrI5S6yGV
hu5kAthrrzXnmAUeYYaJPI9uduP3nQMOhFzHqb9mBhcfoL1bM869V0sTycFXol0GbuJoRJY4YSIo
EQ5JGxh4kFXBsJ68YboN/ljsyKqXT7GMKykctZeQNBmuRNmxN0rvsQnaZMtPide972mP+sgYLw0K
0k2oT65R2azICFYekzTbqMQUvuRebjx46fhkqkX+MiRw8YT9WzBHoBPlVj8UBSHHZs2JFc3PoaYW
qwK54bpQsuAAJQclYdpX9yqTzGtg9jRRESXBRu1OvoinUyZNiEklbLke14AN/bvYafWxepCkVl0l
DeGMmVdaeymh4zqqefC03DRq9yYKCXRuro/wlMtuL+XJlfXUesbAoG17KF07uWtLN4K450SzfMZS
8/ZU44fEa6myyx0r4j8iieTchc0AEDBxcluvjkubvGtzV0tj+hazz0Gp4mRralPkFiCwj2HAVjnz
muwbkrcNMhf9JGIRQIvRkrWapsSvJRaIW2z/hq/phzFqoDUtdwuLKmVK9WKLbeKbb4gYq1PHXhdA
/gux9uWReZ/98bD1SPLR8XO6y6sBkXKUuTTZUA+fZLnoT4CXSFXTrPEl0cUb+sjiXTKIc5LG5Bv2
2HetGU8wVMu7aWN2TMykvOfyqKOsK2OnLpW7HwfDHW1D0zPFXm60pCG9eLIfwFt71yLJvSviWKfV
8I5UalKvp8qMjp3et9Bm44avCCHMWJb+gj4U77TFYIoru6sbWgVTbjTcBVT9ceOZu1FtsqPQu+SU
lEh+a6k59kgYj/mQt8fl4cdNltVsScMfXqtmbt0O5m4R1jKZK4+JNSVOjc+H3Qf5abI3NZflVbyR
wyYefX1V9URcYnJ6K0BuuyYT4+8wv3aoyMdXPUhQAiqBtgPC1D2wvwwc1E9ouXLMXss90xf6rs2H
Q2rQlrGGrS3p8K/kMODjgtFt90p+AKvA4qXHK2QL/UkK1K/w3FTkM738WBrDT6WxuuMS8ZeqSXxm
DnNTs+4+ZcMDFNvnyCtsssJLVjFLT4ifyuMvQ416Xq0o+McmJ3WeCw80pEZBEgqFIogV/2ol014P
4/d8EMpLY0oTZC9j3FlWq76AHxZOZgGbXF4Fl7K1lR0jLYO4cyPdjpUemo5oSPyOE3OtTY19irRw
2Mq1oTptIIariDunwJN+6VJpuC5PqYpC7hgf5aYF8uTkPiJQLcijXZwZA4MH6vipR7BtDtKwmsZu
fGhCxJQz+jWZBX0fN3iTD2zdHbIoIL6X70wSXkKlmJ40ZHfUGMqwtjtrICqrL46dBqc8bZRvIs1V
Z/Cm/G7qUkWHrA8u6dhke7zs/h4/ju80hsj3ltSmbNTU6ACacrc8UnPb6Fl1QlY4ubBJLunVnkyI
OjkjbUmEuGQ6Ml6pbtip6Tm54n2y9lrD/hLpUbBm35ScOi+qL2WhPGG8vgzG1F+omYaPe8tDwLWD
15jnes63xLdCBqVfPqCbg6wH58Dtxkm6sdeQbhn0l5UGeGPzx3N52//EsywdlqdaOyNw19w3UrId
SIQ6Ldt9AhujlaROLTg6Sxx4x0junlnNuiAeAteguirSvt7isZr2iMO0vVKqt0yYrK9FOe66tg3v
MHy/24XwvjfEoWpezXmYCYT7WWqv+rBTV4YVnoPGz25l3A8vmnmwqjYnXny6KbPUUSeBYWOLeW46
ix6JMcuodFJtJSPPRCVB0yYvaIuB763fTL0mlUhOmjdRFqDjgAZt69JmIMhe5dI0Q3gpm1Jaqyrx
6stzf7wQzMb1TAmyQ1Epx8Fgw5NZ2YukQWxHqqPflnuSb60SRt+uZDfp89BL8paGsSAnkIcySZJ7
itQWoFrmHTNhGDCbSE2aZoZnL7XoqkeyYsayf1SGfNiOfc+5P98s/zi/Dsk+pFnQxT+LfEhXEPUH
3elmbXdTVD4FBk8aGkYxCNNiO7bvSVyiicDeE9+E/I0JkfnAh5OQftPGt8Kz6OMEr7WVT6sgEOs/
8TaSjBpxRFJP1rTtAkk0zA25QOqJ3jstWZV4XIlzcDMqqgweQwlcKCvttzgnp9qg3h0Sc5PX4c+g
H+NzNN8s9zSRx+dGN/fQWaRbVTFuHySlu7ApH+62XW/U0yK11eeODzwYNx3xB9py3F51ypqr3Hsh
o5RmnUxN85Qp1fdJshNEnf4+TdVpUxJQewyJ6NwqfmDstLj9KakWNN1KBHuzGf0nRRBsIQ9t/yyI
iSU3e+4hF29tUSdIDEjJlVKr/YLb4jfw/eLa+nZ6rdL8FMiJCihZNNdxvkn04ntqBSvg7/Xaahgh
5KWfnPClsOUqfPMeBLSlTImYoxXiDu8daBYpXl6j3yWqonVlw+Qxu9Z2sHEgoKwylNBa0h8axf/z
w1aDQWJKs0dZrS2uArZ2sCehHSQN0YCO4B6NYPZmqdmmLU0so6mdP2DjPuE+Wnmj+cOWvXaXziEE
piApsrWgdoW9OR2Xm6wgDzVSKd8Qf3rrIReE0jLl6IeoftBFV91UI+PSV6jJC8mrI40XTbpGVRLt
zaEv6UfwMFAVbZcpzIGQi0SPfVtmKy2uuw3EzvjRi0vrrJb9fpLy4LlBP3k0J1N2DCEHz4raF5dU
j1+XFz1MFzdvKtdNFQvI1hULCtosxupF/dOITbeuQ/W5quKfUZmdFilp7RXyVZPyk25VAZm0SbhN
DYOWug5DVjMD1NVKyVqSJPLNL2NIKXJ21wmnXFO6WXSeYv3AZLl2R+x4T9A+kS2FtECqpijxbDX2
TrLt574yoktDvvilmm+Wh1NiGA6t6QuCHUGgVSdtMVj4F647XEkNjh0zJXgxUvVkZelKQstik9Zx
8w6zAeEQMSF3DZ7rmtF4S5WGxVHu5HozIk6JKoIiOkN57nr9bRzs8VIFsrbTJxj7dp9ldyu3vgeh
uSV7na534o2dO0klHdOwbqgOm/6LMqI3DjMRXizb9Jyo7etb7j2FJMqFKPkA88lWeJNk8w3dh4Ax
g6sEWiJx71q3jsPV8tkvoSnGJBOja7URKhjLdzIS2VtQ0OMx0yT+D6Fjefw////T67lRPxltTYq6
Evqv6QvZ4spF56PbtouOL5J/VnWvnFRsbZfBkt7MFhd6a7TFs5zX/qZHYrmH0rgqbXyXVuVdlMmy
3kQQ+dtRrbxNLWma2wTMcIJhRAtJpHJ8jI1xE+TFTh6z8BFrVfZSTa/kolt3ZiTTXWG2vzyrqDe8
fAFMxrY29nCYqiN6EbFmQF28hfHaMjLrTY9BH1r4x4CUcOXP03lLSBNhCFNOZ4I5wfQvzwL59Q5R
FHqEIrayU6ttelenaThWdVY40H9T3AfAzUJ1mNPmTdReGCniOn7y4ip6UgYCg+jS9DDQlJpObYWj
aFKa03KTEvb4cS8iiXrFUIaesC2Zx9C6KcA4v5de+yjbXfBMRBNjY5wQG6U0srcQSp1txdl3Ok10
k3RDPTeUGtPg92uL9uBd1RtzG7dpubJo0dxDPQhOg8qbsrxaBVNy65tps7xYAwN0oobQMJEaPiWD
nVq7oO92fSZLp7LeMrfuzxEEmUm3EXf2aGTnG+iRdK5KpoUeZGWmqd8xaJXHIQriVSirR8IPh20U
kYpWNmr1yNQas1Bm6z9ag3wiGH9f6HWH6wgAyUb0EYM8JTxHXKme2YqvQ1VytS6ly8hmp8st7wZa
1LsRGJnuBlCddP95DpDNz8rGTe+lmcmX1uj6BrhiW7XGhEMmFuPv/JURgUY/P+qp9XhIl0d1w1Ah
bbUZspscRPuhsq1TOREBU5jF7/f8cuelaXtQNPFjET74GBN3wN0wEJtigkiYKKcAzAEyEuMcJrpx
UgZTW9Xo2gm+7YzT8txyzyZFzK04g12GitoBCY52WO5lWEo/7rV2KDbIQL5IrV+pqy5nU1fqjCCi
pliVuMT3aa92K3KF8gcZKhaJgUa2RxYyoa9TjZWUGfGLkSaRM7B+0h+465Vv/1YM8d3gUHQaLfcu
WNJUgmgkk8+zIVRKkqmyjCi9o6WAUMDqu8ujICCufhC3vsMlKEvxFdLadMtkEV+x4zreHNiZqwWN
O78vsQmTLlFQL15I3EmvKrNg8hrs8esfL6S4TB/C8IGQvldvCrJrMhaW5ZglChSUEREg5752rMxv
nmWyADeNbjFonB8y4CQI3DfAls4Ph3DQdkNE4y7qpvp5yiX/QNgQ8a62uhlnhyeUdZvfw73Bymnf
2gyT5qeWm9BqgiPc5usfX7o8nyrVsJIRZKyWF4gIwgIYGOFWJ2AciTl5unVbFK8KHFAX7lwBqUwp
XqPevPm9qNZZQ2RTT9zHLYhH9dKkyaqfA32A46vxjeSteTUtTeFvqdoT9AEKbmWdImFdl8XoWnk1
PSw3UedPD8xcdDeuycHwnqARTJs016Sv4IqLUvmaFaW1kfuGjGth529NW7kEy6DUABS0VdUuXIsW
T5k1Wel2bkYtFhJ9kBnv0iYqwkh9DuTSOI6VBW1sFPXWHDtjayQcNyGZRlxa4tDNply9WwipV0oC
2Lqsa4UQLUs+Jn4HADVM2sck4csUX3MkD635H6znpi0IrBx6mf1MwUaqxnuWa/W2nkztyUeBTRlc
t+fUrtS1WXYULblOH7pGiPR3YtbPFvNZJQF0WddBF2HQ+Gw3ppxqzLSeVDDgBlkAKIN5SxPzXFmR
g6gzfLIAaI+Dqj7I6OLGYdp/pC8bzJsCz7bXUdN9NVMC4lu/rtawE6Xt30g5Pqv+lj/RtlVBdY3t
9DONIU/TriU8kT28rvdM/HmLfU+1XINLH4RjDuM+QoPHdGVEq5Ud9Ypk4FxLh9dItUPG/rV208NI
2nJ2JXKdXX3B6WWPSnodFIjry5/7Xz+G/+W/59cPHXD9r//m8Y+c4Hn66c2nh//avueXb+l7/d/z
d/3fr/rr9/xr9fS/7//4La/+cX7a3D9/5V++kR//+69ffWu+/eUBp03YjLf2vRof3+s2aZZfwh86
f+X/74v/eF9+yn0s3n/95Qct/mb+aWx6s19+f2n/89dfFIVj57/+/PN/f3H+p/76yz34Fibfsp//
9i3v3+rm119kof8T4Kk6E2pmjseMq+rf51ds859s8QzFsFS+SFte4SRqAn6l+KdmqDKEFPzfRMDO
Gp8acy4v8dMAwQrIIJgHcSUDMvufP+0vn9Efn9k/AKVec4Lg619/0T6J10DaQfyzKbFleJSm8hmL
JgomAtMgNbT+CXXKwt7fTB0gUm+OGva17tLY5eMgZxFBr0l7gK2GgBsOLyYYz3iZYunsx2Cn4kJ8
RUe9ngRVSKjTUO4lyXOEXoc70XbPhPbJJ8zH4mSN1cDQJkKbbebboWv7LX688mv81MdsZZQmFZ1j
VRrwdWWwdnTOEHgEGDoVcsnigY5KQOrshMwR0Xn0BAFA32Cj9neh3P+NH135dALy5qiqMFWuDtBL
NeMzDVGHc4WTJWDZ66PwRI1KOh+XrUZIZ5KbWsef5O6gdRH6YQxFDYOIbevL9WPcQGjTtb7d2LO6
AnCGBrLABjZOCspG7yG1ffw7o3kOufR0K5Ss27rTcMRkfeGiE8U87En9U0avfTUu92pskn86Un8/
HP788X8GbSBnQ0dr0uZGRsboSPvkuDfzrmU/StdBZ4iyNY2uOFGK7ejjSzhGwlfgzMWXCalULnkM
X/Sp29GNKtaVV2I4mxWnOkGdhJMzNswQLh5D2//tP/+N//Yp0KhQyYuyVJ0jHzTN7M3/k74yRrWs
ZGVgQvLHvDOZaYketa3xqCQd2m5J3ZdN80BoX3pmM0y1Bzz0cUybb5WaMQeks42EWUbiPn8pMtur
ZZT2cxf3bk0OzKaGZ7iOYkx7NkW+C91qvDaDKEmWsIerQajNIE3WmuFcu4mMRLv953+e+gm3wkdA
EK2OnwKGB9f4z1f5Al+3PipChxOSC3klolrdNin+iopMwKe6ZUIQmb4f0QyoHjMabBeBC++spwJc
sBzoa7OOpr0iGMc1Q/dzjOT0WI1c/2slLS44JgtWAjt+lJJ6g3UoPmLxUPcm2HAnnrO0SZI3CDwa
8ngzNLl9XALb/NDT/kaj+ZnbB8gThLdqgUPUbXSJYkaq/Olz9GkfK7kVd1tLKuA/T2Qh0TeMqih8
grM8rYAVY3HxdKA77Q6z5ZtVe+HPdjJRspbp64RldY113ndlyVOPxPhIhyAsor/5Mz9Dt+c/E0QV
Zzy48TkE7tMpIdsZW9OibLeqDyK5mAcUlT9062QeaS/XACNQqJiDBAarJ0XNVzqVbL845SNUjlTB
1nc/CMPDxymejRkK72JtyubgBOWYXBYlVqsjjk376UlW0KSyVQ43y3UAJ+3f4Y2Uz9d4GHqyIUyF
yHsbuMpn9wCtkHDey3Tbtm6ykx6KEd1d0LntZKQ/JjBlbvLhaRRFmDgTXNEtXuDhbE3BU9VuxmNj
q5VLMz+9NVBWdhNz9y0BajRFLZrgQ6U/mUVY7v/mxPiE2OGDYAWcuYOQgOyZCPjX46XXg0qh29hu
M1z3FzphAASYskF7sVcpXcuDZLXVc2D0B0Uk0y1XjJdqIKrS09n6SnK5imxcYUE7IR4bx+JrLhif
E1m77FhzrQ9Qc2ibYKZyBKZRbPRUxn3cGy/KbJRJOp2Wmb+TpVZ+lsspR4kt/82xtgDG/2So4p/I
Am5wLpCTveCn/vpPHEMgLNBEKvaf87JXuoRUqs92elb6UX7ku+r1GGfZtSRsAUlIOrqNXTjR6Fs3
VulyS+5If84S+Zk0zv/87n/O8F7+NHtGtEOHpkz5jGDKcnPSehXJE4u9tu/TJIbY1tRw4lsV42+s
HjOjQBml5Tt/zNqVoRZvQ2XmzjAknpsgB12LOZ21+PKf/7AltvrTe0Ylhczb5D/bNimN/nIZoZ6X
2yZqtmhl8u2CRcRFDcHGIdF0OOO7yk/j1KcwUhV53JEgxIhVgEUyzVsu9eKYxOG0GjV7+mbKMR4B
hZ1d5mXuwKj3JEqrOhVKRTJRmmcw4VPjKGIFsII6XCNbIaCG9KdVJJFrnJmJ+VPTHsaRfa8yDefA
SMTf7FPYL/7bAsFGBQiQqmks1egYPuGAgr70WLrzbls1EOn7Fc6XA1Di1ClEZB/YM9L3HJ6Cghlx
37Ld9szxBUEUytkyBf2L4ktLr4ZddTtN9ITYBCSZFggX1o3I8BQLOAhllDqiG1/Iln8LtIa1xmdh
6dlNIgXr3TgV2VbUXYCQRekYZJimk+YhEcaN2FeF/64lFtzJ0SIPQcFvECvoM1TQsdi6hLGqG4u8
JiU6E437GMdy5CqiRVJJSqsTduVrEKIrKRNaXNKDz9ni6EW0ZtPYuL2W/dRztApmu8sV+6Htpt7B
8Xoy5TxYe5VAolqUEkNGWT+Zgz6sE2UMHA8jGF3aMtpIDQ2HMAiTlWK2KzNJ9I0d+uj0+NV6Wv+0
G+nByyYUMAivEu2nwVSfDvCrBKDixMxxF5q99qBPVxlMioxVYhPU8cj+AxSVERnq1grk6yAdfIJ5
pIe+alxlhnu0Ywh6SUmPbcOvRo3lqp0t1mFuF2tD8ZwE4CDjl8noGHag7ORgg/taDT0SU9ZrEDsk
0KsOrgZqHV+EThRMzWrwS6ebMjJVO2ZCHbVaJkXPyPC+9xPgoRaWZWcxvAmgtkRq2G2RkuYu6nsP
3WNIwDBdKXgHasanF4kzxdyGjCVGIvb3Ro42bf5eonVe+QpQlGEsV4rcvkZGwJ6y0ybA6vaPBCye
zAnjVCxbTjcfcgTc7CIze0bCN7le3qKJqSTFyXTx26DWL4LBGRbCCqlCbXCWEADkG6RlWHok9khj
nGDMXqJWOLRBjp3o74KGAavv1bDMEgwD9CkAi9+C3j4Ysbqe9BNch7rWYPmExLH5ebFWfA5hC9SJ
mVlu4/XKRhvngx4EJDSDr0oNmmYOKzGTeGJHskkMBjBSYDCZAX7gVkhAImwItS0cIUv3Wmv7tVyE
6SwF+UIQroyzVnXkoJxFprdxzgjQgajPjOyv4AtWsGxCJ6j9YZejPVzLVRy4RlmdFW14BZarDfUP
DeQ1EfDVa8nFyGurr6HWnKpST1dNmD0zpP1KZh9WyQlvxCw70tNNkWeMvpt9mRff/ZjWErLUV1gI
NPlwmhsQ31ZI8TVHT+x1aUvENOJwW4kYvX+cNpbbmxzqajU5COcwd1E5N3hd0xDKPBE9l4C/4DAM
OHknnTAicafbHKw6D+i/1GqmM8mVY+VgUq2m242QQqC9o1DxOC0Bnq9FWFyi3My2tcL1ARPnm5XE
zR1mFdnC6kpGmO6YCTJnTGVS+KpreuwCK8LZWrAzqo0fVKTDZmrRLuSwbyWvXEeofh5NOdmVRa6/
IAPYD/hxt2HuE8CHW+RbehbYyr+3aZavWzpGeFQRX6nmhMnTkFw8pQpcEC3cywAVdxk+jiv50Ljg
MqHf6wbObxcJt/WbalfNNUtcGXd5vhBx3ZCetDDMHA0izE8REDttROH3crh5FRAnA+HggZmA8aaL
x0xTxtccfz+o63xiMqMab104lG4AM4lA4057aXUSgGcFkdyExdb3jXZXJBOJaGFB/iQbYYa+wb0E
2HNSUdC4g2+KL6IkR6GulPKCvDM51oxpx0RWya8llW32wtMV7Y6WVL/WWZOcRDW9FWUsP/qtJh7N
oNTcoZ+1XgTchr5yWVRRkk6gy5RA9Q3IdlvevVEev9mJFT1opTZc7WzQ2byHLxijii+Jr9Y0khgk
mVK01jsz+dGbqKmKmvzvkeEc62l80Hs6f23jK7caehXUPs8J8mZcG0NFEJwnfy8gRmZhoN97PT0v
Wwyj1dUN3UtUPma3MryqOCy8xrHXqpOESCnqZxKE9rjoqeq6U9fpLCSI8xV2mNiFxJHeS+wXtyqu
mKKW5K1OsrHuNUu6S3TvZw12bln71siH/ShVxkqthf3a9OEj63zzzshrh/SVKbGGz9tUUnob7Gwd
TC6kl6tBQR93yHdKm1QHxePQ72fpfKt5xnUaynzXRaiSOORY5IIYfa8lvywoJj2Uia8e4XhYmhmf
/BzcdCaNmVulZn62PeUw1lwZIF0AUy4G85Vt8ylBuuWEqVnc0GHlh1n5v7EzTWwbVrdNa49uq6TZ
N8IMkrVF+XmwKXfumYS/aX7eqqfOha2mkB49O1NmIcAH7g19/TYPA80J7FlJEjMfMBGKtoHaXBUF
aSW7J2MTeFVz7efnSuqBgwjVV2tSezcpcpqapW9dkvlmuVdsiAbR/vRExYRlzfXBcDHs49oKCgVI
nBc9lGL6/WaycS1yksju8oKsxJLjEz+KcGkaTxzvI97FqkSWbuuOHDb+cXkO8Mfvr/7xUGdEZRNJ
fZbsjV/X8hVtlHytEJdeCyI6HUrnZh/FmvCcrq+oBVriOGIL3TJVdBrJbB2KLFjnVAeXWC+fmCk0
51rBoLoM49IkLGjt9L5b+n7uSoi+HvoAhoUFIONmw2lni0aOByw0x5idq4XEmrTUtMOc8jNr8cwy
Dc51I52B6hChHQsoxBnQp5gDUeCvXPemJ7a88SrRgQnG6JJIuticvpptlTkt4I+7omHg6sYWfAgh
iKmwsmdtLiG67Cprz4s9ggbwdImCaEWFSMDEIK1yYDjnj0fQvrJdSiXQpC0XC8lQOc4txdhL+LvD
zoT5pOa6f0Bs6KrBWB45a0hsNy2y08OiqlbWPJlbbpaXiV7hYVXWB78YWPJY3LqUzGsmOPgo4vBH
7lVq69JLuEat/tr3EnrOKMKA41fvadBbD3jQqbsN/YkZtZPqYxLMI4/SWYb3isUICCP0UzwCwZKn
jytRro0DMcn+uFkUbVTJ2ZoNWbNaRuIYfTaZVCdrww5i11TVAqhKqf6Yhm5VsEN6zCILtltGiWuX
qyaunECJOc6w8re6Ej0qgAJm5id7GLtS2MkNCoqdtL7Jg/mMoxnRRtZWRzBL/blqSWqYtw+1lLDr
VdvgSc3RHJrM0KBHFT4R01xuvDx8p/6lV9bKyMej8imfQz+tSSfFZt5Slop38HSWiChRI1xHwDuY
qUjNitQBHdQ7MlFRN89a1UzXvBHvmlz+1rVq/DB2ISSjUWMg16MpHGo7eGhjPcXUA8Qot/PkSdaU
r34U5TuNBvfO6NSnpg+CN6lQ+5VWyY8THeXVMCeQ6Km5+vjdpUzID7ronARTI6Na7tvXLH7Ih84/
gB/sKMpnHYcXQTQgv4+OEg87P33++HY1y+R1PL9ntYn6a/BtZoWt0VFfRuN6McaHSH/odnXb5RF2
3WkN5kPbQ0frV1mTUqc3iQ01eJA2iD1U0Ntt8xiB5RZya5yasjnWsjVhYrPkdI8A3RiH8C0zfuoC
9XGeJ8aOsjG8BhZmUpWxG2Kka6er4FvD8FyR47tmCNfdiYjsnFELVcdH7XShefN7B43ArW+Y7o2f
GgBT00go+lpAq6uK1eJyG0JjeKwbcAjz+oD4Ccrx8qmJtA9PvQFjSTEa40GGi+RO+Z4PRnmdDGVw
O+S6W73JNORklnbBbPJjWVBJ1so8hwP13g1WuM90P9oWgEdetGS41qlQN1qXRSc/3nNR18jHjvda
Jus018UuDgcHM1v/TNJDfcaPi9DG5ITp/cTbhbFoHusMHkUX2KeeKh/fWXBebnQtun60E0y528T8
lRTqnHx6IB7CKvW3Wkt43Vjq3yJb55vxjm07umwukJLqGAhahOc47MShpeu4Ryn3U2oqksXfql4N
v9QeKbJ6EGEsK6ufSTnqDyTxIH/yLX+fkadJTU+ulZbgyjLFafn8Y0X8pvTnwmyUl8rWx4sqwBph
CVgt7WWqONURbePECNe+mHI4kuRcaAzYSBCvK1TeujboGwWe0moCVrvx5wQiOzSrG3VHQnnSE8A4
P1wOz+U5eZI0LDKK5paJN+w9FWFqMMU1dcfQvZI+z3sy2G8F3Kc+a5g6dimaqgI5Fuf0x8Mqb5Jb
7aOFQIvn1l6f3P9f92hdPOvoC47LGqyi4t/ZQQn8n7cdz9PNl/Oz7iNq92O4cvrsKiwe1Ln4invd
P2oVKsaR6vQ4pWz2/CyVz2k5PkeqpF4HlKlbuhh4Z5SocLFna8+DhMSRzZ323Od14c6pnR/3llfP
H9fmpIztrUzQDaWVSlTQ0j+Oi3hYK0xvUcpk8RaPaBFvCk2nBJlXsrHD51e2cbgGZTMijkhTse63
YUqRkVQqn+Us5c9E+tpHHc6TRjHPS4B218TTPleTsxkQV+iIMcq3Ydb++MBg+GyFz0rofliP0a2R
SBRKLJDkTC/PKW1lHWKCmwibYHw/EtvO8InTqfGZDOXphmmKWC2N1wkwppup+FfjsJgcOS2zq25h
RC87diEF22aQFyqkXKkD5GLlX9kS94ekqplh2CZoJt2/JB6EV2O8LOkry03o5bQH5j459QScK318
X/rk2QRCbjAS6H1Z8zRwrVoh5Yq2IowO8czkygooPB9HOHvGW9b0zezPsVaUAtaBnXiUGvlrnoTS
JS6ld0FoliPFljiPeljtuhyq3hgwPRkEcbF+pMm44AMMN2XNRGXQSS7pIfv1ZlTsJEZcF1OpWxfD
Z7NWCGYlIZFewyYSQYg3wZ7uNjkxZXyz6/pnnI7GUZ+XrrjTukOe4X/3K/F94aBFYyEwi1uIxw1P
poGSqrtCYPeGFkdx0pv5KdGIFf+YR8S5ytV6muyHxNOrLXxmiMs0XC/kbrqWZgybskd4FeGjfdO6
d3Bx4T2zMIXLJW6OuMK/OdoTLteaZRI5ZbT5aFpKInWaZd7VW5HnNMABWJiYTwOgKte6PO/l/SG/
dAmRxhG5Y4ncZAdB2x0rMLWCb+bmplejK15Fi3UQohAijX6TzXCuBFl3nSaHuMn156gis2tSs5Ug
CA6KW1efi3ch5f532gdun3YN+EPMyY7uddG11QP2W00AJJARl1Xbl7wMCTidry8SWuiVSLQBFqzB
BcvIOkq3WXPczX9qPHRPHyM8JVhlmeG7nhVH10nLKy5DDJ9SJVe2bFHHdU9rF6SttObjUZ75ON8l
X8fi1ydbylCZtERCHko1bN24jbx9YNUsd8u7JfqpP1Vz0ouujE9L1SnQcwQroqCdNM6Ng1xR0TZm
HD0yQ+7cCuHOBsd89JEYgFf56/IG9lOunTI0MMh4ouxAu7Nefyy/+KJBq9vDY2GOmZOmZbeeli40
+a77EOi9d4yDHCCxmSPmGqAiKIZ9Zu7xkuVNzBx0+C5m6xsgLA1x7PgYWCTCqFVX4cliJ6vLUn5I
J+u3bn400YZ04gARCVKt4GB7fPKtV+27qv4/LJ3XcqRYu0SfiAjY+NvClZN3Ld0QsnjYePP0ZzH/
uZnonulRq0rUNvllrlRuF7X8iTV0uC3VFvhx+4/pv5Hf/x6duCFcl8iOpNL+pTqhcxkdnfj4X+x+
MwfXX9yB7Awgg/cBEwkcWZWW9HS8M92MWlW7eNNixgk5MOC40R/heXSROtJiU2xCf1uH/JKu9BI2
ivtcxdtZgAWhdGaeL4Y+K6+xUd/ROFA+TJa6Bq5NsqHvm+Ji1HJG78i7t+KvWOuUDZFJW1PkX20a
5+c0AZmbNJXjLbvy+t/dAgkKd3w5BrNDi/sBEqgeSfHWWFwWZ81qH92+y49llTzXrCghkASSPDYT
5wRUL+MB6zyv23b671e1Y2+nef93//1KaYryYPfYAokZmNil1+5xqeC8xvxoo0kd211tBSG+7z/c
5SqGJPOagVDT97+cuVywSsn4Fyv6PvQGjTVY69UdMSF7Sa3Or24Sa6fBgu5pic+MVtJHk9agUwn6
watZgg5NXVJDt9+hrGrI6NsqzChtl5f/Zqy6md3/twX994+54G8aKnmzYathKqlfk81aogzTKKzB
kSs4WjmWfU05W7US/keXbmzz3m3yklsM1xUHJ0HY2bZzzXpHP5VEFOK6N+9sq+5QdOoP3kX9TqFF
+bAKsi5JCrhHMZwSCr6b4qlTmgBX5v/Ai/i4uxBE7YHgYvq/O984peVxXMpfJxPoFuVZQTTInbB1
CY3XSYrSw0XidSFdUjCKrivI60pj5///q2R3cMmY2aItiPTkyhbIke3E5ebZMJf7ygvxbmaZc8wc
/U8ZNzWUedpfqX71Z7SoW2x8wwMiPEY3cFIgDrlOzLReZTFlRoS+fG2t3qSR0nrpOJOHixd133ZT
H9ruuSk7Gm67BdRSaINp8NE7bc81udwZncivxvyczN1l08dXFrlPOyeMyTaEdKOmR7MF7hnzlMcg
0I2aim30+sEzj5RAIXDOpFjLbeXKt1jH0cqSIx0Zta8BdPGBTbwzdIZd6mLPrHSCjR2omDU+Fbug
AQuK2FlSfm97+aRR+I4oc5p4sWyWGYkoxdkCUe7wN5ijlw7fCVFTlfrUg9tbXKwYrNP+MCFVp5Ht
9uTd+d0hjsu7BeyHB4vIYfdOSnKTOWu4BA7IdpaHWqohuGVr0Mr4V/LdBq06pzStYglXymNBKtvr
yjQjuLGSG8ApO1XL06zLu66kFFKrcI1hrF6kI3wT4rhCaF6ZpenDQFFJQXGodfma8BEQ4/bFqYCU
oCDeri6+etI/WCrLT1PlYCMUKMbDj6b2gtqDLBz63r4QZeliJgocAjsvc8hhx0TdYg1NqoA1sqpR
3soqsEj3sC/2MxI/ykpO5prq+InjBqFfNPzT8lOuqkbYh5rlTNSB3b2tgAkOMU/8AQBqZOZHFJZX
GrXjTW09ghfIuMX2OCY2Zy7hvHBPyHyMlZXvlFa0APcLx0nFNDz1LzYuCdVdlNuZQBe9jw6lr3Sg
kFg/Zzj4VwNoici+uPR+xH3WRZP+WSnsSGpuXQ3HJQ9SWgOTEKoDdWsK4n23Yqr2NmWCt7On5EKp
T50LUbhlsHBQO/dfh0gTDWv8ZQ4ZI90MkRuYONlvbQH7mVylaX4va8+kLxsit3BMn41fO5YCxEOF
1F/Tfq1LdYjkKkIhhMYL0c7SwvuUunYSqol87XsJtWe47Q1hnLaTWjqvVWZqTI7K8aDmhhIpGuem
hDMcgLUjt+6fNYWlRNLPZzx7NWX1pgM4XMX6jhDXaOl97VJ1AH66jJK1eI2r8UvLptVXyDHnRvqi
78J5Zptx6CgiaGBAwBupyjBTtXOrZe/5EkPnXTcmdbz1VR/3UaVMN1OefjHTelrT3/2zMrIhOrGi
HAq9+MeSGftZQ9GkMmURiEC0/eEvKW1GQ6S302n9nDP5OyRzsQeYmMs5wBzGYbE8kQC1jgnGN86s
h5CTmOAteSBsFjSrWqMcKOA4ZcbzhNcJquwYmJ18Vy3nNGxWyfrWvuUktw9a0T0alXtypiR/Wmsq
M0z3vY3J5GDofgC9mXna9Gc1oS3tBM2T2f5Cemk/gVKI0JTv6sqRyMn1kJp3mcfOTaLVT1aHA5mo
n5eV9ebHXFw0wg6m8h9Jho1qnQvVy/4b76fVC7iMkomG9qHkToRbcjn0JZSGPCXqLbaTa6CsJu2e
cmLS1yTGsN8nbN9KY8J9so1EWT1yf4dQDGIJIYfr+bL3R/L2MPAEWBIYhuGzQRF0G6pvPt474Z4K
5AkCB0IyfSY2qru9lCfNNN5PRH4+d0oC92AsbkqbzbwZp4r5kLMpaoANF2mFAZVnx595VgPo7yVK
h1l9T6K3/b5R/w0zoSuQOEFTKuxdDNJSpU5gXRRHY7GvAhXH77P8XRRWcU7r+rNXT6leLlRzFGRf
6p+RJDFjAwnxo7cZlAk8+1lcAj5fzp0QnJv6qT9O9HLPI6UWCRMw1CK6jdvsyEnvRT1Ppa6RuqpO
Y120AZky9wCFxCXB2yUMkmoSj0p+l0orqBOdhSkrphAjDdM5dMmDi78tZqzkl9htNmJsW9U/Lia7
KHH0qFALKlHZk8lc5sJAuF2f6U0HN7uQbJy+pyyPeToN4K1tu9cm9l6PjuRLtfA6Van/C3tf+3wh
yZKaWTRh0iTlN/IYzKt1h+9b64w/1UDvGkfQH/oIF2lUGt6Z9rnq9VPTlyzvDq+a6+atIx6Y+vXH
wm5+TCf/IGZTv0NxbfZL86EkinKuQbUGQKIUz5y5b4ASeoG6NKJ71n7FjyNwCSVOAu24de0gtpQX
NpLV77RJPyjk1/yuP8pGKg9zxwDGKVSVQVtGOXkJam4Rit8mS9AoTIbttvXtNv+Y06EldpUhgKuA
RIbU+Ci12hOxypGHT8ViWex2CLEWvh2KUGk+mac8Slxmkowu566LUlEz6pz4PjjZ3UoFrNY2c6IQ
cB/dRFocKSoAQUgNLWSeFlKPZyNWL2P22lVlkDpi85Lefu9yAcpAjyOXW+SGJM4IW1MYfRSobzpR
uCFwliQh5WEVob6lXqs4SLGjvIdso3qGC6hpVunoFkqADIChwTUjan2GIw/MaZsUogldT1i7dQJS
m5E6tEe5qu6lVKobC8brHc0d0cYWiGzc36Oz0TVpjV66weaE+BCQrm/CTS6/o9YH0+Rc9WKuT1wa
U58AoQY6Kr9iX3vIR9fnqKtFE2Bvj1eun/v1I08YIW+Jc0Opr6dORXKkQthT9NkhWIhkR18Od3VT
Xoeh2cLUXI52Xbh+ma5n2Q4fFQtkbHLf1O2SyQjFYGwb4pwlpfSdFrLAnDwYDkD3zrYuzThSoym7
K4DoIlgwXQFSNLwGtOBhG5fYV4r5J8d1n0LbE1l3yGs87MDFPYbYH0xEh6jrLBj8oxv2uWwPuluu
p0plzpSoebi1OQZwdz2oBmGFvLOOiTsha6hfTUmIZJaoc1vJlFVMOPF0MKZT7772G29E1uVfdY8+
oWEwLJTat5RGhJj2ScBXs7e57UO1G2U2mqDd2GJorOR+UQEhM1x7DcZZ+5mFSEMXoK+bA3cu++xX
jbX7QlGVSCfrwHGFg58xxFxxNNwqrfq2uBwHjJVHVTGCnhwk7kWOfB2jW2fBaLG1eHAyBUMhD3Cf
Fpafj93eBL+ywaqZByFb2wuMnKgidRh0lvZu1OmJXT0+thlIS7LVPJaDG6yLfMYtfW02l5wCp0Ea
2TnajORPiO+lDkb7aVASGEMbC7L4SWTx6Qi95FDLkcLJUYhWLkpT3hiHGEROSEdF2HPrP6SV+iqh
NnuZm12TUdU9d7Jh1019fVgJAkaWpJKV1OEmteWxfkaheyV0cKOFQzJw7o/NhyHVI8viNm2sFF+a
Bn6xOPl0HNYHtaCZakXYs0c1cjpU/2q5VpqqgVYSL50LOE8YoF2EYOnFiwozP+EpavAnm2ey6v+o
rHtOstUrhoIWxPQb/9AbZ3oMU4GE1WXs3jcjM8oHjVQOvlM7fhNT3UWyXH1EannoDRo5hip7XwlJ
H0zSmOdGWR4SiAHwItlS4j71UaEahy1HdTU1GLh2+XE3NRAkGr8uls9V00KyOiRhs60/5EbLHHHk
t3DlvAFzMKm/sfbHPfI5wzNjizxyKOX4qoLZoQcFzv57Ke/UYXhX0OH8cd2gR/SL45WmQGDhMqrv
x5qG9TbqtQbErp2dE/A6XtKNlQcYjgMGnYf1sCAwzz22JQsMLiz4Q04OO2Ce1x5F/+VsYgqavikv
N22z4vvUZBpUcIBRcinHSlL9LGAdmi2ZRcumAUDKlPXTzk8Eh58RVCzPyXtAIpb5LpjYegXTIH/R
1uXgqv9UvaJHY1ruJO3ah6VaTN69kuuFZfCATE6QZmwjdKX4o0yfwSHN+3aDYmo+1jxKx3bmgUQW
/Wc1hRHq8Wwd850ckxoEDSdr9ayGiL/5uAgqPLYxrY7soWEiar9R17u8LkLFnJsb0u7XRYvVO7Ph
XMflxFs1gYKziRrOBYF0hC8mwNKejilRDagGVKDWg0F3azHd6BU6/dS9aWvMg4aLCa6hi4/60K6z
zshcwbu8vM41VFbJxGgblBRqbRJ0/fA2GBYoDucrE+57lWAnsXP3ROJLeGnpAp905qPZwVFwM2GS
qCwpKdC/QAldim2IUU7hT5NmOCfVP9Q1/UYH/6daCSMow9U5CmiRzmp6Yw7tjenCYI0l+Wvjz2yf
C06tx06je26brR32gg5EfipshdnDq9wyr63OmQP3OKGDLBFCQb+fQyVf7INe92oIrfk61uOPMWHI
yQjGk+NmCZp9U2qvNGOExlKtPF4V0Kx2YKQINVFTFrbDumfHdch/uvQn1SdzpfkvzpljtXz0OGFs
ygGDO8Yrd8PllX4uSYwbWczdoZUjkDqmmhvmPpKgGMAMZ/MG1fxTNHyh5rSsh3GpbX//V1iZj676
K3VyqdCxBl+zoNFyBz2yvy1XU0++mKccrLghvmh89xbYw2T/emKvJa41je70WCcAt3lk9XKP6lIW
SbfanUT6PYlhHAkYSpi9TO8g69LLPJgyGJaUCZHKI4CBA3Vvp/u31vtS8gfhNuCLfl+z1Q3MazeU
Iox1XXitmXhNrPxNTFAgdFusoWrenae5+KcuzLOASnJSGba7ojB+MvqLQ3VEbG7T9FgMenUo3ep3
yTm/OHJlZY1n+o6qF/wMuYcB6Usx7Y9s1l7NGNKOq0pz/5wHgOoV0oSw5Ic50lJ19Wb+frai5Jju
0nMqWOeNxa18deTQCzr+sAlTDWz6MiJ9XpkhzIKPa/245isUwlrxuSGy6rf9tR9a/nS2fGsmJ805
SRPfxd3Mue8dIylwINQMb+DNV4FJe+nCeJ4VsOG4LmlHUSFakw0kttXL5pRp/8Zp6iAaZ33U6mTS
RhrIik35aPqJbpJ2YeXb/0FFF856NR8C/GP8yMrlYGYkfawdT62B15rmqsLuoplYD5khSGRt05p+
MYyDSNM22lNrm4fJxtMiu6M5zPNRx9Oyn6gOSUaMtcNICo0Cr16tM/6wfIsxYeuSTnfg8qPGo+uA
iAadfWh6jqSA7EPRW7TNLHQbJpxjtaoL6zlHFtKGg6GlzgFbCfMHBHahP42rZCp3rDLnFQehYlsE
15XbYZ/oV9gmOeAM582lUarODdj+2k2n6369L951ruOjiKGsZq26+qkbsxtUWmCW1eD3u12yU9h+
G93UMFF/gD9pA6PrQA7nW9jbfO5gOFzVSn7WWmMfwBqrB42uhFjH4KUqyLGnOdXudoJY1OZZUHPF
9CSfNnVWwSduxVEp7UcVRgqe4y3SJYXVc8oGaqgtH+n0R9faLhjS9mWsHzd04hAVLjuslTznZkkd
dUPLTpH6eC1fTNX0p2p1H/E1cOGZ89Nq4OUsmiZG4dDEoWvUgaMNZwqHtBcp9zWag44u7UDT0yms
q+YvbxcdYWaxsXh+SKMNy5g3qO2gM7JucHyqOIMR0rK9EpM3nlMyTfVzPhxbpuKPWxm/uioT1Zie
Q2+0fRM2PribiVS7PjZBVtv2Yb8B+oZW0gOnvjALnSLRDbi2EipUykn4+cCgeSo8IAXAyHM65smV
cqiwsHZZW7Aw4vKqMYnmZln9VhkJn7rOJwPpYhXHXKvxoijuPVBqrmobhLguKa74O5nt5KAcCWMS
Sz0uNadYMVEcbCpPnaRYojLEvdLJty6xWEcX+ovpUvqoKK7Bdeec9toKGcfffX474S2HKkP+lTtG
fcBclk08diVo8VJU6YEg3UvtOn/u7HruQk65KicGWY3mg0k7Grq4rlU1XCf2KCfJTQ9pxT1I1/6g
asNLi+RJSefhKoDv9GMmqOhDDDa09UZxVpDr3Q58n8YTT2gfxIldHrmq2sFcBxDl7UiyLgaQ8r4g
k74Dd8ApraaVB7H7mhJrjgQ5uqlLg9weY1yNbDCyfej67RGoAICtvj8K3eJOQgnioU/NR7C5hKBi
DvizbiAMNhMTCdrrODUuemA6JXsnarHbxkeS4vZFxeK5lTJquvHfimI2UrkSAPLvW1MEmJ/hALOb
HldyIwCdtChV2+Zg2n3/9GtvavfEYOXFJYB/TSpn820KLIU9MEXMbiHSwMbTzJe+wzfZc/z2K+fq
9kOOVJ61556LI9S7zMeGe8k7sziNzI32YA7tMhQKBdo8xhFXITDlXXMQs43qpGplpLMR9wnD4mbL
bYabDpwLIcKmQDnXe/1vG+EJ7mH5q+SgnxeUVhYyuV+zmqIZg9/BKnO46QjqGKw+UE27iBb7YU6M
FF1YKc4ZGy6rgxIWZFJCM32nsBrXXU3pHd4fkMblsR+dh6YWvkEJA8/C2IbQBt7UUnIhGuofrc3w
GcWbwBSdHjkdcu8iWjTayrHme6H6XOHMisnnZDjMLyboKlmvYI/o2O+HwbrO0jouDht8PgA/HgYN
K1LRnbaYarAUqW4DmQrGgvW3RKRfASgxjQhVqrFB3GJ2tclxX2Eeh3nh6rjT+tlrepIfXO0/+4TD
PeaIoZ6aU+2MR+p9aHtca39uzNHDkoJemcs1al208FFJJJr07Kfz6N43cqhIGnQs5ebRWJHIrNKp
kRlWHWgdhV4UBuRxoT9wbLgwQB7DqTPfGrhz2MKcl1LgqlWsjZsEEu8yjoAqR+3fVFUvpcXmCGTD
6ygu8PJmgZfZ8+00JvKQkU2/aQvxZqtmCh9W81ISKvBb2a4wWXBjOszvQrUjcral+XiSPPIHYzA/
N/ilF8Dhx9ZWVg7X2j02KuTSYt2g8Vq/qi4eXZefUDEzESIwkin9hQ5tl0P0XWnP3xY2fKycOpTH
ES8sP5rOzvRoIyl2GEplDizdidatuIem/ghTfvFKdWkCXhUGNGosOERySe5rEtu1ZBqbdlxZmQrF
CfiWPt1eyq7FuZK46MXp5ndqNRBEFdz/4aUlkv43ihvvRznEl2WL7wpXhJrdW6gCtbikjfWwjbOH
N2GOuCdkobu6XitKeBQTsGYdnyvejTdOUNO9a2MbkCyuQOYIabhyex7gXewry+s86W5k9FgFRl31
m2Q2AxlrR3XGS+8qw32SfxclVzJrOuYy3ZG6+Qsm9BtpouO3OeVVhFGjsVubE0QOfGoWy07T8aC2
xKGftsEKixxucg58Bala3HM6cZhQTo8GYi7xzm1+yyxx3VyH020dw2erbppFT4DHVRFYMfuU0Uij
SfWrwLrlU9lnsjPqrzxKKTnn5JWiqEcJlMWvU1mc5k6dAuDLN/NvUjLjg0LoHm3JIbUAjsPYYaQt
6qGQ2y0fVBU8Hh9Ok9bQS+k+9Gr7RBCa21LHOtIXt6CW4eUwM73Uivu0dvD9scacbFTTbFD/OELc
rJKRmZNphi+42dJXnYCOIaV0Bh5NEGQGfSWYobm25o1OsffImUg5Wmo9O04M9IJg9jZQF43CHPLQ
M6Ef4KyDeFub+SEetNaT7MRjpyjeSJS4SU5qNvcX0oYPtYlmYhfqdqpTjLF9br9DmmPFVx6WNT0b
HAgASmgxrEM+20a/YTxJ+eSk0seySe1yU/9xLHD93nSfOxzzXI/cV0fUCV9r9HWl3TszEAUHPSx0
fBHr1p6AARX+ggUW5XeheATWolIzYao5ag+Fo4QKlvguIYZlNI+rTC2sDBIwe6z4XNKzCzEfz/Ct
MaeYveaUuFYmRzRBQNVyganI0V6Q/TAJY5Tz0mb6ciwanlMobIMu2zce549+ek/U0fjcxnu9Myqc
M6a4SPFp03BFjZzK7Mk2r4iJnc9R4du29PbAtOZnwueAF4ULQp2oT44GjRZj39G1KZNT2SGnxQ3d
0fwHq51Oxgr6XtH8yMJ4ouQ1vSimEw52+WD0TX/fjzC049ZnZv1QdQiG39QirtdysXznAHO889K4
L71Mpxt8ydL7bgG+NkxJQ63zeZ5ceKy41izD5EtljwuDU+Y4DKmXfBr2kxFzBGny7vafVt/o98rM
vWwrBP9ryZ3JDEe74oQvtYAW3q+1LaI8q3jzlNYIlzTzYHHDo4/BrSfdBJvX5rHj8Lwx307W/g0z
wb1V9enBNLGZtFwfz8CTuO9vDlbwiTBgNisn8qNvzXo7SjCdlUFngyXtz1iUGKyzjya2HgjtsAAt
ZIe4ca+eLoHf2fXeX5cn58wFCalk/oyzBc/oV2aZRVTWI48xU4bQNVXCCU753Bafezhqd9HrMtqn
TslQfpN0P5XDfiKq6BjtCAdZWW9yReCRm6UO39O+9tOgn4AxHACPSKQP2jEJrd3mVkPizamFZ6wO
TN3EjMphuMe3ROFyE/JdaiHty9mRM3u4astvgt0D8DsEsANvEHpRbhlYOItjHg8jhnSaahvi2GTH
LzaF94ElJbqK8S5pZvJc2RQos1XE0SDxdEPR/FVQIJNNTWhIKvP0opmeFpCoCjQYugu4saX5V5Mx
FnEHuR5JkfWMaNJHQ98ZixkB8SxhL1zZ4LxJz+7ASvhUVlG0oDxBgs2fe9pZsB4finpnhdpp6Cy2
7out5C7UwC1Ux5EG3oa/oFrhMDrleFts1NC1jHO9WoWiZ4qRbWhpz6yKJBH8LJ8WsBDVU5c9bQ4D
F1ExvtgGpoyue6mTSgG0agtPU5VHpKw01NXxRS843ZOWujEoS7mzfhBN4ZVPbO7FfGRgwqynPikG
KaOU2UTbu3wSdLf5p+SPOi0TXgvp8SbPRqSyk+7IJxeRIjIETyGGQlOnbFfPsK5wOPiFauDFu43C
rri4wUQOuPid0976t00GU+ZqCuwV6JkLhfpAHCwpnBtTYVKn5k7im/meia5nFDH7U1HX5pzE6mXs
7Ce3WBvfkMNnTAcLzrMtcJRuCKb8WVAth1dI50W4lMVyTHru1uxmyyvwcWRY+pniTPbJUz3Uyrka
ccHzgP81+thftLZ8gStoRjAxPgQGDV/RAATRohjGk8o72n7aguFckxvYalVnQsph1p3ONU03fG1N
UiSQS+W6D76Fjv8EFe9O2gwobGs7mz3St74y1DPyVwZjXIG2CVzvEN+OivWKQlOGDNA5t2sv9vwr
cZRaFJI4aQeYjVt9NKrJbZIczXUgp6epfsl4Bzrc7tgtFQxixgrsrOQFYRQD1sYwbOAl6GG6Cmg1
qLYnQrvcSNytC0x7eGWsmIWF5K6/dr6VQB8oezSgYYhYRZ70JHSs5DgYywt3Kn8t45ngIGUxuan9
DYUNsm6+1bv1Bb6eGmkNQxMigjzxJeEbIx6DmE+h5+LLNghdGOkG7W3g/m8aunrsEY6nNkHtMKTG
VVB9glrxaU3rbdnY15VENI3NtAk5rDqZ+azT+2yPyaeGnehsl6yGihyCeSvv3EJGQ87JRZ3QiDEI
PVt5iY2zRTdRmzYihwj+CGx1QFWidhmNRkatGK+6ob9lpXbjFizN61W28n4bJxChnXEE6UzBN0Rw
zmGgjMckKEV5m45jGZQw5yiKvJoFAaoFcXIESs0bjWlUE+lHj7+5Ba2CpZ47PpOgG8Bz9+Ni0JHY
TPh0afvZTJ01aVng7TtIhdOGsTdb0Ivd5hGwBcPT+gGn/sOQax/5a67yp9Vke7Az+6WwljVaZHuE
31CdKR1DqMZX7dtqfpZCiSbpRiDKOyKypHHpc/rcBiEPXOoKxDzBt+g8CXt7WN38b4INEfRIxBnw
UZdcvYWhFdDqvaBT3c8dxrWxlRKuLpDLFbX06+51zy23oHAOaA58AlrjuTBK/ZD1BkyFYn0bteU6
kOsZdViCiS2wWrCBTxl6W5Mh6G3FCViAzxrIx3PJT41ZwGN1hwBWZ3Iwqv7Yp/kfBhEAbemmeJhV
J69VX1sSyaneXeA0Z+Q9CR/befJqtQmKcj9iSpy++/UBJH9kMs4Gr4pznwrpsraCHXSnoU8nBUWa
Y5PaoVX5+7GVDOxLKqgM7l51sdy5Qrurh73gSUvWg2yJyrq7mWfC1YTs9PJtLbwMdWt5YWtHIqk1
GYpRzZj+ZA7JoZRoMPocz4LkJqr27ntqOEm0aTjgGvrp0/FhprVnXUZQPutZoDoOGL5iZ4t6OfzL
YZoG2Vj8o43jT03uwfrvfLoi8YQMtYJiAwPvkltYD30/vRSL9mZmmGvnruT6ll1azBJKFv8Df/xb
m60Z8tE7k/G8jDaGxM59aeKsPKaoLrpKzXTVxhCbdVyz4k4V83edkR1Gxqxa5a1Z2A7VGPkboyP5
/AzXuwYFKNlI0fLWQHQFfu3OwPnsy8SmjF+XQgRbKWx8Lt3bun2nGbVXxn5gcOTApBTHB9sw/ZEW
+YhOP39u3GK5icXXtrN/OthLvqEul9m0srBL82+Ixr8IVx+5W56YFqdBPeNukMtNHGaN8dckOM8Z
vzNOjR/ZeyWuXoCh7P6Yq6n4acybirzpYIozC/Kh2Amj3M8ZEBP8UhJGJBQh75P/nEqAmmmbsV+e
t4KU7YC0b3RJ1M/0FdZ4NLckcvYG22Qdwo75sL//CPRWvCRiehnz/pPu6G98SOGUd3dJk7q7Gflo
uWgGUv+LhwQdMKGccYmf9qc0b637af0D0IBNbHBvNs7C6yQO7cI9sJ2GN1qHRQuBFFS9YNdjkSwX
PitmgTBPBzEJ3wcrQWcDClQcLLd9pWzsnuwANhpixzVWnxejg2Jqoz7bVr4gy5J6rzliYZNZPZfU
CkOk7Ll1MFcyrRhZQJxDLwRqgoV6sJUiqKeKgDDa8GEuptpXcNAggmPGgxmbaTu006gep2y2gqXK
1pNIfxFTXjfL+qHlggknchohXS/GnskcBVzCeh3t/Bdj7QegWvw6CymysfjZ2Nk8NXXvGrr9Aqsl
l5pBdiaJdUimNL3ji985sxUJgHDeXHId0+kITZLMz8pA2QOcE6IJpY8H0+h/2zw903xNSUPykNnc
AWY3+Yhj68V4MFw1flS7L5ucabRlAHsMwz3l5UKXUVZV1yolzN9OKeF6S4j9inPg7IcMosV/G0Pk
UCrW4M9GdW05pMi3CcOm3+dYE2KYAsxwMRP2hnXqV9bKSbnpqAk7bJvGMFvcwiEAMp2Zb+PAQN1V
9i0R38ZI/IqHrrkUTCGO5b1lEjyP5cyQq35ntHaYpWYyLODwpS+I6Bm41ENloYrHDafZcYIJ2BxL
fdUODG5kWpwmCmdqmfCa6gVQCDVoFYQYf8YfvajFT9tyIRZto7D8mlSc0vchzYuWjrf2rN7wH1rm
d32HBSVRGAPvdeGoRjB2OUhPpb9RKDVQslJjtBOi+gdBB2ms/9KczqDEYEIswB3QjuOlMble0SpV
U+SHXYfp4BG0r18N7M/VWpowWwvDL13rV8bqk6aUnw2LNfMx7WkmJkXBX1NBMGg+W2n8c+uj7MCc
ZeNc+bm5fEA6Afoz4A1ZYzw3AKJu1mrX/oqYY+5WdRdzs+FJMEfK1H+2PR97dw3LBFMMN8+jlsj8
gQ7zz7wmXgwH8zfe8qcm1w2mrvqpq9QBPXzCxoUV+6BWkZjj5l4xv22t/HYG/WbSFV+tOCdpBcZf
TWwRvlD7DDS8Lm9mWZhHHsjUr5S4gIlJM0rMLUCz2Slo5Z5DIPq4JsZzJVR5JCuWBXjfX2jvU71e
t076NO5a9HlFlKn19jqOrXHr4u8tSHsHVM2EkpnZltTwirnEq3F8BrCMpunSN3GERnvX6XzzVd87
XIT7Tx5A8hRlCKzt2zS7Fa2My+sgilMj0dpbeZwLZFjXmn5aWKYM1pmssLQzMTjbq3aDOM78dc0Y
gnYN8SF3A1FKGjjZyudS5CH2opdq4t5RTBN5aVrbgmpwvZTQM0MdWPy6yN5W9ZTt0/UuVf+Po/Po
jlRJg+gv4hxM4rZVlJVKJe82HEktkXgy8fz6d3mLWcyMuqVWQZovIm64mzVzs2ko3wTrUJiUcHB7
DVocrQb2SOBya7fRdBEs/7jRpq9UJrd0YLY5vEWjxeSjuBJupJPGW8+m0QZU+42S51JAHW96Ui6z
06yfdGVGnglBs+0rPqTZR9Uj1Ov23qZxJnNLNuoOaPWwYWrQnPPxUs71m+kZJg1SwR3QHfBvbvPk
tVl9GsFyV8yiCBvNr9JHOMWAOu76VOgoNuMS0wItwtmU4xvDV41H9SZM3PBITcxJ1hCUCezGUd2n
H6mJi9lJDHjts/swd8gycd2cC0WPE7XskcXfu+lccYTnlCAaYOCjLfLGzSkp7tRrT+9n5V5pxCr2
fdsIPqb2LMA04A9Lqd3tQEk5trOb/fLKhMngjGLiVWPcETX4wo9g1tFtCuSBpd3JUVCBDNkEzfQH
hwBNAbo5cDFeG05IMlXesBet5kUmo0n+Qm5Ce8lYeY0XInGsaIkctxbpyJ0ffhcdFAlMlDeOIpPp
xgkj7Mo6lNDUS9oGuT1m+9gvJxbZelPYa0Cljg9wx27QpruNFU4fdgYIGJJY16to5rkkeKe2nmPJ
bZl2X4U1/JpVRTXzXHO9nOdnMN07HBpfND1GfEJs80I9WLE4L9q86I7zZ1jnB1LuHed0hx+KaI65
MNRavbRTg6AxeJAmLGe8OGQnWIrb9ZzhZVGTNKRWcxsCv/eRM0BgKGVidc9uBPEYDH7htQFihINC
PRjuJA9O/uRPA7cfRqkrEffebgCDdp761Ev3OAIvRL+bcB4u826YTf69zsULuOA7fUZLlsN8wOou
DixclkZ4Qdo8Ug1Ms6Reil06LMuFnfRtDPphP3hjSpSmuHFHwhqUOWHgk4c6D6CzUAOQsL1gcRLi
QDd3TwMDf7nM82tRY7CLC5YfTIJTQ1olcMVM1aWTbJPmZTbKHKtXeJv6uCSnYK+NyrqdA/lhaByt
wuSfQySuZjjDqZtXKyjLV5bVJ7/Vzmbmo6QJIc+W5kDj3YT6xnGRP5ZD9VtCgM51upuo0Ij8yblz
2mTX+Sm2Bd/pomwp8Q1yAIrLAB9+zCPCkFUrKt6y8AOuGffXsKPrY+Y7FHP/agboalAuc0oz0Hra
+5wCla0v0TQZ3u1bHa9JDN4emIOAwpN460o4O8usKK9IyJTBnZ9WOObgol2O0nsMqg7EY6E4Fcf1
szv2DcZz+Oeas/wUOsFmsMZT6P2QLyLODp0p8tPwlaH4mhddicia9IgS8jgNAQOHon2wU4IeNMZ+
W6tFWSkd8jy14O9TcGao/hBZhLylMOVevbKUF5y6UovV7YFpb32dfIvTHXMkiw0qZrbAiuyZh3Tm
xcvSFwswlBpvghnXtt1pIqgcJSvhneP+uzVCusqsoEEO/uPog3DvVLCjGu8UNPxi5oagEP08r1ra
t0VgMPJdE3KmPs/yGWhdcod/mveGHO8kCSVgbsfzpCoLKAX/tWspzEzoT4oSNdgX2N6A4Ginqkm+
cHPMNqbO7RMIp31SkSUF63DHEhuemsBPmaQU5GQ4M228nEHukNY9/pmca0vgP7el9Dc6qFAm8wsc
a3QAI9lVoZ1BNABG3LKEUc7+1zZUwcSZ9xIYeCoKbLN885lnz4WGA0zJOHjt8hTDLgyFxUmyuEsx
vEWcAmhfnbgAu7X5E2Bx6ihKHkxclcGoVUTUkcOt9QU7ilYFatc9isQp3FzDFOjjsjA4AcfNCV2h
zV3O5NmqIRWvXrGU3Kt5MWhy4EsYZ2CEYz9abhPlUQvl1j5zk5uharHZ1gtO+oQmyxJKTjBOP/BI
/zGTxhTliG3QxSY9Ag57P/wPsMj3DTH41KzfLUuxpFOvIfx/uYFhFetWDaVwZBqOA8Cuy5bD1bkv
e9bKWNkbXDHLkP4rppgG9iH+DpyQ/4HUtui7YcMAmqYbVV4RgKOuEYCb8uoOXwP3CeTIJCBZt/BL
azXnGwMz8T6O+22z2B450SrejhMcLNNKnrxZ2kdnzePQJGIQJ2WkE/sxVh0woRsFcsnKzWRLfB/h
N+ZGDsetJT7LbHXZLQoDfbpzRs87+m13iWNaIVKTMzGlrY+eQVsEqBt7M4p7wEPbTMnfIMjemnDv
TiPcio3vg4HK/2mzfspkVzAqKH6zkZZOIzbvPDcjr++eeTwPYW3f93X7ReXZbq4+c5Qo6hZ3Xd3d
DcPwPM3iQJ7glrPDfZWM7zne0L6nD0J512CwT7O9nlgV3Hr6uEaVPq1hnLrgsmwUJORqCPKlRdlN
1b97DoGd0ig/pslimuEHP7ahIpx0O/qzzwnuG0MVe5mrqDQX/Cyk5ixt3Eq7m7ZjYD1Zw7ca105a
eUCNfc9b4yHHIWgzhRb1yyDLE6ZIzpH+qZpr54wUTUtPUkepdv0N7WznzsIExEXaoAOWAsoaTzk0
0aLMo4RBLJfjCRhJaRAKpMiL1iDXDP9Zk4lff3kzVuljphr65NJ5xTj8EPcMCSzFGcCnmXyL5enQ
GT3fLoSIZaqyOBLd41hAgcFxcJZfS+0nWnQYaKXc3ZC/7Kk6lX6iDnPSFNygCSnSwgO91qJqlMvC
2C5tVFmFpldz5zthtQ6qrGjKxXfotA/+3IJhRR/kxVLNYwL/SsA7qZnc8YhzUqIKUBqYupho0eag
uv0yyf7IiWyOunYbaLqRtD75eV2c4pi5zTK1Q2SKzt+WC3mcxaZFMth5K3A5ELBcsuHWiN2LQ+kU
3NMnB7L3bS3CJ9Vz3qLJ4ckqaQ+g7oDILR/9YFXASTWl63RyQRru9smUtAzrE4XdZMrZWWcKpZha
+SF8wwBGCt1xhzK0wigU7sbNcDo39XLnF83Zr4yXWKgL5WDYXojzMHbcVH1tHNg6WM8VIxbt8VE5
dviQy5zrkpfs6HZb772/fbJW5+nxpjcnCFAhU7WfkFFVBIg02Q167wrv1ksgzzYNBltzQhOyZvle
uTYJg8Um1zSrfRMvvz3oYcSvror4D8aOtnguUdLZ6sp+b7spZwNJuZ+TKp44ShnjhrlISFxxHWdP
4UjEU9BCjubcueqXkcKXZpx/8f10h3D4g5XoL1fQNMs6PLjtb1X3r60357u51Y+weggGN80hhlRU
0Yzsl/esTVx1XO7i/XjslaZfiENzkwxbwmHPVYvDZ/7mdDreFAtonRmVhnQDOggqKdTPGMO+dSsH
MgGF6/62i4fLpMxmHH8eshpmGw/sFOdb81lOvgQDlyx7TXvAgbKwtRFyHU63PxwnzWhcBWhfA5TI
iw8Gm8AS+R/kKJnIcoJJ3BXd17e3cWznm+EzlqyTpLSbS1BM2YbWWp7m2pT7EtaO7fHjddZ7Lzmk
EgnehEE4sBOf7YHoY8Ii7xGKOWEYuYO5BvQxKU6d4ixAA428M1J1aywUPQYNxrEgGyMb8wE5mGDb
NOLNi0EN8c0d84X033Dwqj2DGhQ+uABI59/pQJpRUHa5sVwM1CPeoCpvb4vervdjIc5dRaebLHcQ
jEy0pI1jaHOflGgehT2cSot1vlr65XZM2nOPOHjJG6RcTqZbM4XfanbAVtyZbDAJGKp2Lj3nA+42
b+00jLSuZIDCiYmDAEyRH5fspGb7kEnm1DX3+m1iiDlqI2dIOE4ayaeLKWcs0fmIcEQ5P+LQYhQn
LoJMuBTFQTQ8IVX8TjyJGSAvy2Hs7ENBFzwiPr00ts2ml8ZkPgfrSD1Rt4cuRpQQR7wBx0GN7WOj
51PgGdBY8vYgZ1g45HtCa8TSNnkXQ4ZvIfc1KMgV5u9OPNeo8kuOFdMzyGyleiS/gDdntTn6LfSb
bGHkI+fmjQv23uvSlyEkq8085ZATmIl7ZZ9stFvyT/zxLGWZ60tXoqVjIsMd0IeagFgRs8ryFgzL
RLDN9YdDaj/JqWqOIrNeisBmEuSBg5oq75IaTQ0LznP2YVhEuYebshscXmtegLQHb2i1OKB1dmot
BpyDiWzOrBLjKL8hbFnk6HIMEMugtyLPVmrW8BW7tAd23RuNQR7gEijrQxzf1n1I9kwQncvsQ6xL
Tho+05qQBsBoWkspYLo9Z9Rbn/CQclC2j2FbtIeB0DtU5nenGIdL6/6UI8dlctkZBly/sB8mJE1c
s/5TpRx15JexK1KxL2reBcya015bCRwwPn9uYo+mhaeoXKoD7TRfWTH73D4+rISH1l3GT4wXl1k2
oFWX9t4X9otIUAmIBv3r7Zh5AaGwWjMxWBsAj1UAOWhoUEOzYlfNQRRgptijV7y0Yv70aSPFN9U9
toWFQmxLdxMkFD0A4T3Eppy3cmCqUY0i2cRp9pbx89CICRkBfMTjwCQTgyq/BOnfxZ6Cd4vCerN0
/q2ybytcFzu5jAJtbBV0qwWDM0e9Vt73Y30tQ+Pi2mq1+jNFpNzTKxJ/xz91RXtat96k9a5xxG/H
7RzPKDB76QesNuDTo1AysonVePXoK6M6qUQud4+YScgWLxbFMxTfcxPAmdhARY58HJZts8A5+qqn
NmZNZBkL+GLaOCdsSckTFC1EXIEAavr+b5Yn/pHD2qbIWHO8IMToFgZnrk0bOg6PI46jAx8vsPQJ
8Q1702oUoscyW7IjgVifgbR+zCb0AFly101zzCl+QE2NmO48ovN4mAgxlfG0p9LtifVyOWTtRLKi
Z8xhSns1IJ29EZOuLrkVxHlFM40F2FuZA6cAzEgoOA7fvoE968aIB3Lpr6pKGuT7ftmZdpavaWvw
5x2uN0IdpaaEMISxgCuzqMlhUjglgh2AoneVxy9TFvj4lelF6pzqOFoz9jntlBF9Yee8Nq40s3Fn
Kgt1hNW9sRgbRQ0o+01zTFfore1hOrMscKANY5vK59rTDRKZvyL4pj2QIrTOmpA4G08z/PGbMyrN
IU8874DJF+2OOqc2cY6p4T11obIZx7P3ugNu2thB9Q1k/hh69iMjbwI9GfgA6plZePBFYjats/he
cgAkk67ah7hhyW1qe9jIpFC3UzA/GWv4q58Gm3N1z9DaWJsL4cYaOGcIZJ0MD6uaLq194LVxZCV8
NZe/ZiWDVBvN3fuylEHUmsuBcjxUICd8aDIqu82KgJOTIforRnLxdTbT+pmLdFByJVf5BE8NT5CY
4/rMVJCJHQz2yJvLqDeqT88c6aX1ZiBG+uw69BrnZlPs1ZRC5l76O3NwPxC1Hgl4Z9s6VJJsF78T
u/jMgro7aQIwaZ78G2bCz2yY+8Ji6SplcBpm6v6yFpt2DWKP+vnbNln+8orprMvkf6OMExo+WmYV
f5sKWFSfgXAxvUeHpoNtMwwXGeMjlrAb9ynbuY/HtW5t7msl5eddjilLPceaq5nfSPYBE0nDc6EC
ZM+x3Z1QXK8WwGaMpTUSMGEvtJDsWo0+bGc5Q7qYY65lSDeda8Wc27JvHKLJLd4kqQDTF62HIEdc
H+LSoadIGVvmp0Wgl2LrbFlH1keOmrQaerqCzmW8JslsbiZU2xMz0KhZU+UmNoPN6IOENsdfoKFy
F+B1GVOH+tL04mQkIAGObgRXE46lWUCkwQ7xiTq7JnG59U5ZuNXufClbEMOslP/gqb8Kbwng75Lx
szT9zQ2QZOkKnAa+eDewjOx8mf8FPhYh4G5qp9SZ6UALldSCCeEkp8RrNLodD5DDmDLxGKyKhqmZ
OV/GNL5fm+x1Tr4bwZ+6C7e8rV0X8HPgnMMcyKC56hYDjQ0sv37GLJy1oi2G5qsrRGQSbyIhvmvy
8imxyZcUI/ZfP/21Owr/gNIz1T63VYZzQ1PskVf5RykQIDrnjlVy3GEnfl668cdOrb0XYGMWDrCC
xY3vmrU7uC15bmTQvWsTfFpDLcZKJMhZrDHKKEggAQFlhEWyh41rwCTDsWHMMZWHZK6nEcyvxZwh
0C3gy/5qDYxDNQ20Ozfvvh0FA0k0Tx35j81SWtiLucYBZcA0ZdyHOHC3WsNEzorqLIBUlKzoHNlr
bMrst07yx3qP21331T3A06h3ymfCM9vSNqazP9Sw9+SKr8qtDRhsQnP8SHTIjtsh6BiRSHCKoQvB
l6xmleAgbzL/sQmIPlT9gxgZaYQ5oxRrLGwS9jmX7QwNyILONyDCauNYBtZbgxW8zxUUQ3J44KhC
yctR6hLNjyRnOHt3RYlvQHngb6+9R1A9LLL4jSEVWFXwfTOUCjrqTvlALAUH2ybTTCQYG7wIykCc
ZADD2xNCNWgExO/GKFnDB+EPebAmd8owfvDj3rly+RkVl1A8q3aU4wreFJgbML7dVKH/hzeL7UhU
/S4Qry3Bl0hW7nedx1inXXMfa8ImLQuZPZiXMo+f8kl9u35DVK3dICC+aPcORDK+8YbXh/D0dchh
j3ZWGu775ixq8qhr07ac4UmkpbrzZ9wT5hBfh8rAU1NkN1YG3q8I7tOlwfUSyIeMfyxz0PlQrWYo
7plQKZ2UTcjxVkPHUckgo34ueU7mesYi+sYIvY7Hc18vTA8CtsfaWbZpQ1gPksBLOY/dYQxpCtAD
0zHB1Dhy4/xzIhe0FRlzq4Gwo++vyFRJ/+IEImIr8EzciY6wT29uXXTqKxmlnEEahwPSo32l/k1d
03IgR9rwLlPNfkxF7Gc3dcibtK9z1exb8REMfx1TQ8S/sNyxWPvp3GzFGvWSDuyfobGuuWV8w+WG
mEvMD7z750hyclmhF90Ccdt1j0k/3rChiYE2u9ae4R7KhuTljIuwq2kf4dKHpTJdbhaul91CjSPT
o8kYzrajf8kVPLt4F/o5/2l8e/3DrE4yiHNQF+El7+2ZgbCzHVT82ToEdLmI/PUJdUFG4Nwrl5xG
bWE68tuVkaKgqjZgIZbyyS+97uTCGNsk77HLVwRhhTs7qJ/jlAheqYs94ubVRVVwwGZ4DUQc385e
wUdwF7y2YNwiEYtI4tNgDgjrxakhAiVHn/9nQ1COhmHOEl0vfhkNDqguBDb+zbm67zlYI1VY1zJv
CHKN+bmAPFk65c1okqhttcJMpO5oEo65TDv7ZuiA+uO7UWloMhyZb9tafhvM1koisjiBb3L7uREl
gDqMRkND8AFlcpMk8Uc5x/YGOzel8fIa84PGGDoMPWH2prwmY/+XxEojfJRbejCGqKSXBCd19kCP
PXsF5tgcyEshWFTos2eRnqwrvIY3UOcITUn3XbELdBSJDtK8tKP+XbjAZ95IetZSIR+K9xvO2b8w
IxFFXB5+UsgY2Y2/a6e9m0Nzj/XyPIB1DcvhfcmmFAox+5y1t72gJFFAULmbfWfjtDMOx0pDSJnu
tdlc6oYaUKk1897yEW8AcBjFUVXGh5zncDdl4z1xnnslWSG1ptAwL10S9PQmECH1TczMzLNQc3gu
GXi7BzfuWDY7wQUACdA7GGINoQ3pO6chyt2ZWrKtPcd98JI1k7lrzJnWXxTzlAP0kJonsbxac38q
QrqNbfRU17SZwC6b2WKuIgsYQh4ORRD79xxhHtx0YqLrcymZx1MLYG9SGqi+f2Nb9jUlAJDOK3rf
0c9Uo18ao/pmevxgdzdlWLzESp/jIkSHZ9QDyQ0v8dvYEzEwnGOnpn2nkC46e79omh/4MTBoXnTp
/Xk+x2o0+F2ajl9LM1zCHrtLJ3aFszxX8C/EjHnMtCA8uO6usnPmQPInNKa3GMi8aRl8M5eLGp5v
u3qcWNvm/IHgx4np5VjWUVOvGs0QPLcyvRh9xxUjxhWDqmXM+6xdzn3hvvAbf8mY+U5Gs2JHK3jK
ZfbqYeqA0sL64TcfkyGImsQltKpFwMvtpreOqQeEUO6v2YKpkjykCtopMogsjuHJa9sI525UJuDf
Kl5Tc8K9vRBTcYGuIrGvP5ypCa324UXF9H4ujPxFwogzIPOW0Y3rTf5nHCacWtPxtyqqb6sPpihL
6NRUHxPsA8pDtmUbHPO2dLaujSV6cN/9gcZkBUVO0JJDL+0N6JcIteEtHHSk7RTh4zhSMDnH40tc
1vdpNh0HgjZe59b4v5p3Uo64X5138FKX2kx+SHCu6657QIbkRIs6gC1JRwihTj19Ngvvo9leTJQf
njO+YpRoKn7ytV6nkOxcGGBEIxecADOLlWV8hgoI7GhDeejrmryc0uxt3i4t9M7ETcWaeGoDMBcY
gKQ0HssMtju+8nNWLhxQcuvNMMaP/3/hA0I1fiwsrjn0DZGhE9jrcqFx8FDF7pIVRNR/0RRpVQTi
fPOY9n8LNJYkq5+EKmDubbKR1OYkYe0Kn7HbyBLQk6FmJY6McbnVsmM2Q5bYkdkpG1D91k96LNPP
fJIvAxesTdMRQOrvZPdjQ00ifjNGXVa/WmI4mgEZBIFFxEQkjfrRBmCmmrNdVo99ne3AYB2TYdw6
k8PerZ4E13hu5IG9L03zO8ZUhQvX8fZ66vYuKuZFOdMtjiU8wsodGUCXD3UNi5s0KSYGYeyAkCCl
k+FpcGkpNd/HfUnctUgushv3cwgEpgmNFyNDMPWFQKrC55o95MM8nxbdXAXgSU5x/d4TOCf+n3CM
XflhingnpXPnxljJmOtd0Hq++5AXYKzfW9Smsu99KEBhBrfeAm5QzM9IWlnQvibuAErfT16DVQjS
DhxMivcwDN77qXcgkDhtBmfeybgna/A/XU5gCZ1OKvEeMjnnlABuHTf8TVpemFrpdBsE4sfQMA6Y
EbzkXF22LVprDqzR6S/SDqjU0Li/HSe7o3NYa7Iykx8/NeBkmCFzgZLxP6rVMIHfcCumZ8XeajUd
kZ8uqoRyl8qHsdAF3brTW/Xcet5pRUG1PUSLpjVvWLJhKtcl7D/KJJBl8i+jqB4qz1NHP3v06+ph
NClWWA5uJi5iCr7HAJzdJAj4i0+T8rkd1QA8nA5+QR7YaqqeCzrsI0sDa8mpBDCliprOelFuiQzb
QJ6gK+fsGiifsgLji28Y/4713ChrvPE8RH1IinPklBzaeL0xJtSpc3ZKp2fKOnwMfXMKcPpChKVe
BqUnPNnwCRZ7AW0CFnljDRysSlP82R2/Hoid1i2G0E0Vzjd6xh0DJYlydNc5wiu6tZ3xC/sV502p
f5v5OZwypvkMszBXdH9enoDJrgck6KeOqc5WmrK9wSZiKvufa0wnPNpoglOrsLA1vwqD5OqGvRsJ
SuF0hV7Pz4FB3kIoKdd+P2bywf+jZnnBnq+O6WI92+2U7AdSmba+sizjrJecFvW3RE2PWrazXcf0
e0sy77NdiFyR5gxFEh6HgMMpGdZ4mIZt0ce3ngMjoQ9YLriXQ4+Qh6KAvUzRVcZyiC+riP+k4JHA
criZJ2aayYg+FueMqD19zrV2gTABj5lt42nu9N3gKuPAZv6QzelO+u7VUHrYWYbxuQwF3djhu8tB
m3Sl8rmu+xc4smvpFhS95iCC8TI6Lmmksr2Jx7W7Fsdkq1syEERJNwVy+jKae7oKOFMU9vcsEzYO
jE9YN4pNysliW1X9dPIr51Ir+n5QVo98ArnJVVFY2blDVsc1g+fOAr8YdKkdLenR94YDK2axUb4m
yAicKTXjP78pOyrRSdpaBncnPVtH1/QBt7QGgW3BCEso37szl5uwx/Iu5zRyHIgRPFV8DzxNnJBM
opz4xjj/flSZ9ds4dnFTOiM9MzLbOkzzN7VH9Bqt7DybxnLg1Ef5itkQucbWI3yN+TkTTP9AImHL
RnCwltuJPYPCpZ7E7VYbaXnBBomhCMULGAIjDfYZClu2bdB5F47pZxXQohB6HU+4O35J037uOnJR
ji5WU/zKprw6ZNHPvs2B33RHJJlgXMjsdffmOE2MZfw2goD/187Tvk64Gzq1OCF0XQfffuLBt4AJ
WySky/IJLsh3bZkHyBAMlkp/2vVspJs2C9Ij0VD0ge4OGg+HURPGHSmua2BcTTOGDzpbt/2SfDtt
cdc2Y4ZtjKJOhO3tnCNtgC79ETgmhHHsWwqOyLgwWs7uu57Ha9GypWE8vElNLv3NuNZ5eeLPMacX
L0Wf53qCZVqfDAK6G6+ozUMTyJthLk7EIratbbR3UzzsNVNgDqJly5AKD1qBWafidFq3imltFQum
AgSTxVS/QRkdDi2VU+hZSIuJgcFAN0HkVPpKWuC5DQzOJCNyaiZku6vlPXFKtAETn7/hDHzqDdBe
Hmn8YBs6vHAgCfe9N907f7kOJOzo8VBZ1MtH21/BUUy/ObsMO4FASCeNBbcAvrXbq2tclAsb2nQi
LFLjFDSM7XKTG4wK4nzcZh3wg65wZzRe4wdTOcV13qcEYbMTq0XQEzjUS2SD1O2KUwD1j/YJJNEZ
FuTWKJrHHrIXHBCa2LK24uvZw4mYcdAZPJ8uZrAf1dSK/RDLK7OTJ1f5znY+mCp4STHJbQcwlZSP
KmzNxBY4G+DwGZUfmWEB/wbgfawcLA54IHTYgi8nkNBMI3Eur5B7IIC0aKyQVsNgaQRWHJZWtjMt
MsBFfVe0I+5b3/9kom6TBc0594iuYviMROTWAVgiiDqje+u0vTxm+NZot6a3fSYSRwdWTlRdPXo2
gDr6La2MoFVT+bdNY5HeCZkZhCgZY14+2AGpttodvmpcs2sW6WYel5egsx/6hX73Ot53bdAe6Az8
m4fkOs4DC3b/joz+YI0d6Da328azUx0Cm0Jf6MYQ8Hl3wyQ7D/ifRsK0dMc/1mP4hpMWJuMgxbbZ
otn5DIah0sCuwJRTD//IEjAYQ733QjryMEkJngNjy6Eu568Lwz06LV1gxI1nD24nmQURwPX0EfXD
R6Gw5EtWWoziLiLrYvzZgfpyfA7UaawxXzpHy25fBvaoaBDddZAxQzSG/2M7EujVFsm05JfEOE6j
9Ktz4LWwN8L7Sbpnjvn/ULQOrsrOUzveK9q6oJTlPyh0/DbEr1+U17LzFUrQ8oW3MNkb3NIBm2Vp
GoUQRR/cGOVOJ8cimP65VjIehCnfrJTfrjRezUbB53bD7TLAH9MQzzaOMoa9F1ZcFEn8blYHp3LT
n9bsHirDoYyZ6HvnMerBceXjFfUJltQhcXjP/hyM+Ea3PF0JmicWPOe9J6qXFPA1nRzXjEI33KSM
i3DWTk/4giDqHkJu2sh/7cJHw4bXIrM3c8iugzEfveX8x53v1Vgj1Mr4WPLpkSWHSrQYqWZ2yGtO
zHBsvnmBLcZLYk4mgfr1POOLrROyqf2jF3fcd5bgrbDlAbvpe8UAobSwZFVGDyuDNU658End/kV0
C/wQZM44+bDi9nkQXNl8VgaC0Vi70+K3VQXIen5ROgcMxo3/RUOCiYP086WGbr4JfZx2WBM+dOr1
8BnSXVeuQ58JCFTiladG3KuGl0tPwaEClMqAqGM2mrEckAlEjnk2U3Xjhp0f9SHHBlUme88pk60f
xF+i4ZGhM+rPQ7jnYynPnIudEG6rPXKjI/DCdYa9nUfiHnKCZlYv8M+CmeorbhJGPm1LZzklAQ7W
oRzDfQHqa15vQYo5nO82n54/Unnnx6wQcXwYFmLHGB4587K5QH9mrrEsWOylvKsyv4yYscBWtGgx
nET+TiETn8yMHNz007Uz0eHdgP2RyuwXK0ZumtlHNuRf/yxBtYubEhInH7CVB+3PT14yHWSPuWBe
ApSpB8kldE/PGwYKkX3ZJoLR0qQfy8rUY/LHQwqDoEzzW9fvmazzqlQ4GctgOCFUPemRIj0x1PeZ
r3B/1nehg4kW8YvEtPkvZg0bLVA3i5dj3g0o66KJ+DZvG57b9NgD7TmXP0RIPpyeGGzmrxIBmiAI
xiXeswR66R3lICdtM8RlGM8wtR7eV647Qv+GJeHZB0fN4YEBXcIRIo+ROYbGW10T4R5f3ZWL30GV
3n1RADSIecrGJQaVLgjrDXj7/r/wBtSYI/YycjKYEtr9dznJk2o6KJ1NeNTeOO3gJ64gRQY5KCh8
1EO1pSrrpy9sqFlMCECH2R/54AgcH59pbi37oCVFpbqPOtU/4boDSWdxAMcuN6r4LNCo6Ohib/SZ
DO9wQl0J2k5OH+HcBfKhaJexxb/EsfBmBMVdnNxQOUNJ1bKgyNvtIYOdb/G3IIu4J4sp5x6g+q+T
nnSBP8POGYWbtguXpBvPVvc483Ayc+OHzTY+7zTXdb9k0rRwM5HtPXb1G2+Bwd3bFokHzpYpEQom
3PZ3zcWLl6bvmN+UyW1bUZZctC4Jj7IElmdgH/bL6aFxYIsUQgBw6ThuJSR/FYci2L9AW1dBFvuk
ZC3ZAmzJCInxoeG/dTI+O8MfsXmlt1Movf04/ZgOgXcjW8efDgfD0DPQ1V3WolkUL40zfuhlwiEd
zNtAjtioJmrYC7wmeAA5OhIMhH2X0pIxuViW2u62ytNkN9vVG5HxyMNas+3f8Ly/VRBA4P9NMuoT
fTN7iDWQv8Afqh4cN6Izzzpau/LJCkDLJCVTYF4A7XFYfLg2w3pz4lpoxpCwg5CZe59B/819caz1
vMO/WmznyS4jViu+tcaYWxMj6kRz1AxtOJryUMEsG3W6K8fm0YWCY+XJvZT1V6Zyzm26+YGQtYjQ
3blm9kqEerklbBYVNjcQKpThqFDXMGdYWnq3c7amwbRd1FR8Nsm7pm/zOuEvtz3jsdXDP3Liyx6t
r4s6cUdZdxmNc/LFTOTVDf8tA6zVMcYcl5hioPKE7MEUG/e+iThncZBynO7FNPXj6Erue2uWzI6H
j3XRECWUwFn6T0WWXb2k/DGk+W8BvLhxcgQt5KTO/4+xM1tyXLmy7K9cy+eGCoC7YyirK7MmCc6M
eX6BxZSY5xlf3wtx1VUl1Us9SMpURjAYBOB+/Jy912am7ndmRy/u2ehplKVggv1oeDQx4m/GatpX
afWVgjLzclHc2XX61jmRommawCwka2uTqPylGYUFsKz5UDR1UdAF7I9UWorugZM/G3bYbBwLD1OP
1HuaHgkQGymhkkM4vhusw1He3+L7e0EaePSXnnxtFu9+xiNRS+upVyPbk+YQkMmJJFb2MWiezUUR
PhWjDY6SPtMyZmP02a6Bk8TnBEm3PufPuQu9kZLkIzOrY5wz1DV9hlYO10jXHXPNo0j2LLcpSb2Z
Hl8lpLbQ+aTZ0uNbUgUoe07ZwxzlSMVBukgR3QmXNlxjpO9jOF2NTRavyJzj7Drbi3Er8fwWl6pI
kDFVFmtiETRbGVtfBBXluxBL3JS1+8mB8jo1OEXo8+P9eIgE9MW++JQZXLDCwJFRoQOzO31DBASk
i7y/V7BGmEM6d/7QvjR07sHg2AgD16qMbA4d3IkI/qN11eqZh0zdH1t3Rcv0d0mIZ5L3JXEkPNkU
1u2qZ6INp1zwaUWfOVUhUvmCV6/rfWMDT2WYqMf5u9mQPNGT7xFpX00KVYcOiWdYjOKKssdCWEAR
srFbNsPwqaDo/fxlCBU60Roo3Jgr+qbkAgSyvJGoV4AxowONynMhOPInE7uZP/fPhDF6Vm/gca0q
VL68tQTQ+o56nGF9uitztP2acD6QdG3ihhaTsDmO0HAa4QVgUWJSyLGDGZSYP8isJDMSXn/j1k81
mGSzab7nlun+8kZliRMtSMo3RYmwmSXrrJb7nluIS90wvUelrzk6LW1czIYN5zGht5ei24cQhzp9
ecO6dPYFOH7sDwbfnZQ3CSP61DyGfvs0LT85MKrMM5Vmb+x+A4Vg1ZvzfYGlB3odc1FuimMGWmvC
Iu5VkXEXcobAkHxQAr4ZjlkX/4/YCUWKT1B+W5wcV9bAe4htHFiqPKUT3kJ72BgjuzJVOKoSN13r
pXwakMfTIhyunZq5SX3VjsEbHk8IcVJ89uSjzDn4Jj9TqFrG7hkQjAdTjA2XJp7mN2JnEjPp1wtV
kdG0HnCu1KoS7ajEvuqb/onOFs7UAUxkrgWMMxges3cNtHSRuzZrfbE4+E5+TQANvV7yHNKEdMl+
Cd6JcIJukfav7JmjLXWRxuajzpVYm7osGeCj5PaDgkFlTJeWQaLYaoH52xXTnn4TBIEulFtmlviy
4ee4DBIV0FvaCQYkX/wIjYye6AtF56rfDbnxMIsefVM73qvC2nR+KnZu7WbsvnDbRsB6QY5T1Coh
p6jkqOdjulYUtJIVfRPRzNy587WlKXLDObKDJAc0in1gNZLoAyKFq+xGFMNS5s90I6YrUEHjqp7f
6mIot1gna3q2Swd5uVJZ+uwOiPv9dplQ4tXBazfKNSap37B3ORnHwqtHZjtF8Sqc4uDrhAizn2yC
lncXEDhBzwzdQABZBe4q7XjQRighOX0i5dy5xpGEO3gcBBDBho/FetbrjQ7RbtVGOFxNlgGoNK9C
+v26p++sOj57w26fCyfVgXhTutQmjQBz/ihVdj3Fc7XROwEhmnGnVk0s0uNvtEofYV7R9h5D4iBo
ULUV79QlfIygI6KQ1hKj3DgGh6qSd0lMPi29TMK4cHKh0lC4vkOyq+p8fgdHo7bGQDiKHL5LfSj3
ASqiQp/hzsjqQJMp517HJJojKkJTVH80zLFWxuzmW9b0XkNXJ4L2gmYIIhGTNmbO0UT+aDq0J/5w
oUuFCg3yNXvPVVl6dYL7P5SdBGbBpg2IFJlPFlCwnSqHhpgscBj4VaYxXlvERqnB1aZ7HyHYXbnL
QIJ4ogeR/267XDGtJp0oJMoPLSBk8NHDZjlv7dpl6gqeCkqSte7GGU8FT9KamKvBiwRHFZddjB3K
3lX+40BnVHQgQqJH0TkNg1h5byL2En3odTmCHrqyz2mV33MuQQ3Lp0C21DjZC+ti++Nbi4k6mUoY
B9ga0Ml2xjkK0UerkbW8VNTDFl13aq3tOAfcma59kxmGRyov7TZs92vNpIWrG49zpm9jKyv3mRDQ
rHq1aksy15nTTqugPRG1i9Yveu4iThaz/52bDfVDuxb4/c40X56tBeVv4MtZzW3xSYf0o+gXBakJ
7pqIwAwvwBYBd5eiAY8Wv1s/MrDnOI7DqVlNKRMu5hPOwPMZcBxAak8KN5gCfD/MB43FajUnGq2q
OLpOY5jKJg7ltc3pgePakMNgb4y7ajC/MskT6GQTGThzVN0IK7X3+owhzCpxkBuNak+OK6obLHJ3
Woxz1iqYV+Wxz4SWAIeugnieTSw6EyuONTFUxtr9SCt92PRJ7+y6wAVM50fvxF891b3TPQQz44rW
Ma9Nv+gf2i5JeLxQ8KJgPHAS7J+Z7J26VmvpdFnRfYxE10ynns9ygPs2O0wSaoCRlWnucCePb0TY
ll7a0CIhhPfVX6LTBruTBwU0gJsWGiw2x1Nixc21mhqajf1isJgBKRx1K34z5i7+qmP9yiU76jmf
5i93ZKLkKcVpzEbf8BhY/dL0au9cZwSXmEYwUcu+rD2htWqT+4Bcie0SR2wJ5d3MOMG2mfQaTvjh
Jz3FFtiGO36x9yXD1jV1/8BcipFUTIgto9P4XKD+PYfT9Fr0M8kHVescpjx2raMmTs4SlvjzX4YM
XpqfUDbsuEhdrTa4RCa0smGiIA/ngJmJKxWQOlujk6l3M2O2F2NwGpwwQA/8jLYOinQaNga5nH7J
bDOOCi9UWbZz+uG7p5uw12YRXAwNrEgtsRGnFTji5f9KTE3bgbi8rwgjPtVjlpxyRYMaiWjKk3jr
O/XeN2Z8HJ3cSYPYKFUUR78iomqy4G5pElajqRNhaFeavGUBVLembbrrIIrMLTGsCYD4rPakNfVX
ae72VzHwTUBuPrX9MCIsDcVScfxcGiqMcsetZG871PsHaRB5WzVWIOg9wgb208I/lXBbMOFx1v+J
UM4DCHg537clrbG88idQzjN+k3Vit8uXpCizLeboWEOjDflI0UduMSqXcFL/+tBnU06nH42MsO3k
yiUIRE3htC9bbf+TBFrnpG4nZo/P2o45ZrrhZVAW6PflT1LOwNOSNsdVN4GfNqAikaPxlIRhu6mE
HpyMwVo2pBTwrm0SB2BH+KpJRt0b6YJYWEIIxZLjyaUR55ALsFMweejZK5sdOnlhY4oPo6XNtzpc
yH0kNZRCNDcDw+GAWiPInaAhMt+J84dJucFDdlctG1pjEpeFVap7nhWmNZtYeqt7NoKxEpwhtwbB
5QhAWAt/4tICM0xOTYM4stNJNYdntsnqWB50QKpwNBCKtxReR9FmCFW0JqhuZDI9tTL3j+1f9262
eFOWmzrB0bcvXXkfWMl4kREJdNZy5yJbic+TirWrdKyfkEZPN3HWRBfbSZhOiCn6GJiwrKIS3Q4i
wGLfR019yqHY4TTgdaceZGyGrWSgTAUULcBq0Pqj8IjD7V/PPnQUkPYGOiQ6wzHLms7YNOgvf71F
qE6+9xMbaZhBuYoRC2yDAiEQSP+vLDWn5wl2hF6O+G9d9DANfpHLz41YqxpxkDSyPU9zj8pzjA/M
oWgmWTNYF9lhjSzyLy1uWeX1UD7815/yIEG0snxqPBAklQUL+MQs2v3QVF92KCwvI55pbfBbulgI
zuy1OWmkdbWeMUDuwzpwjsr4ZIgxXiZRZqcMPJYoVHMdmub9zzUCcrO4ruk8kFpRnGddVw+JhYAt
LI3X3i7aTapzjIyQAMr2xB1RYM60/UP8GPe19EiQ4HrJmMBzRIQrU8/Vw9gS8ychzSJa92lFteCm
wsxcW7iirwlboCkCedUR1bGGdnqddVQfjlvdYlK5o1C3bgrLbh8rjqBhVm5mo2berJjQwVGtz8rR
0zPhUOCLpi3SZMCf41TdW6SZVlr5Ebnu9FLpls6oZSDtwu68qAlo9KdjclKiogEjm/jWdqsrs3dd
z9D94pb+J94AYmk3QbN8Gu6ML1IPwHlz2l0jjhou+Eg1PA/kFONRDu/qwbmte7K6yma4gwxoHTiy
I85KhvI5G3/74exJWCUj3ov7wHfVvSUdDiwqfgN+pa9jjSNw0FZXjoH9XkqYT7I9Q3rVrnPWzCV0
ipl+bAK9kUZ+9ksfQS1EjStYofpNgHGawn8WK7BZvb8leuiKdgcnEqOySwDtn0MuwsNYY1YqLbyK
fUB2k4Wfm/MoHDzdDqY3HCWUtmG9KxxYcH1te+ZUZ59DCtUW5JVxEUZOosxYPWP1AwAZwxgMFPL8
mJbsPYgPIgC0LP5idrCbxvBYt6X1WKGuXbfQtm6GpLtd1Kle0g8llCfs+nZRkKiZwa/5eSwGM4nO
/jTr50HTR8Y1xAQC6+em6aV7F200vEcg2Z3kil4V8ZK1is4qTMltdCAO1hOJhKmQnD4G+1RIamj8
99mxpdlyFBNimvBBp00GEtmq13M1VAdb2fUuLyHeqlwWLJSoy0BK75gVqv2cOI6nAoKZMJBdOoPD
TRwaLPOYB2MnhhTdQ1TMzJEgWBoCA6C/MO+vR5SNIFSRykRxTnNeuuSysqgjXtSuBMYeJZI13OxL
QiD3PiUGBGFRAURDP/esF7u2HXR4nvO10IuBxxDdZsSw1EPDzMM0QAIYxhmEimuvq5og3oZEYm80
8W9ZuM1irb6xE5DyDhJcEMSQGtpuH6JrB6t4V4OXgLcybAYgGmc0XO4+YR8lY47QErTqpF9G+D3Y
USNoosPZgVIKMDxNNhkjLJnWhOGYGT0RiKu0cEKSbEt7b5JAWow1RW3mcBTq/cfOyTzH95fdyf/Q
6mxeUFo0y7rGmyt1Vws32JmWq1Zuae7svLH3baq/5qZ8oo7IKF1LZz07CARdE1Kv4NHAmQJAtk/2
GTdjHgfGJRpJdJlQ6zNMcxB06ifWtoJzGfKiXIveM3Yo1aCLcgzK+r7JdhY3pRd3rbEr0gJ9TPTK
HCxasajjUcJwCXn6vsu0t2hZ/6ZG3PQs4jRWq+spsS7hxEBfD/V5I3r9SdCtWqNOX7RfdgJp8Yzy
eHzi7TAVRK1TkHwxwe4kXUne2PkEbcE6cqphAiN50RHix2KOoVOEYBBXj9ziOdgEoUwOKUtujvPG
zrTfhQa30FAVEJAhbb0CDMDYogQVUUpuSR8cxz56LSnUEUdDNMDM8DiWBdz5mcDAZP49GplNXCU/
lt1pC8/C3yDavegmVrIF8UF8WHiI9AFP4bwt7IFjO2OntS5HRniVvXRk1tKP65NL7vNoYmx09Oqu
EuJCwVvw1NRfNe16O1V01VAilZaGlZovUyp0SLbO7MNsOMhbqxdZ+NetMXz5AybSprHeXA5uiaNO
XNF258tkb4wC+bc9PQHCIjI0Ga61vK8OUUt4Zb9MK9vMoF+LIrimEdwq0jbiHvcB2PKQ037zaLSF
48FtLoh/peyyjPLsOE6465VOnCrjEbgxaGEFA4pGJHQ5y2zDgZ5oieVF22p8GoXGITk1JB9BXRA7
Rwg5mZu1FPs5L3HMFPFOpO1XCyJrHQR3mTW25zGS5YYxzlkWOQkQAwMjzTr1CbTufr7OMiT+tTEd
S8auOzdpnibTPP68kWSGM0M8w+qWwkW/+LmRbaQi5JE0UJaJVZRi7qclSw5409/aCZ+y5tSQKNEE
ZFV/ixk/3WDPPhJT9GQAg1iJHtw5LlJCFCf9PhbTa8NNvGkX34odI2R0aIghMUxeq47aaIlRUYlE
7R/eToU+vFoxgpf8M1Z0AfsE4pY9Y1S29EOi9U8kiD1ZE/tldHEAYAMCL+FyTeS0sRIvu+8LkwD6
wotme44Afev5qa3iz8aGMjYZWzlg15Ca+9SRUbYvWdQQzzMKqRBshF14G8/dh6xpapHml25wCb/m
ysYklhk31qQ/WhoyVA5SdHyK9A2xo+URD6jq7pBTHayqgoZQYdK78kG4OUohgHZoqsNzBNoW07yN
l+nwXvPrzwYnSTCpdxLnIaY0P5+fowyU2VG1dQXOs4bfNSkrGlI2+C/mLj8PWVFXt8xQ4HjMGckS
vB831A95jq5ZZdORXqx/F9A7aq3ou5ScIdw+eChh5RBdzhlEFjpiP4Jef/3xb3//j3/7HP89+C5u
CrwxRd78/T/4+2dRTjWAvfZf/vr3zf3/ffjjd1H/cbnfPvx8639+6T9/499338XVe/bd/OsXLT/u
P7+Hl//Hj9+8t+//9Bcvb8lNuu2+6+nuu+nS9uf1eaPLV/5v//GP759XQVvw/eevz6LL2+XVgqjI
f/3jnw5ff/4yTefnk/jrg1he/x//uPwCf/56IGEyiZr2/X9+0/d70/75y1Z/MwSHIGlZOnJnJYxf
fwzfy79Y9t+EYxvMhAWJLNJy+EE5MPPwz1/S+JsuTVPqhjQd0zQt69cfTdEt/ySsv1m2NKTuCt2g
NnCMX///l/+nq/RfV+2PvMtuiihvmz9/KfvXH+VfF3P55WzegAtQgIhcHW69jm2Mf/98vwNUyVcb
/6e2KXBsylxa0SQshA0gbc3wEeYnj1U0dueiT0oqiS9BQmVBnhWjJIJ7g8Bdj2EsgXZx7m6516Xt
oyc0FR2qBF4lqTxZPW2mwM+Pdb+l50URyJhsLLXxQu4HnIQ81JA0cp7tffFBy5AUmgZAHslcAQ+z
L6I1wYx4pybLPgKk6dYir8Z1YQ2nvDGWVY1MLyOABUDA0C1gwfexrRV5uijDgxbH3UTzWqOEPkBc
34fQ0h8DQ31gGC0Za1UBnUtyOPFrYtAfxUy8UfLy326Ef3zW//2zlcr910/XNQREUkpYadu6aTvu
P3+6RpKOfRGaxk5lDotZZjwzZO/XQGpfzEJ+yb4W67TH5OAHCilZt9EzO7wAaMNmjtCtJqWiNhpM
8A4mSdx2m9DqzSNVUQOS4w1t26UrrdArSj2AQ43hdg5hwwGW5zSCOT1MyrvEzOV6Ftk3cx1E2+a0
K10StVq7HtbpQzHgR/BncWUjXgHTWDQHSPfM2cUT40VIzzZmY6JyNs6I/91lD88zHApuRySdrn+7
iFBDu9auGmN+H9og2pdk5eJqR3CXUmZaAsOiaItjPrO/o+HJjkGSUIr21U6bqZRCib63kvGVGshU
NVIA+WPbBLuKjD97JuWeUspaW6GLhhLYyexMYocfg3vFD7MdVnlmcvr0MOtW/lSaNCpw8oybMdY5
BpZYXNHO0vUxnjPida8z5BQ4NLbg6mC4ukCnKXGAACCUjIkXkGF1zBI4akRxcnzbUNEJz2DKu7Kc
ZW6MUIDFPt00Ey5LDhn7dsQyWsjgIcm7+RDJ2dprGnNF4AoospX7ALmi9oKauCWUHlwEICtxgLhy
EIxz0hTLrh7QAWHCETfcnmZzpTNrQYrccFv4DB2R69HoTe2L6byQLcQeUqmOcXDzLBz91XeU85QY
hQePwMf/VQnPjJ36GKEDWnN4m58UhE0rxGfT0MBBg40xLG+CiwW+qzOpP+e8ODsujy4VdJFmPtN1
Y7EmmUfNBN3t+8hgTetQzBhwMxPnJT5UMtiIETm4AEv2TQw/gcz1e9tnXAs40Q0K8MrTcGPP9R3J
bTkumLyjR+dctVP/yBC732ZNnBwsdIFsURBM2silDKziRwSce62Cipo4XX01quypM9sd3ZSRKkfO
O7RLiJCzp3SpeMNZ9USW6Axy9DLezYZ8y+3B31Aawh7z8Qz2iboKlfuEI2YlbILITclVMmG9QMMj
Wx7J40SAUzMNjLPCCkaDG68rhEdADhcYn3XmfwDQ6zBXqorgRmMqNyJurtqEBjCH97u6kLcWgIkW
buVam4po32sOPcScRNGyMwCwczvhFGx3kxD1JRR3XaXqIyNKemPz0aqRDGgIRMjaGOOdpjd3ckpe
/Xrs9pAMUSFZALMVk0Q7NK2NrgXPkRzDXaVCcTIVfQgOzLxBez6bfixW2NezTcAkuoji7lhViDgC
w6i9MJXQqhrUIK0OAN21HPDJNvr0Vnh0HQhFHvSj3YQGbG/IULGmtC3H5isXx+dWt9x2VTKkcOYB
D2IT+EjGsY/gNdppZeIFkPx2UaHgOxmu19raU0JYDXU5tv6meBtVdB3XSHdTYe5y5CutpI3pOCSN
y6p4ID2jolazs7WTIB1x1atSDrEkeRQdiyWjN9NWDeHstzbMOy10aGVrvkU/A46aJGDOyPyIlnLK
1DmeE1aT9Oiq3l+xrDH8r/PiJJ18FVpLvRhob3rcxeQW1AwgTCy6CsCO5YwoXMDAe4Kx+9qtbcbZ
7nyXaRHmi0J8W34EQMc3n/SkfBy0iK6rGYcbp8V2HGAzOmcrgC5MTQmKjzOMZtWMUwpVk4dqAn4a
FaBFXkCuUm2TNenFTSFP++p7NCNU+lUD+mditpVIJNntt6HmQwM4z0XeTfN6n8aBDdUzOUDuvWJw
q3n0sz5jnbEcHBvM3uE3ZyRmWmHW3iIlJpQZMfrWQqi7HglfAacAvM8u7E+AUckmEWG70zuqfdvk
swJi8DusEm1j1fGhNYPO02ABor0Wx2pILxpJT+uyNhzOqov/wCV63S5WYINCOFPNy9jq0VVMnBAw
BUaDuTmQU8yqVsaccdJuNwcl3SVOpm7GMp/YhFQurgk/04hVD+9CM/yd6uHTLIEZUanc1TRNznqv
io0ZHbIc25MhYbC45Xsa6g1rX8m8m3M4ChlCq2zqixDhY2+I9EgXeYd0eLgUhUHz2ASKOsqO6VYA
p3WuNSTCgKYEokmToxkhY6zQsXMY0b9xwJIvREuhYG3kwc/gpkPGynG+6hVbIWv4IyGeUKk1TZ5z
ilEUzmW3pQ/h0zQuWrgoK19X6T4PyEQuDaJdQNSAUpLy2pw7ksYc0T9ziCqrqt1DnqQ5JEl+QwHU
3pJ4tOyZCIjDSzIs7cEaAhV2gbdON6+DjDFjqtk3wATHqzhmTAcj+zhIxS28eHEZaTfHNLUOSOHk
gRxh3lyP+77OwjOyUqTTGQ5Fd5zeSuk+Lv/RYHWt0xIhZDGaD+VkfoFzIhUkGz6HwXnuuvapGF1E
0O5mbNi4o8AsjpbC65SA7/Fo7ePRzNvXucIrQXTPKnaNckt9PA1dd7YhAq0aZOt45fmku4G4IjpD
foO5ejax60RiRlVWQ1kniYZVBptBAiGFqg/2RQEmnhm/OWufLhOQVT+pvREukVtDj9vQtL6KWnsg
iAclXc9Bs+1IY+6US1tZcXO1nIUIlbHpo7SIz6P5zna69kHRsnJjYJttVTFudeiz9N2lWbRnSQuh
pQ0gcCQxg9NyrI5U5dGtZUzfI3ArRWY9cgrxVJAesSPc+YiRbxF/Y5lrFLn1JL4YHvHKNxg0EP0b
i78gI5woqRPSzAees8AxXjuaIRB5cYVagOvAiD8rcAJclvmmCa3hWA8IyZqWFl0eEbw1t+kpx9vL
kPnFD8oHJtf9cQ6HgyzCKwPpzsZEJouzncUsa1BPmQnUyJF09qh3b7NRfiQu8gcL5VXUm4lnwx1p
zDG9KbolMkCbboSp9/czoRfCrB8dWV+mVk/XGoCC3M8rzKYeHVgM44N/bBJMBqS9Ale2ZUUk4TvL
bY2BXhMejU2mu+wQyNN1yujiZZw5jpZ6hkigUqOXqdS4DLFxMzbNsz7Q1S4xilGBVfo8ALKApuaQ
gFqmyHL7Ep0QlSR1dMS6yUULaS+c4YH7MRkbdvMgrLHahbJ/FkYzE2iXeAZMvnU6hRKyN3qs0kHc
InkxrWb5pz4BtkIbaPDN59AakQCwHnnpOIISzznBO8Dnls1PWyNl+13Y+MgbHqqdNbfbCZQoQMXm
Kks/67BLnqYCxx6Uo03lyMWW0IeXQFgUNkGDOTgnqyPHtWNpuVcA68aYsiw+zClwZLkoEVx9VyVG
e3CN5KuZxLgNodSC5YOjPGZvNXI1pejdUhLD5nfCh8EecTFOTLKIFkd4Ozc/0LldYElWWr96caiU
mPhxoZsK1z4ZUtUGJ9RDHr6DXGJfm4ar3NeiI2EHVXGsqzw7hkZ/HbnyRIsoOSouWwG1ZKdSKuJG
30vpHJGsRKBcuzt2K7HXnek1ysaNH4l8DTOddhi3dimanY7Ncai/TEsQEC+/c8TFe0sE4MX4SPtS
x29lt9lN62IOghGJ0tjOdkMnB1CQ4QOq2X4dd/ILlG1zcUpc/ljSk8XGS8expRan3bsWcRixiMbI
nyoruUXTfWLxQlupxuTsEFmTtJXamFRDG+uhFjbzASfqtknQEzFk2gcODPcCotTRUcXez/LEMxcg
XkmStsqG74TLf+0Y3e8ofqqckSFMznRFe7GFgKymY60lWCdbo7SNNiQx4qE0jatlyLULQuSaQ/Db
LhglKYThm2hs7kiz4cgAo209UdUvssKnQAbg+ihLz3EGO2aa5hpPA8c1aRgr1yDam0EQOnKBY7kZ
j0MBIy5jIA50rrgyu+A+5MR1lbjgMWeCXbyy4ljrsDVtorwrT7EJV2ngKDjZbn80UKcpiIpGDcBV
mQBe4mkdjynvp56JBRDTtuAnoWNAV2fLsrzNZA6epAd26Z/jfr4vFbqQJp2JaSZ4fKD9VcfAqc6F
08F+DrQzOXzBFSAtHnEqqn1gTTd91M3Hyp53mi3CI1XLvEa1CIMQ2jZmogKnUpK/Dm5FcGyAiHVw
HotO01E1tix7E+q5mfKa1syM4Jy0oHSml56X/QOB40THOEg49NRyj5U20DyYNXFED8FiAfIr1TrS
Ht3rDkpvnWoA7RPyh3wiL/qYJjkSwVCrTkRIeAzWPaI5NC+ydS8y6vaYjm23YWh4H/oD2Fbp3uTK
v65TEqAJc+bu1Vl/utQA3FhiKXRdVOmEFa9pOGNDHWruwiqDCo8nohbmVZ8+yEpJcPE0SkIAaok/
LMUBPJY8IcynHYd4U7sKCdq7D6faK/XShmIDEsUy5V4EPe0KK7F2PAHVBtvHXZQOUFmFGjfk1+sr
QWTZuv5UraOfSmm+6G6pbx3GqB6cPNYYv3oaDXvHkIlwBESpeqTTwmFa4TvGW9u5iKX95sD8OtqC
odJ35B/EK3agtodPbtGunWtmtos6tGyilJxwiKfLC1cowjacoa9My2Y+Qh4Z5jHnmeuZbtskAVSu
YdpI/K1gHd3FJH8esvEBgiojSgKt7FymS67kJQo6d9fJ5I6HHeHlxNBZzvmr2QZvSfBsYlPZm3OJ
ZQOnATIwtRmC74ptNRzn6D5pIqJHNJgnWWhet9P8KgL/xjcIjQGe1ZARGTVwJijysFTHXmBYN1UR
lvRT3AXD46F589mPTB0Xa94w7tU3pYN8EDC+rUg9lVnx6fdm4TUCdKfjTydT3+toCNmvMZjXFB3H
pkMGaRe3pIcuoIzuYpa1w36WJ4g543grMoIMI19bW0ZI6mVt1LcExAMtT6t+Tz1yUrSjQN61F0q5
9dj28BGacT9VIdAR/xFZNAtplz215GYCIyr2ZWng31DT7aQ6A1ArPx9NuzZweuIh070FvQTLqzxr
NMoC/D4n+ASPsz1x1Eth3vqJ9jvrKM2Kwkq2s4LAQZzwkYOOdkoHXpv+G42aPvPpq2mIT/lVQYQi
pFsEgRKrGRonXhojhjcL37+dHftBgFIABj5qByvrkYc1Dr6g4ssGEnfo3QC9YoWKXWtcIOht8tES
Fc9ooJy3zICRuPCyI0uxu/T3bIeEDIRR1OU4FfJ+V8x1sWk1HR6TO3BAJT6elT2GP75OT3YkWcJy
wgG6TiXnbixpVUbFeZw/kg7Tgt829Kp02odFVhq7EgVynpshEaec3bUyOLpG9RIZvA2b9pKXFY+k
nsRn2DIbbNqVV5oOKO4KbaU+aBRe7mivMlcBBW4otpAV4DP4njP/Fk6pQLDRbNy6IndQTcPewsBk
WOmbBZsW0Ck88UUeEObOk2YoZFYajwSjxjS3n5ShtiO5Myt0FoD9BSt5TpomslbIHopjowzdVWeN
p7aba1JIsujenFg2yrh5STHpwxczTmPp0O8iaIhATjhqzVla6IFwUAxe24D+D2DVZxVaRKtqXwaN
Y2dtGoITjZN4ZTbdwaVJPGdEpafb0qPgdwj+KD9sK72lO33NCE/ty456evaNW2ojwrBQRsNFa+r0
M2BxyWymVXMlHocayEkdIHnO+q2I8M3pAlFqDP/ENM8iJigqEdbJnzrQ8p1ugM2oPgYqdMRX1MlR
c+FZPZbTtdnrrCc1H0wMCSadZuLoekSx7rdeYK9MiOVhq6yHfS5mBmXBjGPEifCjMKTy8Ev395Hj
wzOt3XATRt2dHjnGjUabb1WnOBQK6FGTBqEywftX2VG/bVP0VqkodqLLaKoVn31d4VcHhmX2CL07
e/zw3TbDM1Heto3/YC/UcIOTykob8LO6LhNR0frtLrVd+nUW8m+A3FmI0HmgX4HSK2rXCRV/MpvQ
mR2w7K4PTcMV/e8sByZJ6i+5kRwl+t9ClaPX6CPVcFWBu8KC1FnYOuhr0uFK5m+khuXaFYS2BTmu
p9b4RJPfn2MNtP1QmNhbwoMuZuTeGR1OexltiiF5L9jTcTtNj4T5ESdAPVo3ZYE/scz2g4hfMNQS
yNRUSLpiTEPmpnGQv0/kOm0Iil6DfDQ2bty5R7rNwM3CcOdKLNdSFgwaZfbppAFxKcL6ppZA0pTn
1z4B3vTBRgIMpo4nqw45XFfqmsmy8NoCcyTJaLDz0XAWUz1+dOH3TOfdbUOX4z6lbIhR99hW7lXv
VK8s8N2BoQl4yZ4eQtY/VmJRrqrC3NWt+WFVxv/j6MyW40S2KPpFRJDJ/FpV1KyhNFsvhCy1mCEZ
E/j6XvjF0bfbYetWQeYZ9l6bohWp3PripucxEVfpSWKjy5GBJc0ZKQ0MrDyPBr+jKQTJN/hUBtXQ
sHFFOk+eSbZl38cRUaGAUGOKhO9MqMxISgbyeEvzcRl9d99aa3imC6ClbahiSZQoFPJ3xf+So/os
HR+vUGR2e2Qsx7xNYbRDSw8zrErkyVnmneJMGWdsZXxASPPr5FayEz8ni/wZcjmw/nTj/cLn080w
BhIPjBSukL+5gwm8Lcvftg/6Z3S6/uzyDINLq1qA/mMvroWGhjOb0K5r6ThPHaO7wvAxd/T9Nybt
o4NP4SgT90iPuPG7EqnVWP1X6f7HM+kkgn/no0DnGFvZoVgN3yyLOEmHZoskMSUS2MEXMQbYVc0Z
GnBUsMiZDdqAKIFDzKVM9EkDAQiHY68g53WEDsnk6JrZnkqqZm+Axh049HdtEE3bFU18Nhpop26J
imUGwl12TX1XXGyq5kslMtxvSbCOYXGK0T1CUqYkW8cME01TahbTCYTNOZLNNklj7BGIQgE7Mq0Y
AyQNjYzN1WrdnGJHUsCB34eIy5E1MpUZsknuteKQlzxfe9Mf8w1v2xCap0zKadczNdoPs/siRMD+
msPbW/p4N1EMecvaY8ZmsDUICQepAC1wmppmrw0eCsJlK9bm+9Lvfq1METgy5ISAL/LdbPN83xY5
OkFMW5XrXCKP8Yss3VNva7hLpXEsWrLxkEiiuE8fBGNlPzAf1qAkkAd1yOUkUfhvY2RJoRyciC9H
pFsCacy8CU6mjkExIgLPAnkxCGG9RIARt6tX4CST/r0XnJdmk3wxNDkk/KZ3oUR+sBaq0tGswPGk
7o/2XEFiu+eGAllFkJ5727lYc5mc/Hb4lalTnGn6D6SNMFNtGG/Z2IRBlPmhVu0dNASsxdL/smbG
kIJp34BDLgX8B/fl0ZvS4l4taPxz3rtwDXlNku6wUAPC0KoFZI+IV4WEbUoQTkXWomGSReMmwzS0
m0gBAMKJECg1hhDM7WUQzvTrjjS7BTPkxSzZmyF/w4DBNGRx0p+lV2vCMZ13V/B4MZE62nIgnEXA
JSXP5YF4jH2jGTLjtQKrTu+1LA0dwZoUMt2aUkyUDRHnTfU6a+MBlze6lowfSLlu6Pfto+0DNuxL
8gNWjP9IkhC9CEkajJO/Itz4x9IEFdCK76J46B1ymtidOUxgalySAQNLc4nmu4pFXO2xclUgtk7e
tOvg/M1+B10zzo+6ZZpjEkW1bVV2lKRAn1JR/JYe0UmeJtsbDfDGrtEQN8s0HKiSIGij17V6/71r
6+6QjBmfrySHhLzQlmd9IHdpFlCS7CuClvJeBqgOCA+iTiEk3G1IEelrQawhY21wSSFpg4y9k7o/
m4yPRkd9OW0U7CzUe0flmh8kWvWOyb0wOY8Mu8ltmXGwrTjn2emeYkO/oVlZobn/2QEBNgMT4tso
lpdZWONxjo6Wwdy9j7oxTJmlbAlzfl4zC8FHWuSPsAbb6Yyvz2ohosQzI6N6njYx4bicjPZyhOS+
zSH37kmReV9UDm1ZEpYlu+5vZlnxpXBM+xiAR7H8yKOE7x8Jl1YhhpSZCD/0tcq7txahzqOl90at
vhuzzi68D32fmwdIOxAbgLvBSsegUPjFV4ttnJmAk7MgmxRLwqqCCFe3A+ms0AGYKQgDjvjC4JBo
pRWNaCAxno+BgbGkYbdh1fE+7vUJ6Wd2t8zRD1VRBZ5/DvYkAvyZYQyYeqju22gBte9Vb8GSPjlD
TpR2aT6QLWRcM7NML4YIqCMGNniJc5fZ/TEdCWYv0jjYsAhV8Ho3HIdcXC19Q7uGIhRxxeIKBRE0
0N+2VqGFlH4vup4YO599P0uf1eZlfadu/bXgryOulX3nkN+zes9vzZ250IpBkOQ7KRegOJTuUQcm
Cf3WbJfWkevCOq5X7m7O4+sAA49tIzu5U+R6YDFtvOoD08SUoKxW8IF1k+ZIQGclqyo9D3bloN6M
UBuJYN91Zf84GsrYmr0JkEOqNd77QwnHf+zVuHINMSSWeoVeVpCkM1Km70yu4o30owciUqM75T7D
tSWFbfbxPi+Yp4KJvDtb3LpVRjBEsuNBQHNvHoXRFW+JUTBrRgi3izo0kjY2ptnTkrKuwilbxmef
Kf6NKQFVLcZtZNZmiH7xobAR6ywN0mXRyFvAava+6ev/tL+bnGAMGw0MRpXpzSle0GSKq5M9TX2x
oD7IwtFlc+7mXX41KBh2MMPA8GcaR6gJZL3T73h6V858/Idlp4fg0KXRcNuPIZgXmJvwI1uaLCKV
cfvHD8DB0Yuyn9zwNS8vSiHgkA4jmozwn4n8jrkz/kvqzjzodtGXPCdmQiT9vX2wgvbFS9v4hEHj
NCwL+MIOB5rZWPEtFmxRbPfDnLy3ueXfJmUWUcwyykrH8ormrj9ZirMcP37q9d1j4jQXVVBZoYhk
NyHA/Ucx0FipnCsRi4HXgCG0eG6yl7b1v+N4FQDOuQoZ7zMut9ng2RW2BpwxFpPb3t9jwym2t54s
bICtEjoOxKp0hBs3F1+wKzsK+eEk1kBxfA71w/BXTKQeBojGNo7G+UqC6KaMF7E3o+RzWBB8za06
6zMYmPbOwEdcTxHI1ppIxoBikKsesysAuY09sCgbsoHhGpfraNTjMcKcvSGbEcEf0Xms7ssGTBMq
OGcCjKXd4lVO0UkzATxP2vqayDLapL1ywgyq57VD4nGtYtgY4IW6v3HtPZEhhdOp9oA1Cd2GEojB
gec3dERy7Jchwlxe/c1sVx2EiHf4cth6EyC0FTLj/BwNekuv3GPCZQUK3d+gs7khenAQk/aHdR3L
tULV4eT0W3hXsg47fmx6nyyyfV4Z8Ru16imY2WBFI7AoP6/JvW0qrI/R4K2cthU86/OeJfMa+/vR
zvpnbMkz5BFJ33GfpQGqlD4bYKMhCLAWWjA0I17IUAsMauNshxhn25CwTkK2Ml2Mogb3i9YR/ppe
y5Ob30jKnXY8ll5xVzN/YZYImBW/Nb3CGAcXnF/oZnSF+MSPH2Z3fGY9QIpdKZnPoYg9uip58crY
3wwRnrKioTWtUTkflZHz2AfVd8R6LrOmne6Gvbmg8kw4xoG5+E//fkFR/WdeHV34hB16q+qEZsk+
B9OeGJXXutYHzTUBD2tRyHZjlqqbhQWlTYF2ri31NIp39g/Q+8s+39VMMWP/HRcwtYZNqE09LB9x
7bQHPeUs/MWCYFOSM1JrVFRV72b7Obc5psf4F4elAwLdKO7xajJqVwZ9oOkh9QTNfjN8MvaKpHND
u7HOLU9yik/u7CQtnWU6MMkSU7BXhvFCSPZWy6i7eqyWNv3igrs1Rs4of/x0+vKSsCya/ekwOK3a
CSB++9h27swCMz1onWrPHY6s0PCeG7v6q/NabNYB11mtFWNzEIm2DqWXPmAr9Zilx9mubpiO9p1/
apdMbiwCiQ+F8SfiP5NK7B8hDGRbJqa/S4C5P5cTarCxwsymPmRuafyF43JDUuCyfpN6Z1kPzlLO
18ZAqhDZvENNjj/eXdp92/U/qQmgZjS6q+M4F41hs0jZhZo5OxmnfRZx/lC6nEL9msQZBclf4b2c
dDxNIeX2smcdPTB/CSMzGbd+IHFWDWHtACl3k+K9ZfbiFc1psQhqwdskt8x3JhINCVv3tXMhNYMp
basO3twnJP49RA3x3JmA14tviKPMisiLWUlXCxSSJl3wTdI52wHOPuLpOTxqo0NJyiS7yvHnV9Fr
m87I56BqbhPSoLfWWJ0YGCUHBeEPsD9INDlfysQQTPwLWnLXZsmIcIUIv2jnYCFG6DZ8jFehR31n
R4Imft2bFtUh83LmjJMXnwcPxhSmvZ3LqHCDZq9dzJfW7e+apJj3DvKibU7+LpKmqEXST1qX0b6B
foNrhtQ+5SHHMIiWH6PY1nFhUHdV8D2yh9p0HilMLvddJcxlH3jmGxbdCD2HQXfmx99mJah7Y/Qu
pfEfaoy/fsPpLGebkYvpMY2NfOIaBGun9Z8S098j9jIufhx8BD2bt/hjTO1xW7XDRRia8TCmLPJV
02KfN+qeZc4xjaxDNZpQoBx7BuG5dDw91rPhXgUYotCMseLhjJa5ulhLDW4uLjmu7RP8pv7QDjTp
MQy/Y1bd8UQ8+2jKH+y0AJNT4RDhrfY7a3wMMnHfN/MtS0t0MqXxd1l0cGkqgjNsZ2puvdu5dNLt
tgpE+zwWeYJHnu1ylUEEjYm86uH9lLQxeDgi7w6f/Imwhfk0jPEhMEe8FyiwnnxLWdshYIyD3N7n
NkwEKBp0SPhkD8SnP+CfvgZo8a+K/kp0hE4aazxyMH0xFdbc2x0+YMlmnaoK3FfK/tWu/6g0azas
NIBQODzgCykEXuJEh1oBE9f2rzBnkLkd5Tw7C//UoOqR5rOvCDKzde3smitrEsJ/4FnFIpL7YUA9
lHgCBH0m2T4YnzH7nnCK6+/BYmMwYipL4umRN2f1rBTpRbfz1Wyyx9lfjjH1wPmK6US9lhW1fBcx
D6lnX+zcKeh2Sez+jBZpnJjp8A/b8xkWEs/SwNXnqUcTI+4Rzt4R8k2y9Q6dq6cbwQpPcd8Bdw2y
AAbqHJ9bk8F07JXtDo1QHHbOUzHnxp88PoA8N3ZSZMeqzt+mcb5MFCXXlsXpUUTGSxNF9kEWTRAu
4mA0SfXgusF97TLXxWT8Eo03IyVLqHYHjPpMe9EaFiDZuxdNO4t85AP/UfzHQxXYje9Oqd7Rpn0G
RgshYnaNPZowrln31YqoJcnEe3TwU7B/gcViKBMwndvOd1NvY4OfETg5sEwA46rpvnGHgxt3QTjG
ziXIsnbvcTqspvidE5hfSwvNvsW3SPogoAgj8F/GKKdOsYW77VJ4KTxWT2wdyWEYrKe4Sp3t2JaM
+SKkCGnz2pkfsZPjgujAXrX2Sgta01LNnEiKnP1WP1OfGffLGpVXEuibFxkbBvEuodLtMxHFSGIc
fZ+bg763m+kldrKbGeSUuYuzX6EjFzshxK6RE9Uz+nlD2heCiT+iiEiwkbSvB4XWhhEvSVVQWZk5
p88zDq0dutXQMP3zFEnnmMamCLuArol4kuGAs/mbuajHxh7Qbbuz+I4PZQ31MJAkKzSC+b3mLqha
6BxtjQ26r+Yj8E7cZ2td6JnyXBUyhhEpfjvLzK84rdEGNjRqfgbDpuQWYLFwPwUQ3KC62hnkygDU
f2aKJwcZAaOM2bjYjjHy3kSscOv8sjDQURJmMrOxnTDMnenpdXBLXEuslyMSILookDB8PN2OMTEq
O3wDZcwtZhG5ve2n7GdyI5jcJAvz14eljz8DMfiuNhhG4T66D9wOHWkZDVfRjh9Ol5JqxBw0tNa8
Co3gby4mi0QFhs+jeBCF81HZa45aAgxeAZzaDgMSuMFH6udXf4I2c3ZBituwQZyBXJ2UQaaRZeMn
4HjQaTOJvLSES2/zPLLDSgU/pRndAOuIk6nK94WgpF06Q0cwiuhW+L3aVl6gDr4E9VIEA6VU4h+k
xc5osppL3miiF90jI9kHNRhO2HHS4LIU58C9lX4Un/xMkkGEfrUGk1CzyYkXDFrEt9/nRF4c2pZB
8wgN0CiHP4BVKSdshWWT5mPv5PlrNbLKNHLs8Lh1rAuOEOsy0LRTHqbXIFj+04qXPHc0SQZEn1N5
QuMZbensAwnBJOs6lkQz6QGqgoQ5xW+6F2imaTvvbfu7Bl774Pr2NlDK3lhySGh/2uaB76Z9+PdP
OvFuRTK8WMozwnlIQPI7f9lReEQ9jRfWq3sGavb9v19K+7tULJQKpEVhtEZiY9xnnkk0A0Iy79KT
F/sCda88Mmw2MOsyavAC+BwtaTLhVNBLz0Pb3fEVcCiigHHd6cFODJYW6BBiN/KvdVEt902Qp2fU
c2xBV0/VIG6z5eyhHBLN4FbVPSRxNjoJM1s0eYg1UHUMZHTtVM5nhjD+AIymOS427vsNmRNPumV0
5q4ZwZiynyAO7azFH+/JwjiOmavulFm729SGmNh4Gc0rymCY8hJx7nBQDoqnZUapUTNhoTBi9ujB
G9kOUn6QPSQOCYXrcewzRhAa7bTVDBRYgq1HYnKmRRUhTiQZFRShwFhZrHcm6tipKrMLoNfdOJED
FWvjDU+y0RgfGCBhzGOj4a+CH2K5PmkRDCe1OxMnrUAHakEqMJGPVhOdooEx4LDixGdxiXJW+Vag
4CHKcdqhcqHvFs2r5VEFLcjxdq0VmdfeZXsHKVruW6909gvjSAyYhELUzJGFX+ubN8U8wA3tV+WY
ey+ytnZvtuskDxb+RxeZL3Jt13zNt8ZyFhw6cSEHm4TcmFJ9Z5pS7TobNULi5iL0NBVGl0Mr05X3
J0ggqXBnyo+ygC5gJDwhUfoY14KoYmbd/JUrENEk0AY6CrDxjFbciRoCPiVREHhE7xLvkTc5eJkK
8u86lSIwN9iHAPwLMBmHdVycyhg9hWlTj0xrOwTj8xDjUKMSoNeyYN2vf/7U3AV1f+2zBfeRoo0g
p/ha5M1368b6hHA13UkWH9u2RupnY4oBUEJF63bIHHrSiTH62YdsiUFOxAF1OayZcqT20xYbD138
tuzVd+Xw3PAKH2UZvbdL9ZMuJOQ6tbrvC/WXUNkX0InegQn9yR9GDoeA+Z/+NvBfEZoJNJ8lHpYL
65Szf8PwvHxhrYZjDlO5aFNmcIbdXebJMcju8PlzDPWRNKN9RiQAc6eBeMGS1gyjnOLbaGJCMBfq
cacW5Qno6DqHmx/xlBp9eY2NUoVdTJNvyOIuy3sQiUvi7eemeycBpCBcYKdhQYbagMqSs86WcjhU
RAneNR8aitXVNeVytYiIvnSLu11sI3uyZjwwRV8fsSV9EwR4bko68byw8nPrx2GODIIkEQQAOhPn
RUXjCWfxNXJSIqtKNvtDItMtCMf0yEjplpCRfFyi4ldGPjwo7YkQctVhIlV6h3uT1WDAvLh3/NBn
eDQit73ww9K6ZNI9qAHfjzYtQj1hTI3UmbQh1TmhOwvSokEpx4+RG+V3NPusWLT/Ms8rki/BtMMQ
7qcw0uwSq88qEs7JmPON6E1xW5iwXvIp+50yeLNMknYTMKA90TwvXby2rCl/a5HUu9If7aeA7zp9
NVsrezbhsNG7koRO2GaYltlLXvvA3+vp7Iie3AhJPKHoGTNCQz6PkjFqLZBnq9Y2t2lCs+BZF2fK
YCLSNVRFvPdquiZUWwxock6MurACCGN9cLIsH3AzUUOh6uRbnOjpLNzmwAQBCs9QtaHbISbfpIjA
2C2adjhj5JFyjVRvUIstiCdSSaXG5OhlHvrLbD4GoGaxy/DCGo37sRRscnNkDFukAwkTqhEREzMi
hERgwbNjHwfP07SgsCx1QIISDGR+owu/RoIyDa6lp5bnbky5hkl5Z6qfjx+tqr79BH2uIdP4SIK7
eOlKF8ZLceI6Le8NwMV88MRDY6sBCeJ/+kP1CE35M560u8XL5AMr6X4QTeRAMfAQZQ2jwLrhgap6
M3pIu9V9SjC7hMWKF+qumkV3Fc5Mo56BzqFiXYCFLdmKuOBeyJnOux1Z2MaFICD3uZI+vyNLGVTP
Rgn5k9ketRvSEUtNh2By8FfiHA0hk41r4uGccoBlymAEUXMjUxs/1QsfDviALx/6FkxEGxZYt/IF
3Jl9/2cytNHrDCGHjMObqGnyrERWTJML40yk3dYvGJxXmH8XMMp1paNwGWcisOSzDWluF0N23Rat
5Piu/omITELaiDODP9DuHPg/FwbGfeDm0H6D+SDq/r1xHWObxt5/qaxvdux+9oR+MJfpdHIfCHRL
S4W+1kL6OVo/pRG/+LG3Nn/ZhyWXeWt5SpI5MCyXSSDyWOysY0pbg1klfXalY158n900IXSQ2JiN
5h4Upn6e93nv9QeJqwhhvTkfrH/pvNyknNwLvWh3x2tWQzXJ/tg13eZCun3oxsuDZ6cny8uXY9DM
X83I8jhOlELluLi7rKDIs9v8y3e5rsc6pm4aNFxj6v+lc2FZJPVb8jozRd9hsHM+HP+6oCnY8uah
bfbkNzcXmR19s89QZn82cOCYGRKssCznUrvGTsTvvtGlV/pngGyWy4Kzy8tXU6CthS3PvpEgGfno
oqtk9m2llwE79GS9cPyiFFbWHsACRT0qGxa6dHLETdirjIfThs4i2SEoJl8OZsDFsIuHoFLlFxYk
NG15nd8bjfUiba/b6VK/9D5mZiPIcT6wwFEdOQ6ISk8trV0jxuroebCcjaBOD2mftlvhGqGcK3wx
c3NYWChgVqmr4ywTvonpJwkKYk4XrNsWTnsjaDFEeq9eI8eDiqKvFhFhmOTf0zzfwWqtv/s4/rR7
P6xYLb9NCSg9o2NipQPl3PclE2+EKo1mGknC2Srk5y4aXJfTL18b9No5W5h9sI/wfkkKa93+ydEC
uG7u0diWiEz1Yh5ccGM0jERGUs/eeC6Y4ifuj/EPmlLHzr6tUdIWpXiK1PJkEAyKv4+MRRzgHCHd
pa2RXjBD6TexQvyOdJnBwOyIfYe+wiq1eLJHOo5ZgsYd8/qRffGw1YALbyn8DbD7xZbXOHuG0oLe
23c2DXusFnIQQfPZQSrfPNbUvBmHVRpDCRAmEjsx/GUA9NsX+jkvvGjH6AWcWFm0e1pF9WTO6/gr
QERWsTcUEJov3WMvYV7JFNUJyt366PXup54FYQu2UT9G8XDBXK5B8CMwJl69eElN40EEKdpwb4n3
bUktNNW9yzcE/mikpQnHT8BLyYXM0I1KpDo5CSlLvoDewMD/qlrqH7iXlPRtl915FuuPinkFOgJt
j8XFqnD1zYygnlvcf23C+6t7kkcXUZOMQvJXNKf1R2JRToCC1eexIiHGG8DXKmLonUVkB6hlKnRL
YogK5TN0iU34Jr86R8BT2XNAlqj+CCYAa4blPLjKjv+r2IUytEMbK4I3I5mt62T7F+JPbtKsm0+W
amvKBMHZnd0QcMOIdVPE0OUzojBevelLe3TAyCvdc0ML/rToJb4nMOY6oNwxJ8a5rXkm0LkMsvFS
Jf67Y0TBPslMm/JtPNdOPh3rsnIvFBYzKpyLPw7gN+rhc/Kt+s62JEvPJsgOSDyKpzr668TogVL2
qRT1QAJpdLOE7ZSHz3ajNSp1kYFMlfgBd2nBn5SzZG5BmQgDlJMPmdx2mjNVOHgPv8mOnVV8IUv3
jzbhJngrZ/bIVC5GQDHT4U4+B+s/5QTV88ehi5nlPca3FK0ZNLpgfKA0Me5VN72CbClOCL8BFPO1
4JkYPmJOopPqmZ46RKTwM6X9LirM9y6PHyzi55mUcD9U2W8uSCWUHcgZNWKdzl/cIggOxAves/qB
Y5kCSMgWAotjPn30Ni1OLE5900sDUsoWJzSakfyfMdjJAC8KFPZXT0KwlthKDjyVCPeMyCseGyO+
ATQJ9paVcdbSOqFkWg723MXkGewuRGMJYR280nufI2VvU3/0T6sxNc4LcEV9G2NCaeBvo0gmkOyd
DHDn+u+X3uHQaSr5O01Gusop/ozJMDIytKfQvUVzbgIUqVl5+GHWJ9+LKuOH5qL7gq94+CEPxTko
pcBYTuyVVjgYckWnow1YWC5Yd6DFQJvWjJNG87XF/rNbRojnpESiPuzNeD/rzGAFQx/jIbWr3fgF
3maxbRmZhhFNt2bOciwisElEJMBUb9Uz1MqvcbYZJ9ZoKrp5mbZyzvArpgJ8PKQVV7MI7KFsXWrt
MfiG0EG00rdoYPtafrt3WhgwssuASzqHHI25nnSzJVybZTFY91o86Hq8SzkNKQBLijiuIDtpJZmK
NtHMtMWKgPChk9lG2kxn0GEytNXTHkNtEhY9JV+fY71TiFodl/1VlifurvPRAnZoMdnaE07hKCwC
uLDoP/E7QrpbszUdOjSAm4iVIuoW17D/K+p0Di1dqn2Z1Lco6OZDOmEJzw3BwA1nrCbXjVfHP7Lv
bFGHAYeW5YAlUPl3EcUjFrLhAIHoP1AGPmgVpYgA+WOx9TiSRcYZDRkLjynwIUuRHNuDw/TMZm8Y
/m9Zih6haIDM02WNrtxOMIFqgBfybRBgGNaCcqwwStApvnlXzwqay6zf1jg3qCPberVA+vW6JmEp
m2oUDp03P1TWeJ0zagZ4AtG+LudbjPO1JgUETDBmgW76J4zclEtshdOIjFLWVnEtB+9k9uSPe7p9
MR1WKo4iCsAEjpxjnbzziulJQvMHlZKfqsTuD4ZLFBeNx0anf4p1Fw0ywNoYCINo/5ODNHJoZkV3
Nv3S/Lf62Fp2dSB9pyIyoZ+2a2aCDIbv0sZpHvUzdSoihSXOxgNT942KidXoFvMna7FPopbGy6qt
XdPwJkx96u9T/LX01QT2gPhstfseNwmUo1YeGEyhaS6AbY2eBqW7Ih2DXmUXlmRM+fRU7aAOnm2V
kvmXT5eZCv1gjvNLUcKCXHQyb7Kq407sq/egnuZwbMSEOOPDbBRtIRoMGyPKzsqZr2iUqEQ7YAYu
LTRzKLNZD0zVDVZgjG8XPJ2OvVOgiX1mF4G2SV0tSUAJ+mAcNSwvDIQcciw/MxIoWDmACOcDip06
2LRy4HzO2DWC/sKXEgOgLub0Pp/FfVLSyWabUcYrUZxCAIvHyXFW+29EOF6XDE8epj7fGXmFu2OX
P0onPUt+sGwCd+VhOzNF/5LVH6i0nyXostCPayQWJHCGaf6mVsgMCF/ll26YWxdRlrdSJh+LWbIh
qgcYK/WE1m9g9QeBaB9LBHvskVVoa5R9VhwmPfCfbij1VtvcUJqzmioEKhPIR/aALP56AcK5BEPp
WAh8c0K3mRDiXN1LDy+xcI9RRlCm11a3soNnUJPsLrsRsI/FDEDArO6YdgMb4lDgLQuFNX0NQqGn
VggJKuw4KsOLXS7eE6diRSjVvCKFkyNnp9t6rKbjqd0psjqc1I3PkuVWOgkG2tJka9Z45OuSRB26
Ge0bODJqpyG5r03kX2guee13bsMhvtz1CvBAV/9wsus7+tCPbH38e2PR0D5Y9+Qp3LuCkNg+O9Cy
6QOqVyNs2dLOE3sN00q8w+RanzFC2Hs8H/soQQhTILLaebP1WalkT11Moj3Cgd1wLuvC3y0FisJ2
XMfSuHYPLTg7x593LkFmbHKZMhgFLtIKvfLEzSkGfE5B/IaUbAzHzv/xfPbQmCEeCNuibf/jT/Mp
aQamjnyhWw76az/aD52XtFse76tdVc+BU+yZtX6qTJ76TrwFUU992JjfhmFFq2jUg5rl/GAdAJHg
sLXeLeVEsAl+3SvjHEy3RD1COg+1rr9RFcUFsmuF/UR51R2RK3hoxH2HwFxSd/Y1nDd8IRbmGUZT
wyZjcM2svUl3I/pXSO3Wo+Xbx5Luy6GEwhBAIreLJHeM05O5fgJjRyDASO1S8Ra5JU9DKW1ALH15
o2gFppX/lC3CQCvPXkqHI3/Q8aduK0CLiADTMr3Xvv8sh5SQi4RitJ+Ozormsw1ywwN0DFnxLGCT
gf7QdyJtDma7qhn4PyjXzCv0XCmcEM0mDBv+Bor9kXw0tEzC5mC3IpaFM0KfNW0NOTdvjoHFvNwX
dSKO01x90Fns9AhLqVFko2IWnU2PhW5h3/v6r7YW85yU9puFGnyEJbfrMmhGDL7IRi5Q++hlOeYJ
bj+irLGjMQiwPPbpy7Qkj0nbvNrAqFg24kgZGDIXb1jS3bO2JkKsrObY4JtnlF2l2xFUXUb+YNf5
bz3g3qtn1vQ/RsShTqqH6RO3NtjhYmWP1WgcSej4L2X9sW3cgnCJoDQpn9DbR7o+NWZ3QoV2WYKF
/z7LdY7EzDsnrSGry1uUc+BAQjHngIUvju/MhVOOsg9iCv0+EDp+6XacKywDX5KhJpHAeaw6a50k
23g7cnJrFZC+SmYfrS7f7Jy0ezSiNqkpEOLT4mi49Yeo0anDuKNBXGaSiprgtcxOYnSfPboApwBg
7cX41DWmiNxbjerEqKseGziymKch0I/ZahMeEu/VolajRkKfhjMUCbhExEOUGsi+DueDsRwlm1Am
LmTOj8uOUv4J/RZ4mqn/jfXfrL95rXhx+ooC0rRvkSpd3nBcKlWKn7e0/3UpBWsNrwAdVMAY5M5/
VHW39aV15XKOWMaRczpY5ktQghT33JPvkKYew6TjRxYl22w10UVHe6PkqkwZxeb0KjgqWWmJgmtr
InQEzOC+ka5/MHr0jRPI8RhJQmeQLkC2YWgnhTxlAWlK//49q0meYYS586TeoaoTWjc1LEEQXvT1
Hz00qF+Slk1rXL5jMthm6XDtuCK3AvcKC8G+3eUBgXp2++5Zxp1Oo5hlVvnp1FylhUULWPvRlsFY
ti9GL927BLW0TjiwXdu3jBJ3Q64/aZPvusKH4tpiCzX9nt9G/Ty5f7jXqDmy6asj+QKC755wgKPh
qRxVlxOcQO91Qnw1qbFrjAx5t8FJmfAYGjkHJInTlTDIy6hWAC6NQxopFGQlq1sX93krIA6mE7SD
yCOrNB//ZDFjnQLQJwsQeyufmgnnbk/Wy77y5dGPmyvCYDqRIn+tdXQ0Sk7MscJwywcsFzGh/l6x
OlRwPC6fJTEEZCySK9o2w/MiSIZkm/cfWoVTXvp7NuUYi2vQ+Uplr/zNG/U/c2eyHDlyLt0nggwI
BKZtznMyOZMbGIcqzDMC09P/B+xrUrekK9nd/RtaNcmuSiYBRIR/7sep2GLewexcm0EslMbAsmB7
aDR7ExXe8XmuQE1hw2+ucO0O60pj3+HE/Gb71OSVNvqdUdh7YVYT+1SXiwK7yoLJLu/cyGZWR/mI
8IpEff7w86Lb3EWbYzLUJf1nw7pKxxMX7KQ922p49ymiYUj988VqNPdOBWcF3yab2q8a4IlHHemS
GwvZSpmoNPUGrMdBRzQvQD4vyMTdEya6pFHHFaCAZGAe5bhEwpkvr127xS9t5J/VqD5Enj46HCq0
eV1nM8ijLdAOsjPoObWjQ20xeJZue0pHvP154X6OSoOKlAOw4gbIi3J2M43sDUIYyMAL151rEyYP
5Srzh7sAdZdJZItbjPM1Cw8OqV8ztwV+X/AG9JD1Bzs5LIaXQoAqMMxwk6W0juFBdZe1M70ms90W
aXAOtiwnFoKuvss1ejS82H0e0vQV82iWNN1cP7qooUAZuceUZXp3J+d7tOn1iTgvATSa5m3SR5zh
WEyzj2YcX1vJPY7oScWd4CbC71/I4hr1aAmehk8FJwtVK0uJhAechRoWUnyLqIEnWE4+ReRReGg9
yZmloX+8diDWZmL2zXi7uu/KhXKZW2uAbugPshZ2m4EMTTGg2Suv6n9rbXhjhf227AFLczLh/WPZ
0trrMPqXyQN2y4X1ZbX+l+0aL9Sh/4oGcIPtjEwN+WdYK/zwouLkDNeHwamM3moqDcyqeYoovsdl
TtEVfSBLloGa9az6cgL33IdxsxSDeiygBPdScLvhMZUiebMjIu/CCpeeKj5QsZhEV8TfuTRpGY3W
BT7f2Xf+SXmjuYTs8tK5clhpuIM2bJdQx8160TCWmMEA9JeyuqB/WIOrIXGT3FTsgNF32ntRJmwO
R5Pnnjv9ctP2lPjzl7x2IyXQBz8FIDVUAY/VbtPbyPm2Tg0m5reZvJHzHMJgC47qcwQVjlVxLPcJ
td1xQdTTjrOb0dYUqXnM8YeMgYWHOSHNSLmIqmDOLIP7Ce3GEiwT+OYW4B/4kpvfx9LCBVvf0Hhh
i6RE45NIHisb3HrQw8PQvRsmsS1P5bkroSbhyOOwKnIMecwEGvJyexjkm3hKsaPn8Mxs0dIJjlET
c/A61bhXbPQYIukgA8a5sC/nTAF65NYq+3fap8e4U8UWoNtxlN+W16wx0X8bDBCWwcD/MxLThFll
BDvzqehQZqqIpH9nNKALqDmsOmufec41Lqm6dpVihGFEm7CUL0hYxtZxy2uat99mPtZE07V3l4xa
DjtiQ8r5IewgJFu/Gauge3M1zhecL9xLpPBdNuOJt3gcO0wPI+gukkz0g01bZSNyw3EwCbftoWQQ
bs5eB+YrUPl+q1rPAFJm386YPHfBhDI1UgzCaBNI0BjsnTj9SCT46CiNEeXg7mytuPs1OdatrfTP
yh7fFSdd2YhNR+CbTOH0ks1XdYEPOjAmuQxWRWa9FDxEmE5ka5st56YNunwxB+v8qp/RuLNBr54u
RFkBdcR4s2BjJXGaHbGz7VOZt0d0LgRJSSArKznUdCGr3HCjWwBiQqQkwcmU+O0UbSgG2LkoOqow
IPwPv4SLGJUXaBAO2/R0ftcrReuNadSv1PlsW4sIN1MUqncnnrVj/sZFikc0o+cyhHfuf3Xt3OfR
EnPOB+swiPQSWMy/CJy/W45DWV1BLzzlMuGDg7jS4XhYd2FOuP2sB+Hzz/cOEkHEMnlUtByBSAhM
+wpjIMaAe8Bi9UZ5+pddRzMnDvCdHcHB8GWzj+HGtrKZ49FM7Kuw+Z0VeBPzyt7hDa2pG2RiOJFB
mxuuBBwX7URM497TyGnmcx6ua3sFzHxQmzil3SmVdzV8JmIc6sZUE4pOo6wNgGAKbxgfSDqOWeqG
rdugX4XDoe3ZhhrBIY7TfqkSKCza0GPjGfHc1MUuIjazzPIRElMA+to3aZOnjxdWFhe9pKev1Gcf
PHsH4N+V3b9WHXVmDTIUj0+e9COLWz0AoABwzfKqWRHu2ZbLEg/b/507+r/RRP8ME/3PcNL/D7mj
hgHzEwLr/8Id3dcffyGO/nz7H8RR2/ybCYzH8gz9D+AoTM8/iKNSghV1BLYBlyJA053RpmS6f7Ci
3t/QzoXhuLak9E6Y8u/EUWH9DYYPex9Ph/zl2dL9vxBHxcy8/DNx1NF1SdMAXEx9fgWW+CsTk8BY
kVjMGvHTRDfuXkLSQyC4R+cLzW5/KRNYeVursxVSaOAOMUQMUyBFuZRrl/icm6Y5aROq0lSSGowd
5nf00JUWAfOq1ojDN9zPE/dIYWifeof8VxqnTnNA+KWut0Lwgw7AuXLzp/f/3+A+Td68v/5g0hPS
NVxGELopgX7+9QdL9dpLkszQocvh42Gy3ACr0MJ1mzIayKxe7Yj180QyGedauHbOAVoc4V0zeJZG
usFCWx806jqWoaE4IIehcQQr9tDWPpZJVBLoIylDQNdBaKa1eWWF5FXZ7aYb3FH6Ug84tbFv2rtd
ne1rMpgmVijYDvVdcwwJAvTY2dQqUqgEaUeAWAok04Xv9vF/eSeMf3knLAn5VIIVAF9iC2fGov4J
KtsCk4A1VRor6KLVhliZOpuFjSaBCfrQ0kq4SUyUZbK99VU67p65UIb+5UzudNYz21yr+ejbAU/d
IF/TKV5GNhED0/kDWvzHLfNvfmUS9u5ff2UWOUCuaZMX7PEr+6drsatGh3SKT9DdOzdJ8WX4WIQK
u8FNR4bGUOjHFu8+lJNoC8iCTx2tpLr0MO1XQoy8PAT/lCz7SqHmqQYVNhrsQ2i34XH0sp0wc2/f
qlnFMspr1FlvTao/oWLmjyTILkO+RiO0tbL+9jpvjT43HdMOyyM1IHRhONEW8qnaA+StmB+Z2mJw
AxAjbnr5z5eu+Dfvg2XYuod+YmK8kv/EqY1qx7a5iAS21f4SdjAHJb0mDvycjlDxQTTPlTtzEWro
/kEw8T5MAXZtK5U7zWQHTIVnW9CGXmGuK4PHGkv4mYGaWOf5PTyIX//55RrWv/zaUP6Y3dmOJTEX
eTwp/3x9WagBbdRzv9uhYLLW+iD3fTziuBhIlyUtsptvMiQotCs5BLT7zgjIhxSKNrowu8Se9SpY
x0kamObyP782Iebb/C/PNwuCjGnr1NZbcFL++Zoq07jFampDEGfTsB7K7LkryVixrMPe1OM7u+tP
sGeyHco/xcxxF5PTkk/shMMzxQfsWMs02A2d564bjTB5zP1pU5NwaQQyVjSpF3cC2ttbbnVs5oCX
l+KnyvuGEokCxspknyShImr8EM5F3jBcdTG0l2Acpdf1W+r3kmO3ykavOklND/g1esU+H4rXpE3v
UzUUF2NsGD27xtGkMXlpTSq6Var6ja4knqBc713X3snAlEe8HBnWAzaUPBsJ5AYKHw3NKSSWiF6U
+760EtwTlPbGMMb75C2FCXVDo3R46JOcrUv3vs0EqMXE+OhbhIy6suwN4iBkkzT6XbiMPiOjwNKZ
hPquRHbf+R19eXmTHrSBrhCv9aJXu0xMDFDaxjGj4eyOSmzD0gGFF5Jd0aGhUdTVI8WgJBUI10FQ
dg9Nx2GJxpu6aPfhmJGYKwjXuN7A6SXBE0RwY2+5PsYqEphL1jSxCRtRIQ7Kc2PE1s6f8LX//EnJ
5gBHwLlTWXNMXbJWqEN7PK2IkX7MHT3iMbdw52jTvkDAvicw71hquOsGb6lDezhF5FFeKoOwf5o0
/kVtxlHBE9ABFqC7VMvWZcIr/Trfck0rZhVCnmi7QPALmmMPxHLR4yU/9J2Hb3ES5oq6zOAjsJwt
J2J92SaZAgNrJIh7BnAjs0LGIODX4v4Xuyx33NeaskLdC8wny9IsXOz1O+EG9G7+zVWntOzgpsk1
C13sLT1wkrimIQt6loY4rvk8ocEPtAYmyohRiKhi/cSx93sUDbMYZb4x/lu5QhlofMwwLUxBB8JQ
+qqyeemZzSkKW79LW462znqtRzpt3fBgjUpC2w1YqQKFTUjb+2GXvvrMI5Z9Tn9f1yUOLWH0psK0
nrYlpvtlFQDj61xM4Fhk9atjW/bZRrL2LXXruYpOOUiRW9Hl1pns7ioks9aJXn9OzTaHZcD4LxQP
mlVIexEaN5Lg1hWwZHGpkk/hf9tlFZ37+cZm6KW2YcthKzXMcVv1UBm8XsA30hs6peb06ZAn6gw6
9r89Yv71aW3brgMD3oYhirl5/vqfltfEYpQdBtJZ1Xi9N04d+WRU2vuUjgf6hIxH0yEkJJV7aOYW
Wxi0/aLKxpdYeN2eVvhhW1bCnLFZ1hoxtmxo2nIjJpuejfkFMwSNCCCu/8tz8Z8fi64hPV13DGm4
nm2wU/rri4aAjXHHsH1oRKfR1517SWIS0UXi00XWwzFQQFpawjQAwlAmZ9fp8NEH86ZFxzONDZCu
5TvpjPGjM/HU0cFPNKU3nhoqtD3wdbrTynOcj81/Wxz/ebWZXzmKsXDYszr4Fuef7E9vd1n7YTBv
ILCnKW+pCEtnc/bJD8U9b/BwVXREwoPy/DWOgGJ+NkFDCA1/VbX9ZoxGajRHJOMgbMoNFC3Kc0bx
BI9P0dVrZts2Gp+jYQaiA1rbaYLWvrGT3TYnX/yffwe83//yWzCFY9iWy9ZMdw3uyr/+LNI0cbuG
QbHGak4ltNevRFHLF8ITyaNnYRqLpw5iajenLrRnHA/eDj3pEeaieADGsQLHSrkdPkiw6WI/Vc2v
GMx70abpPnGt4NTnhGMdHwqLgDfPiNHoNuQXGH31Jnp9xYNSB6KJBnKKjVpd9KDcNlElDoURXVTp
+Nc6AR8wVJLoapcdtKB/aO3uHJuMTgmEjasu5L43/GeGTtnKQDVqirggcZ1vKUDgShhMdc+F3ty5
PjL9iFxXT1Fy5r1lqcwi8myRMzfVvAXM8bewEZyzmj4Q0/Bg9kywjm3igj0dIObpDLVzMM0HLg2T
eRLcT3A7B+n34ekfHzw38/aBK2AP8nlDMbyQgsoQ4laHRmfpGhocL24JTF7Sx2w2Mdldk0I+wjXA
C1IYVMIhuTwQi4iaz36EvtEy/jgkStumBb4vSykIT9OwN5pQHJ1OPpWs4bsmbE/0KBfXJtlzt9CG
5uvIs/qADcNjhdXGlAZlIZZWaPQgj28mhp1jRGQtpqb6rMo+P1Nnkp+xkXplGJ7HqgA91rGxs+vv
nBPhllZ4ea482i4XTdLI81DgvGLP0/B6se2QBTx7JXiKxiwnBC42Ijh7P2Ms02RAoE7NjvXE6g40
75IbtSG6mIVB55szQfYdx3f6a617TX4par6lN2m3sdfTp6B3j4lH0trPCb8XnejWnqDYJ25HSmsQ
c6AUmdOSq/zmD9hlqXOwsZgUxqzxYUAfNEbNIVer33wZtfnR9v0bCb8wggzFmxreay1tbwDc7vuC
U5kprZOeUX5dYYmphtLa1n76qw0Li58SaIgVAptqRmst4+miU7D+bvBd+C5A4hAY3430PFdDEO47
DOT89Q3kp3OVlt2qCNl2MJS7DIbe7WSZijVtO50mjKUXR82mjLuntls6ocq3lqwJhxvyIY96cBzG
re5CC9pUsC9RecBuZdUBif40iKrhIBmaGxWolxjhfkD/Zuye7+zSjK8ozeYqlvE7jyHYonn2CLPS
3nqF/ZC0BFvKlE411RXqxq1RjCLYtx2F3ORwjmTk7GNAKpKVvN4xn5/hx/qT72Y5/U3U7PUWurPV
4QQcLYyt1bDrw/DFn8DNuwpVuKb8IDdscqgpQCxBh6WyAXFjEl141XTzp51TU79jWVEC55sAlS+m
bivcZJemQbALhuoxpDkWTgojOzeEAUhMOFE+2fTBi4aDpxPCiGSIolc48b4zVjxZb52RtAdCIiAO
+vK9btUxH8VXrgJrZ6d9deekU8dybdJ7U0/jmUcYwyLlGaRppOKsxgcMQL9p+P7qOA0ubdt4Fybe
R448ALmb6CPBlZxjxeHu4NjLvyXIx43qxK7ytRyUBAMX88hEWIsWqkChtZJ4OcKAW2sg0sGYVt8/
OSzMfdOF5CY+mET4eAb8NdM2D6NeW4Q7o0MBqf3OfPJn+m9EEyw/Nlqe3xRiWo5NWh30gtHHom70
aKUYYDg+5nur8bVtrgkXQrqHpF8a27GU2S7KIG0woONEyjDFtOAITfWd1lYmGaUhXlHpuUmrwrsw
3dkERFlvAjRCHQTZMw8hcXNEs5+09EUWWXZVbLhWIyVHq6gNqP5TBFzsMYERS7EA1cwWS3JnZ5uJ
icW17VcVqbxHrYCmFcfqSiyxBH/g4Vsf+pOdZ8O5sUR7qlqJlaqB44rfsG5RJrzIyjhI5+GmUWI6
tLTSKTWSHqLbBYu4uA8f9K566O2hPECCSFZW3j0x/Mjuy7L50NvAfOb1wqqIniCM9YeS+f3CyTmC
pL6fbtIYGwWlBzMdTmaHMR/9g4x8XN1Fqd93iaHfp3l3ivv8IzPYzOHMH2+xdxCQxY5lqQXHnz+J
su4YvUHjAuhsnsBkmaefPzldueWvwukt+g9ZF9rG1xQzUF/QvzSOw1tWl+O2t4qWs1kdIXgv08gc
wB6V9TWIU7W2episSar0M9R8/VwpSFYM66FqGe6KvYJLnaIOuczmBzuA+dV2YTU5S2tXB025N03x
YKnKOrM7CXayV59j6xhnAkQQAqllxyF8ZmFOz92IrB4O3PRK647TVPRHDPbevu4c/DAUsDczri1o
rlNRLyt8mds2tfyTarr/+TBMqX/6+RwU9WYNyB9ROtHAnSTJ7F7FW+IDhkV/qu4EdVbLArqJpsXP
YYXQ7XdEAdnMQ2XD0HQZ0880ULcIYjrbwMHAd84400/y6o7zmbluMGFh55ZUfme+c8Jfmq4GX0uX
Q21ZS2fAWZ7U1KyDLe/OtihfYQLgnQNZRQkv0Y++HGkNHDJ1aZrx7MTWeAaldoyY5Z/i8ZOYlLEv
zAlwbhrHPIq14MTf/mDzLHJyPzvTIz8Qzx7KJeThGYqD8SiI5HBqQpql6Uk0iOLeET329cCDg+Pj
Yiub6lxP7SEYU7nNPA5TpgOVrS8nsXD7g2lP8tJY8t3g2XsOAWTtAYtg9QxL1rHBxKAvu3xdzQxA
apnSRU9I90JqaEdxUv2VBKiYurLu46RPdjJzv+pAM7fDaN4jvgEL6jQNaKRpk3M2ojO1G79gHmof
Ttc9+gB/vjHH4dmhytauXluVcV/7ldhmku0q6AB7GbRBsrWCeNqDr7DHcbyn1SnErYHw35fJdDFN
ppZDI8vdYOHaK5pGfJuM07BXvrGsIntW2X7wB3oXQ/MlZk/04FvptW/qvZBN9EKEolw6Yzo+0lv8
ywhHnkg9mBDMB0fw9hwluExkuHNKnrvUAzq7YYA4Ti98lOsd1Rl6A1IYbY58jwczwC4cOHGjA6AF
F9g5v5Z181tzKHMdqfJpiengnR1NM7+vZBDvMKsxsYBfRwidTFTrpbumTJxlXz6ZeJrpLCARzMXz
YNSS9Vim05bmCCgnLU55UCfqihPr4s8WF4LT6d7I/aWMhnob9tF9wJW+4PFu3+V+I7chW70qrmnI
ijt5Rtd81VVPQJkJyZe0ig2H7zBkjl/RzNCFvwanevG4RVM3fO0cSiG4tf0baKMV/mzycEanbs3g
cdDOjPwRvxgFCJJELn1ExqFlFx6N8piOdvCtQHoXeLB+O7V9wxEfvGG6c5bSwZMvjek1FzSn9kPp
7am58c4k6JN1mBf6E0ICfGG3SX7V5hORSE4ncWce9KF5Ylbavk48i+nN6oo7gw4E9gqULGaa450n
frC1AMKt2S3TbbPXGV3Keg+oVO6BcqSngPEaaSe2CJPT1NfRQqSBYeTeR25ID7wVWc+J1lAPntbx
h7T9+7oEFaYwcT1QPrGCYsX/Xycnz4lz3FKWvY+Crv+SjvdFtYKz78Bc409yQXbijHgKSEqtpB1b
N1nAu2VERdTXTsxtUibyaNvlfaqFCd4Nchw4mvpTxeZ92yRRfVW+VnMDWh1xBxgNDjmmVekiOlmt
RUY3IIXc6F76KimXX+hBa7xb0nqLpSq+qPc+T1kQ/KadAPjDRnjopAuDJgls6lh53L1NLUkE7Fat
cP4Zv13STFDrSaJ6gX/WlPVIwSDlgC3+WysaBo4ryHljVKqXzmPRl0mAbJTgBA5g1GGJ9IeHKqcS
RgOtcms9Bt6xWeR3egAupQyw2OKQ6BdUHI6cRaLibGsq3mEb0o6xzgGCEYs8mKGdHxI4C1Dq2O4Z
I37iMINBEqb6KsV4uxmcFodjqy1yiQ4V92m3chpy3vnU6qssKoZVErrl0mgVwYOyFCT+WhDgYnxm
b8iG2Hw0fBLchD+mk85eBxIS/eO+yv1TpBfbYcKOq4t20BekheCwxvEvni6Mp71kxJsUDXs9ArGW
ApZxg5pOrYg0vGl5sNf9JmQXk107eiG3TsyooyZVuIpiaovG0Ny2CgpU40GWsShJAsGj2hWGzXRr
q/zL48fZBD6hgrIu9aUPwmBdDM6wNLqLQgO6ZclRTHZx1xs8I4IoIAxjNSmfo91RM/VTPsKk9JKq
2gsh3+tyiHeu0B66QVmnf3zgtDlumsHEcvP3LzR4uqlLgIRYtdAZObn9zwdn/lMnacYUmS42ZRXo
J/2uD3yTMAbf+fOnnw8OHW/cD01P6Qsbg4C4U1NTce5W3DDQKM3Tz4eKjC8+Xv9gx9VDxGtd9aV4
KUgBKPY/pjg1f/8AgYIZkrRI6rd83s1oTwhwfyY6SRNdM/cdCHqkZ7faK2Gal58PYeo9x2CW9NLO
N5VTuqefDwHlypvOAE9i5El91Ik52YkAJw8iieaqejrV+Wzq4Ze3zigaPQ7O1fdjHvpT0JMu+/nY
T4RSy5LSNoHz/ZS3VnZoKK/SKFU/CG7AA4dXjHqNy2Nb45yU6+3eJcN9g+qAjKd1d1NEvyo/7fXn
v8Ku6oFCssNH+MV8MH+H79QDmFh+99qoeRcebeUFWk9JexXJ+KTyL978eX79BCnRQ1XvZCs8Q/a5
krF91vvZM2tD29jHjBzbmFpwHIbXnFPaE6V9h5Fo5h3iSfaUmcVHOBrO+edrscMqaRhWc/z5ou/R
kGBxsN6n7CAPVQr7y3MD/Zp6NdxVazrbkZiuPx9SwvDnEnS6njKu4qjBt9k4TRGSvcekcd7qWldX
YjPq+vMnJbJN06Q5YxLEH3aCfYztDG0mMGyxhSHj3vTEdW6+bTyRNfdo+FX4nKkDMzQAxXZoxPuh
L/ODQ9YW96fNhi735c7tkL50RYsMgeeHZqiMlWlk4pJyuN1j76yxqWfpXW5SuKTYrrwarXZzOqv/
rTvZkoE0zmtGSAudFPtjk0Yh+Sq7ph7aU0d03AYfaP1QVI71pnlXKyQThisOfmEl63UvjGGBimlt
qhFcHN51n411y+0XdC1sXrvDlu3NQ0a2ND7lNytNONUmGcdvEEoNfpNiuKbEN1g0asIcAfl+rNCA
y+cPlUP62Rvs8EjPCsZw69D0qcJkKt8dBQLDpuZuXUML05MxvgzdNwDw+swMVOzE4K3d0srWZlEH
Lwm1dGTUzAJ+vQxebKoRR8rH70MZi0eBVePnu/A0e9vWVk94k3W8gtMhxbu2NUaGgUka7tHo8d2N
R8/o+zOz3PSSFICPcftcC22cfzT2y3aFULOMesDB0Bjcbcf7fssQ+2+Jiysr8JUiVsjn/vhClR6D
1mt40fmrXc+2M9nvJ92knwIXZtJdYyXydSPrByizpzhhKtJ4yQu+dOwqgGkpVImCTUihUEZqp+wn
8zOb2mc7g5cRoQdiIaJFbw9D5dr8GJEqkw1FXmwQGAXKDaaUztAP0rb3BvLFvsc34t/jhqcbIPDu
y7x/ankuM/co7G1IlRbPrSMs+A27I1rfilzSgRL/qvv4tYnpESrj+lAZ7GDc7IKiC7il8HHQURZJ
4vmzJBKGmwB2G50QK1krsbDK6JmKhIjEmC4YEjIakhbeVApThq2N/R/epr2VaQzgx88uvs4+Kvxu
rJjpRcTOumNA63GQWyC+Ui5k7EQXv1GrunC5iwnf1IS3jNcBW/oqD8a57qaLFtRNwfo0E0YbTnPW
cvXbKMlUsEXcKNcARROCqiuz5i23wx2uroXjexc/N9+MJDhj5esusXVl4k8V46B9m417qUCM2BAY
P2H+LmMjJG0CQmhvW/lnGDraHt03iHTmaPj0TGdkx+HlxZINJLB6NkCrqSxi6I5cAIE3vOBTzB77
LvrV9NWDh0L4ASy9XVSOXSwSCfrNYkHAzRddmUBmVIOpbmVDXLqMnN1GKMeHQXfQel27WTWJJPoP
2moL2Tg+auSEt1ZmYMGbCuNITCAm5YTo2oYTbHTboKK9vtCxQtxqJsWNlOLUBT5Gt3gmg4itgTPn
ghDqtsjHTyOoBYdiLKbZtPXqIFkKn4JXeyAMjztLz2aNywW6ppl4EWEjkcDFS2wz+mlCi0GtUVwr
5xiEfvBA/5W2yNQJOgmkpRoex4RcNPnXKZPZVZR3VZLuqIrC3i2dD86673pmblXjvCAPvfQWgSXH
/KZY9JbgyRts7c3G67HwC6AgQ8BKV8iVYN4WZs4XFYKgxYeQztzm7ECIrQP7re467ayFJqvbiCW8
sBaA6UGzd1+Rwi6Cq2ZpGQkMEPOkM+OzeurUpRg3gBNmDggUjs4BTVZzFHO7bJm09nObkWCkNzQE
qoN/NPodGvW3Nuj0FTlzF48MvhDcFFlSbkOoc5l1DcaY8hTBK8EV64/0qhn2RxbFLDoEnzyK9PbU
Fe9qsOxr8sPaosXJR7vngcY0/Hj98GpnXrhA0TmnoVMvmCGnAC/hpqJ/PJieek7g7NVj9yYNj51A
sK1E+sgF8hzJ5tJodI97Qf3pAoFZM0G7dQ7V3daqGOxgplIRknPIwvR6cC96cV9w+GQYlgHa8tun
kGVV64AEemDuKvGQhulvsLNbl6d8aGFaC1mcAie29xTVnTXBxQPafVXhueVmQPnbxKRXfAeKc+ce
pIMKqw27dkSQjpVORc5ItrOB4KLl48WUug97n2QH6JV3nCb3CGFRQXmPywY6xfYt5ZvSxT2nKkF0
z34up6Ff+wWudXRgXHKSsAO+3wWj5JPVh0cnp05Jn/Pn4DGbXV46X7Hn3CxCfevUDnaMDIz1EICi
iKIXZXXvyizf4iS/YvPeEW+Sy2FsHoFcsWhJxsc0EY5kOEQ2fXeT3ixU57fLIQmMW6ulKcSO8uKn
D+4cJdSq2TJazoxN3fitiOAMzo2U7RyiluCYqBVfO8WuI/+oQjhfVn0KSGuynnDp+ClNxJy4HgTn
kbgx8I/bAViKICHF30TP9cA7ZcoPnczCWtfBOw0jfCUcn5eESwS6FS1IhBKjZLK36GPbkc1fEg36
Kcvq3yjIC1rkp7loY1oWTTWTivttEtvB0XKze2imW/RjdoBliyRqhb/KSgKKyYg6QCh9cDZFGR19
3SSqGNMixXKK02gxxpjtB5hcMWqDk8hHRkfJPqOGzwwmgpC+95JW69DN7QN+6GMVJOuK7naXtteF
ail5oshu05T4tVSWZ6uQz0Fy76iCozuAw+m4iUL3YuVPWWjcIdZp5ykiJOlHL1wb7iLLgHK59kBB
KoAtK07ws/kG61K+ED3cDRBeJ20oq1Vn/Ur6APY2bYp9S7zL1YwACrVYIBmKPDqDsShJRqtiKTp9
AzkGITjrf0cFmY+pj49ZMp5bQ71Vy0x3Oxag9lXTWCASQux9AGNxAIctQ/EWBtjmWdfRlgBhSm1Y
BSg6PKY87t0mh2PhxS/eFPLsDH4FmnpHji/Plh2BuqKfR4K60nkXllE7Q8817NThiCKQ+k8VY5ii
sR+nyHuGfH3BQEV8t+ueBe3Bnq3TLEF4rfcp7BKkL80ON0tixU+VxBQzcoipJaDUWRNNnUs1VC81
7YzeT/v1KQdbbwBtzwZ+OD+FioF4seHlH2w72Ece5yIW7JpQMnCVzF0kR1mZGWTJ8iGosuwUAq8w
8nxa2hjqNoCcV6Mx+EfaEIiBht2azrJ05VfxZ0+FMHYRcrvi3s9xrmg6kbIEyC6qL36M/K6P4zcy
GsuiGlHqZUEYQtyixGIQNMHv849ninXQKys2Km2l7nohv/Qpxgwd3SXGHN/E3rGobN6+AA+0JoEL
9TpHL+YWG0v2j3SioIXm70w6KWkK9Fdzah7yGK8jU4PCtC9VTxYiK2EudTacNuQuiIkNJxOix2Cs
iz/KuUIr+bQm7VtmRFconaw2XeZsBBt5Etsc/I0YY3Mr9xrZbIYpx6qlAEVoxxp/BEzjG9EDfa1h
Wc/Ip9oaZ2UvsT9rVDXTMNlWMb0gxqrv0hDihffLr9mMiknQ42p/6rY4C6MSG2xLM0rfozwnqF6K
ziQcntjp3rceOgkWTIXBCyPM56RHZwuD8CMd9BcD51JJQm7DIQWGAzNgWTVALumcOmbERiMPoqQ1
IXdMdo8YMf9eA729TmrkaB/hsJQy4zcQDW/DrPQC40/mY70Ra2dHIMZPyGY0n1Eo1gABlAmS/uTA
CMavzRjEwk4NopOdZxGFr0mdXXsq/iIStc5o3bXGcOeFPufwllxZ0QTVkThqxdlj4ob+x39j+K+O
gxBgQfvysbfqj55N10a3WrNi+6WMI9CPJnEOhv7/2DqTptaVLsr+IkWoT2nqvsXGDQZPFHAB9V2q
16+vJd4XVZOaOLAvD3i2lHnynL3XhsSn9y1/dTY0+ygqmn1bif99JWzFmvOO9XNwLR7pH6a391Ue
aLv0CeUIggIx71McozNqa6amBS4vUyrlLjL0ckfwgtwRu0MrSjUSul2QGJvK0XZ/X/09ZGR4UB9G
v0RCpmmjL6tQuPNOBkjsa+MSpEfdJyBSk5p8KXObrCXDn6P8LzdgddLbMJi7hFTWuG2D9xC2xcbP
vpQRRkElteCC3VRtqylZ1Ipuo4JIPsqKkHVJq1Z+ZWsrwse7vWbTBi1L05vVbVofy59YjBWMzDx/
lm3NwFBRDzBP4WoOIZeakPfEHfp1bpVXRTV+U4igqzxOmLn5IUQMWpZQ2aFM0/Ld5OG318sEQC2m
qRYl9CRVgqVFAVsE45EcPFaTurn30ibiyH5g+fF9E7AgHT0kCQ+unYOu/fha8hHHyqtsHEoOoIzg
/BWbxUwoj0CVvw4EOP76dqEnObMWtipYgyDLbPyZ7ISrQoSo32DSd/Zn2LUvrWkc4yj/bBVxNyOK
xZpsBebJtqzqpZlw0yIyYl6HXN900n8sUPM673+LHNORVcCSxPJnp2Tp5b0BagwjGJbkbEkGp6dF
r3Yq93UQbPv0RwmsXdZcRlTD8PCXUcbhNlHXYWXslMx5pIF4FJtW9r+Nj2xhTBJ4Dvqyjcs3Mn2o
Cqxzbk6Ba3/sSGoKpAL1D7DnjnMz2/wvTgt6wCQ3FcbdLfS7V0dH7OirIHTPjKn+EcyBjyDgJxWn
0QBKowdHjNKPxLO+hSg3Q1ds8G7/ZtGIl6hLL7VnLJWM6UMCGWyWZv0/hmybasrRa/ATZTVWI+6L
WWzJc6T1r8movvAhQvAgiE9R0n1LynptntuM/gQwvlo1Xq3Uf8lpNY9n+K87PgNkgOZLb3arIkeJ
hhlsxg7/lVPQt/1IONXebsorJSe+H5XGEu/Yb5ylM9/x3kq/xP02vR1VU70pzgfWa8plhAqG/xlC
gnWi8mDZ2e0IBPhmKyEjOzwpBvPIGheXb1N+Vd+5opxlR70Zp8pa72Nw5OA8ldBY0dtkdM/JnEGW
xUJfP3D+H9VQw9VZ8zKsgGXQg7+JgrdqqE95/5G3xOdk1bnqUYS1XXOv1eiErmSVApKYpR5XvpXI
mxPka73kSirR3SMTKVcj0UplsiYQI8Cg7/srAzWZqQ7dovdLYMH2WjXN98rlzMgaQ5hI5aNH+dbM
6IysBVqVcUY1cHGy8SuyXTRG9j9cwCVedQJ1ml3FISIMiINsgP2pTo8hnaOgb4hVBmwMiDUQLB0s
CSZPTHo0ncrXOFPPtm7+uJC4tdy8VWn4AbSeTIFx0yvau1njrfHy+qEqzV6Y5U64Kx2+Z+5VF5HV
R6zrYej8iwxWRCIsEZ6QeNZUyXeYDsSUIvwktsFd+Vr9JLv3VVf8H0K8WD2H7gAAJqh/RUhqou5l
e79rnpkP1ynO6s/Yz0kpRjGu+W9B0R+iyL70avJoBpKclBeGYAhEVNjvg3lzDEYXZh3ddc3bSXWc
G2X2ZOa56ZMbBf/aFvI16bJdH3Oot/ovuKugrd5Q2/5WhHjORzv5BNcC9xOdqR2/hyYrCfM/b14m
6bWtDR3NGdznivyBQOJ0E96+6PKUhFKUfZaeKqQ6fHR0vxAhcMNOrwpDKjPWW6nIfAqLsJjYYqom
UQS0J/sLID8iGzvnd6DjikW+n5MDUDPEuSWOitM9SoOFNmJJrbuGpgwlYONAF0tj0jlQx6BJMd5G
G9KZZwNYKsIXz/QGpGMsIbaOU8hV9wjpv/rUunaerVN7M9iFNSEDe2cahJ0jbyq5hZV5a085uAaB
Sa5rfbMh7CdEhnupG5Y+HAf80VXxoQ7tIakgsUXpVgRi43rqQsT5XdNXcaif4dgi3xwPJbsrdPMF
U2zS5FQ4wdla4VZ0bDq4HbgE3uGxJ/F4uMZ2cNBSsOrhRJvrnqBlzxin+dNjehv21ssdQNYQCp2F
68U/Q0+HPZqyCgqFnCGyK03jRITPm55Xj5hfaWvdtscMqAf8Kba7bRrz6IzdpeOwatewLkfoNUin
FeLcYouPTTIEb9I9irdsKaLgUeV3QIgEyNPApSPXXWTdc3o1QN9miDcaYRMKaBmz1LCOIWhhetPR
AIXIrWYKzb2KRC/cl2BLOPpKWDuptC74/84ecVAloSs1kadU2NUTxeWt0n6KzDhY+WSrDWig6KX/
b3S1k1PefGcTZvLssKZZsXyPKx/amK7sgk57DVBdNW2/YS71YoXdUUicBaiAMCY9wVl/mo7Lwdou
uPjoc/uO/SV0VN+qS0Z9Zphns6y37cCsrB7Ca+04H7l4ywrry/nLT2QghWwPfGi1E61yd6nGPIKa
UT0zZPQI8k5UgAzfTlydbEWe2qFGa5wvSuJPQQAQXWCExyxgS2t09+Lb9lsz+DfE517yRsr4Wz5d
wpCbhrYnPAvZzRwkVDoLfgdAmbNuopmbDExn7l0XcDvwVb4C5AbXSoaMpuDVkzGOOZfxxhAAzGJD
cmkcuKHzok1IysF2f0Tc3nIyNvXU/ElDc+CoRdVOK+jMiJ6O4RqSXVyAi8y7N3BNuSvepNR8wAqU
WzEW/Dy/QahlrmC/dQrNYeh3nFvXgTXOge+e26a9ZcJG4W1cWjf95T4+DPK3t3Ei18lz9DBRZY23
Ca1WmTWu/qXoxT4IAAOMWr3RMWLMSnp2c9Fm703brgcujFhNP6iWbHT7UG+sgJ5DXr9J5IxLy2Jz
scB0RITi9BndJWvVeO2bZRS7SNF2qCUPkKj6mYj8K0hHE7+glI+hF2dj6nr6ZfUW2t2F1QwOqHfG
29uCmqFdMIzx1i4iZjN8AnrmX6Ja/SLpeB/7S9fhV9N2aebINRKOUAd06Iw405nlkKaotUBFWoKW
Bcr+aaEydcYkY7DxoxdCB6mKQ/VhKkmw0Ml0CgxWqCbnLskHkkzEm+o5n4pRvKCK+kpq1nBsXD3A
2kxyUkP71SOFLC940l4VJcfQ09Ih8fmIgohcHfC67yKAckWDcOnXyalMje+sZ6kaYjQcnt7fAoRK
ztADvGoshvNqxhikg/HUKoAdvV9ltL77YDoUjsp1cBtIcfknsHiMbyUfU5h89Ym9JyoZ6EMEZobG
CQ2CxFl3PpdmqNN/s8P612iHW10M/PVZa7MUxJcuRaag2zTARPPtT99XBTBnMzj0KIs4rTS5scD2
/lK4YFS8RgISyT9DFTG21nw7DTWbNqKraxG31AlzGcIGmIfIH1FSP4sACI/JUhOL33QCKxVEEKb1
v7GGpAV/FDxHXQYQwexF0BX/mOvNZYafvHcBU+KNAdEMalIyh5jRwV5rRvGVQQ6bSXJv8ciRz8n/
hgbodU6/cVlhCiLnMVlrcXPILUoyDRIrvIvsHQkfn0XAlmGeqtKhEemnvxnbqEW+I9PwWT5C8Ka1
SHRLUh+1dLykGcpW27zQi2ZsD/m2THlTGDaBRXTpMzS1u8Ybseq88Qu91T1w650Ryj1j03nglscI
8xb4QqbUCbpbmeazuh5eVFzigeUcW098RyN9vR5+PtoBT8bwF0Lkf3TnGYLHFYYxBEzwuX5VsGRo
F79Qpy58u/6sgZaSYHbXmdcq5N4VLftdjQCPM/64jC2Y6n0PfVmvSgJ6MEeXMDsqa/ipbXzbYaq/
ibBiW64Bl+uCGJv2pneIHY2YylYpt8zL515PmFfrn2wBM61XPHAFHfhnkTzscB9L5hyqCv2V8+q+
FMEe6NtlCNwTLZcnJIZRf3VL5R/d++8yDf/parJ2CHwYYF/MVGHzu9mfSpkVJMHSMRK18p4l8Y4Z
7kl3S4sbhvZrqqOuzJ/2lFMceOUzylzmWzgX60kn4ZEMzopQF+ZGBu1no9g+d131yZaROuqHPeH6
hJLQPohe4bdjghiVn3bAJdT1+8TkoqyKfhME485iH2/V+k1PrTeOULcAgq5bj8emtm7czK+5ex8S
/bsr2bGSpP6gEdNrzaeLhmCmerR3yev78Vi3+Bw59bJrcXtJFmUTWJ7OcBUg+K6veOu1yWxm+tk/
KtytsE50tP51xLbBhCVuzJEzAuK/FU2/dWfVEO9twtTJK9qPEQipqbavHjF+M8QWNFHVpaHhHfMi
7T6o5jNh7GEH8VlRxn+1TO7lqN0aE2+Up17LaZkgPoKJQE7R5xZ3d3SvMoHsEdvd3WE0FVU97lGa
rHOZZM+oXCPkAcGY9k9wRHtEbYQQXbO63BnEhsuy/Qo49Rsma5OWtqfBEHtIzDeR2Es7YKTOb1BM
dJl1dW0xJfGuZdtSiy8p8wkn2Ls1S6GbB8+gF79JiWamlVensl5aJhRGnZ7OshS3oYzeJyjvaMiF
E74w3H14aXHCF3au3PJuYW9V/Xjv5eIT+dNvxLGvGvwrkpq53TFqsA3/C7/IvafIQO2HErKiqK7Z
GBaosg690j71BM6ZprW72BvnmqftQOyukil/3TQpINT2A4frMVG73U/YGdckQXQZL5sQYvx0JZsm
FYQuGZ0h7Y5d53PQC4D5PRIfNmDbOMNjWBXATL2SW7KYQlJGYKiDfpzW4bGKlwptDiuNP30v3mHZ
nqkcvIi98/moyNchQXkXObQQ/ZDgNAJTJ2rXhCC0g1usux0ZkBHL0nBuLcGEPqyJyLGsYdabMDhN
sPqKY8l5GKdfsVTvauX/C2MPjJ2Vgnwcu+/MMBA2+K9JE310NQ4F301AxFnqFkrnTK24gyAeB/OB
UJMWnN4wwq2UevUS39D6vqdS0OAPurunqvs22cBJRVLgHFwHF+gw4gOzT6M0Ua11yxGzd+u+N+oj
r5pFAm4rJRgAWE5hGefBUg9h5e/7kDTtnMCpot6DYAVzveg7WK84x2pNYCKWhIkGq9AZtv1IZq8J
+Kp03usqeWmVdFWQ6ZwOHw36flIwcJ064uTHza8rARAEoNK67irqFGEpV1ocgVJMclBK1VGPbMb6
CWkJOaZG0f4byuxXyhglu8dxOfkmZxfBpkwrUnTULUFsNK2rycftZoc6pWsPcXVS4Ls90zxFo5py
4f+yxrrzPCxZKoG6zxFZd85pNLt15HPSTQr1u8zEKWGNVlKCmP9+rEkGubTLZ6dUBM2kAixGtdcC
EIEIeZnsJ+GmzkoiRS32sgjFetUyC27FQulDMNBFjdwy3zIU+7C7Es9B+bTwhylB+9AH7Ttu2ntc
Gmh9PxgV3gQl9KBbmJyjHZKStcasJmVerhTZU2jKd6pYd2Il9xUUIYvRE7r0q9EfUge01KiDr/LF
2u1Ubk0BXCc8F6Z9h2dLjn3iZAhG7WXU94yI+kuXOT9m4/5Yl9rXPrUsgXUG6S/vooflhzfDskhn
MXwoyxUiQkv5qC12HEDjL6nT702reUKa3HQqAEpXspNLo7xFDMpdTwMZU3+3w/hZSu0LHw1JZD0u
eBsHodWma+A626HCPeFH3VdTqrs0Ddd0HR9apv6gHgfC5sVnTDXU+8ysNVt81GaDLNpb6T7N1Mz6
gKTzazFkE3fbxl7kjSUSl6q8qN+G1Tb0PMgOdUrnEPf20sXXPYdwh2S9JwTTDIH86lTocdnADrbX
tlv9Oqq8xYN3HUlLJboORHH7SzNsaiBFFwUQjh1HF60BaADKlxjAbKBnmK8RJm4HYd4dY5oSd7+Z
Fv92jIJU+ehVHFiB0x0tQh6tNr+i6b8SFrSt//sRHOqAgBnuG2JNYmMDAB7gpx3vXAPfNpWW2oWE
IDW4qDg3QBj68yTCBYVLOdVYhLv0p8lGajWjYb3D1+B3Sc5o2SpBUVJItC2jGh91Ua9QR/ECZODv
BnXdbGyLz3r6W32GKH+vRgxzhX4OOsDsLkdzVQGiwxK6iA35SBAKzFmNUNeSRlcnaCFNSvVZKzXI
dvEu1IenXcNtTshisHyUWmKwD6o+tU7tkJaPxpypNLi8yJFEVxjHy1pX/Y3IhzccNN4cnTwDhQ8i
tqtd8Ytz1n+tFllApGvb69m1KSOIKdTeljWS0BY5zjkASRpX6c/QlRo+ZbnW85bON2U/QkJHkkxR
qazDwbtQAU9J6au7Mi2ihRIoL6Q9jXDuU3RnankCQEwcjQupdUxUYlryKZKkMVdwrdI1FwkxyCmt
4dExH0Sf7QxPGPw/mwzARPeR6Z86CbDMMFqHAC3o5L7y0ieTLts07ybDDGYTOt3uNHukwiEUwv/H
bewzUva25HBurZj0bCmrryZ+N0t9Y5q0XGNTyTYYdI4CghdVmPdZuv1hYmwV2XBKtGQrB+sS9NXe
JYkEFnNPhb31YnKjDMdhy2lRHdg0q+v2VQrzqSIlMXs4V6MQzVIrGKyCxADd1QMopePSbxX5PfYh
DSLZ3AxPOxJR8uZOWD0FmexdFMypYiBKS7Cv76QoN2udYIYZaNBNY2UXGSs3hX6nsDs850ryURvy
qgbjb0iy7UwGKQJ/f1uNaIkCfZcO5hG0+r3pjaflmxsGQUu/9T5gpH+JLP9ovPGk+soDqo1UBZ1y
uiPSZ3NI5Ei0MrLUOe7i5aCbzNmjsN22TXnI6PwGw0DllUFsjLRxWdjuIzLZlhWlT5eoAjBa+Sep
iw+yqA5VWV+hS/5LbXtlF9YmtjHhD16ARorJd9Fz9Jg6yHOA9/M2jd8SKjNDQ8tiQXSUkklcVEAf
VPGKHv3w0gRe/TrWgA/JQHl3rnKIfkiPw22qY68j4HDJSYdE8sFucK6J3w4gM1oHomL8x9+32Ngl
6P6yPjslmhJv1OZVx6UQAQYPU+vGaKsi6oDbHFyT0Uo6R0hJglGb4LnuP9oX+axEvogEQk4ToDHa
KcXfn7sx3fRheDanM5vpaO7RCCOAQomcp1K0lJc5cQsZsfZ5Px/agSZ/Klgj1bJRNhXNe2NQ84MT
yv89aNPTXLMYm4/4RDx4qnhIFmDAR80qDrJBFJv3abVqOeYcMgthj9+oEfgKIz7+PVD0wSsGWLoe
GRee6MW86InEJ1KBggqZ6DRt0G0w1qDUoNu4jkcnmMUSJW+slRomUaJbUlbcxd9rZXCICiDonCjf
pFPm88IO2p0uJdEl3Oz70bTbDT7//579vfT3oE7f8f++7e81lx7dzJLQK5zIg0ExPVh5OC5lFHPu
/b+v0f/1JyOSf/j/vYbFBBR8qlW4bYlCrXxCGpshQcYzOfm0lnYcMx/+5e+fS4380kCFnKAYxBmE
XlW9sJ3JpSvCdq4MYfXy98B8vNdmVdahEDDaErgtt1Wd0PFrOUjQrY116lc9s/amAQ64RyCMfH9L
oYdGfnpQ4fHTEUAuNT1TSD3exm2Id3t6arATA6K09xHpCR2nvwAuDhZhejajfxR0Yo8d5Mr/vmqm
r/6eeqljLtwRWXmA/NJfE2HEf62bRrbUZEDP6u+537bmmg0UUUWgLCM9d3aNNZxLQ0y6GaU2lxVA
9vl/zwu5olKLiEbHW6qNKpnvls4vIL2X58pIQpFP27EZbWcaPTlUbBz799H0kDID3BpyisMyGrnC
uafgVEoZiJghkQ2hqbXbyEmXTga2BThM8SJitTmE/H0XfWRQVgpNbP97KmVBgHexn9xtSabpL5KE
0LPdj4K+16LTmNhEPg0OqzLiVaB31QkmTr32PGNgCA0j5u+h9/xxZ6rZMS9ceeiQe6yLTDxbJ8GE
FZijPPz3pWsbK1P4/n4o3PClHrsrBUuCI4lnfy9F4fi/r1xok7l0TrXU5TqKSuOEZ984/X0FdR19
ko6luKRFpiWJ2IdaKVZBk3SkPQr9UVo0oBBHV8doejq0y9SS4aMOVflCMZTN/l7OepLlyO7IVnWb
KS921//LgzqnbdeqgPZFejPbuN6y3SNjm54qiV3gHUIYETv9xmzs7B42innVw3+0eTjsgXC4C+eD
Gba4/v0zwuhNR6Y4PmGCTzujIp2k/VALZfiUOsNQVS0himYAQRu34A2rx0+UgybFo6afHE6JwFMi
fKOtM35mAZ6Tuq7mPemRL20hVKCbgbm1o5Exm+xYgT3X349JxkCUfkcLB3DuFEG8hShpXWmaqVsD
d9SsMwLrOkwPNqp6pc+uox486PpEKxD48QaHCjBvJQCyX0HuTJ0p3Wl6qutyOrryFZwrH2FHDBSv
kJMI1P/VgpwIsumZAWZt5VuYPpscwXCCOZHRXZATGDheHEi820A46d4IJNJC6Ju9N7ob2AY3v9Lr
F4Ni7kWrsnDVSA345CCXmMTBn2Zo1IRvhGhFPBaTgXNVmhXJ0jYSzaXtm4sdLhcCt7Re7IyJaZtq
RNUICbkG++zL+e/LcAjgy0wv4ndujr1xQufjb4qp8afx88plquWrJlbKo1r38iywDCyGGI8sTa2Z
kdbdB6rddNPCf0R2zFNOvkeH//460PvatYG5shLLITimzz9jOE2oj0mV9QRqm6rQblQjxirMnHHG
bcjiZqKyjsdueMYqQxA6IJeRsOfD3+sZR8pZANJg59t+9RpCiSmyzGOEocnXmGg+lJAdg5kiMfik
teBLTbxVlerHDsDFLmSeeQZ+ha+K5M4opVANY52+ZD5gOFcExhArKSDBWh0aaEvdJWmVb1gAVpUf
w0U0Kb3+HmoUtHvbibll4THYVFZHuz/65jgc/p64WSVZNEl3smRKpPj0o/9+vuWP+t41vjLLTPE2
Tq93dB6oLD2OtLG2c42+OxU1iCvVxNSsMyEZxEAPr3B+W/bOQHFc2KHBIVGJKQi5dwjXgFVKm3KO
at2fe34JjcxkFiLx7RrsBWnvpxsDeZhvRj2XvvuJw/qzNFEeIsyk6a3+4LBIifjtgXHnxb9/LtaI
mT7QUExMiMOUsnN7yC9dD55hCI9VUPz6KYBtpTc/GEsCPceWXP7YnffU+9e456NM6e/M8Bryj2z0
oCkeTcrcK4mz7RgnlESRSdxvNyl8vgZia+i6myddmWogdjWpKixXZArgYzxngsbWmNnwPfLXtEYt
PxisZqqffSd6enENqtyO4fXQ3pyQUB3c83fNs7+LcpdK7yelZhZp9mSDeA6IWHPrX2a7nwrSttng
ijOBfIZLQx0MfTZ6W6tCaZ72d7Qkj64RH6HqHRObJFOYsXF41CL3Mlbha5uQsTFw9s0g1Ls+4jbt
zKpqx6ylEtbdzNHl2Va9a+keW2ZmBQM3FOzpQmSAt303vmIAgWdpbOqY46kV0NUW0VWduhp93BIy
MkbvCfkaZe1/2SmdLWionOtgFDguTcwcZ9Ci1rHMq/qzIE0jc4s9oeePKOvpTkQeEcz1xY2URZNL
qO/yE6jKrrPzVa12G7/OH0o5fuhNTFO86m+W6q5zUHwsCydJNi0Nr+7KWebUWunNTbUXZJr4uMZl
bkzZC+LkjDujlhs3zTgbV0h1vWPIJMDKlKWQ2Xks27OpgVoYoz3NqRec7QvNRquK8V/699x4H5J1
UhoLf5B7rfBefb1AdhC9dXqwH/hkO+bbdQD5JnVYk5CY5Jr2FgT+aUy0q4fOBplfcodWfQobsNae
iv6iY3AdImqdNaP701NuxYNyVofsp6T5xzJx8OsUOyPdrSxbRM1YzcJx+Mwshhu1Xy8scLN+Ed/8
KNq6sJLE6NJsUJcSqYGi1GcohxtoVMjJmSS4Bi3z2AigMKvdMScBepua/kvo5liaWv2Zs/vP8tYi
JwCdNvDxa3Kil8rsBZ/FqD/VjgtFjZHkcSF+T3nk8VivSvyns5TrZwYbnmkmEz+fMCmV7lPdwJ8f
KndtwnTts+KZl2HPzuU8fK86o/Q9FXb/MIfxxkmFDKoTQMVv3dUucK6+RIqtC9+DHVE4Ftbw63ve
nOX4pPjyJTnnYfM2yHYbNsVL2A33BgTzbBweBMg8a2sgzJ2rJOFspFrdqwlAmIuxXXEpbNnnfny7
GOeu8tQFLD6CSmcRDoopO3kW1e3dsBqD2TZ698iCSQcpaeGTcjwr0EZrtNXpEtMq03wLWe0LGHRB
nZdxJurVW9S4t85FJQTLA1dPgHelben16QUq30a/Zyq9QFHC/yeFHYdgdWR7fRGe1HY67ol1Aexk
3nnFQVOZolxynwN4VzJXM5NjZWiXmCK7dWkrThBVW+GailTWBJa3WZexvBGMyLjXf8XK+ysK+9uJ
MBkyIA0lUrFIKb7p7upHH2eHI7UB//IsbLPyQAjLVeKvw3oZgt+fi8wyiO/2Ybt5YkPGBJl0Gb0t
9h9GTDXJ1Jz2UyWbmxarcFPn2qwNQKr78l6MCalqBv0UzguYbYJukRNxgS6HwSB5pNfWWTHeDdel
Uw3Mq6tliXljHMw18WHbpI7/lanw5n1v0qK1rgSUVLueA57nKbBlq/JpJNHDJng4c97J+ULrE+0A
af8kRuYQrE2zeeqASEqWEK6Ep/wbOf+zcdKn74gjnqVavEzt9KDS0Uljx1vV77C8Pqqq/NE721w2
CMfEGAHTYWBLkpbO/7YpNzJMv7qesAFdfoie/d0P4qPp1x9C1nLpWe0simKGH6JfGRYC+LAbs3Ug
+1Xp1eFLDrl6GTYueTcNp8bMuA74pn0UAz5TYQcxG2PMoZvHnXvIkKVjltsEcQZkx2VQ/NcbULtq
HjnqIekAXAQeyEem5STDEsycD5P4clG7UzSEy5KWj5aDcJPuaUrhxdgU3W9qsZNxPPWKAeOHgpkN
Bv88NUAVQMThTmBd6MiTIdtl0ZCsuNCJdl4SPIjiDK4jN8ZegFcy3OQTGVyAwtC4RJFpzINRHNXE
nppc9W2A9IY9kt9VWg98XmRslLCHXDSGUaZ9OorLrDH+SAXrXo0JOhiH7d8TGQYI9dlV0EYh5KPv
k6rsIKkTPzsv2VVRsjdDlgNacmRajC25fyOSpDwRc0Zlm7CsPpBKBjnjz8ZWSgBayXvlDCRMJj+2
yn1SJV+DizQM8silFBmA5unnj02wY+hMx1Jbe5NnqYetNQ+wpMy0ZvxolN+wNX96UDNE9xL43ex7
hXHjKBWbblG3TghuAEmEyixFKamYiA49pSfssNtyOrW3/HrYOug7pdnfHYxmKAHPQdS5uzYiPQXA
6SaWcbxr6AcVYamcO/ZQXU6RJna8TlTi2qxQfiX0sj0bwXiiew/MgCyXRFLNSwVXVMPo5uoYQzrX
QpiF0/vN3AlUeYq7Cn/WcEj6+l/ZEM3WtcTIaiHC7pAEx0OccLfQ+UUtYEbviqUxey+cVa8y8xkx
N4DsGNuN51T9ydN+NJCzXEyMJRRXeYuhcewrrz3FoZodzLoDaK0MmMtjj5EzEtvAdbR5zGiKIbJn
nxRrVXsvkSrJwBybzRDY5H/gZDAIYjuWNiZcN8qgTA2ujSLCTja5SL6z2Hpl1jTevSSB1V9571VA
tqYqim5dKET+6LJi3iI3cdMjgbbIp0Nfjfr0FzMTP1aJ4plTeebaHvF7BK4NWhBYOVKloCSHSKV7
PhIwUw+4ggaj/QgLjPI0KZI3yECzbLrN8p2VGG9F0STrsMPs1EO1o6EF9qgX6VSoBhg7RExiSEF2
UaOKRdqWc99gWF8EGWIVqkd0Gp+pPqgXTRCoED0UPectAmZZReqTPFQw+kg2EiMfF7KvdqgpibG0
mNFw9McSnu0F9CttaKCClykN8iEtCbrIXVQVbBmNiLdMIB5EfzUc5yr/bA1LFePQwLRjA9/LX7v4
5GKqJcz8J40imaFXQtKOOrzLEg+RUX2FamO92pOIquj9hEMutUwi1GI+YH1gVjzQ6uisnYfJcAEL
lfr23oG0n2WwlJHMwFZoOdOg4TAOLdjFC24/NHfH2NKbJ7ihU5ooBJkihHFl5y5Vi5JwTHDYZ6Wx
M3R2Z7xEj0Jz/5luR+43laotAQ+Hdf3DFjL3df8YaBaiJxn08zGVcBHNxF4UHWV56cDI1dvXUKcp
ZPlPf2y8BXDlHvuud2CtP/uBYuxtjiCLBLwSZPHhpxvjZ6I3zd5ztaNuWtqiHmAj5J4tr740UQ0B
3A1MrjENvubot99g+q89AC+3s7ulgxgf21q1FF3YrbQBXQGZL24EUTSU1qbPS/iYiDKqnvcdUw+9
3btn5MGyLP1oTXDxe1ap723lOYvC71hdIuviG8CmaI7daos6r22m8BGX6LvAaX/qxO5X2FJ4V60Q
n43YCrIndmnrfzVVqM67LcG6BHeLL8uo9mXbbEI1+MXMvwOl4C0QYdLzTsA/y4hgaY/tzXJF8mqq
HTlzgKb1Rv0om1G9gHhdu8hHWvefIdnyiShDhG6/1qYdXFFZAfjF8VdXd6ty94FZPcNKIC1rT1Vn
8t0sPCy5+GiqxBwmEWGyGEp8MwQ59geV4R/frIeReZbQZ+1UqFvkqAmZRDHAd7JD5DCaiImMz4IO
X02CHiMt8RhRCm7AUN6sOhLcrsVelQVHybKCffx/mDqv5kiVNYv+IiLw5rW8VRmV7AuhVktAQkLi
za+fRd8bM/PS57RTSyUq8zN7r50+x9TVTyUCqizT/oLCf7YdbdsK9cZpdY+TxlwBlr8mTffkW7Np
VTnfxcTo3apJVsn/yrI8O598khEDgIVlmv3KCRLrqPHi8Fx62VrD4L4SFVdxxxIMI4iXo3FA/7Bk
5Rivp5oiGSnvC8q4Y2Z6P+jcu3VOrMXSq8ggaSMyw+zCfguxfLOhepU6tJh06Pl4JsiYQmHDKkrC
eYM3n1uO+xcf/EBmcF/Co5j0OfUjOfRNEh3jFgFUSv0Wmpq2Y2up3bOUSw/H11Y4rrkjaof3L8VC
pBG6M2FNpR9xi0uM8WTpkqu2trA9kfxAP1rmrJyb3AQZk2DKapAj7C27/KTCm5a+roZ9nGdE2Eri
SlqLjAnbD+/DKGmcbEGZARXp3S8YWhks1lsAHVtLllQcwXGCM9MK4JCpeqQ5capF+eSYWJg+8Rl9
1vEc563EtSCiXRjln9ImkWMYJONJJG19x6Kt1wzismrbBs9xaVgoPMCD+AelDGRx07syWghXITz2
aSAcrf0qJ3AvDCHOSCLfyW6vnIpVdirPFk3DIuiZmeWgTJo4+Wp0lpws+YE+6bBGooLLBA2X21Y1
0BGqgbhBMW9pR+lW8RaI1d3CvbquwuG3VgEMThZS+kSSWOpXT01DiCmrsDslJgsQwu2HVP9Gm4BI
K2pmogtMHdy4dUEr+tll0YfZS/p1iHELLGlea1xChkxO4pMTxwgEOAIr7jJbdaNZbhpkvevRUO3O
7HuH3VD96TLW2lXOni5l3NpZaLx3wtuO0S6PyvKDNstbauQ8XhJPC3cl3gGpCchKhHxdtdHMt5wb
vPUckjwi9zdRvlh7DDAWnc/8opfUcaNWBNs2qMHkGIIJTUs3k7kPzqJdV9DnROROLOM6ARjl7AFE
s8Sh6F9P1HLMjth5WUHqPOl+uy1ahM9cS5zbmr6ZTMUh6CY3utMepVXFmK+4uF0wrvGZXYwqe0u4
+fcuZ8AGMjUuU3Y04MaEuZfSUhs2NG9R0UCFijryugf2h23c0DkVFm6k0HnUzjAegDMTgk2EfF83
56ImIiz6SFpxi1T9cHDiCqi1YhAHx/I/4il6xzOMQdYR/HN99fCdrp89joveRRfhl1jmanSIRJ8Q
U5aR1WMLUNAJkYgWjr0Vsn9M6yQ2r3He0jyNuthgHDuDbtnGlqGtzCj5kwXaUwNDJAfeZIaxtwLM
DNuOjC684VA9a3/bWK661nl9Yn+DMd7paBwqxAfzij6cQKMx4CPsYy4tSdXRzZAklH4aN8qwnkoL
+6AXP5zRf/WHKWCHUHPz6P42lN250rcq6FuY1TywpPCl6ymkQqmMDGBMEGB08xEMGe53VISvuZue
U53tbVHAMnAab9NOI7lwK1d4V8HYEWs4pjSiVlesOSveVoAdGpSrSdieHAwqTUjnUGfeFiY417Yc
CtLS0OFPdvo01Lit0sDYTbMbkFMcTOs3tCgHnAG6yFGTrw3f19AENmDj1iKKtdAhQ6LMWZGAKHGD
wjdk+gIfUDuYYkA7m5TNdszKV9RqbA2NQOI3gCtr+C1OVdffJ5yqNEk5ZoOJWKxUv0tJIInuSrEa
cp2EtPn6crxYkfhLP6s3ZEhxhOV6PxPaRuRL+TG0m/ya+eaB0FF8SRXXvxOgydlHCPxwGB8dnSyY
pqxGZo3mfI+0JxjVS0za+sqvFc2mG998CYfYMqZsiRBvRYRGfsoDkmRZVOf0v95HWxJdHsyc0jhY
1oSLHzv5zCHCURDBw0G7hStptucEPiM/MirnW8QHUaUJILSNRWeprPZYxDQOzMPxpUZXxFE7S35j
qlYR+eZmqm+qsSEj0CixJKZ70stwF+eEInpuwvKQG69NqjehNkJ2KL8C2istAPbDZnnp94yo01Iz
5zknQ40JOOdgmdWmY8e1iD12AZajdgYBM5uRwS3VVIi6pUunY0tAbixtRh5+kJxMUAlxHxKfk8za
RpbHfWucq1I8dx7ZZvQGzQfupwBs4Taqk3g1tReumeAQafbOJgVi4b75af6ii/qtxycAJes1jow1
Br2XLHPrpReCNso77yDTQu00Rq2+zTuNyjBilYv7QeYbV8Kc9fnLarLo9kiRWjrREGySMSVzOLIM
oETEIXbu2F5xGIn9WEjQtI4DYRXPelq4H3mg/6oyZ2+ddLRG8x3i3wMnASHgVcRLq+RbTLeaig0q
02dBJu+hsftXxxLJyiddbhEOPuRwFX8PtvkmM0W/2kiyTuHW5KsYT9jCtqLPtBjxVxvK2YxmUvLw
wi7V6xmO05R7O3lLyBxjmVm13jPkbHetCzhaVSE8EIEu5RYz/S4Poq3wSVZjqoHZGEM9t09ubJjn
8RDBv0n8ilEh56WVafrd1Pu/mghMoC+RBSiDZawdptA+k7099o+x8PUtyg6T7ZV84QmBq9zVpNbC
Y6GS6dm2xAu9M7RzgF3wqRiUh7LYOZI2d8fIh7lep/kgP74yxB/hcqnmtVYuO2idnCl9vqrImvQC
GvTYSGCne/VLSng1j93n6FC8YhI75fanCq9GUnwwWs0PhnR/PE+C2GAVSPHL81h2a7bORHx45crl
5dInz1/6Bh1H5g8UDz36PeQilmSwlqHAmQXurL9K7QmFrb3AQLD39RCdBYCLVdbWcCbDwl7LMX9i
vI5OqHH/6pHzhCnCOCXKOOcjvm8RleEqts5lP7EMQTiw0Xkwqn6eh1vPtY7FpQblF4xTfZiCQ6Os
fm+0BJj20jzUOCBEpEi460bkyca4xadnoCo0BhxLMILcWhgIMp16xSX4Vrjy1XRJRhN4ZHpzODkV
3o+wn7/F4Qh7aqQMRA9WW/Rjbud9Zg65jxyqQ+6la9/Ibto4njsvgJfyVkYdwtewJPa59ZBdzMfO
s9kaFDsC04tlJrusLo8N2a17FoVoAlHo+f6WY+AV0CE5ZwjyurbifR8bW6Nk4GcDfzr4PP+KAMN1
5A7XWEs/sZHi++rLP2HdUIZwNuxUKl7TiFBb8Nec6oT3TFBL1tFQ41occIIBNz8PUbevPMddfVRC
T/dO4eQ4adBh6yg/jeCGFu+Rly2Y1xTtt1oZVEQr5KByQ+2OsocDd3DJYnd4z4dkOEYWREzcquDv
jLHbTYRTmtgpFk7NzV7HrrMuvfKMJocMSZyTmcPSCA85244AARKz0D9Sy4ITWp/vyUpOQ+l8qYT2
NnACuTJbEDJtMjTYhLIXFc7DHsSRzGwBuqRHA5MyBK7pg6OjBVFJJqJbqu0cPW40SG4akc4WxukV
4de0YRe578vhFEWttS0C2F2QxnaUEE+VdsdQ+ejwXbxYqoHhTIAX7FDjNYu1cal4mBg1sexHmVN4
1rlhqxEYsdzbtcdwBP6J33kRLZfzsFF1oetDv8fpiYN3dtkHWXPkzcucMol/4DmyEmk1SJaW2FBf
XvSYHGaW1bxX4KT0LWoYj5fF8swNHHB/V1X+baqGD3yYz4QeL+hpUc1D99F8NTwVtkHj2fWroGd4
H6XOb+MTT5b8+KL6mmrRPYdq1yPwWtnKYOvg1XfmdB94lY5jyrCdTMJ9bj9xYHVbjfUH1Ri7DoRw
G2i8w/pfH4DtqgjKLw3ewgaCyjFRXnzR2AQT/IEOSdqvKnJ+UJvSSZr+22iIDWnrqKfhcuzr3rFv
rLoKBmffiMMguofofSv7SYcHOnbFL0OM8RBbORj+sBDUBQAU++Z5cG21LgmV2DmDNpHYBqkptPAw
2LkBPduounVckaLbU+tnRbEmI9RajQ5OAhsuhseYIPLLQzxNVxFX2r4xTkELK7n35XPhoWOqMD+W
fnQhKxZvjuvBJcaoKQXC3tYRp6DQwxORIBcGawxSLRhfTtCv8aW8DVpv7QlvNs4JH4Cs3uE1DZ3g
hJm4VgyFxjwskDf5LG7KwUPU1f4dvQovDAqzsBX3IPYfCu7NYugpTEgY92U1Lg0PI8U0WN9FZG6z
iSF2UZnbPrcvFeHJG0kTOUwyoRqGSTSRdBKI7NfNuIwd74kimzw5t31VTESgE6zsqEYyHkOKa+oC
bDKU4EVVB2fN1ckWNz3WTRNXpB7+hHZS3jN4eSCs3107NdbAR/HaEGvMG0GBgso9QOoiuGhxi5e9
XhMMJtemQBorCtowIxQMRtgvLgO7YUsi81WoacbK1Mt1mxndqYN6w1NirBNAS2hhMYqp5qkJNars
BqB9S/JeJTsCT2vxSvI8+R3Sx0wZOQ3e5Om56C3ap5A0Wads71HeHq3CIz6EzT5supVPMKPiBVvE
veT+y8s3mvV5rBB8RGa26zHc08t8WXIQa1ifEt4cs/pYfvkWY/CMpSsS547iLgGWGMJB7dDGs5Dj
jFvWBTWx7gM4RlzSbLSQuQ5tP/mOtvPNBs+tzeno9tPOUirYZm7eLwsbGlYesRwDPP6elEG7Tb+T
AEg9Zr1H46EOxElMgi3V1cT8Qbd2YLUMymaFQ9V2PmMyGbtpOsXpBFYe3End48qdvOEURsUeZHu8
G60JjZ0OC73Xq7kc9TkXopOmAf3oRxZMEmfjskWlk7CvWJrQmxbCw0gWD3KOVEYgH+ArxaVGQCQn
JUplXOYjtZJIyXI0837rZdX3AF8P+y/5DeQEwDJon70UULheRGis45fGLL9jiBernGxc1r5E9PYQ
DtjvaovJz9Zp3+NYboKAbIu3IsKe7fhUSuTQ6qs6Cn6rIbrXMn4rvdpfd1NOQHfw7oZ1tIwYzNaq
xkfW88wZZpFtlYNPDBpqumorfZ2N2XlkkrpEcc+NH7BURUDaQ6rdVqUN6S7oX4tWfRB5UR5Tsx3X
gbimiXaWGTiaMVfpvuykv0TXQwVZ8H8hWawvQVrfbPTFSH+4eYeZGY8Z7JogTN1MtOXMmkYUBTJa
VV1S7pmKh6RQSmMkqb6cB6qw55adUX6zO58PDYP2vTbmiTxUjyQ9RL44kPrR8itXm89qWVTkwXcw
DVLWg57T7KZWxOe+9X4j2/S5M+1f9gJghOIQJHGwxktFT1VpwTomwGgFbZmjkv6nIh/ZKs3TpOND
sbI/3TjnPKy7TltBsbmoed2BIvkZu9xtGMS5i809bIylF8irLStqXtSrRml+aYPY9K0/1wKPJscH
pm9sTrua6KRk6HfERl202oXenTkrGzzwkg3pLp9SVm60xlH71icxrFvylxu+1FTbtNkDJ/maYNFt
Dg5CInSAU3qoGa4zrToIt94RtrDPfbKYoUu66WPoklPlF48p8q9e772RBfQKVZC+pj1kYi1GBf2E
ZSGZENTO9sH3w6fMLG/g6Y868azdUP9JaQobtGnUmN9QCe1toVfPbsZc1sRilJ/mPzd/ho2MT7UH
yR9PTaonfz2UcLGXIbDXETcH6Wfr8g/V43uprAdgVDQcUCJaa3wMuJ5q5uxtSomST69OYDwCEZeL
MS9/yPbY5cb4jMLwpgfRC6kET930nlrlyTfyS60RTxycXFfe9Sz/tUyDxKiOt3G21DF6hYyX2R2L
Pr5q3nh0FY44WyfVl4l22tyGKXwHtdLgpCWU9t+rmM3IM6cmvMc9Vpjc9XSTxvBRzephDjALq2TH
q3IO8c/nmCe0/A09xIoj5QKtGhTjHSrcLq/6g42DPiwwLpEAZAbdn9Qr9/PngbLpHGCBGMgHQaYG
aL94rxuHUVm5i7Pie7BY5vsFwqgGrASuvZH17lScpSz2BEyB+44vfsEAzMUKmvf+A1jrbfCtdWck
0MhxF+uw7vroO4vprIli9mznGAUuwAiufYdPtk6dFMwCagRNV/dAknzHd8gJmovlIkJOvfwmJ/OE
XC52xTO59qfedk3yBDPG2OIqS5bXEFmegiS7DqYJQQlfujHiH4gPZcJYm29R3PDlda0BcLd/zkxc
rUrYjxkJ0VvDUfvhVDjGrn/teUthBEnp1QJ48OCElOXje/L7VZf3T1w0n96gHaTKzxOzrWSKUcQ0
H5O0npR/5XU5prH7ZOTBtTb7745mKZ+6Yw9qocFZ5M/W7vZOWC3f04iRb0fCuMssnKckGlAlrUo6
KKW3xNWpF7ObrrZHdJqTbGrMHnGj9sUjs7JHH9W7yTZeW3tvSfWbzmXFaO0EQ1NWnkHAail19jGa
hdq/hPlwjq0RBIH9FBpSnzeOS0pzFp4KYuM8R2chjtuXSjsZNcAKaliWzLEXVh7mrCAbhgGoSFMT
PrW+LwUqzmlPNDjOhCxeljUbABlmS7P8mDJmZ+SSu/um7zgleWvth240DnMRYhXJR6O+2rZDH+Yj
dAbyQi2tfxPF8ekQ3zuxAk1TmwQ/as/Y03ft7G2UYXl3ijuM5qdCDBu6/WulZSfpyHuEgrQRK8sS
bFaj7g5s1qmsrWqBCJvOebQM1uneW2Kbh87vroOT3+BafIZI0FCjLIjj2NKT7mCYC8Kx4VoIJtI2
phn2YIJmBHWJS+RLRHky/3O+pz4wyueBta8mwqbH4jpq5cMOrPMsa8XbEOyVHyzA4Yw+SEC9/m5t
5znS+rPlrz2+oMqqXyqyvZXdLYe2vnaVYo0j0Q6ZpJQaxltmlLsGRXFb31idrXAHfZoN93KYh79q
nq8NEih+MVGZ0l7m1o1B/6Kv8qcmM64Jcc8ab4yxa862lpxC3njQ1egREFxk5l3GSKIy2M12skkq
Ap4NlNfQVHLOE08G7PyL75gFJKP+EJonjW98VJrzqnoLFG61g5J0pmdGmrX0G16OsMd0QqZGwIR2
fhFEZ+0yQOUjyxZa3yWiR25yA7IXWgheg7RHUMen5lvHPsBAWiUTRnWPGZH7qZHshaW7Eh+I4JEx
4mdHXsiWgNeZrdk8fH6Z46x1MWx74V04dp9Nx9j7kLoM012Bz0ONuHJGi7MWO0ZqnYm228sOfKme
nKv8Xuj+r9/WdP5DujQIOYeRbKzdrN2S0zIK8+pX46khfWXP8I1Y1bi6ESaEgbpK822avAhWgus4
6MxlbWcbK50dHmZVbB3XouxiLdUFlbdoWSEtp6B89yOFnYcUs5VjFG+uYFmtBCInpqT9q5LuvRi0
C0S8NKWtSMESLqpxAFn6zsDj3AU9UUZ8oLr9MU14E6Xk/c/ApvaA1mjtnSBabQnJkpvd8PolVM7Q
20/jJe0bfa20CpdPa741k3nRDZATFC9qE8q2XBg93ULRQm6v6/Y5NqavUZHapXeYCmRI/TzIp/m/
AjBXX6DP0+UGixFXg9Y6yFVqf2kyidZ967f26AL44jTwB7xPHStw1l2ivccp3DPHjo8mG4asOpGC
iYgku7Wu4/L8TlCOJ73fI1ji+2Am5MW0Ey5eO2N9nX4ZJQYXZK+AFxLPxuoTdnfTrO/6YLVLEkk9
KNwbq+5+GFvfScTSptE6m+1zzxOyUpbGxL5B2m0xBo/HZIFxLzqMBWOqyPvTg1xdJCV8eLOEP+7V
Dm5yMLNFMhzbwhVvTNG2nd28VF51BPDdL21rjoZPJoPFJ2EfhfC/YrxMC6edZiltEQFYq66ZxN5M
2C7wVSD5Zs7WHXL9Qn/zlPPZeMYHfSto2FSUB7+9ZgTgLlxVXsm7VxtVFzcrmPmoPuRWaQQfvtX9
nWmrN93Z60S1UQcyWSV94MfENXYOG/kEc+gFNdo9Lyfabzf8HYHEi0mBj1P0koP4S6oX3kGCTtH3
U7v271PYAN6hZSthVM393jZUQb4FwYp0sPFOiX0dmtkb2UKvUpG/sQy6wLKCqApBgIAFo1oOIilO
MukOYYJYoGdZs6iwUOHSqggN41u7JieJpWYMgkFEb14JWdd0YVdDj4J7ugoDhLmU8IUhfx0j+Wnc
MNr6dg4Gqe3utZOOB1IVfns+0lI0pDzXtjhHE8eArTMFd8kv4V6IPmXBLcZg+86+JV/Wov4bFRn6
Yc39NoVWIGern4h3dDZ9yc1b1YrEk/Sa0KfsGpqNZdVE9lrDhLTBfS15oNxDbXgpHPb0ju3hVNNE
sN20nti1RQe8oNCMk19Hs92F/+lrZr2fa3X8jmCOS2/dUbceSjz4i0Eg9cuZXV/1BDJ/hvSKDcW9
/Seca/WtUcNzsw7hRHsagVncWSj0T2ZmPHpcZcxl8Kg2JUeJ32okIEh77Yz6Ru/Cfh3XvHCS+rF2
8jUizZYIgIjesav2JErQPxd/mestIcd81Y0brZokKygi2YRhZc42IxuNWFpgdSr5yTd+WIN+uKgp
ECS+hpjOsQhGSFHQCyIUtyDM4XMjRozzm1LoWtbh1oOLCib/hRBnY5vIpZMZt96Ap9iofgO7APYO
qqM1tzh3vZz8haNx5iVuem3081DGM6vShBC4dOziEbhVTjycV28hhaVQdAb8xxzINKe5uzQNDhvb
SDdW1uW3uv1KaVqWbVxVa6/EmV24rImsXntF3H+wrMHZ2Sba+Dz9JnEh/kJZd+QAmkvwSMf8TaxB
1LKcYarLnhV5HGoiUNyO4aKC5kuFiSUvgGRA7OSM6UOXlZrrJuNatMMS3eIKPVt5ihUHEOHjn07m
vvhdfiLiU72aTvuKjYxntffFWc8loYhs49vRNlcM0/JF60EZSWz3YrEX3NoNyuu2JGd8vIyCvG6R
2hGc9Z6ZH9ohXP3BWMMWR7zHaP9ktbW1yaMvrl5r1TFGeNcz+W7rBXkEvdzZMclRo+lma5man2XZ
4PsO1pjfulO8teKGLUNsvrtN/SZtNsTRKM9KA2zVdoXJEgeXfGIKc6sbRrzSVLopRt4O/yx5pCbr
4i/5j+ayT4Nu7anwpOdEuoyNob0OHosZo1XNKd0rVtFLqbxrW9kPCcNxvMcdV1at+ayDe1XusW+t
29ZNd4NmbyNDBxNks7FF1ew4GeyNwbnw8W4RhgY63heQLn/KOYOL4HpGCo2P6sodnxGjw2KIQq7d
EUxW5nPHpY+4828MwBvZ3MuaTY49De9CH1H0U1t7DRFgtOsXDukHZIFbmAVqnWc8PON4SxWW8HqQ
VyBFb4kkrgiOaI27bhFJj2vdhGMUolFwO9R9k32hJz4NdrFRvvYRBYFYmmkG9aQZoP24NK6uOiup
yLqC993MevbSTj9wFPzM3QY6q62H8DJp/acc/cliGBLyM6pzZvp/fGP4zfR3T9bsPvqNGzBD7M59
nnMlduALWrBJzKsObY96ccCzEQ2IbbJZ6l91qKmIYJThkwNBO7FG8P7xFZkK88VPL7FeKhoF5iDa
cz6H0CbyBQXalYn/KXPKS9WdmpSRUS+yPWgtu9z5fb0h4e1pnl6UbBLH9m6UzlnWnN0hyWFoPaei
OM8fsAyHVexphItWN8acpzJ38fpihmgb/Th10RrF1GsVGL+Je8d+9Z5oHOIKIiJVo/nc6f4bwjN2
PyqBERDCbuvQFyJ6gtOdTTfPPWIfexh68KeVsB0t+wy84SysCfPJZzDiHCGCMPD0Lz0WX6Vlbuw8
fAljBLAFhF1KyJtw1B9CnFAfqeYH1dOzVvmrGr3EWFZXRRBWyQQN3Q0L1qL9tCd5Hkb3qZr5OakO
vgdfUvID/X52I8zDKpH/adr6LgP/hhEkWqxQtH0zTeNJlNkPWH65Esm3z6dk1nMQz4Ayvg/Y5Q9/
Uxxd3K3lXU7ZDhbEwqzyE1KVPeo3WG/mqg3wDQftjCvh+Wz0VKyIlwL1kKs9ORt3wtCIsO8L7cZS
FrCF+xYB3QrEtAK1+gwD4gW/1Yn1Psu38aHGlpGFtqw1pJiu/qYbmCf0dPrUqh80fssxaXe2kb2O
jMPCTyNiyJg79DyRKRgCgrRz3Ypbwa4+qhg2WZNw7rTbbq4zB/fkVdnFjBlOeVxhRk0G5Oeo+9dc
yB8/db7bAqurQMKei2MXd9UWxtJ33zJJy2Ln7sQRaQDOSyTVm5ew9lMB+35p34va+ZFp+oLi4j0v
936TvhU4f1i/6l95qZZZFz7QzvkEY04/haqfMoWcfyyiX1i6uy6w4acApaj86cVqXNIjHhk3xoJ2
o0CDyfCUYb/P41xWBhuN7jYg/XSa9I47sF2NSfzS5z4ezQmtwPhTQ8uSuQlOWUt2kWle6m7G+SDS
julGOqr2BdLIrZvFL0VKSa1k+BKn9o8Fa9nww60Pyq/V0ULbHdahNGmvgQm0gBd7KIKWoAwDJ0gV
vAdR/gHqKxFqPRIMhqjpLY5RWswfK4ZSHFBHFz4HiLDdYdkPrC6TIDw70d/AZMvk/IPZucNuhDOy
BmBA3pA50zMCY1G+gZZ/bh0EewaIf8lUukEehAug5A3HuiZEJKh0+r1ccoJEtKUJHcKs6qLxKN5A
Op+GjDbeS1Cva9yTWE7JgC+sZzuKXyQqlSzh3SYbv11WQc1yjb8ZpQ/aDwPzFqKHVlAU2TaCUaOM
3nmD3Ic2PVtOZvMo8ApkbnDXkKEnOr6ruCqOXpFuNEi7nc17EETcU5I1a1nPSksHYFwseN2pnvWG
6QQw13s1L1MM29t0XvoJ2Xjpx/yLVgjHZJrGdedA1msFq9So+soJ5FySHfjbesHWEObHmJrvdlG+
lGm86vgCl1aPmSkTWygXJyTKBpKm5CNm3Mbn1vOaaebejNgLCj040VXeh7hFGqHl0JiclyE6OCL5
yL38x9Pj7yYbD0atLpHXP6/KelaPUdHiJOO1yUP0/W2NGKdBegF8atF7+ANrC+haECZor+Idlzme
ME3dJNh3QqCchaHsmOUEdyUg0tHFwOpZ3AB9w7jCfeVceWX0dI0iFrJBgIJf8LB1fb2TefkSDPUy
8UCSmuXsWAqoSwINyoxlPYloFxfemxbIj6STHpNRvtSeV5e1vFEiMGwN7V1PqdgbIIZ2/hNUM7aC
G55L7iUvRwyKaIG9audqa8PQQIDn5z5pPXIXEoYFoHVifXibcvPNG8qbYLRYkq6gC5dhS6mMhebM
edfWklvjXaWE2bojupcMjZdpGb8IbWiW4KvZ7ArJUDePHTLOTjD6HIv3hBwYlPdXN3Lwj1XRHdYF
hgY2QUHvHUaFrCTpaU0XXVJfi0j7E486Kxbj6jnTNXDSo+au7UJehBLnoU4vXa+Dzcg3ClbUaI33
xgAN0vh/JoEALk6iQ9pXl8qhx66y6WRHkBnavniOdOB45joq3L9T1Pag3LBJxh49WA3bCpoBepM7
LLBzJ93fwDaf0tx+NaPu1e+1E8LKNfKrtabUw2FZbtr9o7MheDHizVRzpdlCwNa3X723t3t5G/X+
rmvRju00VyZPbcl1RIZsa/IdG3ngE5vV2DGd2PEGKJxZlaaaZH43PWpR7vWiQvPU7cziwEF/DzoK
/qpmmdBWJyXUpZwxWkkCxb+GAV0Qx4E/K3sxA/+3Ec5nlWiPoPiTxkh+7eweFd01TsJdOFg35vwb
OUwrlDxrx2pXcT1zcmuqOnIMsh+jSn7AI0SQJp1PNq9b25zWjLofikBt++greTVxCS16yEhOhxmy
KsYVaYNoh7ufWAtmp5b7rnzvGHr5xkeWiAjzkDnFtqdvilHoD7W6CTVeSllAXOhjrpFlyDq91CLW
HTzN0zll4O8G4j0mon0ha3094ZDj+WnAWLJ2ufOOLxeOCYrTsQ+yGG+W6x37lKleQwxCPfkPe7Sf
MsN9CFff+rH9QjTLH2HZmIi6VxZNFGo2RMBOc3aU1VuzKe8tX/ygODptX39y6eLMZrY8B+cKSgq8
JUnKn5a+twBUGguRLm8tqeTZa4md8Dx68InFTHBF5YvWrSk5obSXsbMfZRG/hIIFq6cssBF8o4Zu
zzgKdbB30wlyekHRg2missH8omeEHMP4I2xY6GXlsxc32zhH1sXRplZO0v5MEM132lC/xoVlLlWH
oMcp4eC1Qtu6InlMFfTAdvLJZnKnbd2HF9OLqj2Zcrsyz5jeh5ncsFG9ixET1cDmimgcYR0rRBam
6o0/dmH4C1vF+1BvwhUrRJtPWyu3Zbe1NFuskqyMH3bcxhdU2ud/P/NBHzzLK9Pmk+VMztlSv303
RA+39howRWRf/PtpE+K0rsEQcXxl0cNrcHHkHiGLwOz1JCDL2NaeEWzqdBBOcxB9zU/LetxWMXDh
Zvpwo7Y82P/7Q8CZth4lZEAteA8l8p3/+71/fxTrK2qxbs6Lhinx378ajQm/+H8///fbbQzeZoBZ
L3AYMBuu1MFxfH5g8Ufkt/caVjm3mqZAPqOUU+BeZvjz/OeasKFRyJBulOZQHP794BM4th9I1p1n
JgxRY4gxB3LZqgMO+//+8J9fA26MjqTf/fv1f7/0n7/x7+dUA9kK5DEvyOBjz///v/Xv41oJWrqp
AK5PNTLYVHE929HnTIBXqkh9MQzrL0P0jVfkZCmMpr/TASHA6wxYxl7arkJqXuLZ62jLll0wdKCT
sMG4TXWCIoMUK2PB7H/XNF7HyhTqmKHtX8I0BlX+7I28o9lbCm6+eRpM7SEgajFdsvdMmsWqybWb
9P+HsTNbkhRJs/SrpMT1UA0ooDDSWSLjZmC7ufnuETeIx5Ls+6LA08+HZ013VpVIy9yY+L4YGKj+
55zvRPM2jD3Mf/QHbOWA5z7tqi4YmLY+UovxQ6vno1Aqw3TClMqjOO2UUKtyLmIPqVnTfJyy6UnR
WXrq0xrLHN+c0MfHvJGOl8UJeH23JMK4rjbzGz2G43ZeB00zsuIuIZC2i4eOyOfCdTJiGNNBgqsX
NkQmmhseWOqLjJM5MlzQ16ShTnVcjn90Vyv02Vo6jR/J1QI6iARCFJ5DGUH7yewymGsTC97KXcXj
MB/yYVJbRjQ4LzzCG1NSPCUd6Zy+ZgRldDLfNlx0zqyoLc6Y1mzMK2hYAlFG855Joz5LWhjO7kwl
ocaeIqJZ6IZZz7hO6KzSnuV71zAts98m8L431lDazsNTx464ci9l6bDh72CYroXPdKhZXZBNCNuu
MKLr1Mc/4ReiQlrTnvOSXr8EsSfve/0G7svza1LMhKl0oDIMM7aOmZbP2ntXGklM6BF3E9wujkhC
TRJPgd9ZsbuxV5pHO9ONqmx50vvR2WnUyx5rywhPXiTdoFF2fkQM2YP0SE6pMIut29L17Sk3ovkA
BWtOMYJh6Wd5mzvuR4pZY+7PHLBz7Rn1K31D7FDiKj10FEtoRsGpstJenALpAydFWNv5GeYgfiQ1
GwTbiMbY2VLuXZYR7475UaA3j9SFPbZa6zx3Yb2duyp+HDrNfpYSD2BPBVWh6/esyvqXKNTu9NrX
M+YmU4IKXVlxROiGGEDLFId1YdfinQHNGhpOtY8Nu7hpdfUifsLU1y5GJbzlrs8EbybWu8Oucmak
bwtEOUpx6vFO1I5znjyM16aXyZ2uchByVu3iN520TWJmJbYElI6w6rKgaBGd7SViwaa76aMjPptM
0j8KadHq7II9YL9OpYkx2U9htXA/EoWBcYB3FwLbuzhee4NoJn8arNy8LXL0Pz+Z9skb51Z0hmP7
NSkX+0OizHNaOynKLCPR3KBgLkRSfWBy/Z3xCq8sKpgvKkqjF1oOyo3T1fLw+S4CtUagynL8mXsy
W4+K3jU3m0+Nq67uUlFKy7XrjpzR/C1moc41Y34czfQNmz6Hxp3md1WDfXQoxjIjCm5dG/MLeY42
rx/CsdJPSugX5gXjKdPS8fT5Fio4VzLs0XWSipeOXpyX1HkrWCNliylYY1ExytL1Zz4iMif4Nq6Z
tCsqcRqbYj0hD61iG9eG88Yy8/Lp86ekcPQ+39NqasE0tkO+poDwaOSunj7fKrsq//MtTdOsrZSY
6Ge7coLZwSEqXFQz8K45t+JSvUr26V6sHrSoSH+upsWZHow3MtmELoS+H43KvIyrHDxXS8HlRKOE
3V4qzA8YZkhlPFswjQFLGcZXbWL3B0DTpiXD9BjkeK9Oa7QPgxW/tZXTnDQbJku8glmWNPvzQ7XZ
2lvFEh6cA27jrSVn4/T5YIu5PFnjzo0U64AIj71XDs093ji11yLqhJVm1hsqscRLac68FenJjQn0
gLgERIVJNiEg4yWOJaPwXOaBkSIR2VOq+yomORQzl/ZHDZeDnfcQzpe4WTMHaOPlWXl9+hy6Y3wa
WiJK7Xr0pGTz3A9s3wS2m82UW3DfiJH+IDwQbtixNydvzNcb8EMY59lFtxUvjV6mhOlaay+6FT3c
Of5QYJ1QWonhzhkvhez0h3ytIl/jx6PuPFc0nN1pIzOrjLZTW0sg2rJdiLyluzdJ6uwrm2ORMEAq
ouRBt0xn11LUcRCjc7Usbbo56SFJpptsF/N9KFghRn03boYGQGpueRF4FhquLTwdgR6iz0f2mO+T
2tZfdUFuCxVlOTWTpe86OjQo1rH1gIZSHRlS1zT+d81gwUBMyQV8+5A2be7bbkZLEytFGJRDeOqK
AS65ZzLIiry4CUgfEqj2wnoXs8Z/81QfZFIMT4ZLZWg9Eef9/DDWamqLBUNCq8nfWjWnu6UsoqBJ
F152KXVB6A8PmsqnH2Xn/vlG9NePlI55LcZwfBj6tdohJAFChu77OE4Onl4MK3fFuvhZyV9+W5bT
Huflsm/GSbtFPff9tqjn7xhnN9WCMwcf+h99p7VXqxBHOymty+SiDY60MW0a4hFbVTWw4Cgl2xHD
nratDoA8QT8nYYpz2QIX07XIfbpwBDSY3D2Gudb4FgPqj4rlg/Lq7xqwY7aT69zJYVLrMqN9dvrJ
osWIMXC6ErSqumXcWX4QUQkKyrGOUlgL5g0IcxtEZUoUx0In/9X3+2igUHV9b4xTylPbipHAGned
8lYFoRyx89RNezYSMqe2ex7I3MLmFfDDUb2XMaHXtVBiuxh06I5aQJzEJLLhLhtoHxh+1r64ZUQE
wIu4dati+Okl88950Ir3ymVmU2qReGSVLrgkZtplnTkz0g2D0rU0vww1JiRsoJw2Gr8PttrNqwtL
jaS6GqFOKCj6pTB0HuzKuHy+O0tB8siIMFMu6bkPkTnGqn2yOxKtM1P6z/f0Bb9WkWksiu2QER1m
ER0lgWrbIjvWfZxuauE8h06D2ZMIAXk3GM6f78KxiH2UMeBsqEgdTT8k5rUaYG+7Ng5yNbAyeZjM
MNzBrc/XYhpFF5n+DE11RRdkLThMrQtqj0SFWTexH6ZA3ibQTWeyp0XAOqoW0wFYFFXUHIRNOBou
ki1LCNbWd54d4sujuWurRrs8mEtdbm2ncb9hFodo0znP0mx6QjU6WSHPTvcjPxX3wz6Z0uFXaAoQ
f65lnkldvU2qGU9maWPQXIT2hud/7XbHksXwMXqfgPKaOueRiJz6AZv/E6CE6N0Ki2ZvTC5r0rW6
ruPWDiQw1nka4j11kc1jjA73WFLnEnRWGG8/P/b5QMAFuUW38mO6fkmEkeBgGS4zf4ZzzZpeZsce
P5mYIPAHkaZmzd2cog41hO0rW2BUUFwoUf/iQNq/pBZxK9V4pyYC5B6WBZdEk3FBuRTLNrc6cRtK
e2ZqSayFV4nLzc6ILDan05sAae9LZqM3E1jELZOM8oiM3lnKcn+yKuvfRr0y2fwnzsUZpq1uAxGY
0lq8cSllEMk/cQ2VNrzibZyjdTeqoo+4d5FZTRalbdJpB1uQ9JoiMBkzlhI/1fr8PDPz3ipJb07t
MbxQaDVBT69xAJVT3iLikPy1yHUsLhq7LEAQuMZJqoXq3GJoaTAHAo0WgAt3xAHd4kMOUpOMcjgv
OoQHnjevlEnQ4yj+nphxdOnn+Q+jlPnFatnN4gYKbBf3Tlql81PY4SbW5uJBDBRaz4U8kODjGtzK
UeeKw+A3Vjj7UsHATMFYcRKhBWM0VVeEh+XANOgJMFF/A4YgAMigLSyD9e6xFPwaavN9HGagd3ri
TZ0a+oPXS8gK4zxv2Z9RnDzIcm8sot6xf36mhHMAalwWaMgG9BnIRdX181fBRIORLWMRfC48TW/4
ng7kJ1ji5qe+YdfTd03yblrFaRBj/SBDBssdudt9g51Jb2Zx8zruJrIQJ7QaBiwOYMw+Vj90OYd7
fA4foiymC2kAGocLM4hyCkZrob9qvYr2WRhesgl9k47Va/2zgLwUomU/ChZH9KRrt9j2If1mvwbQ
R0NKqKRTsDBn2Xb3wosPfbwNXcoA7xI93Wm9S4scZTVRRdTJGlgo2X3rvkYDHaLInt3OXmCRz8o5
IykVvkYL6E4Zts/u8EVasnqqJ1X5ZFzLw5SvkxGk+JnFgylyUuUpsBYVFfbebaYR9oVm+URJ2I+q
UFzY2dJ1Beduk3vUaIOZ32tJDStxMOaLap3d0jbzbTCOQHTxWTPEMQfqRPMGL1eVz6R41o0JlBgm
VO30PMUKk1NsxUHb9sFijVS/6ayQHT1bU87VfF1VllIXL+Zq7axHpMIYSD6kkFttJQwbcdaQWNe6
U9tic+3y0t0uszL2LE8Y4LvJfRu3XKL0NcqbkXORrZeAAMYMKZnVnqeWKp5S0JiWdJ1veEayBZHO
KALUy7aZM+lPZTxdRJWBjaBjhnuJLR+8zLsUFctks64pzV5wiJbTtEMET88iVB2mh9WqD/7kTcBF
M2szv8i+y/GNoUc1MpfHznYJCCzi6CXWYw+c4/L5IKWXnUCFW6eJrekwsIGwcDNuHA/+vI7tZqtX
5Gn6wuWlSHlRIetz7STtU8s5N66+n6rVsDnAb9pyV039nDjIB3e2sagCVY5s23qCMn2ZKjwdeUDu
yPDV80/K5sU1HF67jBGRX1ld/BVm5FcDgMMG1FLiqyYun8UCUsVMzWU3OzTa1W5zmo3++xiSf6s6
bpjF+mBx6dDGjIOj0cAR6TGR2szpdkiyIAq8Qn9NZC8vSL7uxZF5semL0dvCJ2zPbELasyYK148d
ysboOiofJw/pROcuYq9X1Wok9fH5Mz8frNr8hgZcUzrCpRfINUUY+SlPFw3DOltTNSXOiR6cYMFa
4Edap7bt0PGiG/XpRHgVKkm905STXUozoLbotRXFK6ue5FmvpHsnKwLZCmfc4Amm68uQPHgqNnd2
YqrTXFRHwtzQzRtDkgPMF7x1gpW14S6HNJ3CCxTRr9EoJghLfXdgBCLfYnO+UKCxmkAXLKJGeW7I
QLByWh4+H2prcJhdx9deWclDRR4bdemWzENxE/a2iBxxEEP0bZxFcfl8wOREJIFOMTLguOOp3ZmC
MmUXTcSy2Dt9+MqzmJ1ZJYGEZYlyV2HDVUtTXrO8mnYxpKPNYtTxLbH05eC0nHWj82Bwdr+m2II3
kG7Q0MjpBFlJpKGZACtbRQ/y3S34daSXdvhRrCuRRbzFdD1Gs3VKIvyoZjUhL2Izvm++VwwCL21H
vbojACBltoh2tTT6wzDRZsFTyiQ9632v158GkmyBCCe1EzReBnXZvheyiEmCtngk4/Rq9w3ryuwu
tLLoGinrVaeFyDcmjfHVZDRXvEHZMZ53mSHMg1UykcU70e7KZDT9ysl+cI4VR4s5MTPkl1CjGHaY
SPXq48LV0cqO1oI7uouFs6EHDouGbNIdCVf7aOpm6oP4KLYA3EzES29+F236AvFxPEyTtnIjFDFP
kgsD4JeLnS/vk5XVrGnmbhvKghpMF4AB3veGuOxwYm5nPCzS9o6qrR+jkYpXc56cnRe5F1I06qxN
WnegqIfQnAg1iNlcPGt3jPb4SbJNQ2ZbqzT1UHTNi5lA6MqJ1gdScAuYTczQZEuIWRogKcpUHOcx
qyG86dNrP3p3I7frbc+ixp+4p940q242dewh7Mr2F4ks9Rg6M06GJKmX+24agmFhxVTmFjtDUhU9
9Vq+6cqvDvbYewJltB0N/pBCM2H+cwQvKu9kO7ZBQhQ6quPuiLFi8ZKDgkx6p2sXCO+nQrEaM1UF
0dB610JCo5i81kqmFF4xVpYNXgD9ofGKtQ8x7O6TNme8m1WQchTlJ2PlPtKOQukQ2jdsDRMTmiO9
M6XsKHloERjjRHxecOO287UsU+NBIHlCYMjPBi0/otGMs91U78BFk100VDssYBSpjsal0TueInCk
D2T57u3ufogA43c9DPu5G+8j575wMMBOqUVKI4R6giuy97W1ThcsjXYymCZVxfnzoub1w0k1Czjf
dYXQlGv3Avu1PdiTp76Yi7P0foJ5TE+f70xDTQOVbgX6BNWVPeAp4Xw+JHYnD3khfowhabHGNfzB
wQ+dIj9slKvFO9aszQXPr3eXF7j21yrcuDV6LFwAEAwGLIeywJKhinS5SyaRvGsWyyQt5Qwnn1E+
jmW0ZSmt/bD0TbmU3jEHq/znrE7zSu/gLOPFBNGFsRmyLi4kjlONorVibxazd763UMvMQZynFf4k
MvHQjOqb0zBZqGIr8hkF43YRDB3SQzXQOlCvKzc61DeIhsvWHZtyW2CAJpqwDVMNllI8xYGmOIML
CusHVW4QDxUxdA/TZneQ6Zz4JcnbND0XTO4e2HvEAE5k5WNR4M6GGkPl/eydVVXTptivRr2sP076
Upx0D+fd5/2ZquydkkIwsWi5uSbZtOvHGjLjrNRBuggCXShrXGZO+c6d4yzQs1H/8pO+3tQFavbG
kXQqJ+YoTriKkIgyXABabuOaaU37wGDuZqTtcBW9RjIrryO2anRQEn/ufM/p6TEtoGrH5kicSNtm
jN+OVVGBPXuRS7QD39Xc+qFPGMkWjxPbKgh/lBc3GVP0sMyCuaiJw8b9jH+rgZGahlW0GcbsrZ8y
poEt8LgEQGVeId3kpMmY0ZJuUwXuPCZGh6hlfZewByUojyoJMOje08YH9OfqkLjxcxThxu7CkLFf
Yx3GMAGLNTOv0PKiIqYU98CmmhPuYQMaunFzzdo9DjgdgzF3xbZJy9TvaXA/YiYhVjH2FlBMuhQG
Gz/JFC9XhoTpTaGeTiZ7qSkCtgdM574qp+EwrvePfhqPbt0yYA8BKDeuTlPIegjddHH21CsFSx71
J6P4+FzCKPm8KGDS5lTs6PTZD84sA6lKsUOEx/4dFj/TGljvrHtPADog2cnqULO4M+RMNGEhoY+E
0nE9pn8xLFcg/n5KXOqkSOMHYMVj32o8vNgYdraOUXn3ESvfs5VEQTua8VlBLiEwOdtsEDyAtOvA
W3rshpSRhxdtPDg62+2BjO8Wp8J8ms9TXHs3ff7F62Mmg1FfXBk7J8aLJNBsSk17oBI+kh+hKwbQ
EQCW4ZC2SP+fc8SoRqjpyuGrwCvshFN5iU3qOP58MOS0nXr8Qos9X4vWGw6O5xqXyNM/CkU6w0Ia
h0TVS45MFR6MFkSYiThxX7MT537L0NYg8g7AhpLrz+UWK7D+kDoYWtyISuYkQsZBGOkPGqrOnZZQ
Wgd3G7+ZZIO83qaFfBuaej6bzvRgarS54o1vN7KprSvCq3UdBFxwGl6ZfMBn2XUL5T5OrppbuVKM
luIR39t0/ry2EaqzhUzuvvz2H3//z//4Mf3v6FcF8QFdp+z+/p+8/6OiZyKJ4v5f3v377ld1/Sh+
dZ/f9V9f9c/f8/ft0/95/u2Pqv3t8hQ8/+tXrr/uv76RH/+PX7/96D/+6R2/hJk6Pwy/2vnxV4d3
9/OX8IeuX/n/+8nffn3+lOe5/vX7lx/VULIhf/xFF0b55R+fOvz8/Ysp3M9n4s8nYv35//jk+q/+
/uV5aLPiV5l0/ce/f9svfNW/f3GcvznMcDzbsXl0XGl/+U39Wj9jm3+zUCsA9EKOdoXtWV9+I+fd
x79/scy/Sc+24Ui6trAN2xFffuuqYf2UsP8GlET3dOEJ3XEs3fny//79fzpO/33cfitZ1lYJi+Pf
vxjel9/qPw/n+u9JYTPT4W5u2fwow7WEw+d/fDwmZbR+9f9qlKuUbuMRnlvKkTp8kNyH8HLTdKvd
h2kZGOF0MUsDHKHLWiif0HKMFqp3voRMT2ZeN6KeA9kW7lYf8eoUJqxIfHY/GxMo61+e3H/89X/9
a02e/H/7az2T59ORtkuBnvnPf23tLuRKoYGSmQzdnVZaZNM6c4dE0W2LxsRdUURfR6b2d4MZY8in
LBgycHlyQgKFbVdA9HFxzdk6CI12Tl6aOTd9jbjg2RiSOphV+Zx6tfOSWlmxgc9Hd1HTzIDvK++W
ekh1+lhEl//5n7L+7Z9y0EUNU9eFYRqeNP7lEGSuPrsAMpksDJjcDdUT96pU/i2a7HyXzqLFQQzp
JhbC2NQsUI/sujCHUeP1NhkmYAnBWBF3vgkpgx1Lq8LuBHzmA2MslsKoMK/It8gbWDvugIshWJq0
Auru7N2cRKNdsh2OqYmte5rYHvYrr7SvAy8mS4SZhxoaQ1nmnqlbME/VeKq7EtBcmRQUT0/eXi+c
o5dmvkwM+7ld5nE7hg1XzFrWJ3zg3BGGq2l6XyXhmO3//MzZ0lwP+F9PX4esKF1llm2YtqMbgtfJ
X0/fumBLAQOqC/CHwCLswGVoRaTtIowdnZ7JPRUM0bVQneELWcdPuBFgdMrCfWde8TVX1fwLCuBd
RLPBLtbs4ew6p6615dlAaNhinOWWQ0GyhVEeRqiioJw2YmlqT1FHj0/ojxYgRo8wyG4Zuj0OdGuw
XvH75Iy2IQU3HnZxKCAnNhrURszwo8ncH3XD7fAhUA03TL4ogIrx77l3FRYdzrD6awIULHf2lcuy
Y8jZQUfgDvwoZI5RrB+zB0zrbMeOaXfkbkbwpFTEh6saDpK9FnDSiUVZJnQlEhq0grV3faNe52bx
E3ue/CaMS9DeHWmGfKFH0ARqQshuO+R/YH+gN7HKyULYE0DuMer22rCeR/3A2NT+BUuJJABQzjuM
WO1Wny82imHUJCdSmXotaZhJKC7LRPWrhoBDQ5CkPxCrve+Y48Vx7I5GJfWNgQHWCcS9zdwJeUwL
mhS1BHK9SwRYc5scXEW5wQB8KuPhDyvuHmxYKpXHwhwxYmfqCdVGvIbdxTlEpXxc+jZjs2NbPtPv
NU+EXmVmQEVwVjf7aqHUayhNPSit6a6wQ3VWa5et0QzHsIWuAZZlGTFYYMe92Tq42XIEp+c2urfx
KqlvraQCCTM82RRwHLQIl3+fYaeOGKTR914DVoh6EPOzaey5d24wYN/ZLdI9QiQz0aT5GtEbNsZZ
6Av6kcF+0lwG0BaX5GyQsmzl9CATzSY6Af4H32jYyOTBzJhB1cas9m6vjdcsXrhIA7cspoH0sIam
MOr2k814meiQ9jpPM4VMRlRvbLm8dXMJW6YF48kggaHjtEc3bwK2749tFZ1kjUjGFYQ5UcmGjPhB
toKidXtUyMKMiW3d1o5dnB6FDVGobc+Ji19NX8zHjm4e33VdsFFFclgmhn2RJ3YF23f4k6z/GG85
xzyGj22yHCRkNBrHmjSP7w3Dt9DWOTejTj8qZOt9DpErWudYJQWKxVJPe6zl6XWpivDU5ul2lG20
A39Edm7OmitET/yh3gw6sIH8tyGevhlcALxmw+aE3UjC4pKa6oXOnbHa4VOmz6xw86Dg5+8oQKKw
y5KwLkNYuF6IvBxVp7RgepLBedISazg3+NIOrd6ylIpirHZMDOmAjQDcJ5kFmUs2vklXqhThW90K
96psrg/LCBaZNiu8zUWIfSwRCe3YnB6G1iRYhKsf0B6na1c742FQoBmQkvdhL1BSxYLq89rIoaLO
/pOo4Tgb8goEkFVt37ncNbZixN05C5bpXZ3czLEgH0cPl+WAeR1Lwu55HO1000F+625tJb4NvfOi
ASbw2zhGGW74EwlgDrCWU9hSwn3PB52oTsNiOqMItEx3wwhdJmJUu+2Mmf6qEIktFkCotVkjG46A
XNvzVlQoA4Xn+S6Vt0Cxc4mHBWfd4hGNjEgsBPRukL0P03Yns4UZo3YqB3fc2mQeZzNHt6hW2IvB
xhzAd8W6mixBwWFeSCEvzQ+XqPddrVn8FsD+lpTzV61MPuQMO3ly43nvFniJKv4egNA9I/LQOuot
Njqu7uokczYRJn+FUa/dbFr3h6l7mBrrbj+HGIPLsAVcI/npRuUkV6tMG9jvcHYwlutXjNrYhZI1
oFXUHxB9t03MFzDTNl610YCLNLBCogbgUk/9H1necaWKy4lbBVponVX1Rm8UQZG+z48cDLxeqqh3
mJn8NAlfHDJ7B4F7WqOt5E6botanZ23ZdlpRbtJxLs/x+sDE7Mz+WSDHKHWedEs/Oma9Rc364RhG
eBEQU5xR4ApaFM3XyzDsU0mZdyLNF7SR5QE7mnETefxdLmvoryBCGTWxDLQkEkFarpgau/HBgF10
IezbJGBcmwZZ985jR+a2S/UwtkonU5Et9xMX7WtEYfjGirKZvJddb+F2hJ52s7D3GzYItW5mzjZ4
1ns/EKe0FT+yKu//+2EuwSKVjQMNlyMdGvQZM6j6Y6aw+NlYbIyUbZwyZVms5wXZmV6zkQtxBgy+
nzgHMG6OV5VC27bb+jmnJOmOm2WIzjjhZOAmYSsQzPhMkoKCj0VDqqEaCaHIsmPf1jgvO+zxuynj
ZcKuKr+6bjMjhWNTZXnINNU9l7XxIxLQHaI5erXNssRbY+2rlAIh3BzE0qMPzrPylB50jVdS5k0M
1XXnRwcqDeNL921odknniIs72z90qtWDbMAGGglsoJ9vfT7QDhcHXAZfPs2esmihM5mxwUVcT/eZ
lTL6i5P9lLrevu5trvBuTCpfNJkvoCu/4aV+UITH3grDfPGq6kjSIT7mNVFLvE6vnhV+tRUubpcF
iu32zvHzoYiJslbxyGgFZKY/NM2y9fQu3KconW9YMX+5oHzvy3TsXgyPgSP8hjxmplmPaHRg9ybi
WWccGWihc+1j54vpkMUEEMU0eS1N4QYUuS6ULcPkSS/9Og3riDoGjQ01t53q+DyOfloN9ktT6Hga
VXZCATNhRNGbQOUK3q8UW53jLyMFhaAh3FPhTeWmbtC/jTwqLl03H1hEhKdxgewXr6/Ljg/3Cz1t
QtPeWLUS0y8WiruqD91a6qBVNRja3jktIJuI+2nsaZStAvTfr1j2k02aQDdrJWBEosbAY6Z5oR6X
oxq3cMqkTRK7zyguMjJ6McccX5Z3Ntf6h0oId58Ya/XkKFkZwYqmEe+uRuneMslsIZcsOwrd7MBw
4VcQv1EY5olMph3PntRckgAM0+4UsbMKv9VGg7VkCsICLPueLaq72iFCbzCoCisaonC45uyunlnd
q+/km8U2q8KBlrvF2SRx+HPJ6HlR+JM6QSMsHY8/pwRTIeB0ST2eE4FOjY4DO8tL2WoV0QtW5KNF
BSGk0FO4NhBKY5p3cyJoYsbggrwdc2VFIsWNqe6klyqoU9xRndG662eMFlJGAdPW5uaECD/M54pr
ORXGDqRkiU2lLg5al/RHLmHaznC8XbngJZ5LMiVRTxTanOhENcsbT+FaRNmz5lj0J3Y66lgYA3RC
RXFq7RyLPMzuO8wwKZ1rvYU4PrPvmWzzkmZucklBcEeTaBhbqhc6LNjX4aPeuO5UXz1sNaMrPyY9
sh6WpP2KBJjnk/sC6D6P9o1WvUrTtq6mJG8691Z9msroRxG7JKIgQtMU0TTQ3i2wgOSdQxZShzlH
5AY9xK0J/fgnbOKFwqDYSO1LLYEoJeFrOwCQaZeO+tqI0puMiGKWBUravFbJaEq5XroTh4G6fUFP
jqklNYcTfEUuABMMEU3Y4OvJ/wQKzdfrUPXcmrZpbAjb0hvuEdYheoHAQYExyAAiLrlu/tBZVyaX
dJuMMMdMuuW5Mo7SEkDcMpsXmUZOxGR7MbrJrifgF+gwn5mm9u1ej6qHaB53lgQHY9JHfJe2/WVW
A43NnQLvV+k0mobmveO2vd+kUCNCz/ypL71kRK9YmmTj5LvjgswYDpTU16xGwliRnrYYxw/ZghA5
86R67VVNkngxuUpkZaDK0bjhryd2P9GrVFcQZJxsE9f0pHf4yGtfEXKjENdVRxWzvUlj6xm5CTZL
FN/cCOXD6RxvMw2tdjdaNET2amDGBrA2nVpxr6J+t6T2G8aD/GUOBaZak1XpwMvTSXYKKABLTjqe
WGNxmSuRZqFXgUI+xMxrt/ZQfIvm+t3jSNjN97lyL3YFodRUKVel7hYZikEfT+/WZMp8th22PG1P
QkhZBFJJ21iXBUsUmyaN/7gyuIIy95vMJfElFS0nvajeIi2M9ipDapPrlO7zIYSY0XInul8XScVk
nFNRnxZ24g9RhdDVLcMJC0ro9M9wzqLLbBNJbO3Hbpn6e7DcxkvVpC9KL5J7oowmKYDePmW6dd9b
9Frhi65elwQ6QXI/46h7HlRinLxWsMUjwBwVmvF9YrNjzePytVex61OW/oY7owpct3Kvgo3kViFg
fGvagei3IX+mffGHRPl6MagxIUgORMoCu3lXjY1x0zPDXsER6Q+LUbc57q2xQRLgPrEh3V5cUAlO
0h1H7nTEpkuThqZuXCx62osYWjnMOGtq9DOvnFMDIHOF9XyEpkMG2KttP+6z5g5f0avbjMmBPCy8
E0wP96OVf4SgcB0cxX07nNPh1hQxtlIs/AcXL87JSNFINWdxt6NtRjsCNPOz0CkQxrB0l7Oa2YKm
C/e51k7bbhlLvxemCMD2O8/Zgn8rJbjTu8Z7xMjorSC14NMisuwAy3SBaWJRwQy/s1PbfYPx5QVK
cZ+hUWYXV2H/BL4AN4xTAm1JzenInTu+67pwvp9ksp0GrF5Db057KSovQCmnBjLEllShH74LojUc
FdqnqJhhCEcIqLMdb9+p6n1ebnFV9c/elHiwzdlAFkMUpOR/ZR2xyAFDix1856z2tTmxyq2m1JMa
F4RDIsxQGLpXZ9yrBIh97GZ5UJXqc+Jf+QuprNRw3vIR4pdrLGwfKWO+M4TCuBF6v/SuxW9hLI/K
ktqtNoZXrEscG+2tchl3WKAn9rJguI0pSz/gGT56fVc/zU02Bn8CQ7hGaNilXwSqPi94huGWRwhx
plrtLXbgimdFdRrHTt868twwzgjogqc3+P8SdSbLbSNbEP0iRKAK85bzTIqSaFsbhO22MY+FwvT1
78Cbt2F022q3LBI15M08GTkmLlenOkY4ZrEry4dtREgDpvEzi2PrOQ313dUAEtM8owCSg4Fhcgog
bhkpzN+ePZx8g9OEO4cSvC4IQ5kR7/VJ+Ac1k1psyjgQiEGsxwInYors92H3y9QoXzjbUWZjFyPS
BPWP6EkKcyQTxrCew1a+0mz+pFvBu4Mie4WDl91iZf5iQzFwZ+Tl2sf49jmj1q4VO/sxBp1N0tcR
nNDpDC273j8WhB4/zfE0jR7ly5E73EQ4Vc+C+JJOobr5wadr+6TX2aML3fNvg+E8+yDa2tDndRGX
n13T6asHgW8lZip0IJNkhzChvABJiu4bOEabxpua47/ftUzzv3j2jdu/35y8ixsb6avkwde21VFq
tlRbRuOrb5zuOkzU3lnePLxCnucT/oMZlY9/HRuXjtrcVNvuG1e86VsYUkkxSelzFu1nDq7moRFG
/m7BZn8KMWAw5aussE5ODZvHZmAQ9S3LfUBtasiP//4jZVUfObRElpRi+PDBvPz7qkA3/jnrHSq8
XftAr7j1GvzxF/ibQ9zX9cse1GtwIVKaHnULKZ6FEpJGXVKrmHYdRiOSO9IhDZQnEmB13XyOlLHv
A5s6jQlY5K7WPMw2Ikki75wyEf1iw1tnPQNvbdKCYbqh3HqlYP4dclTwJLoZEhluMz8mPotKC5PK
dDbhmBCHMIFUdAsn3ZFdsDLyLqSzy7V3vb/qnKXcMmwMAozOoyUyv064da3o09x1DnZQP8hws80g
vnxtnyplcsrEcc5XLZ0hLqFkB4YTBLGBSjwfrnzS780K0pFKaOvr5oBYeZYBo2twqruvlCnjvu/D
jJN3azD/vnRdCsLWC+SG2SooVDOxHlMrBQFbn3O+nWw6q/QObsOBRrbZVUuOAtx/6kc+qa8ZjiZO
t+ozLjkeZrylsBMCHHXLW1jN1nxVsP7WYXXBAv+DGXazk8r80rDHV34JxrdrqeYbx7BedTx502Qt
8S6n31nIzH2rjV2k9BEvEpD5kxgWCmUrw7Mb/zEWnHjT0Jqt5xCukfVzbsO3TDNBJwxyTMMoRHJq
D1MamRTvZkQfYngVvQvhZi6aDV6DNTwHih61Ct/aIJ42u4DM0A7R502O0IxFsa87F8xjco19d9hE
2qDpSGfR2cD+xei8pdcE9raSMHcM8ZNpvFrbGi8kB5qNDJS1dlJSD34ckOi02G2JFcCFcjjvzfNH
qmNrq9vohQ7y5pB2P9Al/sdTYw0tGPmRTzp7J479oqBpDcYRhE2THFySZ7fMFigSc+tuJsG6BOWh
yqKvro5/qJyEEu+6wQkTsdS9l0xo1pyY5xUdgOoyZ8Wt8st91Q00R6IHlU6YXjS+3e0E0P0DdtfD
736IhkqfbJy2XQ8aBj+6dZ5n7mxlUTFeJ9fZhe53ObKOlGGKAuT2wT6TJFlqZ+y2II8OteH8ROgc
dkQ9yCTJmsAfwaaxpbGj7bIavnnyB4cnbYMcPGPkn+1EI84MptKe2aeqUpwsimRhd6ETs+J0Vyue
d2lHn2iuZLipVRut26mA6CMVndUZB4GqpXMaoEwLqoRCWUFVY5qS3uZ2zxTslM/4dWVJstQxsJd2
UEeSwGfeb13brOPtcrKBy6IZbiuUphUJ8E0bUURjNHG0WEIY7gvYW8DrPyrfA9aGeoJ/FWqP4bG0
UJOJJG6d7W78g1p1M+gK2onAx6U1f0vc9llZZruuJ+We+9o/T5zqVqaX/wo87zMSArNrMH91HMxQ
tJwiDXdCfKZSEG0vh26dBSXWBgQ5ICIJk+yQ1KXBDoYZ7RItJgtzwTFUoQHhr/TaHTePNfMtUCqU
ObNvdSn4nCypFy+Hv8otrq8K2jLDZLoT+EabBPpMwp/nyzg54bOQqXUUhjyldrfxDZ76aSHR12H0
Pehp9hoteIg2Gf6jJhpozT6VNWT+aKPgU23gxrCMWx3KiuvuePKZ6dLOADnJzs7QVMbh4pMdXbN9
9BvI0YfObotDPblMA3CSsJPhwyuV1100DY+0HPCzQ4+QXl+fhpZuUjFk0Kay7sSMFi8s1r3E7qJz
mM7TCYWysfLy7BlzeXRYMXNVkp3S/afRLLXzrvHCeTFfZunzONFsx23Hf1llbmzNCTOudXdQHI6V
4OIAFj75aJF2HRXeg1AXt2AonnhHnYdXd/T9eNZXzfKwHbyxOvbtO96Y6bOO9MMoyMxXImp3hSN3
FPGa23j5JWeJ0E9sRWzmZBfD578zkFjiRGE4vGt+UHw6+jeQ9kwrmC6cKBbaEMrOn2PnTnQ/BHhv
AperG9cgpxY/hUfBYym6Ys9bdRKCdENkkaAImYdF1NVDcLF+CaTadRsLkwQcRoVmpr2gnbkwS7dY
lZkvj1bWPsayuriAHndjreuj27gIwdbQrpIlgZRzPF4qM/+QszmS/CCFE3AiHD5BP1bQ4GYJDZYb
oBuiAzWkoLa17X0ZVujdjJ6/uVkSkqvHF4enlmBlQN2Lx2liyBzjSjz/W6/tiz2Af7FEnvLn1Vgj
SQTqcmoPrV38GQ1xi6zqR0eLIjUs6MqV55yaMOfu1Fo/fWjk3tDcQxLv09jVG2ocfsct5CMbik1T
ozb7LMPrZkiu/dKuHJTtdXbnB2n9Yu12RbAtUvKzJYAMTwdbHerfkMGrlecB5zAVYwjdaes0ORbm
Mxe+PfnBsiEAXOd5uPUaxBMqhxIHdGHazfsom9+ZIbEZ4tzE6cqeOrrDeyJi/4xMPWz7ej442j4m
7QRmmo33bNs9hwDMbb7DJIe72ry1wTXVzKRE3HgX/D0ZG0DxDngK0FzxvZfCvA8ldt0SF8kIUazQ
drFl+LBXNRwbIZQAB2mSyRa1v0+LnBR3aNQ7YbHZ0/QzbSmyyzD59f37bKPaJTZljXF3qT2iEeRj
0jWZClmQHjWkI05ewU5ChdtGpJRkOHpEO6vM98B3Ty0uuYMG/hGF2tt4I5bHAvdUb2acQ0Z3W7RM
rqrKOaFBIdCpLblm7uPwD0r/qIDKAEXoDxkUtiggpTQKjZsuzMuNOZgwFeWwqvFd0ySBsptUHI2c
GKJAG1EZN9t/6BD7r3f9D6NH9JWi+o1B81bLgROECwGFGADFCZ1H3x4ivdVN+8I2PlorfkXRUO+w
E9MMBFAlAeW7TnMXdiglCpONe7iK9LAHluu2ALsoGkWcdVCK3I+mVfmFE9CClUWfMYamWlnIcGcJ
4aOz8BMmxfQjaNRuSHzwTUTmItneiNwCMIcLY9Oce3IFVx5ODIBLZnU0DMRanuB2nwr/wyHJvsX3
FdjuewNQf3KJ4HkOhPd5rHB20yfYBS7fWL8fmZXRdIWDqJ8puXOtl+knL5KdP2LkopXv9m9cCOu9
o7FcFiFyZM64MnCygxHHT5x59KOOVFuYjlOc3NHBVdEYh8H6re0FbDBPh4ETPClqY9X1dnVspw7I
UN0cGCyV59KtHmnjIYxO9RvTir2tQGbUlAd0PiMVO4Ai5sz9z6yyvN3Ql/UqSDBnkbxyDvYE3YVm
Udomh3Vj0W2HG2nGvwjACPxP2+clETTiaU4+QFUJW47u1KnheXsHoUDldV5nB+r0+I81PuJ+DD4a
Dz6MW9X7diCzOXgCmgyzwX0QZtE6yFgCUo5ybeckl9z6FJWACtRXP/GKRGDgIBPNQfSMCVutWh4V
Un0BvSaIWY6/E841NlBzbE8FW1mIk2E0WA+gN7Cwq6tjuTHX98nZxL7/6HpjWePKhmoQc+fIrFvr
CA5ShaMDK8Db5BR6o6Wrt6YmY66YjKziOW4p+kVXTo02P4eJ+6moO8EKqNcy1x7yL5lDZYWkKzW6
KR47ZHmmd8b8VaG8vCwuGiyQGEQx6XFYLA/tqK0NUUVO1LWHi9TuUvRlqLW9x+3bGcav0R7Hq46r
flv9aZJiGywDYrIJ2Q0t2qPjzsr3phLG2p2V2s+gVI9p5dUPYXP8x2aoth63yGPsyXvSpO1fr+nW
MyYcPNYDCGz11TScGVuPGaYeQnsjRtqWKvGhGE7udVR++F7yxGj1xlEMTzhanVYau7fWaPu/3TGU
HANJCWRB8cvA9tMCINgxbsCJT52OYvBJ5Yodb0YmKpQtXdKYKvcyn2/BCL1orBAWOan8bBj2HqfB
/04UJd7CATc3VtuBOtP3eKzpp42qR8uOfegDwEn5eBn6TlL7Pd9tmzGNYy2F0kpjtOUy1FnWNaBS
8Yi8DNgSweHgyOE9qhKmxW1QUtIRmte8PPSLjx2J3tmaLmBX+HDTMQu8o0MWc+fbDuGWwNUP+mv3
eF3mexqxA6IaYzUe3uYcp4bVM9yia+RvIhDgJbUFzBtenNo4ELbUZxut/i/RAy5cN8UaH0pqBOFf
om7O24hia6+i8yWBvcYZn2QdfuWnR2ogbq62ms9LZvc08DEp7LN2PVxANlmq8urnSQcmyKi2SpCD
pXDLOEdxsBs1VPi8ME+GHSK/G5u8ieIT5/oAR6snz6LGPcvYnTdgmL6ks/e7UZ6rOfcQZhMGsxS2
TISeLFk/amvotmnheVuytpRZzEslgmvzzBKnxR7ObleRepjpltm2SX+qJ5Zwvx45hxQh+RfFpl5k
I2oTG8Io8vpA8EhTzyeGX1ZkOfza8omSHCFxct/ShP3f0iY8T3MXDbNzabzlSL5AtZqBkLYhxu1c
S3wcZbcpYu9ZJUG8y106Q0OVvA+++9JuNDBBQezUha13bU0TmOOy2FtAnpK0+R6IkPdwcLdUtzqM
hjntZ6m7JuNq7jRWWlNApM4WVRqwLEdET2X7Lplb4KNVeyPv/VeOcb8Hbs83ZaU9xcXyCkSjueQq
NJ+ukAc7G36zGfLZSsOffiiC1WSilMT0EPPoXpg0KEF44N//ye2zKx1z2WqMxr3KDeOoy4CPk/J/
Dc6iM4In2SnFpXQIHspgqAAag8zEpSwLFLA2hYxNoXE0f2th7UbD+MfuKQsprHgnRiivqaTCw+Ji
ck6N6WOe62rVDTm5HdzUVbf8n1jN1knqXjQxzPWy067D2f4ccXBTKwapSSf3rlHHmSD7gW3M3XjQ
ZwubZlbILcRbtHxz6LmZMrm3Ow3/iy7TwW233cAkHEP6A3KM2sdCPmcnife1D9UuCdz/irY2130Y
fzfm3DiHRbGO2oQDtFjkH+gwwE8aNg2Pn3Cu3rMgSrBU8dNqjJmiXOuikvg8oatucgqpcAJ0wS4v
J9zaY/KHVmS5CNYpSfTgMCrUWW9p42OXBk0Pz47FHGRYzjTFwG5tVi6M/LRg2NFUmyZzxQZ3Lpy6
GagN2eOJhFj9kYQNoKWGu2SUq/zYCwsdQ9p77COHTFFKTLFCte+7Un/E9j1iW0i6dDwNaHwnrhu7
BgHw7Ll471Iz4lAieKhTMOXkkL9oDeDUFTtPV6E/2Xl687yEqk4zHPZmmDw4yd2pEidMLZnCF1H0
cJr+TK94f/WcqL0rFeNaT9390OCg4FbRv5Res+bqsLmBLNnZBMjWCPc/QODyDKKfnKd/v5ReMiqr
Pqsy4dGV7rtYsoKkXbmbuGu/qskNsCJGCyvJ7SayYuI/Yr/Yo5U2VorDK7t7ux2n9Dh0kqwrukpo
kRZrZwY2WS++RdS0vXMgfnND7k6jqGC4pLgsYhU/wPIbbMvE2Fx49FxI/b3qy/AECeYz86th5zS/
+4ksZab86+hSHWgXoJc5o33AioFq0vuEya2QpC0OJ8Y9GRxCA5d9mUJXZzIpJN4dXOAWror0v6ju
wxX1Ttjp1L6qmv7SYNHCj7quuqudz+Rdc2zo84y7ibs46kZu1VsUbqGD/wBaq1Mn3Vc9R/ZlcOJ9
gJLtRaR1mT9cCLfj/lB+DfQioJASVk8NLnQ/uurTImax8FWfcPvMfcHoKmJjzOowRIwpudMnOCNw
qTlXoFflIW3NdOXNCVaQ2f+N/IrUl0GmKfOXzVF0VcpzlhTZR9o177SnbqOhsg7TfIXLKI7J3BM0
au2zw2xGjAsXMUkJqncfE8PEvUI5KUeiJj7trpM9qp1l9YfIsc2740uPIpb5lyfCXV77WGJUx/Iy
lN+6sj7DHgXXyXebzERaojk5yShP9klRpSxQyd5yuBPNE3RjqlrXU29NzP3yz4zezWs+KkWyAXW/
RDMSJfZVr6A8gtRdvsmGxYs/TOOZbEbOHD9sNoEjcB4sL3VgOKvOFOnWCNJ2E9a8LWaWxecg96Kz
mQcE5ZJxT9g7Og9D3R3GSO+7Bv7kDNt5nTTy0qiC2eIS7LB1/cW3CpYhP8le+wfK4+mtGuyz4bG/
RpX81rFz7VLXAjiTG3+BtfU7VyBp4DP7CxauOg9zVJ+JimGhrYrdtDhE6qTyjn29//8TDst/JKl1
MpAuyjAJd2ndQJeq2VWEzo6Dja83nIv/KBRnCtkm10n8l5pQcjggP3oMIOf/v0xj+gYBItrzU3aJ
h4Md54jKu1i9sowmCwYUCXEKXno3plDCDanryMl5F0n6t7Ymc9uTBmG5s7xtbitwNt6MSWzZOG2Y
LDQlrvo0Jy/vUTM/i5FGjb7eQO9syfewrngMHzsqOrbEyfttCPlKYy46ChWdGj5b276JDcaj3nBh
EXuUemwO0sNN0bSjvfFhI6F3lOiVU/ijA3w+CIQPqjDTXWiagqLbEjk02iW6ezdTjeBgIzkXKV2D
o0/dF46ctaUwEdcw330TBl/JobFy1V/VR78bDWVm9uRTcMnZlCZo93hy1maNF0Y3X3z/tOgCjjr2
6fzpTERyOsb2VAOIZ2u7zbGWYDaLhH5oY4oTIsyyvg0MBdEj4pWuKFlRaVndRwAO6a4kN/+rqWgA
EsZPr/CcP6mPkT1KgOWr3DtWGJqPPlXUm7SHiNXq8ZnZ7ODWuxCcyiYlCZ7Fql25tVv81gyqShp5
zHH8I3NS/MmPoOrvaK3Iy5Y1HGxmGbs2CNOdVRTfGAu0V2i4T9iuPlDSyv1mJ/GV9BSm4N40LlMr
lh+c7reaYTlxH9Xs27ysd0WenuZmflJj3N4sq7zDMBUPcB+Qt07mhEhfNwbwHKrR0UMXcBGcAkYN
ZCCR/8nSRc6Ar1Mk14HLEH+fEMdSZe3bkitEzoSEaoGNcoR7Fd0yOSsjaz1hmALftuCwofxmCw6/
EsFPp3OhDMTucUlBS58GNUbYUMatbOMXYwjNhfvoLDACu0LBqY9pL4vGBjk6irJN6sOpi8L0rR3s
YmfMpJMNxUwAOBrk96GNNyRKg40pyA/SFVVgQDAShgpcqBCGf45ykGcjaR41sLd3O+bDibsTadu6
NRSBHn2RYp7vt8JG6JuR2w/FrEuUgeTmJ2n6pD1sesYOngas9PcmC743ATTgFBIPy6UYVuYwZruR
oSEUunua5MPNdLIvP67cz3gw4ltfmr8t8uXWWFivMIebwQ9+TWVMts9KHVxg/GCfEKS4ChceLqo9
VlnHgqnrwHviG/Y2g83vklgx2TgYWtYp1HFN2QWnar6kjRyaTifbOXRBxKSFNrF1r1LKnUs/vrQ2
zXAogMV+orVuXpjRQYXRxMu+++47PtaRu/1na053EM3DoUfMbQeVnH2Pimp7g44RbSxyamtHRZdm
ScRrOt5zEUUbaHnp2ooUtqQRA1lACUQ4FOHJHnLBkGyiupW184SKP685ay04DcRh7vEMuhrrWtd0
5cYRBDFirgwdRbPnEXEv8B69i92/tzaifHnIUgzZqgcyZEWtjwlDUYmq/XHtutl4KUbO1XJWp9wT
9QXAVg1FxNvHpO3WZLwAm1moq3xCLoEcP2ceHjDlQ7YZfcilYb+EuuLG3fsO33dh2BeaE/Qp5qdy
1eLVl1l5LOz2WwgcYEd4oVv3BTCopmU51njGTzA1Q8w2A9sx0i43LHtdgu7YGenStTABfyAuNpGL
AWGxcLxkH9Nz5W+yOk+eM2Tnm8SGkUiqA3xOUcAyxNYQsXELAmM+xZl8ZmOzDsja3/+9eMs/AZkd
3YCOFtZnnkkOqvgDg52q8ANHo9fvvc4DvZIMdweg9nXqu8WJvZZNG3/VGW7ouG8KBlqci2ElgV43
SN7PIgCMZlKPmvvhLuld69LIlmB3ycNPwfSvQFN3HfbFFp/Didn+ssRU+W6saOeDtH73uqF9jemx
T2hRZsTzw8KxjjVvgFQnuLXo1nLP+JUeZEKSQ2kPnExJIJ4UI7JtEnzmvhl/ZLV/rSrqI0ES/vCG
vEQyTdDQh4VIzkj7bFPFlwiM+SJHQZKSGxgAdRdVEFJyj69V6+lbyfdJWWAO+gHo/aPOg2WKf54c
BH0uRcmG2WX24JgDhaxwF/8kmUaCYp8hXJ7bgPyLyaJ/R89JNrIlLhhqOuzyrv2EMW8R0lZU7OLV
vhHloV+6qK8YSXYdUz89f6MFUd8S3y8+0Uhb5osquaRwiD4jW1dcoQoOVLZzlLkakWfDT0kUfshI
EjH8Z7GNASPngQIwVrv2WU0aMm/s9lvHau2d3SyIn07OHx2/krrBaWRUvCFZ6W9sE6NlKGfk6TZ+
wQF7aWGb76Bdfs8Dnq1Gl/k9FsF3eij2ZEGHp2qx2KNzw6MfV5Hrdj9YWJuNNXcUiQ5pvbd1/CLv
gxRbB8BzW209hWEDSZscYxsM/ltWRpIGBtLjqjfSW9SeupjTfBMxRZtBBJx9tqI9WxFd3WM4XN08
ZIbCNCwW7K1tpumzQo7tInwSkKs0U/KNZZKPUGZHtMqJhh9LI4OavZIEtZKXvKvbbYjBaCtU00N8
61kqOsCOCWHgwzpjz3lWRuo84dZlO5rDOIVIYxUXs3lN8NhB27LbI2sbZpjej48kN/ApRNF+KaVd
O300bUk389OAZMvFknGJXWERNLEVt4nj7HrlF1dKPzTD7zSLkp9MKGaerEHQJNwnp4JWlV1JyU5d
4TmRGVOnWf8uI8xS+Tx+OFXi7Wv8otA2gALRSfHBfnrW/NAOdSz8ehWlDXIxj2Gd8DflctI9/r0I
uykO8YyJAPovKNpUk/ZtG+scWTVvzWigJ8PhXpudnXyvdCbWA3YQsj7Ubw2fQN7VFbL0vhehPkWC
k7gSARaKqY7uSai+CsphT8Tdg2vQyBOn9/xZLC84sDamlNkXJTHHmb2Sp63/hTQWngYPVC5XFdzc
NDKUnXgR6eT8LKYjkPJmM0WU2SYZqn0FzX7XjbW8V/VcbvrhoMakvlUIzOsqqO0j/AQiIJPPyWWM
Pwcbm0CfjK88G4ujGv3ikODPfDMyipNkS7QkBwAb2JF8Ndk9CpR5mHt8LxADbzN9d/eQ2N7bUEwD
NxhBQ8SIY7BrzGRvhynhK3f85gzqnT8Mq1TyHpvmt2SyKvrsWyaEBDNXVeSwfJXlUSAMcE0zbjHl
F29azz1lyt8rLiYH1yJbhiNiOnVu9JdzaLKldl7sKYPkoYq9aUMKLl0nY+hfijwxztRRJ5e4SK5l
SLU8mKXorRdj9Bb5oKSyuRvuQ5AQ7Zt9jDfN7PXXznpzKvqAItzLIKy52OFeOyH+KEqCvQ/65Rye
ilXIveWkLV3vBtkQUmEA9/j3ktlcYzT3VXDtwwm6RfVR6jR7Myq9nWoKLP2mCclUNdV2GiKf6hUe
qTCsL7aDphWYY0ypRlndzN60X5qCo7Qe0pPnpbzxnVlgn+33EY1QDwxm6IyEIM8lI6MkhqfCBNc9
uDZEKbXMAr2wfKulRclMyHEE0VYuiFB/I2im2bbYARemFftGWFfnGpmMiapwNqXtyWtZ7bLWv7nL
yTtjNem4Rfx0IBXUEyCzStA6ZM+MGLF2rguSXS86ThNZ+Z8A5w1YAgD7CZoBf/cLWlcjDxZiEfwA
xGTfe6tzsbgyjQXB2R+YU0D/J5WxN91oPHvN/LJybVzTCQCbr2H6kQOfB2u6TdJf4IHWSSKUHwGH
UAU88+AWFRHVxCiGO9Po/l7Oto+uYIi9mQzFNQ7NL4v0Itm/DHoijUJAJ3ZeUztnK5v8B6mAfTX3
SxVGy6cJawbOf1MeM26y514wqVNJMh9clei99sSNZbX8akzvulB/72povGNKKHOlJ0jBjbvUxfkR
SX6XtGDc1ee25irdA2xDuRz/C6suhE4AOtpsyKYiAX5LNplEdomwiG78cjLOBD93FJ5yx7VKrlYV
YdZZV/HezqNvhFf5GxoCWITDPLCg6ltRmryGFWF+JcDD0Nf6n0XuODiwmm2Nx5AH3eVpCHW9zjZN
ZTAMnAg0WBi900nxi9r55lawPWFFj2r46PtguknRqcek/U9aTdHEm2LclnXpnNzMHrAPB83Rbgs+
qe0IjG6ABlm7A4YC5dg7RrPxIclNk0AXFwOKutRzrPhmkYJ/Y0J4tzgGrsY5rrhqVHB4UcJsS3Ny
Gzp1kVnbAP1kKQ0nvbMrydyrLB413Bud/R0iwzuNuXu1pd40C8t0oCx12+qfKkJelmVzI+Pq3/ow
rUiuhWpvL95eQdqKdgiPgSLQqs52oy1KnliZknOSHxCZzblefPlljPLOnfluGdq8S5/aUG7X3wJ0
4l8RgdpV4xr1u+Wr7Bhr+iUIPbwsxsOriljb3Zfm1hkdDKP5jCUGjMl9sZ5Q/Zq9d0P2Vy9Mh7rT
wIb//SNEvPgyJhXjLM4l2AsgSHhdd6J+OblGy4uy9JvjYPvQNnzMyO+vgGDNW0wDw3GeFrtCv+by
OD8lRYlXDNGkKw0bY03rv7UWCq+tobiPDl/plsBLoqr7DFCoN9NAdCkLLpDyd3lc/UjNzr15fTvx
mOYBBSgGQeHGfC9aQc2dmwVv/16insQcyL8iqb47vQQCVtjhkVXDeBPxCJeiSo1fXQ7K2Z24cDOM
Hmp55DrivxUB1DcS7Vd6XeUPAWadB07bB1A8H30Z15c4Dp+NP39k0g7fpVkVsOHHEWeO5Ww9pbu3
fsRV7bPPQph79GTYI1IIR5I2eDEw9CjmdDb9I9EAScoN0+wTHVtsXSdt4Vjx46tn0752XChXXRc+
aKzRR6QyvckCZ9zjkttl8KruZtvabzQdjnHaVqvCCL/cOOApjpL0UydsbDIVxcajnG/VWiYoLGWK
TerI73mgH5NtpE+aYbJnZORfZebYeyS5O5UpW2DJzCQViRq33PvYWD94NmFN41vYNRK8e2/38lOz
OB5YSJwPl+vIsowCVWuZMTSy/KzUW5+YHEXj8Fo5poZ+hQg5CTP+zoHuiJWY4kqs8zt4+upmaedn
64XUf9PvcndHJkUi6N0TAAgkMK9iZTHb8MsI7oQ/3hdohmOSznWk6m9z2hgvHKU4/tCikYNqTpIl
kCs1sySzW1BFRuQ9npNXyh0oj6m3wwvXHKWqi1syov4VdUNrsXWJQrTtqpRgclR1mUnOPwDVI/ik
T9/fKUIwP2D7XxpL/AloZbjwl7igeuTXGswQcgVqiSVDuLCB59zcxsEfStvVIV1Krd0U+iAKTdcM
5kG2VBISiqgvvQHXDDtEt8MhENBowovZFxIX9JHIsk0m8aJMNAlgZDE5EoxxEyrbFWvovBE4ULja
FrdaBYd/TDSHfO9uaDP3YCbTa8Kbs1dOHm0bbqUcVFnP60QynGngjGT6AGXPvsaLwDzbDMsSyX1M
FDbNOgptJ+Od2va6S06TNwNnTqjD5Vk85UbJ5Lbyd2koPjV3qqPRy+Kj9r29B6gQ4ZZBMcWj3qm1
LaygQJwGu1Q3yktWTqL7fUA2YN/KaV43ofJAEfyde+EcLYEDZahNUhWulGLjQQNbqQHCPi1cBPka
j7kTp+V9GNE2OTdwC2CGjb+aYBc3TKssNcuT71nuobAH3CuRe8J5061FC88YaiEOEP8etcNdZrE6
MgWCRedle9bQBAeuVd+nAORlifiyCiX2xjqS8UcfAcbEr7lmdBTvSNnLi5Xb3bris8VNlkCjY3fv
U+XQyVRUmtNB79/aTDTPynXfnVLHj9ScXt1ouneIbHyBzyClXKTL0GRC3jpV8VRp8XvCCcweYqeH
Vveo0HhO8Iq0N6NpvpN7sw61VWc3VIO7H1M95qHG7Ux36D66zo63cWLGm1gazRmSb3ump+I4MsjZ
G1lunPxEGyd3eWmozpuGJSKOJfwyu7m4hIiTXSLdkxni8+k9a4V0aMCa68Mbv0etrL32k3He56Fv
3WYvaw4BXlMlRyBdy4vgXnieMxwqZs3DnVUJ3PAqZ8PBZlQzmbiOzIyuQ08DNiw+TF1+53LcnquD
U+HAyEvdPYHgEJAeQCupOTRzhpfgStxsvjkMJImYdh+SBldwXlALyUx1HwWeaPxHE0N8EWyj3qYk
03ImShRIZewqyJSI4451HOX0yEeEkzFmxxAV6KHWxdXuNN77/D/2zmy5cWTLsr/S1u+4BodjfGzO
FDVQEimJeoFpBOCY5+Hre0F5zSoyqjqy6r3tmkWE4kYKIgm4+zln77VzMqiV6J8CX1TbJOTWyoR1
JuIhv3ai6t+/GPOXlUZKQdlquzx12Dx+TI9aSH/RzbK7mvE/uIRlWo/uq0caQF4c4d1hZeC1kGpe
POuW2PnkDHUVQz+6PpD/tYbJptbmCy8IPgFlk7jHXNVJOwn3i94QHROayB5ea+dEKDwCEPCgxWiK
ZT0zukmsWkRVR8KmQYQo3JznxjB21DXLIfa/SQUg57ImxJbifP3zT+hSIc4s06/4qSShPpNhyQyn
aNlAHmLptjdayQQQow387tAqFnI2tA7FSfXp08hwk2rKXeKIKBZ5O4fMh+CVgYDB27N3fkCYg+Z/
zHo0M46vs9S/uHlwZ882HW0gYt3EfwkY6jkS0xrzJP6lERoiQUOXti2vRyTh+4iOEe3aZA33kRE2
Q/9Fx01zC0x0kbFZoU1Z1k34ggnwThrlhZM0B52Ak2S5bhprZ0T2a1d657ayb2jsXdV9sVL0bzkL
bseKLpbuiO/QbR4xVl0ypix0NGbcg3byneJh0I2d3xUaFavfbhOBKLuHHAtanlAz7Qx+KWRtxTAv
n0xf3IRjf6JfSwvR+XQBbu8DiwTCIgXFahQRPknkh2szs/lTR7qtY7623b3T22+yoxdSlUG3MJj8
o27DxBaN9oq0AhG3tHOsh1Qke0JdGLzRAfGGay0I37uJJ2rKcBhWWb4jWoGAo9JApfJSV/V7Qogl
KRvYr4W/5wkNIEtFHwaIIHMonsfCG7aWaXKwCp2zCDl5DW5wJwPtru+JeDX8AqGD8aac/hLSu6Yk
YhVgF7kaXfM56hi8o8XgAnO3raJntMn98SMbXLl3GOGsbDOLGTvVnPWH7tjTpN6wdN+Ryo30PC70
qy4eTXAC6qVRuNR1FXE+rPp81SpGSBYzV9x+4iGOiy/PBg5dZ95R2E7IQJtTTUypovQof5z0EEDM
esRje0/ByICKuetFACVYSWJ8YffpT8xEQUTmGLDjKSCKCBwenTluqSilhC6tFiaCe50M2NW7ipQ/
G9gK8WOvRXMFAROKfFDw5tD9Zu4jaMNn7sLqQibgUfusBe1KZ3dYFJSDYgJZ0jrmMc2CjSeST3o9
mIrt8RsG5RumQbYD/pb6mjEWOW6T193NZGpj/guo1Eg7TaRRPg9W8lNGd6hd4BF8pVH6YsFEwHVy
4C5cxrqHUNbgqFahgMrH8xAnjyOtgZJhTFsSBENZZUTBszHSHKqAQS/kAlvHPi7zR4Aaj8AVwAH3
N72O4AlV5DObOvMLGhLjtw61EH7E2TSHPVKtrYW89OdbhAW1dpQlDwr5/MjvpcYEBtP1d0hI0Qh2
ypXBCaX3aZTdd2I4W6alVOA5E5oWe2Ya14yGmhywJnb/WndAE/rUdbm5MCw2wenTr8sHZizJ0rLJ
gsheRDm+RhPCYUM6F0Noh8TUNmHW74fSvxQl+Gw9A4bgkS+Gt3gB3eMLGMKz0aht6gqM++O7zTmT
oyno0y7dxjYDplQMxnKCro0W7l0lxpvW9p8F3GFOw1Ss5cmlmKeZRtJgprk7abWv0AAPsopva8uv
l4mlXXrwk54MiEy3LPw1QXTCkUSZVUDSycitCMQb36/1vqj3voDbPEja7fTr1145L9EqiBZN6J0h
AxzZlddur9+WgcOy6W4SlycVHAON+0foT5A/iA3x40NCEqFNgJpfZK+tkd+CjKLtJ6AdxVcD0iy7
sN6zPDvJ8BVDwQEB6dkvzE8/7J7NUNskaYPns74NaLHTBN1TsO4rmVDHGjqsEGe4xL79HQIroOCt
dlOvdrS39VUYjoopW3OAD/tkNrPDmUIzr4BhJNR1U+sS3siRLEq8Ox7rzyhgJDua/bbr3Tv3dpIY
HDKcfTCkM29JJOKSiQ0uxIFs2rk8NZ3kaA3Vrp2IMeLEuPj5tiFRrros0WrbRK6hk/ycinugzQ5g
mPI7H8aPPNp7iagWrYfh2XfqmxbAC0yxYDkGDuVzdmW6j01FWJ/elLNs9Rur8R1HnQefHF902Pql
qVYqzjdDmt2CEnr5IZKT1qfckYZPyFy/2rbC2QyRQ7mpo5zl/J3tVdEc0lzDa99sVR0cJktHGSKP
mnWVldk1BRecDhpi4UtVXYhLWKHkXevUZIAC7yrMa75LymLsXptJt1LMDQuDWf94NhpWEE/mL/WT
1rfQ4JmzkKS4Hp0EtrQdLt2KwEX2M7BOxj532ZVyC7S95SaXxo/up5TpQDl94qijYWCpcA3158Od
DIC8+XuV+wQMz7V10hDMWHn0CWrcAIBEEDd5xxCt+iIGMoq+ODxlIlzIAoSEarbEsxBNkcCm8q9K
B/ZKgUHTrfHN24TT9W16Jcz0TYFVzRoywg39ZFXmDY2BfI4b9EqQEujwHyJkTLxLma7tABA94Tci
VcNz36ZuJyrVLKVJYGzFUHyBgO5Nrdm8YlD58vEzJmjRGcCcqPES6JJcKnwVLvPnoWdKCJ8VdguO
uQKONyLFQrCU/0AclrmFyT7Rd4nVvMqsOkeVerdHJAsSpVZtRI8ascmECH/7jvemTyjvK4fI+ObM
3ODopcVdpfJnJ7qF3LZSeczvyYtEk/yE8OuuIhmpzp3bRm8eC5wjTeWzDKrXsCDq2AkPSQTKTZA6
zy3TtlQv5Hc9unhmVlZxtsL+aKPmxFN4GiQ5WGl3Z5gYW4NGPnDseTeAq6RNyYM9PhZqVckQ0dvw
ioES6D2xekn2OqUpLFM0eEsnq6BQ9ucyIcjWnbxHzkxn+mTsL9Jj+3GoeX39sTFH/GTiVCO08bXp
wwrjY5xOW9g0r54SZ0NABKMDRAAfw15YSQupd/fjRJlkDRfgrdwbif/S3yvPPJWe9SkRcy2iTrK+
xtuhlB+2dSdDtZdB9qEHyDN7uLgUZ+MV4n1MMjk98pG0YgzqJhSmBjArnQ7NML5cawB+Rn9tQX49
qc/LQu8utEkQCLrmZ14+TUF1zzp1slJx01g8iE52agfnafK7J1o1r2LUr2ox7gq63AvTpmeZc1Cs
o29LkjJqhMl956YcWOYnqJKXoAbkTJeRE8lCEgITGtbO6wDL5EZwHwagTXR+wli7E23zOmrgI3St
fPW1606iRvMN8H5OVNyljA/shgzVGq1Igel/QWzuYppTpof5TnYM8yD0ZFuk0QcGAc6E2gej8Ptm
a7j16xB6uJO8B7LkDxobzKQHWCIqNMeoc1oneRY0JMk9qOGAIS4NuuCOsNejXamZx7J3dPdizMkS
2GxO4LlXhjFe2zCgGFsZT7XNW1/BFigIWAWPvWDNd+C/YxpRFo9koE9r+sMMLTD0gxhR2EgMht31
mQbIm2Y1b1WJeV/q7xMisqksvluNo3Y/oRJn9EGgFK0BryLekA7LIhrS58wzP1RmfQrNvtFZTIax
v60op7lptGOprKWMTCyacUFWQArivTjgDbky2/Lcl8N7YJWbVuGvcydkDU3OB9Rw4LeYzaYm3RaU
Ag8JqT40jB9IDr7p7YA8xgmSB60dcyLHLyVkMA3S76p0sQhKRJUUFzU7eZBmLzraUsTheC71uL1O
umRbNYKjbz+wNJPFRxsVeKBYlhl9/7RyOZDK4t2ysm056ZKwh4RPPK72vQcdrkSMzSijWGI3+Yhh
NvWAlRYjfV8wJJQ0jdN9CGfb1pJDmuZ9J8hryGnnwdAd+ELtl1ekPJdKu1O9WIWZyyMMYmGht5+h
jkiki/I3pn2QXLxyV2PsylosTsIIUG7bDs4vHOqa4JO3208x69Dp42igROKHMeNlYOQmt551eHS7
79Dg33W4gyBUuNuhb4ZFpkJi0SfemT6xD2HyHpRoaKZ5mZivPHgttlrtsQ+xi/qT9dn4327H2jQh
8MAvjs2rai1mgFgUA7O/QiBxGmLclumA57pI5adWJ3Qhh7WGDm0hq5z0kjFHZcb4Sk0kZ5j1zBYO
7/22fEBQP/CGc6kebRLd9rjRCe6Rxrsvi9vJd98854mZwqXJSXsP4HvRAu8XUkvIzYp0vOgKzmV0
a02zCl2/S/AUrYhyZnqz0zuGVaaLatDSCIG1+ALlh58my5AwRCAzCH7QDLmGOESN/i6y4MEfKxRz
VAplmO6REKhFFurdzJO6z1kSQrt/0Ir6yXDZIIfBQdLxLDUPsdHaVsGjXw5oh1PvWmNnwvlzZeTj
E4i6Tc+pPlNgHgBSmlZ7LicuLcbuqUH5oVs9Ng/RkKmjp5cBkXrTgXnospeCCIYltYxcjIJMqZCP
yTeKA/qN99DCxZm2Pjw0TlNdk7wmoXNjO18FCZytl36Xg3zAJv7Stt0pjstjYOE7973tpO06DekQ
nNsngDPHKkpPY48WJyuw9o3cFKP1lNGT85snVYS3Bif8wN5iSi0D+2ijq8XiY9I0Sc2vjKRqO+5O
yEq+dBtioBu5t27r86ThP8TOQh5jt2CyiaNVM1D5ZmohyOVUU3RvOGgDixeCsbk1LIV7swGT5IUL
goqwUdTQryjIxBICI7JXyqN6eor95Am/8hicNH76xvAewGIp9OtMRwN3VaAVRVe9asc5LtltmK23
DOs+I+Atjuo2usEDmY5Ih/P8LrNCCA/tlTnuYQGiBAeeh0eTM7TzVLvuZTDiRzxHqAetdu8Y9tFV
DH3QkQF96r33iGWnsxo09/AEwPZlb47ZvHZdzw2TXDfOcDP1HlGd407oPQA0SXxxeIhhz9BJa17i
sDzZSXMM4n0tT7R77zgifJByFC5w5LKP+OZ1nHzbE9VIWL9arp8vCDfaeGVGRql1TCDGgH24s9r8
LSeHsUK2uPBltRUmj4mVkRgQCrzmibRuaovoYcemB2/Ue4CGMd0jssCq2YnbkVylAifaVfkZwwk5
gCqbHUwH0+BTqBvYQ6nSNqMFHMdqqmLVyWiLoObByGwCaDAglP02qerlGOOEQSLT6u0zBMonX1h3
quoXOMgODCquh6HEcefHX0hH9UisvdylleGQyJWsIrRFI7mlWGJfkQ9eW1gZ605d663+WLrj1pzt
SGqnD/J6gpfmi3yLM2gRz9wULhm5FPXNdK3DQIICcTSMjRvn5wG7JieUnTOQ64NrHKLtNd39S1yy
4dUta5X7EBX8Efq8y2nGkcTPt0yKQItohLVjtJRy0mAH2lf2QMKUi+DWx4rfp9YjaT3viFsOloEJ
oSHzHczUuHCL6NZjhRpt0N6RKZGIhKskRoLazLdw0MCw6/Fi6sjdl9O8UsEMZtVzTokTNctRshYO
RATnvfutI8JizWZr0hUq7lGHGVMTGFNqVQ4oYmNLoEmVpNlPN5ehGfkwQXhhcq4tf/4279llbf8Q
VPhqACu8yNHDs9YwTSxwnWqztRaRII5XO34x9HrvockZ7eSt8thI6zL9nkbxRHsIDMA7Mdm3cZ9d
WQ6xFYWz7ZNTmIw7o5wHyVBDhH8lG3XmLSR6ezRPrcMinoTk2bnabUNap548y9R9QNh3bYrgCezT
RgX5LYllb2nAYEfr2lfh4z70S3/p2nQP9iGcdOFD7Wul+gor7d5M+tdI9zd5Nw/EKlmuyKP97Duk
JhHtkEhyIggj96PNd3bWoJeoHwS+MdvbzNLlSWtRpTfPctZbEZz4ErfTLjf8dZVGFz03T26qvVuG
+aUy/Wjn5X1TzNQq5qe12AakeqyZ05G+6Gw44m4nd2gWDZVuGIp050Y1VvP6KvppDRXLMDY/JJ+q
O/XvpnDJbhNH37ZuBzs8VvEnyVV3oJ8m+ng8opNpviAl7APkC4iYyDHI+kXZBcFmAOK2LJLtmHor
WlWbwh3YDkoa4dhTGKZXp8QniD6BLQWuGOePru7avj1XeI4o7Opj1rUkMV0weN71CnvsUF6lQbKG
1hYtJ5qu+IQABRTNMwm8Fs5xICkDwjHYkpI2xLUYSFtVqbZlOkX4iKYdG73+RBCyHKkF6iy58jJ3
YzvBozLHE4GzySlu8+so0DepDN7ghS4619377oWoiKc4ZMZZBOALNMd/UnCaikT/LmYOhkyZjFpt
+eiJA+aVS2az36fZuzkR+5bn4VUPfAKJEvxnGyVNQKE9HPMj9JWbcBL3IEeeq1q/9Rrz2MbEpKXE
2zUHYtLpGzJtjsRwr9iRbJsts2HYPU7oyKmIzx4N/CQbPmLGKGTgzQsDUXcuWAByQTDh6vH30Bc7
2ynJLONoq/vPpJHedLV/SBmva4rWCA00Q5ofXqgdRyxLRkIi3GhyjJbnCDeCsrTrSalvp+/pp74z
tPjSG0i/6fx20MFmibSOmcYS0sblU2QQPcaWBjoLi3o1fOc79vVnuDPPEYTUsRXbru5oFY/rOahQ
2Q8IZq4S46sOw72VVgdPqHvJhHWA6mj6wzEb8IVRNVn0VZcmMfDLPGfpq/Phe56oSDf9KOGVgLzi
UJWE1caq6gZUCP5ceJLXUn20mnNWKn9rTXkT9t38GbyVmEJzYFc9CgdhaySVguZEXVbSA03yQ911
K4cAI6qM6ttytOcJ80pSDJsB7BCgi0caDQ9gky+AqvUyvW5i8RwFdC1JyHrxwlu4w899Zd8ZTXsG
1JQvEluHE+lfOUZrb1t75rC53PneUCXHLPosanzDwKHG60gohZ843BC87sPMKPG06/I7s0pMYeOw
9SqnOiOHI1kO7bqGoeu66JpNXub5q3ImZuxf7AdM+UoTgbltz+EvXX/QmA5tOKwTIp6RWTlqccy5
3VKnqcMAnvRw0ET4wPSg2Gjpe9gG2k51HVNtx6EOAiGUx+lpcP1yN8hgWeToLvVKVLeCTvkyAI1J
2d9VYbWtIjBHpBIaa1/ulMltQwbb0uaGvfr5JU0T468/icZLCNRAOFUJ0uHZDcqrPuDM2fCjLHWv
mpZ9ytPOiXFwsCohJR/KlTmn8RjzLz/hPDV74VKOsb1EktYeqjkj5edP9DfB1BkTrqYhYYvJG+fK
fDWB1RzqYu7wBYYaNxhT3oTBMqR72sYbxhLPhUO2ZEdyk58kGOn/4+sSOtHKDaED1WI42qN1DCNA
4El37bbxXS/8Zx3UDnLuRce4DeFxDdk5n5yFjLd5jfdhUj1paxMLlY0sS1cIrESMPthxPnstuFbR
cJFm2gL+dWJiukb021NzZ0ExxyeDSshDq0XLqgnvfEg/loxJlitrzM02osVkkMs8IftK98rreNCf
gyB8wytLJ7bSn1rDe3IaYFGe9YgGK0E6hFXX0LPnFKQjQ2eMkoY3a71DcaPqdx/AxMqropi6zv4q
zCu0koQxVSY58AbIVHhmbmy/W5ozLHNkiQtVfuOnIQw5lfeZOz3qUFIjAeephYOSiaXZmPtYqHo1
KnMNYr1fErKzGaemxO7BQ2tO2ieSundunJqjS75BM9LumrAA3tEJWkbdfGwvYLc5zB4zad9ObCWc
7N7RwD9CmX/pJdRF6FavdgpRZmxP+K4RaPc61KmMjTAh7n1OJjUHSjUlkM8zeqR9FO0ZAX7UZXt0
G0ZIsh/a5bqx3YOOFCEEuwop5L40c+Yv2HkVll/I5pei5rmd2TVRDaiOH8nLDFpJmf6ArDnFSbQ3
ZECIOMhWW6MFOqH/wV/uH/zBIwJuKDc/n6vQWzy3LvFVRfaYxxNthSuYGS6EEBglxNeHnj6jQbVd
iU5/ktWGCE1Wk8FF8WrQXmUvMMfxunBXhMYsqqF8pot+a5aEZlsODnlxXbJ54ivibIPdE33lPCB0
3LXlB6ehJhBSOP6Vbg1PgBfLBRHct2PkPWW1fSr6/kLIzRlgS7I2NEK6G96+qeUMKAcg33RzaVQx
ng7piGh++1oFX+4E1VB46rmsM2dlD0hte06GJFLZsKlAHzFy2uNbpTMXGpeE9GHeVvRvhKv7sB9W
WlW9JDovrsA03F6SeAQDqg5hXtArqJtvwtEIv+r0TWOUHCLTqcBKF9wUOfYRY+HAs1v3ntdzUNVW
9DablVN8KTiAVNoYTohVpcnB9MIXa5PGOcUa22JZRruW1shSx12BETHAfNRwjta1Gz+cjnZ2ViH4
uWnY+B2Cs5ikoHXAu7Big09XOnwc9Hvdpml6NKUJjKHCrz6KIF73ZXAAhmRfxeWawvVZ9R3lL1hf
REDxHhnfSSBkWvbRZlDMVmMs27B/dirB6GXi88hthim6n25MQylSKckDBp9NSxVV8D4Pw2vXVAdc
z491CiMdkgJ8aJ36zUmYzEUOw1c0Qy5Ay8zLL8g3Z+++v+KA9lF4zYdbtDQYywzi03BgJKjBbKL1
4zrmThk5iYL1Akwnc3j64g0T7XkKwMKNFwYpAx4q+YHVfmDUB/Qq1GokLoM3bbpG39AwIcbB8nBg
1FlFL+BGGzMYMIgqL8gvlrYU0Vm2Fyzd9W6aT/DIoLZqGPN1mEDboge0Bi4cXxne9OHkSt+oIZuW
ZkqpZKLK6Bb1KIONWx8B5zCdVom5zDlqrDTUMhyaU1AwyCY8olOWCJ3qzYCQdxFnJYmQTRrc0ttD
kuUExCZ4OeLuALKhbCciQye1d7TwXE+5eZMoHe+nLg8I1Fg/U3ub4jNZDyXBD+bMABlosq3H9qd5
4QJl1OOVCMZ3LYy7y5jvqjqDzMZYVuY2ewD5CzstHofZt/IkIJ8tVWaOB+j34pBn2evIiPdgt9aH
UiWKWI2arnNQXQe7ySF7uzXIBxSuH2w92ZbwD9hU2fXkqtBNhjMEpHHqFtmcj5PdFMpI6YimCEHn
L+1eiZXd2Pf/+/8nLc1RREL8vBH/j6Cl/8Myhu4ke/s1nGn+T/4KWdIs+S/bErru2rrlWY4u+b/+
SlnSHPkvy6Fxa7u6cCzHFWTE/DtmSTMEOUtYbVxsahz/DJvsHWjYc86SZln/0i1H8t+6rs6DQxLU
/yBoaQ7x+Y+gGhsLna3rtmebgDmladmkQP0aVNMYPGNt3k/EF3K8sVaRhilJXxTawy9vy/Gv7/i/
fgl0IjPqj9eZ855+yXNqFbKwFCfeeqwCvGq6UmCjI1QDfyV+/fX2/3evg5vNNUxieTzp/HYdbF5V
AX9p3ajWoAdKhptAwhQu//xy5m/z29vGBRC42NIyJB/C3y9jKVcEDmyNtd7IJ0RtGWArtnxcodWy
1jTUghHgjT9f09D/q4ui2yK2y5Gu/ftFayMUtKrzeA8FCkMFCbxT5C/F4Fr6MsgDkkqKZs5QK8MC
IkOaFqgpXWiP3aWJOzthCAAbhP2/zDleb4PGwtPIh4KRoeuUp+AkVGWylUWDlzEbc+2UOy2Byy0u
uKs/v5S/R0v93HWG+csr+e1TCuk7RZPBp9SWEk18CVKNZFAjYNMUWvjpTRC8+die/3xV8fdUpr8u
awnDNuT8YBnzE/frTdgUjqucVE77hqHxaGvHyfKYbgPBCLAl9k76jDPpxqrinVuRKkWFiNsu/4c7
dH6ifr91fv0hfnvtNXO43hmg/EhVD+XFc/idmbJMnfAlQhJFtfDnl/1fPOKGDS/J0m3kG7zyv7/q
WGC0H7D0rY0sZ4zYpLlPb772IFHyQNIJtDWoyf9w0d9fpUNsmGuwrJH+IQ1A2X+/qKfFKaNpoFBG
qo+ci8gh9kkV3Kts7DZ/fn2/XYqlS2cZpdttG7aHVea3pcU2Rg9xhpj28ZB/BG5YXnUGAeNxYnpP
f76SKX57BH+/1u+PoCO4zpSOBQnQiZUeKeviwtz5Ph02d281hZ091CIt9QIUu1ZQWE6Bz8TZh0Ex
ImPICad740RE9iR2UjaO3RhlHlOCvNTcJMKiOyD02UMRJbKOwnOKKako1doAb8ZoNMNlEF1ABASm
H5BOdOYsqJdIKXosTGbWEAeJ+DmobHNdMdL0411ZkOU5Y+mM2IGax/pkX3eq1upPNwgyTr2l3gd4
5zKlD6ifkKsjTgGUOzJnHat2CJxjCl2cqWBnetw/G9RVwQ9Fhe5XHDIVE/W0ZQpCakihgQO9K53U
QR+TpaHtf0hRO/1dllpNIhdGP5Yp/FkdSde4LFNcxoD3XXcS0PZtL7yzJkb8O7YrL+YYXRFFeIMm
/5KImUpWQDMpK2dMnKUCm1FdW7UkBT0tzyj16G4UxUPK0MMATeEk9BGYujLzW/h8OWClNbCUjbQb
yajo4J1UbZzscPoyIjy7swFFPfZVZZO9RMc7kwEUfQt5JhV8VNdAYXw2MH+F9ssErIHCVC/r61Jn
cjpPU/HM0VPOjFGu8zoNYgJmjWYS/rp2ushA2YkHwjO3jNAygHhqjHOB+IC7tG8XId8ZR6emXPQy
4OHhEEO29dz7xJNRru5pQncTsc9OMXW4MxApe9mLY4SpWa/wnSgOizYqyROY6JT1HreNZbx7UxhR
Oju6JYtvR2qqM1c5N07HRgEcNYIGDMc+APbX2L4wNqhZpPYFHBFS7MIAZVB4ayVjndyy2pB8TTZr
5Pd+XC4br++UgxAqcJ1pWRG+SPg65C5X77orrSjp47Rk3TXdAJkWWC2hX5RReabcHQbqzm45lXo5
IXATb/cUQlBuaxDzk7CtytohhNNad1lGDjPeTzMfBQg6N9A9pt90qLKoX6VAB6lUUdzbw5ZTVIZ5
CMBRi0iEXobCPNgGtmqt6xyPfWJu3YIX8BpBriKeqm4RnBaHJI76ErVg7pQfNHJHenWsU54IHoNx
wGRpRllJfw/One48hp0TVG+BE9AvWui5zF2Ky8Yj0QIHxej2TFIAB4CbQmnVWKgUkIHkO9exuno4
6PzD1OQe0ToCzTwAPDhIQJYihSbzb8zrXYDZrCcCGk2ifkNPG2vguvYEJmGa3noPjhdmYlBQq7kw
6+MdydOzrFkk4+RAEfMay2X+nFhSMTWIuwa538aekIO/A3zrJrGtu0b2GvIhi+p7hSOuEfTRM+hA
SCpwLGNR6EyLlrfwC+lYUCVLuAYLTEX9RIZIQKrVYw46vJ498pYx6PcheI4qz9FwoG9hImqYskke
og5fk8nQUZEBTE1flaoar/NAk1T4hmErWmAikjmaTioRLVQXFiXdJ2l6sqVxDi3yD9pNEXWd024G
mzLx3kuqIqQQbslHreC2+DXcvUBklv4RRFaV9mstaNjB4mSqWJQatBldvQnyfPBbdES1F9OWL6SG
nNcLaJYUK9Os8hLhhtmTHIgiK7a4g84kDyW+RJ2XE3WuxR7AaES5NFXzpazCbDqVkxLNZ1F4IxK1
fEiT6s2LcKbxbEPw6vlw1ED67rLqMcP3iwRBDyCk0ajGijFs5xmQIeoAvRShHFlSDic1cK+CpKji
2VllJUKD+Is1e6IOJ7cmrrWVWYbw45cEgc0Kl25SgfkGok6VVHwFC/WwxKqrSErPBR5D3ERlb8af
Y0GH+a2qUl3D38WRp32f4q5kwTGzPo8QI7g2AwB6aGGbvzZizAys82R1OcAPNY4mz3hZq0BtpjjX
+3POfsoUzNBc2kMbkjc0osTMJqrwziBvblBTUv5a9XmS9NyQvJXgYvf0zlKaGDDKU/OejGsYeBvO
mEAlF0FcdTwWIjJYyC2D4StdRCUqppU5xRBKbpyU3jk3ioFppll01Aibxs4TALi98DL7S0cWQ9nv
QytOLmlgFFPNmxRDelhUHWhDhuU8/7wvNdNj+7Gymlo+lXpq9e8JJX/5ntm2B3RjdFNSOPis8IJs
rDqdGmbFbg5oeMF2pJg5CzTIGZEKBt5jMuPcYsYyx6ToGGjiwFDlnyNRTMPFziu3fvZDz2yqTY7r
A9lKbEeZdUdTSGnPsrVbLB6ePvnQw1hCwKG3k9H1z2FjzMi6jJkzUX6dS6T2q1PXtnVv6YGO2j6q
/H64GKMZOWcNQS6TJcb8PgBULUOvsM6HFvUmTSyr9My16XJYYlDgQh58tXxhizcNIFb7NIVuBWq4
ts0egXZg1rEHDqhPw/pg1poQr9NAvg/2tzHSsPnq0BWS55pdFl1k7WHTjpg1JLhninKkb11r07js
7RTRbeR1TBRdL+1sSI6tXcFdMX22+xPVWYPXCFRs4B49ej0eDSLCReJXgC+FmPFHygBtE2cKxiMJ
1n24zmTa6A8tlmk7AWDGvmzQAJaGeWWSHi4uJHMNX2mfTsjXcnaXQ+r3dlYvkTwk4Zef0ju6HyCT
02TGueISM9FKhh3BJuCk1p+Qatn3dkNWiU8mQvdUjIUt7+24EOzmdh2Yn62mOxEQWeblyOTMEgzJ
bZo5QdPspklwVFk3yExouhjBoMWPeV7DWEFIY2nZjZ8aMZIfEDul++i2mRgihGGMyfeyVyBbg6Sa
xvwOL8cAu5nYJTneEBpcqPdBRA2to1ZnTHSL7kfh1nJEl3A+kHlfyKU7FmVL/Bv/Q6OhOvLayDnK
cfb5CxByqBHehn704vgm991W/EOg7W8VBKdeqN3z+VrQdfBoE/z9MD/pfW13oT7tu/IlMA+TGFfY
LWtM+f9wvv57afSfrjP/HL80CXyioDU7maa9XifLxkUcYs6Jwn++yG+1p23Oh3Sbjgsie0uY8rci
MO09DLpsYPtCwxVsxuKKbKSjYY+gGLS9Hw8HoxL/0C6YO0C/Fn0/F5UeJwjdduaey281GFE+SZZZ
xrQH7EhuRW5eIfu5oDplxqIDiSqyhzFs9hlQxcVUw9GhO//nl/2fPkNe9q8/gfH395bEiwrcI5+h
JYj1G7DaubgFIzSaNL/Lf3iPf+v2/Pvl0qGi1jYMrKB/v9ionCjrPHPa50Gyc/zmOQcS9+fX80+X
mD/mX+6VZEwImav/L3Vn1hw3tl7Zv+LwO64xHgARbUc4gZyYmSSTM/mC4CTM83AA/PpeqKprSyy1
1O63fqkIlSgiEzg4w/ftvbY17+0WbXYGVB6B9a8v8bNbZkLM0qiyCZXH9uMl4iI2Wdw5WErzUCED
Y9Lz8fwalfW7qG1+0XclgT9ul6mxMadWyDn96+iQE+vSRITRPolU1AMJjfD+N5f4+6hHT8xw101O
5qYmvhySKwCsCFiapc53NSKoNIdzXZ1pRK+c6TjQKf71rfvJgF+uZ1L3ZMBTdvhy75TIyBH51POe
lW8jUZclIgYF+zT002FCdFuBfe10ZCwfSRP85m37W0HA/uHaS/H0+6HRzggZUJvP+7Z7HbOXRAVk
Jn8z/P4+Nn68xpcRnrsd24WS+9nCsZw+gux5rI+5/fzr2/i7q3wZ5EGbJLjF+CbWQAzvvMQFbzLK
s32Z/+aB/f11+vH7fBkfUsuMcAz5PmaMDyd6N4f/WcmPMb5cgHKjoNLMRPjlqwwB0kh1ptDs2hA0
Be3LI31GJxS7WUcZ+rs68M/v3H9f7sv30S03NLVgmCFni9XQXxIGiz8Heub/y3slNNtgptNchLI/
jjUkBSBsim4Z5/qD3jo+yc0IDNxjQspKl2Om/t1a8tM3+bsrfpnI6V8OkNgZE0myhOPSDW/2bvk6
waPT6wuSa38zCy4j+cfJaflibAAM+hCm8bXk5WQdVKi8l/tcRsEKdjjt2bmgITimNiAXysq/HvNf
315bozxrsebS0KScp395crHCmcWaSrmfZalezEhxHuUYIk1DCrz+9aWWX/X9V/vjUjbLosO6rGrq
l4dHy0PKrky4VHmXuG82J7GJsGdLe56VS9F/I/zg8tdX1L6+Z18v+WUrlTpLrbAf5b6xZxTig0wQ
3Y4QLx6ROOi3QBPQ8SUaqRou2rlMz0mMIPdOH40WJoTaXpEepSNLsprftRd+et8dTlwqVSHhfO2c
TJwIcBUV0Vpw2DsWkYlNvaBWUnQhYoJf34bfXMv8cuNpUDRV1mN8NGSz5qjvdfAVqRL95vn+bRVa
7rbLqkqHzaCNZn2Zpat2nLPIjOQ+MIDA9hAbSHNYDiUQn7eoKT0bLXUzEdpXsaVt098sRD972Mur
Y9i2ZlhMED9ODiQL6JD80ft2aqmsq6Ijaz7jWPHrm/nTMfX9Zb6MqUhNMjSDyrAPYcAObGAz5UzO
ngeKysswxLMdvnBwrvS2ZHonJ1tsa7QnVvP06w/ydc79424zdHCfCG78120MbIwy0sqQi4Tgrexh
hoKBRM8HyT8TtyqDza+v99Pba3JBTagEsH/dZSaMUTPAarvPDO29R6exUVsQIL++yNfpjy/Fdsmw
mCVIQRfml+lo5ODGiVfp99A9UFqS+mvg4M922PZXhv67tonxkzeDyUhjzwzh2WTg/DhkiKGzRQsG
ag/Ld2iue4pGSeFHYgLgM0aVa7F1smHwQZiIibc84CRLSeTIHXJ6kU4wDNXrRs7wTjyaW5qWIJdw
ZJ0SEYptJj301OihVcAYMnB56xCNARJPBTHVyJNadWsSpXnVWiUFGn9QCTPVvZ5zZqXtkb9QIvD7
XBfptxK/jcQ9OEX0CoNBa2TsU3Mc49H1qkobg8AjBCA3vNZV1Uo9Njbt0Jipq0TGKxxIUL95CYyv
nRlbEzrtddNaOkDMXl9unO5gjHEbMySkEut0lxgOkQkYQahbNugESa/NLNxduXwbU+MmjPV9A+C7
reMjDOd4xRQCaXskALpD/DTRCWmjSyOufAP3vD6hZ4oSCv4ljkBijVlsP9JGfwkjqr/hUgAICh+y
5PCbCeSPjuSPKxSzhm5yiHJozxtfO5YTvthBBA1lckpyqxmRLMUb0jjCChG+PR5b4sLWRk6Bo3SW
aPglMa09jonikd/V/ubT/P1V4MMYGnZGx9Dw6Xx5FRaZCfTdNtpjwCH3ZRIHRQUwq1nAjdzSt8J5
++t37+dfXzi83GwIjL+94eZgzSJO+PpVBTi7Jhe8bDhMNrCoJkUjYaHZz621oeZ3JccAk+0MKM/Y
Zlbym1ngJ3Msr6Wr2i4VNOhxtvHjezkFg4nmWo32nG3vEUhdYHD56FP9kKkUbOS1gfe7ia7CK5Mc
Qq0CdGBn9q7OxOtvbsnfx/nyQWyAo3QndQBaP34QgzYPYVQWtyShim+HOyIACfpGEzgb112PbTiZ
STnC7+Aqt39c+99+EFe0f4hJ3kuYZHEYdV/++B+Xr0P3Wf+v5d/818/8+C/+Y/tZXr7mn+3XH/rh
3/B7/7qu/9q9/vCHNYKabjr3n81080lhpPunvGX5yf/bv/yXRZbTTXdT9fnv//oOc7NbfhttguJ7
pQ4r2L99/9v/+lfLx//3f/3P7O21iHk+f/6qRQzEz/8p7EGgo+LVtRzLYoFgfPI3f+p6NPcfumDT
4YK4VwXD9r9UPab+DyE43DOcOQIxtzP3/yXqMdx/LPobZD0uMzQHZv1/ounRf1xEbAoWaCuQcxuq
zsZH+9oRnzI2mAJNp4cE/qCb8adadMdsck6kTO5oBB8NI79WVOkRqYVDMcAolBIcwswBtvgN9IS7
onOTiPCMjo3oYcQm7JTE0Y0fpCGeiizT0e1ZNAPH+eW7W3z959T2vU5IY1vGCP7vOY9P76oom1hr
6QktbkBu7ffH9zkdR7cJcOsXUf5shgYxCDP1duh+CVlfhXEKkVf7MgSxUQyIdElO0XxlkXUHn8qE
h7kekC4KcIzjrFzVfXi2C4inqvwMKncX4BkgCrlC81GwSJVQgHhcmpe26YNTY0rosItbFHy9BoV3
rTrEoRT3bkJ1iSQL2zcG9T2iirfFgFyuJs2+nFRxMl0Xa4xNu8gEcFSldP7lUDNHZ91LRCfNU1ya
YA2Bvav5lk7fStaG5s8KER5ult6IsS3Xbmo5yEVJQA0xvne1GL1ouu4diid1NKLpTZKPWgPL28tR
X1dWs55zpwY8nCSeSrQIGQq0PioZH4VbvcBzyqcG82VYCCAuCIerFMuqSTD1FHJvYLgvUWblie4y
4KWKmNXA7nQPDXVK5NpAuiU3lRinga8ZDb1Dqy24NYH1Z1NT3ZQF2UdmczNOi+oQt6826O3KnhI/
pKm3sqvc9JOo5kBl1Qb9ueZWQh3fkSd9DDE4ItEIsnXqMF2pmEDKIjhlrcZWBKc1rT5IFB0oM9Hm
Cx6Z/+yLsKCBInp3lSCXhlhYBSWtOgyI6K1oRc6QlpR041rzTVdDdJhr2jiYlg6YWNH4pg25TPxd
pTc7UyEcQGAsHxTCa5r2EITGKSjUz9RqzzSOfQbnrmvbN6KdBd8fvBz+rg5wnEe3ICD10XlQzf6j
a0cC90JOFiGWqrSn3+cqd05JW4/OTpD5M/VkPWAUlUFm7HRyoby41511ALv0IKAkdvZbwf7CCwcL
lHZZpp5w8iclHbc4hs8V1iiot9OFMGljSqLC7Q+tAUMQB+9QU19j172RIbwr233MT1a+jK1GeTOB
nWZt+xj2030yXHSpdCD5xPTVAPQH0YMNLXqFY5Ix2akHWGwXQCfpgmH4s8rhKFrU/7aEcUgm2YHQ
1q0Tald6rt0YI7mDMZ+SjdV1P1qHRNYPOi4uLgs0geooLIvh2MXVSwAU1zOE+a2a6lOs0xyfGuMu
mh+F21O0IGgWyTfkZLU4jEr+ymH2OJmgWCwSqXDceKiXd3olSQVwj6kGQWp6wKT0LcJZ3LIV8P/4
NUVznmwJYcVay0p5qXv5olRLzg40F4JBBorbDhYw0T4ATybXNjlXGoRm4rL1Sb2la4KKvLmW4RUt
TSa83Dpi3H5HggN/iQoEcugTJDfk7aruDUJW3qh1PXhjTu0G/BQL/T7xPgdXFjdlED5mZVCu+1x4
kT6cjRwYrhF3T3T4u1UlBF3ykUhATRxVG4+kiTRhJQYLQLtEp6FDJpvlvZMyDgRgfANukViQfb3h
7iNHf0XUSMgk4DlPVg9q5G7rIhnw5sLtHdfOpB1k3Z5VSYopUot1CCAxGchJ0zNSgztJv30Cskbw
+0pPCSmqQK6ZZXAyC/1imECxwy/MseeTc9ZPV4MdPCpTd+jtmp0UnpGswyYQ9ea3glJuGd6TPUkS
pUzOUV5zwmNW6abpuumbiyHO31olvwiG6M7KarIygoYXGj9zozzWhf48c1hZQ4WieJQs2AvgV1Vk
XkAszteRdIiWC+xDJATgbJSUA13YnaUNj+gS6v2k7NvZWdzrZr22dEiRjXh10vAJ6wZJapF+X1cu
4YQRlB+dB6vgnukFNujGwVczT6+VoYLCtzZWWe0kW3xB9Iro3HfuDiPeODQDlYG6zTtq8F2C47jd
BlEEEFzNcOuaKUE5AREyBrlIgyE+nLjxZ0Qr22zJmh0ywCCRos8+QGIUXHV1Eys3iZGYe4VwMV2N
iYHDF7qye/tFKYa7IW+N9WhpZ0KIMHUU4AExh/c1UCqBqWRVKhdjY753ynVgQaLP0wnUipfG2QXi
kXMJzbggBxYNUNivuNUlIruASG/6zhzr5qVrjYFHt4kga+Bg1a/oPGn5FqjEWSPZJKqPWejeuf3Q
XGh5sZapMh/qbvqwpcPGocxNlkzzqKBzu+C9fLWJyAEhEFI7aQXQhhhbshkNIKozZtsyIW6owoKZ
k5wOzg6YzOx8GJLpBMW+ErBnTvJ6Z41d6+cgdn0d/55TzwydBORh69iHppcY+AyTpaTWb01ruE1E
uyG2ntCmLkgwgjE9RpG9W8xqqkL0zcqVqb3BQMlupBheQuhj5say0G6YBiwfgbgeHkgJqwAedWuT
61XqzhsomHmNf1TD44SEah7WaPmezYk3IKoRTVXpQuAoPoK6OuZ1fTcFsbnSHGpHgw7qP4bLtybP
r911k/xUUI/sawj+pGkQS6TWkjRQOwdVs+1EuKuN18RAWtoG1b0S0Hvpv0UjJJ2p756r0n7vdXlp
qSUt//CjcobZa7W9OSRvs2GC0214c+eygc6Vd54EZl3Ce+aUP6j2lalOJ2k3lz1w87hMi3UTZtma
awcrsFwdNn7kFLgwQ1Hi3cIzaEwjcUBnF+ncBbqe18ioCy8r+azww57Qb+HLGeEDhK11SoPSgCgK
+KtvIFY6SzBtJnZ1l6gkCiHswKdx07Cnww5FqJIpnWeta65NlapDY7jpGi6P79g5OalTTmC6q54X
oW/ZKd1mrmNmFRdJHYRH25lWaOcx76TKDpPihn7/PTWkWwPa3aYgxBDVANCepD33hnXqZ/eYd9YN
wsaPwWg+8NScA8LjiggNLznMN8pkPMUm/L+FytfJG7eHXghYj0Q9jDx6sXTXQhtgGz9vYQZU1Rr3
ju0iT5pXlTlIHz0FhbN5JkVX9ne2GX9DuL+pDdRBwp2lT8T8XfNkpznvUkS3LrV6xLQWJYAlzbCT
6mlSwXyhBgKDXpH3PsBOGiQqQVHVvnhllFOYcNV7oWjf8iLDJg9krQKjq6PFWyHK+shDo8ZFG/ee
VVfb3u4LT2+nD2TSlygmWO+n27pi7zrZrcO6GvgJSi3PlQ2+SBnft8TTILogzqcE7iIsvIL6vd1m
wBQDNvaZI7dhNN5nZfPKBgfkZtqvVax1cLEF/QS98pGC7AoxfsPmrKDuGfYynDUM00hYTAo9q0BZ
BNvgYeaRmI4kbHH/k7q2MmriIpHFAGyooNm0+rtrJOu57KFYuzMOerO6Jab+aWQ75AEqhzSXZB6k
bL9H0I9DEBPfTPHZXzKc9Lomm9EyD40L/cQaHWVj1euogz5t1W2wKtMegCZRhlbhgsZoJh+b9xIN
5GwiW0l3bWKvai1XNinplt7YATlwg5OLIukkOvjaVruuhvSRWfhJydVHa1JG8rGqNcAeqIAJQHhx
bcFtJlh03EfZU94m32AgfIw9ZAL8SLTjZpBlEPUIrO6BiCpkRvbWJXS8S6SgQL8d5hILaGbswk5e
4z/cxYl7a5TxSwK3SVX1NzR4CDKd+sO0Q5U8kdLxaxPAVy71Fdk+tOZJgFjcXIH8FlTT1RTYdw0r
MsDEQuJiLX3BvnMtlHargMWg7URntQs2QxVyHeVWVEm9k457VgllNtnF+jqdo7UI3M/UBHjN160L
Dh2aBRjBSDECBE4LzDU9aCnnncTtwMTp1SkZR4K1jEdRWB2UFnOVmv3BSDhuIL99w7XU/nmKTNPh
IrZpg4rxBCRqieTUjlo7kIPoOl6m5VsSDMd1VGafSlFfk5/yTY72Y9DC0SSsD0HdBe7/ZXpHSeaS
V9NX1l0412ypas1TQxTMjTW/6sRKboCRQesnyN0130xwzybJwt7U5Zr3nDxaWZB6Vd9dWF0BkqAb
bvVBe9fG/lU1JY+pu+U4cZmAMOvMAsfz9N6l4mOo2JyOTtytZ2FeCz3VfEQonS9V11daNN9pf+9a
ybY2IJsJ5spWV75lwbOZdkDncv2Rkjo9OCLq6/GM4Rq8wKHqrENu0AQcZnEstDsnoOkw9EuGA527
5ZdovbMJcf0SoYS0aOEyrtMOfoAwHwODAKy+ct4SszJ2LTSClRbp17N4KQuE4XMFp8kqHLZ20I5l
Nt+2bbHTFPKkgLHyAprMP+6w4Ccpi+Wvrg4gq66zJyWyDzKJT7WUGwkxb831gT1pxbPE7qBLyFcG
Ai99iK+0vIP+bx3Ac++HQiE5iEcPpW6H3z1Bg6fVQEWr01zP9yZJQ1EWvYXEMUZNtVs+DN7WR5ws
l1WaAmO4U8HUQfkonmRWhf4Ul+x8FMAsTn1fpA6bW5E3bJCsj9CmOLEUs1xDu3KS5sONwsZrNPsh
5tVT4uzUl/arxGq46WrQ+Chh1TEsdq5pOxdZ+a1Ea4npDutijweyNh/IH8VuKooLIChPWgSHEkIu
1IJxI9vuxB74Uclkvh7Lz4JoPj8JLgkrcPfwO0AAk4VGIrWxVdtFrGg7h7HrP4aAmTVJq5yS63Xn
OnBDssexSt5H4FtQyQrfYhxsGoTC7CeSTacwqNuoWRx4vhtar30PSkMzFE8J1sw002oypA18IYUi
GUx8MYu9s10/RJiohxweUK5yh1hUVrz5aNBD1OkykL7dvA38lIWfNNHFzdgRShUo1nOPVQFJLHy1
kIAfHm8QrfNc1NBidHZygw8PPbnSOhutvAN0J6xVEivns2W2vNhIYrCnB5wNptupD7b8T9oMxsCO
08XBZeY5skfWVSe+Jx3ihWJj3SbBGl7ErVWpQCaKJXS8AGzb9cl4hTZg8JS2CB5YIB4bTl+HWCxH
yWqIj2NNZFfIy2PnyQC4Mwl9SfnkMCUsgmhb7xC/PjsuhOPs1omqp9KsD3rbvoKdfFZiTnr24Fzo
KuJjI6Pz1IXxTRM81V0Oyh6H2SDryGvb7AK9PPw+iEGRKF+zuNwmM8GewxJSYPGa0CmZV7OafIp8
OHMkvw4xusK2wuSdJ08FGeKQG0DjZsa+DPJ7qxkOlGKQ8LsSELW2UHBL9ZZUeMEGKbskRBs6ALnK
nlIk9xyEOizGwzpSw8e44Wa2gWkBtbwPXRdtEZJxxG8kAFb1FsXKPbxlAjxVHrSMLYSy6lVlxMgZ
RXVC9cfPEaPbmF4bFWfCnnfwjx9Uxd71sXVKEIS7+SOeXh+S5qExcnocyccMkW9Fk+bTiRq5TxT4
olK8GGFALbsA7iWxgE3RVVaaYD81cxejRgX/X+CL5xSzGgHnYj6W2wQ2O9VnWAMFqvZTRK2LsD2i
1PDFeFQkXzpTPkRBSNBbrn8azIJUgmhgNKbv2vhU3OajSR/56Yc4nZ6qeSSlen6xmePBvKWbOTZ3
c8IWaKxUkoNMcw8rfvcH+6IdOMKUAdZo4GbVWh05aNEOwSHjtt6MT1udDvDImnVRsnWGNHupBcqn
mTnz1lCbPTr1ms1LgzB5JGyzsmBfpApd31G5r62BZ5/TCnZK61Fza5PaX0teSP4U4ZNKipj2W26v
NWB8jvsO3X3ptsXhRiEBHFKSwT4mvB1xoi+34DJJrDOUohWLJEAFevycjgD8hJXpN419cjVMwI3k
AcC6GS2+bJPx2YgF2oN6WOc2nm27JCxbUTn+hHMivGpbVGSCNmpHslN7ZcXpuR0CWnhEmEaZ8RYG
NhAcJdyrguwP0bJHKGMfcCTmADV67KjHuZJxKrREeoiuKw+w402KA96rsUarMgB0ohGUrAYK1szw
KZ8cdtwaeUJ9puzzDsIN7/DTXPKc2IwQR8tXoKts1nHs11V8LkR8bimn1twVc1CuYMNcJ1mPWSJl
QsF3x6AFlZqFnO6bgS1OGJRH4sr3xB2sQRk/DFG70WqDvNLuKu3Hp3YOXzudqSRz7wRxgvRZHup4
BHUkdzFX9LM8+aRHAoBfv0ekfYic+NPF3USOro8tpWGniJGhH9PbsW5OBkcYwp93Y8s9xX64V2R3
NZbWTeMix7XNxz65mloN3p7arztH1VaaKt9FS9S8HZ9dw1d12pY9Na61O+pH1/Tj0nR2VZv32xiS
/qrSyMChhbb/49rQMBovqOlVZbg+OHiwsJfatVKxzEBIq31cpduhtO9Tc3rp5w0Q1Z3Zq4T/8Wlq
F65y2BeXdsGaZNV+NRg1IeHNRaTuOiNpVi5fhX0Yds/Cnm9TQPxVM91ZMdygbHwwNcBHc9VBtn9W
m8dJme+mOfqEi4qbAva3F4d+4YzxEQnOBpRMviP6mmFMfSMVSN51CjOGHh9o5VKGn+9M03VWk4Vt
kgAv3ofAjtZKRVXSJsk1A64y0TmAZx/C40QWt1Lb8SlLuy29BZKqR+6V9Q2a5oVJjvgavAoFXSia
2Kexean37FGKbQ/wN1JzcDQDeIw2A6Rm8ipHdZP5Vdq/N01EPpAOMQBQTVyMVAOASpLGFXBqocIu
xfI2jhblvKpYgQA4Kv2bdMRtRbLRyjQ1XFkWbgwzJaKVTBhqOJIacxeqfugSUkEY7MptZbZRTV6v
Uso1+SclBZfxURUj3rmRUtukJ5eAYMIj5qdN05vhugic60YREOYRC0GvVfWL5TXT1Qc9MPet2Rzn
HH4fATWRFymcv5SQ4FoXPnq3dXCbDi4ZS9lIDGlMOMtVzNG3RaOeILAOXbltnb71dTPSNzOtbTNR
L53IvO9pPFOiLz8piF8EKk9vqbgE2wFl9jJDENJxTU+DKKLCa1pjv8wYoGBg/KXKNkm4tB0NJ90w
2FDGyRlC6AIZMYgem+1bvbuEwxXT2HYJSWPA2GkYebKYb0DS7lmcAc3khTeay2RWFBiyQhOA5yhX
1H5QK8I9yt7GoqCSNHUrTTIV2+iIKnc4Bdn9QMYQ+avUfqf2SkYQXXLn1PQE202w0RoaFzVjOm1V
Ity5XGJdzkV0FrOReNHMLlU3eDrddFVRHdUVfG2BNT4NS2ZcaSunMis3gz48TTZ5hbK86qhvyIiU
nLZy601qsHl24sGbc2H7gIiK+LM322OktpuejT8v1YLNkAyVcYwO+KvvStfYa/r01BThIa5IZDPD
QxYu23axdeHJXlRuRiLh/Jw1QbcGFUiNv7Be4CIuv7iPGXorofZPajFSwpa7WuEnpuSySGW3xe2J
MUG5S7ToXDTVRtPig3Tlg6iKAa4gnAqk/CLE5F0JvNoi2eJ/OVXkXls1kwUXDIv6Nh/uiFh7k6Pc
GVnhV9NCg7HeAtV60zL1ZYgB0xCkFBZXuUye7OFZKNb1OLSELNsv9LQgOCUsVe5SAiKR4ExiQ2O6
a424StdhBxT07cYWXHQZSSHTm+yyz6BhAi84wkOzfOh5I1hTmJC0aHnkhPGEqbuRunwK7PBTtck6
ZMPvFWl0bqt2uwT+4Zp6MPT2SBNlr2nNBnJYHhCgxxKGNS6ZX7pW/evTTeWeYKD16KxDNmObym4n
T5noaLmRZazSzUCuk1e2/JVSxM9UUb8pQpSLpAO4Uu4I4ltHzt4WKo9wpwHm2pJhRxIQMJYSTQgW
H1g3y0zKKVOFp2/cmwHlyCTZYqR/EZJz/mgRXpPythY8UJvtypjSLsuwnq4bvT5PzrLWJuwCxET+
cm5FW0gl74Eb79SE366FycWQ4NOxs/lJxGItewOOPEsBk1zR0Ye9hlEOSpripxt9YhZ1PNKWN4og
hdtZBuVgY+kfp/DW0fVThl6CV9mIfaU7Yab03Hb6dIP5BcAS9NTZpISsTRdFbLDGcZ3aupnF7GPj
pInaEpI5RJ9dSEa9MGjkGHtS5x86hmPrBXP6xrp1MkRzuTyZQdr88vqqSMYblkfLeLbjYV/PzVEr
o2NeNl7q9uuq5x1SJJEdw3pg/JaCLkwxvafTDMU0/tSq+c4t2ofSCU5VL96CgKEWtuKmG9H/yUK8
NZ35NFDwYNDeJnF0aoPmSpmfu65cQ6O7gaj+KJoQhH97VCyJpYCn1cXjru+nB6nF791gnqyeer4t
wlNMlvReWeyGHJSuiyA6qEEvj0UKoUbVi02v1hei4qbaI1Q1leXVG6pNjcZ3RUjMXWZkR1Vb7rk+
AC0uivWyfILd6XZU3M6R1b6lYtKor0afiTY+NCpBqyZJ1YxoM1BPKe1oyDt7yhTDfrk1ImyPzkI0
xRj2oPKMsLXl18kQ3izBhp5hlXfNUHmaot4VcbCUI9Q7m3RKHEQvgozWQdG3mK7X5cSHGm3u3TIL
JWn8TBWeLEIilzXSwtFxIeyyeFHjab4bNefE0eEz7o2924BXBY8X5clZMFfS3+ajugYdmObecNyb
2dZooJCe4GTywaXLFXJEHPRwUxC1oau0FJZJYMr0vWvdYST13UBQHtD3bVJNXqfmtYcz1Hfy7qop
5NMyUSQkZa8SY7rDn3sHKU5ro3PNQlh1/beY39yCl1v3iXmzfLNsVnGgWW9tpm+bLt2IvL3im3Bc
4Z1zrQHOHDPU8uuxmLJDCOeXxtKPo0WLHYmaBaG33iTGChowG4Mbi8ZBZL0qlP0xcZ+tNjlzGL4j
eIy0F+o/oXyg2OVP9VvbjS09AvPGCK23rkG7Y2gc6NT5FAzDgz5RPo5ry/Vl2fvL1rSuGbRVB8N1
ejHG8WG5w33LHaW9wELlpRzA05E3nv02XfkI3llQBnBRvRTW674GjjeEzuyrFo5IsnSxWZt+G7Pp
HHL3KarDmhTiC4k11S8WEKya9FvIAcAw6dfjDBLtSUtYNazQZvNVtMqGHdWVXfyppvtLcfOXDOOL
tOfLH/+PMp4flD/+7X/e/cu3svmX0+3m7v8DwQ/2l+/0KIug6AfJz/389pnG2EJ+UAn98Y/+1P0A
7VlwFrbqaLrrOH/o/f/U/YDlQSO/KH/w8CBHdVCr/oXzMa1/gP9B1qLbNrpOsWi2/in8sf+hIQVC
I+wIHGkL6OefeqQfnlL4Wf5EPLMIm38Uzxh4dw0bGxGCQZdLOYs06DtbFHVUMydFICf7ndWYRfYi
dSBImaO9NgYqS8Mw0ZUN2djWTm0QBQYfbTLDbBMp6kTvqdiV6bgoEiiFglJtCMZtbbQyLhF/gp5p
xqi8JFCSDiYtSjrsZ2jZymoYYyK/o2KNeOEiUwWydXuqNqFWP0aWOW7nEAPyHEyd7zos3IXp0Coo
SoKk9NcafzokwIReYp+tA6kbawtP69pJouuMxHLwtpODYts4U6vgZ+YlzpK2rmFrKvEfIsUhmk9b
uAvBVQ6KmS76sRmJHgay1XXPutqAYktiQJRGa28LpYiAGIyBXxgzG94y+HShxsHPcqdDh/edeIH3
uBmzG9iu6Ra9E3FZVlSdeku+OJ0WbuOoo/pNvBMI1IM5tiO4UereiWoeYIe6mzJySA9IhgMSC3VW
1QuWu/EiuNCt/FgYbnhZl5V6o1itIB6xQ00QogJRDVSFaBw1QRoIyxXsv9iItm2aOoh79foF5ce5
64IDGxXj2DRx8GAPnOVQuaB0ij5nzb6yRjN51+ATI1kD+9xp2SUy0WQ0wTAPTORxrgY7MXbEhs9O
sk3KKiK3vfUSxy2fnAH4faeyz0SXXz7pDYnetkZRgOgJ56jm2VKxOAurUW5nt9JXpWVmSw+AyoXH
5Gwdcb8mJ6AW7VpjZWEjpFdHDjk3rgLJIMsD6uccMNKuiQ7yBQAjs36Td35HYZzoBsUBUrfUtCo+
UDxF10Fd53dSKbND3ylQhNXhMIu6upajiIkydV5KLa12OaQgAn70et3eVLXD7UG90rgUf9MGjTQE
+OqmMptmQ6xd5rdWqPg4mG8dI/tmVOMbnf09/avoskzicFcpnlE56g5JdbIdxvkaNwStaYeiuZn4
MoUR0vd83aQf1qNU5dkCWODJtLyewRltrIE9nZlLDQUS+7oJqjUZgQPGFboyba/Qgy7JZJjr/hCz
aQNTEdPkJbdAqeabJENh05bDRUPs9obkbYeimfiQ1gw8HCXiOYC4bat09IIcmfbQUgKY5kAQkBzs
Atk8N6qiXUxFQF4HKo9qtC50vdE3OSXl0KZhYUwWQ0VOoac70VWf91DEgUOGHT38KUJjVjaV9WBh
UejD8GUuivJ9mqZTnL4XcjTW3Ug+2+gO2y4M7pOkQ1+iDztM1HutJ2YmTdWPScSbhiroDvLyEtdd
b42p0B51Qa4xwACPck+8deyM5b004N9BYagNNiewbJCvcICraGFvrVx9ACtwp0N28JPJuotRvVz2
IsezXZDlEVrZ1VzSVSVost2oOccT6t3SiGlutci1o8Dc2rbYTJWhX7iDuQFpORyz9D63XHDxYUKp
AhddT6yZudXB9qw1DUFAl+b3pqhd4hab1tukHTHlOvHOUig+mZ4zyZHWvkF/k9pO/zJg8t84MgVa
r7+zpRyBczAwhEMpO7Se5qCd/fieiIjyQQWeGcAkkL20tqhniOqxOlqIIno1+nbeoCkSfiky1IGD
Vu+CenolsPN/c3Rey3EiURh+Iqqa3NzOwDBROd9QlmWRM016+v3YG5d3yyXLGug+54/rUVopzXPr
PSdIH9g1Czpa608SyetbVLe3blo44jHmWE087iVJ22FU8LaLSlDHYnbLQcrZn1t1KHsHmZoc3B1j
OHJlhEcU7TVnYWX9SacqfFdmxXphwTaCrhiX/dqR9MsgvFN29JyRwkJypKiYtCIdAFoY2o34hGk3
76fR/Fr08pHE/X8dDvi9UQ/vmu0tofI4lWsiR1VEJYftdD6qBxBVMhJt4uVo4XLRsVURnSMrRXmG
Zj2bvbi3JgLMx1U7rYX+Bv8Haek5oMzUe4KAQIPXhEFm+SOtp6i7VBe9ll/DVtRg9qY8rgkspkf9
SQgn8BXTdsFCYj81KOP3eaNl6PGITeQ1do8zksKW2H6gZFhiToKQOKwB8WShTgmMFHMXCUKoRRBp
xYvz7GkXy+mj74L0Bio+OHYgroVNWzCcKfbdFxspnZtpCGj58TSysoLJnPFwZBzVWnQfD1s06upu
iUAtID5V4+g++x+R05arbVHaRbp+9QOlAYn8QuuzK2bBLdzqzWUqyvIOzxehGs4DQVL6S2xyWHlQ
baAa1V8D1vWD+0yRG5SCEhMU9DwhlBhjI1ygakKKhbxdFNMQry9AWEmpPSfdcZaiQ3bB/qVqag8J
2PGzhiaWpSiXXdQ6Hy2cFMo1b9htQWlquDhz/JIZUkM7VBKoZMJyGR1dHqTPpQOJU/Tc8grAy3FZ
d0MXICOmcT3rQ8uyZnpVrDfNoKMUESw4VGN4p5qys8BtqChMTavhPnaoBG6SQ0daFYNGcSYHmzu1
DPSIThnCK8cd0cVgeclUnBHjwT+uRhVa+vCgnOWc54V7TntS29MCoD4qhb9G/4sTs+fkFawtLLjk
nvIEqVTKz72LKYBYx+hlGoEOZtn607arZ3P2S/mNTnSP0B8jTHqQFvZJq79yLc0uQ2T8EG2ks4y7
xT6d5Iu3SAGdUv7l7mj3MqWTqKAiwgbCO5N7uCNtZA1GQZKL4m8t4ejCUTMJlU3oInM5zKPBlkEr
4IcdSl2mfoU6jOYwnVx9+6ejK42KXy9B69+4C/unkR5LZF4EYicjGc5pfK2r+bo00Qh0rp/djm8j
KzuNES+m1s7Mz01JlDlx/meour9UVW+BpDQ9bMXYPTIKY2niiy2M9Tpajbo6X50z6DeljeGUpzX9
zeYjQqE5mHsEwRTDt4Z6b/igD2MNDItA5YYeSwUT2tFgzeqrTR1Q1S0P+kxfBODsqZMFUB7xHAeD
PI5d7lYoNUTSoi1CjujlFhJArfkoE+qV2QO1s65Z/aUkPtxvzOk4pHFF/6XxpzcngEdwVTTZ+d5I
lRW4c+3Xv0VRyECyDR+ShZgKo3HDSKkXihy/i6y7o5DZPfBz/TEherupiY6VejbbGQl2U/+KiXSe
YlSXytaSfaFiLxjj9LR4phXanndezGj23YGyOdPk3GrrGdi0JKwX6SLUh4PjDUfMX/Iqrn0TlYGt
M/8kmrrmbX/LdUvfudRRKRv4wqIEI0uOKM4bCunbPlA2ycyxKk+IVpxgQKNmFMxCXt+kROebnNml
95K6D+THlje09Pk+srfc9TojGjzBdPL/15+WaPE9hGVaRYcgKWbpA0lBfgFTaYjB+JAJu+lYuZ9M
Nm7gTPl2AeVYH4FYg5WcGV+buS7MCYlYREXJzPu4Qz1a7gkL5E4kzaX8M64px/fAsSFRQ5HGJcgI
aitfkv9syHpCXkvlr7ltt6PM73v0X4fKVMZBOfRa9WYkrsR+1r7lUkWZ6O1rtkAvL2wGviv7DPk2
sKqFlnUcKYRC98611kYng9KLWf9eG9ShXBCcDBMnhjshYSUeH8i+xxucVTqHlvaR5IxVk/am5tKn
I9ifyN+5dMIgvg5FGF0hZn7ftp1HA3ZzbFuItwmNJWHKwz5K0dh3PR1JA1a6Y1tPeqhy+2OEEqLt
yEEBRaT6bllSdahtZzoLpiEy1Aw/cucUgWZBwr1Lrp2onf2E3OuWJepooVi9IzDIHy3tCek1dcPd
vOzNcXjS8okLi9685rj2QLvIpK9skBrlxkvi6xzvmhiyg5atoGmzV951llov6Uw1bZbpkHxT6Ezt
3ullcp5MudxZiS6vNjqHWqzNo0Mb60LXqTd24zEFBN/ETz1ZdIg90elG+9pKaIJsOCfoviiPXNXD
S6u7FzkAOhraQD2QAXlNHFQflMI2Q1X9GAuA/P+/DBMda9V8kRCPYV3/TcduvmUgHge7ml7Qgz5W
pg40kXfd/f+/63Q9CZN0wD1n2jDqXX0f1z910tcw5foSLnP8VhOMz5bpwCSMyKaZRBD2E5KiopbC
PdsujnIwNL/WCzucKdqjVi67EgG10yPLvPD6mxf6dAlmN2Yn0PvytU0Ahmqrac80No0HTqBPyKby
vu2qe9FWLZ5E945cMCMcSBPniVJJQHIYuUQI5aL4JJ3H3lz1c29NqCipOHQa735OnWPWToE9m+0F
AcdJzomkmtFTNDqg+3O9JswlhWqEij0uNVXB5G/S692U7zrtXKdKRI914/0Q0E++XrwWLMtKXDIN
NqmVyV5zAN4KTQuTtjF4LuvHBFLapyT9M7IKf1AoBmu1omlI2DhWI059e3U/4KT1e4GMhKhMP1Nu
F7iwvKXCwIjhYLusx4+8jBSq+l7sMcncNXRiMLoDQVWyC92NUCBIaHEizber8iejK2NfxTZUr3Jc
7BLpnY7CjBerCLp2GP1kWo9JVcIg9vCETaT7pZZTZjG7tAhrx2FGSdZN0cm2MSdHDFbMEIC8udCf
KP5CWUJ4XD+zAnvNS9xa/V1Z7HKN7kQS6uCQO1SHAiXX1cytX5oi4tCBXSsyou5L4q4wYizHasU1
kokYRdbQX5j5HN8mt478a154a4HuIm+Yf4C70vuyL9Plb+HEY5insNEOL3WA3cc+dlWEqroKWhKY
fDmmz8IS+r7QyWIkhcl3yzS9LxsYWNWXH1kTo+ki6IksFxLKJsEKA1tEH+ph9fIs0KzskbvlJRNq
uotie6KxhQVAX8yKFuX3rMhgcmGDD0tLWcBdv0DVKqipu57Z8hCPJSLAKuPitFCOWLnN+fVBL/pr
NETJu+pKX6PoEFbAfKogNX25qqcu9QakErqzJ7MOet6TL5Jc812LvI2MuYyqOE/8iYvVJwtrK/Js
ukOmOxc77r0gzaZwcNb5Trdbg/R2Jj4vlfpOuPpyWxMn4+3HKousCE9UZDxkJtVxsD6DIMRQLo52
kFrHwyCar2Hp3qV8H6FaeMiSz9L5qHtLD+pKvZQNJaA17qgJz9AuSkegmvGRIHsJROztbFRiXdxX
95oMlZr4ttrSDlERvlJFZB4HVcA5ZEzZc/mmSBXKsglzUsUxQJteXzzXrhkHVozZt4LK23uDG58J
e6MdHC8DFPfwJFo5P1YnVOEAQC2qk1yXR008DCYwV+8U7d5rBHPlmO/Ro9L2Ejs/Nn2qfrVI3SeH
jafKbTVfWmvz+jGNDW2ZtX6UdfEQp+JaIua74HYuoHiXBxJo9srTGRT09q/F2Q4ulfzpQE6CmNbZ
QWFkgEczD4Q6EudHRm56FyeYj/JVo0dXGs8LPtZokidLQYzifKH5sXN/KfJAax5rISDNwTVGD/gH
FW/R0v1tGZ9Tps1AaC3ggMFgZ/d9elgddM1z/N2lxcrtg7EbzZffYCa/WqK5Gm15H5tNFlY54wh3
iB9Jts3BW/EqoKPf40aNnoj35BEYY5L5m+WEY+jkOZGLj3yZdn3MytWqoMyW5QQUYu5UwYRRenr3
LG0CsR0cAyZquEemQpeej8ljqte+UwCpc98ujzLT79zeHB8yeC9bsuRtNcsu6MD9mozPaXXT3CE9
guG0gdIi4PfZOik3BiQzy3s14yKyd+TFIulnreEHfIUvftbytb+HGkT2j5N9OxZD1/GOcqzu8lnm
B2NZuWsBDfar2V9Uao37oog5Ru/c2PsgRFS7xEIeojySNN7o8vz/7yLBIr1QTOC2Iy98V30X2r9u
+1jWSrf3QxV954Pbkv9LYtQ8L2/EX62HdnZ9MdTFYQVt4Mxz/mIJQseLlGMfk1672fEDVsVQWrqx
j+P+zaAJYRqjzu91JWhd4+Vxumg+aFzkY78giQO20aHRXBrDymgl5nylSYq4AswHRZjH1m6aJgMx
N30+7jlRo/ookO5jkfJASvQZOZRu7ZftaV9tHTHmfJkn3AW6bR9GoSVIBMpTUbBnJCszqlYhdO/m
19XCHwMmQSCvYfWHyRbYLZIEw6VVNWwG03uOe+GA4Bwnkz36E+UfAZmptBb0Ygj05V4TdeLjRmtC
gWnPXSr7ko/jK4G2M1aCzWwFabNtes0JhHMx0neqibaqdRW4nnHnCRCrgXE1qOWOe5maiRh98lG4
LyQpfxNoSuqFY7cXEef3Vve85laEioNbbOzrF8vm7E6a4doqg6lu+imdtTs0ufA9i066RjO1wEIH
djXM+3o2Jl/vdIdazXF91HP8LKuD/HCszkwY4wG/n0QXsv4appYyNSTy6IGT5tqn0VtxaHp41G3p
nOLIomfdoGGqTlIaYLX4XiSTGTYhuZWIrZjnyO2odSwI1Xeiuc8UuUGOpWt1WGkAZRqyb6LP1k0S
ijxfztgNYX6GEiEqHYOaDh6ZJOXBnEHz67oerlFL5QVnZ7VYHlTYmgRFpNB42JM6VzC1+JPPSb04
FEn2zc51xvlRiTQPmyXn9EmBCuO4Le+8jDghytt+cS/rewzB+YH4PLXjAGLwbC0e1XZYz1Mf92Fr
m1fAFfCQTP0bB7v3naUb8MQQb23j0dzlifyM8nG9oF4/ZqqyIWrTv56IHOYL463JZXpdI/fEn0Xj
+KeyYebc0XxPPOriI4P8iyz+26wsCQzwyYE6qKfBSMZT4ugNZbuNtSMVAdGhhqIn77eWwUSrD1oP
cGRjK0KQHx/TlYk69WimNdZ/rT1wfGrNibxroFOEK5WQMihM1o++H++7JPptjHqCGgWKihuqZx19
i2Rsjx2Bbb65JO5eUFnYW+CQ2x3sZ9PJHm82yxfcJY4Cp+nuUS1OB7S8dLdb9q9hm38bZk12SXVj
ZphoGoHaS+uEFyYb30wLR5y23lz9RI4wqTTU+GBFy9bHyKSLsV3WoLBTO2SUDacFm0+FzjqoHGsv
sU0cZ1wotYHRDbGwD03+7XmvE46Ggb4TlAbt3ozxhtVkzcdO0Z/MuntPB4zGJg1QY3wRDuhxXEz6
CXtxnGbfnPt/qK3jTbNpw40looHe9MKR+NE93bdRZvIcehjIpauuif0oZPpRAf1aVsoQaXafF8fb
CuPnEdNmmV5zoz/hWaHumQG/KNJyw2ChYvME8SnI09RhQoSrxoOn6yhGbLd/MUmDOmSu9Rq1JWq6
wr5KA/7ZnnSEGfjgSDYkfUROL+uUvFoNPDX4fWc77SGenaNcBcJxypRiB5OPm30tc/NnbTYP3FTO
voHc9ZT2PJXu/Jgs9Xwa2olO9SgNEW8BBxAw7MfidW5yqt0z/PRtTDin82RTBXUXs9CnYmmPjlEa
YLbTl6oAObS534/FYux1h7peDiJuG4/Hx8Ovwmv9L2t0QJLpB1VMfRDrcRzTdzJuejQASRaM1UB+
dAai0mlj0KIGDlssM2wv0U7vcDiYNEzQaiU13/CGb6yTqluXmz4fbJO3Q6ODyJ5RrBlIc4HNvGlv
oIJuhx5SGeiec5nJ0jCaXxqq1tD1qpe1Sd1TqS9JqEcdk2RfeoHTEdmft79kbpNdDDJDqxUexMSj
rqtiw4m6Co/o1H25Y4flHhKeDgeQViKsfM3peDby8yyTV5v860Oqt9dlGs5pId4jUT8TzDQTSXPA
O/Jc5skhoatsabRrBDEFxJy5vuvoz6aREHcr8KANM9e4xbXQpwNCMM2cQpmXJ+mREeohCDoKiqg8
5sKT3mATMiOEb4ATJL/UxEPXLNDjURZ9uh+QYaM1/6w9C/cmphxakiLKh+JwSrUPXjHf9B5rkohD
5B5tQg2EZHnxVST2lioyjEN+RAnhwdh2qDGXGBgxjS7S5RXzvryimgJXMNHNcJt9k73DyAgMtGQC
wAyx0Bd0og82FWh82CzhP+XIt1MVSFXSiDdvzE7IQekKxr3jJtO7XMwjRYpfq3JPqYHM0rPz69y1
58wr/qjVhYeTU713AHn2M4aAOlvme3vxXYseNEgIA1vxDjiORAFA1y1Gvx9Nnem9ZJxMkfjTNVfT
v4nrctL6mY45PkJl5t5V38DMolEoPxLazchfN5fJPAg3Wcj8jd+W3qBrD4dCIezQjbzq2DjTE4G5
jBhp39whzGavG1lQLIHi2u0QsmYl+02nXnU5IO+ObOOyDvNyTZA/e/2/QmuAvJInIbhXTFGZe9Mw
63CmILJZUoMizpJIovpeL0Yq4zudobPPnB3X1pmqr9rXFFUWRL3d2o3xtTJFc6k3H/nbycbO+WRX
kTMNk8NOuPCHajFh6clA1qpV3FqNiCRIbOfSr87rKJPtJFIGIGL2beVnt5RfRMP8VoWNtnWwsMVx
LdeVcT8OnQHecrJW2PSxcl4cc7l3xJQcYkUCQuSOgYjMZU+ni73PDHCmBQ8GV5P5b6K5a5dxqYbI
1f7SvkBfldneDeAaSZd0bKb2nWbE3ILo3R0gRRRs2mHl+zjQVp1hUuu+aJIbXwrgooYs632VFmMQ
x9vz02nNFeP6g9AadRk/RqNDnFI3+k71Ixc+feBHD0oQWup1UG4dkHRCTccKk2ENHzaCnt1sCEr2
Snq2ixIGt3LLFw6OR07dUz7M69ZlH0ErGH+AfbOwRBAjirE+DJH2Bm+FlBAluIVHfxjco9NQOL+0
no7jhrITLHmXSEYLap7m023adznbIekeZA7ISDuPfb+5dzsw4oRYitIxzpW6NzzraFiEHLTe2kG6
4F1riZsACM2CWAeGbusfj9q1rQ1j2k1OctK6xsNcQ+r/yE/P8mWPkEa3vfexskwUq8R4gStDCqgn
6QK+p3u9QpRaOAWWgLQJqsIl/ao6VPbMaTI1d15v7EunE2Gs99ldYiA9rlKEUaT4YfSQNd1dnxry
ntvArNbYtX47Efk9BqRWLbQM5u+oR+ozlSActqX8rihWRRhcduRZJEdbrIHrKvtaWBGB0BYWJdPL
KC7bF4JpVXpUdNKfbg7J81ChIRMtnskM7JA09t1slhcgOuMBXgF1tX6M1+4mXWp0TEvCVFb1vrA+
CFa/Na3x2lnRYejMNbRqVJqojCKNatmxP1tr8oQ0+tXZaH7y/s0o3xqfAb+sGHlq0dNULFf8qrP2
AVRSA6GeWGCLo/K6B42eXkaO5DHrLXunMbEL8hDkniohwO7EZefnJ1RneJmjnMc7a0XgGYBPQ+7d
m277rhgvZWPflgQDi2hb1/c4jXQq+64eDByxMUQl4FJ7gtc4FgnUrVED13rCO5I3PzzmLggj7rMG
Y0DPNMOwgD0r99uCXvcpH06Ri8idL34sxvQlW6e/Jgj3mhL9La1bW3XPy0ylOufdlj1uVH5uLkfx
JhxMK4qfGYnbI8EpMPajYVn3UYO5q0wOamStsjqEr1XHm2A4tJ+YjXc2JJVaM3L5PR2dE60O0cLr
MZACMQjgeiWcz6yzm3OcdTcS1iWUmpEGUzwo9sLsSSMnhQGGIvhkICEAvzavPG1BGDzX9Oh0FfbI
afSOrsKCN6n2krXu1zLkVkiRIg0cGzcstQgytFz24Ae/PJAgAuMPYeElszkEEKXN4kFbtKcpQ9Jj
WvF1ZZ30pzS9bOIWRAsvg06MmI71fo29QzqV9l2Ly4m8jKXhWMpG3T2wf9NfhDz+0IKBDxowUYN8
CqSAEJFac8ugNlGWGLgSUNHX6T3dB4d8sV8dhfl+Mmkmb0lpCZVklBa2e6nHsgZbbuEusOENKYtW
23+WA772TWdb9jLnwpge4ka/eRFcRLnyKVsRl7FNE+SOI/jmcmFkXM3nkdKQXdFrBQx3vc9o6Djk
Xf7QU6HJoVcTeNNAtUxAYhcMfTFfBkkNkYp0dqB75R/4kDDgXlz7JWn+IQj9HpI1522n+FkRENDr
na/ibKFPodkXPSlFVUESTITvndmUrHbovN1UxPdJUR0nYWMuZzfZ5874tuR2mOvgS2ZtacfRrT5S
CUmxIAihj4Sth0e7FsaVwiiF7AkFf1KK0M3HsJ+a13lTXgKneljQo6/V4E9rgrZx0T455hxdWnNe
dvk/BkHib8BjdgY6aCLzD5qKUJvIs455DuFOfSY58tZaeLeJj4OHLMfVH13OAgMvJtZiEfAWLA6Z
JREecrdaPoFEb1U6F0Sg4E1vjPEB2511aj1sj15+AQg0d1NDL2S2uA03X3V2NOee9LQHj6ADFMiF
cTA43TG+OedGR8iPOzQhl/BdR9qI3jJECMXaM/rwP9Zt9lwGXMwhHiGDRepVBCFUj7NdP6SFgW0R
D3WGmosfOrGFOBgc2iWnhI1ApLT/9pckNuGhRwN4Y7mMy9YaVOb/cnRSGhZWzKVvXqb9kZsZNTVa
gRsV+cpC/Gvbt3I/q/WlGolsaWl9RxLQ1gDE2Dga9OyaO345sR0kXvNdDiybqwO6Y1NxgL17a101
30cggmvR2/AECTd4uUNClu4mU0daFrvn2ho2Rj5Hxau606LjI/Dk0U4dxFdlxnjQqdR3NuB9vung
10Qnb2KtBnPYAR2g4ydxxRXXt5dB46mi6vwDmfqDnsZ/tGg8x5hCkStZYlPnAyXBGcDMML0sOMeq
Sb5WBPmtjofyaxzQ0vUWWI5V+0MDzOxEuedH5Xi0NYeRH/XIfuU9tpwgz7gWXLAiA4HYkYDMD8Yn
f0DZdOoX5rKVipdYko5UUw/ke5XxNXj6sZsqUgHuLS2arqVQ+XEZ57dkXspLpsR7n7qfounXwPik
O6QPzEr/x+P1YljqqokUeQz5MTvJ3EIK7udYpczy5vyArGrvEZ3k85Iq343nX33K/4jBe7VnPoaV
djyEVAylMTL5aMZVVQrTuNl1ivPYeMizRQ/6iRg0m8wwJs/ybpHlTzf+xrIkUmAukkNO5pXRmqRb
6fs5we5hq7e0Bv6Jk9Vg1eHDS6By/bg0nuMxSt86JavdlJbprVlXLrrew8Wt7fhiGWkl2ho4G3hU
t2qr9E5vtd4lob0VvooKSXU+5A902jwkEbW1tWF9SYIvOcGuhC4DYkw2jRgaQUi5odX7vpPlod8K
MKKoP8vEYCMuvNDZalo3E31KRUsIzRHSIBQMnV3ihyabA+/yc1XlKrQCve+cZ9My+BM1pIG4s+UK
Q4AsWgNsunAxHPU2loeK8i6ge31iFvvwWJc2vWCSOg7y0TzhXW4gnaTyHgb5lUXAV2WDU7tkIcGP
a4m7fpg8v3CIicjKqb3Qzd3sim4IDBQfD67ZnwY5HSiBvUVDNt/ZxjFuql9RaMaBYJ1Xtid6oEbJ
caOlBybjM1ltrGiMoKSJweuiFbhHHnRRZdMc6FGHSorQKPEboY/tqTU8Ap1Whygkq4dHZh24SJiE
En5p19ZK3/HSmmdo74fJBJglWtAip37YRfaWu4TesUXHVRuezn6or3uKpR5pBKEcCJ/GMhyjT9g3
Ah7Q7EjKc+2NZSHF4K/scgi7qXgrO9GxlbGTQErhIxOMQVb062nkAcxtdiF/LQ/o1dZDfGRqVzqT
AKDWf0xjJtulYM+aSO41mvocoeIBndMv0br8zt1Fo8X5oiFvEsS1XiaxHgzDA6GadUJH0uxmYqra
Iawa9rKK/q5ND9iDv0+YSIBuxihOOJq7uQzdER/BJAnUYqvFDhBPxh18LiJQeIFk1Im7FSOrMRki
q44Or5nuGGRRNqTVcCymzgnZeH4sb3lVy8qxjjxKltlnlKR6qMnXUhJhD7XWfStB8hk3PDd7eh+7
iQZDdWAtwXE46945iZfmuVho5008mLeE4nPKkIyhIVmJWIojXrsvV0OM4WYm1GCtxt3sEANoDC3q
GsfCwBXPf9NmOA6cozutG4ghTuNbN7g/jkCwRLkaqVLPqzuol81REZveMaau82nbvsZxHveWW4G9
pKnHS5TfZ3pJqsZc/DUUTIvNTaS0Lg3zyfXCycXIKdQ2aVZo12g2IA0uZwMosY3mfYHIZsCMSodm
jF9vmXfFGP9IFb8y7BxyZxOrRlwrZhI3Z5SaokEhNDdtdNi8BEgAjlodhWmD2FM1epgW3XKJTO9v
18o86Clid7rpGmdgJkNNAqsaF+XbWXy/Srx+cxk9L601H1yYfCu74SstNg9HzTm3iZpLdSEQkU+f
/5FuNtCRuA/DJQdpQGCFLX7WccjN6pi6j83SNHslmzevoq268W0FmZnReQ1LSMJPlxEiRf/oSicS
UKPbI+vN+rMXYVCnVB3CafpRrKn7KOuKr3E1/aQXRbiVDbFlgS0s1NIdR9smhSKO4u+ZpmW+QiDt
3L5bxjqkvtnZu2ZOkXf11qqSXunMfe+9xUUJuUXvvJrE7UAyJftx5I4QZcBojhhAavyd0MypVrzE
SbqiHmFM1KmJ3jFbY9irCRbYMulWvP+990aybsy0s/CaZsseedOEPFoaZ0cSt0rzjwnZq2rODRF6
S6KuZUW9dYTALcxhD9kdgIWKgWHEVj/aTL245HU9EZ6AoS5lHvSy54oA+NOQmp8IDW9r5+Rny6UP
vb6nyjH+ssfoY9RRR8+JRv7UaJ4ce2Xjsa4xFqqdZXGjdznOVZGuD9mq7Kc+5tQHFkdbiOIc9N04
ul68n/sGqV5M5V/lLWeriC6T1Pp3vfrXrPYUTAJAunGaS5lLFaxtzM4c/bqT/WDggAKtd7t/WeSY
9C4yYddt99pE9hJqOO2HQReXhXcgUKi3skjPL0M8P9IxL8Jl/b8RjDQMR9f/ttSGBSRSRrCU1Ysl
iiYsFXbxIb2JmOD7aahge3v7beQy5kvWX2Cu1TPNZPsikf2rcREpT0K9Jiy/3mMzZeeihahdVzQf
7rB+OlWJNLogR8weCTEkNuM4Nto3ypo/1bo+pmtcXcb5HzkS5q5k0c7ijVkn8fKIsx/fXP5B4dDr
gm2LeBLU9rF5R03iM213ML7KEGcvbuSrjKA35NiF0HAZK6h9yNrmaex5blx0bkG3qn3bLITKLIEm
yGfWFxw/MUAChROssSr6Q8DGzWKnDaZ6loduaH/zxTpI1Fkv+TonOKU4W9T0YEQQDMacbmrb4ZaP
+vNkIwmZlcfGmEehkKQ0lbP5kc9FH+DBfXFmBC+arF/JbBnPRqeOzUjsT4sCYjdmK2tVlRwcuRBG
0Oc9u4i7vBaUUenlP7tJKeLQhm9LQ388LfMfWMc+qPEZhZ4gyKFBf9MOBGfo1Cg3a0GI7JaQI9BP
54Ivb8mHiALCR7n9EjljkNYkZyUrSmuZRoE0makW0CWqfsVhWgnzyVaCTfKcquSp8+HzdfAwAFRM
Iu/K1I7xgk3O1rR94rq0HGhDFEa2hsnzOjLOhNGEn3dY3bs5Tte9zIruzQAaDh3DTHGCExEDqe/u
rVlTO72t23DV6n+5LG8oDBDRlnBtJRRRq1UPpkOBpp7SeF2Z35CbfTDitd4TKU0YR0vvgrQi5jCr
PNa9K/da5iTU2I9vHme0j9dnuYoK+/pSDpstvfxjJAoVOHMG5XGERIzcP5XLbSNmKF6hEYgOOp7t
ZoEai6GtOvZR+02Rs30pWFBnp3/U4m7L68LVOM1dfNO3AFuF8EI2GGboGnxWjn4lWMHHkYHOFEPI
zUa8lvNm6VUpQLlKwj6Sqd7NqnkgwcrGylKJ01gh0oIEQGlOLbY3vyErEyyLC1pDhgsM0danqS8v
zsgTNfRFeco1JLqUaB67tLwMOfGgA+mBCMbKp1LVxg6VY4G3Z0B7wn8RNn/XIXzx9e0G6/RbssAX
s/x3fgkgcmlyfd8L5Eg0/v1MQxJkUf2KQ30NW7Vv4uRLmb0davgWi9X7NnlykMcIpCWyi86xbv/2
vf4mvH/SgK3RnTooUXPsLA3WaRHlH7VotyTSBNZk58EY6vRokRpVt3Dw+YZjLomXhSvpfz7Azr0i
JcqxEhEYcopCZgbuXmtBKIHWM3Pc6FCmrhOWI6plp3muS+J1TKM5a0h4/FjLbqLhH2kbnG/F2lj7
rkpfUtlVh3nkxu0gzCaDoPK2eaYWNz7zp/8j67yWXFW2LPpFROATXuUlpPJV27xkbIv3CSR8fQ9U
t/ucuP2ikMpIKgqRK9eac8x6PyVZ/sAlsHNSuCxDmu+8Sfwty/y7ZaYWJZeC8zGzu+rx/3G5TeGi
rVLngG7QsgjnEvh4+UcrRTz7Fd0kSiSLEl8Qhzum76OvfqcZexXXqf9mgFAung/CqwQgZDbfJihk
KCOmfF/KDrJGyo5JubDe+oPh2gnsiVJDVUSMXUr1WpRkGRPbTHbeeA4CwZYwthlqDkvF76NjiSuk
aG2+p93XPpNm7FGgkacR+l9QSr4Xiw2FIUFo1VKU4QTDI5uh/g1sFPPM0ZCaqO+r3aEoGv3Ef5WJ
TveC9u+X087JiQFV8ogElWZniiMqmC5DK06lmL8NwP83beW+NlVYPXXK+xZwwZaKeXIQ+7unWCxW
VKB3QZ2mz2Ax8QGYpPA6IfbuPp/fjNHJYSsKudVkGMpBfVm6lAuVCI6wxLA85Oob5nObuRktctKO
4eINPfZcsZq/QrFBpHVZdECdEE8fZWLbUecH7X5Wzle7ZjJqLXl6dpNh4y+wydjDk3IAqbkmEmDD
GnUVNEodL7cfTS//0smBTwT0MY5W89NhXnTUvkcLPUc34YwSp10w7Jy05KezFwu86abwEYm4g4O1
hymtSg1YmgpP6tDsfKXUoVzQxBIIRC6sx3zHQQTKNO6Lk8X1EV/ydkhQTtiMuZFxv6BjweHd978Y
W5ubJcv3TnPt+/BPNfsIuO0MqxGDnG9eHoy7lPYiQZrmHaHSD1iZ8gIOgp2iD9Xe4mCfgPnSN/7v
ljp96xcTYJcKo8j0W6HDf6q9a452gI75n3xKzoEpz5hkOcOwFgoMK12ittaAtsSta8iTVfGKImPX
GBSkNBaLgwP4FPjyVOy90hYbt3QQFClq5tYlKMdEZYkvlzJ/r1R1kLPzlMKUzEtUDblyA6Rwl0Fg
R+yDGKnk0kQ5wDkcYUysCThY1Sec5GHyZtQhkh6Nu6BILeDAjrmbJe/RE+BCkiHJT16jky3i3/YC
B5KMjSC4BWGygw9hgCV6nsbYfdOrZatmjIE26OKprHpFgFGeIQQie0Or9OpWMJIILVkonv0fiZjl
95mhIWYQeiPMAzs2UTuCKuZbDHl9J3XQ/CBTeWt0c/F7GV1OKVTubDzlz0GF3YPpjU/CcGEkGdPD
jMnuxGxu5NjEVBpVlu7YNzPiGNZO5OJRu5i5tylE9VcDtaDYN94ReQZwUxnEOwn0506720UX5W4J
xW4kiPpMI8PfgOnp3/2xZNNRdfswnRi1JRU65qEBjGoVKQN/MOQ5GbQny8HlUa7EzHYhrlnTDqf1
Yb2cBeL11PuTVnSxcklcWv80hcMbMCz6627+VdW2+TClv9OeWvw7kwSqaApdL0xqglQxCaoHsK2X
uUyqqEr8EJHy/CXQCtVKjW+8HCkly2NrDdjbKImIjehz9RBO81VCLVZjGBVRbjgkNbNKixpkFXsv
QCJdjOQl3I4pAAv6BxBF5NfKxstaLMfCYHhRjLQ/TchXKvlraeBiOIP2oVkyiqRb2yQLbis23lch
9QvCssCK4bj5/s/cnv/WwfjBWGeP0eQH4RUYA+vRYYxNW5fiWqySezI8mp2aWyPiMP1kdp4fR5eO
ldkFmPUEpb6ufqeD7KKiTf6KpvjJrrc8mll5aRwPs48NdHv6EUzI+qA4xluysV/sOaTpNJ1HpA0k
Pa44xPElrc0QUmj+NxAdkd5Zbz43zYNMJoxJgT/ejPfKG1uCTNMvfe+LZxSJwDiIln5dNPKYDEDG
ieS7CCcx8CFDUPpOKQRMLLV4K+0LTVX7ksgU1SDLI/F+yXKaqaCPSw/bMS1Hi3LT+d9769fuDwOO
wqECq05kN3ZZL+GqopAFcaEgQc3J0WUVjX2tGfBq2C9HLE6oLLXTMBt3UTwph3bLot0v5tJZh1L7
fkSshIgaco0jr6v8U171J4dG/JQFl07hN4bej3FUJlzFLGlmERneWUTLyD0QC/AeNKGMLOihaG/7
4VynYm/LMIvuN44s889794fBYr2lBnuCuG4rNOglI1hKKWBinKZpqrik3O+OMkC5UOCRIPtgPvsG
WtvaaA5q4jDqZHH3VHI0qge7i/Lu6llTNDmLcwrhMd+skiGnm6WYDgYMOcqtr41oU7XpDNEeCNVm
VpCY7iWc2R3Iis/WelPFTNSwBwA0duuzl4iSJn3SXHFnNSjZ0ic0wsUJIEh7baW4VPFMs3CBJIV/
Efu3ymYuItD8LYC7/qFDWRdx1RqDZdk7Q360St87TwOKBEnIACITBw4R8mNboAPeOB5ejV6Gxg6t
mxE569G8H9f7vZHoAWRNE0a59T91v0m0A0gSewVkvXUQ1HHqpXofS9PiayViTWHHJ/xPWz0NYeTE
/femwA4xD2eyoGTUlIGi2Jh2vWEY57b6FeCDwD5IyYfIns52Zl5MbAqX8ND4+XLIbevZloEgu++X
myEpoyvwy0X/ewza6WYrC4ISJeR2WvRz2NOQY8sAhkc72EeW6dGVrHfhkD2H6WBchmG1o6F6xBvm
gmmctm5Vtvt85NTM6CESzsCYjkkmMMIj6GS5HUCqbStJkJ5WAPJt6zJJSv2QvOwDAWnTPuB0fA6F
Jt/clsZek8NEt7HrTwjMWylTrJKDc5i1tXdzpU4mTKGL3ZPR5E8T/3KiiS/IeUw2EKt7IpiYeNsx
W5JiwEXQW3JZP31/Sf4Gat6NH0XCRrG2CBEkeK8+g/WFlzOEjH3bW6Ik3d5g1JfPe+tDu3xKTIts
ysZoL856U66/3NmwqTy7YQdF3PWlISrwQjWQmHmEZPYjdaEQOmVS7IVl5XtMQmO6dXFLb0dj2E0L
c/25V4gr8jxEAedbHHoqKTvlci7MwXpWxOPOfh8+1GH3JpBERCL22DMAot+OzE6D5tp0o/vWgTlb
1YfiUohbLIcoKIgJMnuIpSyFgG0XkGaVQTuvBn30KtGMtaWmFdjMBzrFh9CPNeTZKvloZveNolmd
DJg7r0IHyLDq9rfp0vKGKa+47NGESgZoOksF6NNOvizxoiHzuCzmOh8OoYORgxpOoD108ZiJ3IZ1
A3prh6KBM8UJulNmCOPrHH7cDcaB22JJ9HVwhOgg6Q7U2YPxkLBf/6aCeDwtqGtogcX6QEswO8FY
OZhpNX3khWUf4AA80NHXwM299sXLl5dKknUvS7d8HVf1eUwZckxtO36f9fJVSUvvu6xNLzBz6Kd3
NLl55xXjIhIN6MklyGKr7BFepWIMzdXfFTcGsd2xLCGsm6il8G5aLAhjjquA0btkwzwCe9ouVsZ1
1Hv0cmV8QzMMK98M7EP+rOiHnM18DIg4tM6lSBogVHW55/KE6JPuTKCNx7WUXETHeAUd3Evubzm/
gouftftGNb+IzZIs0UgNzK5yL/2yPFViAC5V1z8TVS1H30rbg9RQtFICT2hqZvHZKQzx7HWIqWPe
wVZxzjihfEid3wKPGwe9uPaVGI9kytRbPoQ7Y2rhMcbod02RgYnwyN6kgKUT17h1/pz2nozirEdo
PMhdyimxTeLwONt1lm9LMtxOTkXvHmqwOC2mBrGXBrS5cQqiujzIeoaXJ3aYTOe97f8EXm0/Cxte
5xybL/UyIAkNxuziSdO5BbF98MX4i2fd4xwl6mWwf3io+YXVNJGg9uCDnYCpyW5woOtLyvD086ad
A3lpEv03wHG+xSt3dZgU7VpnmDeOojjv1jRe200OONk2o5weihSs/FhO7uXzJki8S2ozuExR+B5E
9nVmtn520CJt4qmyKYK/S4YUW7PE397YJ5W5oJzp1FNOT2R5cKpfKgu7NyMIg+E3SjaFbZICM/FI
Uq9T5Pd2EtHyTCKyAH6x+HOWyMZk9Md12fZYT9G4s1izHXD39uj9/Vy77YQGbTNqe9tRNUR+0jnR
/Z77f/eSWD4n/jIdwzL/xoDQPWS+g9tqvVHmDwBZ/qVL6GPU5mzg5jQEQ+KdFSfOtWArwmkNAqBo
8At5U9dsCbU/BOLR8Qsr6oZBXx2YZ9f7PQ3TiHMApZU5MclHvcbc1aKqLmfQSvNsIufGYk33vLTk
vrQgE/c2wxwZ6x/1QkHWJGQz+aSFfN6MNgQuo7BOaTV7qEBC8BIZYqBxnIIdjE9EAhruibL6W1bS
2kPEWR1IJfjPr7vrE5VjG7PyF7eaPU/kIQaQ9GTYubTBiRksM7MkuP5z08mxvs7tuZqr5KaQO6Wl
yI7SGQiUpARonKBcFWTy+s+NKjx5dTVQGIt5pW9/nU0VZekcXrXP7rPw5p9hs6CHreCWDOHCNVeh
qc7DarjkLrjFGLqytcy/8BeBe+4Njqh9o80poUfL4JqsTxVj1W0rHVzGcZSQ4mM24ml+dZ2XRi7x
LefyiHovOSeaiVew/oVMTtPb/aE85S4NkyTRX/3CHUCA+fUxpTmPjIcBX2gVezDV5RXXbk/TSScf
7Ouanem01hMmVuNQKITLpquGS1i39YmoMecBLna9H0lFeJUl8QgwI3eGKOZvi1o+QtfLvtOrjlxm
Wm2C4Qy7qnuuO5Id6Fbqja7t9N3UMD7aznD2fmsA205S85jL1Ipc2pgTCSrwUmR4zEpKDYIu7R0d
9+7aICMj0IQx0SoDRIb+o8xqJKfhtl6s4XfWqj3ySPELcBeSBaMxH3Xbfw07CFNFC+rR6mk7c+6/
p7I+sJaX+2wh9aWfWNO8VW42eu6ps3X+GKiAlpnXnFBclZETvDRCfCe/iACWDQuF8S0Y8ofWMLy/
S8MlJBvNX8Z6se49Pb+VGj1yTOIEqyz/mrYO6CXm5hkSLLLOridIPUDbzHoTvhltAZG3KIffDpWq
mlfrQ1L3tzYevwNqEUxcGrQkJlvyvg7Kx8YaUHXi0xi9Ehnw4ggCdJAuG6HzUaNK+uDlchYpdlYi
Fe5H7tC5HzmOezFa3oeJzpCpfRWc7t9FjkFLW3rx7f67pqyJxKmTl3xW1nuZPd1/CMhK+gQ5/K1d
n9+SxALQPsDysT6hVcYzqi9Q7Z8/u2bAeJ0wT/cn9J2SjcZgOdf77y6uHdUoEJ7TjBPN1sf7V2cG
8k9Mp17uz+CDpsDRlIELXN+/aIVLJljFv3l9uXQxXS4GDJ3v30UISw+H7vj1/nJiaW7uJDvswZ36
YCJ1/6Fscp0nL7Ce/vMe2ApT3IjPb8ZjEp86ZaSf7z+DsrSLaQOf7i+3jAFqHsR01/szTSJ59MM6
wcDKkfh8f2GbPmd18HB/VKulvCKLZwu3/oSroZNmk8Uod/1bPNFm+3aajeP9IXWI2CxpGET31/KE
99QK2/486KA5CKvoP5IgVs8iK9F08QygDsbrPKLTuT/UPibr+yG5P2Q4TpDa0rufx9V2GcanwYht
cP1dCQevb+r+8/kNcPFFG380ZeY8W/xf7j9j69m9zg5m4Pv7L8vMOhUVUuqhHhBAiN65Wnbh7RoE
N2zS8t8p6OYt8+j2xcw4SosePu6PHFNcm8BgFx4M/EAyPnq9Foda0YYJisp+99v4KXW8EDJr7LxD
eDnHye9cpeLx/m3HTwCzdu7nIz82n1O6nuSPmvY7k+gXp1jmz+/1/FnTEgyfj8TYv0Jl6T9/slyB
rqw5n99rJ/2GUaL8fJTNxbs1ltnnGzBAUHlA9D+/5zf9RzrN4YNfoosqnbo5JHFyJCNaP2JGiHet
bFoMnDx06caDeFFHs9Z/jFz1T1kePqPFvxROg9ZkCU+Lso0HyyCqBcOOeeq8WD0ydVXsO1ZrmRmg
UrKIiyGBvn0ccPxHfmycTXflqHAZ2nYtANPFrAM4MGSqWR+0AqzHVA7FjoGX3EGUnlBSQ0tmUq58
mZ6SFlM0qLRrXYbvRsxYPjDzEBloi2S88bLmIsPlxSUeaB+wOeYyHZwxG+lH5vHu2anEhzcP7kNR
5d5pKbOf90f3m2zyM6JIUAsXpqMjt9ZUFiF7JRK1jnFDZrkRexdcF+ZD3AvzwcnG9Fau8FVEHg4m
V7a+e0CzBhuCEOfOxB+f2shQmkbQxfS9dUiTBlvrbrUnAeXBQv45WTPI6Zo8Lzf2q+PI8HXBwcso
glU3CRWtQBo4m25w02Oc5e7DAg3y6OAL3dwfdovnPLjBI1Oj6ZbkgIfyOnY2FQYlChzsFADY/Ac7
d/2HLreOIdrMaJJteDISGPHrW/FT0k3u9+43HoeopBt6VlSx9M9qSEwjDq41GuV+nDp/lJeEwtFc
/4b7l2LFzLc3O3UQKe8u75Bj9SVDwkIvMeLu1N2aQVjgoMbCvqldTAX1jKOFiG8yTmewSeNAOgeo
NejHXT895qKUh97M0LHHLz3dnluwvsv7uXC/lwe01jya8rv7QzuefjG3sk/aSsUD8/BrPZnDaaGo
Dd0YmS4m80cbhmeRDMsl8/L6TEA8c9AMV1oI+SN0MbMjwqVws+WD1onelmI5qsImIbNqPKoZAAe6
6YLrTKVvPRt5rc6OEN+MsYXYtKCrSpYOOej9ZjVfUFjkBxPfFNXMcGT+CgltbEokqcEfP4REMQxs
drMEY1YRoveeCMsrFdkkaUJmEn6JWRnJ3rZqA3Gv9m7sbdlKkzXCx1WFaD+ECXuGqo/9TBBCgisg
FcGxiTtjw2bstVDtj7F0H5I5Kw5h+QF9YlMOPrSXITzK2LxkZXyhK0I4TN1GYnnGspEyWXYfYvot
TOT0w1IyTEHyFHCRl+XFtMrqYiYBVPF/HsPsqi7/PIzdQS9Mmqsw3zSZ1v/+UXv9/c8v3p+qhzWI
HnJ9arRhGOBGZSMB/vyJ/3re+y/cn4A1l7Lqv77975f9vO9WBc/1z4/9+xVszpAu+ver/fP093sW
8pwu+vdfcX/p+/fuN5/v8b/fz79f2bwfp39+4/5nfr7k/Yv/+uM/X+f/HYfPZ/vvH/58RhOcyDxa
iIGIWemgQJzBl8VHKAzPA93s6F83OnxKzXodU/+ZuvSmWxOD/lL+phU9XDpryLFWYXZrWiuiGpJs
XoMP6IjiMtuPvi8AfJOxEg3NkX0NZqUSkZWoy4Na4iYa15taO3VUNvFfWpvjwW/WLWZh/IXWa0Y9
uX/Qm+0vUpRuJPLJjUJsgdY4UKbNTnFBcMWs4fuUsEo0fZnCxrCv7GvDbd9ii5ziAU/iOnNHPx1B
LUKEWoTXoBBxtOR5EoVNw/QhzBDBmla2r0PD2wSeVVzvNxUEZEwNbbEtUEFE2eQw6qEG2vnrdtOs
EuwsFa6QJkg/ct1DnECJfzM7pCNoTg523wHR691in81M5pfsOM9Dhg2Qd00j4NI2jIqruUOnaBAu
67eRFM0XXMbIi3WuzwbhVtq3fhaeIdZwNutxyfQJf21/IBHysLgmKacsUmk2IpN31FufZmdbE5nk
lzNW5BStYqG+9q5jnufmhgTAOWFg3OeqfcVimSNcjDxUoBtafMVHkj92tEq37hL8CpaUHmVnEjwo
cOUmbOZuYYp6KlvfbTDnxj6x3Y/KQ6tQDebRtu0XVwQgkf3+vS2r8ugZDH2NkBCOPmj2uWngam/F
NYhBCkrqDg0Lu6VddR1s/wPzWH+xh/C3YrxGdbDOdHKG3222azqICa7hBIQ33MZ1Px8YSNPa8cos
PsjokkCgpxPGGemlqbO37QGOF+w0DCLFYwZgaj+T3QXVe8LPxlSDid+wRUyAPn8c3tylJh2WRvlK
FLl1APRpyvwyp3E6CJylARugi2IBb9d1srBxu+lG3aIscZKnfkRKIaywPqfIX6Y2fJ58K3/tBfLu
CfuMZGcEv1c7uPqcc4EJUYb93ow989T3MytePwHzL/7M3RqWl9EjdsblTFXqPMWLoL1MYJND0Cqo
ydc4rsQ2h9v2josbI6uxBb1jRehyaGDH6pu7fmkqSfgBl+KWO4qjOl3GD4CaIdrY1j+a9EedCeoO
Vo7xZskpqgiPf7KxS4opGY42lVMQ5E8IbPSxqvkN12Aj12kObuK9FCt4CAfq96rLGHIhtz+lZnz4
5xMuS5/+6JLRCc70xcCIG7uP9LJJy6vZWDNTwurF3MdpVhJj7p3dCspmMaBP92f+sQ1tW+kPXJrt
kry3LA1Y2g049yUC0UJX5wViDgGaBj5zzSc/78MB/yJDQyYGTlbWfNICvemr8JTHjEWMebaPgU7/
lBUWHCmXtbuPf2/O63CXQ9Q3fPfqJ9Y+7fFGZ2GcXvqif20GnC4+RwxRvYkKE1TBKvne4rzfCmNg
8tPlX4HyYy4ImW0HioRbB2Cqct2X1A+IBvXzp6QV3qZXcQ++jY4iOkNvzu2jP+zGgU5eJtW5cnVx
CFCrT6LzsQJ76OlddbYSL33M1641zmQZ+O9mSyWsMIXToPOvzINwAyoc5VNH7F5TVzf88Og4C+ut
6+olqpoBQ5gJjK1wkoMzFpyYtfln7LLvmbK+gN4qijrYZjBDthY0OhPn/VEZz3IKn7oeLe/qhRsx
qm8oOH4qMvR2Hcghov70MVh7Bx4Ha7FmZPsWG8XEp6+eX/OkgCVr1m+IB5EB2zFpmpIizZ9/tcT2
6Lq1XkAFtFfdu7c0bjimfoatDmfYsfDrv1hwuoc+XbqHSvT5sasaLqXKdlEU80qK/jin9youy3xQ
MX5Eh9wD0TRBYLDkY5K1X3MHnbzwYPi3TXeCsg32UHjgSmgn7sfA/wj79DX3MdO7tk3nMHRfKpEo
OFc2XUiNGDHrMW8glJxL0CRxFXpXQGb2gIOfy4qzJRzJwtoHwbuvnE3nkiwWN8tPu/m91FiNVXPy
5proo1wfxh7nHaZsEOUNjbV2VmLbp+PFxFCwz/gwIDvDOKKFMR304LvrvP2aA5REnyAgFFq22ndW
99TRbyCVOtlDndwy2hTHUGk7cjzmRNP8vQrWMGQyW+JS2FHPaU1nOU7o6Bq72JPvYQFGZR6Wa5KE
h6pojEiBxt3I3GArXKTqmHrVzXefRl9oFlo30nCRAweBAqPhUSftLTjTn67WjAAcXURUBTXoP/pW
TP/chbmTh35C2mftZwlukilk865/mwNK4VAKg+P2ZVi6bpfGKWV6Smta2IXajRlXQeSB03NHJI8R
wipcMvMRwO/RTsrxCdZCiRZhSQ5BH57zLp7Pi8+q0zmjtx9ykaEGOY0+1bjsEGeQ7eDwT51ea3+Y
Tjktu00ghX/uHecmRhz2+dQPqKDMK1DX7ORzmXNbyz5NC01aUYNkqrtTEdekejXNufSGR8gsTPVJ
e5t8P9n7Un71u0GDpTR/hDkxnVJP6aYGP5cnfX9qAvMKcWVfx6g+eu32mzhhl+g29Nm06Lkg4zQJ
y5+IFmsyQDJnO5S/8CSzfhHhkoXI4eKcXU3aM9NLX8a4egtyXR+D0XnTxJ7jfvR2ZJ/gHG0LYjX7
7ySY1hFd/oRSQG2TNuv+xoJiyzHNM4luLDEucpy0Fs0T4T7z2Vv6nkm7xaDUcAqkoiVStSbIH/jo
cmLBCaj+qGSlfbpa0yXS3wchkG21dGEzV2UUbyKGiVoDsdMDGu2Cf0A1NP4+S82znUPUMHPrA8vC
dxB58bFI+BQN06VzJFGua+yPhQhrD+Vy2BKJsw1T/x2FdxHFC93zeCHRuQtJj1wGWmLK9tE4e+WA
iPAZVcxqE1kw0WfYB7OccOFYtaBO2OeAH4J76no7lSXpoQjULXNWfazRksuLhMARQKxiY0n3pnfD
7Sr1bOzFVIW4ukGQOzF5F0sYv6AP/WqaVfysxvqHWWOPyJ33FpMATVUDohVCn0ASrjmkCAZd5AXb
dsJn6/h1c2yYdGggfG/NkL0rZsxbr2hylPG4OTHPvlpen9I2BddTesW0LzkCLaFGh2KtOggoNyoA
cA1e3GNOxULKHkqNOdvWIJhPCHrojo+YRbPaEQd3GX/Ek9MfNKQ+XNRhuXdwDHpZepRz85y2MD+E
2z4p36miudJIfekF9oRCnzUtw7GEik5yzUm5DRfB8vfczcbJLv3jAokBzGYQg+zGA5PlGbPB8kS7
jw6XbPbuYA4Xv4mbIzyYZ0ZmxNgtxbdlrXl95wMN0ctik/IzjQJybMcVQoX+g5/330dh1ShnMZb5
TAVnzAMLvPBXfVWznvepFbyZVt0dpTES07j0pEb41snDVgTDnUIC6+OfsO7JkLC6h3x2htcxDXaA
5w853tVvPRx0CzqrPY+4HyYMnvUqtpzD3Do0XV9cvbfAa7Em+rm9wbhMspb7UMXDdNRubezcNbW+
IPY6Ncg6I1wE6SwaTnfEKGQo453cOwTvqEom+vhy4hru9TaAvbTchm5D6ixyYzsuf8lxQUfnB29F
W/1Wi/snW3VLwksMxtesCGmZ7GvFXDcvbbK3Jpy1qLp2kzXEOyNAJUy75mFqNPJf2MKFXQVnPZnG
jo+66lkuGHzaDiN0GGwaT9Y+GLo8Mslhd0z9WPcNY0Jic8mvT09e611kNr+ue+iDmU2kpff49coW
RrbtWVTYDbmB1SMKsBXDTJgE+NFrglRmdid8kuCWqH+WfG+U9bw3HSiRM6lvBxiW7c4w0euAH2ay
a/XrbLBafXXzEdVAuW+0rI55RVevAsxuWyZSq6+TW4t9UpSvVshQxaQoutbExjmAT3XCAiIwVWzb
Kphujjs+taukP+nw+rqDex6a5WSBFNknVhJEkz+9arhUG/qNftSYTKLBX76mimmujaraDMYXo4wP
bVHIPYpsvaLyoQL65YW6/TaqAbVsMuBdG9t+63trGo7EhTWEe7uqCBnNHECuwE1cF12H6S9Psupu
8ESdHUKmW5hRAHTN6qd3MQCnHQJyUf1qFU0kDPj4Paf2kaWo75wffkwUs1Kzx+4O040iDwxF2TeV
m6uD4I8kce7UxMTPTVmz4b2jRp1YAofBvcop+TLmnnEjLoKpYhmau5FAPXhTH0tFQKocfWbojhQP
tSu+N6Rg7j0J/5zR3kpXWuybINtqO763a/A8kLBxP/gTIcX+H92y1ZhlNW7prmLfXWlvYV42ZJRb
ySHU5TUr0YZ7pN81C+u3v+6UWgwGXR9LlLMTAWYmxuLFd35Olig2IcnOcEDVgU+w2qSu4gxVaM8E
eZluY/3AhBoCHAvRTPdhNCmcM1Coi5cK8EfRmNklzTOSEptgfFbIlXopp1eEKpyDrDxsEuWLyo56
IuoYE+gmLvnLaTWYMI7sAy2sDugNX6rj4QmBHday7nUUuj4ztfT3WICc7z7rRV8G3hNt7ZdADuWD
28vHFgdmbMzpW4VMYEMaujxLYHKojG3ImtgUgg/6XeZ+9OmLoLNYrlRKXzITtkPq6Pe8r/yDi2PP
yYLq7COGiJr8UAZipttB0KCSeXG0q/IRRZ+6JLp8Hjt6GpYYm0vlwPH0ghd7HOGayHy4TvRTNqlw
SECf6ZdgcSlPTCNPhnRHoBQVm/tKTNddC+0xctCmeeCPYkw7tcSsFTvGg+qMAnfwsB/HeD7ZS3BQ
lj45QrfnyYHtA4rNI04hI1pba7YvI1MPwn9hnl6sjPg3Jj3MFy95KmlBpN2tEEF7gPLBQI0w1BFp
xVg3oHZSdMAZm1+dIxi0JcE1NsUg8UhYGQ6M7tdOvkbOKSrswwJaD8+3UPjweQPYl4ESoNCpDLbq
ExdE20pOpvXulpk8aOB3mz4yguW7YVoNOQAEH471T70qzTqJNDOAR0nUabf1A/VSi+WLV+Hw9Hij
AZHadWmSmexFBiS2nZHGGMZn0E/m0j7SyMTfNTlv6JxAqK0dxaXIGVKm8Ippme/chDWDQk/uYSUC
4YHbyqbOvfHhCHf17IJ9ALUgs5ywKge8JtrdkCs+YdgZUCpCzq5ty1qodhUoGfLEm2kr7V6d2xn5
NCorOh69jfoD1VtkJ8uBj4S6WbCVt3ZO06iqqFEWiIH2AvmXiX0cLu0+7dTNAEu/M7z0T7smj4O+
qjF6YICpGhu+UgydGr7doTa8H2XQnmpPq31mdy7NlzE8liTxsbOC3dxL/2tWUjOix9nNi5/hdMic
qB8RNdAv3ZstV1yhvuEOfiI9Q72pdsWqeDKj8klZUibrhRi345yXD2UV9Fds8Mum7B3osYH/uAw2
0GXEUnk/4stBG5vH37UHlBlpaoWBbYfawyKENH9QJtb5ol5n5iV5F9ZoMMOcsKZNE9aWXtOHLOQf
tBn1iQ/Fc5nKd4i7zl4uJO01HgGMCUx1hyAuugio6kVbQ6CuHdTyfr5zhiJCe95vY8P60dndeVlC
TdAG2RLSBn+g8jhiRXdBY1nTjl0/1B8+ghO54+AO0y57xlKSHraIjOZdMPTyGaE6n8xBMTwv2101
YnmRCfqSJC8v0ObMiEX4lMpY7sVSn7PBL3dzJ58Nx/nRDgAOFoTe+BDghCZ/2LrIyISitM0uebZY
CJCH89ANxsFGKB0b3ngAfNojlV8eJy3RzHfdylMgNFEJ0pws8u5idNuHJeu/hfW1i5EbVYuzINWf
ijNSbGtHCQvwAAHFcYzrdyog1Phz/50FsHlSNp96SB03738oO6/luJEti/7KRL/jTsIkzETcl/K+
il7SC4Jy8B5ImK+fBfWdCZHdI819YQRbbBZYBWSePGfvtcmt2TSMsHZaAJ/clHQZa/ZUi4331iDa
XdRwFFdNGxfL1j55EKDXnSKRILIKinrHfk6T8mzGdnwp+dSFPehHgdUELna7hRphM5npmQhAXmwB
oC5DG7hb7WB8zJntrJzOOrQT+CvHI+qwkTPywjc2oY1yQIVaympt3nBba5twmAiXRckQ2NbGnyFZ
lgGRrxk5aYzCh+w1RAQ2YtFyQEVH1owT2zVz5ohtEE5Ivqa/UpKmS2JYxtpHBgSnDPW7KmwkAa4D
qL6++gTDQ94PIONlkHAsiFa9g62sKCvSrhkz6bIcD5nA6YAueO3F1NrZCJItVga6CgddOI1TJO3P
ARXjMzXWTrnDZyAslMS2tYvVPM/tKvfIbGp6cTJSB5Ksf0QdLW+1CXHSVdMLwyqSZlIUFT9+qiyz
cGX4ZXQgEWZ8ETpyU6iY96WupQ+pTrr6/D8NBnI3j5H28sdPNS9TShZIX9kV++/UPxcOTnSPte5g
zN8qBEaLDqjhedKC4dnU5Km1zJaUPvdClRo/DwykvSB5CSZXuxhCfBW08V5KB71PmLKO/PhHRo/x
uvXNZPfjX+0MPV9Ttd25Rc/8ZI7lovPY33qNVmGnvCc/6hl9utoDWBbvic08DcQevk1xPwZ2z4iM
W3siEyqxp6esVe7ex4vJAZV0nAC75bpu4MniwgDtA8UL2C9uCAuRJBIE8dnrHRaVOIY21jrXKJme
Rr82nmMd0WQTVznNL+oMiqdk6QYJvK2UfctUrEuRUMQHZWW7aSQQczfv+JGSRy914UGORlJ+sXyM
+uxgn2j36eBL+4PGhORZCGwBWr0ATP4apYg3ZUdM40ArOw5D8z4T2is7vLcIK3BLWmdfGluyNtDt
pViqjG3J/rWRzqlTDTnyWXEk77gmxNcSL6bHkafIHZaEGjjkjxpIJdQe4NnJaknUxm2b8gEq84HI
K7G3M2yo5uiFu9wFXdYklfYyxJdC757RYGq3Bq7h/dSwn/veN0F9yZyZipDbgqxThYlXcuZ4GeUn
yrJinee9swvcJN2oqPC2NCLRmzXIfjtOn9PA0YrimzjKlRyQ8jml2gYRk/TcDPeIDtArzW3gUmNh
bL2LNztXbf9Gqixzh8hndACTMKwA7aqQ9qzR+9cc09IH0w9hUXg0Gm0T2lTbGvgbO4fCBRxq3QAB
K8o+XNSxMRxqe0b/6glU2wI72hCNW9WHyHGV8jYWtcCLn3db3eiDnTXC3Qr7BIeGiIc1WcTxS+Pq
HyL67DFOl10/WvZjgwZvU4N8WydaPazwsSEGkyhjPdKsDaT9W2xP42MnYYv79uSS+xJiLM6diPCu
wdvzmJZLWBzM17tTFdnovVeIp19TS/lXeLeMGlgY9yQYPcNvIOqD8zxMK3u661z1WjpMZ/KqPiL4
FCeUT4IWGafEmoTObQYQEucCkisknmpXYT+IrSA7NzzP3MLwkHS1MyO5lmzmX6aELNNcoUgzU7qd
2oDoSWhjv7FpijxFbfbdLnXna1lTInq598lwIbs7Lk9+bsOlSUoAK33ogvJR08cetZiWavpnJAsb
t2a3bftZcRRa7qMRXcfIXPX4PJ8bS2tvsbBYfFsYvWR7AQXIomtexU8BiW5P9TQQ+Ij6ZJDjNwqQ
4EwiVftISvnUHbVcq86j19KyMMujzAb9BE+jykv96kFxwyhW3X58UQmpFxhkA4QWxYudifzYG3Rz
+hILUmwUxPTM/iVIxavBMq0zJnxoXa2fbyzbIeQuyVzI4B5sKVtAjR5uhklJrbuKkizyz0Xbfs7h
Jg/lB8w8n5AUwbyXab4fmoMOZH3ZsN2vghS+ZFg4exltx45eXTi3pQffvNWyY8wXyxcV0EodavMq
6o6jUNt3mw7VUN8xSJcNx6CEDgO1bHRjJpgSE2c9qjCdH3i3PyjPwidcrgPZuHBq1yUFDQGwREIO
/ZlOKAqhkSCnESmFwVKssDpQc9EOKWlmtawRgzVmJy/kBFhxV+4QtPO3qskF8g/lzZ96SbcGRJbn
GV/LmFJAutBVEt+4YvrpQFP1ABj7ThzmwlMPPUnvJR/O2qAI5yvuFBB0YijksDf1TbMTSDm2dg90
t8w4S3i0JknMMtcE4+p2/9SrPt2m4BBokCM8cdM7K7cp5yhOpNfyUNGfyTwESZnerJLE+S6ZMpwt
nXfUsVB/YOliuZ8QFjH25CCPHth1BLLvWp4NptRLnLhIzKt6qTgmthkFjRDJ56AKdkU9NbcKv2Do
swEOMT7kGGScyenCvSvcovnquMSNQMHxV14z5vsgUgs2FJ/5bjYPe7AE+4hm1t7ofY5qxchasKlp
mbIuyKae+5hJ3AWkmfvE9Nqcio8YAs27qZSvA513d8xLaEAtowPkMRvTbjnfTGB1vXLJPhSdnU4Z
Z1sdwhILiIqcAGnkN9oVsKhLhMZ9IffIJpaW7LkpigdR2RBZpeOBVTPTmz50a62BBA0NKyBmquA8
bnvbKSLIwId9eujTMtvTO85P2ZDp20Sq7CJ9HvF0zHienGDDxJEyzeazsXx7YXaaWtYZJyThlZyJ
GnIVbMc52taERadFk+LnVn1Bw4qE3KnA8SB1d5DNLLLWb89Wou2zxAiWDr2+hZd15XpQ41da9FCp
FUlYKNe/T3NeE+w6f13ls6I8xs8ITXVjky61qBDecfqLX6jj4S/jzFxkCSQYDrlsVAnT/HJc1Tod
Yc4OZx50Y6v54B8ao9l5c4RJBdZ0jobZxC6YJm8yQG6z6UxSrZnePeuFlwFuoNEVlzJcUb1Eu4hK
J5tS0MqF9hV6bFliaGwEI1SEt9eq1Qtqj6GjidmPax+sDU2yqrjW1qzIRqINHAEqjUuIwzKNPXcd
xmpR0Bc/EHi8SLnFOYYpYDmNMK4W/UxG2xIdVEM4HnCkpLU3YgRODdD6ig2OSRK7B9DvNZEiLYOQ
DqaIU37nyIyPVma4AAWHBjRDtzar90k+2ShqCDwyoYWQ6RNBpV3DTVnXbXLvemVPRsHGFCAUE+hz
zB2IVqoyQIlmAmklGa7hPLfAbW7ssJR8BFeq+MyBMFsZ9g6089r2p4zUv4kd1c0//qPEohQU+f7r
P/9wTNfxTF3XEZDqUli6afDvP4WONuH8pvk5p/2K5K3BoXXaWieYLemKg5W7gdcyLjvl7qweby9n
7A3r6Nyam0PFXXX6zeVYc8jpu+tBtGcZuiEtqRu2+/Z6SttIvEzP2VBAkwIpmT9gNNwr6B9n7ql7
3zPkrRRJwrZzZaDIsTQuWRFmOHIH497utGcw+fHBH7RnER2sqmCbyPVrC5t3gXaMBocmd349fE59
egTM0FZN3Nw5fnyGapmyTGJ6VT4Rbp7WfKppA1ftd26O17aA8prK7Mnp+ms2cLrQu/yauzzxWQwn
zhf3JKsPm1gjL9XvPiLm70DGafkhF9ZjKnNB+nz9YrbmCGqzOVomHWS9utLSrrhbaDw7UA6WMgsA
uCLsPSfyQdM5k0Z03lZ1ID+K7FkFjY71garLzMebl8e0FmtprnWDjpBRWvc287o+RV3g9Rnktyz/
UGndAaEbAQu4OtbYVO7HIl87VDtVPAqqF5oWaXrLpsnCtDfRhpiJ6Q2wFYcQHKA08pLkOS3fAYZg
gmWU8YzYAXtdFn30bPpTsY5wv6E4KWzqr2btxh2PZkkVI+1sJ2c3R6CFn3wkhGQ8Nl8gYl1Txxng
C9Vio8x+7cs0XuQV26s9mndo6vdW0HAIyVDxlEQ4m5l3M0b7RSHA3KRmsA/NRDLG0ZMNZ4qHPLH2
lmhBBfvJJ4fhEVxV2HWzWRczDg00CVHbtqvvdJQUjp181ebyIouBkZDVn+ohJRCWfIokk8l+mHdG
iPILxjrB8te3tyXe390uUk7dsj2pC0Nwtnp7d6NR9PXcDVl7XWyfjP+4inq8Bwe2Hfym3HeJdPYV
i3CK+XBbk7oJ9KXb1E64LLP6I/7deyW8o6bhthalujgiOHUoo5gp6u3S6X0ANLBvqKCyhcVMd6nT
ccUJCSHQChBlM5zGnkdLbZzS6JI8DoGur0ol7VU3O79tzcJ46jpUDZBSKcli9EH+5wrDzObHO/Fv
pVT/MoD6y/BfXwo651EQtv9nnvX8cv/7U4Rg/+vl52zoN9+scxrU4133jffyW4N/+H+Cmuef/P/+
47/Sph/H8ts///gCv7Cdf1sQFW8DpyWxzv/58+9/k1L9HH1r89fsj3/9x3kNZqrDt69N+88/dOH9
w7Jt6aFcEw6LIGnTf0ZUc7v8Q7dgCnH70E21hP2/EdWG+Q/TdV1TkEbtmbY0WOKbomvDf/7h/oMf
NOS/lUv99o51bRZhfqujI8zwoM/N+8dP+0OnSGXt7IohfylnQlX2UAG24IF94hRU/Jldzqf09yHY
XNqb1f/PV7MdoCgmeXz2nLb986thyNRCUfXe3tGDB6ODRBjEAAZSe2/WoACMkZyA/FSb6VNh6c8Q
SPDBHadBx1Q5cRzaIbSZPex0NclrGvMrB751QsE6tJscuP2yrDmNhon1+tNn+De76HxZP21af162
43iEAUlpOPr82P/0JmVVRTsv47LNUn3pm/JmNM3zYMD/ApkT5MYNkcFq7OlM/Pp1f/zidy/suawp
BpWkibL63e5talpXNEXs7GHob6rAgZbSDCtSml5ZCg41bGXGRElLNUaP/zev/dc/2rZ1D4WdK3ST
u/bdH13h9YScbnUHN9UIhWA1XsIk67dZPn2tYJac3KEYDoqNgIlR+KkehuChLBGW21X6FXl6cRQG
mnIQEi7Wbtt4KjEis2C/jhlwwF9frPF3F8sNZel8VpzOPaLkf/6EEJrlrT2N6pADaDsoQiru07T9
7llfdICbm7DKJGwQXPjcfxxXNeeaGOSPIVchbSl2HizVddrCsGc6hCeyxzorvgB3Q3yB8415TXBM
8nZvo2O9ZzKxxe690iZOXEUzqa1jZNk5aOVjrefi/jd/2fwAvr0FbBuTscGHwW1gGe8+Bi2W1QSs
tz0UPRPvzAiCu8ooHz1ChLyxsogqVMGmmMfrLhHNVTypRyrYZGvGJG+0tY5wYuhP0GBvgqJmT9TF
Pofw8cjIqF2i7R/PNckzt2ROOO+AtBx+ff36Xx95FjzX5h4CCyCAb7/9ZPyCcJ3KNtqDmYEprMzw
IelhCgO6ltScwOQnvGrBkCvwc156LjtEGFlcj0hUOCP5Wu2dfnxhlPq7p2t+et69tUz2dO5y0/Fs
XbBO/3zT1Crl4F4Y6oABgbwfJFmELywLYzhWKeo9pizwFgLIQoOgBTNbXA0v7S5+3o6/uRQ5FwZv
L8U1XGG6wpPINfmc315KCOPZlRRFPGxFs3cLyEyaHyDzUe0xs8CvWobET+qhzcIoXDI9XlAVWd/p
Yn8iuBNjqEmCSh9W2oaGsLHlIFV98q5Qq5JPWo9YRVN8vnjNnQuhg/q6KuRrObjTLkDODeXCvBe1
CpCQ57ciy/NDaIXqpAXR1quZAsw6JiztvrOKVNqeWoTRS/AOlBliKHY0terHwaHojKT0L630dXKN
ODcJiC4LJBnZucLivDYmQNhtaAkI0iq+t4IELqmIxiO8sT2uQuuF4DjaZoLMBt0jYlyaKsx+804b
bKTv32lEWDbAfYHJly3v7TvN6MH0EqNrDlVWZo9cA2lzeuAD0c2+hcTunr2uAqjtGdNXiA8cO6eF
MQYJvb50nA8dFTQUI4ETDEpdFvmuC6v0aagQR5PGcjYdPX9ov0srLJ/Jen1Jszw91TnDv8Ktqudf
P1vGfIO+u2tMXdjs3QZrhHTflZtajKw3sUVzCLqRUUDRpdueRJtHwthqmklENTSN5Ntes++j8ENu
Dvmd8Bo8SmHdHTGO5EiMyLLJx+mlJwT2MhL2vtODgEhj1ZyHQq2GOnZ+cyb9m8XaNS1PF8Iy2dRc
MS8ZP22nVidtybZRQ7a261k+Gu86V7CvRX576qbJXRgdUvFYkSAX93WP36CF8Cm14COpTBCUiva5
4+jS2IO5GoErPJOd02+CEsWvr4Bw+l3fbVk3SYitfJYPB8EcmXE7XS9tIM7YwjD5YdACU3MjniRf
/fpz8d4dA9iDXFOy4pFEIPEcvS9zuiFWUnludbBprm0BK809zgKyvjN8dlrzhR0sPHhD276KqWVC
XYdXWcXM84o03UubqF3y4ZaD7UhYmCq82GcTk1wWaYzrKrkdzRZahawiQnB7jTGd429dW4Xb2G02
uTAbBB9NsI5Ea1+KMnLPRXPfts5rFdOBKCftRHAA8B7lTUtEEgSNdWW+YX1VK6h3+dqfP3uvTYcV
dGh1BXG7ylvT/VxJpGn6pEAecj4/jj1xR5YZQ4ry2R5NgXs2iR9tRELbQQoX8HD3qOEHYTxPqjUm
X3NfpGVOVm9Qcp5DchKFwv1AuBcZBQkz5GiIHkdZEKKLhmSlBQ9F4MrVgL19Piaekc42RwyqxQr2
TnGpRBIg1A0e08hxtrTd402mkcUaeKZ7yg3rSItcPoz+rODHYDJyd6FrTb4RklEdEh+pXgU75/7X
H/2Pquj9I2nb81ouDOkR0/f23i5H0Tem5hWHbkhp35ro6Ie29jbUd/Jo4CUmI0ERPedkbOMiQq4/
GJvBEUQCMns/WqMPUlqNn0BlTASc1NbBrClDsiZA/UgYGIxcNNRB9VgRjpER61mDGlmxV7xomqft
PEwvZy/M1zIePiASsx8rMyZy3IvGUy/QaE5mmp7wQKCJDursxXPpA+pO943IGOS9DRNvT7flqYbS
tlVeRJ5JIB+Ngu5b4MTdikNsRuYrkrlijI+jnPpHP6DDENee9jzBtILMI0hyYiRmSABwk2/2+8wY
rAPtfOs3Jer74/b8nPF8GSx8tmnr9vuFJOiGyu0xRBycmIwEswIpTgwZ2HNOuweCK4yV3ZBTqEbZ
g0GB8AojXu4KSNqwiPxNpTBqtG0ArIGpM6oQ9FnswysD3f6paHkO4yiKr32s7hI7uTq9Uzw1I1J/
AhKflAOcInCIu3FNOOVK2HstaquN3jc9ouCxXiWEVn7rE5JUjY5BDpe3hy3OiZ9LQYZa+Mdf33vv
e328HZ4xHxdMqi3Xo5J4e+8ladSz4GTlAV482N3AgWc576C5cOSr6SE5maKUaB5PLs2yN5j2Q10F
gV9cEL3utQJo4a+v6Edx+uZp4MbVOboaNB6lZJ96e0XeFLUI/Tz66kx2KpmtyTpCdT/lJ2MU2Ajc
FSKKgzVYR0gjnOiSDdaeRThqB9Cf22naYug8aBieF0VHpIzP6Aaczq8v8v3RgaKUmsu2HAc8vOv8
OLP+tBtBvY2QHfVyj0cLjZVbLo2pJnUdSs+ibOlDFVb6JeiiSzOBCvz1a+vzueTnN2h+cU52mI9M
qWNkny/upxd3sbxn0GPknok8CFJRlyEEGPQhsk4esiwPVwxZH6yeBlfiEUeFBd+6TsE3xt3YV5z+
I1EBeJa8itTpLruHPpb85hL/5u1xXMEn6OiWxbP2rkGQBS38SpKa9qOmLo2Jylt4eJC1r3YabBVP
UZST4lTkvznR6e9rG+4cbmE5H+rmdvGPd+6nd0awBQ4Q2sgWIesevlV3MozWWYx5unVIWDtqIiQF
LkO+6tibHs3zraSt8u/+8bppe/zhuklfhnfgXYFlMZG0adJNeyuatsjRvgXJDNvtHcLcIx1SbXBp
INI/hL66+/Wd8Zcbg5tBx/5rGYZDi+f92YTRhSnSSg2zeiHZWG1zCiSdVBhjzqKSYCB02zB+s54a
8+b05m6k8yRRBkv6UJYNh+rt3egbvTMJDBX7KRFbHOA0FuCWci8ypR9s01u7MryXQaRtOZJ8ryCJ
nFInfSSjKVnHKj71qfwUTp12NvUB6PHk6HeDaMcH35WfkxZEaJmM4TN7PdgAFqtDY5Be8uv37c8b
4+c/wmXYwRJo0syyPZ0y8+0fUfTEYPWej6Ek0+7G0nk2LeRLo834bnRJOKtCBmDo39y928T5ld5H
Ro0TwVzE37cmlfu1zOaEh6i9EKEJINTTLmkb7rsw8I++cKtLgOT9UoafOzqoZ82Nq6OhqTOzFftW
pSBGZdE8xqORMxP21FYKiREN2ziUM+/WdNJ7DBwBkuZLY5QLQqnDc1MO9gGo9AtzdRRDYw0ULdDP
jUEN0Nvu8Oy6kHXQHwnL562Lm3xHjAcCHaasT1Xw0DlB9NAE+Nwq9JNNoot7guHqTYsTH+I0eGxk
M9ZWbyu5AYaHztvoN0SzkA5AYXEqUMLxIQ9QP0vCmnA4rxPw+KmV3rslowbNC8KdEdm4PwLJcLmz
5FG5AT74btxTLvAIRgWmiJASYirH+UwEZDAVgKJhuglSGlDjowUUsIKYuwxQ7bYl1SFgHfeE+VDM
iSAvYye5ilkCi6kRvjbZSUuiVWMSk84yqfxLGUX62WA2ST2JI43/b1HjyMyqTgHrAOxm1K94XxlV
p1V80Bu8WGFkcYqJrzqSxksq9XiRGZGkOtR+s1C8P1W6uuO4hsOp0uCm+8tJzO7gRYwF2km4huC5
I6aTuX1VWchUz/vtGfb9czq/mmchseeLZN96V2RKvex0G/X/LqbO4C/9MFTF9BHzRRAZe5+0vFXS
YVBG36WT3GqthG6dfcCfCWaBlzwvs63lGPWS1IeG7jl5xADtEbZoYpVB81zEFZIgOGOEsTQOGVuk
if36IX3f7XDpuEBi0Om+GPQ93p/B6bWNRZPCykuUTCiMuugAUgcLQ5WSXobeYSFi3GY6iRe/OXv+
9Z3jlT1hQlr2nL9pahIHZgRxqnaFhoyU7FoEyL+pJ/S/3gueTSuHv9Gm+qEge7sA6Zk0sMYZ3c6O
EYPjDt7V2PwWmQXqsZjUtDE1jLSmu2/mKFQXrfcuyy3vJkcIKQPu0bsazQirSLDQ4/7Dv/3W0yW1
GQY7hm1YzrvVUbUoVJCMkEQwhR8d/HBHXyN8OlebXJndRWajwkE31b9blucy4e2qPL/t3LbErZoU
WfO//7Sdl/oU2rWObsqebDQYpr7jb3RWud+uPdmjzRnGozSy4qIQ5I4w/CY0c7ssduco8OB3Tcm/
3AaGzgTGIrDdMiyb4ubt1cih08nHwTkYxBK5IiafgYbCjb0cQnaY59trWkMXyOr0R8TiEv0HAg1G
7LSzhvCBd9D+zSPxl1LZ5ZLYdzlczecZab2rBGvLZi7rpt0uwKq5LX1UFUHY3acWYTk28ar0gPJt
7W5oPDASTDeyCdQdU4Bx1ZjkANqXqNVz8tHJNWcoUanZ9IjJXiDU+fUd9L4g5HHleCs8jtFkKeAU
evve4YbK8L1k1U5Lnatufy9LNrlUx9TTYv9tqrWyvADB1+uvXxah0V8/NWYvjsUTJTlPuO+bpIaD
pUcb7XIXpJKGmueUCzk7sZz5i1UTLK25+iHssuCCVDq4cBYPLmWTrnlOAf+1sbceQwKfwc3fwfGh
MdFjxsODV97IbdRPbiaP2Whqy7iutR2JWfLihgNVpmAHDXNwa3llrlOirfBDp2D6OaZEwiDRPW7X
dtM5G6l5Euea+y3C/Xj0ObIuJPwK5tlWBMHHW8YgZLK0sL6PlrbtY0vbxLRcTnDRxdTFXxGuFaC5
zVNegM3+s1sujGKXxvf9QI6EzuDlJVLasIKf/zFHhbn0YBzKRdKSsULwMQnS+Bpu49Dn6J6i4Gsn
NxQBiOPG+FNLAhTROqp+aGJyNIlzSRZjZrM+ibL50NDybipTgiSE+JpXMryTmUXcKkz87Y9vA+Sf
d1VIMIdnQbZrKxR6gjbYjj66eej7EEuao52nqJuuMA2NY1S7NItGGe78Ni1WPPbqisbmzh4z9VS2
oX2LlTh0pDgeWzqSC2PKxL2eEVPjW7Z7CMgKuRtzzHqZPOeUDQeUItueFJbIyMlxmoVBCtvwtYWz
GtE7XlLhgPKdRHlnkx7luu3nIjTHD0GC/A19QorcSDXLys+du2TUcWOnBWkPxne9gCrgCW14KAk/
rFnYzgA90MBNvrcq9yVhZp9GVhQ+cqGgDFr1pjEkEhKw1DfTm7aaibEx6W0C0t2iRspmjR9kQHBo
zDn/UGaAH5wm6pfI353FIAnYCELaXn2iuFSIjOsun/Jz6VHio+MFTKbLGy6HfJ9jsz9qXUpYrFFs
m4jMPIJTwqfSZpjT8oYt0KPvfnzUJi3pcKriV9+ERYUeYu2KNrj35y91GZN5PfoHQ2+OhuvJ49Qh
hulT4mZKTn8014hDmHR3IythntqdmpzgFtN/IrMc+KHtYfUKzLNpQIGt0Aie20LdxVUgdiGaGDNw
zCc6bAu9RUsdOYkgiq5fSVZSzXU++G5aQvElI8+PTFKXG4J5aE551Mxusp9GH5E2KbEsGsSNjagR
OOwgKhsLcReOvXc1QngzTqF/7rtq9ePYUWIjISLJxwSkDUSH1LF+wH9JMklYcFJTFiOOJI+3nZjy
bakC/SMhyEn72UAG88muRQ8krYHNmTaz0qza8vbb10bGpMlYhXlLi+Ezogpmz8StbxFowY4G1/+V
Xjz04wJl3li5GyzpctnhVwSknsareOA0bBZ+s07Dflrl2hONpw6scRoeZFaa61CUcBJnNgDW/PFI
jvF0ROnSELJqstOQgbys6X2cBzIIpC4JijPcT7S29TsWN9p0bgUXQoz2Q169imAkTsOzky3RO8qw
Hzqj8SDtYtk19MuQ1e0DmYTiypaDfTuyy8OU5/UHJgM4Fsjb5sBzQNq6oIPcr8fYHY510/lnko/4
0qIgaeIObjXy+5tZ3nVemW+zmu5LWDySLLjv0744YRS507zR2uZD/zRHEZNgmXBWPrp2h9gR7yoT
HbSJmfKqTVODAOoMOMR66u3RCjb39OWXgYw7QgEH/SBGvIFBe/AyDSAndJKlqCC0KAvYhNmmGt1o
vTkoPYENEhAwMQb63TSp6uKZcMhiLXHRobvAk7vQXqQ0bvZu/myHUXMq4XIt2kE1970RrOouMb5W
XvwN4xyA2szqr0LUG+XG4tlAAllgqNnjOg7xKnuP2kAATj+2Nh5estKDaZKHfmbuGsVax5Fy1pUV
oDQUNEFDJQnnMuIK4kxOIsCUEUJdDuYlJ6qT30siiEHQ04WuKX94wtJiQtwnQy4MDj1yVyzAWnxP
DN3E8a70lr1v77zQybGPcKWxgEP/w+IoAH+VwVct9aIT24e7F/VMmEG6VooyfNIdVE6Y7lDONc2R
rdLGihPd8ZY459E3K7jf+hehohyI+9hzC9iTswXVVz4yEkarSTgGEuoEqVru4B2j+ACQWxYbkVCO
u3VVnoMUT/fgz8ObCA1rW8TqApLGP4ZkSRVFXzzEsriGRRlcfnwnxtDZVOG5GqthE5pZinOIWG5u
6GM06d9bapt718KTCcBdx6XR6uew8TuSUeUKzbnaZBU5qYLYw3VkKORmmQcDNSMgIg+aZW71GQy4
0kJvXR0MRTiNUHKWW7K9gWY4OA2hQwpmuq7GYReb+ID0BqtJRRQ767jdXLy8JIxMVbSEFcK9on10
XFmfyA44hGZ3M0NG67w3ZMxUQXqn581TXSGhh43AKtT4wZIWt/kiVSfWVh8525H5w04zqozcyBL5
VwEyOtLVSvXVxzYNsquvnO48GtW6CcOljgHiE0MUZGtxf8IleWps7hXfGvaBxX8Wjsg2PTaZVQpU
7+L73eeqxSWrc2TngP0qsQ/cDyC8l1NLsntUqpsuEm5rdZ8mJEUqRV+TJIU7vUR7mMZoQKMu0vF1
kcXRiLHfRpFxP85wK1KNn0k1CA+RqIFTpE3JoLnTzWuha/cYbZxzg4JjErq6WMUNjT3OVcQJW5TH
H4KqvCm3Lq9a5RLrgISc05Z1zxxswFIQMbJKQD0Pk/bFZYfaeRL1SobE5ez1unaORbihOCapbUiS
vdStTUKpcs7ZmVnyZ7OcRrLDJQ8L8+SW4aObJQ4l+TiC4cCSz/USDRrKCjllju1DIGkD4WBtpRy+
FXZl3dqi8DedbpzTHBpCy/gZYrip2oWq+o8cV5nF8FqICb3uY4WPF18u0ZIJ90NjEbsQFxuN0Pdt
IKEYFMF39m/nlJhmuy2WVqrSJ7+lHu0nhnQa8kN4ZO1eMj09upJwXKAqJxp6yXqMSCRhKDuurTas
tnZkDwu8PLhVgoB7rG6tO8A4zyHbGCb/7860CvRoeE6ycYPBy1mmUEhO9G+SteGOj9jU0qvI2nZX
TAzMESo/03+rvllwzpTk93djn3/WMgHAITODJb8gIZH7qGBsEPYqhnVl+PKMPU2e6as96zjouXbf
17pj7pm4at3o6H0HteefK4SshNQUr40H09MD5Ltm1B8d2jY+d6UM1qWuV8e+gmwyFt/tZKTT4/fZ
dii7kQNuMGDyYhZRxN2uAnS1j/HFbvPkkxWZEnMFJU4beI+9oXUnv7G/E8R+N+kUENU5mCIBSnFU
pwkfIeRqbnLDVQ9Rk6iHrrzP/MEjRgLglJRaf/Z9+9Fo4ETgsWHMZfPchVm2UTH9TMbp6VrP+pFW
WgRp0Qa/HnlyXAKXHla+wEFNnx51LbiYkwUoPBOPAxvzYSBIdNGKShz06SXt5KkZRyYZHJqXMLTW
xHJsSAWXG4hYBCkmw6eAkndduKyAXUtETSEcBEgDRCOkm+y74STaS5dX7WUS/dHqsIXZaTFeu1x9
txvActiSF4zMPk9OzmiUw4foFO1JGx0rp8+bRLu7sH1+WUy6wtay42mZMIT9hPdhlzraf5N0Xk2O
ImkU/UVE4CFfJZA3pVLZfiHKdOMhEw+/fo9mXzpmemZ2qyXI/My950YcP3xDpoGMOCNg3Zua0OCr
ujy4P279UjUEqidV+i1MQNSjDrLHaOG6yn81quOXhjeLuFcs2Y6+jOdeE8m2GfpHGFD/UhuRGcI3
YEhk+9mh0kbUwXQlbB+JPsBf+CVwHF5VA26IxOJyb/vzdO+GjgGmGox1Xrcw67vYOyXKJ6+71YCl
6aPYtHo0kDjdviAO8om/yZ0NJ5bcM3D9q9ElfPXDGPRay3Xly3GTpMj5NYYcyIrlNcIKQTrg/K55
5pMPM2GTeqbayNYk5VGL5qNLmxxV2S9D7ui7KPozro955SBkvlUshldaHWtblsyUs/k8hz7pV5mt
1M3mnJLpoAdSAgzsB1KpSxBDBlb+wNXHv1LEdJ2+8VobjGx8JtJ75j3zg3qgH8yoBocsRXeaDI01
NWE95wbw9La25xqeK2m6bmnUQdOZ7Q192TqGnzVD0XmeAdxoXm/uMRqkmzolqI3W7mUays08VO13
10U2oupFBhZd1200gAHbHdpzmCNRM5C9snTMdkc3P+LI2kM5XiUZzLUe5yBufn6pbFwfAj7iGM3+
avDa4aAYqq+JuTHflzFh+bA012UkVANpOUN/wc9Y+N4fktKGT68bIRK1c7ateV69qDSep7mRbFbj
p4k1Kzz5eVNEMHc174OxhH8i0DvoTc09TrJNVn6hX8Rg2KFG+sLeXXB+lN1sXSj/MjoRTpaeAtLG
9CfmyNm2nroONg2vPk4JcIQ2Obnee+9hZLZx5z/BoZ03dp7353K2Bz6rHqwjOIzJ9O03P822fuEk
X6qOKSlSZ4Ezof5IMytex5yz0JEVrJhsiUJpY1wyTGLOvZlppPRn7Uqp6R2QtT7PZTojd0ASljZT
tq+ciLSwQZnUwx62Dsu+VqRwhaMgEwvs04VXc4Bl2QIHyEf5rpPKu1a4SgZWODu7TR2WFOTJtWRr
pzFffuX4GMxy99sfYQGB2yZYgzCv76Rf9SCfN/Q+0e6/U9Gy6Jf11LwuNaGthA3MaySatIkPU4Mx
n6z4aJSqegIRDVVGiHYbj+2laZRxMyb8/3lWWed+QkpGzloGYIcmiMuYhOY2/UvNUxGpKLPtY6od
Shg6O/aXgUgHCG1LQQs3ybf/poclM4C5G7/5/gJsRv9srX3WK67rzmgpxiTtMXq0gFR7fKsGhStI
PozsXbnDgokfwZy3vZZyFTfDtJmFxT2fVcXawG56LcuURA6lnuK+RhmiieboxunRoOFcyvaRtzbC
vRp11lQtAKBhmfF7dOpblghSzPFqqgcPJJkMmB+Ek5Zqitaemi+NoxWXGQcoygBi4ntoomEUMT4n
NeiMmA6f3eOWsHAUA5GFVqhZm3bUvFDDVQHPwHJWThmbITOX41wPBpvYtgOkmqx44wOCrPpnxZ6j
ddNqO7XCfIdq47fLhUkPTCc5HR/n+sxGGBaZ4aOkUxiR6baiGA1ia8ZIGWyCORlEedYkjghdXgr6
x4/c00MqCh5ZuvBTamNMM5oKuBiQH5rypNgkHvaREvzrcybGM/hqqjLi2LbQbu7w8fh2PQQIGTc1
Ti/6tajBbFjNZnJTLqgb/0EpGok4qNN6XSfRjvv0Kx1EfHUzpwe7aE6hRyP1kS02AkXd/ZnNYy4K
7wL74i3SFnni1X5YB9PPNEPZTe2+d8oCJSHASoUyRANt2HINDWu9+tY91dzRQtkIZ5c3YjtwtrQA
jh5or6UxgbmTx+PWoA8tVaI2AcbsDc3KGzztUM+12jT58uTp48tM7UK9kw6hNsY+YFajBLY1PMvW
hmKhFdNFH6I/piq017qHrFeRNNlXKVGKk+O9NbqD6sqeZJA5JeDcitMBXRQxo49/GgminVweTyLI
APb4iX0xRy15ItFCIBYhgMP1VoNj+XzhvrV2XUmFrmXmIRPDi43C7ZQVjnsiN1dztOFQ8OofsDWR
8ppmoK/Z/G2iDuJ20VTHehyOVtHOz2px/7mxMR6ykUYg60hhSBR6yzip+8/lW6+sHyIPh++xiv72
A7OdB/w+8EkxDeqm2WZAY5u25K0akiigJEfOMMQlzuK53yWDV6MIM8y98rhBJiKxmk7r97njpEey
tLtdI2Aj6W7M051r2rGsTMwiVp/cW4dgvtqFA6uk+Rwnog/+/1eOdy/H6Fy4NGFOI4C/2e67D7mP
pHZw5lYBYMMVy84t3WB24oVPjwJ/cfHplj3hNgTV12cfBymmmg2hrP69Yy3LzrAzfvnh1lo1F5u+
kcOu1XVmR76uDrz42rOvJb+e02hfQwuxA2mfj3Cn5kmNMtCAHOxWVeefkmicACxfdhQYA99F9Okm
7kSTAbULL/lyGzQaB3/Qqi0O7gYF4olHwQ6t2lS7mEGWgQPwZbLFdIW38Be3JAVclEXPscJrpEf6
XzE7945O8HFfTGe3VG4Yx8a0gQZsvWaoTKFJeo9ji9ip/7oc1Hv/8o4RgBajWgR0Nu9noOohxSIM
hFHA/jbYv3UNdeWMYnMyHGDyhOitWb+KnSpaWHspEj0Th1DPwUiywit/uONIls/BoYW9CqIQ4qb4
MCqN8GFItn0cM8qYvbdiaMwgzYfq5PJKQmMza/ezJA4JRV5SPyvz0Z4YZK7GOdYjT2a7Ln6kltVf
sVGTa2uQ6TX1HbvlnJA6sgPGNbBZDVdZ/BL1PqA9y96m9i0zdRJXqTQ5Q/O3qMi/VTawQE6Tece3
+c7v2PuOUbXuVQtzCwJsyLRbC89Ptq6Hc3UaI7igsXkjMIxc7NpKQgzcxq1han0p7LTbTQ7PSdt0
RAcXlXOiqKqf2zH7ElXBA9Yoi9BAa9qh/Vn33QPUyWBhk7VAINruQ4dsEsx54oX8fMnR1DENz/w0
fLBvOheiS7rOeraAsPDi9EfXRIjka/2MxaQhXsAt1AkUdrLJZ7KGZU+fC6LE+wFGs2KXt+zdKXa3
Zu9/C5xdr2R2AX/Jo4qb2Yovg9kOgWnK7MlMvE9fcuGTB+a9ACDlxh2+kWllzx7IgeeYsigk0rgN
TPFWetX4Bbf/jzct6R3Yl3vooOaE//2+4YEJHXXrZTCQEPkCQsZsW/s5HavnUrh8h2OR/DQQiGU7
gU1xaR1MTfN33mj2d+n5//77F2anekMuv4mF9O4weOogtnv/WqH+3vWVJHg0zhfIFvBIcw7Ol1jr
AIl5VfyjQzkoR2X9dpyKo6OH2qRbgNaSnIGvY/3YDl9ya44KsSB/Hn7y+GlefGNrEc39uyEhs946
6Rif7CoZwwyNwp7I82+m+cnnSDESFl7DuLVmxbEUDRNEQuUy3fxKRKIHOZnNUIZa80ZRX6yqOPLe
0yrfxD0HWNHZ0R2js9hqmjYA6rLie0XtxwDEcH7GVLCudc0P3HF9KGxwhmWyiEvpTcY6Kz8sKee3
WWKtdou+/7I7666LRPt1ENxrxJQnq4jDxcOaDybTWZHM0Z4HPbIxSybnSKj2xU1ilPblEgc8C8Uf
3W+/sUGvRqiVN8m2+ACVdgjNvHO+6BBgsX/71QMAPpYW077FJPmzvSW9cU/x7r7XqWwPnjPzij7+
Fhg+T8igg2+Vp3TMxFO96PpN954sQ+n//xsvq4yNQRJpUBWT8WLnnREuTvwASlfbLDea136Bt5Ux
rah1vz9q1q9sO5tRUS8OfFCErumZERa6UR1Bc7RX2TSPBaNn/sBPorluV4N0SZkQHN9Op57SoWku
mlsANQE2tRFxaQZR355tnNawOfJdRVY5MDXGFPje60d19V15cI5IDgR5vLglxGrwdmaXPRCrEE2k
rBSo4JGsxeIBc4L3eiiTKTlMLN8Az3HAy3JO0AErymgSiyyHZFj65ldkO0E/Sqp1Nllb6XTW56S4
VNlt7dteMN+nqnQDIKPgDBJnhnlmFefeH7PQMOW5LaTPNKyb16XnDq9MsYlQTBv9jaEPAcc4h9/o
0J2k4n+iK0m4eRz78ZS4xNhr1lZA5HgamjINAYbUm2kx+08U3W4mxy/Pp6HUvbo4JEWk7lNSful9
PQEryLXHRBnkcodw0jK1+SWDd3U0WraFlW0veOVgKaNa7PdjRJ1qmLDqQWPYV5oy5yo96e38QT5K
W2gEeGbDGhWhTesmGv+R9KJpIblq2trKYz30quHVSpW9q8F+r6woEi+ehvJp0r7mRox825YOgWGb
kgAcTPPQ7+1Ctlf2dhP5EpRGae6TJ4jNWuPHOnjGBI7QWXaFXiZ4aubxucm+piJ295TZvH+jljM2
usR5J89lA8Vfx9VMvthgBC1VANFWCsVnZzoBkMUyNNKRzIPZDAH+25QKbbtyGiI22wnqU1nIbwYW
xdHpSflj66IHTaVdga8KcP7COvxnwyhZSsRVKTaz7kcbHykc/hp/2CLnfiYfHRWXr67/idCLyLmz
gRXseqPiynyzxqiStAFg2V1iT8tWNxDSj4MZoNF5jqNyPMFvh5GWCItGzRxxC1kNMUVEFJ1R2m39
+HGKzNmh6FI9DdvB32S/Nlu7W4P573Vm7SEV71pTsNVDAEAoyIKxGQySt80mZQDb87L3SWq7zlEs
pazqgB/ttxbzuTf8gIxNb91OfXutJHPGWvRPLhHwq3yy5lNrKRfr8PjI7C0/2zynvdgoqrCjKjs4
KcX4p+ss+dEu3Q8BTle9zlzaeWpst5lH2pqsZ69qWpc2W66pJp3bZIhi7y3OC5Ktmz7kzQ4GwdmV
lkuGpdavpa4+iUQ2wg6768GmYVw1XcTWS1MKJ1r+ysYv++f4I4EWbv+GMPC6cN08xvPqxa6rPnQH
zyXopZj2CQ/Ezmiz6KKhpV27QxoKxQIBk4679RaB4y9nBY8Jsgql81NaSf7qws8NTJxKG2i6AcuC
hGFn3ObHxq65Bg33VbARZIAD4bUk0ZFYTRE0mTOs3T8kzanvmkXgqiyq8skyJ2IpsgVbA14R11qy
o1c2l8Fn01MXLpyjuBUU97jU/vtlYFlKkEx0sqClEyY3omJihLUvauWcJZ4DchK6+Y3gZA/9PzNM
QgNWSUJERqNidrmPV6qNINcZSlgggQr/kulEsftbGyT/Sy47nxALliHd4pAMmjg46SR71ba15pci
0dcjppl3qeb+rABypnPy1Cm3fWIELBGkE3rHPsd89aMwLwR33NjxwOasUaF1ybBmabSI7m4Js3uB
vgwcN3XDmcHQi+aCGPIhlJng0l4Vli0CM8ZxryyaCW16JVqRjCqztY/a4J9GHnU91q2brHJqdtW1
+5I/F2pFsH+gBhLCcPRMJsfIrf2w4fha/ffilY6aLlOLCc0V6bUE2//czG9g8JxQL1yOOKHmdTtP
0QvD47ufw+RYooXNgm1+tngoitkx7roTI7gkHgTCYpYeyVZ21rkv7HUBfPAwFCWPl5+/lgPvhc2s
IMUgAvwRTzGi3qY+1ehHt77sXx273T4C7hBqmeKUG20eIn6YN7DT86WGFwZh5Zng2eyPFnUM13Fc
HWeOtY5pY72aBpEf47EsjoQNx/vY7fJV+Vy3nvNSahcfkdXBSbWR50hO47rJlbHxiB8RpZeeTY5u
1lpeu7IBjSESXbDKaSyU3dp4jUeGfI3RsIea7oAsLEi7Z1/FICmWhtrDn51dRtV6SsYesUMFqonD
ZMIk0vdnbuJp5csTHoAcku62You3MTSUBi7eB2xt5YH9T32s/TsgoU3SHzNzmg9xlNMcGIbAaorR
r04AOkjmK9d5qKdVHpvqjYECFYKX7p2Z9zaLv2cQut+RBtCxsZYP3OSS2DDfOIopyVYsbqKHubC5
+mdrJFpds0cCOheCJ9EjXNAZbEwdvsMDOoNMh8V+j07RGuHy55ZzGzgjN4lr/2mH8vjf6Z72RCnZ
RFAAUMAEWclmH+tYbnJVX/p4IrYh9Z+9BqAIi+6UBVlUBXbDzVo2pbhhmiqPdqQP26j+q5jrPVFu
ESIYgYNNH6hExO4kxSxrA57bposiPr56Apqe+x+Z5ZS3CayfXzbpbYmSQMFPT/k4jMHlXatSnGaV
y5FcfFnZD3Qo49nWJkBIvrfcLdN7Q3K7pVeZn/pSg5Fl+0BfQeQeetJONnkVZ4GbAr2XtoL2j4UT
goT57WXJ3w4H7drNKj10ge1c//tFAUczhQhdjIAjuT5qZct4a0zRcCUt0nvshZpbHZ9JRNVuAibB
oZyavxOStLDOIuB5s94HiycZPcpi38fdF7AShsx8rmxOoqcBxty6LVhGFDnDo06oA6WSXQ47gyZZ
KwDpCwLdoPXkJKk/jGVx2APXZReLJ4XkxjwrXyqNbeY0sQjxIgkxTIpVllOzx9F8QWgNDQivduRM
v1l0azqf/1CTf0QLWTpVF/UoPjvxPpQzfajbTLC/wTt3T8uYoqWghWgk88B8SFHKVdWKBRS6CUAZ
cdX8glRnLTy0QDdbJvwkEZv4YgfJPrO+uosMUR00XFrNYWZhRzZM0od8nIRIQ8vBwHfPmJgcy7aw
r4wzjb77zXo6HJ3MknWsa5+MhLOtEXPSFs54j6z23Xan34gBWhhh4+BaycgI0kIiVUamyMsQOmWF
u6p/GVu3Cov2ccrYvDMNy6vM6/cMfpo1DwFW+nThfOleKbAAPvXkBGW4uTYC4ZNTMau2yylbG4Tc
W48M4tTNwLWkK40HcOOgOUDycra7HhWEax1iojV9WMv8K3myn1vvt8qX0Bzrq1Iv5QxsBS6hc3Cn
ow4dzuQJElCNuuWBUlMyrOpCR35Cll1HNtA0wGtkHRaXCw4zvzNWw36YlmdqRpIl5h8CYfog7arv
3q8KDGYpNQJA463HyJtVtwgXH693oqmvcqD2xOKD5b4END3eR8H3QwWGTCEO5JK6QUoGDaJ2tHdE
0dh9cprq3iGd/F1PTOij5A4uBmEYfmBNJcNJr8VbadzJUg67Cl1pVxAH5/neIanh/fkZSs4qMXx4
jHAuR8Pud2ZXITHR/ursv1bCyFrmBKSN002DWYWb7OnFm9HDByOaeNWYdR8Wpk2PW1ftBsBu0Nm9
AWplNbj8X9UL0rVCo/+0Rh/sC6xcWqaaZKTqDHXoNtowtvpJ/p3KAS4rE46VUTGZwE4siOWRDL7W
Vpve4lG/ATpL9pppImCcyk2CX5vSxr8LPz5l4nOMTX3Nzo2JlJvcWrDwaGAXbsv4Z8gR0jTzYIdi
a44cgUoVB9skRKWMjDNGnD8Pk2AcxyDBBwIEwDatssh47nPWBoX8B/U7PbTWsaisMuxVh0l+sOCg
T8mV/M2JarH/LrFVEFcIBhbReezRcnSufZMqeiaUHSO/71KKOa6+LZdZrZg5RWR3UY3YoJRHUNfp
lCN6snK4ydWHPpmXiqEJ+zJ7r0XJn8kv/tmVBfISD1hVIPtnpEwSAL2jLjKM2e50kM1GI7UYl8dD
wkx8N6Z/BL4GgvZqmi5ekYVk8qVhMgwwzdPiX0JIyTrt+l8vh/btFBT85aCPbML+g66zlS5gikCB
uNt5g4MBmE2w9Owl0n/j0KG8Gijv8JAyTI+7n2VBpNv2+ko2Pf+9AZrbJUVLtz4pgxlhjnqyNmP9
n25AwS5UT+/vPMm5H4jqhH3qLhCbB//DjgW+QUP9OiZjtaweWVqqchubOLxHLP9BOYIWcgf3XzIP
+kZU6tKWP7xpTjhULupRXVunXveXLTbbdj+edm7VfrrpA80v5AehrDfksudkYCmdTLYb2hqpUh2r
0JA38fE9AGJIfhNjGjdVkuwH+biNIvnbWV9MAc51Hi3MJ/wzESuvJI1WBALMN6Xmlu38pun1BInE
hOZMI9YJBiWU9beqpA4hHiwo4MqQMfTXkeyHdBs5AQZKv7nABfzUHP9EhkkHGZKvN3ItsJxpTgym
cB+xtBY7NpfZrNDXpMGtOtFAxAvJFouRjVLg02j/U7ZUB4+njSNkhpFQZafZ5o5IMpfIFzG9GWPy
W8r0uXDiKeztaCR70vosKTLCuOjfidQhB2pOKQzMf6aXymCKiV3xoiNsJT/5gCb7ib9AbYp0+hYq
2w11gWh2cFlia0sWtIIuqZVc/F6+yqmP+IqnKmTLy89Rb3MggfUiQoX8FiM1vlODMGPyR9YWC4aT
3X7jcLeZCO1iR3y0iYPqGMjiyjVQo1jys1bZuC0Hj2Mo0zYzOFlwIawUdHYiouMPlNnbLh31QJ+Q
4k46bhkBdb1WF0PHNS0mjltKSmHJiYZs9EjrMrd65t+6zH+d2w6FgJ0+xyMPvel4yKa0XynrHTNb
VrHZvE6JddjqA8PSZjkupfE1ZGxW7BwW48O2mVekeolS7twDWWM+G1S/ZCemlP8XE9WZAefWfhgh
bCsWoZUaW6/PDk1kvtLhQl7T1J+FcW0Z+fqaT40wTWdt2su0mcxHxNAMVprjDnhlz/qSDHdeNbro
Cod4RwQwORFIVZ97Op/gId9eLdMI3bjL501K04+grdhLUCjrgn3pWbnJrq456iw9MhgADEGl6Bn9
iRw+YQGuTejTxtkF3GbQR/OaC6PRH+rWPCxznxopy1Z0lMSpFe3V4jHGcL0mRZGv1JAPykWMCBgT
CwG6N8P164e0C4TogFZBeKytl+ifDk5jxPu4SUvyZXodym8z4lny9WIj/TU187kB+gA2Gi7doJsc
0GK+JAZMw1TXd0Ln0Iw4gld9x4WbKPtXZFkRzFDbVkKJY+u5aGhT7UFFukes04AGHifRoBgZhh9z
Ydft5NEb4jR7rRQSjrnTSXOz4dlAy1+lBMysuyKFzqi+ZlGq02yWP55ncg6Xd6jlZD89ELX5FFZl
fhqMRQ+63hl3WuOiB6798zRZZxZUr4IMaEJUst9qSj5ICvROrulCJFmQNKga/zgGc9sGlNrO/4Su
2kNOqR/WrQ4qmpklO87M2JQ6C2QMhfq6T5sKHTFe2NYotnxm5DP5z0kdXbu0DiJT2y2i3RUE/zK6
i77n/34XymiwmHAR0HnU/Qu1jk9MdPr8oI3qpYHyMLYOdS6v44iaG6Ar+ZadA96AkD+49ReGemws
WTLaxpMXU2slfsvbqasERZP/YsODF5xnaeMDUU/LJvSUwRsRUTgTo5SM1M6LJL1hmIaXiWi4rSI7
uCHXRWu5ACaZ722gDkHELnXflebC2l/usoasta6aTgPzPBDw8PkIoYfuST+NEbZDBfOATHpmSOgd
CoGJ3LaiOTbjMgVOqv6m4P8M3/GZN90Wf444OCP96QFz72z5lE8epkYu9qJSB5Hir45Sj7m9gUS/
7MMe/NEKrTIGgEw7Q3YFWopBrB9stv9op0j6CdC28DV3pElHtEYFjyuq3yRbZ6obqMjwzOitQFbe
Hcek1z7GjDWUffErfwpIh0CuaMYJMAfggmRjWBAu5mPf0Mm3oG6RY0Q2uWsOtjWnSlm8QRTsvPRD
G5trl9lypx77veJelE4dllJJaEaM8+WcbK1OLKvaw1Zk+PVvPksXJdtmSPO3PGaHG5dj6CXmU4UU
7tBr5t6YFwpDx/1YbLMPR52Nb99mX7osdETebI3Mwv6CaPjA0wK47iv/qe3eloXYOWC2fBKPRK9o
hyVv1ZXlRyS1J1RZL2i1bkanSDGh7kWIlvsQWtn64898yzrzGSUTKJYB54wqIGV1cWtxIFVIlSOO
p65/RAH+wJfNt9KcaWz9ci2FSeZLPF/LGS1FYsLegsURdj7j2Njcp5lgp1wTpuT49g3C72sp7Gti
Nul6mb1+W/7Np+Sr4uFYleVkE/O87KeyzdefQDvByS6AwpFdebvZFQFjqG28WGKbgGtZo8zSrPbJ
aFgZVikqoaHOy1XpzsulIv+U/azjzkmgqZ48xN4KS7N6id0fi5HQoZnYm1RKMUekMbUkQeKSM9mv
CChP/iogt0LSE4ykh3Jd3bH+HOxWEpylekqYugmTZfwT486YvQmB8tzeRQ/A0Jw8yDfKQySWb2fX
30GWezHQ5AZ26bw0HnLMkpVUDxbT85c+VC4jG9dEnjV1697i9G7U+AcJ3wb1bgKXJInD8Wlh90/d
aZ3L7TBbcdCTPlN6UIUZLQ6sy30a3wgkyWxF1jaS5i3x8hede4BAY/9e5kl5zJYZBSF1wEyQwMo2
JkqZivsur8oA80M4S5Pr+BGaV4nqksf2m0kkzOjUdcCKcVlZZpYgrkTcuIC4rdrEDjzWKncGq7x7
6CT99KZr45EtOmFlS0IiyFMVF/qTzyMqPTGtTV2dcxhs+7a6MlN+W6Q6ZVr909meHUbm8tzZ5Z0J
nxW4hYi3mb1gbScGBvHtEEZedCc2yoKgsfLgiFAavEQ14k3swRiMmoNfyvqQqhuX4sx9hi6qgd5q
UO+0BUNaZQ6ErzjLDe/TDqJBHXi4IROv7i/0lb1VT+u95E2GXloFc6lvZefKo9XwpoB45fKNvkaq
NdqBz5bVAz268pBwQmKSxAeCUim4YLOTYNG0YyfHvFlCt1aPxBiqo5M6uYW+slUR3QlzVc85xGsN
dIBe6eMnknyZY9tgNS3eFmEcsy4Ou0kJtEg05JIiMYfwURo9NYMlQFVxSDtRbm/6iaM1W6pNOlz9
GL8zZIaDyVtD4tUjrttD0x/bQQsWbuMZhGksVrqOLQpc1AtI2cHdGrP+A0IbqRgRPAXS+8higZlM
064ahXmZJ2JJMif+jSr5BoTnkUOSYbvp6DXyOD+SRhs4wuXpJKltTejDarEba6un8u6L8l1VtRZi
FSgICG2YChhQ3SdgMXp+hoRf0KQ8BB16OMr5XDA242wXK3eMnkp2yFahz4Gj0SyNk05mj/S1QERl
CfyYbEWHJNTBNPmt+U+qu3eYiyWQE71Hzc+3XjeGuBJUmhPL5rOCMxlbogW2Z93CldN8JA0Id83i
0mgnJw/rIFf2FLQpoc6J3U/nKt483o3TBAdW5MPeQMMeGr3YocioQTqtkN5ASBVpFtSmTWINaHk8
a+uaoBSuCQxhsYmuSVB5Wd1kryW387ryGYA0S0XkSwV4bNTi5GJzyta6Rk21MntPrZzRlIQAaUQI
ZZTsSJDA407FXot5S+staWzk1wDEfFkcHzavy8grCqk0N+xxfyCbHVTSPeNvM586pLJ5RhJt0Ven
zM6BEdXduywFbJok3ZKlq0OmLXL2TlpoaMuh7nmh9NxnupxE7cqL/bUbeU9p2hdIu1ASoWPBtw+y
h+gXQpHsKg11bTd1NPYjy49V1pPOU3s1JCjqx3xCJimL966gLjEbsjV0t91axfIMAhdVKuDAsBrd
lW5PNI1R/pnjtaToNrY9wQ2BGzGY8byOfFfcdxb45HU/Kh2mmP8xof5rdMIHmJkNlJfBMtGPCJsV
Y2rk9FU8C+kTcI4bKzv5g1A3XrWqjc/zSMxJbzGtca17rD8ILomFypfA6KjQtzU7RoZwHtonwgiJ
FSUK3MoOlnZnmlUya/LekEcQkp4WJ1vnCGiTB6s6ijDZjVm96wlwzAmu1NLmxbXUsh+KYVijRt4S
GXNpyvJrtNnooYsLHYUP0ptFtC5cB2kN+9oa3eHb4HSHRVXZdXbTz9LhC7OhYCsaYMCPknpdP5mx
HFa4UttA75Fh9Kgz/PpVd/FiMXO395LQKVoaUmLdsT7rhFHm3tKc++Gc9UhTspYVTOzP0DKtJ83W
k72suxvX17IebEols+fdtlDLDs5nXikt7MA6+wlCB1t8TzruZAtyK/NYGo5HMpHN0xDijOiIKZxS
hgEyCZ1uQT3wrmaRroFHHFSMFLpHJgQK4k8e4yPNicnsWBPNkB+3nUzRqjXVRVKAoFrF/l8T2mJl
tbkubWPVcNNUhX9opUypo3lnXNaaCGqepnxkO46aZknl1egLDyiNPHtS3vAqUoD4VPYANtpueIrn
9mN+3Pgp/XOuHQAUPFXPvvLtKwAFCO4ah4GOsm+xJ1QpACJ0nejHiSU+f86HRRU9nNbL994wvomi
HA5RzKjBT+WmkkRPZTZnk+FCxaqd9stQX0BhIsJtxp96ri6wE8CFz09e0YLEK8q3bKmBmgsLgWyf
rOjTkzWqfHszUJMqUd38hiQsFG/yMExvDI+ZYTwi6IZMW1kTjZYuHsMh0vdyo3JJUZ/btWXV96Za
zPVULBgfe3WI5rkIxjk9xTJ19sWibSycISvP0n6W+D8ZhMEX1OJAkVSNQ0sGWoM5oU0JmIwWpqNo
y4x6PNZEEgScb79FRWCSOIh+HlYQX8j+Oht1jhod5xxvPIGQDdGHhmJcnmv/4+g8luNGtiD6RYiA
N1uYdjRN7zYIiuQUvCmg4L7+HbyNIkZSaEg2UCZv5kk7RkuiwXWwnpyyc1nZLyqt/WR2giGe7JOj
2afGgtzo5Q1vkCcxKY0k5whecUK0VFwX7i3ONZQOiQerm/DZ1T7Lyv/5XoXqIsxVB9wi94Kx4O1E
J/3cGe+5xdwtoCVYFeaLR1eap1H45WV1fmsY2jcHD2SK3h5vN1W/MDdBhuDUWukI5H0XQLRjrwOR
8Vaq4btH9tooQwmDTMA5KeX7vlq5CtsNlN0ukap/NQ2T0PPIlwPHi9J7vqZ2oH+Lq8QdnKf+mPct
LWu5usdP4YRLQP3ADHC2bVaR9HaOFLk6SMou4v+2CWaedZw2/W++zDdbBqLctiInZ9aoaMCJcrO4
R+OqLyvBZr+wPga9aW8rwzkYBpO7Mi0T9nvYVrjNZT1zsfLeq/WFOVR/spYhS/pnrIXc/NFd9E2L
17Ev2HXqn6ZpTn3KsXUgGtikskQhyEPsXsa1WBabKR7R2tJknoeC/TA1vxIMJGQO3k8cxz/L3g3H
1I+ij2t5qLrNIfpfZLFnc6pYbBpo1uC1hu11MDPaLlWg0a2l7XRRn4tRSkGCJnNs0UGFTKHfMB+M
lkZ3r3WGNXhYaSbvy/kHK6FkkurflkH/xNVN4SM4y2meb0S/MttFdltE+k83ixFRYeW55Fq9sNHS
9fAfcirxtxHSOgmClglG+9BWDb1m5fIfI0bj4K7ir8COpDmMEI1+8hlGTvj4KOfbyIpCfGdxXf/V
ecG4dSP0l65P3DzIdTOGRK77Yh7GyG/R70w7Ja6BAt635xE3VqI35jFrxHmZeyQ+Ao0QTkixnGAi
5Pw3n0EFoPFgcK/iMdO/cCVS+9PzXqzdpTS6T2wxoe+mWTIptloX0wbrMHWotkFcb130MGMIqyBa
3BnjdLJN787FExbO1KMzJmVU3jcMTycT/unS/Cdrzs0tYlmARSkEQ0zFis+mPS/GcFpqP+6N6jtn
3t4xMuB0x4ZtgjM+pgFFbsBbFzywyNoh6YU6cjxCfPitSae05WkXGYO61E9VaazJjBKmbeKBkP2H
i8Jz1k3aoZwuGc0eEZvclkfaPN6H41R5GJ9e9W+z3fLOcAcPRv6vx4Errl65AcLqxdICZN7kwuws
WQRT52zk3GM5+vz5K3OamqecEuSUbcWeT/PoNSfRqls68rq4rzDxm1rFvgHrJVms0YxKe6Tf2Gn+
hD36l64ybswaM9bgIKrl1sl+gne23uaV9mPSWkd7AorjYjxjnv0BFjWeNjjgg1cjfmcJ56tBNWjt
ikls1WVmsurfM0OMxUc7o9G7xEtsHwmRDnQwipTURYWwXH7VA9OHsvL5eFvtH54cVMX9t7qNC6I1
ifdKQ6jrOw0XfNBufMvraekI9RGtFAQ1+KuSZrHrPF3KAaOzZ7YzbZ96Fwb0q+oGV6aakx1tKsC6
8/1G1TlDItzHFOfspVkZ/O8jsuoXCXAgOaMz8EAoJfiZ8DQD0NgafOUu0qXkqtKn02XFB8PWE/GF
FBYSgoYvecJXOy35u01VdjQpvg5XA1dQNI9aylwtG7KZ1HXHIjEpCxtS8Kyhi3DY2kHv/a20l/oI
2JEpteEkwrMf3DEQYUFsm4OodRQUMIar791iGqejbsjwf2o/BULKyRmXq6Ohf6XucNarAUMSp5gM
QAL6z/zBu7ZRf8lVUZ+vINpwplSrecTx/9q/eyxR2Mc3GlQ7+0SIzknk0nrHYGYLMZjis82SIAAv
GXPcx//eHcDygWp5nJ2ekzMh2+QN+BRX9RUIC/BQrlVsePbjHjn25+rfpMCZ0i1MwQfcPstRYWFz
Oyb8i1jXmvEkyGqUp4CABjmQFqz3ars7/MUAZYfvaOptmyuUx04jNkZDkICrfmZcRQecxNFpju1T
ugrJsPMWc+Rpy7QghpzsRvrEbN6uIIRV1TONQxu+8PVJbVl9SLd7Y+z+Br3Arj6Is8R9ptn7EdqE
0ko50ViU35WiD7PXq4sOHSIx5okXvdsS8NT2Qe+Nu2KbPxi/RZvMgnhx+GUDfks/EPcjer7Dfsos
Locj+H73TAjxr/LaLBlIf/GOvASt+6EX+yScraXwMqo7ZsVyKCjykfaQqG5wuIzIx3keCM9ai8mN
2UaMyXxWHQ3IJ4Fcqlv513zgN8m6iRuZcTBuhuaXh4VzaWn8K0zsNW3/bQX2JcsoA7FaFY2kiXe6
DuWjOAcpYsKcw1+somq148AatoMoNNhdtDyyC85xpdP+U/URwNPYWY4yyEjdW8MHAbLvJtcutlAM
2hXeczIfquW2y6jHkxkwPo9JSjCKZ8pfu3jtqzelyzXOEJFsDvqRkWoCtDYEf4aE3kwuytJIRYIG
WcvGAvSj+RGKMTdeVR03GBZ4IkGrzt1H2htnz207rr82Z95BHXVnnaF/uFd71BGzeF8F9iHdSoGo
IrsS9B6/YbEK5gY2zBVvP5lDVOv9Omk0skeXVHWsiH75z+9lE3p0XMU2JYKQTaCy5Rbmp9pIcF1z
1qk4UOa734Zed4IS/zLDZeseF/2m26GtKy5iSuL0o0PJGKU+ZBDHlVi8wfg8NIGWcMTH0OpvBHN8
lvNTYaiGmdlPwaVFVPz1jvRR6NYOXfRdl54GQTEPsUD2oPwBTEZ9mv3upkihdDYckLnXsvYzujXd
l4B6wVvBrCTwKO3uB3Ahebeu4TzuACuHQ4+5zP450FyDnAHm7R0RoOUXz81+Bo9TrdE1v7OOmXO2
9W9VB2DTWj+yuc2fDfwN5eo/GL7/U3JGgZL4AtYCx4LM7QhW0q3dUzTI6r4TQ4uCxECIJ4efsjW9
AiNcneqmsKbHYaxjex7be7TdiZqUdEssK7tm4rhObsws7LvqsajWZZexMTA0YpkyQsYABjPLSeHO
mz/xR1hHKuH2Rdp72hbmNZvsbqSOGtsPe5eSztDanzhcKsyThogQZMiAk+y/lYovTGjFlcwAropy
DeKKhHGFvxnYyCIOsseoKBcfzZnsBx6w7BhUsPNy7ue5zWChrcazLDPkCt36LgMa8Jq5eKV5jzDI
rDURx7zXUSF3rvn66E82kX2Z0pRaP1ADuj7SDENqhx070i2k0ZwWBunSBrNY9aPlB8PBFfjPLL7o
dpzvGZqDGrFpdDco9E3w6Ly6e4J91VDFddrMarv4Bsn1rwnMk2fn75rQQc3N1sUw/K8eMhT4k+7E
xfw4tJ1/MTytQ1ZcjWgkfs+P9dwq9y0vDWQBQ4dAODPh7LvqkYoPJ7Z7OOCFw1x+G5MeSEpX+UwA
KyMPJ3zHBBQ/W+Yn1LxDj1YrYn1tvvLHDhhe8Bx6635PyPPRAN7WdAGju+565Jb4auegJ2bNuMFN
xXwWYSAaDQJxQrl2BIHouQ3G99Swnz1LFOCMGQq0YAKGZWLDJyUHlguz+ji3X2kn/qtHQqL59gTi
rj3JjBP4TOt9MExVPJYm5hNQQ/hof9CisWRWGZnaUptCuNBrZK31EHtXK8XY4q90Z5gkL/lstnSJ
W0sXp1nYJ29gHryptxbHFQIHFplUOWXsUFnmKlpzcYLLmCyBl/n2qS+9e69gI8XylTF+6jBjq4pT
TClmFLB0YirsvkxVn5A69Q2Mbsx44xpOQmT3HA1zBl2cPRKcQkQtqQfyU8MMTeabzMyY+2x5kx2A
hDBq7Op4yrnPTIQ27/IascMBk4AlxblMwfCLbF4C3kBZassXZ936I4dp+7Z0rtIKavryLNY6J+3j
Dj6KlpsvxbgEZMqXETsIYYZMa1/EzPjBn0GtNSSgCO19D7R6cUChfSDVgIPL99UVgK99bjpt9kuN
wXUKUGtK0330a1u/y7bmxzGph85ohi9pkcJN9pT1yFn5MHkRIYyjHLFrqc00KNQjzDXs3aIUpEbo
SHh6umY52VxvUzAidgN8La/6v9rv7i2hf20+e2XjlDepgJLqmAj0afb/KOf9aNg9X+mKzojPfdXs
OyHFnZ8WdWwo+hsUambrTNzdV5f7PJvWpegBQgfypE0GxYRmim/Azh9oKX7qNjmfTcVaXDQ4kxaP
R6u1ngYsMsxEiGD4TxSSB+gmLtA609iPf8w8O8LJy0xMtpPLPWng23JY6Qnr1JnuCaBf9m1hudgB
GWYjYwXTr9xtOOuEi9NR7QFi88PkT/AOrOVQatiVenpW/VlbeQOyXwXNqq2dc1oWaaLyzD/M3PYZ
WHKz8PMlCTi3UxQLpvhaa91v4OZrOAhadV1J+r7SfOg5TLCZMaF9kPGJUvhqBCMQysBSJuP6AcGB
C0VfE5CsjXe7ONejV/C1BSfFYYiUwPJlY3Fwc/BbAAYYuC8Hvyv+kem6b92Vv7//AnX6toACi3RF
53rtBjdsvy31W4dm3M0X+cLdUnzkIDbpEdR7qpH5ba97hde1RAZX5MREJZcsuuC9rwFkQLhF/DAr
PF3wtMMOWkKMVTBL7DKLiRE3B/o7HmyeQQiBGHj89wYou7N0zJZnnF0kyaaeYbxD38jsaZTWzYyj
cg5ZDXF+VGaIOj6krSYDjUKRYs5wOTRq3eRdGR9dvJqZ0p/9LeCJXBH2m3cc4G60gsmpjUs7Fn+L
sUmGTeKt0vI3zeDc5KX9dmMwLg4DvfMOQauCg0YN5zbZV5kvL16/aIDtss9mXY5BL7fQtaeWg8jG
Y6hjJqKQeQvzJvjXdZy4emC+YV9wumctMs6T7ICD0BRCTFAnMKaF1MihG/fLR70MbeIYwHZYgw5z
hdlpy98A/XOe0glj5QV8BX2jPRMcHtGjqIKVhopEMj6f//MK68B8j7bjFc9Wgw0HpZRtssmfFxV8
+L720e+NmnquYqcY6mi2p7/OHl8kKQW/NJ8znMnx4toPk6nwvNFPjqluKCiY4L8sSrRntBrGS8NJ
wtCLaot0eCUq8FtSvLDGtuFY7mcS2gpjwcunS4C6C0+QlpUNiC8Os9PK95RPOACzqv21n2WOSQXI
ZRr+OFByGTYNsR1AtHIzzrSBmbRNdsUc80ipdAEhJkAyRHSOLL+ynioc/hvLcLyXsx+7ia7aWhKQ
bXzsVfrsMnZfboTOBSkdi49tzRli6RQUUeAcjfZ6YErox2wkz1pdXOtid3mV9Bqm4qPNsicuS7yw
ZlOd8VE+lj2OU/J4EY9phSY0mvGa13w2ydRODTUo+rfosbsO2AIQ1bQrX8iP1m0/LjyDwvMfFn/5
xHLIKIrZlDGbDtdZNLZOYqDB2s2kOTOvHY3OHS6O0aCfk9je7Kpbw9lVq3RQBBFGJ+ycVISp1D/T
Xaxt0vZey7n2KYyWJzV6FcJjI8JeMWDDAWY783DWuDOSDhJ8LVhGB/xBEzWGtU7SmRisufP2KgLW
Ubu6CzciZtu+SS+pWIhoqd8GWTbC9PnW05VoDJwWUrb6TRak/9SdU7f/MtNkWdKmb58S97BoKTTM
sDbrqruBbX/oLY6uelB9ypxRpdO4dyMGrGNu+rdZzi2l3hQjJMqsMThdCJxszLk27bjRKsqxmFIb
uePmClKB3Th9DK7+QtsFmDMEBTQ7HydZs0RrVpIMIwMS1a1YD+tD6mQ4XDISRCsiLVwajYyZvxEW
re9Qr9NaMDhXDw4129QFc8mzpcdb5oCoBuQRtxhNNengn2Di3p8bw4ZOVnC6ZKM/OQ1vOqjJu5XL
cafZO1iDvBiatfYycZXusLQyBCFVziIZIf5gJ18vNszhjfdjJCML+t2ndaX7slbhJ+WCsSfLsnfS
Gnx2DsmgnBnvLNvs4NSTSIbituDIcnBz69nLaLfkY7bNl7yXrxWAUwROdsml8QB7Es8DdlCEtqOL
EGLzGA0Ar7B3jx9QAFtH20hGo357PUS6yTqa/kBJ0dZ9mvP6bWY1/KS5Y12duZ1081+uGNkSsP2t
uK7DbeEJ0cflJP3y0Vr6F2vss0eafYBPm7Ts5hbPVZ7IVBYRdRs6Rr7y1/LYrGXAq4UzPskADCZN
kUdBzs+sDm44lI8v5ETjqitfmhWna8ojmhbTCwcKPhVcZN4++7Lzhktpah9G5jaMl7l/CRqlVRag
Vsv94ZBniB2oKi4w14yctAugQo2cF8Wu+3jGky8kF00ftbTomCRZG/C4fWjUm/pnSySPTXDhAX0Z
lUv9BgQxTGWhsxpUuOFhcreXEuATrWNnMXm//B0O9njsXZ7TGdp/uK0rwh0G8Kh21NFaxLnrtb/O
tZwjW8nozrtR/Ktl0eay5SWiHhDlBod6UEZBtimvRZUn9NuLiA7kdV/cLzS28LTeVntSJDDWG3N1
eWwqhbdm0R75iX2X7mlIZ5snXM3JIDAaIn6n3vSp9/nZw9DYp/VTENSMqYVKoJnZHKEZYUwFYWsc
jWpRPyVuFWWBHNiaAAuXl52Ub0EhtyhmDgq8wgYGiflGI3x4qJGumcHxA9fwUoQAlwoMsRR2A78n
jgTh8SgXdDRm51dBryehgqsqu7eR3eJMMQOy5RZuHc1r/sB9LvOL7c6dyx+30X4yEDYUbkGCsczs
VPb9qxSTjbTdPaYdWrIzXLfVKYGf2+FEs2mUOSxWyIXYRo4+9jiiI7vtqNE23BhUv+4wBzQhcLKA
IrVxv+qSlT4Em/8pLPyfuUJIbwfwCtihU7IU5YNt7HBK5YSauf7NQBdCLkQPqjgvzB8Y3ptfO285
2dziEbwTnvDCuO97M7+b4C0HaYW5UkiCYU7RJOyQIzNdOGvmVz6pz87CreDM+B82/d7a6p98SAlP
VG+NhfOnaim9wdoQ+RzqGf6MifbSuqz20pO0yiLpRCXJTHYiO5Zte5OL+Q/qRnFc6+qt5eJY+Lzy
lbUYMWTdMfRUeUOmf0aes5A1tHNp8z0yozUaJkNUJaAFzgMVRHAjnW/OY3motFUxI6SZhe/8u20Z
RIqA4ONmPI29t55tV/t2XceKhZ4DT+iaFp6EulEF6Sj8OoAWLY45NY8NXoqkb3EnoR5fXc1yibwM
bxV33JCzv55gHL0n5SZug6l8MC3n2aq1I2xi2qJ7LApzT/XWAI6ZLomE9uynYcIGSMkVZR8FjQhS
42pbgjtGpHxIGSm2aNm1nZZsNMPN4k2wfLmzpAGfnzXN76bUqkMJeSB2MuPGMp8l5LrQLLz0YE8m
BrHRug56S7cL1sQio788AC1mjvJAqZ4Wc5XClhGgMJb2k2a43AI6Pu3NPEBMz5mKrASSseGVu4zb
U/3Wa7BHdBdzROCtZZQy0sYw9pOV7NlEQJtjM9uvo/PPXBnMFHvfr1/hmegIbXIeqQV6I60CKjTa
aB5LETHYO1ASWRM49K92Ub2NKTdosUuqc3odNPeqW/2N36B4BuNnmrc5ifPtumnFcJCFhrTk+8u1
qVAPFh6S1NqCA01a2II7gwVzSWNMxHbYMYsNW7u/XzzttdM1/TbNXYu4QYsyacYGY8VxwkW7+cEY
icl/8ZYcay4AEF9BujWl95Ti3gwbZL9YTk/+6ssjlZgPtJ1fatG8e4X6zL3Ey50aIlD34SF0EWrp
adXFYlpSQkXVogGFO4u7dks2Z4B+OWExyXf52uM6Mh0gOzP5cVYeQqdJBJhlCrNxadK+eti2R9fB
LL3ZlBZAnlyjKcBMvRUQ8cZ8v4rPnohBrNxiq8kJo2lIkP38PecLEYLy1sStEhZGEBz0cYMo4s6n
1fKJLo6wOlpbHQzAoshS5HaQ/LjBkhfSz165NRjXGzPpJFrXADpFAO1yMlg5hMNeV1mMnJ2KxB/Z
iUrEzXBjAnLTjiAe8dMpc7EPpqN+cu9bLKZ9tRoa24f8yQ4wRFUmO3Q72efeptI6XfR35U/5kUxx
g4dLx/F9dJsRE4hFlKgtvThQj6rLPzaEMwIQHnI6Gcp12B2o5lfVtytFgstBYfEnGqFKxENF3iXf
Yvqwu6TjuigGhJ7NwxVJXZ8He3hUEjSo+GNA26B6MBlcB7IdSm2f2hrcbvIrV3Q1Yaf17fyrN7IL
vDFyAAgboaTemexkDw6Ne02kl3ABZ0w6rANnk6sA9Rgrw0KTU6yFnCeXCRGtToHATvXJKzEqz44s
LyUyNLbFLqTalTiB8VOnzxhQyS0RMpNPbSP6w1p1x3V3pfq9N0dLWf8N+fqmzc+dwN49Cf6vLCEE
BAt8v0YPJZGc39yNN9nErIp9y42CyWMN5XADvFwV0AJ7ys5DUsQHUsNPWs4rpzx+cmaDyzgwOJET
x/NiczfTy13rdmEtjT7fUe04N0PTtLGvzfREgO+lwY1rYsNUa+4vq7l0iTWY/8lyH1HvXERG3TSX
ZDyTHZeLEHHWY0UJvRm7uhzBoU1CfJFww9dU4JCutyamSrECeB75Jd6MJeVSU3X30L2rO2FsDoa/
FXqelWnnYtjefR9JYCX0bsk2jaxuC7lN5uCRqLdqAWkbTJkizpGHGTkfiGk8lNlwsNLdUuvrY6Sl
iB6YqqeD26jHerB5030cncU9WUPvZundW7UjbJrCjMt5ms6bp/3X+QTfrBVJwDMJaLe7icwqrg7L
4f+FN3fRuMZBbNpNIhUGs7o7UJcnORq5CRpuf18V7hF6PG5ZIfrIZZHxO0Yw0BrbmEQbjJTRee+2
y6Kb7wthCncnkylOwlGVkdLtSXPkWgYfEy44EeODHPjXTa2E8+P3L2rKH2yxFR8YUp4Xr8n+K7uY
bk7q0PKnImXtBIE336Q+8TqXc5Dyocd1Tn/rMbsGR1X2kXKOZktOyWkGsjZ+O19xK+kRPM7l38S2
6qiAmV093ZuB1kWuib7YF+aHZ5gVCS8MDG3Bmd7adjtPbzF7kbVCZmeQ3HZZfpP5tYrSOfgsc8JJ
aENUvfbZ2ahY+mXxsBmbGQIve91UGcR+nk+snUxCK1w++DjemwFbl5FLAsEG37ejngp0Bw4V945L
shK205jUfdLReZa0XBXmYTBuNtb1zqsUNp+yiCahn00Ldaxm0EWKDUMwUP/IK5J19p5y6XDRc2EC
QeXlqJqGi9Yw4lyXS8quZlsDcQDMVQmP5dlIqx9QmQ8soxhQ6SksNY7jA5Zb+7tFNV9rwzp2Wvlm
krs+Sz24zXn7gdEgcDNDxOnb3+P8izYICxFTyEMLXIyJm8mxTXP+qXr6gbrAj2lk9uOZxSvKxqnb
Qe5M3uzLZhhv9cLm7GZFQoE4I7eLU6d/Ps5eFCdNxmO1nlpP3LqpA89/yuxT18AfT+kLpEbuMGWB
TCa8T/RXinhBmQWZloIOH8Nu8MooSxGgnNaez0v3pNMCE/ojvhU7ZerqcbnBIhluTkl63p4/e0tn
3udq/BS891nzDHbG6qZfFpSq4F3vGfFrBR+aMfXHTHP5+6x3YmTlJWqiIZSAmde6s2aVG2N677RV
zY1nejR/ChVKI+WitP9iy2r3g9qoHWQ5kxrQbEeIHHArtOGKJebiL/+vwGxxsEudEb138GDGHQRY
EcicNAVu6YhZbhwvbtq7FCvI2FJEGTJLt+I6fXHrEQ4eBgzatyDH1xADvBmnZq3VL+UAYCXHpE2K
/c/MwYr2krB3AG2t1buztDPuntzbdCbqYT0G/y3ALJgwzCc/8XSd6zc5zjL9nSWqRNtvTymuTmC5
8moeAVSho9X2S9BTHiTn4QE/h2Tl3Hsf6+zqiRqT6prS7DjHiIRXHJQnsqfdaYTVaGvo1xCmf0cI
DbigXKIen2VtH3wLE1PpBSA8WiTh3vkqpXrzMv3BU6qNqyE4NdkltadzUZotAqj/2MwIYTribaoD
yTISs9bAAHDWcqyJnSTgHL8FmEiKFmAj9yi5850rWOATVYvkzB5NQH4TVi4E/AItNeDYUAPAFG3i
kzu0CbvZbDi1fGv9zCKv+GnvPEC/BUZtTJlzsxbzxQ1KJ1qM9iPdTnPuq5PnUFnJ7ezQl8FDn6EA
sLNC2p+o71XBELWdrfFv5Se3mi/y6tbiYgjri3CmFw6Z9mFh/TPQzvkgRy57u82xG/80hMsXm2mT
By8+CWTgAt7FNly2eGx8zXXxugE5t5y32RRIwjPzF8/y55M9qUuzR92nGuTlQZ82xh5wOEdjPAvy
5qHhoiQN44tlM6zlArxz/UYw4WAZc9+wbjvPcGJH6Yecfo1YpejQcCdQbJf3Ubb3dL+i94wwEVB1
/3os/EgvgnSmGzybmXkKNOfdq5ilZWQP3bbEuOR074ZB0gZ5TlTrnMwGEf40M5/qBeFFK4rvmQZW
TtV3WsbH16SXrRA/a9/ZoaVnmBcKzOkV42J9bwyw9CPsjyEJquBuLj1SQhASIj78O+YX7X0gKDNq
mJ9h9mTfdfcRbHvDZsoAGsp1A1xBArQg+MRkeYP+VARotgUm9JTtZagJsI94yueRRLaGJ2pS018O
e+xIeXTBzB32tex/y5mJgl5dTWsuoNdkRIW7WlxLvExT4Z44ep43m8xcZ6dWbNhwJscRz+V0mHuv
j4no07ZaG0QWnPqGFdpVVvOJy+3ewhsdQUvdNTw6YRCIY3turs7m/wwWToHFBWDeDz6Jv+Z2ot2A
HNPA1DUV13HBETnLd1H0r9D6b1PBRhik7iXQHdClbUU4RP7ZWCjZFbSTvY3DYcxTEzrI9h/OPU4E
xJNZBi2i4+sbzqoHBBCMTUs7kKDMH6XonijuhGXk4hxQHOkqHhrYuXWS1Sb5qBqdfSjkaWWEsPjk
hLLlMg7d61wrjnWctxDLdtQIWM+QxksXxw2eqZKs79Hd+c+B+1MWG6qto/bfneK8Ex6K/HAEnsRd
MJDnDGh1w4WSnMthXpc/yI2TJKbkw2I3NuhETrPQCRzQ+9rTmTltw703KmqCJwJ+u0jXIQ1XA3MQ
09qdhWb3ThifWIug822i8bjitS7BimFKwEYGHxYHmwTACFO1GmXc+fDNfZzMeuExliTCEDrMt8aO
U0lZGN/pWggOWQIlm1k7xDXMr6kjDVKUP0VnxhD76oOlz2TwCUxL8Pp71DU94KlFbVOYWGzCM+2p
5vxLhlwcSHp91pXSY5PaPC7mxSe5gN623hsiIonQ9Id82O4sTYEMo2D7zCUxrHXqvjf1X14Y5bHQ
ZBW5wXxp6rw8Y+C7FvZ0uwSKDynd5/RDcfE97L/GvjDu3VZhUP6KDgZStjA0toMnlLcqtpn+40Kw
4VqB9c09uYdLryN2I383s7bqBMCF6Kn+lPl8MQHjdDJrj17AGaEHWLCH9U5dFzxBcH9JFybZyjqN
xfKNW45DtHcWwFory3z3N/MLf8dIoy/X+1a7MQyANraNmWTJmGjhuP4sDO3NqBuiHxs8CVQ7/eCX
3jXr6EhNW3KNWKjfGOdgrV9wkGhSPHi29W3Wy3KMO8c9KJ3Hz1Ie3+BW3Y4NBtiJb6WRzFtmEwZR
iz2684fXdRz+soGxdzX+eqT3yOiLF/6U2TsGdwANTOFbsuMmkRTY0NlPA05K7Zr8oKFMlSmBuAYf
/rb3J7PQMiret1aM78QmeUFzx7zaNe6UoeERDpT1bOXW2W2gcSKUw99cSPKa7spkAofyDFY2mFAu
MHZrIXjEJSTwdRXAJEifqi9cMPczVxUzG1yQu3WUSWOKLGcOEkZoCk8WT7Bimm10K/k+/dkS200t
i3vNZmJsufkQyZ1fsbtvzSq7cafueZt285/X0kxZ81NvWvPgEjpFMD/043tRnSoSvmGwcb4dZuvK
YAbHa8DrX34FjvXO2Patbv19wnzWwQJU5owtdVxo+Bbuf4aFDMhHR2iNFy8Qq7h3BLa2VPonZYy8
mcK0DnrwVI7rGAUNondOHDyS9mchp/84qkDxlHTj7AwmKpOEhA2OpwwwxHget+nLH1vUhmW960va
HSpOhpOG/rcueRXDUIa+haSq3PSv8f1fuwx4n9G/Vj8BrPBnLfyhZkz6jRxjY6ZAcWEGCy0Q14Tl
/klPXSAA/VeqIqVTxXvXQT9j9jgZxILnoXnPZuxiQEJhJ6fVJ8Pmhltz5cLFAS7ugmPdirPNRghz
ox/xImB4GfEObOIDsxppD1MFzLHEe5OvPybvxyHIZsHuZ1103phUO/OufOgUYtr5vER1kVHp09gx
4Ie7DjM++8OZ7NhDt5+RRgujq2BQp6VzQ4vmkxNofxWqC4+5JBk1etE4Qtc15PZdcnsEa8RDTomN
01MOBk2IRU5Pk+bCjJnIqENJReV9WMS4cTKKS7fR2+W1Vn2cV/92Q3cMdW2Es8ahHeyjOhnkiW93
oCmWDNQxkXMc2TYN8IhRnd0OG+PCTGLgO8EkkH1VuZSX0bM+PcgUsW1VKtas3ZnoDUO8BlDmivls
T1kV0SqVNd+tbqE8k8xGDX0YmSc8WhlrFc6KXWk+6d6v6xX3pu4Y8A2I+HhptV+JyUzp7XVVJoQo
E+YtOfw72tsI6+Z+eUkH84w9acM0tzzwpq/IkOXdCvVIIHgI8GT7a9smAhtZiL2JyQf5nQJyQCKb
ked1dtBLcjbcpZ/YAjaGRBvPyMyWkNCaEESrsHCsKrbG3tMv5sJR26HrrXTml4kePTQBbOLMn15J
iZ5qvySvlc3NQZoGA2a55w6H/NNAbphos7yQV40LkX65UJ5hZbTPfQ/QKth0RKq8ea1aizyGksjG
3BLTjtaRZdafg4VrgrNdyoyzz9SCyzAE1iHx4m8gZ5XZLnHQqypUK/fszkSVaLQvITedLrROJsvK
eqMhTSoLfnyfD7y00r3tt/88U/Lc2RndUKs+Anzl//O8/I+zM+2NG9nS9F8p+PPwNiO4N7ouMLln
KjOV2pcvhCxL3Pedv34epqt7bNmwBnOBW1W2NopkRJzznnexQ3sR8jKguzXnfd+/YimyZoC553wF
2Jfuogzybz6bpO7DDO4UexkHRHZYJU72EAi2MoB+p9cEJCTaWqDNn2PvfkoUhvUi7GcBPOFZnIwP
Tcnb4bcDfqtJgzYTlVcVMoiVVomcyOo2dUALIzSzn5MrdyhruJU29H5iiPeabK3rtrcZUGk+VCHU
thJzA85v9zgk/U0d0ArEiUjRyfruVZQ9Zmp7mxBQeGk2NsovWY47joai4+oxqSJuILoGp4CfhHQR
GnNySApRbSQqpRCke4VU02ecgHt22+cbJGysN/YY5rj44FqBv5fjxJcmVwzCVr8m8geXxAqasEJi
Cliu9eJYCX6TYb8rEPGyFdPVJUnHxBf8SE1ixHFG458GAEfMUs1FR1tL2+PuvMK/iBoNMU9RL+rQ
z0nlmChGPfQCYypLhrDPoUSR2os0lqaUWXkmKKXBQ6JVIPsKI3VCipWGmJgRozHACyAKCyPSsuWR
IXytF4goPTxDa3ETjxp+qhY5YpZ/LbuTWmU1o25CSJBnhz4iPujAIedevYV5VDFOxcEymog+Nw72
Mq5R3Clhtzc0b00U1DZwB53qKUSRFDO3CTqy/HKCsPECm41qFXA+ZsouafqjyDBJHdA9ZCbJYW1r
L6zaWKkjLxLhiRZsbkg+JgJbJGmK6eU7u4Qba4zZNt6NUT6e9PDaqFsQOxtTJjvuHzTdP/Ud4QeJ
2W4jm/xfILpxBh5azLwyuE9cxryWYh6gm9ZLNzKZqNtjgTmityQlDkNgSpyhHG7yUqw5+r4hdvsa
2TCHihGXfV3Q06XxkRT2cK7pACtZuEMih10intEoUuI91mhrw3PKHWy4g2UYBW4W9done5oT0YUg
E8MIw+j3W1AvsVv6JoWf0nCBjNp1sRLDbWWlj5qwL4OMKA1sD4+BSB9Cu7xBYL6POp+8r5ACcNry
Qh3+XWQVF66jv9e6Uq6apCeLR53rCLjmkOdIO4fosMRaIpmzaaPNXZZgjm2pUYgkqrMqAms3FZNb
1AUXBaEI0H4hshelvQ2x0FHQ+8MuihdmFPSHOKwugIi3BfD/ItNpspE4yFmVGGuyv7ulbSPSaUqa
zNK/GF96KGgb8H1Od1r6FEyil1A+kkaD7YJmorABjWDi49SPb1EXbUIMITZTuMlcAwXsah8tlFkR
SVG1qEn17qD6orqm6s9oNeNbsyKfsUZapeblsMdti4Txtr2BqwjbSodTwOuPgDhR72wVuVPOwQqj
lxlATp+RlpKGVWBe1VTGU8ePZ7zYXMKdgDRsXrQG39caFZScpjzFMjsk4JqzvpDv5HQQduBQYucR
Tr0uO0Lj7Ktkoox6TzloHZM4C3L5pKGMUY5xKnWLfAAA8DUI5Bhs4ZUWwNJ0eu49BsV2ru4Qmn8N
quEmwba2L4avTW/toR9fDDEJg/xvZpghoJBnnVy/PLoVrUxSqhcNMDyt4MSAkQMK1/aEWQTpK1OI
XMWEzUJvBXcFG68BJ9BZhQWhbTZ3nGa7duC1VeS3gApOWvlNBeoD9aS8brxinZX0xKmXLQT0cif0
q4u61yA0aFG6NVDCMJbS1gnoSFNq6tajJsvsixpokSZf4LNNedP2FDwNysbFaBtXXbB2xuA1otZm
wgC9T8vvSuciC+/1pPMXZgesbvY4uMgsVGdeyxmTKgVox1h+9WR3meSXjAK/WY1y1ILyPTMw9yw7
XMo8kogJYadA5d338QBa5kq3DGLS1nq/3hl4884qXE4ofoonq89eFdV6r0Y0AEmsUKPLDiW68xCO
Hu46MMrBleRck2ASufpNVQPCAwYNDjdxm1sjs5/sqHpLg2+5nd3SCz/FtfFsatllyhZma5MBDR1c
31h7RS/8easND62avI/1heKEsyYRjw4CNnJYrzx0bROOcj9iPjtLKbUWHkFMgZvsJMfMPNfGaJ6M
ZI4pcd3gwz0uGtW9dZnp+57cAYc+xnDKoLxEiIqC4TrGsaciKjnpec4KeVJG9ByKCaPJr3sorhAt
rRvFUb9VsqVCHJXbwqopdQYoPEEVvGSxf2NgquSmaI0cGa/trFBPnu4p+3M4k2M9J/ZQ3UcCAm8u
MILQ0CxQhjBz9GheksK9UGR1jHPmbeA2PfArNMFT1NXv6OvYMSBCoFnLDn0cX1XknC4hGTBaEGTi
hRIepiaeg74e9iJ7Vwp8vfSRopdgJ/RwWbgZG6OBlQ4tUB9dqMFWcVZmYEhkN3c9lo2HQrcgc+ZT
29EwUoMdGNlbUilYKvje9H3+6tYElWeebRLr4UCPYY9do+t/tkvx6roC8/s+Atk1XOJrSD43vBKH
icQlPShHxTqkz1036nstachZ1csAuakZbvqWKBwS8bx9J5pDHsL6xIENlnmJStEzv0WFA/Wpz+RF
jU15Vpp0PDJDsGgXygITCeZoxPwdDMMstzZR20xO/AeDbmPo/fHOjwUNtCb3xrL3snInO2vd2UQ5
ux367CF3ngkaKHK6DY1CHHcfznpiKuqV0PB6jFPqA5HBZ080CoykPNqGcgWMzFmRegeYiUSGNFCH
Ikd5xcGJmTMzPYm8QzVgzzSohx/j4dUlNMnQhm4F4fpGCZJt347UaB1mI32o3Vq6umXTE6uBc2fd
CvzZ02UNOe3CbsShoHivAvvRcQAl66A6VEYJ9wlcO2SWPTeikDwuEdCe6vcTXx+7V6ZHabuz7Su8
77Sr+7i3i02txXsVrRQeO9EW78VorcKFG8OaGJHGfFNr0axqGOYgvziEgu27897zXno3fLJyllid
D98wl/BmHtQMvDdKRBeg7wUeOPAvA7uEwTbEp4qjTwb6s27zzgX+MSnsF4SLNyOrR2/i+0DW4PXu
bZ/0M1mRTeMT9AVquYZtp05eaOka5VVb9jsyOLzisXNg6xa295AQf4AMFFGphx6ARgQXQZj/If4n
Shx6yzCsj47UEVxEU0WoQtcrNeZXxpDTPyfMMHlj3dI6dF5tkxWaM4pqJV2cXbNVKyjXymuUUdzQ
GrMYK8uO+J/aMwg3SUweUzXG4Il+vUwnO9YbnKnjVRcY2UpQ3G9xlm6zeY8h6Qm7AjbTMb8SLRC4
gjlZQ+reMoyVcg28Ri/whhHqEaboPTjytSivIq9INk7rzAo4Ewwc8P5IeuORpM0os55jVUWsS6fO
3frWp9EwrxAgzAfhIkbwEWyMNfa2EnZOjInMfFTLeBmOV5B8GDenQHuivRDxMWlIHgrUbMNg9zns
YDqkMBvn6JaZseoSEVrAXCOsYf376BcX/n3rNni2huU+tA10fEDIFnp6d4RZMopS4INdPWhpzw2b
zoiYAOGqgOYq5Nh96zASGqP+CT51fvRtoQDgqMnSpZGwsvZQMSdb10bOo8TYHYubR8V1ywcnTueT
Rx/30mhWBV6iOyKSNuQdhJu402C3OVhTeuH9IFTaIl08aR5jvmwoDMYrxAtYVbbxdoVptM+JEmHV
GpBKZvbZQ6WOj7hmKjMZmfs69PBq8bM3o81fkX76q85W76FVIFarNir720zq3bzwlQ2GdT4Np4qP
MPemKFZpWn8dm36LJ6IC4RGvw7o3WBBIMfrYO1hwE4mBa4+RcXJbvqUfMXg1WugRRWE9aCOEpDwD
m3cZqc+EVhzqZCSiwROAe5OyBp8XeEJMGs243ju+OGYkfNIiY8pTdkRnKb5x6RFHFscw6mJdlJtW
YHegFezSJWb0c2h0DAQ9/QAyhP9MCaDWJt8Yk1xYlFudxWyRZCMHjrjWrny7fdbLXuKfmmJzpxNy
F9JhIPvMLpO+fu5BgHfQtqH8GMKdlXBJ1tjD+Cc1B7zCnRwd02A/K9DjMoKMLzo0bUTugV5j8LRy
hVbhA4zWwNcYYcTMR/TcqRcxTR+6ufw2qZ6nRKttYQRALYNyAVsUL6dm3XXpnWBKPlMxJp0HSvkk
m+EgR+2kyG4fFNUi9IetDPVnm9u6TpXoBe5rcNDT6EKrNQLnEuhzOd6jZYInChKiDYKAo6Ju3bA5
6tTqUgN4bTRUGkmkvSTKC1lAG40WQWDkpWnirlNZkGM4sfx5wz3nxqNzBOrhBHCKDtYRg0odJtYx
hLto6g+QxMG3hXds4I3jX8qAWstzWJUGCE4XIwnpJh8evXxRtOwNbpFL8HD1kGPyMLN6WEA+94ox
9mUDcULo0XBIW1JGW03CiwYpxmyoXnuuvCEm/UrVyYqpTqqHq56DlskCIWXXKpYpptqG9tWIVUoU
IiRhocOcQBK8Bnd5Lh37ZMSIX5N+fO9G88bTILoqWE3SHgD8k5QLhRF7AIiSPW4V6KNzczzgAa/g
0oQ8AJEeQEVfrJwmu/BCU4Pswcnj+wZ+fJmCck0o/gLFNx0o0S/zcXIVZYqLcNrHdkH/Gqkg2PTW
j3FpIvVR8ycBuAB/Y0yWvUkKuqpfDUFTbXVbuRxH9cYyivdemIdAMDK1TdVaZXZLunfo3bfDEF4F
Y3HRYAVZx1Y4iR/aVRO23oWJ1fK8q4Aebaihl8EAUSxwLaZlIZHBelhNLiD9qtSkfLC0KUW6GwQW
2nQaVQflA0kBdAkySUWfH4UNxRZHC5ZloETVEpd/G7wPs2bSo2SJ6WV4R/3rLyzonIvAqR6SXlgo
timWUhScyzo3V8juMFsaXWau6R1bq7/PQyrHxGvkjnaHWhIHJVcn59Sy9mIUl6nSPibVuPUSAr0m
2CEO4HVZuKhR2WKwsx1k9gg8QLXaOosBE4NNqzXy4JEcxBi/vNEM7aiEWE2RQfpmgs3gt4m7KEox
FkR6YlWHy9Ig5N5Ch4NPyyHuCM3wGJz07lMeka+iD9XXKOpu85DifrCd98JqL7WOY0NT7NchFenh
6FiN85CTdiIlQfRaxeg/sNekIGXrbhywGncx8RhkfhDEuHPIe8k2KL3m1OXqQRODu2AuxE7qAwj1
VX4EkjX3PhDHvG709oKpwj2OOAqAiAtX1WweZZttMOCOLrW4DI5NCL6dKMpjHIt0Q4myCbHNvACo
habmk9cXjXl4BantFNqyPTHra69Ms9EXwWhhzFOkK2J05J7gd4Ru3Xue2+1aL2y0/RyXSEJfQmmq
ByX2OkorATVfDidEnWBeDgJukK9ZaOvPlB8OMzZR0nJK6swstK66Ep3GgGNnWxnWqpxCajL1tagZ
yTolZQKczG7tk/qItOhE5AgwTwiKUtvacOmqdrzLUQhGo5/tUTFdORBb9hRF4LWWajw1o/qVwz7B
I7TdF7JemLZtXRteYiMZTgoCfbRymiL7+HcFJzPK9buwhsg8dBWMBFZ6ouBGU1jNY5PJ6K7VKIES
GTwRHQP0GUXpgWTEEPtKDFmlX+CAjsfCSUUmUxQKpIQ+wnbM94uTP8IZcRIZHkgJaHcjb2Yb+qdc
s4xjG4zxKZfuCOzSb1w/i0/19FdtIIMVTsfe3BwFh5yOKJ56DiXG9EcrVuq94lf13mC8yN44/Vmj
9EtNGW/HXo8u4AxHdL4hwQ+hKREQ1fQAg7v1CV65yJLUvLBlho3A+T/P/5C5jWc4mXtd3ul74Q7u
bgo66ruYQaoGFqfpmsD7J1boXaf/NGGaoE4GDyXB3cQTzPFhfqFOUZim6DHzqSbGlyK47xxbbge/
Sdd+PWJ8zFYOQuE2lyoh70haY4YK5I5clumlV/fmZaRaxqXVDs9Y7GnbLLrxkSjaSvytMvP+Dbh8
Jh0/vddcOMjMRvHOlsFlRwu9I2RmRB6LDiFHLHxlKskVne1XN8c71BilXFVBzMvi9peYor9gOOo8
ltwJpUGHi2AIfNF68sdbTGLqo9/IJ3Q/2katyg1+mNnunHbOOekeHaNgZWJRwaB7/uWv//j3f732
/+m9TY4yuNqmf6VNcsoCiNl/f7G//JV//9vtt7+/WLYtQTBoIRzHwBNTVXU+/vpyHZAc//cX8b90
dobBV5p2gw+pNc8sv9yMpgTHrQNMIjzt2jWCnFUehvs//2BD/eUn64KfjwOr1IVw1OnKfvjJtjcw
nxGUAVoOlciC3sTJN+4so12A67hwQcFsnUhzL6qBzXCU4cYOYYG6EAUjrcXDYrKOjborZcy6FzOF
LW/CaEqYmzDwOJix/yh0sr3IAb+L8Xab0Wxkd3ESeEdKJay7cIsK8f7EtC1fd1p+iXEorhmkXyy7
qW2seOvWLqG/ZIab2QOn5Trzg+wGXaV5XTvmxihXrDc6bYwvQY7J6Kld1dylDDNWbhXRZIQw6W28
yw5/vnVCfrx1miqhCemq5thEs+vOz7dOhLXfhWqWbwL0VvPYbpA4Ywc3kX+X2VjWm4oulzkEiYaG
0al7ryTqmPdKEL9QZZ+8QWL6aT+9QppFN2Kyn9GT4PVs/nw1gUo7kzXkAeM2wzRXMsVjp5IbL1Lu
Q44o6i3SJpUxGudlFWM7FXKLKVIgJOB8CKfmmFYd3XlGaGPRWAd8eGndcrW6E3Xjfr/a//jpha/O
C+A1ywc86f36wx//vX7Lji9Qhv9r+qr/+ayfv+bfi5v/ffvXe1b+dbhZ3X78zJ++kG//z49fvNQv
P/1hmcIhGK6at3K4fquauP7vlTl95v/rB/96O3+X2yF/+/vLK9STevpuXpClX/750Hkp81j+Z+FP
3/6fj02/6d9fVi9xFL+k3/7aVtO/qo9f+fZS1X9/UQzrX5aAW2VaJmqmqcf88lf3dv6QKf4F/K9r
pqkbhmpB0vryV4oXrD99mfiXKqRtONNn2PL8ZVXWfP+Y/JcDE8HgW0rTAfDSvvz3Tfhne/r+eH6/
Xcmf9yvTtKQQ0hA2+4VtqaYpfn7ZdMN1qeGieEM0zl3hoZKDuBDNM2rcMXA4UnpHwmlxDmpwT9IA
wJIqxHIgBjH0CYPNUgEG4YCIWcu21rOVmePS4SWYC1iiwnndSl4xNo7QDQYo86lihii5St3aZkaE
7CDShDz+8CB+swNr1k/r5/wraZbGAtIcx0IiM338h41Q4gMXYG+GZRNQGUwxHd+BEM0C+/+sHWu4
YA2tyHSJVVWsc1JZ504BaJArIP3q0M6VxADvbJxrzyB9VBRw9uIiYEEpe4HvwkppCfhLMwNXWBzz
Flpq35LW+R5zaQs17ibtbEdVlWsQILkbLteyiDC2XxQkP489+seW9AzY0dpSxdd2/effXxq/+f2J
xFENjgFNtw1erB9/f60jcKIRUbTpS3h4BsggtPnxfsyorQNLvo74wmgKDv5C6a9g1N1gqqDNepVB
MLbTTP61I5k85ISANC2BNTPIIuq9NcAxsyIs8qxDlYh9iAwJij9fGdra5pNfYXrr/u8WeH6E7ICG
5AkSDKs5H7ZAXL6bTDewVlKz6iiMzt7Fk3i6NBm1m61ebwvRPjZ97gCO4WmpVxhkjPUuIRC+1jGY
7VfIpwi8w0ALLwMmDQ1my5tKQUEAYVe9BGi7/fMli9+8dbpkrQrHFiwp7eMl+/ggEssWbTy73FpF
pu7Yye7Pj0DtSoLQcOWs0vA97MMLv5nyRCenHS/3kHRC8ug75U0z3BgWpEN2jZt/cn369PM/3FID
IqJGTSJ03VE/LHQHVxOHaQxYdG2jRWcAPrNuYP4tBcYJvPchvkLT6z7I9E4WkDNdQHPUk7y2UmXl
cCrCoM0RQFjog1I+07J1yPmRPJWYZc8KoVmLNwyWb/WLGkrWLB7w1izkRekOF6nU9kEL3UCY4ftY
4YHXxbZJSYy8D7L/wkRowBgtwOcl3ZOhxoAtC98rGd/FTU+Esg9BzqNkD3CYBnl2ln9+eNa0JD7c
HAo3lXaRwx+x7ofayWuQweEUmW1kBPUK6jBMVFt9btj4ZiZmF/MS1ZsF2wjEnpVb9Dg5A4m3dHCM
rPtJSQ9mt4qEfjKagPmZgjg+xSqmkiz9PtxhdrEuUoX0bBeaYwwvyyI1mfYkiS/Pm0RkGWu2JMZ9
xfjG/rLScswyTOGhbMPXGFXCCQ+pcRUkp7xmtHzenCNhzmU9YFmXcG/DhusjlnUfDXLynwc+jm88
iWBGQT8DTsKXx8iGEZ3gadvXKF3YuehK/FnXIo7NGCVhUganKIkhTOkmnP9hmGRElm9Vm+nRZY5z
m41EZ3ha9xJnkBQixbgxo36VaSRw4bl7Z2PmsPjz47F/s6PZJo7Xms2Rx6v7YUdzdC3E+ljLNm6u
f3WnKWNVGjwBF7sv/aDLFvp46976djwuvTtTS4a1rL273vffEwUjx4ntUmcWOp7KXpBuCRhor3OH
J+nbxeSNQSpoLliNznR3LPZs2EzjCoA9hkuw94XWIl2O3ztfHTc83Gzm9M2Dn+P0qNuXsjdhHsO1
yUukwkTNbXLis2dQrnYInPwZnd3Oq02AECQ+bQAHnt7S39g6/mCBai/MzMTPAfjeIgxhngxHOsin
eIIMxjx+TrDFTfSHsMFC3Q6Yc01PKYqD96RX9hikljNXCd5FzcvYirKdd0HhziEanVeRlwXPsoLj
cD6DUbKiemROjw/zhvF4uVRKrGaA2IkTZDznR8cMY9KVWmranPT5+9T7ZGMXU/vzcaGZjjoVuDqH
tP1hFzJ0oJRxYKEVhLW0Jr5Bnk46BF6cO+ZXtmFs6xrnAtHZt5L3jeoAJ1N3WBwxTRTzP79W8ueO
6XzKQJLlnZIqhZZ2Pkh/KBRSmTljLvSM8ZyUy7HtY3gE8LdCjAbIEm5OoitWgUvhYiryq4PRTGfZ
2/M2oJB16AfNax9hzmFDJ8LkqGvnVV0z2U4pgyyKiT9frvjNDm5TrpnT2T4thA+roJAZyURc9AZ6
Om+oxf7g5YBpgaUtoV0aC6sa9qzUVWW3k6SVWY1QzguDBInbrsH2iE5h56Esv/7k0n7zWB3DtgyO
F4F137nK/OFOdgqpMlDX4w3HLFJ/QRSY407lRnjSY+cRfQUTmGK8b3T5lQcBfFQ9RTXaLsSGaFz5
yJ8vSPvNhs5tsnSTolvljn14zyyIq1FdQxg5L+nMBvmwsw2mDEvV5ZUa8Au4RNFKGsi0ejzA+jzS
v/YRflh2get3nj/59THMVFam7b9TJVezKrfflGl3wxeNT5kK2mEqkYPpjJzOKwrJZFC+TqQmpSZ/
vRj9dyruFRPS4rOX4TcVkkMfoPM68PJy51loP9xxs2wivaDw3nRMeFaBYcEXH6mqrZCis+dc1jK8
c6vovSLoZQuRDdYeZ/afb7P4tXuQzGykI1TTYAl9RDsiewgt5mN0D5GarComzC75dayCAokuv3sl
1lXFVRUCvr2iPedB7F9OlHQNgm+latpWx9vqsqhHuXSc4D5VsRn68zXKX18FlrfFxfFesner0y7w
w51qragMqlTlGgV2wxZzJZs3MAjMvVOO90T3TJ4JPMYalAx2PYE4mUfB7kVWf+rJbMW4joGVw2iY
iCgHdwpjMY7GRd9hUhyqNqjykO7dxt2iJpafbFHi1y1KqrpN7DPvCQ76H0EdUZNYgIQu2kzHj+9T
yhMk+s/imt7cmkTpue0lBY58gXbCcerPd+98tP68YVPdSaHzjtm0pOYHaCQgRaSmfEg3UTY8hArK
lj5+t7K8AP4pMQNlGBnQA+U4DRGyRplIq6A7CyC5/LMi7ZejY7oSmxqWf1KkTXvQD8/RclOn0lst
3SCkOnoctxp8QSyleGNKDwUg/NBPfvff3XxLM0DVzv27/mETyQWzclMx0s2o6QfTULfYBAKemmit
bbAV1SzpgAgIyyQgeW9bp09+/q8bPr8xUKKlgyna/P/n3xiVo58wv+c31i0Ln3ECJ3QDhyYaL6Xj
H1TpCcx6Ba2DdiQz4L3JeRRZQk/G3nrfMZT6vsEGU6/254uTZ1Dsw5sBcqCywVoGc1v9w7rCpdTr
AzOZRhXBumoHhmWMEt269de2oibb6Y09F7EFlnpU7Qz/SkO/RzYRLXILSyjsnMmtmKAAw8y/NpDR
cePwLtKe5DgPV4ZzXWyHbNcBw8C5HNe8VDsFk/jzt52+//caPGL3CBmVz0QJmD8ddnQOECEY5c4s
tT9SAIybEs6Y1tjDMqQU2J6/rQDtyDBEwA+M6BJ1KqE6E28lfu3FGQ04/xXBgJoff3U0dv7zaXK+
riBzl0pvTkLD8H3QEO0ZUfy9XTKms//8LWsD/0K614kBD3nF0dKVKxF8dkZ102jTtErh0n1LGXAP
w/5HYvvmpc2paXN74SHbxhgB4k2jAHjTWLk9QQx68UScSUd0lF5ucKbyN6IPluPof0crMO3YW41F
ACkZRaQ52cgYNZUzC1bFejqQupxMgR7DJsW8CtrwEcc8uWz41rNUGI/fAY0pdEQrLZwGzOoiTMJx
lY/kpakRZLJyiJ+EpITumJIRvNGQNenjR6B7T2aJb5CZI+pVRtBKipTE4tEbZYV0LFzrdt0iNmbz
xetz3naVSd/i3p7fgLgd3Z3DhgZSxkwKT2LXJq757BwX5VvV9CH9ks2juuGwnja+82Wfq/TzJTO+
2lUjgnmzi8nMzbbZ1EROqvWZVj0nuMZ7zns2+jd9Vh8r5dLn+cyMqTvDreeNZZXg72leWgXZufBr
qqLmqU+4TujDFrKCyb4rL3cBmI708sOQOf6CToneGNFgJ7EltHsDWIfATBPawLlGJALwTqQ29FIu
JScMEr93XE2YT7IUzp9BJ/Xu4ASHvJzOwSTwG8aH6t8o1W4YHuAEoPUcaVAKG/KFU8sjBt3OnGAW
WHIZRryWe/Dr9DKC5JrgmECQh/aISs63DWwSHc603EADp+JSRfQ7rKGpabIAUbA3gGH2vYKhRMhH
2ppIV+pFHlcvfKxecZ3x2grFBWLXm7x7SRm2Jx25hl2Lra8B6Ybg5MYXV2UOIRglxbWaQs8810Oq
wQtvDyyC7z1IbOLP4JTXqSD9ux82WkvmkyqnQFATVUnqzcnGhhGpeM40eYLRO1VVKZsb9Lbgk33r
NxWL0FU8jxyD3Gv943mGirFsqir9jml5JjYXRRG/GwHU2zP8cX6bjCZ8//N2qf0M6k+9Bocoqmuh
qQab5Uec1Q6SOO0t9nLXNN58wogmd9127uBquLRMe6UUxcKP4npBMRAtQlwi5j105pgyj2qVnQke
IhatYYgL6YL0z3F1fq2mpXB+judVlI9wUDTnNNV9IqV0Ob8VftS5O2NqitE+7b1huLWtBLEBOwpd
w8GPJq8OFSWX7yrGxky2pGyjXf6si5+w7g+9H0oKIU19mm6ghfhwnLZaoFgmHoybkO1BBarCMCSi
tOaU6qejyrV8nx2DH6zmbARG8+zDcCC2A+PK6aj1B6VfasS9YSdHBdDRX6QyRDTmv1caXw/zb+1V
/u7PT+43wB4APJieqk2Quzi3ZT/UHczMc89uwH+VAThVpNgQtSWZnVNPI4MJB5uqIQZua3uEIOfX
Zr2c1vkE9mEoLtEGKVjyOxm26KOxQTeiffJOi9/cWQPnUYsod8d0wEl+LhSkn9eNaEdvg2nebZh/
v6xhqvdH5Ldtj5+ipwA3JEGzd2LCwHMMtIvpxn5yr36zujhXANDoCkxL+1hrN0h8S6viQs4wOGBa
AZ2xug46LuWMuJ9PxGZE6+nQ5o8OG5ViRFdudFU5xomOIJ+JCng+ICpkriDQylCdbD65yl+7VYkW
x+FRcsNopKfb+cMTDQoZSuy7wo2GQRlqLjLaJgS8VKPXVO2XnV3JuYIAHWPtq0iSfYPjZQEzJ3WO
Qe/tfYSfn13Rb5oUB4MwSccKbErR9/MlwQoYyRTSgw11ALPjRK5Kzupz5eQL85S32qVlclAPhZWV
OJFNJ8p0rAzTptmYKbYy5jBjlQzrCUI9F0iehjZOYG0T6EBGTYjYoIsw4esy0gDKPjyVkgNMwW5b
U703Q8Jh8eyvuTM+fEc6AwnnV1cvMToczfYp89FzZQMHeupM58iEhlqDyplskInA50GMq4hZQEpr
Jv6ANNk8wB7d4gyEQVGFkzF0hrU5NsVrT6TDMh0YiODaju1a/jpiGpSXxtfzNmbZxTXznQL5rGYu
irXlgVw2poVTxJB/KybcrjShvkc5medcD5phhqKWwOsZ1h+DOA5LBUK14mdrFBAPI6YzR6M2b/Fj
H1cI+3c0GRzrQQ/oPM1rRg3hGGqyusTdcfDRm1ZejUm6g/wXlhuUleCUaZWxMmobyx9tcib2UGh3
lcu0fcJphz6iM4RZFXMMI3pjM+9pEwzogbPvmOtUU5l6SESZxT3LJYVfBpAqPe3VqXBKPNeXKW4r
K8WvL0LlIo3scROjRoIiTyBo1CEUm4ZImbOu0EYf1L5wd9ZzWmeUIgFPpIfspkJtIk1hWJ/hKGz8
33OrfTs/qzNwaE3ldAItFrGIbmMUfhtOYHHikJ0VQd6hA2vXRpu6n7zh8le8AkoEGygzdssU4uNQ
TkNGMxgkMmymPd9vsB7FK4EwFnzbswr/xQiHdVOlTnPH9j4JgveuRv7rhjjwAG0003Cq0JDpCxV/
0ghoO+/YdY0J8khE9NXz5dUna/LX7o/9C7QWQocF5qx/6L4CtRt8h8JgE1TqUVD2DNOwazpwg6kP
l05xASWqwUN+3k47xp9//G/mNdM8wsDngZGSCdDz845Qu0roWmnpb4K4vqsaDEQL4Mp5atjXCByc
7+vvXLLErbu2UpzW3FFE12VDU3KuLXwfSDtBZ9Z5k9tfdKlPX5f6cEFQol44Hjj3eTHluD3O7VO2
xWb5NSf8dTZhXtg+OUvdLXdhTTvxHd4couHOa5GPe9iIUWBUD3YUkXJqCypa991WfFYuX9JNX+ty
a+eQJRGBwhJW9M/hp183cu4RkwEAKLgSqvFh18TJiyFTxdHs+5yzGgApZ4ZyTHJMtapB38CGhvwa
kAQfeSzJWM/eDeHlMwzggrXdO0+hWX3983MTv77oVHi4fgEOaNBK9GmW8cPhUpCsJ0c74bkx/pug
CkExI4T3Xvu8sCj4ZlGSBLjyYXFHgT3TdOOTAfBvgGIuQWfKB1CMtcgv45JoiCM4q/7mPKOFWNo1
5GDhAUC56c/DyLgrFCZIGUgNwMA8jZR9ULbGJkKqx7xYyBk71wDU8f9zawxqb8uGgEf3/fOt6ZOq
K3LN9jZnCEN12xWjaBz1o/cExu1SxBiYUHk7eU8XFT1Z03bwySX8OqVlRcNuczSAf07aDyBS6ldo
gjSk0i0WQzPe0ATEfLwuXMfenzeT0O+W5pi9hpW7DW2x7jFonnsB/nsod/b50Jvrid8pIcjusOaT
n1yg+SvmM12gSX9CXUK5+eEC6Xz+qaD8QJZkXMD77SYQEp/Xdg7uCOCQA2vbI+ECutKvMThnBCCJ
5DC09B0HVsZWdgnYEJr/h7Pz2JEbW7r1ExGgN9P0Wd7LTAippKL3nk//fzvy4NzTUkMC7qQH3Wol
k7lNxIplTn0xtATcYHegCNhmiQme6qw8zebuwQpU8/FIInYYwgbdYU1AFXxoaI/pmp8EtdBGFSAQ
mF8DMBVtZK0sdnsU/APjpr0Uc4j8uY5nLOxsu6FAEWwcvAd7fWaQ4B8MHjhnFMIL1IoJcwTDwI79
vTbauFqPN+tqEBam0IImsL81CWWK8EN6AkexJUAENZnDETvjV5xtGJvb7hcS28iCM+szaQr3eR18
+/Mq+RdSDD+CB8mGzecZ8Ol+WajpWIQm0rWT1pDfBKH1oCGP470cFOjEaJFj9L81kLxTdS1URvrV
yG0U6lzGpAzgH7QtnvQVlAn2/3HMocrLWdr21XJ07PI1JGSpr6tPtcE1NqbN87zawfnPX+Zf+he+
DBMQBkaM/iHG/PPLpDHWD9Xc/KcmJxT2RT6Oufv4s0iZa/QNUZj6OGzdzlr3MYz+PbDvx+Lq82nx
omfTrY9K+BkvwOLEs4x/Oxd+7xo4KUlx0oHZ1ZL/BWMGeKAUy038CxRs55d46Wfuil4UhTL5PqBn
BaiAmvBGnV99u3S2tbHxEsT66QJ6JsurXNwXtDLH0Mp+1Dh9/+U9/utTBgoFl7NV/+Vg9/puCNux
oMmiuyZb0SILLi8e1WNJAco6ss5YvpNDb5HVk3rUdFHzlFY2dXzqb4QBxJz11RmXn7YCBf/ygHK1
/BORRbXBa4SCImyuXyuWrg+GomvR9mbRq0CLJimHUHjyK9NX1RJgEKxDzHMZgzPmYnpvjvND2STf
tcm9q/35NE/oa6Mi6Rh7HQSHkSahM2KNGXdz7GYAVMjdO+kp3L6ms0xbRh81LBxYE37Th1couRYM
pZdzqDMimIoWDzN6l7wEXFuBCUfOCctMOAsgnUhRkuHramTVrgp182C0MZHKxs/KXvdOUt0OfvNT
c9dnDKIJ+2WOnvhIn+710Eq3DYZrfUGAgRw1iZrmM59/Ln1MrtvoO1VUtcM4AQ8+B499Y/EgPfFu
Evul0XAqg6l7lLpYngJhNQ6poHuFjRW7ELZyDay4Hk5BUBk4AlII4Sk0P+QIdzu45XtBINvE/dLB
v1eHwKwtL7EB+VvnEFi94FjE9jeZGtqNPT+MzEY32Kt8RnMAj0T99cKY60YAWI1U5NlYviWjgVt7
SQqjUD5s3SOtOjJ3YcGBb30ZV/1EPO3nRE0nG0H4FOJGmJiO84DuIMqhJWlHUBacv1663nrFyRas
tiOMxiAnnjH1ChroZ9dZzZaGHjkyNCR1FK74YaxxvbXxmCBn3CDk2eQSzprKOgT68uyURX7C3QQL
WXYqnj9PpM81QJPMHdbiXi8M7Tj64Vsx0sjLpvzLGv+X69H26ZFNVCsQCOSw+5/qqmwIqwgaDfYE
lVWB8HwkOugYQFLG1DYEZcYZO5uSu77tyADyzhUv6jjPBrgansfkfyjJj3+jAKQ/P5mltv8vmw9A
EdMAD/I1xcUvm88YlbsOlHRYZpyQSxER4MKphRoO46Ji3coP1Yfxl1onm7ts8+WoB/pxXpvvUs/b
etTv7N5DTWocSxblofLMeJe2VoR8CZchr40+4dz1KbCXqyCN1oNcQeuAORvR1w9yBYcdlXabvMgW
q8GoJq5WxXSc0EX97bz5t9+CNAWuFZv6G8TnnxdLPGGA2U1lfNLi+BqB489psG68OCG5DUjVQDRn
uaegv3NAyTaat7wF5F2BXeacMC95GJzbyXr5869g/Muv4KjiznHBFxma/XJIp0OkeSt+hLI+9Ir4
FrjRo0IXOdkI8sYNI/HWY9D3Lpox+jnDwT5JxzS8XpikqqPdbmAv/OWxVGX7y+LgsTwjMB0HccCv
la9yqs7bZoBD2vmf6sy/9ZP8gxQlQGc1PU2i4XYe8OtVkUqqBPZHBAzpe+9pp/+PJ2Gq6KBMAGX6
jRxLQHzurHOf4OrGDzWq7jUi8ZBMG7RCIJZmBU2RIGFILLjxJaQ4BoxO9GxjKKjzzw/zb3vGUUQW
aVTM31ga7VRGRIwEyalB27uvM4YPmHZ4s61imRn7KdgwtetbBPtfgb3zDh6WpUNsEERcxkwkTnm4
BG1MhRrWjvnFbpeviU+KDdRqtp/i+tZacE5nQ12LFG5o4du1Rp6YfazaV99c3ZOWUn0OSfDif8dL
565O179UlP9SO4DtUdsgC0Fg8CuGrLXEaXZcDycblwByCYCObRdaSRF9xGDuWED5u6Cc3/78fv8F
F4bRqOsQB+A90CWb/9yhy9pHPjlwCSiFnhySZiugdUVfgI8/dE7V2yis3Y4hqNY/LTv9KErvb+2o
+pRfFz++jHAIOBYd/VdyEGzsqdQzhyW3gjgsRA9s9cC7U7elCtoozAbLwPigNsBsj7eKDSQo/19e
xu+NOdiT4lBQYMIJ+lVWYbZgayUesPjCN8Ex8byZ/cZxu7Dd8TTBBoQ40aB6g4mH93kBY9KN2v1f
HuJ3UMnWAxpgTHMBCbxfYbCCNLFV833MyeFJtAX5yw1rWvdxtyNPCDPiWrtXl1PuL3ed7ix/+3yo
LL/9GlC0TJjKICcBePMvp/ZkBI3BvBqvKANykGrQTFWL1lP40U31T9lZcnO5sXYzhBmuzGrmqifB
tijbnVdCJSCuq4TPW+962Oc3gBDHpjMeB+/Fdgkgq6b8Yy6YYNeGh/4aQ1x2F16eN1PR31SqLprH
8N6voU0a7eJtO6M+Tat5N6A+3uo6oq/RNA54FpykIAuH6N2YlHPwDG4i1dpkE+/Kv/pKfka3oQPF
VpW8Hk705qlcQn0L+ZuRN4d5Ngyfpnx56sbsiNfLhCuZDueQKdGirS9D0ASQVgGFGxLWNl694Ivb
aDTLireP/8cr3Q7G0SPZO2vI7qG4MrX6oVIchjLJhm3luDfp7DOyStsffoYJcU0NCUoO4dvOKbRI
4zb6zNiFmHctXUI0eqT+M+0ehJqj8BuJKz5P5YxHiqIbDyXRMJzcG1/hc0xGA8wPXetMAviHsKMt
btNxGLAhh6hwjK0fQzRCR1Mzd63Hb67TiO1omLKrXrWLkZnmQ5iiuF/MAyLMH/Jz9DkoYRh6aJrT
W/Wi8oYClMJfHf4fid4QfN+3xxqIDROzOcQRC9CgMEkeqjImDXMPHG0W8UNpp/MOp1I85IYCbsyA
w1ug3HViFNfGQiEqyIWxphgYy7jXCdMj9JBMT+3z4g/7DK+aozR3BjFio+nd2JRM0ZIc4KQDfIQU
3Wi8cZxKCuTHHOpJtijQ/ypa4b/AkOs2Nu6fJlmAWfkV5cKNgi9dkjW0kvNFamh8BXG/TSs8PYKX
y3CqDh4wSdgq2ERqM+Gnkx8b6fxEOoGw8mcH/8tcWvHebIovWnOXDMmHlPbSC9jx2CL2gE2R99Ny
oiwe2/jeMG80s4lPa8DgxoINkM30HgBL3WMByi3vAwkchEKeZbTj+yx7lEmPL9MUrboOiHLYgGLd
y5PK1EBAIJh4PquH1EezsM8mRkdZk/X7pJix8RwtjJrDW6MNjaukLYPdlLJIiwyDDs6X8zSnRx7P
AQjmFhQOnGXgyosDPOKc5RVPrexJLZkIAngT1ss1ftWMVVxqgCh7G5OU6IN058bD8uqX+W04FiR1
plVxSLTpsSGT7mZyC1PlZz+FnD9bXOH8g6XF4fa/DHrDBl3D+Ef92paBYbsXvVjLnbBqDGpdst5v
cXI3drGhQ5fWiUNY8vYYQW7xMSV7TgJSGmWYoVkYyPn2R7niW0XCHdTokJyFBvdsrtIhdN/rrmZH
jbQBQ7x2UChMBhxW/61ey5faasJ7Uy/u+yZ5XZbcPsO9wDUQK8XUnZ8z5fWmfhysftzrwjbupN7W
u3OBiH9bKOgnL+ihCXomIszex6sJzUWzjG0xRFfSMQvPBXcfow0ORc7qtXpl/owV4na0MZiJpivZ
HQQW3ZZQjC6IfVZxM8NbIvBeQ/TOlLZLzflBGrqsZuOv9bRvEk6fvIbOG7WwlSeP55/s6s2Ook+G
y21WJNDY13Lc4L03n6J5ZtFk9Q1xtTCUy15RB7xTic8fy4DMVSNqzX1o4VY24SG6n7QZl1oifXdZ
cWUUY3nCRBG/GsQJZ420OntE0A42eyPfczC/4LBMOgzbu+XYduOG5BGzd46wEo95CY6Dnt89u04C
Qyk6V4n+YGlVjf8ooQgMAm8It8rPw4xVHOglUV25x86fzaMRF0ciddW40aJdyD80ojxIYHkKdRVf
oyibetHCBlIEJumFOiRq+FiivN0QJoYJlpD71whmDb6XtldhjAYVAqCBWRKRIAGvKG91cGAdT8Qw
oVxM2BFeW90nGR4hTLjJ8KLP2FpevW7NOt4PqldWlK+prz/CfthHRnAjv52Bhzpm0NPtrFotreMy
nNMPfWro128F3hQmbFI3x9EMv/vJ8oLo9kYOE1vrftrhciPTT6b1DGjs8mfXIF9TJCQsRnqtvp5b
41mG6FICe+x5J81v86T4EIjVGKOPvPavVA2lRdrL+mViWjpR1c4+DoPBtyVXjDPsqZ0muWuSEp6A
QjLV/9cRE1xTg2CjxqRYsc/U/2fxBTQbK2O/+YT7lGKVWCjfavz3N4iF/c1N0vPn5es7aqqp9syM
5fV7S/jtKTRAGXrj2rHqz3JjrmpOW6bvWOS+yV1X2pDV1By5t2cCZRrvR1Jg/ELD8CNTI25L4Rp9
MN/naY1fZfTRRNyuoUIb/OhJp3WxEHglsP3QKV7FI0r0xEwfZeBq59W3URvuF3vlUag1RSMj5YPp
1T9TuzkQLgGgiZpvk4B6biLF9B+WpNmpctyd2/XQr/HBs5162+NpqW52uY2UOiEPsG21khd5GPkR
26LAgdThxDLyQ0qaD7TU+jXKWV9mHX60ZEudene+T4iyOHE4QhnVsbLMOpBhMrgw796Uw/BmmKW7
afLpbR3wx2SWj04EK2cLl1CYQGRs2zNuM6PZPXqGFiATQizbjNPWMDR9Tz4Cv+a6sGvMfHqHKgyj
Bq2IWrFzZ86bKhhRBHD3yIuwlNqpcNcTyNDXUp0askZrrSUoYLK3qpIbWQiORu7UoGDwjDcT3KCX
gj42BTy+H2G2pjotLSt+GA0uKky2PreN901uM1VaGGqVyWFxGdTzW6hCxlT6ewvnWJ1OTJ6kVu48
GloyedV4fxwQTDI+BBdXchx8Dp9Z2PP2wtHSrYWB/bzXBva7TCEGRQZYzGK9TYv2tWhdZQbnc4Dg
FBg10wtDfWdvYk+kq7oEYq+/s11SD/yFdENPD6+0dV6OE9pzJqDZsJ7bRGh57snumO1zJqOFL7sb
Pdapsz7jUFVME/zKyfI3e3JJ9eAYtMZwJff6ht39RsDoeznHD8h0HmT9mQp6zYy3cYanJwMTmb9w
5BwB2TRkgHxRz0gekrb52mvUtIWDJzGmDK8ZCSKbCrNIV221EdLFQYoC4CRlzfxDENDRXTh81uxD
rfjQYHfiY8vf6Hn7YNTgsmNSuoPSApW1gBBGiG3gOs0BWQke7Ao8KiJydio3+qjQ+6khjzkY761j
3qrlrZaSFD6pifNnb+mbNMGxhxSmdGXk6je6ohIo4FODt7axp5V1uOBDn6QuiR3mrTXhFyPHwBBE
3xyvPrUoBetOr247NVteJ0ZdWWU+5/FMeEX9Kc+mK1kNMq3WlJLWGpBz+rjLyx+W7yh39er/pGbl
G8t8ACuuD1XKYgyEsSVFO5cSy3BUs7RWXaCpR/ZGAZHrMrEawvswXL8q0ZGqtAfDvC0rwjRlQB5D
HY7197xm1IA2Mt1YJXzBRSlwAOI/Fzp+XpdzzGxe1oGE76JAPOkqq5ykc28Ky3pAgP1RmmaED2rx
0IFW3pUOghzMCO9qy8Qt8bUK2/DKyoajN7fmI3Ubzb2LCxadegLT5EpbnqrRwkO1Jvs87bwn3Q3f
qMgRuyFys8y6PvcOE2XdgyXHMq096y3Plv6kdTlWvFbVsYfzXQcovptMgkFU81fb06PLjrX54qIb
HEmcgtBJ3zf0k3HVA6YSa/1iR3yOr53HpEmPsnV6tQIdz4sQ0lDV4juDX3LxA4bSeSD+UGmvYY/H
SI5f5YXLRDEeyQfIsEMSLCbAzZwYuxLf6fijN3YL0Qi7Wc9vEkUOEsZAi/fS1JaPDnMruRNG1+y3
JW0XfKTHGn/Yrd9CFFXnqUsubU4crjYQ8hA9CalWrkZBytUC7pVWo7Pyx3HoCHXy50ew/g47QX5J
8i3T0VuvSmN5riqbd4QGb0vf++iP0HZW9WvDG9tgd/kYa82D9FHj2H8zcjxrgiAmEIxG9zLmUaMy
8uSA1d6t0SAJC9JFn8PDrm2cNRuX5DXOVqaBxSZMeu2g7lZ7msetTHC94LqOnPqqTIejAxxxypAy
blpvxJTbw/2VyLwFygeXY5fiRonh2A/9M8am8EljZZGsSD7K041pGRHgauqxzPPHhX3Ud+FxLlfo
3qtB8cSy3HAL5HuYmeSSIsnHP3w51iH/+wrqu0usuNzyg2P9p6VsYootaEXfPR1ihxDr3TipD5ix
3smVLlAaXlQ042mwZwLvb3A9JB5ey686nMBuxAggAKQlifsr86rlyAApJRZhBobT3i7biI0rvX8w
j59xlT3LLpcNLKw3VZgwSYPQWuJ3R8VxzRi82Nn4V+D/478I9zky8lddz2kX16fMgfwgx1Fi9cg5
EFuarueR3HSDPArlZRf9GPGPV5S6vuqOXhG9y+EqTzsV1IGRaZwDaxPibCLCLnXAql/tg/I15obP
ntUCIy7gGVaKcWyKwNiQT7YPyEO0Y05d3cRBsYiW+ny5ZAtkCFAOKY+5jtcMJ966Zoo26oRByaYu
jFesA267oXqaVNm5Gu4xH5poW8/WlwzV/dme26ekWvXt4nXFzlpXjLsVD7xzfeOs6fpNryRW/32l
Uk5Fob1dSR4+Fqt1PdpzRLjSe8/49cHWpusp4WYeCLfKQFD9KLlKIgdDWV7Lpetts9dmJSNeZsFZ
OT0spDv5oeE8hxXjMBcbSuWdoGZXZu4/1mR3bJK+644JMSXF+pYX0bWjdADqapEzwFCdthSifZe/
ORn5SEpJqV5voDgPsqJFYrdi9o3oAG9Nl7C1uCcPLsR1EcsZQ70v6rhkQ7r7lZOC+eLX94in8ReZ
YfZ+s/NilQQwskdic2K6h8s9ipqWk+MNpjm+rIBFCl+WQ75hoL7RWUlCslbaPmnB5BzRa+2rU5v4
lCr+v7pnqiyloNpK4e8VJXynLtjGNdb2imqyhTiBBXrpPJrx/DnQxkdZukOgXVdNcW44k7fqCfwg
ZtNU443UysMSvEfmEOOuqb2IPrU1f0RNrRG88alvce4acsCYWjOgfSodgxxStVfcBqY5bRa7x3Ub
Zkal+wYxelS2piJqDC5TVht37EGRFByj+abVl5Okbr2jPpESIX+RXHup5REF49zJDN5hjTGIMq6y
GQmJquvI33merCHeC3ixlM4Dnoz3CtvWp5XROGe/vH0c50YgLecmU+LzOlCiSO0l8CL9BPhwZ5rj
lQAwYwI0TxABMhN4v+qRV8wxKqxkiY5+48c8xMwzIG+Bkglw1vgwcXvyCMLhGdv4N/DODN2DhiNd
cO40+w63gNVHcOCmR4BVftGW2BiQDCiWt6K/KZv8JffnV/b/eiA4CrsQFYWw9uuXlnjAi0DeWCBt
EgG1E8WR2om1F1tXhUMqm5AnmVoDiDH9VriGFNakM1S70QmuijAK4FUc2uLDRyVLu7mQTqE6icsU
nOKVXDPurqyejJ3dBc1lVDf6MH0UriGn0GDAP1ZsVrUkBZvE1fCjrcP3KCC+QtkvVE0VXnVpt+wY
S+Mw6mFLV9vXirgj/ZyQUia3uea+JaXQtn+uuDLtROAYoPQvopAWR2nL9cF54Y3Cwe4qrASobVc4
wUSQhv+hmY7IQ5r+Ux89w8eHP0PmnFhKCKBJu5pEAPk+XE0pkKSI1YBhgnDEPEKfPXwGv6Uo1Rcn
KQ993Fenoaq2JnZ+TjHcLqoE9EOF8ClqLrECJw0/0Ci5rzKyAscm/qhV867OXpKqYGhejGp4Y+EV
htI3UzYuW3z9rx29xB6gxxjeb8cTbRX0mwSlhar72R97q5juGjt6lrXECOUlX5pxR5jUdqJeGzM8
Me/UilnjkJNatW/SjM9sHuTd+FTb925nf5UKww+QKqzBHdoZigQfsoxZwGLxD4iiG7TQYJhyfUlN
k40c/eqXIQK52FNZPQZZgSmfZxV48IKNYEpIIJ1qm8JlIAe2DI5r7WUPVWFNiE7bz8FA/ameZh7j
p3hIEgwq4g9NfYxfVzQgnA/SJYVGvN5WdvAWkDIGgM9AbSndFy1k95eKg8zFce1W0C9GDsBy8Uh+
S4azHPYJyAks2C/+lADb1FdrWN9JCRYG4xMOJVAglPJO/RA9jb/4JohuRK5RUXv5oTXzRM9yemoL
xRp5weqejNVor0g5b83cfq7rwsRF+z8jcz7T3Efp8NQZPBb0f/jq6bGMeGQtC/fyt9cqRrjvv+a5
/eTz06md10dE09tG9kkQVoig37MkvxNszrViXD8zXMdU/d/jMhcUa7zrGs7oMIYjMmXkZmSzdb1g
OrwljvetKM3DOsQ43znYEqqqa1o93AyN6mAbNIwE8bbnFidDTFE48lUxVnrmbQ4segVtrsU0Q7vB
tOY/+IhAO6p/6tMGfnN+PUd8M5m2yMtWkLVtzAa+rgrQpFSNORqatMQCFo9l2pGx+xEPQIeq2em4
ZVw71mlHWdVLM9/q8FNcrXtecSgg7jbbC9qjazo+vNCoAtU5yfaea/071v93s+xZ4zFl217Uiqrb
F3zDbW7wu85B5wCCDGSCM1n2sswRKiPUVstM6jy80ch/x55kvWC6pZqLjNhZ7Wv/KYxHk17EFAeC
nNiRXZCFL5NT3MwxmaJNnCUHoKEYCx+v2Sr5gTQkHWokZqhkZBk6XAl+dLspjqNrP7k+psKaSYcT
hX10GOpmJ9XOlGVAqCNm2WqQlS57jKm+qfrigiGF+U0RBy9SnXrz9AoCR3wl7Y4qMRRnDPsN5ifq
6Gvr/DadCBlLHcpfAKcn08dsH7/BSxmhuodLB925/NL+0+T4L+04t5vpLAwLKV3koWadEw6b80t7
6To5uK9BxQI3FnBvYoxdllv5wnJ8N/ZSQE+hBlY/lFAKU137tmK4NSfWR5b2LwJxyAuZGZRAqCAh
WkhKJr7zNbdPT9UsV0vRTGe4BYTOuBO/h2O99QVZOFO31PsgvZJiUv6Ra9F+CEYwdb+/wzzkiQBw
e2NiYNT2gb2r0EZuS/QXuJY3hrlFbJFxIqUk1yTRYQm+RQR1gCGjLNLy7B0zyyOxDXpYEpm30jtB
VuPgoGbui8OYzPBRHMgstcvRDJZX+fs4iveVOzwHXFHY17i3qssTAKG2l/kBdTF0wLD+ElXhg1r2
joVWkrilUxz03+TPdQ6yVhGvjQ4wGY//FivIhc6d4IdWCVxk1VP3mIR9lCdPJeLlWoZBLE61G8/A
8RiHOHK4OIte187HhRqwK+lRKJgNRjFNXuwiz93pWsHSqYBQTO2sexOe0xfeFGVRqMaQjlY/ZVN3
FL6NqJzdwT24WCzu/XSwD2WfM9+GnysHWFatr0MIbykEKW6S5sGNTHxjKG1kZ2n0sOvgvRZGbYLO
FS9SDzFqQgZnmAdZbOrAtMPpUxJ3T7ne3dlT+oQX7yctnZ+Cjla072hXV23+YVbgdd0aFrsqiaOd
0/g/8ToRVenFVKgx3K2uT2R5U84qUa4sD29M7lx/elIXgZcoPwmFTs1gUJs4z25WdTykVDYLrGFM
IuduaxdoZ8MPOewETZjQLXgVWeryryyDMKpRn66mLsthLQeIaTlYQ7e+5n0cHDW7aQfsK+sIy0ev
JCGDa0Lel0UkTJSCCl1aeBZD5bmfZzWTMM3vKYEeGzsk14EQ+eu+0NDWUD/K8So66pJkw6ZA9IZj
CEgQafToZj5Z6YRkWE62xY4+1IVqN32x00udwBwWBNk26dYwx8dOAc9SmPskvRyGGWMmJPNc46rh
VqdJ05XtHsOYLwY5tVuGWI91U5/DKUkOK0nSmDRT3k+E1W0KYnm9zr7qsb7dyM3oK36rWPSoG8JS
k4SSSUIZgTeph3I4Ypuo+C5sFpL/7LPmc0e6TnajFkFe1eXtYOCtTQG7MDefUmve0Z48W8t4kJ+Z
JJd2p5nz97/wGX7nW9mGgzrF9xUJ7Dem9AR9ycDDqjw5FlkeJWIyBs21snt17+ZsvEmxzR9C/dws
GIPmSIVFzpk3uE2ny7ztcdYIk3zd/PmxzN9pFo4e2BB/INJbruH+QuCu59Fq8zYoTqIrinTAlWqE
Cdq2D01j4zI23ZK9RpJffwLlYwNzFSSzCzWTwWtZ9LfUCoTDhf5TZJW4l6UfipQhbnd/ftLfiUGO
UiE6PsG9ivb/q4kCtpCwQS28/4UPYryRU/vax+Gn1oArt84v2Hre//kjf1ci42gBsZ1PFBKlovX9
D4WygeLcush2oPhHz0UWP12YYEphNdjGuJnw2Q1XQpczHunPH+3+zoPjY+G9eAh9HSQOv/wuc+3o
tJduBtMbc2ZUc1tHTz+TerGeRNvQardo2PHOmkAd+E1E36SNDCmBUxCumXDpxwnriMUvt3V/TCzG
fKmapQuhoanHdTM1yY4sLSwh1AgJ82fsshTZFnH+ZiDExSgT/zYnM4G0962Mb6SvK8rj2DF/GDMo
G8GE2KC0qKHH/TC7h9mjueLMidbyBqiGaVNEQY/Dzxj/8JVgu6FV60bjPcAwgJXNvjWq6ZgnqHwi
s9mKil+VJJECBsWJbTZuyrpytl4SfYWr9xee379IGHDkUFRDkbqijfrnrzxpLmRXd0hPkcbCtwZ0
R5DtHtOkJtMAy7o+ul18HWg8SM4h3H8rx2BXvQgS6SysepQrdgSNgzAC8hNpnRVNTJ3PIhsWXbOe
QcOmNo5DMhiQRisCW4HR5tpW3d8kAuLu8k8SmYMWw9V9Gwqd+ZtAFs6CM88F+kFGR4es7m6ReaKP
URMS7JWw8qQAGvX8NaYxdjlAtxVE/NgOmV3x0Kih8BYISV0Y/CvD7Fv8CcCWQnVLChIiFRf+1HDj
/Z+qm/HVtKRXFr/WuH65QGjqwxryY73JMg7y0b29XiNBxAnIRKypVqyAW3SYhMcu4UHMQZQiZmB5
ZVRKF576GDQ36+T9xIvqgMU8d7ri6IozlRR4TFUAvkL90NoE2K7kHHn5SbS24rk3GPSiajlqWkzX
ETLAjjCzCpt2hJqlndzEeOyGZC9IQVzO96vD4Mpml2D12EEUZyKpZUfLVt5lambjaQwhwUT7laEw
BplwY43irSV4DLGaBaLALCIr9YMdUcLoFgcTI7vOwICe1EGmpWwUff7ZudpWo5ohkvt9LIq7BsuQ
3qW1b0RnrK7yhGqhVnYkVg9wm5np9Z8PmH+RvmEhh2KT+DtPN51A6b/+53CLFme2+2JMTxXygs5o
Ep6ApTmmh6pJnsUap3LXY+92D96EwttV7gOJ3tMV+3fqjHcd+9RhnvPn54Kb/jvvznFsJepy8JhW
JNB/PpnLz5kPaZKepi6Jr2z/k9frlLiUVuqGRwoKxNoRB1Q9CZN7ZA7UpHS5Qm8gQ77H1PVUopez
YPVtmKS+drVunXdytNDeUkC0Z1DDjkhQuhRxf2A7IzHa84N+4OpxXYNM7/RFcYC0hHNwxW8Hh3ZS
eOs9XsQea+BCOBPWmdpJUkWVA1Hjnn8tihFZn8K2UDV8G9avc+NCC2o5S6YwOZopnoxOFWLSMiM1
Vx4xBh795oDLpAINC9s2t03a78ak2gWMHC9FpfTlvlK415657ZziPQm8nd9/JjiLlDadWYIOeWrX
6QEZ4mhZfaffC1Srzqw4WnAJVNGYlrOoRQ5jQ7GcoKsQAWdjePARK1ChyQnIgxjGqWtyKnTtYu2D
JVOjbMXIUfHQBUQMDgV7Gt7Ksnu1xuBpsSClRmQTmkWI0Zvq9P2ohhsZ/JTZoXrf7TojpUvyBwFO
lxEn09wpTiRQbiPjtja/hxpWNN6gV9txLHCLUSMa9T4ECJGPlN46xxlfpRHfC4FF5isY6Bm70miP
arQvwJh8RoLl9M5IB04UoqmSKL+6YNWKuajrKp1z0vcQj2/ammRvpPkwWVDHSBvMbB8iLkZm8TKF
DxBwThXH5J4qGt1PfEiUYUifL5+ZIhJVpd6H1Jt1Hz8QaEynqSaHUOs3LUR/+dhAkXCkmO9r775K
ILyp14ILzIs+gDtb3XzM9CncyleVanoAyUPY5W0moz3IQhMlTG1Z3+lijtKBqCGZOo3/31eDnfvN
HMZ79e5kKiD/Sfiemj3y9DCiCs99kSF53uEZEBKxIr2ifJHryGFCLqPBJn8mzCk4yMRO2Jaur7/P
tJFywDahpQ5m7sFS9YJuiCOQehV59BR2sOHKFY6lPpJg2COo2rrqQhlZmhfCo7wQAaLi5aqqphp/
Sf9rVJgYsYYzuc9Te92W8WvCFSWraHSKM16sNPbj7G5ICqIyVtZAzmLirmqTxKXazay2XtIA95hO
GVWnDRh6AYmmi8bwytaco9nqj44au3vWQi1D1IBAEjKaGH2Sv0b9GK4M5QQPn+zpR4Rhw8bOuxf5
M6ne09yWJ6HpyhwRx2jAatJbjxHcUtVUNYgoiMpWNCc5d2hTKq5S99hP0ykhrv1Czx+T6Mn3SJaV
t2C2NauB1yfDD1kbaqrqtLSV0Rgd28BCLc0cvc87dkYbH8hgeVS1qG2Hl6mgjINkZnThrQzAGbnv
fUmJe9jiAH2r/tamwKauKbfN2N9njvsM+DVf0LkOVMQtw3wfKZJATAm8y9YAtjV6FBnu1pWGzZ6e
nVMju18s/ZyQsBR2PqI1+5PcpbIpZVZBAGrl+/Ne8QXUtS/1w+zBu5EiyWVAKa9QGbXqyv98SDxy
Yna6436ZE/25LOZy5/Z2j10F4NqCCRmRQgWhtlhSBso7SaZLVlu5zzm6WLA41HGYrctakXKBtKSj
0zZXosQTKyvFS5JzT20OWTxSPwsmpJAV1SuqhxURqmVZLfG/9aHwMpY3dHM1ShagE+0UpJl4ekL7
05DgTeGQ6Rij5dabfM/R8B/qpeRlSbkI+27pn8IFHtWgZgCC3cwEMG6zrqJyUGyTaiiIVAbPzTzt
RVzBqpSI9MV4j8rYZSEb+SaqMlJqWGGWGuBRR3sZwj05FKR+q0iVJECl/BSpYqtgq+ThnO/EstmO
scmlqR8p+dW3lyGRfE9iQL8ZdXYas3fyKsZNm2I54jXeu71kb7HeXI4eNWoROph8XD7tC5DECnOK
uKUUkwNR2QuNDbSzYr7CdZBbyTKXbV1We3EcyXi4NITeIoMJNT9RFZqMzqRUvBRjSs3a6oDl6noS
lramobJJm+5KA++4+HWpiWjpEqfBJZfgPMnBkpNfgrab8EUz1k+dIjpZybdm1RnjoGmT7y0rZrAp
PXuuMqsCDTsMvtPJg8iqvUBhA1K98X0ylj0hLZgCuYfcv3Kn6mFGLLXVmrnYrjM0Ja0ke5lWEiGd
eoQGLFGRwDNgFDlv1GSySOu3wJ1+qGMsUwQEmfGpX6BWpmKhN1WcoeOdDDOAW/BwHy4HQr0qdiOq
e/fBaIvnIDRvuwYyr5oOyOwNM4rHRivvFzclRG/SP2vNWZVLIyY2RwNpwbbvg308rdR4EYqNaX0c
hm8dVCUF6joBXZksPYFuy2V5RQRzncgPoHzQ2j69CabisxXX3xnnvKhfRcAwuYeN4dTF5ryDEcFt
r6SygdPunYK0aycPoSbXL0pJbdT2DOPZO3tBB2IdsFyV40tqgB0pWtsy4s0dESHNvWTvwyTdmM41
kEm+zY3mDBrN+J/hstRwhZpNd40/74YKjpvi26Sp9tMniyjQ6jcFASPocZBeaqfSYBHLnSmMPLmK
mGDMCnrFDoRHhmhYGOi45NZQVislFKgqmE9SwIltUOxOpDLpwsaWMaP8heJ5blTpS5h6r67aifLO
1IBl4tNFsyKjHikCpRLIh/VTNjJ2UpNZnAL3aPg/5HMIDr5tveq6VoOBAqYyhZd9ko45xVhr25fF
i658bORMzqyImwUkTx5a9NRt0BC3VKAUQVlwlJOs+T/Gzms5juxK16/S0fepSW9OjBQxZVHwjiCI
mwySANN7n09/vr1K0qjZHd0TCl2wUSYrc++1l/kNmI2P1Zj9Y7wiO6ItwbBhlOkfkrRfbtu5uY6p
0rHyXT7NTrlsyEEf1IJ08m9+HfZPQYczBJJrKKmqAwiZlUNXt6ckoLUQAVBhKLdpiji6qnNMEwAv
bHGumvYeQNHzgFcpVqrbkdfFPb40FL4jvFy5E3i2HoqRXwDdeBcrnKU6kwR30bC+6hXrpD7Eb1lN
OtfGeliyhDkpiCc1fJHEX1s404cqqT6tugLBO91tbytEfDcd2hn1IU4c0Vh3hsXYxp2+U+ApS/vu
JIaLBhEK/XRZcXWl3AoWh8LBmD+X5A0M4xsdeHUSAQLGrK9YMeBRow/prwrhwZ0/srgmqCkcjLSw
ZSwiOVuqPlD+INKYa0YxbFoNBB96HKJpJCe7o3TmFsYiAulSAxMFp6MTmcbJ+e1xFxzNrqWlSs6C
aiB91TACcFmYjzO28PKNkmhI1KkUKlUdNAT+XVOErzIVzlMH2kGH6Ay7R753wo0RpcnQ3ctRCNtr
2ZczDGpjCrZqb6dkKRtzBpRAUdFO7/rAY2DeflHTxz1NPTluk2/isW6wV/w0gbxY/QwoG02bsFjt
o1m/yUhNEi/KFYD32oIrQUqcUTi2QQHSG4vF6EGsFn4/uQZqbTXdNHR5ch1MCBJ/411mxzdG3Sa7
SWWLNEE+Zd4MG68ebhsEqLZDxpMBdi1jjc7Wsc4sC44BKzu6C7Gf21Yna71LSvdRmsFqjZnlCMhE
GzBwR9NJ5YUS/ORMULdPrS/BjbdJ9r0oOHOAlP0Y7W1YDo9SZ1ReVG3dGq240dK83augOoTZjQdc
dqp7cFJJmYT7DqRCX1PEzKaJA7Fqb+Bb3x9Ns1u22tTiCOqBlBJQnVyEBrh/rwU3sQddor6wGxTy
1ew5ypqRKbzx2Ylowxd4ignsR/0c2U0qi5LF1s7+e00rexkoJxUGQh2t56kP6OQuDV+1CvqSfNmY
3g5aFV3IgWfQC9i1pXWRB9i/L7F5AdF0uTa1tIKExpxSEL65cc/YoN9JFihngNFVzzkHAMsHXz7P
0y5Nzsazk4vKsnjOQM4r077WAvu6tl3/wo/IJ4EXLEX35GpxzgisvJEBeTxYV6hYVbdN7Xh0VSmL
KNewQ1Qf69pnyJ/dRMepL6aTH5W36Vo/imSCVmTvAZzB83hU7Sb8Mz90UoJDM+RfXbO0r7Gx/+S4
SXYdue6166MP3DPDU6NQ2UBkNutFiXpJkvjWJWNvTHloh4AAoKpk0mOmablZGRJuhWZWBsGzZBNh
bBzG3gGJYwxOuUnc8CqatS9ldiPhTILb1PDsbIacyhdCZZbSUJPIL7twFSxH69wMfWXs7WQFNMxA
2p68raGozjKfE8C2o0YZtERzp33WMw3UumV8MvCZlthTJ4jjDqmFoWewlVxQ/rNk2H7Uf/E97CUl
NmXjuu+8zDioqCOwU3Qo9E2TXSEedijXm1krvwjeIYqqK+kdqKFJ4U/WRekV7jEpu3ezHUjjlt6i
vi7qnRNrxnas7V49TmsXWyFmenXo4ZcN1k65vhyqwn6VJbua2bdutZPtFKQW/V/4UNnTmY/gDPam
GvVmpwcwcXFR2gT+Uv6z/TEySkOSlty3Y1SHsk+8RS69VENJeq03NsTd86mYxk4E2pA72SjRGAUZ
ne2IQbsqMuwSuwkHqXMLP6OsXN/htC9biREd90O64uiWwebM1/eBB7uRY9JszTcvG8vHPD2L+zhh
h5NOEaHQaNi3ET+dmTqZawd5CjYQunGf9CxLdnOd85v0BZNNsrYODVNS8goLEwpm2Yz5SCwAoSBS
EJy0HxxEtL2jT8nqPMNPuy47/2HhO/q1ta5rON5sXftkFMGnxKvbc7EomNM1Hm+9acVtyiiXrYT8
MDexU2qmaGOEFlys9glNap2h3/SQRll9RESGGUMA9geA1kHQr2rzDZ1+qMxutxqucxigix+71bv2
J+67hBTPr7/F8IMuch0paFIW2i1ISKcAPYvlyqvLt3YAf6SWu9WAy9I9YDqqpGa5HpAlTBA/B37T
YfMUsc3pV14HiQeYSMlCS9IkLSRDcVv8NXqt7OhRKoQRKf29X6an3KqvJhAQE9zNogHpEzMAWRHs
owsPKcyLdkUcAxxK7msFIq1tFI49ayuhckb5e1shpqzSz3gN6uPSwuWsaYYrMTTx8wmN5QO90Oux
yOm3KYiFhox3E2IHqX4VWdwTUN0Deoyvrn8nv01eJQWNPj55VkVzbKWWz3xaO1H+MafrpwYfz9Dx
96rSlJfHTfejO7ZZ+OQX/1KG0gFvz0VAd0iNZKJiviJuqqOUckiyuzE0Hlom0WeWj+WiGBUbPSKh
gLakZyHnjeh7P/Yh0/qkaHRGGp8lCfv34abgNOq3gBh8LeP64QzUU5nxzPkon6YSFBFUFGlmUWqc
h+p7lNOI9TSoBLF2Jw0fiWLqwwQyKJ0wlFeO0jjhvRd6rsFEUS0xa8Tu1p6XmuZAfxMx8EfTYN8u
GgQV0WRhl+Rq2OVy1MFvSQ+26n80fqZTOjMNVxDNWQHNmwWgU0DnZQbvflqBIEnDQiK6iloqvJ2P
O0XqE/xB5/V736HbUQTmhcHKvFzr69lEptKJvAdA9z7FADnKEjkts5I+3tNZAvqhGoZdjOlUqyNJ
F2rPXeWforYFFmtUuzgg//IVH7WfdoZq5dF3DI5u85C58Qk+ZnoIZrasVFmrhvOWWQ2f5A0KXydL
XQUH0l+WIsZ8G61uy6s0775rMxDpHgwukjHNTjS/pAeRDeZtPPc1DNIqODRxqe9sB3MpZBJ39E4+
DyGqOTVIVVVpS6NbpiKCIbaW5VRoTXhQJR3u0KintXG7Ze+A+C7KCxUGtczMtm4YvElIiPGzxt7x
+zqtTEOWDbAl2GVO8cBvvlO32hflZB2/kEi/l2MN9B3EDsJakKgMv4MNqNavygLVFpFLmjG79PC3
ZeoUIeZjd/VBT/B3tmqjEyCpgJUsRPYWlMGvopJaREQv1FeqxSaWTJ2nHWQvLV3EIUXPWEr4PICX
1Okz/kIYzPNT6cTl8ACiCNKJep5L2ifIacaXUrtlfkTJ6sK68LLnIquyfWM72HD6zmunAamgXCVN
Vyr9ku41N2bYQIRXLQoZOg22Rk1gfvtn3OLIkUwyDJFxt8pFv/QWbCiVeru6cIll8usk2MG6QWk9
aoszghxhH4r3Rt9l2oJpeO1rO30OPtVdcLlEdMttBfHRWlKYZRivlrbdNktBn8D4kD0/sqmU88R9
74ZPGROoq2LSja3rUBz000GYxNIeV9lt27XPTHTXtnmXQlbwqG463rAA3A39zk++Nj/6Q/8id5XB
QPYpQOysQRMRXudVD2Jqm0RYoneQuizU2P023fUOs9Eod85HgPSN1VOXfFNBZ3Ry6zo1mmvZWeIy
JX/vXQPiWXUhj2ty0BNoDftqnNDJ5JTH3Jk0TVNjVGOYdhEDQwbYLdQLRblzyBbQuRwOS4amZ9Z8
lgJJTeEkInjDtTME3TazUhP2ZPRRDH4hNao0x2RAOmqXEfT8rR8b980ECdi1goIm/ny2QhT9lFFz
vq+DfiMCBV1PL69rYTbp677MupBUhppPtoRiYMrTZU0/N3TfGf5iV7oYF75j7m0Yrwjk27vZJHU1
dNRZWaEO8yKKrucIAkUFUWmrBL9EGSvK+bhzAFXiLtLiHVR/uy71u9DT3qRdkfvrk0bVoaDP0htI
A1xlmVHWWOmBKwoSErSyFDtGcX6supCjc/E/LxibABun1JVhGgNh7tI4vuaG+6MrYEFEDNLwwLxJ
bR+tccU5BpfBYNlut0y4Hnp037bQoojUnBmNuWwQKWccZM/XaxrvIl+LLhLn3vXrBfSL/zns4mt9
Nb7VUePvh4b9kZVUO8F6rzrkE9V+3uJDmS3lc2VUz/ggx5tBe5ftxUSEciqtzE1fwHNS1a/8d+pF
aHyW/TmLafEABMLBBiEv1amVvSbvU+ihyL3HsSPfS2fdCJB9CfvloEV0Hpg5fYwmPrvc5Kr37+AY
IWiu8hDpPeESepg65L4qPeUpuOWwC5oYF2wVCMxpCrCCIzkwznxn3+8vh2HRt9LaW5zpqPnzN4GZ
e1DrcsW+zBC1BnScDgchXoRz9m1Gl7nCIZ6hoH1Sj1Kzshu91hAZ6xmOlUO9TWySGnPFK8Ndhy2O
xZuoHa3Lqp3Qn/TqbxGQb8G3LV2BrpfZ/8i1WwnMMrCQflKGu3iUksBKuuBYeM33zKQ4BRn4y9JS
aY9AKoUIKf0nKAkvA24qRj3uwsCgt8gjV4eXKm/Uo5cEQMU4nDe1TQoPwnGgt2zaaomwwBmmvYm0
Qqs6FrbuIa1TCCZAki4pFlTbSM4pFLtilBxCSJLq7goEbS4uW6N9i8JLc8DeRt0cVetiiUTTtTS/
Eom2uZ5cNebKVFP1MNWJo67Nm4+hk3811HzSNWYIRsWd9FFqZVQoIm/yhKUSgJcCzXDMHseVq55i
a9zlg/YD88nxplmTm0nvhiOghHxb4UC+0iGgMX0m4Bp5c8Aw6bjM9nxMEdIbbPCb7hX56YO6XCGB
O4OWbYLuel2wfKLhJg1xef6gGqYLlEtOZJv5mK03crQ1Sw4zJP2hxyWm8xq/tZ1vM6hHTjzd4pFM
xqKxfSTQ0chkW6pHp0LqhM2mwqOGl1Wg384FeVXjoOrOPB0W1QErQR/9BI/0mRJPcj6ZPJhZ8zoj
IKMepHogQniRE2B0CgrA8ruKcV1m3IWOifvKhMWXjgi6rZqhyu8yc5wbzU6EHCBULa9Ypt2oNfom
Up1fdW255z5H7iN+4WDzFUFjMqN3J5puziCa0cHToLBuEW56gQOq5PDP3FTZ7DYdwU2ORXvJWevE
/rzJXCyGgKttEievLms/hrlRpfd4jCebXg0GjXqG3qTFiBoA31cS6YXyVlH9PQV1B8sWwYkiqNkz
whu+BnDQ3HiqYa871cnBT32jze0ZoGplyceg9fGVOfoviTHWyECj6yM3X6wnliTVN3UEvcVNLmGx
zwe0ymkvDT+GaTjUOb7z0j20Jpj5NV3jAoXRFqblOavvk67fTkui7Uwf9IlaOer/8tPH0Lw2vZVp
KWtZ+syqd2s33s2gEMQ4CCVsef+TjH2rScP5pGteBFGFh+lm8pdpu2Ru91mVIZKZ2/iSqNzY6Mfw
pJ65UIkVsUNYheqbBXQNOrtZe1TPWBKCCTK89FZDm1aBKMlcFx7QeG/bX/rVv5EcQ8ZwKJFs+yB5
+yYRGIHgj27pP4m+i9TMUtV3CoUmaGx9AN9uWg6NEATsKySflsB+G5tiN87ftd4ZNrFLExYER/c5
8UklRMuGRlhbgo3rl0sZddds+kJbQtrC05XV+mwDHzBz/2T45WushSTylnMaW9h/yr0A7pLfg/oq
IVpKNbOE1S40p0U4JGq1OzONx4RVxZyuagv6znkc7MrB2Us2q1Y0LfGDully1+AxguX0bxew7wLv
kUOo6mKKumkfTdFj66VHf/BNVF6o9IRnJJmh2p3UQqc1Mm0ZPahMzdK7B63ocii5KBGHdKzy8ijj
u/P4miUQIsHQmu5RNWSl1SO0HdkhEkIFCqjEMNTzU19ynr9qFsIdvX5pq07JkiCRsIC+l3fIrBHM
2HnoKG0lQfPSo7ktffebRHsfOQgdzZsz5kGKt7leFy4jP2t3/BsUoWEkVBBGDv8ew/bFMWyGZade
qzLDeTJPjoUKmxoMOFjKAz/Pr2Qly01dFeFJsBFyz0ximYGEwzYLsiOzaFUM0q1QXVEJgUm90N8w
UYVQLdhJiVmoycc8s9m6SON9LKOz9KjGXQ0y/UlOSTXrtEx/Pi79Zbzmj7E/hVcyu3GL5S4DLL5f
Q5T3U8BBG8cvEULL0t3oDsw39acgGfqNPcwfUVv3YODTeIPgmbFB3+U5XsxPTsHwsbSVuAOtajJ8
IrrHXrSV0d+/qZ2encIhQR+j11VkoD50EKeVXVMvZGO1nb/1sFI3k5Iv8OPyAgmWkxRskiiqnyaA
BQmnugojeqIrSA/9YDQYNwE6OKh5JdDkTZVUyvxb1f+B9h4gf7qTDFpSdCnyl8T9vKQ5WtlEKem7
EdbIxBasmFYm2+fGTYXsfWPpe/X10jaQAbtabQuV8zZhyC8PQ44UOfbbnkb3PmgBNcgekM+Rka58
PjxzRv2sBgyZtjI4F4BOoPpJxRJ8m3VKY3FGkhShWy2dkguhCOGqagVi5G4Owd97Fi3ZcdIuB388
4yUalxykjRDqV1K2QuY5ny7qVJFZn+dSucv6O4+HVVN+KNu70YYtIYOW1WhMpES2TrCLaZXt3CZg
u3DGScg8TakbXI4VZe5YeLdqXCmAWhVc1TaUnFueeV+st1MeUfOMVr9v6Y1K9wLG5gCHvd1LZ192
HzkZ0zuPyZBGlg6zs8nREiqck5aaN1pl8GgndOKsAOVhRQHvsXrfZsnz7C0XiQ44KYjaQzEVz4Li
VFRitbxSTGaiEdV7xTMq/ERx0W9Hr77uG6q5Uo92MtyJUiiD6oyIJsTJA+umr0O2vlbsHDycJzcT
AXAn11Y0A/Zpg9lqsE5Iotv0TpIWYaE6j/aLF3+WrFiyHqPs7oN2wpYLhc15eeO67ipoGqjF4pXA
iSx9L8icX10lXSDmJSi2qCuXOaiCFgdDfuPHjJtMpd/B+fk5NZilU1c9i1klovHhRW1Fl5LNSwtD
/YpF10hWpjtJcVW3xMn1l6Fon2Q8JQFUyaVJNJG+waofMbnIjqIBMKzpXWiCHxDKkzqGZX+aarQw
KO6z5BNAo6/6NmOWqw/M+m24j7K2ELj9CKzlWrLPpVnvMcsQZnZfbjEwgxtdI/aghGYUagZL6pwb
0dxLiip55P/GxQL0a90OpzChdT2uuC+unrEXEARZ8NFPwDo0Jg7bccKgzFAGr6sRXeqd0gtsYHJF
HmL0It2kgnQ0xAffHmBjcPLAQsB9qkZVZUEqS29hYfFDsZak0MSvidiqMjN74HMtmiBxnVws7pWM
H7RyY4DpRF3KehBVEEm7ZNuoJbf4QbjprPOOWOP5MVyTW1n1mWboe/eMJktvy3lCyatx503ucuqd
cbqqRJGI6dXu09ikN/LGPpm+501yXlxyCErnT1aRVwV3SaShusTCES07V7O+k/YdBSYnwx0547QJ
kaxyuqiwPD9LVvQ2k7Cy8u9hVqmewp9jX//A85mAS4cG+LYbIMurkLH/gclNNKQsNAP9z0E5YIj4
aWZGOz9Baacsw61TIHhFs/FxcODKWhYvOkd1YAO9vvV9xgp/fknW720gkOENAnxDUELA3/MnEcwZ
3q6ODml2HpLKge71r37QTefFK/BMueXndEsFRmDPI37ZW3s8qdgGTg00nbfezZN21KGOoyqJtYWr
3xsVs2NlJilmhZLvWKgtNup+e00zb8dyvBIIm2Q45Yjyvh/eS8Emg5LceElXI946nPR/8cNd7vVP
MHpGzugIoz0Kjv5no/tqdA0k6pH/FclXJqc5TRa4AUi+hD3MdKVM2SLHs/PozW+BQwybZDDLY7BC
jilzPwa8g6YFz2lu9e/SflCHXmPR4va6cN5nCRhq5tl7cab16O27+XQyF/05DlPsIWaIZlAJcnMO
ACfldAaTwwDVEd1NzEemGC3FtfE+//nP/j3lxTVhAZkuBQMm8sFPKzCMnc5H9y67IBHxFfzoSX60
p8DfbsKIR/zjcCavaDL/1T03f096wfBOh4eEoYShez8rg9uWk2djnmhHsWPx/Oky881rHe1ZAEAB
2nL509zS+FNKwGFKRxhRs2/phPi9mSMjyj6FKh8D341vCwwjoh45/DjLtvB2QPp+S8f8GEfzlz+/
ZX/gY+Ohk2vTWPepk2Fc/HbXzuAaSk48sBo5KsEwBEBHV7SlKmXRXHupRRLYp5vKzZ/Wdfih4RJB
7xxI/V9cx++pXJ6j0y2xIUpBZ/F/YkiBQm+LUOc6gujR8NwOofd82ct9ijqTqyiLl7VBz2RqO+fq
rzlLImP+2y3j8dggZ/E/K0A6+Lc3otacAryAg5K/fjen3r0w2JjHsgVS+4LJ9iaZ215RYCBZ4LaE
2wYIdtWYk8hlfVnzGfn3JQdqad+YC/Yai97rm7gr4y0KO49/ccPUYv75elnivuu63h9Y3AQorcZ9
PTHK1oLyCnnhg0z+AG5Dth+0L5xt1ZnFYztcU6ODAR2imGrTn/5Cbvj3+85DdxpDeOyadVwvfwqz
njZirkPX+Ii8nv9QmN6tGO25JhpXi+9uQbU7V0OtLDDj739+G/7osYElc8VwDAttS0XC/zh1vB5E
MrKU3lHOSQV/MdN134fD9WQboImwodPXNj4a87U8LAYhYLNs7dZV1IDYwZVlWC7lzRhA6teJd4YH
GkN+1y0Yvf759cop+NNjw+oZup+vY4bimj8ts1kbs3lpJ+/IuYX1Yd8coDWhDYLBtjaFpKc9Pql6
81Cb7hd0RDLnMPXxX+lDW78XyfYgc6LR7TpcC95Rv71rxJGZWcrCYudhySaDJnJR5xnGvvdLjMdy
dEshCRYZTqQKWEozvjO8OwypblTsn9VFoUUGlt3BPhAKYRESxWZU9guv+Zhr9xYIRJV571M5HyPg
UGFtFDvx1iS6PRqtFf7Vrf39j2I7wAXiGqCP6aZapv+xFJxqGqzMsqMLwVkqA3OzOPpIXW6Qhz0N
baNiGVgBG1Yc4n88/hRPqr94vn9wEZZhGQbup2xqQ//p+TpBM01mMWPOMqNQYYwQ2dA4kWCiUnVl
eWe0MwcvJKTSI3poKdf15xchwfK3iyyAGRU4jh94Fl2mnzaFY+rk2V4aX4QUIWkfF6DrKcsDjRZa
jg57q/JOYfGm6DidZ8OoSn0NozaVxHjMEP1LVpM5pPko6KZe799GEzfiqK/0i6YJvnVTy70Mofpn
1Q+x0G4U1vdMseu6B8bb4ewZhyUdsO8IgUT5/j2aol9mJUkhCs/SuyEgLUqCcu9N9bzTvQvRLZRi
ZUrGY6h3lJOqDa451IExPuj5YGNbwlKTYrnETByELXKPSsA8c2CcDv5Zi052/KiwH+HCbChnGtXS
/6sKeESmAZPaMi90f7jWe6T/MBMAvEqTbOymC9Pq0F3FymA7TE8TChdeFh6wVKuQAu814L3fz4Wk
Ytv9+cOTCPDzw/N8i8PYBk+p/xwhljBIKBdToAkw7miaGC9mPJhbdHwt8Xu3nPVFPCWCkJQhBGIQ
1Ua08Zyh2um1fR358UNq1BbCL0yslSeGC9lNK9Jli0rvn1+sZNA/X6zPOmehGcxrfmehVVRhvlRN
eBQ8neBDNfPdbVxr47XDxVLTm7eL9VV6gtLJqc0W7ON0hkFJm0RaCFn0Za2KB3mdOzAcrvp2S9pS
4KwDmGjOwyuQrKehKS8EBi0Cehjo6Cd7HJn9ute05JGFG4LDWDiXENKAaaK/CJRA+7ZAfKyHjuSq
QF+x+m4mETQ11U5L1vKlj4wnefhIG7BV0Uox4P0UqoskjRSE76EAl9mVDJbVgEheLf1Q1Yg6+2wp
uv6/ALGjUt1C2//KzodiJ3U1+lwX6Ie9ibgA1WiGnNetqkGxosXu0YVRoFqeAvsUzSDFP3OVhVJo
IesIguVWdq08v//6Pv+/6KO6Pz+p7h//zb+/V8ji8bv6n/75j+NHdfu1+Oj+W73r36/67Xv+sXv6
n+dfflTtLzdPh+efX/mbN/Lx//z63df+62/+gdgCbogPw0e7PH50Q97Ll3Ch6pX/1z/+8iGf8rzU
H3//9Xs1lMw9Hj+ipCp//eefTu9//5XJsE4q+1//+Q3//LP6sX//9dQPSEz8curyr+X7H7zz42vX
8zG2/zeSLI+khrSG3IZIOn2c/+L+jcOGzMOBp6zY7r/+UlZtH//9V9v5m7J/8TDBsGzDgwz66y9d
Ncif7L8pU2xwsVYANcHVg1//dYW/eVj/+/B+KYfivkrKvuNqDPO3FS6fQ+LOFRAnUCClfv/pzKsX
zBqoHNxPrWO8D2t146TOs6u33Tb3CnsX4jW/BafXY/UU3yh0W9yU4UmHuB7p3mbIL425yhF6QYhI
VxTZObqMsktbV+rhY/DQuaa2WwyksLRqvWnXW8RaDZRgzV1SoeUCG/DB7TzoDr3vn7Q4SHfFMjC9
gfCuO0N8xAXjWKAqQQO5gIJDjhF2hb4ZFwQIcLU8mcfGnPFSir3b0qqPc9Qt1/ze6zrLnu0VrKHi
3Xn53O06ThHPZnxFCR0FwXKVa+XV5Fj7XLcePOj4OxTFHvT6sYiNDHBS9s0Jrat0UcTGcOMnwf1i
gMGfNdUb9uunYolOXep/MUbrwRjsx2wwDNh/Xb2PIYW0BRWtvcT3w1TfO4X1EOXpt6HK31bPohG6
3i8+IcLP45PV6du2AovDqLgEJh5+dzoqpHzFpCuJbybsp1Ex2uucpSm2hq7LwGNZ8RmIPkH9S630
tYrAAIIhOpmF9jU2vJM9IBnaveK2sB/C8ill6ytCjKlZ7UmbKNCMk2V2n5cWjnqqWzFio+5laFY3
VZU4O5CE3xID7DTGqEWs36bx8qSbXO3cubehrV0aEWhfr3e+WCWHhJFdmx06lprztYm6N5g/ZMWM
f4I5/qGX8VuRLHceQunGWh5RVLR22truh5iflxoePbVZf0lgUnjG+qZmH4OLYrCxBuAKvB9h5H+J
E+tVodhCs0Zk1M+fwVh0afxWpY27XUaw/YXbfy+Mm9hFPrGo9WkXDAYKKul7hFkRQiKfcp07C9ym
vjNYtnNw12fFNyhHxGqnvO/WGTCowhu36Xwb241+6Cv/Nh2BGdi0KiNL1zcwh45VZIE+cBmipTUJ
SOou7WXn1piC3g4JM8Mlpt3rl5pSri0ZbftLultdSCJhgXtIg3K5PiXflRz2djDzB+bY8D8s8yGY
7YdqzqedvyZv3ejfNpanX9RavGcA0Z6CSK82Wl7u4gYMQZ/tcXBEghZHVq4aMoM9WZ+r4uh0JC9o
GWkdvO1eV3qSAJz3o5lcFi18Sw87ndClnqxBzFlW/NSsbbdz9eRdy+2HAIx5tDxS2ILjiXF80qr4
BzCjH23DjPciqTGkqGk5K9Ngaf5YBXebGdRjPpenyGMYgmMUTw5U3KafUbKIy3tQlst+6ddvpPjD
hp0DA8tAW15PGqDtsD0C88E5AHphDqXHMKD14G4yotMCyJc2LEi35qUygvxyDnHApvC6KAznQMiK
N9k43vR5smzisrSBX3cUFlcp3iGRubyMfmzDUWdi4tXLa4wuPor8zEX1i8hn02EydHAjGope/IiD
hkJW28d8MZkwx/lbMXqMBLmvqz69kCAt236nr1G805ryAdsTG/+DdC6fu7E6Vk7yniceodC9HdFu
OcWdT2eUFk0dA6/xv7oRq6HUwMrUQMI2IKQfJtfvaMmY0Gdxja/S99E+9X34IFyMqXMfdW/1LjQd
nS8/31WNh3QzQJFl1a9TuzvCZdM2rpfVKG0doQ48uy4DsXZprsp07vaey9fUSXUfL1fh0N0kzhIc
WDz3for5elsb5WEGWLRp2uTWg/pSL8ZLYOPwUEbhc9ik3zDF23ljdywH9kyV8iC8CkAgx+ilLBi8
Ofdpa79w1D1oBsYIjU93J23iqymr7/VpBPZvwaoHuZ8AC+1n5wuyAjdhyqzZmAB/BWa7yUoiD+aC
+saZnWNQpo8WHCVvGC7tEJiWYxCNq35AKQLmTlugRlb4J92v7p2Kq9Kq8n6csYBo0EJYFvCdIIob
e3zFHP7WZOGidFm/XiAdgQzcSL/cwqus6qsnRroVgFZY//NavTXd+oIy0CGb9dtFN1/CnqNimehk
en1A5tQG26Qvrx2Hb0DvDPJvBTWfgyrZpvbGSA02SeTuAjt1UWQA51X42zap4HPZxSetmED6oAwz
Tg5S1QNtu+hzBxXrsi+7ra8BenI1crg5RzPUd/Y5tPpOvzHXgdNPH24iHz3J2keAYGFQadb3hoH2
vFt8KqLhXbUEm5W7p08LndFew1sTgSRTiSeZFTNWay7r3eDsPBNSaga3MGure60ebpqc9Y4eK3ZS
CuaW6nC6+xavkQjaSbzk0bYa0VEgN0ILJkf+BFIeti+diBq0TEIAOi22cbdEiQtbih1mbIAmv6Ai
YzLVRO8VO5/d2K6fks54REKt3mZpdnCi+bbJ52BLNx1qIA91qr+0hX9tTLc2qg/d3L8VsVpmo/eE
ayRlbwHppARTdAgHJPX1BGqJ67T3laG1W13JR3lW+0P3TVC8noM/FIPNSVNeR0je4fsxXSDEdQhB
E5/m9Kk32/lU1/Elw2EiCu/u8io86OF6yPrLMmTJFMGab7ymfaXX9GpM/XcXzpI3cK2JNbBpIQjO
S/nktUwdGIYnyHuPd17MYghGxs9l/rkslm6ToKFdOC6K5gqemiAR1I3dYdb7A/Xqkz8GICnd53Ak
VdJXjj+c21+bfthlLN2Y0Z6N21vogJmobL/FkfQhHqtvXj1CrKBRDyHPuZpd92SqZa2vQDcw0wqz
lVmiU951XV5ushXwnNXdUNnoG2QTcKIKvnYRjGasjI/uysfGmDEC07aOZby8QDb9QX/rbayWT473
Ws805/NyeQnG6WZukP5I4TNOETF3QvFoE02HKs6vWWpQ6PlQMsxbktmrjM58yFvXli6wFpovjrcr
7fZ1AJx+DHr/KgLk1mfZi66tL3XnJqjWctt1NR1JVvp9+vPiNOHFbB9CI+ru3MG/5gT2TppBnZ6r
VmCosxb9xcfhXsdm2E/7dN+t3YE8mbI/qRC11iFYORkOculknLqooyTq6lPjAFiZ/fzCrsdjjkPX
1RLEzP+iZY8XHXHJ1m+RZTcX5BlKd0aFJMbaWIcPROGeYNbkM48jSUydiyzSLvWofgqK8g2trocB
y5QmhJXYNQqiF2+zJohYN7BBIzv8sE3A8MidbJ01s5GMpamFBvZO8/oLJijAxWJ/yzljHRuHQOIu
e7NPa6zDtL1uSgHuPDXRCfFehGJd5B1pN01DrVD3x9qgnEcUWpm1I2+sJct2QuTssg7zt/qHNYUR
pGTc0pNaQ+RmaRnJpzsnWyknaZ9v3eCTEUcI76z2Q+a8d3YVHxMztC6stN3k3eNAjGCsww3R+IrJ
Qn8ldJ8zaz+2w53NuT7nNUvKICtssi3JI2bt1Wkdy6fVhiHuZG+1YdmksBfAtWmUOcm3aOHjWtww
dCV+2ywvWu+SZo036dwsu/RixuyCb/IAr/kQgiyb+azufWvd1zDPL4s1JyArCfje1z50GJBbB3WF
PPJOZZC/OVP7OqYPU9V9A9b6HBTB91CL3yl63jF/4cjJpw4hlfz7ZPZXkEV5tinIJbfCTyhA6nMT
zuU9LggvizkfBz899JjE9LpOgjsOcMUWC6R72SCchC0ASBbtA1zdCTrYXXgHPeadgXF/aArQJHlR
vLF5t0C3wYCM6bZ6nuLoXYsIuDxd+G8euuAx44DS1FAI614Ryk4RUHrti/DN4Nkjw4TBHYCNrXJD
ZY5xH/EVu6oaLiuMlja+mb46XfXuo5J8KrtHTAzc/8/deS3XjWxp+lXmBVABJBJI4HZ7S+9vEJQo
wXuPp58PPNVzRKpajNN3PRfFiCqWtLGBROZa//rNghDeo1ZyhEmr+t6xSrY2NDQRQiNjF4QNieLL
it+Swf85Dv6mafy3qcLCiyFvgZZGJOwJZRP9TJm/YYDd7pp5Cgs3xFruH+XgXc3vlTf7rdoOG0KI
hLtSUJPqbCoXCKW9b900EO+GfIkZHYs3ARXvs286FIlV9wNQKlgRjPLz/WZrSbdnClpRElCWFiF8
XnWPu/PC1uWzoDVAvhcm+9Ri+3JTrKkRq3Eu1g+hHh0na34MNmVHG7EtGaj+UAj1bE0cEtlIswhJ
pqTYGu76Mbsv2EJXVUnMXGdb3gJ1f7TRx4bZ9kMi0Nhge4MdUQ+PSd912eQfSGuj6SSkvTz1U9xj
b0rJBYcDXRsstoByG81fTDkQLBCfQbnidAea0fAD1rJpi+lpv4B4d+v1S7c+ds0JpwSYm1pyRUEg
V0xAlpWJBZcbUWyb2vAQh6j2JhEeW2VcFBnxO5Wr7vwkOzrByztTmnftPCeuclPekkZ+l+VZteaa
Cai5pWQi5gNNlu+APvkNBbYl4+vGwHG90NEnI7v5jqnJiK0RG1xbDw8W1ubNSDOUQwgBZC9OVQf1
dErqpzQrn1RAYexED/47j7SiZCQwDYupmWKot14+q6m508a29V8LwRlHuWwD4sK0bW2M6nKd7XgT
YZqJkXb3VDI41ZTur0WSnObUTqtlgBxbCA/yl2jA18bFDha8YxvHCAJ1au0u89+I1nrCoHUuvtyc
+xTggzHclDBbFqVPE54R4bTIGaUurbGK0V5chyhbF5wZ5sYKiwfsc+xFa1O9hR2FjWbCPoo6fpQ6
MCa9AQA/6WKJwt6iSLeaewsLGpfPcqarWfo1dsMwy9XTYPU9MaDxS5+PTxayEsxhRgDI4qrrPTzN
dWIdkuq2d53XcFpMYRdCNeVUIdmQM9oMv00qefK1DGofdv9DY2kLpPBEiLFrOw2WOL4BBpyo4DZ1
KvB9tTWk9jxWbASNLDVsI96Ig0mXtum/5UX80tbGGc3pjwrvwpVux906rXwUnom6Vj7rxcS6D50p
TsuSqXByDjIXb52BKirwHGZTsMjcwn3wbZJ7ZWjuM2QVS6vbTt8oGquwxrVQUIBYdgRN1i2atc1R
Q0TIrHsesW4tiD3V+oY1DleNGBUqq/kkz/wch4I8uPc9cUgD6ycE80PUQW+oWiYGEmOnqBkfZIZR
vJZTUPYDlUHSokZ1fG3pTLhPpx3/o1895xyQSzo5a9mM/qMbuLRYhDMtxsI4wQZaq5YjPkiuJ7+6
pR86uKO6MxLjch7dS8zLFrG3KkNbrkLBpCTP8T9QbATKH45mfTnAM0YXQXaD2ob6teM6h06Tf4cW
/0fI6GMYh8WPt/D1M+D5ASj9XweNYgIOWPnfQ6Ob55vL/3N+jX+85VkYvX4AR//1Z/8FjgrzL3K1
DJOcNhPehTIAH/8Fjgr9r3mOrhgKMBsg/vYXcFT8ZSpwStdwpWliN8ev/gsc1f9ybN1wmSVIkFFT
Wf8ROCreGRf/Hk4owVRCGrZuA8MyD1Of45hbAwajkHBfKndYd7YP16vH9FA56LVJ6kyqq9ZLMAGN
rpgsH62iuseRaRvnNHEtUR+D7h5AMulYGwxcnLy9bLXgxRIXWhfdW8301M28l17TDsr3LppBbUBC
KyJ48D+UQE2G/eRM5QlaR6OPyBLpzFAwYYrtbYHK6k0cJGeU7ju3h0FGuIi77uJNz+62bhmbLxJ3
uKBmbvadFrzyYiOkFmSHezjTC+ywMRwtetC49KEZmE9YOmMpLdLFMo0bAmXcV3OMwpUdENBltCas
QTI16CGRUg0oSWZPEVyZ9LI465b4Wbjqugii4ZAOpzCHZ1d5N95cykmGMlSoENSliagzGCHbam3i
YzOQUbBLL16q5352iWgnjsMKR5OFddsOA7vU4D2HPXAboU0AKOF0DXTQF4Rg9AG04em770c0IPZw
RuHUo2JclAP6Qr3SDMCaXd+IBzNhIzGq+jLWkhVOPtcZcDUyIefKtAoCdifnqNjJ4mY6Z2F3FQFS
o5eCbK+F+LRKvPKjDC21abYvtupe9b7yl16Pi33ebvrYgQY0IA+QJRLS8th08WWivRiN+2Bx4AQJ
P8LwsSqqb2XokwbXHwYnu0lBKFZOn91aAhOOaW7U/MVQ+Zdd3Z4oI0+CwMs0Sn7Kwjr2ZnDRGcrf
ObP218SfxCrRDk32d2Q4D5xK82GfEos0HHUDZw9Xn4W9/lmbn6Yu66s0MXaBlA9Ypl3jfnPd9OTa
WaOkxutflV3Oiej4AxLCuXArWJENpqywCdL7ootvbZXs4dtMMI+36dBfUfRls1vEqdWneFEMzW2B
gl2LcZYqqKsWaIXTgK3d651bndK/xxGrFYS+xbB3G9yMekEWCgmzRzJbsSdAI57lJAyFxktmxvay
qA9wh6zluwnM6N4aE0pYTlsO05RpgT97U3f9o9kbjyV8dgWi0Zv2lpHANk5b1BjGWi+zU5xUO9U9
1z5xTLHtv2qBuZ8gIsyJG9+yzLhP1SxyoTzQw+4OZtl8ivcHqyN+BkQnYUhDiYH7qT/hWZHRWAdu
ubBLiRSZurHpyLcO5NLuTWsZ1sVVDqiR+P39+2+BYxDfy5aChE7Y5ARdeaa5bVFtaT2Ztm2mv7UA
3oHjHYOQtGFZ94dCd5aFSL71qn7WnW6eD4LB209mKFaw+hF+9araC+LSbMhAMk6vfJBvAjeHS9xG
1HiIlIdFEXzCCqQBPhi1Ll9CtpjYmzFvm04k2Gglj6M7rhlMnno4LsLqr6Wqz5YZbAw9OAa9fihk
+mp1Yb14yCfFGhbxCdTsPPn+uQucvUxKGj56Ws94GGXbgzQxWpQZQtiO5DExYiZIGpS2wp1hObZi
5VEtd9jwLnQ+nPkTX9/bpdiGUYM0+tpDz5fI1F9XtAZLpjeXgh4wcV1QsQHqZ5Tuq1ERCYPYkX9h
4JR3HNwMRyervy8sKGbaRB2DiejV1FU3kaIQZcw5By0f8gTIs2v1h9h3up3GtxsaT4OiiI5b5Osp
StqlihW4d3HvuBHRdBA+BpwhhgHFS10P65TAujjP/UUQw7EoMmIBJvjes8dDqSG2QrzbFvj+NSkZ
o5M+S1UJmqoo/pp6/JFP4LaRWd2gbRXlRdrZwRL3aqruPLrMBONp0c0RM9mwthGkbruCEDZYUHOl
95gVxcskYe4Jt8aDoqc4NnEwG3BhXBbPbQq4M5TPmad+DJlBK3arDYA/dd29wnYjGabGta/JL3U5
oVGhQmWzOnY+9i7eEP1oLCAJtygWIWcAJs68YEaoP0SRcZwmQUqJQTZ6H7nXIzwN9iZov4O9m6Dp
Aw3Q/Y25/m2UL17k94seW49lo0VH2Xba3imIk+qYMmjc3YWZLpuWOYE9G9tn2nChwz2n79V/eDK+
z7rkFmXZG6MwiJ81AUU4fcDZxs2i4bsAUwRLR9QP6WQbG5Rnp7ge7hN+0IeN+VIDoaGKvnGLul8W
+rDN3Ip/+gMYGowdl/Xu5evRS6tl16bpgkd2R/YPqjYzejbKa50TYFm4sItr9RSlJkfonFfr+bji
RNigKrNgqk8PbBr6obaMSw4/DFldZS9d8xvTaYwZB6lWte3dJyX4F4HHF1kZn0yHFVPb1rrsoxOR
aCen0V81v/ze4uerhz9UedmY5hOZHVftFK97hzRsKcsXAxc/jsr0UbX9nSXiY20/N3A1qiJ9NgCc
FpBDPV4/Z1mmeAhpxR1Yz5twGUgEKKoWeNVai3QgR0BUpwiIpjTSExGtM+WGA7TvCjDQ7F75WHW7
MM8RvQwPUdDuuhrgihHkmz2UxdKmfbMQ7i879swlb4BV0RsifVZ0YtlFZ/d4Pxsc2Iib0e9qOGkV
zmtQT/c0HGQF582dLTtQPJCFQcqLwq/jjWM6ybJL5LkdUyZidh+solncVxrHZEpR2KaNvaerexOa
TygAgYiEf1C3p5ZASVObhMe5OUO8hEhnC94iHFNYbwZ8Sna7S4UfxKJTXDPu3y+NrR8JvbaD6Q4G
C09LC05eY5477dKfEKDm5KMaFius7YYHNxU/ssqLlq6T3vhBd2a7Y4z8MNT6LqqtBzM3GLHIQw/j
RPObFadToYI7gNVwUQXG1tXqa0/K++iRXrpZFIWGs7xdYWCUxFvoqgdnIFyjwcqOV7DNCLFtLmFc
sYQzllhIbTlagpwMwHFW6tmv80cZl2LLVGyZCj3Fq0879rOvgCdJpmAcaExbx8j3vnh6L8qA8jsg
9IjRAR5dWNYU6SaJ1ClPqrfU7G4GvcANUwYbLxu+105yW+rF01DGb04IDtAv0jb62dT403RDMKzw
G6OLQpFrhqHFHP7MnA9/ZGpY12aoHPHEfcee93yGKGVkrjzSughMQW6TCawMRHlTtjE1pIEjflJ3
7LJlsafKe6r67DJvNW8WDmHMX4Vgjy1nmX8btv5Vr1vnpGAY0mTtzCdnemExAHfksyajS0QyPzn5
FlFFzMYkim+orsF2isu5TExDe99b9h3qDLEYLJfdo8SwOyzh72jDtyjnIKdXAGAD0OX7kXg03OsB
qHKFp+sCvTxu69JYT4H91oTpYyenA9ZYhHIG0w+natm+In+dBc4LNkJ9Qo54fqNVlLhFCsqE6BmB
dmvdTJ3cawUZmE7CvNYrokfFwW5kh6iBeC1cjCLjUdtqE+TGUQvXgY0EFneKlAPQx9bPZBObMoNY
Ner/sgJ3Fj7GcI7pPWtRGq7DCpv0LoDeJjEcEeaboUjqimrNXSeTu1WGwRrodkNiN2vA2wXz3mBV
a6ZaF2RuLLqMEawPSr0pdn2GuRcWkcc4SY1FSbbxQmfkhUBa7CuVLlUdFysAI4BqKMmoNOM7+J54
h3hi1TUegJ3Pzu4Oxc0oqmkxtKpa1sb4xkALbkEyXNjog7II89Xcc84uJfcqUyh4Qi/d2VQia7C7
ez/wfihnWIoJuboJHoqhxXM6sdLiHpeXoeUgpUJB1AgyjIZ4OaXy1i5C7LPd2Q6v8UGXyAUW3bCH
KLP1TipGQsg8XQ9yJJzadNn1Mt05LZWFYVCG+Ozl6Ot410CvcNy22LFR/kxj/marGvqUla4qcgop
Ywi1xOJ+wng82Va6andGfBAh+V+pyT5sjdqhMyMEn7l+9OfytK3GZmniGubNBRCKCDmhPdMGJ1hv
dbNHEw41fEHhdV9HWccmchWRQJEr9BFtsx0wmtjiWfVWt+DHsOTjZTvmCO7G02i31zEv9phMS+VM
+kqhdt+2tfVsmRM7UsU72wQ5DI4Sym0b6OtoEvdi4iTQ2v6Qpjcjg4m4UfizxTmvWyufpty7zlRy
TcQPhB1MA+SY0a1UQI3Ii1lWFB31bd7ntyOTDeD8cClLnotoMPlN2VA5LKv5a2E4miNO1loyiCpc
/yCzNlhxcb2ORcXvGG6PSSGWUqU3asgWRqYRJvzZCqeunUucZecyPx5DRYdqn8yWqWaLaWwe6t3O
YdeMDXnuk+zBaxOSNdqjRfwcr021ToSrr8Ok3GNAHuEFkNM6mNq9CcGeUSePUuLnxaIOEnutm/GT
5rQ2udaA+WSNGNuxqNdyItmw7JId6YITIaEetSXBoHv8yuhQ1mSFq3PQE04orIF4ns5du6GFhpnp
/F5vKrkxjW4PRd69TBzrmDVRdGwCdyvTeY6C4cw6lPY6nGFSF7uHYTKRuzVk1ntZeJ/ZT9giY5Mx
ppdBJn0cukz/sqJpwnx1PJbOVtrdGvVvs00zupSiYZhD8p+xKhz9GsUF5UUC0lqOV5HCnwsKAywX
gmAg39YVazdo0VRntCq+UUcX7z+mCBBOMViHTYSA1nMbBsdjwJnctnhp9k9mB/Mikcici+yx9COm
wJFBH6T1y2XfcLSlbkSgkTEQRJmKs0xi+yXNz53gjSrUReMl+26ky866kzCb5KE2+2882mpr+kOx
AWQkgXUsz06DyNz1WzB4z974nbXrEwYOHMwToWDjeO23fnWgLc5MRFaVFZVvXnkt7Ky4F315QUqW
e4J79CNAhUPIW4h3xH3sR3ehzgENJ5yJe2FsTI3A6LK+i/ACYW6J77fRlv2qBaBlp6Wd0vVyLeNl
0jZw5FtKOsRLs1XBY237sBJamF5V2WI0Gq7CzrqPEuPJtPObRk9RQIWMEkr/ui7TNzML37ApvEkd
dWpM6zxE9TWG/911KtuNMId24xv5reWL+5ytFyhsF+uzu9OcpYcWxSqEtsVlgdAvxkdidn9xxuuq
wZVHqRRRva6vaiSsa4q3BD14ceUH9rNTjPVaS0nVHKW6ycoQoU0TYdCb2LvMoUyq2gr+XJVsIpRL
S41jPOwGPKEjRJcMpp+GgP0bNhPCtCl6deLePGTXYsTQGdHBT82CJJAZWMLWkpxnQ+GrSntZ+kmy
DnIcFhu0Ip2qLkx9PDNLvAxpBEtGj6w88jfZCK38WaqCUz4ZK/zZ/W9xs0/KinBQ4X6HfPUiVHvR
jPL7qJUQ6PABkVn709f2hDPcx/TMi8p8RY2yzcQ2rifOmjjtlwKGyaKYd0PXzvb12P/ojaTe0ZxE
GamfHTs/jvN2qpkLL8rv3LI4QZB562hxmBDXS7caqEj18NmfurXh1qsugtWBjya2RQADVAMjgBSN
SkcWiQWTY9YYMiCLbLpMj9jXSyvrXmgHKUb7WG1A0HRA+ijG+TFQBK3Ey7TxIkAehnuaXvHom9sh
0W8jaUSLsu3BER11rKMQZgEsYGA1ms7GzVYdQZ6rPErLHbmK91Yd6RvRkxXhvAXdWl4kGm6ShHLQ
dzEYw/4Avy2GVMsyCMUmrW12TKBJO1dy71n2qxcl1gG+70kwBljb3P9l0YxvXaxNRx27KKftqgNu
MnfhpD8OhE3XsIdXIE64Odjlq29XPyehrtDKbAxM/YhjZM+uJWOFgOEPvT9hEmnrtatGjSQg0kmN
6YFeOnHwMNDI2+A/NYH6nudsZfR7HkDmIoiAnMK+uKmo/uCDXbc4Fqy9rLuzW/WCJSIz9Nyrl57Z
Uv7pch9Xt3FdEpUXxfuscqbV1JjDIXbZf0arsrYqrFataRN74xZrsm0eOgnJy5wSPEbsrexzb1mH
zFqsIb2GSQ3PrBPfvbFkom3Vd2EwvHRWn26MhtTMevCwNFHDU0Kc6L+0Tf/RHOAcfgc2y382/1/N
AUzDntWA//0c4LaoXon/+JsjXf86B/j7z/5Nkjbsv1yWExnRBtFmv5KkDeMvlFn0lpZp4w4B3fm/
SNL8BokMTGjkksLl3P43SVr9xVRASMSrDA8EbEjzP5oDmB+EcugwCUDjsojisRhJ6O+65V9kQejh
3KaGJ0CCaR0cmhpBvcdQmwic8sVr8xfMrWBLpUGCw6GpXzdDeMwsZ98Mhbj0EZB+JVNiwPGLcO/9
eixbCtdCdalbpvVJIUT0JJ81juWeaEIc0bve2ESGnK4YElNjxwkGta3YdIWXYczSV7uBbfJSTGRI
GX7XLroIyw+7kvZRS7sUAJM5J3oFeSVigLtfnvffhPNfCeafL5XkNoKdcbR2HFM3DePTpXZ+HxUp
VdQhkQjRzDK4dfAsWwciW9Uqt1dFK9N1GpJG/Z9/Lo8L/dIsJ5fyk35pCCpdCC8Hj4qY1GdmeB03
1Xb0ogpxedhtYqNFh5w1zRdylne5yi8TI5fcMRaw7WL+D7XEdD994UjVpkd8jdhrZQDnIvXIgtC6
ej1Gvn5MymzdV/O4UendXsrp3KJUOcduY3Ow4rGWmGaCu452rGFFWUVYnbssPFrCa4+6iMURBGFH
lHJ57Jv47x9NLPd/vnefIuHU+3dwmXZBsLGk7uifbh5TaM2tPKLRy3AiPTpy9qXey8tpggYh6zl/
t5fHNmkx8s2/1dJ1IKRb1brATnnV2BIEiUHDKc4C98puXDy7oA7QBjTriR4j802LigyJe+hdYn+Y
3FPeXBu6H99UiRyPk9NfFrUpv1CYzgPKX1+af30pVoREGeyaui0+avscq1dRnEEjVRPhvW4dYRri
3r97VzbRpd+iN/da/KiGpjJXWTitE5iMy6RMBbYWeKu7TvNNm/pTE9tkMCrtii2o+2L1GJ/FGKwe
LlGgpJaIKh3n052PaUMbGxPOvcs9L2fH4qiNrnClj1/CMbjp4rHZJG43xwPlHLeBf8jMwAdT681l
CZUZdzdiS3OzDy9DXJGRrfy/zfsfXuZPUu/3heEKRrUO9rAG0pVP9xCNSedEoXBpgKZZPQCFObNu
TbyddQOXviQWZMJK7IyZ+T0MwKALt8Xl/89X8Q8PEj2NTjKkaQou5dM9SmPNVgPJJ3vNGpgqVdDV
3jOcPA1jTKKupxPQHMSOKg2/eDzz3/zx3bbg5iDZc2zhgKd8erdNva8RHSBwafsQrEdWRPS6IQL9
8jXV8+Lhz9/z/a/79HHGvHUhtHWlYl/5uGLjNKe8bC1tj1Cx2/bKam4rK8B4dh4/6YUSl1mQ+lt8
g7RjGfTuwWvK05+v4R++MeeMjjpp9iMgkvPjJUR6hNuHE6i9XhC/Cy28ISsvMdb4NsiNCtLbP38c
J/bnG2wJyxZS8BagoP+0vvRUizGkG6290KYTVj5HabnhkUzK48B0Aw+DNt4kgVcdldF+cWD8w0ej
2mfLY3twDOXOq+6XM95ytQHxbyb3rYLLQkZDw7HZdmt7wpDH1WNmkiANQ5g81glm7n/+3v9wm+f6
Av0jC2xeYR8/vGtd0MowtvfgLRjFt9g2FpLgX8xlyTJxMa/+8+f9/gpZFFPQLWzKMIf19fHzjBGj
9kLLrX2PbevJ0y13XeRxuCxxYXW9+MaCYmvrbbn5H3wsDG+pY1AsxOcF3dcJvN9ssPbNOO3iYpyg
SNoXwJrZqW43tegh05vh4c8f+slVZt60LIgcs6Ianphhfl7DbZW5KlCzfgDGyRIdU4wLRgdSr9Sw
MaY2WhMGXj7Ief6o2/t2qCiWfJpX07XBBAuEZqLK7S+WumH9vtYdSlfuBkGlinL14zPQGDO1Wtra
e8NP6qssqrwrp43InI6r5BCTMHB6/5G4j7F8cScYZ9OgorWuqvyimIbHchTNWuDB9lUy5qdqd75f
rm0RnEpIMyfl5+rSdyFgwQH29m1hxjeozYKgzzcFNdpmQiW7tuUIGQOjpCPavG5dO565VyPcx3wo
rsz46s+P79364eMuiCELRRznIZYHhv7pPlVTGCorH/u9sh00PLK6Nt0cCKi0djAysxNT1b2TifsY
3/Czn5skTGudOIRjXi3zoiI4OE3cvelb+r5NfbGN2uyYmrF14dYhkg1ZHCb408cWpsGuxG54axkY
JHmGTtpPi8yfcV6t1eckM/tzl+btUh9Gco+bYFiXyCJ3VeEOT74s9ymBybeVrRh+td2mFXqC/WlT
Xck4O//5nsy0qE/7JMwo3iEpTMNBkvX5IOonIhTcoN7LkDF+nsTpOiuuO0q5Ed5NBf3AQAGnlBcf
4PCynXluda2HqcYT7FPGNa4bbg1YfJZfX2dw5QYHCDeq8+AUa/KLU/Mfqgb2GIMBHy0Z76L96RwL
kHxA+myavafMC2Fl2TruGkyslGdepJTkR5FE4m5IylvbSUifdPUQRsdXV/H7smYXMLkOIWhbXfHp
KtpJ72yYi8MenQP5PnZYnKDNe4fJQZ6RKPPoq1Y7xV3tXsR1FVyCSrZbiU+6sJH0OFltf1HH/P4Q
IakhCubUMZTOhvxxA4BdPSRDjoPxVFingK0Hp/gmXyV2x1KKe9IfoY678zA8Scrpi63YmF+bj68V
HTWUWlozU+h4XXz6dHfy6WNH/JP1mq0xcrtdjepniRwDNVEI5DZ5FU6mqbrnEPb3eV/h3Ouku0x8
cSni96KXFF6lsxMK3Z67tY+XIqIiRJOVjnsxeNOq8Yf8QoRTeMqxdV56gRie0B9vJ3wfT4UHqpPX
crjo23Osxgsty+GWlH2HexnO+Jfd4J8g1RD9Wts9dsWBvdFR4Z5aw/lplK5x2yhn74q0vkyYJURB
kz4ktHNfnOfi97vrsHGybdH/stxmiuKv1QTee73o02HceymSUBs+BxCT695Im1mK1SbRxukKDb1n
ku0Cp9+4foEDo4z1w9warD2W4gaBln6JRnDDSGDb0tATu4RpeVo+uW47UznyC28e4n+xt/zDpVvS
lGAuXLutfy6vQwvFl6UVqGfEmJxH07KQ1AlCpmD1YRGhWQCO6LhKOVyREHwiIcL2lX72CFm5+/Ol
vJd7H9cotmsWcfcAOSZAx6eFkYwh12gY6FcnPAzUdNu0aB7BAoN9I3CC4QVVl2OrkmNZW/Gd5zrZ
xrHzaq2DNGu1BcUHYv3Giax+D6s+WpJ/4F3iPQo+DpEBXP0pcLrmbvrW5W55jXG5tcsq67UuQZ8z
cIMxjKujBw/rCCBu6V11zVCJmd0pdNNj12HwVqWWdz1aLZlNOeE2wKWHFILXoTSj4ov94h+gBVeY
72tqNrgCVfm4qCpbH0As4/TQ1u0bBGaUbSDNS+Hk+VPSOhcTXOmb8X2Dt1v4Fagzqw3FvbZJFG+2
nOrixg1Acf2+zda1GJqjX1LdlLGALic2YtCxowfi4q+U8d52eNtrct2/WGHmvLF9eqwzeKWoO2fT
D+vTyzFkejSWYRkfyhQWjy3jBPXG5O/71H4pGgF+iwzi/O8fvRWqYwBBIZzzDLjHO8q9EVaTDncS
vCRIcuNQClIgG2R/BMXhJDdAfAnP5FC5J0OPvpfgTEe2Yvt2GF7Zc+FOhW2+HfVpm0Lk3wur8I65
U79OUnQbX4vAW3rx7Yv1/Pv3xt1q9mOxsGGwP79ZEQOQyvc8b09Sg31bDsrcS4alqz9/yj8tEzoZ
brDJzsNnfXprfNtIM1UQ6VGlMEod4xD5rTh4NcC3od5ckY0w2TTEdVFkHgh5IE6styAh2Oii8BUy
10FTEQBCG3wenOZUjbKBMR8HOKHqBeGzhndm27Nhto7Buq1sWKh2efPFl/hogjQX7S72VSB4CkMm
Rb/9ca1PHICJ8mNv30gTy50hLI+SQfuxT4oAUBOhbAWfqE8sjDstqEJdh2o/zPBAKXs5bDUhR1Zx
/xgI27oTO1Vq8lpOTLM5Ly6nxrew+acl+PNV/17TuyDVts67yZk+u6p9vGqDM2rQrDo+pMkhqHr3
yc7H59SvjOVUE+OBEyJ5Cp4rr/3B3MlYRY+I627Cyte2jpZX20QGO51Mppc/X5c57wwf3jjgSPpp
W3+HxMX7739pblNBznrQB9mh9smzIyIg3zgEdVxEid5sq27YViKtVlNQlju0GnIzlt4ZHVBwTqAI
LI0KjqQVxzBoKIDXfo1uN+TgCayIqA9Q5UiT8c7BRWBdByHcgRa1nlN312FT3IqsLx+10L8voxSB
v+nNVoSq/uLOf7IjY7246AQYHwC5gvlTVX2883hN5kmONfneASlYz6Z3p9iZOYJ+PyzbMFLbVLOb
vUW3cqj15hmLN+oqP4KP4sQYDjCc2qgc76kxZKxlWyZmqPGtJhDYMBbA2CLdqEbX10botiv//dv7
NtEmOnQirZ6yg53cxzYuBPjt/EwUpnp5ZpfLPz9H47calm8J4m9L18Au5rez2bG1PpJ6qfa+A7VY
V/YD2ZTJuOgr29vECmovQRuscSnHJ4QZJomB0j8EJlogSDC4DiSa9sVu/k/XxNrCSZ/y3nR/A8U6
OgcIoA2YoAPtvsMY5jQKzHbztJc7xNibvrgjNDppEuvWl0CFjTkiPk7H9DQRaPPF7vcbsuFSQzJA
mt3LQK/tudb8ZaU7EaJevRTafizTbS6bZ5hz+IKp7sntTBjeWrwMHL/Y/fnByN9qeboxsCNwfxJi
eM8+1fIFgTYJTjfBQYvR4dkp2vnMevL7XMJadi7iQPUHUxsvctUui6gKCUs4VJTbEBgQHQ5RT0Rq
2VuHyIF1JhHcpzBRhizYI4Tp4U4pXkDLfdPGyVvZBKUts76zTh52mklX31a1W90FKcE7fE6yTaCM
rYYuh4bf6O4tiYHgsLkOvqBPl+TBGcdDrxXmvlH6pdtas0ZkCNFbN0jqtJ8JTOwzXLN8UXskyfgT
HQrWEd0Xa1n+hn9Q1oEz8JB4WBYI58cnVRkpJNABexNZoDOrkia8GowY+kp9JBqUJTIQdJBDxqr1
9BTjCvwNCW5F61rIhatwV0YNI25yHeKX6q2Hjq1vR7aJWlikvMP+VtbaTjS0l2EBuckhYk39zFMn
ehSt+aThGrIfgqnfZnl0SiJIItCV+wdLBP6qHELksSQn7ww0s9MQJA95HGhQbY6jUZ5xwzBuKgXp
Vnb93o+b+jWKRg3em62+uEm/dUa8WdgPE27Brub+Vinp+BH2ky26vepAe0cDnWrTB8g4yTXr2POW
jCWHL3qX38GFef2CuRjCYBgB7PvxwYQkuJuEHbT7Uqs1bGCi6Uh0dnXvO/p6jEVwE4iW+imfUAd4
VnhoYZCh8HAOeRo/9bWi6vJDcgbljl1JW8WVn51JcrxD0Oh+URLLeZF8PNjsd2TaBQPBMPoziJYM
hM2qphn3nZnU65oeYa0ViTqHyKT3sMawGzGqjRaa/5e9M0mOG9u27FRyAghDeQF0vYDXdNJJJ0V2
YBJFoa5xUbX+NHJ6OZJcUOi9J1H6kkU2v2VHFgqJgjuKi3PP2XvtFZCf8FwSeIw7ILKfzLIpNmnv
p56INfHkjqR20O5tTyTY6oQlh1TE0Jcuhk3V1OX2+evvelHhrNGjb79z2/ACzLDZ4LIYsUr0CH7T
yVklVp3jE64061C6ucDEO7wEuVCW+SyekVYUfYqvjXCflFYGO+iLBM12aP2+/qJVJKB+XZ7+kQLh
f6YTkWQeQM2sxv8eY80guB8wbfdhlBTtx/wXoLZ///Q3FYKJCkFXNcDjjF00c17F/4Nqsxxmh0yd
ALrx7v23CsE0/uLRZEqqabQudH1u4/zLjWj8ZVPsM/umz8M+2bT/iQqBScS7m51V0qRFwgSOmT/j
gnfvNqH7aREwmbyOZXV29Tdz1Pd1mN/FtfYaK+pTb0+vsWUc8HJ5UDkO8L1R7PsjE4uCvzze63G4
wQu7lujUtAzoS9zox47VfgphzrPvAQzV5/3GSqPHpJgEYjACMeCAE4IYbwkDxgNZSHfZFAFx1+M9
rus7t88fVUZwboIPEn7K+OIUyCEdTN2z+DETaKrcOQzXaZ6kQ4O/KN66hOCROC5ndI37YMTaPUmM
60go2w4L+6KoauIeu2fF0Z+ISDnL1iCe0t4xtnkoSGtk73D2keHlTrQl3HgrHWWLsus5y+JPeeHm
lDmveYPKKNRxuRBj+Db2QGGs1Bvbmwrjw6IU9UMy+J4559ywu6wgf+r7vsM8WNWX1tbu8bXyNh2S
Z8QL6zIe7oYoZDoTAtAENEDO/G2gDfemzY/WGgBUoBCrvsN/J3rlmi2cHjNiKZ2zyf/HOoL9Rm8v
rKfbWGu8PrMfi2j6lICFbszyTgY9r7uq2iih7pmmv3VL/l3ehAYUs/6+auqNHstHZdIxOvtf9L64
pBqnEFTLfQZwSaQjhXgZ89IfUVPoslo6heolZvxCtYgOEFJCgpZq6eBwIiaY+PIuzu50uwUNUeEw
GKvHLkWIrjk2oQU2RylQuivlvtWpmVv+hLn1DV5YtHYN8rsIs4LTYGntFUSboXauQLG5HVvxENr4
kO3k9Emkhr7owgy5tt3cOkFxHAKchyT44d1qqsc4mJ56w18TPXEWKdoIpIoLApS30sJv0KuvVgEU
wxnwwfKmwl3Q1BdNigfVlTeK9ZC25amYkPBRIJTObRREzznmqyXCibeg4hu6jhe7FtNSJ3ubMMiv
UnP6WJsdw2KC2Ibi0LhFSpAqskqrbzc9gn9viMcnNzaObWbu0ZKvLIwJnNwFFqZNaivuwjKULzLE
tV5MFLMWNdLYsCdukPNXzsdcH1emkvtwCkiqsHyFNzVxX0XuVZqy1Tr1qUurR2qZnWUX9B3bOyq4
06jnF62AI9QzNKd+QS5/p7tpsFKU6T7ssk3rwP8ojNUUoZhOEelDNbsHntgt8Tl1GBFj9pty1Tn0
4nTf3xKLvbZC8+jq2N/8BlN/pdQr5MpAdriDav0AFf6ugxXqjObSNlAEc2fJqn7rnGSbONo68miS
HbWIi2f7zl2EnbacL0ZXr2H3rxWnA4FWt5vOrjbXNu+PYUuWhJT+2YhJl+TJx7LQbvi8+DHGL7rW
bDpd2apxulVLOFFN/IyJ9AVGydrp9SPCyDttHNjP9yBtCgmZo6qPbORfS+L8mrkac61d2RKSxwel
C7oceyCHlvMlCc29ndq7GjFKVgYfzF47mm74aVStB/boh7wzP3XRePXDdG1igkjVZOsa5aVJhnu1
UrYWG8DR4RZTzPCT0jv7itBsVR9eit750uXKmc7zHiXRwTROsp0e4kLsEmt8KckQqRE9ovA6WCST
jlq4sdvsD+XfT6PLrys+ehC2Mrzl7K9yke92MwZmMYsN7HQlAAE5toA1U5Uf0MyUQOwgZZbBaz/k
x9gW3uQzyO3DveVXq5gs+6IX3nevzdu/q6rvpVw/iVPmT0MXgZIUQz4zi3c9mQwwdUULS73SvysI
Z+b+swgZwpCIKJdpHPEzgZ4em8ILG/+M7uslA0lTjqTu1cZd5ktMPtqSTv//L28iSlYYtDDxhTGP
yf/78ub0Mf04fvxfBxg16f/5r//dJPPvLtHn4O17teW//6H/VDqULBal5bzBQHnwn0rHAqFg0sBj
TwmVAYLCv/SWVDpcT8RJ6A6/gmzpTvyn0qHtxb9oO/Qd4WWY/6TSeb+Zni0YdIbxUSLdRPL5rs89
ukzAEePXV+FXG6tSD5mJUBCTeqEyjXOFl2TlBlfX+bvz9qv7+6cCaz4wWAnEPczkmci/2/nMm/uq
bY32Gir7PuyXNeJ3BwH7UIUe7aC1kmJlVbVsrfSwNxUwgnnarKoAGlHEBgQGWF8vMjzh7EU3fZ6s
GrPZm4Pw9DB7iadxTfOd+Vl3iWt1ncYSola7lJhSSpBjtphWffFJy6wNSN6lCKy7LE0eCjLmmVCK
KjuasAkA8T3EY3fqcB4rtoYJZ1wnQ7ETuVipLtzJgPdtLGh71C92dGHf/UCEBOSqSq0XvktecB4f
Q7PcqE164yJBH83oYzfDWPVCe62kce5q5wHa1Dqoy+cooCXcmIuGvzhxBJPVMc+eRHebqeFTyJtu
THDYQjYT9XAh+A2pZVe6y5jAP/q3DyVsHnccNvMBm7bedX2Fp0Dp0XY7597FOGiPISa1ttiZulgp
vokK/Wg3EUiBxpNI2XCB7WOc/i1M5PUQuThv1WWu+q9Z2dsgZ5DoDdMu72F6K/FnFR4+TW711k8x
krupsYIz+MH1/TXhEi8phQ4VjzNPOIx0eFQHxdNxAtiDdlVhluE2tUs8q4AFlWVrihsrc0gWOkYK
iMA6QfeerFimtUVUiVV9VXLAN6UAcpcdNUdZCzgXqX+TYMXLZ2DdnxRK2k8zW+5PXbVVYVmUW0J3
eQC/b25V+E3kAP/wSsN+CYhRHSzmIiSLVVh9I+vO7JMvYlgboj/rcfQAr+QQurz4CIdOUvsmoljQ
LQw6Sb4pW9uLKmVfmOPTFDUfAs4HXKlVW5SbOa1B99tVPmGCD95CrVtZkbm1M/0udu2FiZ0i8l06
bEa2yIr0BnmYbHpolRb/+elrGyrkBovFMcUASSINZ06uANJhEx0OVU5UNeg10M/JGhvxGjM8frju
3FQtgmZ9OWjyosoupFlsHRXHWNeOD5aouk1xPKRkvCUhdyKgVtuhrE6tY9VQfGR56zEI2vYomjOM
fLhW5EqO5XNq1fupS27Qu2xbXHHpFG9dkd2SW3GM0+EcGMO5rKp7N/BXaaocfC2CJHAOo2JruPq1
qwMsAph0/ezW5hEeQvOGeZlnm8OpC15Nm3s/g8ZA9c1eDHJBsqo0gie11jPSDGWK3PM0HMPJ/5Ou
6Ze3A4ahWRqPKJOe9I+3Q5fUdZb3ormiD30ohfsQqzS5gnU7lsTk1R8mLf1ckObda8M5Gqw1FqFT
2+OgqYuL39EdzZe+NZwZxm3qKj5GjrtWi8ArGRHopX4qLUIV8/KWJs6DOcpVlNrHcqp20uD0q/nK
MaN7RRsOdVXtZoqraXenDBbwyHaotft1WskNi8baZ/VufJYmw9zkPOGxDZk2fEmIlRbFxk/rPUSC
lVHHn9j8DOpBNsV2GOQHlZicKu8fa8RopTT4fMO6iDJQCdAy29Zjk4K1jMV1ADuloneXGGKowZRh
vhzAubp8G4/9KUpIFS3FEeovjzquSnLl2rI5BUZ3zsCNxQ22F3s44GQlyVIj9/yWzLxT5uobKLUT
xGIc1rS4UAdDknJvQrRigjSSvtwWyWfEeaAoIPwM9kJ1XmsgI4au7Lk2jGnLrTYoJ/YeMY5UaAxi
V8Ioj33l9vevrq/Kue/7YPPKoFkMnXhfUifqc+vgu0KRAjATIM+aqwjSbSE+yJblKrA2wWgtG5NM
TKXxDCNfkrWyxUxMg4s9jO3flrYLB6XctIpcKQPndb6DhgIySLIra9bDzlPb/aBMNyY20fn5Kidq
TaP2atPc+ujpbNfcajXe2rvSL9lWyafGyelpGdfKj17nB0xnMWBb7zEpxMbqIrAsd7bxVIP4+P1Z
eN8tnU+CQYeGyQjCKEER8sNJMMklsUUytddcN6/zemhw5F6XK9JyAO368R9mDT8VxF8PaFroaDCG
WLbx/gHEBK6UkDGvZtHurazw7AUhwDRR7ODQVtaVxvRhpE9fEwI08E4gz8Xta09I60brfHgNfv53
KQwt7Nc8/7k8+6EhSo0+f3OEJ5ql0qeaa6vvbgTDSgLb6Lv+2gvy0eJqp7j6ImLxmYS5rXJx7EhT
KktqqtTc1PRoY91aNfl934I1sNB28ChOfNRWeapte4lfcO0o7iH31y0MkQAoH7i8UEIXCMnGzvPb
OA8OSB9WkEx2hStPelfcOk3Ki8RZoyV5Mqfg0FUWAfX61Yxr3sxL0YKwzEf5BHngJrPcfYjzoU6N
Y11hCI2Dz1lWbdC3gHqVJzVFEgnt3HI+NlQmuhjOTcwhKQfTRK6LCTHyCEvxK67HzSEhDbmzpev1
iDFogOZRPgfQ9wGW4uFLedvoykOjiuNghIcyhYn3+3vwfUOaxhwiN6wu9BHpB74HhpUa+ddhyPkX
irGte3NjpP7f1/gfdXP/Z/rJbKBunLrvzvhP3dyHKCtq5fjWtG8/7G/+9ZPf9je6/RfTOPaoDhNh
B7XMv/c3uvkXuU6MKudr9He79lvohuL8hWIC2YGlYy+YBx/sir5tcBT3L/KgCI/jifrGqvsnOxyU
mj88pwiRbWGbNHIF3DssSsa7vTRZqDkS7Co9BPQT90SxW5t4HhDYkXLJLYrYdOyebAdEWVtBufGz
aFgUNNaQ68STWd3i2rWabllCaDv3oeKu+r58myV9y7wS+cExQkKw5d6gPBoItLGTODsojjuPbHSe
Qd7kdh/gWicFoIgBhkHrhhPejsheLlNXijO6zE99+AFrsUtkfOmBb0J4ZHd4JTtSjqUbgLcumHvL
XQ0LdlcyqltHUH3w9NMO9tnpa3VuXLuJxkAcbWCO74gBcZbpJAjaEAVaBGJ8VJUQLScvF0U3TKdG
QaAHxiRS0/SiSKEsZAi42DKrdDX31XA5KF4vVYbITJ22yujcqn5DCnVV+Qszjh7xd3/RSsfZ0DA6
DKbLGykY8n2ZkEiccGYWVpVCTe+eCCr7qHAmsazXuza9Teos9KQJRQZ5c7t2Wu2jgzd5nW/a5LXM
U9AGun8HNu0cQNQ7qXoeeZwu0NCdXGldSBGqpjs4S9NC73RwyFFCz0hsG/beK2DzTBVdusBhqBIj
kWjqrsQInEjoVxJ3Omb67qrUReUNmrpEj/9UUTGtW7roKGSGddw9f/fQ/GKva//qBuRhY4eNndEg
eO/dJrtgMzN1TlkeFD+uPJlM1bbsAPlGU914BXnEpFkXa0Ul8Jb4oIEuVwWuuWNBi9zrFCK00kkQ
SKpILtS6KmDltdZKAxN2sSmLtbZ/wHpoLMegVlfFQP58N7GgQy/oZP4lKgGelrGTrBs6EbjkwEQF
kQpRtw6flHMziNUEOfRh1OiT6Fm4SUE+s3Vdu5qi3pNwtx2prbndgbQq4pr2qr5RwL+swrgsV+6U
IfOmQbAwEPdLxuEfwtzW8RZguxZhvHb0wl/ZUwWlRlTuJpoEaa4tZIR88LMN9+a0HUNQP1S//cpW
Xixu1AYk1KKKoYQRsTyHwsnkbgL/4iptvk2prBVVZyMKEo5hifEkgdIfKj9VKTXn7AnHX8R2tcro
raxaXPqpDRCDpri6dck310ZNuTVUmgEKOV3EMmK/ICBgnOZUDZw5CxL85KKNiRRQADR4YmQXzND+
dWCiuGWam58ZuhJPWJsk5endKvcHk1a0ltDqtR7rSL1M2P7vJlduNJaRbRbn5SGxxMyE0zMgbuyg
Jro+MIdBKeZaaxICgiI36btpVxRfpsbXkQaZ/VnpUrGEV+vZGvQJI+1I1DItOn7DG9mk7iltKlr5
6XQIMF0C8AgaGAQAA8P5F0abb4U+JR47tlMpm+Zod6N6IVLvHrJPxxUizNbN7cGCvcOwX0XuBWZG
B+2MMIcur/XiG9FJq+VwcMR0r9bcPQnSzv1UK1vH7W3khFmxG8gzIj1WN7cds/1lIOsVh/c/JdMM
q+nTD3ovkVYr0aoPNeUOhoqyoi9SZ0EBzWu+Y+doTuDS7Oy9epaajvpj69rAzyuVnU18dPjpPbTh
ayqG9kgA+LAkLVNfTorwumCMH75mAquC+VlQ3WOYz276xLQ22jCWjBOG4g5Kpb+iNXMW0CjXnaaX
Xlmg4DFcCJvBIMK1CcLLA42+7G0QOCbSJS/XnKOidMa5nyrISpAP0ty/AgOOjn1AdrtVZSZYT63z
nImlyKInvQqVbNolOOtFnVe7KRHDMTAhiAQRwxDFrfL7r2C6OPejo58OwGJSdVj5ranvNTvLHqM+
8iqrctZtA3keemSwbhja7DXHebENQCc54w8y//pqLQZIDk1SmYuBEOS2truNTp7i0S0z1FbSOgZB
oK7KgAffGSMXDLLwaLhFW0trp82IM/bYW+a+rkyLGAO9PWo8qUtV4HuZptj3ZG3rCyELH5eDY164
pwwvVapy0TeBugkCqnzHt+6l77xgSyfhLyKEIcvBN8Avt3amyLZxORPH5l/ckISqXhezexJgMB2p
yjazQ87WJbeBmECKm5ZWWq/bLCwOkcjjA4GUiohnfkB9ZyWOZ9h5veN0v1YJULq4hM0E63Bk2MkC
k875grlsUKRIxg8J861dZDQmMLpo2fkJSE+TZbSzrJYvS8eibGZrUtZuHSKVzJw0H0wmXyTiKROw
Ovs506uLVlvVZast86ntz5ZWkYwyv9ESO0QRAqQmxRG/knrQYQkv9ym4BCJCuTSkkztrzjCPsSs/
lm53SshaXBN9M3mOqvQYMy72nBhXmU/Yv9ITIxNCH2XwCZuMPWfQHgl7mWWxxsdRZO2NcYFmlhwB
OHq2EfAgNw0c6C5Ys08F2BA/AMDCIBPSdWytO3tS5uR02jvNBMk9sZN7lpvx4BCeI4gGBjmVvUBH
b3aRCjzC7Y3DPOGQvJzrqXlKTfM2s4nOnrQmXXcKuJEwHK+p7rDymONJneGTrUIdIp36wUXDssdQ
MNNNGFtFpjGhK4pP+E9efJMWZzwQvOH0H1T9sUqsjdDAYSlhpi91HVmQrnfrOIDKEQKNZc1H+wQa
rAfQPnBnMKFCECLInUHkZoSQ6AIlOHWwyiQPIMZZZY0KvD6QgwSuru42HZLmVWdNNDt1955Ac3eR
oZj3woRo+qb297H63GY0MRQrqchby7JDlfAuiAo27ZWBM7w1nLVwGVX36FSWiRT0wwqjA61LYhub
3mWDg3MlQWh4JUkAa+JMQOTWhBPWBllDevOhLNpjUgw7xPLlsisU3hCS8tFGT2UEyUnp7UtPJMJB
hnYGBiwk4Sz2z1CXCBwcFqVlL0uQRp7SyE1vQjdrucYrhdC5RYXhdx2Qk7MJcohEhd1xf+YWnM5a
X3LtnilgSA6hnOVzkNnY6U+8EKc9PJdkoduUkkqGUdfAMMgS9+yANdq3wngIdUtZwyLb04+m0UuQ
iHDgUsVJ5dGXJIsFwpEfkiOR9+Q0QFciAJRmz0AAaMRCtyOZ4DomybTKhSiWDiRMkDDpqcQ9ANI3
JCYLVmyXk45tAG0kr9PIUdoBO/b0qjg2jlLtbF9CM4z0ae92ARlThk3cWlzKA/tqZVVr1HmJ35Jm
gfRvq/hus2mCOS5SbQH5mynQGZkRpRIHMBoMwJsylLQX5SA36uBAVYS5sCi00d8MlRktGBEDrrML
hZ5q1R3p9SAMlFj+ewmPsqadrGH1XuXl0BOWtCj0ngq3Nm56VoOFMfrmqbGpXqx5SRJdQdxH5F4K
LR6Z2d+6FeBnq210lizzvrQI/qq6TU61uSpC6h7N90QYnhHknzD6XhGakKGTL1XjLcecn0pGwpq4
V8fqZJG+B8fJpgVnJcvRhGgVKjN1iGsu1F5uyjpaD7XPJB7bLlko496M8pWF/WJRdmnn8QI6irid
lkkmDiiyT0OHTsJyIU1p2q2aK5+VyTwJJHk0ssV+MqRkU0jboMcQB7HPhQzTBbuSpOjVFOj3uW9N
wDZ9Hh+t3epJEC2i1P+c51aPtr9FoKzlR3i4rSAsJAjvlOijYZIdReL0Z63XSbmYqa3TsbTUCmtR
86Hti52aJdpCOrxB43xYBQFGYMLXjB5DEoAj+uG04xZ+lj+0ST7socsOe31098kAeiiHY81ANHKP
JgbboACpV5XZopuaI/2JwBuy8hJO4z5r1pkBdoo0D6rmcHLZNQ31eDQHAnE6F2jFnMJVoj7oSI9w
/DA/Gjluoia+2vrIpicD0FgFgceu7MbUGJVBcLZLLx3LfK3labcMRBMf0oiueXDcxXm1H1oyDqr0
qsH3X5ZrpbIX9RAC4J+0+ZU67gtFk8t8ZA2xtZa8HYruGDqfiM16XRUmeMVejzZm6e6NZog5J8ZG
pzoIUH1HRQNwuuMsFFXiU6wiwhTh5wx+m6eoqF6qTHnNLOxZ4TaqNFbRRsD1IXZLL8E/qauu9qN1
UmYfkeutLc1d67mE+E9e67q37JckINZar2bqssLUO9ylRfJl9C3irNTpTY2NA8psMyBnqwpz+k1a
Rx4PI7WEP3BslxXYlMvf76Le2bzYxSM5olFg4BdnB/XTpHJSrTqtrao7BHF8HzvYDKxVNMypZmVK
10++JJ0BpLliKWuC+5CqMDBVb5h1RvlcBDTtYtQcMoNHgpXqJQRIZEbshQe2R0HJ6+Tr5/1HnaP/
kVmt8+72vx+RL97SaPqhXTT//b87RYpjz50dAsxpHjsuWBA6qn+L/miH/KXrFglwtJNdLKz8ybdW
kebwQ/zY7CNAxazq9Ky+dYo05ue4XYGesC+DAUMH8B/ks3KI79q5FuNZ1wVXouv0nTA5vNfiSmKG
cReqDQ36cOf3/VqUch/80Q3648T922E0EhMYLDJc/Krx/65rPE5EYejTiJBVUQC7wGAGF5tr2b4C
Ngp1VAe5lf0RM/PLo9Klnik9BqfzXfs84atpvj41G4LNlEXasZ408oPb0GwYx6XiRnshWvYpYbVn
2BmUxsZ1rJugC2+5AkSbVcAKYnnVwfrqmf6RkJeV5kYvUipnn11lV75qGh33NngoDBrh4BtsuwHf
pDx+dzf9opny1Yf4n+nLt9M3N90ZxOHIfm9g1ZCx6YM7NJveid8g261Q0RCrpw9eG246kHALIyXn
YXaaLAqgqr407rSEyjSEHmLyni2b1pukeAjs+lKN9xUWnNL2itg8TOD7TMrdjpKiHNf1YN3p8cVI
ASeGt3rdRIt2YvLIIE3MzgPaXn+vGf/tROHrEOP9lyNqY17o0IVjxvpxohCicuOVXTUbwQi5Lfqz
Xxw0WXuGoMRPjTuHBMvEsW8MznEBIDCL+1PX2ptOkKJjlrvMER5v7XWklFs9lR7xd7AFUTPk8jSV
bCidPVYqqNJA6lOreo4Gc+Mkw6EfrZto6M9EAj+rfX7z+2v2tRH/09dCU8VDjJIW3/GPX0thnINw
jGum5/oMvg0WVoNoOxHkGrTaLDEsmYLp5DNJktFT46Rnxm1r7GM/vEGXhY7JoHbs2Sr8/oOxEv30
xCPAR3yMO9xGAPPj51KlU4rELxnPIfbPBYamUPlD82+WsXz/1WGM0K2cnzqwZprx1czy3dOOWwdq
qxE3OKbXmeoc5Nhs9fKhqWjOpqOXqNofBnPG+2Xs6xHnITUi/dm3NH/p744oGKGOFN3Nxuo5pP5A
dCX7guS+zuLLvAHVRvU50O4k28MQ5sYU3xmpezAmY6cU6VVE0b1ft9sCSlgRZBenK85tlN5aDGvt
IoNAHV/czNq5xTGB3W1Vcg/yEE+1e9CU8ZFCNV6YRNd2lvzgR9Xr7y8YFJFfnE+UsZjruGpIvec/
/+7bWdgt0zRR6k3nwC7HHVcucn16GQ3zKddGe9dL/xj5TIGz2YXSm+4udXo2roKeJmkbxz67J70D
6K1xG5pdAG+S2scnAyRk2o5FlTQsECA+IAwEC5RVhLKmq3EM4m1OplmoEjIK25mSqy7ZKWn15zZg
N6zxPOZOgCI5lxdncJ5F1xBTSeNkXdf5zWRrR5C/3M/uQ+hatBcMBDVtGNwMNvl4Ai1pTDLHpDkv
3ei8pX6x9QdahZQ7Xmg419JCi9NFFxK5bZi2pQ8N72M8GbhuIORSMY6LkS0EM3HxaIXVqtQoM0V2
RJZIOvsXWS/rkFgw6cfwezH+QnVCzEsraaUiGKL7+zHJwnZptJfezppVancM8wyHEh6HpZfX2Yuq
kPmRnHKBTrdoyJSSw63To+1pIvvV6pDH+LT7aCCxxXTwVE1rjTtnoQXQtWP+hBl4s3Ls6HMs4w8t
GKeuBwUbgUhGGMxm5HGIFUKm3VPDsCIH47Ko5zUNz8kVD44u+s90EUTp34va8EByLisjvUpLWuvY
zs7JrQiLkvBFjhTbpIgmTF3p01iEySybNs42mnJvVoi+THaDNAP6UzXAJNO6ANteJA/sXWaHUUdi
Dv4oownvfEjIQnFWPjampRgoEdvzTBmg0Rvny6FH9Dzh52SLemh916VtSCcUacsyYWQMDvCaK6ib
a4ze3GCiljhZ0OLEbr4dGb6QnZl8CgKC0itf4UaDV2ptCevxsqL4OHTua5K5p0Jtd64v15qeeIOu
nUOBC8ix10b0ZIjhAliaRL8IzPR8ezGWzRe9Xl00RfsDAcX90R/M2sUahh2DdjkcLlxk75bJIkMR
22UI49PKD9dFn78lvdgbkQVlOeURSU00IJdyUHdqZanIzKJLnoYpdoiYvCG7XFdhsC1yvQFMZy7r
sfig2eSP0TRFysHeK85PqO8SHDs0x3NrJR31fhrkra+wv5Sm89w0Jqx6GR8D6rNFkTsLYaTPQyw9
Kws0sqPJHAw6rosa+czZ9Ct0KXfRmOFHPcTt1zS8VlQ8XAQA09cxiq2NaBo3sCeU6lVXtAincn/C
Av0mafsvZOmQsaE/1z3nFBb4vRZNW8LHvriTdR77AZzSojbppIstdrco8c/asOWzbhXXvUlEd6p7
/9nK2GWPIQIEkl2GmgFJWQeMMNL0dYriSxLx4EXBRVr6sBxLeY0XtoIeDmEFFnFnj4eZkBo0oous
ltc/rKI/ije+XVCUTH8zsH6yKI8BYrapSetNZZZPWT+CfVWWlXPQGiKm40RhT9VPW0U6+4Zzrbun
PikWGSHiC9x/+4A09EXlIEKW6dvvP9k78/S3T4bq2WBubKCpeFcA9WSE1YWEHimd9mF2LxS1KpY7
SybIC12Q4Gbje/RCekxziBE1HU3MLqoZWlU5a36dj4Dh431upqchb7edkZ0B6n7wjYZooQKdTu6U
y2nGY6vdB2kiyydLmmQiJ9ljrCFGs2Fw+Pvv9M6o/vd3QixjYpqGusor+cdXlmoUtVa2Jb6SCeRU
WKrbIgbFzyyS0Jg0JaRg9NpgIrjIRjRvo7gXRfKiuB8q3w+QHnIPht0f9Le/uANwN2Gnxi4Fpuv9
Z/KnhmxF1S8Rjdm31hxcVKbmfcDmB1T7beSXn/9wEuYv+a4OQk9JapmmY99y34umNLdSstad6k2g
Fq9AIWAcG/ZebZQ7qYt9aiRXv9ROJqYS18g3vz/4L74sxwZ6Y2NanG+sHy+AUjRIo6Kem0oZt63o
rgrXwBXx0ewh/On0gP4fLrmAuTYXKhaGmfcwFatnv1slFZfcLt+akGTKJryt436NYgo2viWX8WDf
UDCkyJGnmyndNMxLeaG/tRo/kCV/qJt+eQbgzLDxA2aiv3+sROV0du1yC3bNXs1vFLjUFFJLE/5S
HI7e70/3O63k1xseYY7pqGzyEYeZ7ypQZrai9f2c1GRLfU5cYFd9QTvNWUyO8pnhy8XW0qe+z56c
LPwEwHdbkkWz/P2H+GkrxUtLQDakqheWYyPj/fGiaxoE9KFWqk1CFgqFDKHOiBY/J+HWLEptaYhW
ItTVd5Uw72MbY1sTP9px/jFXOiYLNPqxbcUTAHd2siMSAq10aeNq94mTPpkaFnLLjfeYkulRFio5
gicxoYya0vbWIJacUJvUa5lA0bMnu8pQeK04XPbff8lfLS1Ik4FGitkq8NOuXkildPIg5KkqzXs7
5EVGPtU9c4xV0x17mSCT7yPg92X4aqryltrgQdDP132Eq+F0U2hA6X//kd73Gb6edlCHWM1VFEHv
WSJgxmKr7l0apH18YbS0sdzmtgLRGyfFc99Wi0HhQwq49b8/7vut3HxcA1ozmx6WWLRDP17uUSgB
RYxVbYhn2TNVeKriP7nof7GVE6iQqX9oU4F7eVcGBSKWxJn31QbP141TaMHKJJyODqjdrkAt7iBf
sH5nxu4P3+xXS+d3x7XfvT8CN8wHXmwVQ5/kYwA+m1Cg4snp8DNY07HtRrwPKhbISGjnKJavtbBu
mggXnw2wpSX+iKFfL9d9GJ3pkLrLwuxm3yfDVstJvKw0SJuQDObpSS1iHE1NljJ2NdOdkgUvjR2/
RgHAe9Nsm5VgTmVlj3pL6YctqhjvEgywS21oTlXGe80vRg+1+PPvz8AvdrS4ZKBnWvjk6c69ax+M
jZarjEN5lBWe0XQghrC6seLw7veH+dWt+/1h3snEEgnATMiu2tCauWR5XJGLdT9Mj7JL19GQr8UI
mb+X+Cp/f9xf3VffH/fdrUt0lBtR7vLIdP+XtPNablvrsu4ToQo53BIAo0hl2fINypItZGAjh6f/
B/R1/bZptlndfeNzLMkCCW7ssNacY/Z39CD8MfD7KVhbItkRI7WO7PrKDb04b3yu/xaepL85IgNW
6khHPYJDmcag0ezLNiLiiROuvcHIF3acdglirPtjaJZfx0EjLFpscSwuVLLw4d/vX71wvjDR0XJW
RdmLFfvsBgxjTDtUMMBzGqZdjxiIOcqShiNBsA2dIYhseXCQCMIiELHCBGzNRBza7KYnjQDDZWZr
U46/7Vz8BPixTlW6ujz+ommu7JwvzTK/v9Kzla1s0ThEIbKyye5dysX+FGZXKMDqpWFoY1piCrVx
/y0Q/t8rHIXZqeMsLLHpdQhpol81rUzFIK3AuhT3pmQ+tHWwtZLgoA3az8jgWDORTUXe1UrYx4r0
LFGNdBrNnPB4QtERJ2l69WjU8+PU8CDXmCrmSv+SL06qidM7D1JF0Hut3/37c/2r7LfMyeyAEEej
ueS0cVarSUZCwdURfXEulG9MOF8MCd2NWqyjULnJEcF1UoR5PPCNmSQhnJ6Tg8gr1CjsVJZ8oyEl
iTDNX3lVnxXis60oNUgHRaDJSzPNs/m0jBmK6JgErTVuFiC02yhccMPgNADZWbc1dAjbKlUvdOY7
SRPMAfTlbYXDqG0PHxBlZL+enbVBP13Va4EKFLNPFCF8yKt12sscgfuFD6NTDlBKKsWjJV7CBjGL
nJCG19dY2IPym9Q1j6BoS2+o+SrNql2skuXeUzcZ21EmRi10Ac5/h7/y3Vb090QtfE0NtgOeIK3d
Y9z/ZhhosIuSH4YRi86bCSpBzlOGmZ915c5KMRX3JKRWk7Qua7N1S3nAtmbQtEYikSfiZCaUvNJ6
nWfzMQuBreaSfUgIC+1ZBjyY8+naCMjHUYpDEeeqNwROuXHanoCW/DUgTkt0xVOUEO+VGoNB45c7
icp12OaVfDeP5BWbVOf6bDf2qBj76lHoDo93zeZIj7xsSXgV2XqR5cSBeqMR6Fxb3NKyIvlLIogQ
ivFHaBi+UWJYr6sf5B+lRXJCEXhKCvPNUlDLRj2fVbfNpOihQGOG8YJGb9x9JcqyXykRbzA2+XXd
BN1s7jH3CqvbMQ/B5uMNZwkln36w0VaSb7W0sFd15ezMmO9pXU8B/WHIyo9g1m5ZFJawuDfLkEJv
qohdzITxbHcDhvkXZUb9n1vVKwm3fJxm/oLu6CTJ1qEdGmwKeuT4pLCvZs0iFz2kYVrZp5zuQhNI
b2Fvvo0D4qJAD1foOMlRt7vXlDef1sVH2IQnNV/ib9OThiqY2qabqF+zyiqphOiyn6f9a2X0jhub
iOrQgFjRD0VPgBBEyUnBQn5lyTozS39u8eHk8PjQlcMUdU40HZ2gAnKHvybW7ZUoVX9KJLZ7NMXH
+YEYrDs5749a90Jd+NE2krvv5BDRqeERuvI0q8yGZw8zDhQwIhbm1YVG9udsGSSF5uTyJDalgpgy
t6wDx8BDWd+L2kD/Ee2V/rUsscl35V6MxK+OX6+8ggvbM54+PLQme97lPP3nK7Bsa5SSqBIbRCL3
kZ18K+3wJFr9SekrH9vmOo3tBy0WP4a2uHLS0i+c63DOoq83iHNB4H52bb0mmiSlZLopEdh6Y8rx
mSITQqNevpO78TXUxEdJqlKtNh9xrLpQWQ+ZSRGs+T7JKeqjytVf1aZNN2afomeLDLJc9aGGixU+
TL35gcsNkY1RPxCYoa4oZayDRkEKVt0ok+p4RtZ92JJ4lOdMOwSm9hDA7dzrjVkj8TQ91QzxmVBa
VSQw8zbqXzlYBSr+lh7MapXoRzhd+dpYgmiXquiVT+bS3Vm8IRqLKG2tz3Pqb72Cyc7TyYH2umlE
fjOJ5EctS26vIWGBvvzNrOqvuVE9qga9wGn+OofmXlpSC6Pcd8QhHpE5xVn0lnHTrhxWLr0wQ2Yr
ay3eB5wTfw4ZHdCB1cK+3+RqjuqRU5HoTsnCJZFvhxDB0b9vxIX9s23KywK8EHdoPf95Oa0RohvK
sdxIob3DqOgv3h+gNdfafMs+7fxZZEldTDnQ2dTzsx+JfFWX1H2JUZrAsy4+lEr6nKLWSFMJBU74
PM/9ER4OeZCojvJ6Z4HH0NOrK/ylJxKHJhtc7GL4g853UGmSoRGWS+RRSrYKYntdj/VdrO/RU91N
UXE3lZPf10TRF0l/pVj+CYb96yYY9G6XIzlYyrPPNrVJz5JbpSRfD+1lhAkXpvWpMnJkx8ptichc
c7KPQsof9WC4cvELW0f4SDRT9UVh8Vf1tJvoHI22IzaZYd7BVU1JoMyXjsRBWOVB0q1HrTIfk0i+
wry8+KZRTJi2aioWu/izEWYM9F8kXREbK0TgpcsvqML8BJ6cGWsbvcSPiQjYNyakYXWafvn38L60
oaMbuKAQgJ7TYj4r9aRsVRqjwH+I4/KFIpi5isV0S/nzrq/pF+iN8Yas49ls8B1/DVWyYUW/NmZt
NRl08kapj+ln3U9itNAEvjemnLpV1pC+qmUvQ1Bl/ljNd46JD1zbishR18CMqZODlqmEqkKXbl4t
nQ2ZjmytMKy3iIr7igJTjqItcGHKubFQvmDXZWfyQ9Tzyxg4W9GGay3tvytN/WilxpuTtq9CNkj3
tqePR9WSmJxutbQzyHFrDGwbSel5s8NOopyYwLEAEnmakm7UPYdE0RFdKEbiSUw2e31JxivPBt09
XlAxOh66vi9kyf4wZM2PJxPaX1w9/vtTWEBg50//Uu1DN0P1BajXslL/NtsamW5C5w+Y1KwQf1PW
vpB/KyEZJja+t0OKUJnw8MMiSgw2EM5VT2TGDnJJ7ypS89pSsFuhmTnggqldUpFgIUEEVGTjrZ6L
DZLm8qjSyQ1b1hO56zgbDM4trsetaaW3nJe+j2LZygq1Jf+63Mb6WziV+UqCE4XlZcom2+0LhoTS
Wm5n1dfwgZdOO86SVWOTeoEZ9BN48dv7B3MLgLMW+KTj/K2L1T1IKKyS9TOdp9RDXHMaq/gEIP2b
sFOYfqb5gE3iJsLzxVSM6HRymzyXriw1FzoqCloSBDNggnHCyWfFkywbDczWBvNRbrHjbbQTkceW
G7A9B6ekuKGiv5F9VLiKkRPGy2gsBhJ9bRpEPoEBH3OqHbHbvvQkiqymp4gfn8dmSVlcQ13OvRKf
gCun9gbF8ess69m+79tXxaRUML5UUydcPesc79+D7UIBY9ntaRpxdAsF4nzCQcMTVlanF1R3iW01
iC+OSzIo8tkikjZO1umQfDEzQiV77jkIHzq7PaMJscmXNtNeYh0+LkWFKzf7wjyoQFNBRMbdRsdz
vvKUnVm1jj0Um446W6YGGyVmQ4F31W0juE6JvAtLhAKTy2b9Whnp77K7Jsu2bOl0dXQiF86JKmi5
IsPo43Jjkw8paLBME5Gm+0FG5RBx7mjNXVMZN7mhPbdLYcAerjSV/ipknb2As3W3ougY5XJWbuq0
28cKpCKMVM3I5E8MhhkZu1QP/qdbmz8v+Tn6f3vo7F7NIqtK2QBjskhQMyERPqhlc2Wjfcbp5Lyz
XEeBDMUqw/Rmnh0zQjk3Oy3h3rZBtbN1pqwx4bbK3d4Agbwwc+xg/GIPxlPSTi95nHzHvrfVCRNK
KlLrB9LYymdQf24hPfR6/nrlcbh45yGXLo5aYrrO8zbUmchlW0nYeWXS3ibeuUEqjkRl0yDRzWCj
ybHk945zN9erWEm2TAVerS3NbaglabnWm5u8gG3SvF15YX9tPZf7xh5MtcB0s6U8W5pF1reoLcJy
UwlpX3Ta/cJCmWPTi8Zqp2sLH2M/oSBWmvipaqsdUXGvZXM/mulzTUX0yqtZPqU/9mZnr+bsuJRI
mFaIoi83YYx0AFpLbY5HCuh+BDZrMj3N1J6pFNwhW9wLahQLl6SKxaa6Evvz11K5vA5dIVSN+hiS
hbOlMsR0Nw+pUyBielsSErpG27aKX4anTBErW6KrjeDh329+eW9/vfffrrls3n97UlqlyK2ht4pN
5fRub2Ptwkw74JRopO7/eKmzhyWQg4ralV1sGrmgAcVZgEBrpX9QrzbAFu3vhXeFQJ3VTdGpIv/5
rjS9E5WJCGYzj6xeo916ST3uYTAil/+uxcotHKdjwBqUpwSQ3Eh59R5X0yGVlpwek6pX/ir34Y/R
Ii9zfmVz7VpJ+CT106Fpq2sH0rPwlf+aRZbiCdOI6nx63n//DPKajR6iw2KDkGQ7qmIzzhYBBc1a
NP8Bbw3AG3pTPkTSxuotfBcgGzOOz7ilBNbX5bElkg0ORP8l7FyNZ2oyUJLNPPXZEIHXlJK1BIFJ
6yi0ddegSBdnmd9e/tmwtYa079ScIWQa9A4pN2NzTJXDwn5ZeC9hO/9vnhNmXEzTnKj+aqMnE204
UJXFppyk/aJHFrZOhFmzF5p2g0LYy+kPlGlybbb/qyGxPJ+0jWkYylR2zkdVg1YLTRdvNJ44r5lm
7kczlsAOiLrslrgts2W7bXylwO3GXbT795O6nJj/HtZ0AGw2buwlFX7gz2HdcxQBscVeemzyEs8K
AsGivB0lKuOtgWW1QXaA+FHZaFhQ4TrpK5jV24YpTBDVFerVk6Q9Bn0drwfQBoowbK9uKA4LRTsg
Aic0UqA3kBQTr321G0z1tq3sJbXWkzGvrvgRTH84Slb5RJezA4BtRc8SmMx+NI66U5XbVDbWpQN/
cpERtdNjkVq+DIh9XWpYWY36Fq3HcxSNrEi2l2nJSXTqxmr1Q6wF92X+RHWK4SqUPZyt2A+77GgH
KUz0FEeqgiie1I51XsdPeo6SLxLRKdfl77mqvoxRGW1UBROXFGo7c5TfRHIYqQNvCCFDVNLZO1k0
p7LD7DIhau0m+3FCQucLubgZhml0B+Aym3A8ZkkxHdMmOs5DKw4LzK3rMpI38vJHPSRIWqPHXCvJ
vZ8wzWKVk4/ZPP40N4qafNMkI7rvq/vMSGt3qn5aZuusGQolPM56E0nZu23Ey84vWhqnLDTF0CDw
QWHf6+Rn59+tdPABAeFTHMtkXdfanYh0G5R9/VaNiupVkVa5XWXvjXpJUlCk21wqv8TBOLuFSrms
of1sjgpc2toby8BYT+mXatDfkDs/aqTcbQnFeR3HwUXOgD2MPenKmZoP2HItabeEBySKQ+JUpo9u
wDddJKHOio1Cm+iVD8XiZ9sZH1X3QIqP36XLwXZswbl2Y+nNo+735cJ7KWPDa4Nx283jttfNt1Z5
CSped5tmm2Bkh9vZzimGeQDpoCdmcQC0myH9YQy8FQNeY/UjkMbx2Gjym5Obzwm7lmLS951U/hRp
cGr75HsWVG/wXKf+rm4lLy5NUHvxazQ8RRTRV0bB5cLYoeViTdwDa28FCtSjlLHCZfWGP5KxeUpI
JonJE0UUGgETbB9jKTgZca57QvSviqCKDeRi8qYOHeKUGntZkhFj0kTUBEVjwWfkBIiFNK32i1ZP
6UhOFOpTOnP5HNBk0VlJ54G6fahHD1OlP6bBTWvKCDZDZfBaR9mNg9xgN2z1PXRAIpPhY5QtLIz0
nX1lss4VxkuVI5iQe4XCY/waGMqN3MRI23AQgnxGsdjQSmp5WrCbKxFaPdmO3sWivO0zw5Uq/RbT
dWGGblwMtcfftZVBr2bFYQyfNrhgmLKagwCDljNde6n4YkpJjX9ueGmL7m5SJl+e0qcilvGkzZBf
Ac/jg8U5Ra7fQEJxcFO29uOgjQ+FpjxOuvnqnDpiwOAyewm2QnIJ0fUPlnE7iOKdZBxM71bw5sjt
qrXT96Io92YFHnriUAL6qHkuTW3TGu9QHnyN2rBSEXUCNACsPXodLaB1FRacoDqM3UGRvkd10XF2
QicH9OIrojlkdFWuuGZ934cYbxelTzVujdDeU616jpsHvU2RXlu2GxUTeuaMITDmhI04/cZsuQbH
lBM7AbptWda5dRrdloq9h9cJoUMujlpcHJSwLjx1kke3AKva1afazEOXPmZCHUH2mMW3Ip8Ylggx
7Fyz13M2cKtBTfAup2MlcRR2YF67SNBc2bbWjaJLWIbv1ERv3f5J25pdpQHSaw6gu3wrveny7Hs2
AqAY7byiWLqZ61BG2ZwrayvL70MCwlBKehxFFbypu8hOb8qBh1hx+js5Uc3VUEqnwWAIVT/HXoE5
jpB1rFgAcB/1/5k81DD9XjKBBuHkybP4wn+/SEyfpGSgYyIz543C+laJmYu1+hUPs6m80bG6NSfo
i5gSd2qgvGjtmB4Hx7cq+YlEp2wt2NYTIv8OXeAh5zjIHgFaQzDxweB2sGLU5anpsOnVfQuthac2
du4JZFSrpunvyL101ukUb0H9zn4Lf0Bgdma2cvDzpq/47jlLGnW/7psZTJ3J9sd2bvo0pt23zDLj
qFcrsyxGhj1bJ4PWVESKg2U/N9U0eLaisrb1lkcJKXQR/0tVAvmw5OcqUR5mq5u2YhhPMRA6VZsI
JdXSdygKBti62qcBPGyGXCn55ToEtw6H5qDlta+WgDa7hl0mwABIPI0j76VYH1YYhBjEuQ41e2rT
40Sasg8b0mHeCCGtO3B0hpkHPKC3uArSCAYeFNa1SZnUzZJ49CttwNdtJUeFVWVP9qebVNPHrNTD
psnptuaTMW+ho6jkvFg/ailj+bF4sqhQUfbsX5JA/1ZK2ZcyReKoGROI+IGmjNr4LcMv5P5FYfGe
h92zMPmJjLlIzXn4NPETE6c9LsYBebwFb+xqzoifWzGBVNbPIpBRxRVxBjUsdtaNvjxuHqneRyzs
d40yHROSPtQU+ZxS3DsGoPTAYbqqVbh95XS0FOJFTSnybQxZK9W0vBAFNdriGCVSg1Gh+V46euQX
lKwpGD9Iqf4iKKdtEy0iz1L8lB1WpF5hQlY6Xygd4RyquiPh0esD9Z4cOkYwa6Ub6fGHJdGcjjTB
DFMGLHQ53a02/Y6kPVpRBFbWipYczV5XoJin2RYx8WoQUrIdHOXbqI32IW4bxvQ72tYIjb6DvZRU
YqBMzbSh8/zWW2NPOFbde2ImnXWI5wN69enGnGwWR5mamC2v6QWhP6zre1IQ11qCzS/LeTF2at0M
/CMQDc8TvFQwTvbPKI93mhax7RlWeMWWFdYPpckrjJfSlu7MoXFtu5pW7cSFU1CuZCFxbzX5NS+C
GQW5NHqw+W7Nikeiy8S9DOvCm3DuuvPQfKnb+qXV820cFjd9kL9IMbNIU+YHZWiewobNVTpW/jQB
1QBgCC+Ap2nu43UdQB5xrOTJ6sqPgYfFlQ0yCXv6DJtcFiVrfOwXMxMr7X9QFdmNZeTyfu4OShFN
+9rWdwVdAtconJ9mFrk2HwQWgBL6Ce1sAApPUZg7iKA2uL9YqPXcXMvZCFuUkEykZrqr48fnmZRG
14rKDycfH7MlZQxDb+yOrOe6yLfs0DU3KhUTdMO4bmahbGLMY9ANxA08C5YRcwp9mBE/c/b1LkBB
2xs/LNG2J6wviDaCNN3qMc+dVWV7XA5zxGfdxTtpYhGzlNlEI9K55py91uI9a1IJQj9hjao6HpQM
yO5Sgiz77E638VEy54K/yVp2GSR6wVBa0E6N75B2v4rUnl2GeW/Guealc/bDqXpwNUH0YRgFmbby
gQRGJsdwujOShqfTylQvxTNKwzJ2dXPs9oGRfIyNPkCx+jCEGZ2yIj+CuQG11Loy5sDd3MU0BGgw
JplQIBuZHRoW/NnJZ69A9+iM4pfsW7Zd3YmSfGdil54RWIEgzoBpOc8WzxyCg34Pukyc4hydxEze
g4v04Q44DAAVNrztDIkXydghRjVCPEVxNKOAYrL1oTnBo+gj1HMQg4fGXOGXoiAQjRNqFfj46X7I
+71qDA7AQ+mZlnCCWQMRFGrdn2F8V29l/U70H5J1T3htnnrz7AFGRlirdhAw7yrxVARfJuZU7Qex
NAsAZaWVL5Nzmw+Pofk2p83Kyid4Me/qSNKeCsyXcrwYQ0C5oI4SOjXDN2g8eJBMbYTDi9tytnwl
zI8wV3ZT0e5ieC+haW0yeZc0zRFLlafR1Cga+8AqfxoHfDCcZErHOjSqeiONxe1IRvIsbjO13YN0
3RGbsgFSvMNSehtmTHUtPWZ6v0RdpAMtjWhNJhqlRJWMxehI6Pu2ScobSZE2GoONFioVdnUHt6rr
I3Cz8cbi1MV53Itla5+p065QAFDKe6E4h6YELaBL+Ng+WE5XTBlrvbY8iRXVbgd2haOvx+laFKUn
GbNfl7iigpCY5mTLho7Ov/kYA0PIitbL2ecUcbsNbBhFmr7u+mXaW6uKsU3JeQ3C5gnIgdVVH1If
YKfQbkMjfGx7oiJLh5Nf4GpWfyB4da9X0SMRfCdLhrQmdf4UDO5EWybNjaMzTQ+UEG9aldlLyge4
TuqzpvWHrlZ/OG37Wjj9I1ubI9460TdHLQp2eZQhPUldJ+4edLM60P1bR7p6io3SFeGu5SGDznnf
G82W8NhtaNoPqVYdAXB+JYtwB+xvH+rB61znXzMeViUPn6EffwEUY6rPeXNMAWLF6PXLadwHkbTN
WDMDVX7BubCX5eGJ5r3FxKP7TrLLZuvDCeRdTZBdlc73QSlt26Zj1oTSAbw/AsSX2pRrqCYGsfou
CCYUieZ3qn2anNmb4vA4ddFhjqN7qj0sZQFCltsRjl0/yK4pSWsth3g029CYNTfQhd/niOu1eVUx
F46gXgGFHkA++H3broigpwFfuDXGItXqfZn0utpgzqxIsdN/Guq+JN6T1vWOJiAdk2SbzdJGqfkp
dp96q68dXXqWO1e3hY+aGtHG4kJhsgYPPYAFCdTqkArWXicrHiNbv+uFdZpzv6Kp30XSbhhAIifW
OsuAuci6N07Tk+5Q5h03gSP8vIN/bi0wHA6c1rSyzbewKsC0jDjgiQ7sVL+R0l2E861Fc5KWOi18
bD0W2DBKMjSEPEPiRQ6hq/cm0ygQDRYN4nr2tWWtA7vZtSwINeU7PVqghp4TF2ultk6KkoBQLNjb
FbukVA91usNqtHciZd1I9ZY6OfFmxYOmWU8zJ+vacHYDKTI2ABaD3Vgbhqx2KFT1xB8wGWpFti3i
6dYUbCVZbOnOQrxWZNJekWgzi5Es7FbCpCTQ7sy025o1IBCFzPRGW0+YEcVE5UOJvK7fd86261qC
JuxVQNPElr7D2ehySgAcKhADu/VgrJHb+UQpAh7JF1CbhwLLGyZW0lrdmoAF5ZTI+hs7Wo6xEgxw
HagSXBb0AK4BBaiuOdgQwU4pFbugBGxPWfX9e8TmIOW63GjAVTSNadq2Euda8doMlkfr1ifD0zfi
GUaMfcdvWatatxkD1TOTxJOG/CbRXxse9oAPPZZVttjh1rI016ZQkQZkpvOK8tiTomOUwcxkcVfD
18lWvNzaWkR912JYAzSGfRis7FZycyVzS/UhI9qSfbW0s2PLn9T8JeiDTQecpm/pQfZAXUiLkblr
nc68ERUrPTXIISVGzSbwPMFtyAZ1rrR1WoEhCk3aqyG1gtjDMwwexAC/PbtaMu977E+SKftV5wco
7MErJakDX5E7H6deIVQOsRUEGiCcAZWjSf2OUt0v7M6v8wX2ZRHrWZKIVN/J62SiECqfmGio+bRe
nc803w2/K9Qdvxgzf+phhWK7A6egbDiosUVboDhhvkHurcW8EhtdSoD2ErYYvh2vc0CMIkF3uJZg
0ZMqeFhj6oInY2vYcORWtrEgZFTK1h2DYq48/A+relZdHcVW7nXB+6S1y3hguVtgXmhipgel+G6P
CsAHrw+x1ZEroiSHXnN4qY4nf9rHH/BhZhxV+yH20h95RzDDZGzrgg1RSdUFKhUx9+toFF4KXEe2
OIDy1lCkrYpoQCSqexVW4SwVPqNgI4tiscf4YKi2s956oRaDf5JdUof2opF8AicWJs8DoehslXsd
RbPsRaQzjIjWYF/epOF8H1fqRoU90en9xkjjJyWft4Bmdy1Us06Mr7Nt3g6IzeK2XIkhWYbBWkLq
2uhsbWMUcvKmUuS1LAv6P9j9OhY8mgVBG29qBfTjZNNJLDxlYo/E+4NOeZPN2dbUFOg/WDQrvyOt
XUEam+kpGysszk4AZlVadpk3Si+5usJs6UAHBJxHLYgM356z3c1chX4xkXpkaYAq1v007OXg52h3
D4xOdhb2egoUTx+Fz1bRywcezS72eoIVQ+Z1X8CGlnrz3pBesXDslTzZClK6mnq+adL4kNMBCTvm
e31xVU9uR5p9AXGxIHGPSsZckYpRIRlNIXyVj8PIqStNZYTimTtPNhmqFIyT8UQRGb60DNmDk6I0
bjU9Rub6TUSkanaDR9KMT6byLpGhcBb2OohR9Q26n6n3oNttKtDgK3xnyI6VDPB5Vg+cce6SRtnZ
pFv37UdOw170+a2UGvdsdHcx5ei+j32R8lR0xTZo4HWKNXQvAlZBW6bTTiTyyXxPquEkc9tC1sJB
0E0d63VgRbccsmVnZLM0raNbMAarYKHJHVFHvTXV8DS3o9tifQE5tgES5mtN5ev2vKnhcS8GAbDy
vpKE6EUeJKJcB070XUd8khb7aluu21asE8xVWjmckolzezJ0D00t6jXZI2L/6486lcXeltPHXgEr
i1Wn2cdORJti+b9ffyUOdKSQ/999+/MbZ//k89dMxfxfv3BSoXSufv3989u//t2Vb3/+oIUdmSAK
c0eBrD84YTocPv/v1x9nXxNBjNPi89tI5mhGJfXs/foZfSa7bPXr7//t7zn7ER2Cq431ZHv29d8u
d/ar/nOlzy9+/ps4q+TdhKzn15c+/+8/P0cdvC3DlsZzxmpnAg3WjRdlMDoS90gqVbv6vtFwaFYi
HVciaH9OUv+kDlTo/93NudABxzGmy0tcIfnX5lkHXJejCiQHrfnBMHe2AigshcUiGVcUMRd6czSr
ZMgI6KA17VzmEyWxXDQl00DfdHvIB2xCeIbSVczZbxqbNRlTV97Y3xqcRUO2cO9JcUTvaZ3JPfTS
HJLW4pJD2K2dcVgFgc2sVdKYqTZRA/qe+IJeze9s1uahHx7i0r6x0tGv+7eZKJ1/3+dL8pffX865
pbnM64CzCjcaqddBVEj1KqwbaXFqA7HrVIv6ziJNpVDV0y6wUQuKZvvv13D5Q/j/d8Q+01o10ijV
+RBxR4bqVgtuo+TVnlncma0qFdPC2F7JJbnQ1Oc900hGdmtj5z4Tm46zkY6iQNAgFZOftYFP4j1h
QoWLe+CKuOfipRTSLrAz83mfiyxDlZrKTLTGpiINQA7IXeq0bdSkfipZ1yw6l54ZrGCmshioCeE8
0yro6LTlNqBPzlGXGh7JMzWpMHiMPOz7O61ChlPlfifRCysm4uTymyqqAPlmE80Z6xFO8hVp87UX
dKZo6HShD/KIYKOKTQ5bJsqeZg1Y5uHf4+fyGDaWUAMMDahZz3S0GYgSM6b3u+lT0q+cOKdcaiSc
8tNTbLGrQbuysjHeANX+OucnFVxfw6J85VVcaH8viDYNHBpMfwLI/uw+K5Zk5sGEkjHsg5s6hlRk
w8C0XwmKZjPW7lMAVRPIplAftoWTXLv8hea3DfpqAcShpeNW/Hl5GWKGKrKWuJo691Hgr0y5B1uV
fUmMYW0V80vcMfzmGj1fZGFuaGy2K6Z1zcR/QaTD1TFWEEFLbpu9vMzfBDMkyidFAY9lI6vQk4eW
2lVVOd/lOrtJuuKxI7FHs+evmRyVV2bWvw2RGrGqC2tOVfG2yM7ZzDqJpo/HmmGejZnfGe1GlRaG
dERkt20qIVsfLy2xmZE4sG3SReE9yCsltekGL7W+fhKP89xyPqQwmevJXVfouKwKVLR5mhBUHl3R
aVzQVf32ev9CMwqpYFGyuFVWY+8WyTnA6CvarQvTz6IDYVQ4DmSB80ERzmaVwU0pN8bUHgqTqs5J
k3TYoNqVCy1T5plOCtsltkAFNTOZsmePeg77NwoGVjU7rekowpBK9fuSLnjVhAdOq1fEHhcvBwwQ
vCUPHOkUf46ymbNqnepoJoFruWN2nMrCc6Zn6gEhasZ/P9gX7qGj4iSHQqLriPWXWe63EU2o4Typ
EVN4OXMImQOqVaQCdz9rQ7//95UuDAiSk1lTyUdarCdnVxqzYpYFD8ZmjAEjEDGzUlv76f92jeXd
/vZuQnWEyOWw9iU44zJ6W1jMrkxFy8s8Gwu8DdZWA+cMO6uzKQDDF4eNXiKXwpFf7DL+0Qt9G8mT
fOWBv/jBIPhZXEpAK5yz29XT5h1lk+sU1vzSk6zMTum08P0Aifyv3tKvS53dNUsP+8ogKH0jMlta
zeQADLb9VOXh/3xK4Jb9us4y7n/7dKRh0kar4i3JunEvW9q9lEfXJI0XR5kBA06DYUOSzNlt6yaz
Np1g2f1Ygd8RmoA383/zyeDqI4mVuilWxz/fhrAnG8ERb6MaZkrjkxcUxlqZ3qlPXNk7XlhuEG3j
FwJsafCWzpZ+uXeKjAkCrducfURT780YuPXoAKUzt8zHqslvZueaaePiwLOQM2tsOZS/ZM1KHWQm
46GAQSQeqxnpwmLO0jJCUPor3qRLl8KSRQoKg4JawNm8OmUqEJ7UZODNzsmRqHuFCgpH6E7k/F7Z
rl3YhxMehPF8SSMipOz8uR3azHBKudgM2UveKYeVHT5Yc3iXhld2qpcmCJ0jg6Ubixf2rzOHUpdm
aPSLQDG/KUbpvaTUk1vxFX/VpcvgbgJ+i8uVz+psbND5y+2QNuNGs6ArlqNb1aFrarX77xn1ksp9
iWRVcCWy+cJU++dor4qRya7gOqDyqSpTLedaZvBYZkQW8KXKJkNJjtcBHQGzAfGdmj+pQvU6ZOou
39oVhnXFOgxG78FBufIofvoXzmdjR7c44yIHBfp7NqXMzf9j77x241iWdP0qC/u+dMobYPYBpj3b
0DQlUuybAkVS5b2vpz9fNrUkssVNjmauzmBjGUjtMiszMiIyzP/Xo+3GCGtDomQEa9EDVRtkTSs3
FhKRaCo2gXiE77sySd8Bo1bdRZS8SKFBrQlFcfE0qu2JXiSQCzjLCAYb7ozrJhQEGt46JXQlWdGq
pARGBPBtPV98sLxim957gBPHtvIrw64EvJXX0qqCY0seXl3q6mOv0SgEg7sK8reulh+YfbEuvw0L
mbAGCRdSdBqBkNSkMTOIqpYaVAP2SAQZeA2JAoo++25Rnf3+U74lq/hPP0c7MTDJALhTHjKaLth1
OOYQ2E1Y//dHefuZNFIVOMk0QJ9IaupHdWX3LGVvDBOBHtXL/tLTt+A6TDPT+kD03tJdAHL8HO1E
n7RUuIV5xmiG8X2gdMHShqUh3fjqB0/19trRwaOK1lFgZl6fP7clR5fkBEltaZhL6ZXsZGAzFP+t
p/k1ysk5gm5KrixTTamivaMDcqIPLUCbxlzR/4ePcyLvOe3+7aAxUEvJtJ08xOqdUagfyNubkkCD
GxTSBKPwo1+vGUbbbtHxwqGpllL3XTNBtZHIdyuQsRTOBwr/TUn4NdopFhPNIwH0u4zm6dW89xyK
GMFetVWk3P5gm95+MPwBunqIBpwKg1nIuSabA+pOu2t8MDZu/RtxlhL7o9bFN8VOeB4/RjoRCNAx
bbmlamE5QNwVdGs7a2aUH3/wPG8uHQCi+NMYZQBYXm9UBUWVmzZIQ51dCfsCFspcK278KvlvDaTT
YqHwv9+6oD19sFLTwvrHXjfLM+hVPIoNYGnRkw+uIL9vEdjOCjEC0fZJ2Y1Y2BdObhVyoQPdIV26
krUQmNwV2OI1rZJwxljpHzuIDAb6mIy6OwJkvh6sVXNfaVQUqxiM+q+bNoY+WvHPpchfJtpWrTYp
gMXv69nfRYNBCV+bsmyoQFmcaKRodGIaoui/zaJxLlu3oPWeJxAfvj/KG3EvhjGwTqaMD8xV6/Wz
OQoVzVbCllmT3qjnSUbBIADUwUHeUr8E/3WPixGRM7Xi6oMQ6ptPSJgAoAhZRjbV10MXYIoZXsEx
qyUBD0rvPN16SdfP33/EN4eBgFI0Z9p0spzowk7PYKiioGjpuVQLksYdyWxKoCu/P8ybK2kARQJz
JnkAuldeP04Uqa7jtjHGXoVMkMJYSaLFfdxn5S7VlnLrz0biZtZ3+TYr/vwRFdIBqCryEHTnngwd
qlkc+eGQ4AwDLZ5JW3YaYOP0AxV8DIK+9mfoiKHMQzewyfQ7iqV+cerkUZeqILKTZeElMoV/+jRu
YQSHk/BCgppEND/t9HHMVwTjW2CJiIjpQeVTo0Wzgxqq1K/TR14H40Og0aMPN7bm1LdxxbpU+kct
TL9rPSaL5+lQMg5K42lexkvbOKgdPVk2obrXr3Qjn5GEulTd4IM7j1jd01WhXUilOkUXPUsn6pVq
hViLLS0BkpqWFNvggQPJ+MCi/35JVQyFgikSAEAt4E6+XvraDmlNqsdkqUKel2S3sK1Qi3RIZKqw
h2KuUpqU6um392Va/OjJk70a9OTJCLdQIkvhGHdwAPPBPtCMjqpnCpG4hjhFAD9Xdff+kG8odnoK
OavIM/j9p4gp1KnKamu2DJnDFANwDbxHSz+lYCCglGSsPtJ/wl09fURVx46Y4LMQNTlxZwen8rtS
TuDDHJNJpVgLaqYmMnDfBtSDNK1OLfgZhmHVDBZA0x/d+9562pejn6jAxsyjkbgjKOmQ4uQBvSVt
Pw8oQ/JoEYI56llP/JsZx0EpqZb2QtR+o1S+fgKjM2r+Oqvi+/Sxekmr/PPbf9Mq659oDERxiGjQ
a1pl7ROOjUj4oWu50aEKfnDlqMYn0GDJHwkIAkVHon5y5fAWbpcqxBksPq732p9w5SivJZaciA4U
p4LTDSa8yUxOlLAdk4ykKAVsCLXZdgDkNpq0Nsu2nISJMpHlr3kT740MPLVmuMnAh/rAMTmxAs8T
IJbNYYEGHCTz05hITO20VzjyTlFmchqA4y9lFCo39GJQK0ZDkn2meuGj0QL5Y4sskZFemnl14/mP
FfW0sI8Chahk3zo9/Gqa3mOcFl8r76Mw6AkixPM0dYOYDR4i1uoUOGDoikjhQqzsyExv81Yia7mK
s3quQt0OQdc3qMtvTPU+GeoP4m2vVfXfA2N1GJc22VPSazvWabapC5p/Omld9mxAWp0Tz161vfV5
GPRzQ0ov+876wAER+/5Lk5EuhIRJJWmoIGgAJZz6OU1FCWOS2tauNeUb4ovzJA6+j2P0HBH7Ix1y
C+R+/vQY3P+H+NpDRkd+4Pn1kQHq199m1//5+a/vWfnX7nrx+fSTr75Y/d/j295TJo7tq7+QNg7q
4YpUyLB/qpr4eZAfn/yvvvnX0/FXPg/50z//8ZA1aS1+zQuy9JUaQPv+a3qtJVNIq6fh9Bs/CLbU
T8Q8HcLE4M8QJwMr9yfBlvoJkhvS6bKiY9lMQJJ/ag3d+UTLqww4DPIJPJiCE/ODYYu3SAPjv3Bx
Ix7I23+iNY6u2S/pgD9CJNQoIpAV4afgGCE9L1y3trQyJ3EouPEzbxqaFNRRDk2VZgAyBZ3WqVJM
XfMm6raNdunZZMDdS9X41kL+WMDYpwVXIcSc+nA5ppQhEgEEr7EEbGp4qCkofrGul8+T+ittkkuI
M+vqn/848TpOp3rqAniVBHJFTv+J2R6qcluNhxaQylDTwYraKtlHQIaq8eaAwPQQwsCzBbvs9dpA
oZvkBJco9GZd6M9a6ZZ0/HNM2eqobtOtTBFdSYMSDH7pQ5lf9bUyidqt42+r+JZb9VA8JND7BXSa
VLT0lNskVPD/Z4NbTG66AMh1aeKoWzeoJuJHUhUg53LK2kuFP+/7GzjYuSffWsE26R5oTKV9+aEr
H0zvqpBCyFIp+1KpovG3nRJNxraYil9p8hsVChJKMOLbAAgeu4kmTDTuH/rkKpQ2Q8Bnx5l/XdSL
MiCr8dDCssy+q82NbXhzU31Izcuuv8mG42+PtIcWKeTCbreo3QdmF/UPnnvJRMqkmvpEwAlQS9KO
NQDJJ2m2FF6OBrBqFT19vj/P2wfAWSYyvxPr+TRQlAnTyEdYz7Ib075Rgys7luZJH86i4EHytg2v
aROEzpLP3e9GfZMBnjZueTPGmNhdPwtzIi/9rDY37gBGdvBg08LLi5YpTYxgLidbrMcUudQlrE93
A7EL3SzblM3AcaXCHbH2tnWxLSmjb0E7VKQb+GabZFFQ6GnQttLZ35Q6XIpPJr1E2T0dOZvY3YTD
Q0fjEmdDrGNrbDx/xYiWXE2c8qaMb8U3dPfG9VcSK6PJA3yxqrLVo7mlDJtep3SBEzUokKnM2nwL
mmMG62xlVxOeJoUWTUlWPK9YMdE+Q6PzhOKlqeKGSw1S2R7GG0O00PBfQQ7UgVjU3pT1A+3v4gSK
+cvmt9TZBJxoybmUmSYD0k1T9xIAa1DUhFcMb5gyP8xyaQ8ADYvjn/OR7Iq9L5sHMbQPvjN9fgHS
L+bFpzpYKKWCPQM9KNgye54ByURw6nwrmw8oiSBWIDKjuozgeXMTwf7SXRWg4aIt+PGw+sxNlHXh
LLBrvKJ2/AUkW22iA8v2vsY4prBOtRt3e2odiHBBSnriR2t00sVWVdOyBi4WYLnT4YvqbF31IAVE
WWEuD2ip9tF24baug4kSw5lMrXORHArkVwXVWZOTGTsRUm5spFuYtaP4oANP9/5EX7sGz1pYlDjo
jqJSenDqGvhqErZ1i2prSY9k1YF/+3ovVBvQaKg73Tc+GJGU+Su/4MeYxAS4muI0/pYpq+si6Dqk
aWLLa8WmAh1WZ3lIKM9dujn95WGycmjHVgB3S4jhu/TmGToREntfG3vFojF0OK5E5RoTyjOgKhU8
xtAD1QerWpahPsuGvfgWfwuqTUwHQp1Mj5+GudUB38xp91IX0/sbzzqY2kfIpLVBm4nfLgQ3qARg
Pmh7Aq8moZEjLAw8pgMhAurf02kVX4+CkErdZhlMaPmhc/n58dDPekua+hANpu6+rg9KlUz5Gh+I
3YNqxWJaksxz2lS62zygqU8MUEQE8qfv6GD9GmCfQkpuU/7h3YtHEuvhafvaY4IQ/XrhNeNYyr6M
742A2djAITBpw9iC9jUJQcJQClrgeWuQDy2QbojamEFh6ZsThabFsN+zw2J1y/G43yxlyGPZLJDc
xDM0X0ffEBvPG36YzuTmIF4Q02L9FR47KbaGteftUuLB1Zki74PywN6xOWLB7Bx8bzqemI9cywsx
bVyRBTxsZ23JTvqPtjJvwKoe5Ji2Fx6MeSmRJfoTJ0FfT/Jhz6+143GrU33PLpowfrMapkNDF1TW
ARXr4EuzKEyPRS14Fj7lmPQa00PRJ9PnE5fZxsRAgGP4DUDOngQt7YYRqwCvju8C4c1T+ZQxN14y
EyuKKZCAOuDZxLprGgi6NCWpSw0iOzF3JnMUUJmflME1LOvjBiXQ51USJ4YJidfF3/sC/Iy4WaZA
/PX2Zx+Yb+neyegCGx/cfA1LUfrYycBrePdi10qaxVn7wofaGo8HwAmxfuJJ2G8xjhDBTg4mYIgZ
x0+PCIvv8FzIqRCBKuFZwkbYLna4RBHyJxaRXQso9MpYaJumDFgWxRsKdDTZQayNcF8ibIrMaQtT
ZdrxnEgJm9CbBzPWsdJ7DpYQjiREdplSpGgzd2DCA+dOGPNVee6GB0wfhAl5To08UtLyGYCrvJ1o
DhI/fFRxbOqtXh3EhFuQLA0CC/DoTREoy0b64sOo08+k6JNMA9iAo4kyEjNksjUr3EY0bccHlbny
ipi25+xTVZ357CxNDsftkKkC5zFpQRHKS0hazBkWvwKxwjyjsVzy3Lnih+JkpTB5Il0GfSRC8YpP
5UnATZXVByRZrKqdx3B6cw6RnLICutrax6Um1FEJti1PLXV8ge0YYqQfa6oV3qJL5AXHQrIPnsqG
oVTEU0GfB5i3NuOsy2gK9kUCBi+2L5hJ5FJY2U40GhuZgPjNXI5X4vf04OCCVhCw8wbU5aXtrigE
BDeE5ReALl4861m2lMPXGmCJBwcWh5MhHiIWB6VbCnMTKe7xFIhnaRBV8XYCZ5vYSr6jlLQXAhdh
4nsLvacieyy5pKAHh32m1/DJoJzRV673La4XkalMxWKK2TJ98UYp72z1uyzRssUbwq4hRgSmhdoZ
k2tm5dPF3EA0U5ZbYe6EhkK4KmmfgWciNgA5EkspqQcHlkkBz8lHDEmbibPTjPsepWEDXSKmKaxU
aslTiDOPMiM6Cm0rmYm1F1uDJlJRwR4VkDyq2C9OhYNdECMIS5scRUjseemgmVgX5iWKKC21mMsL
+vRmYuGjbUf1vNhHQI2mCjbEgKDDEmck13Ugmaql7dyH0mUAIoxHR7GYlPhi0y1jzogYPQwgLbN0
iAA+Q0rdqYqwDA4PItZaGDDdMyejAZxprMFkT7MaBrEYElqj9rFNszerLeyFkDFhP1Q8Q94SWnE0
L3V3lkpIqTUuTC+ZSuPOq74WBUuQyQshx0J2hQCyBWI2AwMJJeigAMXKBwA9ldVe6Eibdc6wugV9
TcfzA9saK7MU5pMBj9vBQgnViZUo9Wc9LEzXs9FocFeFUTZ6NgU7c9SvvCZMZd9jYzm7whr55YFz
J+w1qo+vSrE67QwWXRGm080T0o77iKOM8huqrdCBMqsvfpo3vP7A/5FL2PuOh0K8nhu8Vx5gLmdp
mKKnzTozJiJE5AkUlhvEx2CgbCtkCeslRhZuQoB2EmIuTLR4EKHXokaf6egxYcMZTOwOG6ay3EJx
vO+DvXHbs2WYrmGmIpBOacHr217UxVoLPH0vbBjHln+F8IjNYCWEUXl/uLd8U6pmTQNobsKAv4WD
6L/27DZ4Hk8Yd4+rDauJmhAbhscg1HOdOoi7T9veWhtWWcmyoG7t7AIdhbYQXhTiwG5RP2J/Z23e
n+RbV2Dql+mUgcaJyPtpZqf38rFzdK+n/7Ge6AZGCTMpnDNmKuMxwNUnrL+YsXBdxTnDARF/ZBWR
goTowOBdj/pWmHSh4476boCrWhYG7dnFcBR+CRkWX9fa8SCUmdCnhXfvGJuENCCqy6Y1zEAAUPXi
ZAoTWID1InwQ8sAT4X3E6NESW9GlBwPnvt8LSREvFqgcTpZXc3wRnHKMZ+8v1LG85eSmYVOhTKEy
SXsNKNzX0qP6aqrLntVNEt9biOfH6HOehCNSh8GyLe8ayC7NA/xQGCR8A+FZCN1Mre5RJ4g/y3jA
R33NAmOBHJKFSWgDlIs1RkkJQyDcLtbVGkGGGPfvPwRh4t/vBDwFSWUOgUUY+yTioba91rQmPXzi
sLHbTDVQ7lJ7aVlHX5Zd95ulWFGcMPGUklDD1gFMBnA60GjyQXhCfAzvLX+UrH3j4bTxQbxl4QNY
JY4ZNk04edynGEYdaDJVD0Jr0IV9VLijd51W/kJrqyV+l/h4B0Mu+9wl7DNrI/4TVkQcGwZSIdSx
Bq4maB+8KuEcineE14B8CTPTMQvhe2EudGRFvCRs79EuYVDi6LOlzHv5m/iFFM8gs6S58JaEY9xU
8iJ10fnmXvjnx6fmY8LBxsND6vgTLh+XppKGe54CEyz8BeFXHFfqWWEJ1021KqI/mI1np08zz1Ub
vfnsRAjBFY5DnSQz4WUJ2yqMorClhOkopn4sgW8qjAPHXVylMJwBay7uMDXPJ86gRLmB+M+x5iFI
2yaxgxZGTS5a4pfRuUJ7uPJWWD20rzBlVCWJ+SjiYgSPiXUpzom2F36BsEk5Jpm3cQDhY59Q1CAs
G1+vQiBs5T2WWjwjQEbiRQl2LiRB7GVnRyvhGglvguFRoWL7hf3gK++L7VtCKzK5VAxYNL456uuj
ByyBpkeuRo+2vhd+OjDuwvkRHgSPysjH4f4o0L18ys7vk6fqNHr9Kur9/12cm1gz5GMvFv+3ZBki
8Jj99X/++nwfPVV+kNy/inr//f0f6TJN+QTzH0CwBG5E6xCZr+6pqv/5D9rVPtkErmmlATAcNfMr
XaZZnzC+FnX3BtUtGo17PwPf4i2RrqGK+Ee+7E8C3ydlGZatkQMiV0bOzqJ6B8Sn11JDj9uYSUac
XXnJ91D/0hM/LKMK79Ca0iwxz6jnzXxIgmKgAT0f+/dROFvh+V8lZk5ncJJi9t060pySGRTQhwNk
OakgzM3scNbthjOjBLquADjrIJCDapNIrPT454K8Cx7IxWff6/9Vkky4T6b7FbH613mbzT3wkUH0
UoB/fe1Zgi37k0jWUTtDOT5dd6KC41mCeYdmSJmXbAsb+SPXq6lHCQVsTqQXDUv+letF4ikVVwi3
/RBs/Y+E9+hO/HI30MmWqjg0RGmU7Qu340R6K5dks+trwNl3wH6GZlBsinHUiC6lzTYpH1u1VCn+
CPB3uvYq1YxsngTml3Ic6VoLzO8e4EILwDTTeVQCORQX411TmueAjkUXgzNcV26vr8LuPBl72N0F
AIoSA6KnjE9yBcNmq3X5MjKuI8NzJ3WfOatOJYjd0s+A8ZceCxNYi8Hr3ZkixZfhoFVnXR+ulLh4
ckypXRndE0DBN1oLK0QbR4sOJjMaC6VildYb+r+bOS1T9TIt8EE8ipenueWOhPNbiLttGYCMMnHm
uhtXF3HXrQtfMaaVXHC/U6Vo0gWKR4IjPnfjJjnTB02bNCGYhznQdlOz4TKnBMRWm+LQevEUKM9h
ZvVOc6EOOri5kQ4zeYh/EFXQgcjFuI5gsp46zVjNel+CXVwP3H1oGb6A0ZnL9uAvBzDPSivwNl7u
KZeRDJ4uETC1tvJ13cpg+3kKeGo+HqCpVJ91wy3XcWEs0oggTWCtbbqNVmZez4sAkslAL1pq4R3I
mtKBRp1YB5SPekmQL8LVvzVAPZw9/vMf+AD/+uj/J1lfr7n/i3qPvyb35bfm8ZUd47s/krem8gm3
gswB/XmkcSkV/FsBSKb6SePeRn2QRqJWPiKH/1ADivWJA6pYx4YNCihFxv1H8lYxP9EGA9s2JQDq
sebjT9SAUGgvLIghmmlkKMYwlaKwUDkyLr9I3jahbyfgU4IutByW3TrcDuuYrKR1kW+dC+kiOvcv
k/PkPOOf4txdj1tv058FG2tFhmmdrY1Nsyum4Nrs4otiV+xAWt1J58ku2tWbYFduyo1+lq/cBf+s
vLN+HZzR8bTOtv55sa224XmzbbbpebcFAWsybKV1d9adxat+ma/NVbrWN/G63qkbqGB2+S64SHfe
hXvebMKdv4OnZ6OdZZth+WIf30gRv7EgFDyiY2mqRDXaoq7qxYLEvdT4Xqb2s7EbZ5EaoljG2f9s
COGNvhhC0foh1AaGsCRt0hnA2NofdRufpmbEvlITwENYAmSddorXY7hU6AdaIBJ9QXUhp49RnaxF
afXUp8XZ7HaFEdwnEakbp1i0andZO82sDhL4eR58J0XYf56N/8qairIlur+BGWBiv5mabCAMktrR
OPM6c1fH0Rkoah+0Jp6kogxOBHW+1FVRpELV9mn6C9BtsytdFUyqhMQ1pHwSVB7U73xQCaP8xuQq
jp5mA2QA2QPdW6e1MG5By28ccWAAFHxMoZ+y6+La0NJLHYzIUT73OtLBXqCfc9t8NJ16OTg1Zaoh
4T09uawt5ya2gi/uUC/rVFsbrraOrIXe95AaeWU+CQf+l6b6IvW9bwX0PIDXJZs4CRdaJQHNn9r9
3HFArs8jeJHkVtS+UgtQNRPLc25gM65AFrSTieUAn6r0B6YzoVLrax/wu0pRXQ9md4b4nxe6u3Hs
q1IHIzbss52pGhRYgbZBWlgHoxPASxVzKJXad5f746SQxkPjD99qIFBhomS+od6vYqJthdydRfVa
N707Ka6ufau8DtKW5ic3uvBCoKMBbu1B+2sa9dGLWIg0UzG4Gy9JYwq8HCAf6wtfKu/GzKqm3kCc
MuWuDKknlZLaIxXsypyGUJq36Jrpor4hJUWUp7KacxDEm0nBTTltdFgAlWARhrwC5afIEXCbDa1x
DwojvnEHs5bFd6Ue9Cx76kgV9AtgJ04tinrIyckZZRfyQy03swymHeKJ+hX0ZrJdk8EukhqmNyCF
zdiYQQwLFVcJE0anX6d+c+0kwZeszfipUt/oCQSgY0Pp2th8oJp+l3EVoj/KdMnuaijskzOt9r6V
QYtDdlIq7owhWvhZDB5Mfvf+aT12QP/yDLEJNFm8HEekml/op9KLUjCrxThpcOYk4X1SOyB2mJdZ
E6yoxTur7JIWVn9Fgf+2qqHg4mg7MW1NeQqv5B28VEqb7wGwvxySfGIN0b1jxmvNCM7en6mIp/42
UdxYKjQ5j+ArvJ5oFrdJUssRtRxyQJAGNMdR/tI72cSDafj9oX4jRxWLomtYciw2LQW/xbVqP2gS
R+tmWZgubKm4SOv21q89jkBEhZk+lXJwv8ETbxNjbXUeJLzudVnJX7Qo/WCDfjNRTIXOZQdMBks0
/p+EmemKs/N01EF9hmaMcsBN3H1Et0iF2BtryzUEiAy6NwhJiqvnCyHIRi8MKsnojgZEs8uL2in3
ASEguXGue7newLm28wDe73MYWMXid114FnQFWOfF3ivjheWlTyP7j0b90rslzFGWcVm1B8NqFnXs
XovZu4U1N/tq5fkSiaWD6ZK87ZUtm03FST4A/azPbKfLZ40xZqDTjKBhEpUKHHVq6vFnNS0ukqLc
yOO4TZR8Y2XVBaSni7rM1mOjgHNLQVR3C4L43nPCdQKyu+/GTzlYme7gr9I4ugfydk2qhphSCZch
qFGlM3OTapOhMPrKO5Nbol5NvJA9f4qSmDUA9pY9ndxps4mya1vzp2oqaGr4rJZE97lGRpiyr4l1
Ow4ofsVe9lF2J2jvvEGa9VbwIIquuOvAKm1Notr0p6ZMSVPp7zNvR/z6jGqZpVhxWSvmYa58Gevg
TPY6AA4Lb6Wr0tIT3E8Edzv5S2uaovKoVqmtGWbI4WUZmZe92cBIqaxGp954hr+qTWeXOMESXvF9
1CXrYCgvXMVHbwLOrNbVReF5Czg7wNJLvgbZhRUs8hZCQbu4G6WG6rxSnzeFSrESxOSgCgPNbiSH
Qc9niVTMW0mIIV09AzCrTnGIh3PQQ9adbESkFNK7cfDOBqKLIytTFRc9DhX0PivU9YOQ3irJL8YI
COZuS/vzRo6cKdrvMssAaiu628oaZl6lfjG9dA0kyUNXjbuA5lA/Hym6uUkSA4B66VrNEkANjebW
7YsN8AdTr7B3PfD7cZ/vYxkU+87fw8IqyaBpptLOUbyzKOKuSUmBAVt1A25qUHqfOa73Qr/KjX3Z
Ff6uusqxFo1zUTX1RsqpM6oBgCqrCztjPcK8nX1RuuAMiOENC7lwQu6Dw7BtDXnrc/WUtXoDB98K
JogzTcn3YeAv2zAGgi77XEfdzJTY29b7XAkCkCyN12nunUcaW6VQyqNqa7NtybN5FIQFzW1R5mfd
fT34ZyrmZaKUUjmBiXnWNt5GAu7Qc61LM9O+xPq4TdlJKT8M9Qg+l/4l9MDBC63HKEqNWeX08gzy
bVemTiFXjBIKbQ+GJG1e+3o7GbhrZnHGhkZr4FYNFsfg5m3ORm7I06HE4++6W0UCtnQEwya2kYFh
pbfetdD3NKIeVLt9EtndLKiPlgIORdIqGQQa7ZWc9yQl6nJj2sFZbjvXYzeAjdQtxO5LUbzw3Hid
KBSUgnX2FOTYoF7eNq38JVTadVecFV17ObZb+AYmMsI4MRuwiMnj+F21KYGDrWlL9frs0aq+6np8
H7n1XmqdcirO0lBcOyDgB7VLB1U67yPj0qywZMghtAQ0wpe3Zd3cZhnQIy03EU61MYRAEXX+GSBg
d5qTrm1tVXvA/Y7KVvP1y7GvNnnTbUPATUmZZvkdhLASkO3URShDvvcqen/d+0L/Uud7O9B3qa8N
RAX7YBrilTtBfWviuLZSvG7aFkxSEFB7n/xA7CR3epQuxCesUt66cbTGQZtZanPpUlgovmF2w9ZX
qG30knWZZWtg4TZOQIYIlTXYxcZgTVWP7ngzXUkRvXia+U0hBxjGWCapvLDK+IHk8aYrv+VZslIN
42jl+yBZgwF+oVvurk3rW8mjiMzJZ1XQkYtZur56U0vK1nRJPjaxcymmqFveZw+PpHD8pR76q1Iv
Liw1fGqzahNF+VRWOGVVuBw6ftd1dx2LSyVAhi8F2iYntMadMDgPwCVeiGRV7P2wnP8OvP+IO3JZ
/Xkv+y3yfn2fem/EKvnOj1il84k+VBHTpo5QoQWDaPLPWCWoWUQkiDcYR2i6XwFLhTAmNy++p9EQ
p4vUyY9IBQFLmcuQYE3GT2GG5p9EKqhnf+WRUGJOnRYpZHGpFUXrxkmSpjHyMgmHwBVo0VdW4a5z
C+Oj0Zi4HH1dcF/flAH0yFUJtYVX5xd9qcGK16GiaQXdUdo5t3vTgp+NOIeigeUO34LmcGYrSwYW
ttTv6wLObkJx3nnQzhIYYRatAZZznOx6udCnJMK4vXTxqguNeiXZ4Eo6musv9Oihtz1rp7WUlyjq
N7d3DyDAdvOy7s8LpQ5uY/kBMCCuLwTrlhAcXEi9fpcGljfPsmYSu60xiyBkmheQS9o2IOF+oEJb
l1EV1MrFOrDBxq/6RlmkNTZrHNO14krnkGUB/x3vtUDABDuWRwm4Hc6THTwU7be+vYG5tlwOSjUr
R6AbpbArZrLqulPQdAvQIgJioSl9Mw3AqKsU/NBlaoTrRgFk1nbtJw61Mi/7mTTCYlIrNejKgbLz
zWhnSg2VOwV8q7SOTqMARL8jbwWg2XDkRGeeVs3GOo635Tc3Jr5bGHTSJx2A9n553av0wFV5s0rM
7lbVu0cbtMFp7RrBMmn5SSsZ5bVBy3oaKgvPd9p5XilXeuPfFwVIA1SHGTNVL7aFWcWbJs9gbkvG
lvQ2A2WdejByMNl1nbQytQf7cAj1lZyziS3B01ryZ36dFJduQtylrL1gmveDtirlAAK/gstkGzrT
0CGDUo7OLrYvDXv8DpDU5yz2FjnbG/Z+tEgq+BZ7W9/KDWCJfWhRg+w8WG4IDrnkOtM014im6wfL
zzVizqm5HMz8zK57ZqhF4dR5tCn47jLjYTDscK16YNpG2J95GVnaPI0cUqyNipZshk0rTZIo8NeC
PEQq1NvUj2GVLEvYiMwYwGkj2oxSeh+YKmC+NZWFvkRaWvd9bikWUMZt8xVTZE6zNMXTAYcsAJNX
LfaaJ+tLys365+jWH+nY/9U5IW6Z/1rJbu/z2r+P39CzfO1Zz9ryJ2AFHC6RwGD+0KY/9KzziZuW
aCW3dRUw9ZdZTfkTmR86A3UZfXtUpj/1rPyJSgsqMUiUWjK3VPuP9Owx5PvrVo2e1QU6J0Uc6G3a
YI83wxc3v9BqK4xBLi273PUmhdlDUEUT/KSlGgsa8nXQ0nnRFRmQkZegMMyFgyqF/tzL7EsvKyEP
yfsbRWpucNtQsG701FdxODVS9HTnfgcMeqpWMOcUbSBtSl3foadhD/C8dlbpgtjboSiRaJe+JMKG
f9PAm0Q2pfbaL2NSE0RUexmfU7NWTdQ5gPPnm1Q769UK1kotrGatB/pEa3bXcmY5F0MKHaE7nFdw
1mh2hZPtccq1MpiPDdwnUh7ROaEX5yUA8mFeDkCCo4cjFIOXkQZr3QtHTaOzJDGJt6nKjRX7Xwyr
Guam4ZyrPu5+OYywaMQbubDHMz2JN0FAcXOW6O7UEYyMQTlyE6uAI2r86gr6RIribHdeKvVNmo+o
kZI2h6iYZEV1gAW+XmVhuZICSA2DpvxcQZ6x6DS5XNShu9CKBIc77FZSBfqjl2nLIMvrhdJm9Ffo
dE6npj3Tc25XpkXjMSAqQJ5bNhVPKhRlfZJP4XtrziNRxpzE7G7y6A6BvWqlYhGacjELPKWkKHVn
2ZA8DBBcpLl8meWdNB205ibtDGfjdz58H8TADJzTudrUEURQ5XeJ8I5Om/PcLJJiZuWNeSHrq6zQ
vkNGPE8TyVkdD9a/Fc0/lHf9uMm9X94Hr/oLxReelYuBngBPRGgKlW73F04c72jkoumtFd2j1hH4
8O8OY/MTvhXgtJx5An/HLNAPJ44OYwHaSwQIvERTl/+sw/joo73QLZrQaYTRQBrQYQCjZPF1VInM
L5Gdxi7AS6hbCAjTy9i5H8zs3HNLjeu7CTJZDr6D2lPGF7SL/msXhg9haYALkd7GkCb4HSVGMlwf
cXIvy5QH6bQJmUq7qzqYMIbrvi3O1EpSJnpvnRcFoPZeQkQC/nJdp9EIGYU3JCKj7BlXKfTYNcQw
qupeCgAUSdKWjZWsLAN4eb39qun0LI3SwJ1fUDWF33XAiCMPnFoXpOKqujUV7rvgZi1fmIw38iWv
A73W8yphGcjJWaKU5SQ17wRx57qJWcz0KrpK+3SrjSgul4qu98c54g+ebocKtIRCtQFd1w5i9DLI
B/FrbHP+oZUM70pPnXfxpT/6c3QR2WIqH2do/4VVfq9N0nPA+wRA9meUWE+K4f+xd15LbiPZn36V
fQF0AAl/SxC0VWQZlpFuEFUy8N7j6fdLarunVdMjxfyvNjb2ojUaFYsAEpknT57zMx3H9exTGLwH
vAxlWfxgGLxGeYmwepth7xnGe4nkP6zokto9kHXwe8M9Zli/foSPnPXrWKHiycxGrM8EffvzIzTs
IjmSuPW6FOUtMONZcx/6JTwZqYEbmLJJXeeSOta6t5Kbukx+03a6yiZ/HEH4r/igc0JyAG7+fPkx
QZLVRoN/XeM8EhjJd9t9j0X5xZr7fY2dJ+Q7TFOaBr1rfEB8sHDFil8Bq7toxxbLQK9JxGGl6YCF
Fi351FqVXwLHa1uTfo0WPAR0J4w2fqlYI8JYPPQk8YXbVnjhesVwtho8dptdZCRACzDp0Oo5W9Xj
iHZVoqKd2Z91xdjPwPUhm7S/01K1HDm8H54fGU1bhg3UC1jSPz9/35U0BIq4xjGVt6xzTEmHYvKT
nvJpPUQPTuJuEUjVPJHvEwU8pFuZlEbUaCUwuy1M/Yxl07Aa4vYtM+kgq+nzMmuPTYghtZvt87K6
dZNzMONkhD/hfTNY0nwk8NKJuiiMpCINt1lVnW0Tk1TcHRGR8YLJPXfCeU5EthOVu5HVcrpHwK+0
bj+ow1ldCsS9LAqGE0LKUvy5p6UG7n2o1jO+I1rzbIbmLS6LNxX1Qq/HZyOPXXY9qjfG4N7HD+5M
1ymLBdaFNmrSChj8cUQlP8bjDLhkoWgvivtABrUjHX+dJnEeOPvQoDDuXdN4UGOPivZjP0oyxnw3
DuFeiYVfM2HMzgVHUq7sEbXwVqvWSgE91BLHoNPXQofkWuOOeZ+4wS2BEze8ft9x1SbHWtEcvs4I
AuGAvho199wHDI69cKL0nIuBc+NiUMdvsrVtFCfVAvIa0gys84OhKRTAlU8RmOc5pERm1Bt2kPvG
cU5xX56MqD/MxfBJQ75YxfInnuudrRWXSAIHhum7pAAZgfVJODi31eGW/IoZSkrRK+QGlV8Pmh9y
2I0K+zC1yiZS3Jciy0/m2OH3lB2jQj2yX2watVtLixl7qLZtOp/nuE3J/uBLmi7OT6E4cEB6xR9l
wv3dPUSIjS595jslNKGlrTEVck5JqN/PiPS7rX40ktxvOcozQ7ZdwHkc6nmINOSU3+SxeTOF5i42
htslULCxka40Cl4e+Ty+pCO1UEtNz0Y9eEkkUuyu+VEaVDs7C+5g4h3dzNwinbNulNTXo3oLtRzD
QOVQjea24O+AcLa5+TgU8EU6azMqD5N4r5sHBA/IU9XnWjf3gdWvM7TebanQKtlk/asWsKA5yCup
J6RxT13gBzVEpo8FdxdF2OgF7l1Wt9imRMdhFPd9k32e7G925JyXPPmu6GpGgghDWJTvaVY+KqLe
E1nWI2YS2zRwVyYv1zS8UsGhqn6224ZCMjfv5RU2bVgy3umNtZtba+PW7p00szex1tb7BDaru6Ff
e6ctBBoUDQ6CM7EaOjeV0d7qTXsn6vm+FSA40vbJZrqF1qKu4mo5VYv+gJFFAdvEwd9ZNLs6SW4y
Jf+UzfYFXFeG3C+3ELiC8WfDpqGHFaXbHMtCfe1c2GtmqForl/457GFuRe7CChDruhz3rgL3tBw5
Y9DGpVkx4vPWKOXstQNlXG5sg7996TcqQExspQew2cEB772VMEvMkhzz1pn7W83uobfx/vJuXSRI
hrH9BYqKlVhm7BUX21rOQFWFkyiJiTc4AKMxfdtLP80UBXG17zZI3MPEKmiKqdAgYwvJ3VUu2Jqg
dUaj7hWW8aAt8XM56k9tG/r1BNRcpVuvxPknOzTx7OoyWgcxbR/rbPpjZ96niDK1UjUe6Q+Ies6E
TkD7pTNskOj6s4pSf1yy8VbZKYm7w5zUexeOOJVyLzCtm3QecSimPSWacjdExjW9cZpmD+JuW7jW
Pnf720AK7kuluw4wnZ6S0vQBTm85Yiv2a5gQNid3nUcF1S6AfkrX466m+MuQXKyl22Qob61CXw2T
Q8k4r+rYuI+K5aiMKnDqR/qpVMGdwxj3t0kj4XHVOnH7NyWLL4NjHmIxgpq1N2kU3dvkeVXVvxS1
sSvUFKs4DQTig21QcAFcq+gTZqScLDZZ2X6xlxKGYmhsHTVZg/rdh8TgwbH2pWCRmBXbDasFH7d1
m7zbyauemKfewvbXaYl3YjtYCq6LULiywcPZd6vCeu9bc+eyJi1QFjh5cQasZgLSeJMbCjXutllZ
jX2TAw03MdvpovKxejHC5LnEqaONcEk2yx19pbjjg/pzkbP6X8BT7iqMixNj8HJ9PlcJLAxpboCi
qSipKKWx8YRQ3msmil0dlDsXx3ZnWj7Nxt7qebyAjNeKTJIsfCepTDkdnL2hPAYNPRyE9Srr1XUe
S73zWxOHKfW9K+g7oqCma5QWUWiYQVriIntQAAlLLeheNfcthaS2W2v1u2vS1dCdUxNUj/pUfYqV
cqeOyqNBRWyrs9zpmHJib3hPYJ0Jf/am5xXIEVYjQEMqziiatSHvuNH7cpfAl03GwC+xfrWzF1M6
dMdkilZj4jeVXEJU3RAuYd6f4ji+8lhRI1rNjYmLJebyvKFQzz/J/28uxc00W5sU8tsaNMe3rBX3
tAHvhOmuDH04C9feWE3xyUAkqGCFYrZu9sYegJVPBYbNksVqLrcJ+jWroc8syBQIBHV9j1BCEH2N
rBLLQP1ppHsmw5gIh8OiO3dKbD3osORKYd6gFwLYM3obFeW97E00u2BNyNAQZQZ6ZZOPfiPqGfKI
nYwPVEq3xQsZt7e0BVbqmZ9N+zLTviLFuikb7TFcBnbj6ZyE3YOeWHQuWYJ1dlPat7yHN4c1XhfG
Uwn1XInMdcxgCjAqbd0ciu6LLCSwORD6ezCknll+T2P1nIblvk14zY4UR219dYeG6eC1qG8kxR7r
xftZxSuorXeZdQyx9mq7/EWJHkTQ780y2ogJYbDK2ZlL/D67rh+MNPRpyDOYZQByF/7KSDTrvHrM
SF5DlPINCL1a2lA/UFThV5UtXTsSKo4FrSZ0qnadRoYl0uatdeLvqfUVBRt6nob9TKKEw3aGnZ0z
55Qp7WGVPPQlO53VO7cBgune0C9fWvzRUrxEV0rRbQO0gFejEaswxjESTA3Y4ZEfVQNu6ZBYHG1i
ETTGK/31t6LW33GKbPBH0pQ90nn3U6/uSvXJEYsUEf4c2/wl6fD/nnXX05owOogK1D4AJFz0loLc
hD0mNJhCSdr6UUPE7efha+hqFFSbbdov3W5sO+/X55if4RYc+dDjlHBP9KQgLYAL/zmPdrM40cOm
bfA3TL/lRbcRobk1uvBoTNbm15eSh7qfUnYu5aD7A7ECKB6AuZ8vFcwhKUtQNOu2QePD8pzIgpRb
7WM1w8P3d0hEicH56WqmqsLH4IjgUDxA++znq0X25CxVN9RrdzI21N8gY+IXrKrrtkgwr9saYfCb
0/O/DeWHK8o7+lv9EiA+5i4hrQ4A0qd5EocEmf05xa87+Z0qrZBj9e9PRyGD4okU2v1w+ozKqHSm
iWuVmnae7WVa45zhi+YOW3JmqoVK2uxrJXaVeIuOhXPbI+QDuV5zpqfhqQqtrRKr+HKnawS9t6FI
/GbUf/O+f4YLMbXkeJAMyOow2nJXCPDfxsN2Wy0eU9JIt39RDDrUKHj+lzNKXoEmHyUi/oOr8/OI
9yrdiCoqGfF4uRN6D4DAAR5/GVHjfPwfXIqKhTx0IpOnfxhwJdSQG677ej1lmxIvAEyDUu0Zk3t/
CqYfBUYYVoh83f14jX9Xi/q3Mox8rH9d66MaHRU0rRvHrl47SbONjGy1qPNuSH6ngf9Pl4HChDWN
JVzYZx/W42wEdtMl19pr5zH7NiBNPBMXl1+P3D9MAypvKAlSG9QABX+IMKkaRRldp3o94DsqhT2Q
kPB/fYmPfCQ51cAQ67QNkKt1qQj8PBG0YS5EgY/oGu2YtwbfRorC64r8WnFhLWa7NML6S083WEH5
jT3eJQHEx1H7jfrvf7gNC7kvJgmo4w+Pqrp9GYbI43OYj27hv28WHN6H4F5xYUPo3VvelPt+Vg9J
9rUU3dGd22MPJuXXg/EPgQ9Isq7DBqU7zun157EQimV3glbjGiviyzLrpxHzTenJ637vd0Ma/EYq
Vv+HsPfT9T6MfZvbeuTK06LaaXDce6Jt/pXKy4ZUZM1L+YzewfPcxrejmd+UjEAT11sZlEt73lHf
VGx7F4XToyrytZLlGyeadtGAW7IQmzGcd1am+nY3PgK+3c2N9pRp4pmGsDcoUerFA06BcXGfZ8GL
PZf7rEx9bar/+8hOdwtePaQJEOWSN/X3yF7FTWdXMIDW5WSsSBTLdq/Py0oUv9uN/3Gt/O1Ccqz/
FjIdPVRGFAdoY0yoUMCijUl4fj09/q1wJpEMJrwQpHflfx8KZ8Ewl2mcOdU64pgYTAivoG02hyFu
ztSateU115/m7HfSlf/0YJYqIxc6orb+cYGWlhkOJS5ka9F9NaYXLf+fRJm/X+BDfDa1RtUn88cF
qvamt34XLT+IHly3M+QM/3oE68PAIWTsUDvlCsiHHocyWw8F5EpHqRoKCyXk4uUS6uFtlCqYdU+a
b9k3RkBNW3mvA/NkFKDBG3W+tPP8Oi0eHMl2al87Uz1rkbZL7a1Tzve/ftXa1VbuQ5qAAoLklbBF
Yp71IcSLymwtxYi4Zz0CtddGXlktN2Pa9TADdLRA2s4H0Us1SuOYpupPSlnavgKnbQX0XtGy3WBY
G8iBN7T1vEKYJ6ji26J3N3r00KXDQ9OWN0acfFks6N7WiHlwZN82QkXnbXqcOXLOGIbL1Vy54x0I
m3Or66dQFx44tbhuKDdF0WqJSlb7vKsy9aFr+LxR7Hu3pLRRfJ4M8+S2yg1mY4euoVAIBpCEvdCR
UR7LfYEjOKe/bUOwNZ0OplmBGFe5N6fFF6EtYffPgWajT+pCiFDvTL28GYR6kRF54da61DxFBSBV
w77VjOS2qc1nDOGfc+IIjq9w1tN5F640w76xJvXcptGtrhR7RFi3tZts0DS+7w2xqbV8YyjauSuZ
CK26rm005fTpIYiMU2JE6AYKVH84yZTN5yxXL07hbnGD2mpmctthGa3y80b9qoMTNYd0W8qzbncP
QGQFl8+zQ41uaurXdvOGB7jfWxmO9eV+Mdy9kU67Lp/vOiXfIDhRxMVnxNjuk0A/KWPwOhvxCxyG
7+4UvNqcb5FVon7cWyhDR8X45uSghNuA0pfhzVWBCaE/NsqdyKknmS1iWQpUDMTNQpShOm/M2m/w
DzaatHpjKSie2ZYnaB83FMm+Lk710nXFrkhLcEDxGkDKuTfip9FC/KmVhXi+tCu5t2pbVPmxpewE
lm+F6726SpW6XoEv/eL24bY1P89jtx57aw15fqIYgtWO1aaHqC+HXd6Huo8uoqXX35x0vi+l99h1
4fxXHd7/J3nyv6bI84qbvv07hER+/kd/Vzf+INHGPhKvDQc3Pmn39AM8IqnD5FwahmMSsI/z179A
eshEqzh0qfwYqyChsy38CdIzEKRG3p/EUzZ+BdnnVWv3XxkyCrr/MWPW0Itma/xbqMOvxXIc2PpS
KBgg3kd+FHI0KgE5Wbzaj6zmQjIyeMvIHJ4UGnFC9SFqPRVBco4x0Y0qxF3KGIS5G+At1UXJ69SK
1yIJwYu4GmJmvXISZfoejMk7ee0AcFe/URJqSOa7XVS+Fc8n3Hg3DSI3gVo/iiS8n0yxc5LuboS7
RMeDLopdSdWMqj1TVXBqlbpbwV3ZonHWJh2ruENqL2p718Nf7GjN3pQUd6NFdXmJ8tgj1HrKpBKh
zaFFSolfVbPRWSOiTkm84CJWnh5cq72wrwxeF2JQkAH9WXWNe8knNHl4YVSqr2BtP2lGviTgshFw
XLMePiVDcLFqKqFG7Ts8p+j4ykCdqU5oduInQbA1Iv6Jt4iYRjjcxw4wFc64jJGBLTCtkYfrrc0j
0hxqgFB23Nc7+VXt2LTrRKOwHqG+6tD78rQ6tr3amDczfkdxMX5P7CbcQkC4PliSMwpDqLzYg3Cp
mTWd79rj0coc9M5s41FtxWEyg9jLKP0FagMIxGEUW6WscGKB4qC659rMiLCCK5ta+A06R7C63r/T
jPRt2oLNJn6/josKTYHiEc0qhzvPh+5+FPFuCnhl9TR0vmpUh0lYxP1Xc4zpNUTtuOvtV4tajZIY
vkHa6gy1vkogAVHhGrxqM9RyW+jhe6PLXeMttprMwq8Wse8zvnKqKmdtUTWmN4ZOXTRTQ6oBNRec
WI0+9IemWvzGzBbU+k92LTR80XgTas0N2g7n9NRqXhHZQUYspM0gxLhJ9bRZqY5+manwrKbBPraN
wB8pa/YN5tHbFtcz5E3Kh0zDVE50aUnPD7aLvlUS7r2yDcVHAuNzqEAecrBCU+qCDvvY6GtHA19N
b3d3ncuIPZ9UAJIp4D5PSeXsrQs5+xbe2dx8a3p+Q7FOjrrPDFrF06II2T2DhALB5boIukA9hlO2
SwxK/pMwWQUWS1BvNBp4oLE07iV1zXvbWO7Ra3LonLXwBiiLqUkPplO+eisbrxoyGTJFrqGRTWnP
Y+lu87pby7VaU3bJLf1OqSYK3Ok7FbeW3upyo/X9NpqZYEvCSwhy5VJ28TteO7LEfgTwsC+S4NLm
1iVMl0cqlQekzPdLyw1KVdHMcDg9amB6Ma2mQ6bZKDkBfBpGY0L4jAfKIoJIsMda7y1MGdpMSd/V
xboUM78JaAymH22grB/8vmtois8j5RoNBhO3Q3vp1C+X1qb5HqVu7BVy5XbmVvo7eJlc68sKUzxw
cJl7Qapfrv2HiTdANLDW9cQ/hAXLGtQDbCKAv8BTR89te2RpmafCTb43poChX2ffVUFTP8+nswb5
CZI+IaXVu6d86C+tCiAXI+BveRc9aBBh+E0iZR63LfA45mzRoTr3CeSqDXsqedciEglbV0MaxvUx
Qp9AWi/GFjFVDdVvimm/5vLxK82AbzAnu7rvvxUWjD7QBy9FWNxeJ0ZPgeo6ecAQATVuWCry3ZVh
UCFenNFzh3Y1xO7DEFvEuFh5GTXz1dSzbivaWj/MTYmQIqGtMBfkVw3kVFEg2ipa/jyV8bZ1O7EF
T1z4Wti+6L0erZVZqWgohZ+ssKc7yYbmQyZa2eYyndImuNHb17J2+pVTK8FeN1307k39iDqdnO4O
jCZ6MfCLbFcBxVbdZaBmt7GC0N5kWQchCHALw3qNaqwqBnhexYXQKfteYhyDcBqcGi9S62NjR++A
D9mIoPWsp+YyDdYLB+Bo4nFaS1dpNG6hfcG1rcMnkRhb3hH1DMGPk9g6zX3ytaLL1du0Tvt+d32d
VbhU2wFF5KZKjUObOxu1cY4iwsFGbgtLwVurq8lhiWezl9nRPsyS9x9BXS5q9LZVmmzX7dOV43qN
isQUPBufJ8M4yWDgTNx1PXFn11sXoC2TyvR0eo6IbdCYaELevKpoj6MyfFnmjGDnVNI5B9U1pGn1
ctVHukOE7DsUItLH2rY2Ut9f0ZnuqsN9tNysA/2JE/6qFfab3oNbRsHNm2UomIBlsh2Ap3QveuFc
9AABqDQpTyNgk1WvRe9aOcc0Kkr2ieRdfoRe9vt1aRnB+GJF+JHE0VlV7+SHk5bLGnKbKwZr34bm
RR8tekSxHXs6sxHitY5kI/9kyR190fm/SvFNDwUzabAv1+/t6SZgcJI9qv1WLdUHTYZuNJMlcYmb
yuj7DimU5DoxcSqVSpWmdbJG7Us9V/4k+LC8TTtnhizJXcoLLqb8mOvWJ2vIW7RTgwsmMyc0Py6z
AnmFD8vHXyrn5Gr2RaPzi0THTRs18Of4tutNFSFPVrMjkdR5gdY/ysedOuBlg8rDoSRZ2oOzUqzE
a5P4yRp4vMxhQ7veUOP0vhTdJp1H25CbuD7jWPKgDu2ZIJt2jtsU6zBjT4jQddOU+UWTQl26/AOe
2Yaq+6OV6bGHzeEXKQKYG3hVhs5bFGAEVoel4XecNuXj5oS/LTsf6Nd12Iu3bqpAtNvyEKSplyqp
XW+WU0MbxNNoA4bWCZR2ygDrQJlwEPH0Kfevr0kOCDQJ8OjRcFJn9nVVUcl85GqDMh5YYBValh95
CD3s0cL1J/i6SKXw2G3KVQ630Yj1+3wqX42c36b4Qx6UZJAQxrvry+sbHeWjIFxXDXdxHesM79bV
ZFfX9zgDSPbBCfoQWjMvH9iKanRvVrHVHa/3siwytVKNd1clkPCGAoN7kXvY9T6qGE21SMVI0eEB
r0tiUKvD4jb7odF2ZmGEfqfLAaqK82TpPz43ZfyLYo2dP8e8pNwpb2ZsNcg0+W6lF89qWd86cXDs
oXV6jQG4BXpeWXF3acRHro92feJ8Zl9bzOEQF6rGYuN7jTj8ai/D7XVx63Ji1+q0Kqfxa5Wz3FuL
JDT5Dj0WUqqJq6EtF8yPv81QbgX9sBwXLc+cunZdhbdE3vP1u1J5rVYpWsAuDGbdts9G5O6uz+FE
ycUNuvN1M4/t4KI1/eDppCf1SElCroJWGV3PrKb12BklAra8xUbGpookyAcAeFHgyyJxdBP0yvfr
BY3WvQGqerdcl6jV00Uc0Xavy/d5snzUcAJKfOdUdb+lTf+qp5winEEPPS1dQARwszlY0rXZfAEy
0XrX6HCd9aEQuyFzNmPJUEApUVZqtbr+AgkzA5j0e2U233WDxuH1Rq4fvA66LYeoikzdz/pTadSr
687P/CRzm6tXtGO3fVotcNXqaTWTmitpurXsIdxaMpFyiSUGMobwYfM3PXzBU0AK1bvXsFdVylE1
EA6qC3bfOXtPesmtjQoa4gLsWEmiCbDyFkU/TnFoIEMuOqCJC+7IZRa5bhKhmd8pux5mzUKJ5Bjn
gddVuYHW1+KZSOWu0L7M122+NIfIoFmhliDfnGp7XbWBm3H0iJtD6E5+WmHgHs+gcAMB41bMp84B
GR8ucobKmXs9lllLW67RergurMRlVoTjSEJZmkDwk3KtZar74y1o1XAJMT+Qy7mV5yBcNVGWUMdd
WPX72KydtRg6fj9/uP74ul6XoHjMneIOS8xmX5Wg5yvKXZV9iclhZIiMFOegNUf510XuAmXOW8fa
IGmH96Am2s3yfJcP5l5GLi3JMDPsdkNOh2NG0EnOZSfFSV6kPpWNnRkHX7WIiWlMIYknv4GDvcz8
5O6CikaCfS5Xcblt5ss6vwN8MXjXNXyNBp0TUTIswyejUFfBIhS6GEnnp7CovMwcbdRVYgqKksfd
uM6WMy24AApVqzEZz0HJYaGGXrAqoUeuA71xdtVgrWOBo57IQ99ZiPpTGLxVSUdMGjH6oMh+qEG7
IPVhfl9c59BRs4xHZn0s+KPp72Kores/E135SHazPAVFJkBj8ntJIENCr3ElXobyIy+OkAlZXd8m
enWD18/YUkyhb0ac0Hv31EeuH3FGa6RVhgzhNocKsyshpPGXxIzf5f+GNpm4xPhAe8CFg5kczGDF
NOvSa84JJZL9dXpHETmxYnpT42pkU7e2ETxdl0rQszQGJ31WXEkPj94DmXTIb3Y5ucoXY8hEKJKJ
PYIUVNX4ScuXEXePWg6dNekrRFOMu78WWdY+l1MB5kCW7sJbmRIk7uR6VmoddW5ViXp0qAey/VEQ
SwSU6xikzaqDORFU5PzXU6kIgPawZDmyZKsBroNcv5XQvgIe71i16hHofefFwn4Y0/nuuoHLj8DG
I9EYzfSQBJw5ZFVjrCb+cO/tVrlkwCugyl4jQY0emamHlGqLzFkt00sctddrXh/wx69SLuniGlMF
oUscVWGJk7wrMZUOYCxjo9lFiA+GoCbgsK5cXLRxXDgN470rj8Tys+zJy2Zw7L2ik8E1Ix8r8Ltf
OdxVlFQc0GWeIRPP6ZO59J+v3x8QAOlkg+f0pqFGUbZmqH6cJyKxmyVnUQ3mcaNE09kAntQML6Wc
r9FIVGtqhyxZ23Xz0uzFGOOVYgg/YjVbGfdNxeimjBTsFg7dwFGz0RF5SzisAu4l+NmW+mTWZ00m
CnKkF4jwa12MD4vMN+TRlozVEWSwrTv6M7vi9QDc6jOUuvL+midbLUE9A5jmW2ScsaJ/GeKbquLk
Xbi8Rvmftk5sikwNM+N6+oWvjwFfAO2PBaNorCtdsVBboFQRhtgRojZA8pjOVICS+WgW09m0C3U9
jGG9m1WGMjLSg5y4OYfuonqoO7LphJF1nPpkwxdc9byDRm8enKnDBto6yYNbbsncs6Ikcz3cy6JI
7cY+j/d1ATy5uU78a+HkenT7dUviQ3MS9BM4E0yhYNmCBcFx7ecG1xhHmjFFrkkw024Hw/guHIri
qyk3vqQgF0Bz/GgN//9SLtpafxv6fyNdb9+Wt//12DVx9fd67vWX/irogprAtgVdRxRskFz5q6Br
/IEPMbwC2rouCnImXcg/ZSK1P/BJVU10TzXNorFEFfjPgq7Gb9F8d2ULXkMK/r8r6Aqqxj/Vcykp
wwGU4lqOxI98ZAN2UWXCrAh7aoZhgEaIVa4ttCPZzHVjmybU16Dg4o5TJJcobZE+n2oBmg/R6ln4
PYUqra6KDbhj4vlWLxLW3vi+TNTrqtZdPgdLPZ4tEft6iKq2wDtK6sQrQXRj1vp9YH6qrbLx5iW7
4Jh1qvKg8bpIh7LdmSDnsmofOo/Koj7rprIp6+oumhGhq81LOSAuILTqYExUF5CQLBFk0k+2S1ac
BolDfJx2sxGqh3TUPls9SjF1uO8HZVgHgPJDctqAMqYgVfKSorLWrNbwjOrzTRsvAMgKdvYuN6e1
Ac0ZvlL5tU9hi6fDxkJKpcdHxtKqt2AIN2ZK7qaI5FYJQFrXau4ep6Dau/RRcl289A35VNuQbK8E
RmifgUkI1Jfjxby1SjS+5lYrbrqg27hO64fTtEkTUC/5OjfbTZDPB3SaTuEweyj84MKAVvENlS9Q
mJZnj827rivbwXV3vTAfNZx8gena/ZPljssOXRisrBbHnQ9dkGl4N3VOz06uL6ZviMb2jKZ0vL7u
g1XVVlRTyvNoD70AUB8o2zgxqCjX5nQ/TIPGUdlSqx+4pf8qZJzehu5b/Utl2f/oGCgv9Jdl4P8d
PoCaBJD9Z/LwvnmrfwoT8uM/woTh/MFq5nSEOTJEJ8R7/goTzh+sTxC64Ovo3P5EGrah/EHURE1e
t4VqqyzuP3l97h983II0TF8Ih27Czoc+z6/6PrCuPsJPpMGdVA6jPqjB6/sYJ7LcKEYdLti67FCe
Q9/jbminjbLY5u3i9Cb8kmwk3coR3wwMZbptWvt+nDpaOI2RXqoysiG7OEe7j8rzEATKRtUTfR8C
7rkTcIiyzKSJLJLAH1XybBsA494GBb+dDbV+cAvNWDUgz782qNdUafbNSKn3acHw1HSOdQMXsNsm
ZmDsl7mfzi0pv5f3vfHYzeU5y+fTEoT9aycavx9YR61mRadwOccgKA9hoFo714EIGKeBj/V8gtAP
IjmuFuUnOx62Wqy7e1iNnJKwOrlHgp4TeQDBWUWUbqNNInnKa/ONSmXyFULu7YLKxUvWBMeyzqyt
6tBLCNQufNDAqz/gAI7UUgcHBhGA9LYt5ycN0ZyDXViN39SN/ja0nHVc87MicT1ZViCMlIDlTM3s
3uyzR21KxbEXmFM7A6bCwhny+1r+0Go4+mjYEjW9cRBWqe5mXZ3WtM7XGSWCT+WQh1tjpIpTBNoh
Ylr5aZDaABAafU/bxroh69zBL6ZYq1CsRfBt9IvGNsGsWdUJxYnqVBMV4eltpiasYRKaEJ5SC0mI
QkuIi/1DWHbQm5uuO/zrD9g13WHQKAflTVFv48g5BKj0NjtLsdtDAZGeTCzFLIZE9FDUS3vIqvoT
Gkr9npb3cK8YQ+Sp4eBuixwomVOkX0W8jPeL4VDky5CwE3E93V//LQjEdyWquwNbMY15tDLcWZvu
p7J+JC2dvKLHE9Hkax7qvLQ2GWpOlD8oh01ZlvqjPQ4r/N6bU6jGjxSyC1xEmwW14C66yVzjRjDh
dsrU1r4LUZ39Yc5v9HFxvLGEl57ZeXC6/iHStFlTg69WcdJQqwrj7lI7VvCgTl+cSWsvUw0fyYLN
qmXmBuaIuCcdaJ4cND8Aq1nnyACB75bohBCS3dtR1+vVTPNkE062czsntn2Y02pT5NV4dMLw//wR
tCHrZYZADsF0qw15fDvY0QIXoBac7yhVVi+N0Ykb0SLl31eBvk7avsftMX8kjChbPY61dd5PI9Xo
ad5ntLe8pRIgAzITUTwYIM4U4kHZ6/FtZKNoTD0ZTZMxalltcbMNtVldayg16cOUn0NxpIeM+LPo
s11YL8q2gRpW4Q9YCcPXlGGGc1rV29rpsq1lkGQ09B5QzHox0foAdG/wRYu10UVb4nTlHkujxH8x
qW44xBtH1VaS49Aoil9ELpSTJboJ8k4/NmMzbIxxTB/Dej4orfplQKrvIW35ZQfS5Gpq0J1TIvd/
M3VmS40r2xb9IkUo1evVfYuN6XlRUBSoTSnVK/X1d7hOnDj3pTYFbArbsnI1c45ZLcsg1ghNw8c4
0hQR+C/ZUGFn6XBYMXjAx8ikJ+DpWWSJeMK7JwMm462VqSMs1eyYesG3V3wPZjadkF80JxxWtIPT
sB3rlrzMGnfOAIj6XKSXhL7rKopkn2gr2AVVCSxmQrMs7L9mw+hQkuE22Y3EVTDwTFZLs/IAWKcI
Ossec8Mdcdkc1L8PmwnHxBJjPt354BSr//eltHIhR9+/NQ7VuIPLtfrfp/59Pr9/x7/P/eeH6d6N
CAD1sr2Xqurw7w8RVAP2jLpF7J9iW6MpPcRUav/5qAebS01jOa/C8sM1MyJ1cO/fN/iKYimcH3Ei
qSVw0/rgxn19qIRVHxKdqmLxv7//+7LlzXzSv3/Tv6/8+8OQrbs2jfB9lsNHFMUOoS7//YZ/39rP
H3DBQcLoGbKY5xhPtYWDsUgNk263iJ8JfAifrGVWKHNPSQMGZ5ji56DlzHDtThx4aiHBMWzaajMG
CHr/63wfwITuWdTxWd6CfvKf0tFKngcFllg4yeXf32YDhw5EoqqSvErqHplhdtHKVQleCxEsbDWK
P22sDkWX2UftIt7JkX8vRWDc4rvssikLWk+SEyXiiH03ggoyvXlr93PwwL794mfps9NnlHVuba5r
MAxMmMmF0u2rqUiS99L+px1TXtYy12j7O0hyRf2URd3BnUj6DJigtw3NPUBqNnVTVb1M/qPn2dFS
D3u46SYTeUYuED2Yxicv8+A8y8x4QQeN5T3EO9oa16aZLxQCi6DHKK/kuY/gNfojU4Bhlxv5e9TI
nh9TVkQyhefS6vTCr1Y4BB60mvimuPixu/pGPPEWFNGuTekZrJwBfTG85rZjklqCMSlxXnLP3EpG
Si7Z1t0cPOPThdkWYP/x/GOJUg9S78Gz2JoUmH/UNNxSzJ2L/mZUbMp6TikTxR1EindCrt+nTJzJ
ta399NKb7cPcLzmT3z2oBMtSmpeiax7F4D/GplwoHJ1Rqw5MEwhhLTeAmY5F4IHUC5lpRMOPdy9Y
Kr3yhspe4TX5a2dkwIZKXk3TOda8++AlWfPad5ptn7mfYkhpSJr0p+PBT4uxY6+etvLJs/uVAtBe
TuCmZb/pZ/exGIxdXE7XwStvRUJKb/WnTY3n+49BSP7bWcWLynihushes4Ek8kvcSS2ZuoSOOg1t
tIoGBivC6292dXDksBNVs+vwBrqNeMZ2uS2Cmh3GyJ1gWk/HzCl2s8PrYqEw843izamDxwGvjcnE
KK+RZJjjrZoIusiBMk1fkYWvM6mGq3SeZ8iBi97QeAHt77hWz+bcr33wUOFonOx4eC1K5zVyrIdR
er+FN1LS3FoAEJ05HlKfMYs9skXkXTYuGRP97ZgWmdN6GKsnN1YMRpsCxqxrrouxuaRpfGA9zo69
C/70YvyYbYLD+K6uLTez0s/dmF6GKTmPLehhfx3BRgrc+Trb4oq6badi48+YtlcP1QWaj1mBYhn9
g282chPV6U/cxjdsmDhUHb7Jm3ddId8zDr6MAarZm8fK6wxeNaQxNtxBK9S/k4JbOHAMFGCtFpYx
vXf6fl8R1EHE2LY2zZyHxWMIrY+SZ9AsrbfUnN4MNmDtlEL6S3t/YVsFaxhgNeyZhnrXSxvN1LTs
7fGlBaawiJpiXznlj9cBdMrl7yCMd6tmbBbavGLTIspHWMeD9BdxJD/Syn/LIYXaD5FRE9aA+GcB
OIaRry8N3PHtsizrl3Fsd8x6PqPwPkeMycIqEu9azsWrHL1X4jsDO79n0gHrAnxAY+9cLIWGsmLy
sChZKSlDPTZ1ly09O9lFUXro7KRcTj7s0/AeEkHyUUA45BIOMI+1jBFadMJccMhPC+xi45PVqktf
6ANxDN+Vz6PL0g8dHyLDfbGM8kUTz4zFNr2xAOJK8tkFGtY+bXioaZ6EC97yH44kjc7Ceigzatd5
WI+5YSDqTVZuVb/MufVuZdbH4AMhiMPfapiyJZjtryGr/4wwMRbmrAmBgFoWJnjbTEzXJAR+VuhM
MdaHp9CWN9FpycSeUg215eR695giEoqyols7Hux6/iC8Un4HVU5QZHXEusxzHuql9MKbTASGXbdA
1tnnZ9QiNzQE72yhiMDM+BdzPXsLLjvAaDkrtWTZIhhZlHTiKD6I+ishJrhx8qIr+8nruHUWzAcW
AVl5uhgagKHzyWyrN5oDbmuovsAo6U0l22+g3EgUVI4AQh7AfZGCSWN2LwdOFtvmwYUWRlf01LzF
XcgrYxXLsoA4gr7XXQfexDnCoJjZ871w/3uHDUzEZixyBx2oCgZvETnJMaXsTOFspPdQi9mq32a8
8Fmm1oxwIuCNZhO+mynPgK7Ay8eKi83KMAn1V3fgAhlMujXcST9WgMStrf79rFpGLypn8n4HLRkh
B0TO856i8ylK8dUNA+RXy4Jqke5KmKlkDavv3tY/s5q3Uxk8zGnyEusSD2+X33QXbyU9QtOIn1D3
t0k7ZHzfTyKbNJM+aRZ5/+x03oc9Ty/zDMBhDFmEB/CaqvhXqplNUV8/ELH3o4ycIgypHlOmZeiY
X3HR1gszTd8yiL1D9t4Hycs4Wz9DZt06o18FKTbc0ZNvWrgvXhIztHdvU6+j+0Tse0yo4gjbPs5B
vI26+iHM3e+myX4807vW70mMu3Qyd3ZCrRk0xQUc+WmUE+Gr/bbp0vc24Rh3mg8G2NH9Rr9IEKYs
Kvc+REP0AYY0+px3HP2vc9rvYp9C3f9hvPcZsDbDo/1u9t24mHizhM74nCSCp8F/8LU4+Yn5kors
KcjmlQErwpuDtzzL/o51cnOM7i+7z9G5haLeqyG8+2sRY4b4z5dJk60s606r9VdRpxQzOvwZTXly
3XnBfWXn9/WtmOdo0evpb8KyWNlTtbLbYcXk8Ytodt4fEphf8RMUeEujrP1e+CYnW+97j5h2b1ZW
/jEwHS9VqQVqnvSHN2JxL1h4D2rNkmqW58odiWl21T3Ob9nV7m+tuqup7f0M2Zkx4ZNQ3Q+zf3Sf
rvoTA9ihR6ab4N1G5/uibGszJ9lXwK9UaOt7muvHuPviH3wY0+KMLeQsLXT0Kv7GN/9c5idTisfe
pd8Hf0BqTMfJgu2JFwXhYpYYb+19ziA5LzyZ1fek+Hf6Kaanv9AOXu0hWZP8d5xHo2KKFrxZiXnK
s+6xK5KdDvTK6pNns6rOKoWpEznrGuaAVQPoul/ONbOK9AEhNjuzdsMyb8fZOMn9BOyPRNqTK9qL
nVinZhiunn6ZJ1nBGksobQOB6M99ccSnA6fC9bMrkRR7D4uSRZeqq/a7vUu8OQGSO8VNT+Z2GGuG
r9WBxQ0wlqH2kTEiVa/j4eyHz50xYjhqr9J8D8X0K63gT2U2Zz2lp4qjZpH1wUNg0Kx4cmtz/4jn
9IfJzwdnXMxtkEg7VFyn0lNn01O7tpsQM+UF0BTW3ss6MLDDV8xSjZM1Oxd/ED9lFHO0ehYJ0NLf
dqYD5Dauj5nMdv6cvHWTvBbKkCgv79r0YmkUgEgAxD92TfNciuZShmByBh85W2mbN2Rn702LLa6X
3Q2dZzoEj4T61QXACoYEP00csc4OzAAinn6aO/LrVWcli0YD88ki98/UFS9ViwHfNx8HW7qXosk+
OF8AH+s1tCvIJgK8FBrSnapYto4K4IIROOsUT8ECCW/XvwyN8xxV//rAbmkepnjuToWO7UWKo/Wt
1Y29JRfiPOYZLJO5sZYzADcDIrfvrJROyCWq8w1VdbLKOPe2RYyAYRgqyigjK9eJlmeripjluv2b
SKx3J7lzSrZTZA4nCzF/gHujzK3P2cKTFNsZL7cDFNgJ5Nl0sndmk817M6Kh86dP4Dr2BsnByY+J
nYx0+yfRDJVDVs5aP8A6So7aDCdsf/OFKcDS7cQDsUXlNnO8y+BTe9c+dcmgHWsVRqF+FiXxGGOQ
neXIcs12+1don+o1HMqTV3gvfS7FZ6p6lvpefboPUPJ+Yn+X6rXhGXKly9bjjB6w3jcMF4TNOckA
9EHaxFabCkAorAVzk/SFvYxLCSmpiM2Fx/F4G4ruWNR18lXl38wb5dKxJxe/G12rPRqvyiuWQe0m
7IJhxBeTQIVifGZuVjLAzDY9X6OrKnEYOmIrkbnvsjSfl/u2JsA08pryyPDimaM4j6y7ZyNfTNFZ
pEVx7TSgkoyZmRGnJmOkQkLVgKWaDNMmbnK9KUr7sa6XSIbFVo3NC5iWtQYAP9WPno4EEh1kecz4
6Zup98eoYTvuIFkX0K3DvMh3ZlNfiqib1p1ffQrl3aXhwL5LXKbpdBeQF3VFSJwRr+oh/zIiB5Xt
X9Ey1Epdu0GClyxVVvab1qvWltGu09ZB9DGA0vE0T2YqHRqcGTjgBDqpom8aXcogq7Wfm15YJygU
iI1in9TgyT247qtlCHPbh+46deNbU5TNTqTBqQrq7KqzCi0xA03EEpq9DckAmr5yFct5Ybp9u2/f
i4Lh7NwbPwNMH0Zn1IqReOhKldObTafIyG+d8PMjqPKDsu5vh0LUm7ZjQtDTiqOMjSfq+Pzatup3
qkdrAYrL3eSyfYDxqFY4vL8ZIjFoytq/OTKdZUZHUFTSXPFm/iQkjG1+QKMZOxAliPs9GzA0V2N2
V9/Y0S/Nor6PYG6hU7rL3gO/BOj+Rwn5iyef7ABo381orvSXVQUFETUtwaF9+hbmSQDkK1pDaJzX
qWgQfTRMqQYrSlgFjcBrU8jnWVqdAtEs+RJxvozGl9k4AbUow43bJwM9JepLgOQsGv0TUw1uXCos
gXX3W5WX7SUUw0lHHVdaOL6PwZwvZdtDqqgXYSn/xo4iO2ZWv17d7h0Tdgqm1YrR5XTr+plLTz7Y
nLtnq49+0qIWC9GAaBeIKKu2fQzt4W8pwg8zqNKlEzbcctrqUeeJ2viqvsqISJcQtQrP6sFDgLXu
ffERKPrit9lCC2taoAHmrHOWXJ8urAdCV7qrm7JA67SdLYWEeFNZ0Rf5Bwb641kwqcnJw+1m8Bh+
c/Tj8SUHaiN1mb9VloYuD0u9mSeXegs9S+3rTRzzAsb1d00+z6JN5vhgGyYnddBuvCxZwt2bV1M/
Niu7f4opGc71vO3i8pYV+idvNwp7/Yo0u34prPYWVNFwQ4XtIPOFdQTSyly4ofwSpX/vE8x543rc
HXKR30ctUIpifAiS1S0YlfKx1CHzbkTO3Tl3KaVDszn4Y/LhMWhdk0GHNERUxqLzzRpJof3bK/U6
i4koAkeTjnsPGheDJzfU7K+mMA5ltCn0JB/4bzCFclUj8GUpa301bf9U9lO/MkeK6lDSI4xhoTaI
o41FO1uXrLfeOq/nEJ7ne5966fNDMS15rOPSGRNawNhiSGX0t8ZvHtWwTom+QFDLoWXk04+tkNSE
466yx3Ms32s9vbcut9d8gA1GC1ENyTVUwS0Y9GtrH1AU+VlU3x/dWyejbEWez5380r3LUbLXccjE
mDrGV1irFzh0qi0kWlweAba6ycSvGOfBOuhfpq4pt+IOySNi4NHrhVgpc0Q0nJqnObO4m6x8SmVu
yZRXZsC9d8qJcUAsYwa/bXmjrzyXw7y9c/rK0DlzSuwKF9AQlEh22onlr8xwONqu2AP5egLxfBHZ
tI07tbec7sX2ILR1wbZvuBF0UfirC4NhqFt8tOaZ7BNwEZ9GGUHjIrDiDhXj/nech+7s5OM1H89N
Zd/mSGxDltrp3RHBx9LXy3ywd25on6M2AGvXXMJoRNrcyRv10UQuQCa984SQLfTFsTbcV/S3x576
q4/ujXG4yN0/RuGCEiz8hw6EV55GuzS3zwkmSbKLQGC0Ky8x76PGRV0Hu962LxT2p/uv5rv2KuXx
ubl9dQr1IAgIr5X7yGyT1HuTEOqRW0jFwj/l5oDo2AH9Lz+NlgGV/cgcg0VGu/MS581MPQapovr0
o/qo+/Zawz5qS71BvvVCYU1FgcBsRHjiPjF9+2YJvbWmx5q5XhvjOA9YntyfhdmonwNdXUn82s6t
u49nYonVR+lKxjT1vPBxOXpgqeRI2yOcFnYYycU2pgGvrO5xzfYun4otc3ROWO86evmndjm1g+Ga
OdxjBzJabBw+lntmzf3gUV7N+u8cDzfnLkxCOMDC7HL/51pQgLCDrirDZ+SkD151K6P6NvS8UVMe
EEEaNKi5g2Cfn5Om+BKmT0xj32pAXzbLQGOmGv706sup0g+JKlMPWrDOUva+H++dfJh7e8Sb9dJy
PvwWDhCW83WqVbLsoFj6iMrn5hMM1j7KrZUv8y3i1Y1TRuW5mRhQRAqdgjbQBQL8xvkD3bzgfVO5
4V5GPBeihUYsOMhcB98v3ZMVz+cW/OqQbczZ208ig+q3GujIJU9bEUNmkep3cPamI17jtttxlDyP
hJfVe9OGK8UFVdXDPurF1WA1VZv9vkFELr3VFE/nyhH3leXaQ//ruDGixPRzDvubN44wx7MdDJis
nI5ACy9BM39PpXE1A9xNc3Wsg6sp7QcA8B90cOvB4q6ZqPOQc6Un8rPB8Zf400q46GYdH/xqksiF
U0MAZAlwCd3oysL76FOu2dPRqstPUqcxHtJy1M741PdiH9+V7n42PKgUVXqXHfx5vuNouKM6Z5WU
1zgntlQhE7WS4srdehuXsb3KY+MUe9mTTDfFbJ0yv3y0PKwUwhsuiX138vbbGZFXgxd9kauQ2YQj
VhaRBQsnCzYkGhylg7w5Hq5Onn0P2r9Ebvw4u/nTGNjrKXYe5Rg8m/dEH7/ynicbY0Rl4D2qaKPr
c2SqW1KKs1uN34ldPwhabG7/36Fudnnof+Ru/V4IcYIUt0i44FTcn8s+u7aKNjwc/rgaOQeHVOUV
qzCbDpq1W1sXNwpi25kvJb9sw2kcJIso0Nx2+3NhEbg6JTvekM9BEGHL2Rg+EaUTe/q6P+Bm+iTL
6JAm8pg00PPMTZgkH03BUpahNG+tlTb912w0j/ffw+PW6lFDYrkxFKGsAleCJQ6iKH99j7eYHZ46
4yMU5QX5+Wmc37nxPogwfml88VgJ/ZRhXJvL+ifKEg6QUDwP5fw65PcZ0LwUXXq0xvEZzOST53Hp
16l4nqLhPcKO6Vof/dQxl4xSSGFEpwSh8c0D7XxZsDUwjm2YHIRW+0TJk9L4G+atM6gnxx+dbVJU
331A1h1swnFq/9y/r/fG4ySqR+aQD6FzkLUBjVW6kIu12smMVXF/mH2ulSp7DUb/DbzYtQ2qZ40Y
0WfSx1Q0iDvgYc4+99rd/VkEOXm0lEtJ28LRpSMEhqelux4KPCXG5v4bmr19YMB5obF+o1Ra+WF6
CpS3oy1ul11LNl3c0fHI7pJN466V03ZMrL1lU4oED0XvP0N6Pvpdukmc+Qs6G/nsqXoajPw6IbJq
tLkP3eSM9ufREt5TmGCr6YS8zEO0IkJCJ/Eyy7M/gxivTm2dvMZA4T8yoBLdIq3IxGKbFa4Do5gX
UoXrIg/DZVUNGz+xfuOI2qUynV+TyNEzzMVuV9Rv00BYm2rSB4hgeinKa2viznea9FBkXnYQQbBQ
PZ710haIqQXdUlx9d34CPVUwIy8F0zSjNDY4zdohhb9HdudqLsbPcmz9Rf1PdpBm126Y7hOxAEJE
J5tdlLePBtAvKAsyWHZSBotm4CMk3vkeQW67YVN4jrJrYfV6XRWSbKBefZBD9trWlPETzcBWlPRl
YPxinVqHmYhEfAvlOSIxY/KdfFVzSiAwroptOTKw6hRM+qQKVz5L+GVbhe/jzJ3bb4N1J5O3dopv
HQPqGbfZygs4cFU8MbSv3loKwlXuM1cwg2Ita9tYjCN/uGLkgPPSA5TJaQV86VuJZ+TfcEJbBRxF
9U/BzCguisylHgviwMbqO4r6rZ3V8dKYeUIkOOTl0CwddhG05x4AiC7HnTuRCpr7seIZAwub5UGy
HEivQHtDrrmWGlEsVJQhPrX4CheT2ZibyB/LZW0DIeZmxDKghyZWFhop2gx3x2UDPYq3kR38KZV0
w1T9PCGnePYJl7Z31WwYO5vJdONOpx6u47owJcrtsdgW39iNuK0a6XsVA8uPuXK3mIgpTZUKtz46
Nr+15qOV/wUG9J3pjgRJKvFtDi1hw1K1YGLF0gHuyZLwGDiKol8hEyyGqtxUTT2sRUQ9zRplYSfy
PvD7LGa2QcRiwMzQ1RdCh2tioQKxww/ZGDhr5vYtdGnKQ2Q/NNmkBgylt6oC9khGcHK84Qg16tZE
1CdqtNmfqfmJZo2JOO6c3WjFXBdt9trKoVx1PXkk2qHc6SMDr233EBs40JsAFEyqxTqrmpWlm+HU
z2ottccNteLYU3a7LqNhpH2PyV6IwN3RH6D/s2EUjxk6QeipeZhRy5c+3mIFzM7wKFAM0KRcnWJt
WOn7vQoxoH/cRjP6KZs52fizxQbJN9dtG57tiX6h51I9zAmpOm4MtWQkbmtVs0j1SHeow2pFy/eA
+mVLcfBrqx5Hl7IPBYjbVRS2S36fehMX3qWqGmuLb/OkqCvMyf6emIWyTEC3GOl1h7pmRUwM/i4V
4ZgvbhU9ITOF7mSk099UCp9amzHbXEbVPaVbr/L6xIw3hOg9vWZ1EC81I+yzNkZ7nxfd2+CiDy/p
SBqPgX/QMj+vzAiyanYqs7LeySjslhkAzimNSEHjB1zacql80WwrbJBJnMuT25zypDH2yD2vmITq
Q+Qna1rXt9mdD31v2Ku+qKr1JG60ZXIZmhPbJ9sdl5Hjo1fhvoAvLTeZU8hq11mRorEfnoJofkJi
jvBIdP0amZ8+pKr5xVeyioOGJfcU7VpWNmokjLSuCHMt4NQDr+YIl1he3XxjY75VFlZarqqfRjqv
sab4jKNwkwFivAymdYztRG9UWH8RQg1+oH4fE4CGtc42juES9o5ZZ+UUxsCjfdCBsZ/zyXzGT3is
I/FB9ufNVYIxFQ6UlaF2ZksHFGbNV5T+9EFOsKf/q3oiVnvHHFejZg6BAw0OQ/swtu3Jlk26gWwM
NaFlFZbBpUOMgEKlq7nHpHcZvD2gociGXc3RvnUzkpOkf4voCbf+oA6Rwj7k2ewc6yJeGblk+h31
lzRwT1aNKD/JfeKOPNaroZOh0mPBNLmJR3oaxjiUTbodv4XlptfAzz6nUHFYTME6hBW7It55y9I8
p0ZdG61i5J6m+4lObdm36gl55cy+O7vDLfFcN73hXBsXgRsyjOPUi1+nnc4FKSIHTVGYm03/MN2h
B67p7/NAeLSg1OvED32UbYZv2gxfmuVEvWjVhjy7utgHlnwgLfVgcGCXRntIU6d9NVR2Gs0Sm06t
36Gz7P2sCNft3VpfTuGhddIvJeN7hob35dKdh3m+b1AcREzjqIVRTdg2oO86NviHoocEF+4iHSOx
0a/gH28xSI2FnLqcYWRR4tnrH6XdUa/YWDnqxGowhZT7GDwyi97xV9o8YxE7k7x44wDItzX/17Yy
IcjHPZ5jwFUnIyIKElUJ/0VMlsVHL41GXEgdDko2dYLdHc5319zHjr2OUvUdshE5YcL9kpZt0yMW
L+Yc56uSZKlFmVjbmEe6CkqvujacTP8+4Api72qqYNv6YsCwiXKyFCX3NkODxwNANKVBuqoaLE9T
x3XS9JCEAYRxGlLBeVNyrCVvmWrQ7Sqcu8fEbuadyURRlmO8q/r4T1P1AEHs9EAZ93fmFRHDrjBb
59FFkMSihDqb6msQzMCHBBJwrNnAJdUMAgGqtzRedFQl26B0GkAIPH1zMh56Swp8plwWpaFYndNH
rOyqe3GCy9jIV6SwFE0V42/lF7g94Qqt6b+OJEoRD2jmDDjqEwDTGASpegoM+YOCdkRdoNNjWAUv
BuZ3kafipco5B4MR4+27N8/QZUM2gv5g+ccwjE6VBZyhjKNHpihVfQ8Wi9IXd+p/HAfMNppQJCKk
/81BtIyirnyOrO+8VwntMmmy4BuLeTmnJIUTuvbO2b3v/MzfWLrvUfULdlH9tJtM5ExD1C95MNba
C2W1Zn/2btq2ubcULjcRFKuusOX2LTKnp7AqkXjRpIE4Prl6fBLCR3fl8pOigQu0iqw101hkBSnv
uIGb5jEJu0dGA+LoGyyaSxV12wpN6G5o2/fK9bodW1uHYVnMVVXOlDkGnA3SmkP674gkgV3rlfQD
LCm1cxpCFBfK6td0geaamvOzHNIzA6TmmBbTzbXaeVUSArKaQgK66vDVtPinLMUShBcKBm5LjtbY
l6s+r7pV2mLiuZtoBzyg6ET1JQrYgCia1dpsHqbWJweX8TYjbBSOoaoZfBnDye0Vk2QXuP1QH4WY
irNDHIJtJMaxE+lfI/ROriQpw4iN/ejSRlatPjlZ/G1GjLvApVQEjJZsctCMRGX/IP0wX+s8Z1CK
xNWpHBKCUsrXifbXrZP4IUEsylbuBc2Ut3ZT+ybG76qFMZJX+ZXp8W/T4pVL23k/4KiUJnvUouZd
5VfWtPL8bRqMR0daTzFugz5s/Z1BcZ2XY77MlA5XPTDmOaQc1yW5ZT5jxabPPgxDxxgPo2aVTMu2
MxizY/pYJENSISRcmM68scIE0/C0Dkzu8NlUt5yawJotikfsmf46MxkG4NmaLIaCsbjGtgHF3WIu
WVnZ59gGOzGQymlOvXGc63DrIXFYdzr746ItW40zlUkeTvvoPeV+tYgNhsdjO2wy14uWTpROOyr2
q0HEUSfnZCWb0Ny4ocZJnuhw0QTcfU0efeemu3Tw5kNEdiDtUb/Ky2TY1BKHSOrcEqd6KJDhreL0
QZM4jyJuqXrdLIORK3vsDGSF86KxeaIs62S67DW7iidg8iYaSHvc1lp8N0H65AAbW3QDej4d/Y4V
hII0D+yVN6Vv8InOKW62ZXBXao35LieLICn/TBB3FzphzMP2V1BFhZ86ITt3tr6zHLpBMlolZedY
c5eoPCAqvb4MDVbYliHKV2ujz/LcZWoH/lfUcJ8rCMlqxjdwLzlciKJ+1sD7uW1m5jU1e3q47l67
Um53IkGIJSmASehSy2HO9Cnu0ICVmTF9+NmEoTgRpIGFItwPAhZZkjvHPO3szYCISyGUoxQAaP2q
fT18FrZHaAcdzVMVkD5QQLZG2tYzyiepoE1vcxYGL0Kyv1XaOBSx9k5FLadjULB4CeAkftXCY36h
5/fJYUjTm/Zx7sx4109xtUpqlpTs4AdY4+aLhY1wHw33M0cRWH2syQZxG96EarCgfQ8V5J+hD9Kt
Ry7JqcaQa/TyHKBUdpr25Bdd0K2AD8gzzREDCNni5MVpB+I/19smZG9UBuX8RcjZXwIi9G2K+pQz
KI9YJlvzV0jcZIeEYWHHo3nhHDA2Y+TVu2xGA9BmzObGrHRY8/z3j7BBfjxIVs69VaXnLJZE9Eq1
M0adnv99CkGmsxgHrddZLSreYkadMEMPMShNGUBAN2X3mm1NXSM5ziXgFjKVCQB7MwTTxYREiF0u
xv6tL5j/43oOH4JszN9YnHRW91PGVX4Zq3F6qKopW9AzdW+GSRPjuCOrdKbnqvYIEGmN7mhr11YL
Vs3d8d/fvfsnYwy8hAngn1xMQk0HKSPjYNbQ4Q3ZV2/FVF+kiOrtSG27L7vxM40GunKHJMg+z0cC
E4V6LP6PvfNYbhzb0vWr3OjxRQW8GfRE9J6URGVKE4TSFLzZwIZ9+v4AnSplZZ97I3reAyEID1Ik
sPa/fgO2hs0FJJBM5aEMV+owT4rOM9BqWSRkoga+Bd7WrwTIRGHdMV6uINagfKhHQpTEKxr78Kh3
FO7wEk5O0Xgnvy/GndoFJ1dPk6PeesEelehSQd9BLzxcOtNbU5GTHUat5HML9I85NU/IqJ6W94kj
Pl4pBaJf/FoAorVs31lWtp9fQZ6P4car0bL1VIiZ08SzU4ISAkEeCfHYBFrUj9FV62T2Z4Hzx4On
Y0jvAAdZk6WBl+S03ivb3wcFEGJVVO5KWDGPTOr90rqLQs/vOYlvQ0dWQy0YKWTuc2XsR0DPu0My
3XMdP8IONO99LgBNtYlPn701tW7cI9puLTUBkVvO1zYMn0m+uEE6xixiiK2l4arZOo/bEJoSiZs+
ktizKMonfRw6BDWQW3xdlWBw9vjkOztXQ5ZHTam/RIyT9zAD4KPYzbNhcB+MDGcjHN9e6aNInita
j7uIqoRMQD9+7oM0upU9o36iYJ6JSUifi14+IVmKzvMitOBLvxaMsczY3mRdbT1T+Sx7Rx9Wpcw9
/mmD/SzHooe33jkP3jSbyk4/20bwNK+kBb4uOiu+mvkrzDbnudIT99njIvUM5TDoufsc+3RMi6rz
j13HaDWOwxvx9HIRRpbc2dbk+4KD0cruMU8ziGF6DrNc2UBsx4+W99eYVnhrct47vsj6Q2yUynNs
1fKshM59nnMNvXrMUEgrnLeAZ3LDQCa8k1St+9h0tgxDqe/CM4Q0/TKvMjpziYXGU6YxrnKUJrqD
7COHzE1112hOBFFLd/kgPAZO01oB7IvJPS4kPgWIkE1y73mobxszdPjfhMm98rzsUAn4qfOs5GPM
VXmy+pL7lpre+1Afrr1NEMI0Zwuvf2rAk/Mq8J5q944GLbvn4ruV8L1oI4Z/Qz9W90EhyiDN9BsJ
9fU9aayzE8ekYwfZplEzedc18ao3WXme54QE36Cl7xx7x6rvDr+QB9qHytrWsruwLLp7OcMvaTRy
P8+KIlQXecy/wVPq5l61BQ1OhURveMUS00zZ3WXPzb/IgWvn2b4f8lXhK9Emta3u3jeIGivHvKo9
zlTEMw53O2uLdYy36LqP5XB3YyLmcn+SlqxVpVVOQdUn/P+Z1K71ZIXFcJBKmtz4wFmuQQZqRSZh
8LBs3kxRyYLUxqDbfC4rWzxfa72zV5+HU7FcWpWWXy8/jwexttq0AEmLz2VFikczoO0UWvvXOURZ
y4Peh/fPRaC+1qnUUoZQf12wH8KwVIKPa/u43ul9lGOG85ofXT4XqQolMMTp40B82am1iPjs463d
ld3ZLYPkMk+SMYgudiFoAsKF+5gErneZ4lX81v/XIoO691qRqzdtVFqNfST1M1g0nZYS45SgzyPq
+1R2vQsHwmLWcER6GWlmPKBkkZt5Q8dG6AWVTqxSJchvsrBWWIBRZU1z8yQH9CEXXD8y3PliKmqx
rC1dXHNiLh5iuyy+MbK+jZVa3o0BBlst1HQDOmoueiG9nYsHpNBb83sWObggBd1zkobjJoPSvM0H
7nKYJkLF7fTxVIIlLs3GhG46zc4TWpkjjLZA/ZgtSgjXRA1aq89lv22nlslrkNXZ9peDTPvPR5qX
pUDMfKGjw2/HUCgZTngz2kcZnX/b+3PWLFN9Vyr8A/++qs+V87IkTsINMkfg58/3MW0cD15DQdIZ
DrcAMkY+V+tiHBiNZ4RLm5FTwhubtpzXf+yE6OcdKpGGyy/26lb9RR2GB7OS1b12ze7q2fl9XlxT
Be2I0CmW86zFIwU32VzZzrOlP77RnzcukSzKF2FejCGTX0rZ+ielyeFvTkceNFXb2HKyF57WKqnZ
LOBWBAdrmpW1uS9RCz4qUUEWj8VveNqpKNTxkGhc/7yTiXR9TVst28w7ITNk2Azf5ySI1Pmi072o
rKy5p4porrHUPq69knm380vghHknoh1GbLeMYDfvVNnKK3igfXESmb3I/HE+b1IU7skr6E7N+6gC
4U4al9pqno1yXEMKyUB+ngXe3LegcY9hn6dPeZVs5yMLTfQHqFuYZuZbyP9YKcnou82WtzRX0ify
v/ks6rxdycrInmRRRYTVPBYl0rB5A1s35NIJW3s9LyuVUr84igeXbNp72ieOMBEOlbrazlvQH+5O
Ue7fsukY8yLFLQfa2WG0n5dFYmwPKVw5uEYcZJ7U+FQgSfYP85zvjequHCH5zLMfR8rcs+MSJCR6
9yh7Ol+0vBqCc0LvPUW3VFZ19mqHhoFOMbS2iT82d+mFl8FuvfcxEgSgZb5zxvyLks3uQV6mPT1P
2YXE672ITA9p/9v1Rg1854tsceybNqg1RA5ZNCrHNJKMflOCwGm2u+8dhPKkr8Sz6bYdYjYzWSd6
07xp5X1eP3agInqYF4eM0EhudIBc8woIdGA2dRyT7yPRFLoBLLzpiJa8BN0Ip9rtCYFvVHVX0QPh
qZ+/zOuDAj/K0HaUizEGDi4kMLmA4L33SBtXbZ/EXyubEKvMpROro2188R19P29AUdFCBqnCswEb
7Gy7XQakxecCjHcOklC7u8QJbb3Es3HCCpSvjacvsFEYvlqQJ7HHxsMfV5RTnbT9uXWmCCGnMr55
PszQfhxeqX5pDMRFvXcjKB70fitY1GzRVf6ttuR4DwrV2RApEGz9Mq+nf8wTvtfGt9BDs2MLW7lN
zgT7MhyRZOspTPSG/HFYO98Yf9DDSyrjnCj4OCrYDC4/zt5u4yFz3rNOeEtMSWDEOHw2cL39j5Pb
AJtDFOpfEMEbaxXjiF2KRdWTroqf86HDnIgi3I+eerf1tgMk7I0y6ukXNSEMcDp3BfvlQcaavNai
bQ4KJgWrvnHL9yh5njcIlCFa8r5pp4cVPfQGP6X54gYESGhwnVduGcaq9vx+H0RVf3MYyECq49hE
0l3hRLh31Q4IxMvMZDvgkXmnbP44duYYOUTyLn90tC7cm24SryFVha9KwGBrOkTBSRdxXPgYpGrG
UYsmDx7f1b/hqsEnk3wrbY1gosBRGFCF1kV1Ud/Me451skWCB5tcdOM6J9FpuhGlTxYQ+cfleV75
5rse5bWOThtpfLIhZcp74e8wH6JNMKmsC0W9BjFfcnCkAoVUq7xpRGFNV1cOqBGF6nUnIx7jc12C
7M+fjepjE58M6Zua2ehlisDcq2YqboYCS+bjjQ35peVrgGojtsirYxSeWTl2nvNL5PlQvsLRMw7F
vBQOcbiPcQ/+ZaNfXs47uU5mHuZXYGxkhSYBrBVD2N7yl8PF0zHnjeajf6yZ5z8OB7KWTMPI9VDb
erCc1/zbzT/WRxp0KxFK0tymtzBPPs4+n+iXS/w4k+c25Tb21I8t521+v46P3ecjafxqwDHj+M86
9fP153XMrwoLt+P/9U8fdj/+8z/oFPz/fDRwD/jx/s+A7GmHfxnueH+Yqmlho2GTE+fMtjr/clA3
/8Ayx1EZxLiu+bHmL8Md4w9Tt1R8L1zcNAz9n04ammvh0wM/DrnB5MXzP3DSQAH9m5OG7mDYgU87
Nh+67umu/VuERuLKMDcY+yBjw3emqEC7ZCm9Ze0l4hsct3BQ/XfIp9mqQFV/oP7vboUacwOfNsAx
6qschvi5KNLJCdvv1zwV7a9Vby1lopffTENaC9N1x5NH+sK5sBlQzntalKmq1gxf0rbLNuZUPntQ
Iug0aLePQ1sdrF/F4TYY+96hZoQIzEpibW/K86hH9YWcYSqALgJhRDKNuVrp3CoDAxvqmHhZK132
PqjtodIL7R70VUu8hO+ACrJDbz+6gea8WjgXk6uaBduEm/dX4p0/9qNEj1cm9pJ7KLTRc+H5j810
PLuhPRJ3Y3NS05aHpE8/C8YlBESUDDocT8xDTC367meBQYN4WvHxMqz1k+TpsRgo4ZdeAv3yX7vM
+00T1fHPwioarKLZ+ON40/L5ANDKu0OMo+K8/GP/z+06XDnWTQsQ8Lnb/Gred34lkaY+WBAH11ZR
JhvD6dRtFdVIy4Vz7/kWXPK0eylrg7kskWfXSd7ndRoZ76cxLv6c1wUmGBHOEPi7Tzuq1FFQwALa
3tNsbbXhsYu6/mPWwkr0ALbPfwmy4SK2PG0/Cg2yaRf7eBHnxQuNJNy++1SukcUULy14By6haAnm
tWFHcy2PISPZ08Zhg+lw3qs5xHRm/cx/981ePc+7utpwCMyivM3rlNCk3RXj1ghpfdF7aXemstPX
mW/1594ctbXiReo5lPBJAJD1c5jF49oPdOPcx06/zgLNOvdYFLCWstBXeuLh7cI7g0U3RG8PCs1Y
uDuZGMJLwXNrzSZER5Oste7TPL0ADJQM9nN8Wru6WCtpXl6KjLwOPx6qi49Rwro3c3npkSWts85r
Lr2HvsOP/e4S0oRdZ2SlX+gIhpxNUS/0Hghjpha4FK7ir3wCGzkbpgy9NO1L1qkuXrKJdwnCliwX
6fiXQi/tlU944RWc04Lxp0QE7CL+zgIdDpZGoIYfm9k1dB0NfLXDzooPkqO44trrwwj/R6mvvWDI
yNnaa5gSQNlrVnfNgrpju3y89mHUrjJXaNcCd1SO1xicDa5ZX2QWPHy3WvVm6Vx7qQha4NK7FlwW
Z3OVqx/DvUEkH956n05rZssYXu+YcbY+vYU4VXE8WdxCKyT3WbewUOkqeXG0sN3Vbvo2z+lgwJf5
VeuIcNdF44/flo/87MCdK1iy0+6fO3QKto5GS4v/c9m8ieS5v7EVH4+sv48+r6Cn1NDQt4aPFebf
awvVBaDSYuv3PUBP9XUpYTbxxjTYM9MlDG1crRNTzxbz7OeEYOhgbbaK/H2FEfjaCsxN+2XFfG0F
3qsrqDD4/05HnifzCo/QcwwEIRf8tkLFw3JJC7f5fYWWJO2SBr3xseLzrfuYsS8tsjuJCPrHByhs
l/YwOqXfV2S4zC3CIYX58889chMJiKnTB58P//kBGr6dMVrVxfrzvPO+To3jOo9D7fcVbY6tdGA0
4ea3PRJa5gjABwwl4BM9aFm0N+j+3rmpLC3FGb5k2uhvoUKF6y6vtTcb3ouionqrx0g5lxlPwch0
UfVXnXrEH76kKQJrB8nIa+Up62x07O+2QPuUUSbyAzeXFf4lS9yj7a0qi3ETOHX3nJned9vxze9q
1uCTQHdKM2pzUVewdSqhtiT7hQIwsr0ZSA2/VW6v8zbD6trFVOc+cFM24U4wqgkABo6aJ9WETjXA
VPOcPSFXiqWQ5jiBW0k8yk0rUiwu8yC99DMKpo2Fu6eXcZqXzZN5Y1lDrxQTbpZMCFqdwrGcELUi
QNodwKNJJsxtXjdPHAA5FabNJfFF8jEZvLE7p9XW0TSxGidET07YngbIp0wAoD5Bl+qEAAqgwM9F
zYQvBuFOmXHDactwwhIFoKKc0MV5y3kjA+ixmjDIz0XZhFCWE1Y5H37erJuQTGPCND+XiQnx1Cbs
c953PoOckFExYaSfx9MnBBWdDoLN6Uo+jjchrcqEuX4ez54RWaDZpI0GLKEnzNYGvK0AcbGfMOhf
0B6Yod66saZ84nUk/HSlmNl4dzpr2JSmP9DWWA9tnU5sNm1t1h7ChM5KXyypVCsZ18SAQ4996chm
XtYq0QZtYb/VQ5C/JA6RFEIbjH0zzfL8hMRfIWbr+zF7qd3qS8VTmLvpRIqcno2qT/O0qgKk08xl
BO3F5aQYl8gtM/8YAHFjoaYvaYDU265oIDY16ktqh8OLadbmwS5pbXR+M7zQo+m2aaiMkObGL2oV
dZcMX9eVoeCCANlnfEEtNSwY7Bf7po/VFxAe1MmdiI6hM+lsYfQrXbFRFM94tKImu6ftu1Wl+osg
COsa9PbTiIPLAa1KsggbXz/Q1UZbgjntC243mP/JKlpVmnKn/aZeygAL5Lit+a7HBHSroW1vcHeB
ku2WyT7IAjKiRgjZGrwNJELM6rChhK4CrZf9e0dte+7iY+zyj2nJ/XsEx0PXxPtOsxFrNln8GDJR
PTct10CWxZ7ipFjM77PTSm2Tj1qxMvNyfPFrrsvBdYAQt6o4kKwJM2Ga6MgTDyohSC+4Z3wNhMEd
IKi0F0Ni3KHp1TMpBvYyr9oOAoMLv1LRX4zK79Hm9D/n9+32rdh7MYTFeaVATmfLkNo0JUFZa1Xz
RaQI4c06bHbzrOtb2YOaGDr5GmFwc9CkChFt1KT0HztbaZ8tzu0ZsfNSjSblDFQAv9Ptl64jC8wr
y7WdoO81ZeW+8J+r1rnSD2sUU85LKPkN0Xx46MNGOUamsJ/aCqw4s26msLAR6sXJUeE/l2kZnvIu
Ug/0f5L14NsHL4+MnZpdZD5WZ+kF2d5QuydMLrHejM1TABH/Yt1igIOTS//TrueAbfPJxnlDbxNj
X/Lkicym2ox2hGkumsY+snfcvy2AwN4+zK/mSWH2FtopyKiqYm2QnVqL2AGHbcw9yFe/qUL1u08r
e4koXV90g/APQxcEB3eiaWdVyGmIT++sIwQlFTEJNusuBh9hDJW+o3m6UOnbLCAwNGckjQ4E1zcI
KgiVAZmryCrWCAvax1i1L2gxvjYij8iHKNJdFSZPiDPg+IQhAgolvJrliJ882CSGUdGhGsdnEyQN
+mO+ruw837X0shagKhDEVAyQDEDUReAOtypBdNIK7yGHWbAJFf0t6Ej8EA6Zv1muv3ZBaWyKobU3
zijPoYdncmFnr9wId6J8RFE15DZlOfjMFF4epK65gKUrFgLv5MYnyNMNzrQBx3Vcu3+WfsENSfYb
UYmNESoENqW2vvL9Yj3ck9A0N1Zvtw+4un8bEX7liTx5Tv5EMtu7zKW1rnz3T3ziUN6AAnn6ivoF
jbfpvUEU/GENJ+mYN8yUxIqe53tHBmifoFxScttcCst9r0Sy1wcvWwei3xSGUImfh8JUQ6nUy3zh
G0C/6GTxbcb1NQswo38M8e7BOrR6sPGmMjI68RqlrhaEx9wiqN6E6LDo7JgvgPAuaVwjxq9sYB7a
0mmF0NtFwyki6DYNYsceVctGV+kZN5Pi2+JrWID67Tzd2OnVQAReDG0R7Ua9UlT68vTW26zvNoVn
o0j3sF9N2/FHjOxI5E+lMGwCN3hKhoVEqahfSz27RPAM8fQB7Ut741BW475MINn7DJ4hCFWELWlr
GUc/IG7ki6QTd0Hcc+ThL6U66CxFDH2Ij2nZ5SPmqaLcGAqCu8lrgeCHoasRkVfnsRBo4kmjRJtX
k+vUwa8skp2noVH0Gv2RO+02HSBgBI3dwyytVppDzE3XwB9pq53XUGGgt/Xg3kZnfKT5OqWWRl2J
o6VRaxvMVbiLq19wshuRkmFR7sknSyFAyBTX1ku+9GGsrxAjn80GLyM/DhapVeoHLCag/1v7JPXV
h1YvVgHuXfwWAxwPrX49aGO9jnl7JDyJhR2lgvDCNNqU52KKXivwX0QubEJLSHOg7SC0V4h1StUM
HkwvUXdPAeECp+HZEWa5UTIiylIH2m5WEXYaQGhTDBoxQfymebjKNlF6MdsmRAcMCpL3uGQGWDct
cFuvl35uKCvu5A4WQtU6y1TE7sHwOHr5cqAfgVEgjByr/Bm2ag2pV8341ZjpoQghLNR9vscOI9oo
g3nTfcLcPUXsxnY0cBgeaSl0/dKKquBIbG66IYszXfVCexO62S+kY3droysnGTA/ctPC+iIsNIRq
CrfaeNSiNa1YCk61PwZub2BXhnZ46M4jzrk7kbT3IFeaNQMNj5tVvLEx13yzNCVeBbwHo6SGdAaR
pws9Z3A2FFQEtndnZMNXkTvrDXN1DHjim8UosNYMciFyUj7rV4VEAGAezCRqElOsoq72nTsAE1kt
tyNDPxTOJFUsT4NnP+mhaxx7W/xp6Hp6NoMCE2M1F7tmsLBYAxXwCeJ8wMPue4o5ycYJNTLSaqxb
DKSWrgU3tDXroyfOInF1XBAM8sNq7H+30srDP+NwCyIPiaJ2jXuTyvqhQ84PVLzlpowGtTp2mmKu
qiLiP+/m7WHMjVNj4r6uC3wOHOt1TPehelHNTnvP8NZbjIpPTayaJ46l5mZyDMlf0IQEoND5qJSW
/4np8wVEEJ3yNK37kxEMlwFtfVYoL/5IX7d2lJOGgdFaaY1qCZtfvvhVhYoHdH+JL/fZy3V757WP
Mh2LY2H86N1uMpNNnKXX8W20AuHu204e8R7KT0pGZzF1830Skc0H0ePept7VUjEIrCcoTAudQxsr
BhEuuX2ySrgTnezVLXjK1u6k+WCWybCE9RQdA+vPKFG7r00iq43hVRCZ6oe6zL4rmaVuo7qpABYq
/HTsHM+EoOeHgVpj02YtVI1ufMTgAzs9aa8ttD2YMhXrosaYwTLQb/oItQjSi5yVlwRvQnHKXd5T
3GCjuyBwLeQ/XlxET3yqVRJg0ubiGS+XaufXiADHQdsVZMbzG0UE6AfGG9Rp9eKK0dt7dX+x3UC9
OMBfuED1yrcYPd6j49I9D0mUOdHddw+9gvA68Eb9RTP1O55a+QmltYLPFAEq/F5/CtLkfJp8VwFI
dvIRmBiq78A+1QNlj1NUQTYkHrZaqExkUHvYDLKEa2qGV6ft601ZgwUEtLH5TevhuuFTi1WYTMQj
brrKVC5uEzFRoahOdTf/2XFpNBU8EzcNVmVG4E7k+tQAKY7aUdw9BvlwloFEq57/LBNoVn2SRau0
bNO1VCn5NVzvjNI+FgPq/sb0Yf152lcSQw51nTtLUfX2UrG5LUcqBk+F0i3xXkLTOkIKxB0cSSWc
F0uo750HO9pTaKxAUp5gOrCfd4AHfFmUhWaX/pI+01bDnydgsOVVarIMCuvuttpzQ8iZg0m/PzUm
TeQPlQV5skITjQooKHBBrT2OZTg/4iZ/KPlQHkZ/fDczb93W9t3Q5Es72P7OUsJFPhrDYQhliS25
zs1hekUF869XvjGZ/+V1uvxYATCDide0zTzBTrg4eJUPZ+DvFb+81CeXrUrozfpjFzcQH/vNs/P5
eh0hhtnaXz/P+e+uIy68Y1WPNQDsP67vc1sLOt4KLTgKoOk0pW2kf13p36fVVYDOwD/+djWM1uz/
TTnAj3tquEx+3/9v4/JD071H8h/W5dMOf1uXm2STYg7+l0P5X9blpv2HRZTElEFBvsCcVfB3woH6
x5RYaxIvo3uOYRu/WJe7f1i6aatEM+qqrVqm8z9puFj2lBpf4JqEqIV3xrE9ixOprqWrJuQIAhP+
EfaelbkIhNQheohG3dJ0psUw1GtYTzz3er/bdwU9jEVta90+RKDKACDlBz1GmX6ocW9TKaLwohMt
VuEDTt2q0+4/Z0Uz8pM2YjyCs457R2ibONFOW3/ME3u5SUPgTYVqZ5+PpKeiYsmbveGZO6X5mrTI
1IZkhZodw4PB0x7znkCXHMKui2HiytPNZ0+EHdYt+PoVSbDCkJC61PVQFkYZdsY8hFYjfumLQcTF
NqpwCtCa9KeVa8k+Cxp30T6rCOJWiTDEJghBlImeGUgtWhpR8cP2u2CNEx71b1APS9fKs5uVyZMK
SgEpMMXrigvLPfelRzn4ir3IaFXqvs3hp9tlRZxCjVdMklPEUami1a70fApQXHaBKq99Sa62q1qg
Ydz19KC+hchSd8FkiWsNOg971c+XWcmgNlGeFc2ExlycNCgPL9mYt+dEmEv8Qpe6FqCukGgYWwU7
UYoH5yoD7pXAF5usgG+fU3PWUyUYQvZ5CJIKcWnjm0cpUPJYQbu38w5fIPSwau0S9RgP7kPojfWl
CHdxVraPuoR4DKdium0xKmi64aynsbN0EgS4TmAkt5Hw+RqTQKWIsKEWT4XceHWVHJ3xlA6pgZ2a
0uF3OIx7IG48DaP2BOtaePj0QQZaedgNUyI+Dtn3JkAR4WrE+CjCQi2RBCRTdUCg7ljBw5avueom
25Sx56LrgFYcErxEBVosgUGXNLnWqGdPlVSWvVRfnKRYy4jET9duNnWNHFfvKaIDP72HyFsE9p48
CPH6QUJ9LONwxBqEsYYTJ8Sj2ulxcPSv42C5a58Ks2nJ7XEp7j7CcwkIew2KYlNP4ULFKEcEKKbN
Fyx7SUosaDqrBC2e3wnlDyMDlyy4oW7IENqj0GgYNGI2LAV74xPtTNbAWzMGjTZbegQ9wJ4w1LVG
RfjAoPGiBJDZsirdwgv9MoAqLc0R5+JCVAcjsvTlaFcoYAthYW+F+rwtSCTJe59qD10yJaQdrjGj
OeaVCYxRMEJoC6tfmbhy7XF/OWn8qEnlba85dOa1X+Q6Rq9aj3loq4B40JjA7zVh8A/Ghn/2MRqd
5xYCxNWS4MlhUrgM/MQllxOnuKIEilPZbqBU9A9jDDPYHUZ1UznBz9Zu9kOdaXsTZ4qlrZXoDs2T
lUrvOE9KLItMpx7PrjaiwimRtlmZvW1J+H7qcHCjfx1vSCHSD6mTvwA2e/CPBSzTqLz0+jLExSW2
vzMklUs7Dowd/LGWrxFQreJh2h4WmB+4hT5uH8KaLtuoJnwnEZh3TaquKGKjTZJ+jya79tgmXTfr
BowWZfXsO8Bj/PKaRetmyWL+HsiYxJMADMZLIE7IFkNjrQGwtvT3tiVrS9O6dDM6VGc60E6fCcRY
LpYlpvTxQLe5HF1g56qm6hWVrnsqXeex1BGjOhnGzqG/1hn1m4Ibla/owbqqGWtSONmwf90c4C9G
Hm4lK7NbEecMo1GKGx0VXP1inJqawYWCrxLqVo+Gs4bLFD40Tb2oW9PdoG2IHoy00vDbsNR1ZHk/
B6IAwOJ69ATxSjdICQgi8gIoOP40plQBEP7+Vk2pAjzU8F6bljFm/VFkHVYWQettAjqupC7jOtpN
GQWlnb9i4lTvVSWs91jmJ0sH7Qo/MZIMmjxRxNZuCKzNkQQ4c+JBJeW+m/IQfplMw4fIrx4duuPr
LMGx3NPoM8lSK6+8lbXAQCxTMe1JfWIYxlG30IZHHd+hXltVtoEzp4rBkeZZx9YBAkziEE213iCf
wzppD3V90WEGui5N13o1fZ4feCYsdUDpbd2l5t6qOxrl7ndB3M2tQUpCg8IVpHb1kCrRTR80ET/V
00rheGIJvnavcIeE+9xYb1Wya3VXfwc1qlb8Utq9q7R3EiWTE+bD5hIBjMlAW1du+hSBkbgCmaDv
WZtSdw9tmltfyJ4+jSM5u42hv1tOGUPk65V1FGiIrCefT3iy6m0MK4y71cbbka2wKaWRnjNFbR9o
AcHawxVmxZedr460twO2s/uiuNRNF555F/ZDCBqEAkh+BVw/h8BBWQYAmRQtvn70DC9Kjft/Uaty
o2iIkEpd3ouxwBnTVJOf5JEb7sDQsWUMbSuFeDRIYtgogZ7vOocsHUdydoI2MY22nE3RVxbPGkff
OQERIbml5xeCeQ5S4g5mK1XyzI7lyhDWreIn5YF+H2PGT+QSmWN1tBNkm5lj4/o+zQ64Gz6kAZ5q
A5qkI18p5Gnzy3lCBFizU3tv46smgUa4ay7HKOr0NfVXffQ7avXczFxMdqQ8xqMuj4HR/iwMHzOs
aVGWBs0xKQ17mzjWIRgNUzKIHZtjy/Vh7Ed14kfp0VR9rJCgLa5L120Q1BDb8KDOUzOHVJ6Y/c1L
sVvWJMJuvzWio4rq2Bn8tyr1z57FVzQvklfSH23krpE8hKIhIEMW8Q6PMY3IpTE+xS1e97qDcD9W
7Bc/5zYWRoO/dLKs2STtZJar6O2JTgPxsFgZVeVM2E3OiRnuy0onr049qnyAR2kRqJ1HhC/LtvEP
ao3tm4zHBoPSXkXK2PWrsSyuqm/yQM017ZBhcDLY8ux3nXPrvcmb11f4eV+R9WurMLUceAUB9n15
r1ypVhS8PjT7g9FFUlHws7h+VKX/J2+yaxHlsv7P/zDV/1as2lSrmF9Rrjo2/jj/LFbVhB/zmHKZ
ZW0jwLebn5WS3eSImlCJi2PFD2gdZRZS20EsHT1pMT13MMBMlWGdpf47N4XvhdL0Rz2Q24wI95Ur
sa5tnX7PWbstrjdfw7B+U4YcC74hSxDD4ECWymwfIyXDd185lXIMNrIW2NaEzcojWxrbD0J9VY9Q
iupKzUMuCc11LIeJaJDxUvEYPv4yvvg3H4Rm/fey3XZVmFim4TnQQacBQvn9/THKAz437f/CZ7LI
TYmaJVk28ojrO94mBaLAnpawWfo8TbGQQiiuYK/p+vm2s8GMTR0ZN+l7/SVLlTN0FLHseyO6yADn
LYqMrZKpymtI1o7uDHShq5iE1xRZWZQMD6NJgH0cGW/EuZhbRKVgx1rxPlcwlkFFlBtVslZ6DFOc
2M53oZl7K90l910qzrn13RdVbVK8PNQ/LdtAU+9iHVPo6yAxjE3batY+MNKLLpLiNerqLbElz01N
iqQbNflZE+F/sXdmS24r17b9Ff8AHEhkons8BNsiWX0nvSCq1KDve3z9HeD2cUilbSl8n+7DdYQd
3jukIIkmc+Vac475YuO5J8A179cI6/ubSe92Vi+iY+nQEQO/0tHCVdFt47618A38sLXeFZNqh/bP
Ar3hUU+ACxUgtLOiM7diKJxNyTXKQWzifSciEWI7uXMEoeCCi2QCAA7c8l5OC1wEBg0aFHQNhnnd
NMGWJixuKDop+qSHXmTXOwfd6NZNaMXlob+3YqteaZp8B7TerKw+gyGUQXkUoJDHSjIutdFmFWpx
gWiWF7qdZ7R6fBV1zDY4kVzFxlNeW+XBwn0Iubd6AGBh7hC9+Rur6NvVULvNFiDKwHJS3dIrmNZ1
krz4y7WlWYnmgFnBumUm4AE3YIJuGPVDbo8vlVa+l2DU6ix3dzQ9XmuTNSlQQKssUz2mWvykfL7z
kGrvmrq+ZIgKO7wPF2VCYNP1jINYAoNyrnMzCQFCU+740ScbDu9jDq0SnwAQjvQTCjl0AvDaZlEz
FqTqTWz9IZm+ZRodJOXXyfMUZ+ffvxpLLuCHA61jC4fAN0MoVIuXA+8Pb0ZqlYnsoQ6tp1YUq9rn
Uul2eCtwekwqfDQygkGywJlx7/M4UCX09KojZ+a0gMHwCJv9mdCS1dzY6h5/vr9FOXRfghVkOuKi
OzmYS6s5wV7dpQcDMg0beLEKZfAIP+eoLTuKPdM5TY1mulqG40aRfXJH8y1tqQLd3oEYNUA1N8aV
ZeBvmUg4VW121DGEroaSgliYyB0rF4RTpX8VLAGr2AA2lVqgeXHy0Tyu2WYAR3eO3JICrzY+TPg4
gDt/uZb/VQbd7ltx/ZZ9a36bQrd++J/Hf3wv6n+cH7aPH//k/4NJdCYxk/+5n+MVTfv2j/voy9uP
PZ3l7/zV0tEc458mrReYfIYDCOESOveXiFZzbDo3hmXSMuIptFm2/6WhFeKfhrAccC+WBFlKz+Xf
aXTmP8m/lARMGhxgLFs5/01HZ5H2/vD8myYTTFOappRwV3RTmPbPOwMt+k5PJ5elGHrRSUu2rD2C
5G3rJDkd0wKaNmUKOiOifGCVW9IpausRQ0xw6qcBZ3CgcNNWtwYgg72MupepmnXPcjjLUPiOJlT2
fKp2+bSA7XTnJpgt7dX++sMF/7sNzha//I4lxJPOF+Jig8uDsPinHY5RcNqEdKZYozmU+QEg2UZM
66pL/f04GLe5EakrmLa7sPWdc1sCY64ESyXJSa+x3pu7FrBkCmz8yszcK4ABhidGwZs1WnhrjPR7
YmiMdFiJrDrRPTKIzTXmDQAi0asWE/WlQ4+aJ/juWTifME0ke2mZRz14EBHMNLfQoPtYWY5QheF+
1eues8wq4y6FSoBiAPlYlxBDl9Me6t+jpP5OwQi6kKxJwFVfVWO+UsBoKG5obxRjUt5P4XSDqf/O
loEGd7OXq8kp3uFaNK+a0z+Zr66lWW/arO0jwWSFg6daBRwaVganP06I1cmBSVBb7zKxJHjqVKzP
lRLAHQAHrFrcmeRwJU9RJZ+LMOGTQRbG3RxvA0sdJ9+tN/jSMQA6xCIkTMNsUNuNO20S8sJodts7
0CK7gjV/z/HtcYQ9ulZ5sQBVyD1CJ2k1xIXSvClo8yBus0BpEciCfb2YIkZ/nJiRx720zhytS4rr
lRittxoCsYTXsi7H5IvSenvvHDoGRQAQ6rM9OGJTDe0LEXgeUZ3JvTwZLa5aDrJA4c1jhz6AWO7g
Rrr+rT+ahEGUE2gcOGzrIL6wMNxDUS55NBrgaqNziUkKyxvinlvaiQPGy7Amv6E7NX7y1NjZKZk3
2JD6kzVoYNiHF5IJOLUo5sM6cNyFDhqvy46yHxTBMtwCpZwCfV6RDbNQrdBZ+TIk+QaLJ7pwWHNp
7wKZEanXtyS6zsWnBDsfI1onPVvUUVqS30Jlcz0QH9Q6ZYt5iCOkIJ/xQL69sQ4G2Othr2d44pOF
VW1B842uaObNJ+HSXKxF1t9EU83cN8NfkZaUQCNJ9BqjgSgsocZwVPlktfqWlF3y/XICKmTYy7WR
1dswyfKtmkn6QOb3DeHDU8L57bn9Dlf0UbnyVpIwg6qcqU+GpJvzCE/bpBcbG1IgmuvIz64EAAIo
aVU/b/Siz6+6LtP3hcH0ZKAmAZ7gr8x2hMpABmazkTWDP+GDJ8LaaNri5HCX19BgJzKCzw1wt2tk
YvYhbzZOVt34pGiT2idPxRx9Qvp9roT1HDXiyZftZ8u41rC7Ef0DmkQ+WnV6nkh+ldNhQGY/L6BE
cwkHQdtT4r1foXNCSzG5WyRyHJ/UW6n0p6bMv+q6zm5a3oH62keteDUMGgtd8xS0mLPLtM291D+k
SxxNrDfWXqZ8sM3VrsPhaaiGPQIFXgMXJl3HWXKy7NPgr/uUfo9y7/RlVhVZrFyL7gNlSpJZCIuT
ymM72NlGdGiL6YQm1/ciVRx1N8NJPRovBp37lSab+2buFjxk/sUOaPDQqKzy5zrT7obxc0U/Gcyt
pO5srtB0QHcC5iUx3qUcHrxRj21PiOK+CFNkOGKvAt7CkYjLQxHWO510O08PEWz46MIkL25oOF+C
7HNYDrvah+YVG58ihId6MA0b5hExdzLfz659a2VEARk1wu+uYrzLAbGK902iPqPbvslQsoRN2W58
UJFaIhnEUa00BHvsbYt8R83uV2B66REUnV54FusPMpnhBKl7W7JibIu0fK+t8ASeiy72ZL8P48Lc
IjBwKPMl1lO96/Xw2Ub6WpA0aNdpgrfLEF5iMQLITZxcum6crdC81fyOPIa83BYV/b9INp8q3c5W
VZf5m2Cx78WsQsWkyWMAtHtfN+AWgIbMqgweDVDZWgYPZy6W0I9lZ8S2Ig+pGkkacawE5lzU7saZ
2AXVjkTsccjqNTwYPXFF+1Au6H8H5EGQaAGGVIQYRTvziUP/YBdsIvbUuKfEzZdpbsieugQOIHQX
S5ZVVHT2pizL7BDgeVlpURp+Ngb12mqifiiIf1hZCIv5qTOwfhqUAOnDh2j0CVXNB20/26q4M5JB
g4Dly63VBMFBdeIqi5G7JkZ6CJAfHiAQZVubX5NmJY6LmaP5NPI6llGwF6584pZBmxC3vEzyhLfi
MCPJQG8f7rOqFHel09XrjpUdqVQvr4KaIYzmS/liW8GpqmekzrKhs9eqE+2C9i31SVFaqpPH0GVu
DOA+Wfe1i5AwKYcbVZLRlJAk9TmoFwXsnE3nri/hcnOU9PoAaX+Ql9ONWS6uWV/05zTtCdaBh38U
HW38GOoj4C0/uQ8SkjidUoTvrarClSr0nhpeh4CiNy3qHitbz0mhXUW+cd05WX1PJErOm6o9zm5z
gGEzP0/+DNMs1R3sGZClG9LdduiSwT23t9EgEUmgtdkLK67OVsYZui8C7P+ORwKYwALJKjsOs4Zl
4OtMHuUdsmbjXlcUA3XMjCn0QRCWzQ1+jdmrunDeDCjyruAh3cPIDDdSj4a1XYv6zl4qrzL3w42d
3al0Vsd8hruJrqq4yeYMgqnUd0Sn1M96CQdusg+qZC40Kqc91AOOywlbxiqmnbyC/IrbaB06NRCM
p7wcokNW8Xo3nNrgGyw4VmQSBQ02dlc82HOW0AnoH5eWmlmXaEX4I1qaneBHEZBQMI7X4fl5MfTd
bevQJC37Uxui/4hhe3q6Kjd554Q4a/yHesr3uAP3JNQw9V9gefa1VTUMjfSNZiX7sCOPrCd4fFJR
tnacs3DAjcQzZcdUfNJx+g4WGENSKIh7mHb8pm5VEj1shkwXkD6u2sC8Ncf4UNkkArpF5+VGzzB8
SAFl+PY7vdhTXM7nwBDvC9jBc8uvzClpVvQ+Mp+quBIjp3IwG9tchw0c9wT/5AaUurD72qqB82JY
hmvfsZhiagSPJAmNeSR62Yo6h/kqSXAtniqVPnc9cjA/fhBJjo3NoBQhbQqWpaJv7c+gIBobjl+w
6UQNxhrwa8XJr+/1d5R531VSoRu0bX9lqfTAM/pYhT2lI8iXeuwf2yjeq5nkh3pEcB2G9ODDnRMv
PEVEf5MGDTxxdSIFCWLB+3pPR+QhK2PwECNUPRKBPGRRVyihDriDgZDp+lcAdF9R6pJhFicFvvv4
PAn7rbQYXWlGW3pOkoDbbz7PMmWOczPm3zK/u6u70vJq237KJLkccbJHqu+sAwLYoOaxx1jxF7si
hb4X9iMN+deumIRHbsGmK4vnVBGTh17yZdTMO9EM+3qqXoi7BdPgm8yfgzf7HqQTsVaR5SK49t/y
fnwY9fYAOQsq3Zco5cswQXvkuHNDEOUNb20bBbt4mSM1gAwGtkDmhq3HkCpFsscCEWAYBzzpjmBg
x7E3Vn35ojdRhAxSBivm2HdlDD+0ep5t5kkpXzevFrZzZOC8jee90Fr+qc5ib7amflUA+VNpu+OU
SOmVUCwnsX5XNsFA/yd7LmOL+qCfDIrE6R5d3h30iObQu9uqNremVtdLRX4lVXNFhRcxw3UUTw3f
RFgWSuOlY24n3+lRKA9Azkk5eNyzA7H2cmXM2VuhReTbVjXnOIjcLIDCsLZwphR/kn8R2eGXqUrt
A+imBUb4KEHV0Mdj1880Did1j0JSrxKw9zVbWye07dic0I6md0MfMHOsHWvd+L48tj1btJ/VzksL
uHTT+HG0VoXcAwxAnVkWnpu7RBLR3LsjHuEc6tw1v1SvaQB5bZK4BmjjyddEgzSS5S+kjJTnIe/b
29KULwU88MJ/SRMRnE0dXOPlH31UucCS4q2dkQjck6uIiBdmQkaQB02m8Tpzc682K//Oz/3uys1a
AkMSzb1zZ1o6XZJPO71UyOQsvVrXw0yEsZPzP5TDnP0jczcY0zfL8nuQGMGJDnF3pm9zPbFmO9NQ
PdT9t7RzGnSpgAfC7nawg+YBJVX+6N6PdfKVdJDkekI++WQ71aNhM+ouE+clqP43A5iH5Fue5j4K
1yi+DwyK89kv1N7Muvj+8u/6UAJwm1H2EicQKRUzOW71teurvQsu6VpxMPfY4E8ynff95L5YBdDw
wCfizSmcG3tu7nosPU1WkzWTDZ9KxNng6NCKYl7gSDTrn+jzE23IZOQa6fK2ngayjkLXB8dhcECN
8lNpNSgYR5EeIFwMa4l7UKtfi6GyMBtBKDQG7aVKCLmN+5LDhnT3XbHSLP1U57ShRL/ARrWYRvdS
HdGPYyHOFtqdEbM7Y2tEpQWZuIt2ud/cazxGxOryiietLR+oeC1riHZK2OSrB+DjFS46iPCbOA8f
CVHEvxdt24CQ+bQdbycsg4QFFf6aLuiwvvzVPC/zddx9Z34asI/dF00W7XRomQfkkSQZuN32Uq0h
2O8P3HQbzCfvHZEuZWptIQH29J7zs0Po9ZTk+S3RUh5J7OMdayc875nMmylVAn7jnI3rOLGzRxk9
J8GIYJC2pY+tfxNn6MBgqzdfUc7YK62ZRq9WYXNM0IXmPD0k695xMZw1ZkNjI8MR7IY10SPtjWzX
a5Y89AOJojJAS1sr1J9EbrhLodmi1l9PWDPRzQRn0aWQMSuZGLtGaRYBrmW+73wmcMhQ7Y2VDsG6
j8Wr4xj8idyoYYgSK+JUYFGHKXvPy/oruoBjqPEqLufVzHaWMbA7X6MsXI9l5J/AFd+4OOUeRZbx
KRh4CUYgJyHot/50mwbubW/0/dFnQLplXoCeDB/EcuuHKc9gqTFbQOP9NZ+jktlZ4u7GRKAzaIFo
CL+OdhErwKwma9u1Bgk5iNUOf91HSTGQjSRXxSaIkDbtvMhoqHmohANEIwgO+ohEMPv28q8dSy1J
TdqdcMclApbnC+4DXdMewUUMy2wdpeawKyefh5IW/JgZyONtEmBk/n3qR9rzaBm8YNQYxGXjtTGn
eNqgejWRGta69lijBqYC94IKvKCV6tZGBlX41zPXMCE+tFTnpiREutDbeU1xmG5KIhI2Vjm3+yEF
FkipQO+pGsOHoY7YWCf6UlnYP2uypESo0leVGVSDRBZEsfLxUDPwI1O986So7HNPMjv+pmrXybY9
mAQQ3NrL0WDM8i+0I8UJG02+k5TOut/cuBYFA/aVeblfB7sn7oQMAGddufK5LEKbQXq67ynSvcA3
rnIcBq8TNrmmNcXj5BaDJ2yGEfBWyRggwkHAkLxG7c2raRfJKgt1n0FirA6XJSEjaPMI3d0L2jZ9
sLLvle86SAu5CcywTrVkZBbTGDPrormtlPtSQvaRGjz+EOH4qjbDxCOgztxOQ9ifx5lsGuh4xHyp
FnFGLKyDpuXfLt/f9EVzp0WYC7PXYuTME9mE7AjVPdihq5265d3BIUWkSM6yVIwulCs/5Hvi6NeK
xduqEW1R+iWy4johMNOdH7V+0K5qxOYF4oZzjLYm0toYTfhDUK2dXsoDBijSrOoZL/LSlwBi/Z42
41UywgQ0zNq9YQnPKAc6dSy0h4S4ZCxXTX9V+d2mtxXeNQeAe1jeSYLHjro/fW1bpUN+33DwcLwy
TQgyxxW+a8Vkg8IP7ttKj3bmbD1Yusr247LwEk2eaak4NH755XLtec5eGgYFd+lcLaczHwGeFd0a
FXkys7vGme0A9x4j5NHTNezR76FCEK0vj4HqMrnXtZxwK7uxD5WT7R23Ks6plu50iug7Oc8bsmS3
DhvtxhBzjlJtZtA7Jo+ACoBQR1Dvm7KMN1GFJLkDFa8FJMuSxzVyn1Gp9SAkwxgvNQdoTiIFUacR
7YZl3VbhYqMIOa6ZQKpH0uq9yO1QmZEZ6UEF8u+NRocUP/tHaTTtOs58WOLUou1QZV9KdXDkNZPm
+OTq6FSmMibCKmWFZ/gOPzGmSVal70424mWf0t2UBmQmj8ME3JRsx7RkVpUXJh2+ZZWgwCo/Jb0C
QGXmIGgjWGrz97SWRI6awWsFMxENXhQfS2J21wxACwa62NTCFD9nPqAyH5ggclqWb9JPm5uAkE70
fMFJEq5NClZ9Z6BKLDWSy5dnk3HPhsEb/tskL9e5E/W7SA6td7mhlzdGo66Oh+Rer313hwk73Uk9
fpI6/UmI4MdAJ4xHsA+ty+UlMzv3FLgqQRBBQUrfVR3maLwxk4bnoO/ucjLPvCo2SNDK2Qd9y1yj
H89pgSX2bvAZaSFrjg9ZHpDQCocexBnzazNlTGmFUXMaOnMTtjqusGZhh80RDv7KiS+JIrwIXc8+
bo3TmizNPT3C3pMx7E2W+HdnGpMN0bzVJkqG8sWwr3ydbEfVNvHD8C6VDDckMYSPvnwTrQkNNRbN
YbBIehrK5qplI0WpOO3RvCDPXx7waJSsXx0z1T4o35O5F2dnKY/7lFasy6Vd1iNjtoEdcfb/64pq
3cBcoB069GyUFFrcYaSdyNRiIE2Oymg2V5dlxUnTcMfLeUNwUfMpbKExJK5Rb9iZmNunhYDMg3Gg
ZGhAxhiNt4g0wIeK55/HryivUDnkB+y2MVPFurgGRVht4YEoOnXaYYxn55jZKZENaW1ZkDk4Hvqm
8Z0h83iucmc4FwR7bOeMmKoeLew+CTrp0SLbpbWd3GisFfdaWZ8TWo19LYdTHSwnfI73XlyjYeIx
4v5EzQsD7fHRhefLmhUocUuQZR8SUhTaLCY0ZG4idCKMH+d7mdCmWoqXUVmfOKh3R3r+klDQsN8U
w1TfsSQcAE10tyH5QaXUn2mZWbzovEFmOmDrauLpSzJ8m+vCWEdVqd/mllhpgashcoznlTcFenEf
TqC+hdn5MORLvDdkyGr9eGvETKKBSDNlyub56rLhi6LaxSIKz9G7dBnuz2jvqOsJZdNUlV3lOt0Z
tytjJG5ajheWNduVVAaOQSudte5zOeoeGcf1LvQXHL3A8SIivIlzNeTXWb1JRCVOppl/TUmKI54l
oYUU+rh9Gr7L8m5Ku4zw96TbFGlGWpPMF9dI6qwedDYk7ue6NtaJdi4iUd61WvmY2XGwqpNBP+hT
ibU0EXzIYGYZ4QiyoNdOczkqwmOuonrfNt3NpfCcYrc5MkBZRFrUeZb2uWnz64Ke8vrymBNmS8j6
UjxqKq4PWkB/lfSs59hBKJQEfnsgMHKP87X6Eqds6zYcbXr8/hPoxWsWOHLxCg5vUmOyLRP/leY7
Hf3UWEushNdaM9zl9KQy2vvHeR6/kDlNngceTq5Y4d6wqlJvBAat2kqYR/ZdkrHnLNw3BLSvesea
D5Fq7bu4TGgmFtZ1L196t27v/CL5GgyMZxqBf+5SYpBTJZ/Mig+jAXB76aG2Wn5wI7ffaQMOJTMR
MGKzEr3wTN9Yl/3G9vP7zB1Ommlm26wbb0h0XJl+Fbxclua2QpuRwFA9BTT+VqWJ5gJaTgXo94xo
AZVzilScaKMbVanxdhyzYVdpOd7T2F4ZMlVn5gk9ffEYFeckCq8q46vLNyvNQD27Q/MQDAFhZ/58
jGKTkx8iyg50+aVUAoG3S5ULQ2CrlmdFfWb2BtNzdo8pwWOCkIVj4jIMme2yvM16BLSWzG4H0IVr
jNEczFWKuGMab1soZ15DGOY6qypzlxl6xEa6YO/ccza3XxNrtleXemsorI2tVdF1nklg4BFH1yY/
ctKT21TjuewbxNyyww7pH7uEmB5T0d03B31mCjjBKBOEzsxpWO6d4dnSS+JGbKyuBdSJ7ZC6Jl4w
4gshrwQTcRmiPl2Kd5tB95aAEBj1wc40p3lt+DBySVjnVNh8l4TRANC17yNVVwdsxMRaRma/G6PI
y/3aP9qGvhmiztlieyZOiojDBpICGliqnUuNpokiXDOl9Gk3WMHuUsMzxEOfVpTdfEJU1h3qOOw9
U0s3FjqgZ0DB5Ohlbb1HPkk3x3zCckvxmNBXM3q7OvQchnapCEgUodjrnGA8uOBezkqvFHoeXgLI
fw+c9uVBVAPJANPdkn/9aTA5xvchQWaVbewjEmU37PXhvgPGRlLL66XEDVsasj0hzmVfeRDOeV2W
argAEXTEsts8SKv6l9DiPwrbjJ+FbdhAhCmIaHKVwnuIdnaRe/0gWpkD11JJ70AlnM39OIrxtmZs
YFrRXWhN4KeXWjSQEDB0215nA+Eo+bIh90sRc/mO+nJMM7Q62I3Mr+hGyitrPmKQy+4HxlL/Xxdy
MfoYOhf+PwtDHt66r9E//qd+e49+koZc/tpf2hDT/KfFf1hbTNMRF3vOP/7NV4NMBWAN+aIBaE0g
aPhfvprxT2FKulGukHSKkTf+WxsiLPQktk5/GweRkMr+r+w+8oNsEK2KNCVmI+QWSumQ3j48Zylk
eYVtzWO4+NnyTfPIedE6TqLFRjsraw/fJtyAikexF7JDmxxVVkFjwN+i0j/Es8bST15ZDMqfGsk4
4kJgI42a2ylAe8epbzvPrnrTjRlRsR40LBRteNKZ/rqDDbc6n3KSRRMOX2mnQ1no3xMAatuER37T
8WmblNLMqYA6/XCj/kZQcpGG/uBzuvxy01IWbBsdkp3zQTpa1HNaVHSM0DnS2J445tEu08rbiTiD
LULZYOvmHLnyKDllWQzyJgbYbgumjWE01ltiVvJGTw/gfOMd2clQ4wguJcGYYL8qcKfbyMK6ZE71
8fffe7khH742+k5Gq0Ch4espVEM/LgxpgrsviQK2LzWdJYr3qzzKDhC9pzVbvjgQyUVYTUoU3e8/
d1EJ/fy5yiam10CCY9HAvixYPyxIbawVPtCBgt6FVCQ1IFxMnGFLad2d42Hfwrn8/Qf+LPexFxWV
jWRJd5S0eBM+fmAiwqK3QzJS2KeLQ6+tjeoOYQRDHizOf7io4tdfZ7IbCrAChuWiQ/nwGpijA5s+
pssX+WN4pWdTcc6bCbA5dAiVFNatgWZn1SeF/qQw/Og5Hbq2t9CLG69dLPSbhCDFhoo/oBZEiokW
5A/P66/33bbp8XITDNu0APv8fN8RQPtwn8kVbDl5HCytso5WVlypvh+9bBHaEqJwXfhOfPP727Cs
Qh9uvKMr0AhEv6Nhk86HD+5LvXNdmpmew5xBjS+4wPPHVnbZo02mYyg7dSucT0GpqQcyTl58m3MZ
cpraa1WR3leTMWAoq5Lt5R+7Xk/vpS0eg+avLeg/7ph/cwsdm4GAbrmuhUrM+vBiuIJko66hAm/m
BPNNlRUn3oxvbm33a90F4CwmV8eswXAx2zEuyu86TSfipBHJUeSDu80KX9y330qzICWidba/v47G
L9dRLWZKA7/xwsfkof75BiYKCYcpIE0FsjvSSe93RloiRiIOdNPAdlwVvF07ivwUe6L+rSDr/dHX
iRfQyKmzBtFcI8hurgtqvNVUkbVku21Cpnk3HrJBomktEwBVtSmvMDRvYFZuKzFNzNzoBiLysLcq
YYDZBF11bHBE/v7XiUVe/tPywCPiuobNQ4LM8C/x3g/LA0rz0rUmRQJUQ7d0fBi0gCEiKWhBCfIG
5EWQiOYbVHoyjZLPkZk955VPIsTUnH7/TS5C9w/fBC2m4kHl5M8JaKmsfvgmBp3wLBJEECYj+4ZL
XmOru1fxoJMHSs9UdsihzUI7WZqJwcPNPyvyEBUVJkHp2paGYbnzE0kclMug2XDl60AqxOSk/bVi
AKWsmWyRiUSUMG9AosD2uh39vNpCnc42CjFDJqu97VgjqIF48gwL4X8tkgCNiPGHi/6hSGSJRM7M
9iWYtOAKRuTy80+dGj02oKpkHq7iFsnUaBzQiu19K5iJnfG1B45831q3UpDNp20RaaTj2KJHiY9P
xhlbKnAZ2ocae49yDkSZ+deq8g80p1E6Q6T+w/e1jF8fEmuBxhpiKTioX37+vpEP9oZNgyHION8V
LucvkfT3AsvdKolK/7rvk2BdcbbeYwB9dMvEP/YMW3fEmc07nUgjmE2fCsBXW8wgoycj8VYz7n4Q
vlltMRRsoyi091Di4ZQhQvUyUcG9S1V5borEWqXK8m/soL4pCeA6dvTjjk08loesTcKXAoGFB88D
h7CtZ6s2cWZ6cYvoLA/ABdUhh4gqpyGiSKINlFOerMn1CYdqWq8Nw/gQRwg38t7PtiJjqBoa1nNf
9Pgbmv5LhnCDHKjSvGtd52tJzsRD6KBiJZXrQK+/fHAGkkoW9FTuWAddRn+48uKXMs/Ul0LSREEr
JNvHh5eiyU0cfQRTew5zNbrkiE30zxFFS5H1/XsPi9ET5pAdg14w6cpxHAyTvCFtcAOe8FuaaeZ9
odFZ+v27+nHVkAYmVUTJONetRSHtflgToUx3SwRJuHT5ALoUfHgndQAV+Fs8spcg5oncWRWTuZ/n
6UzLss6G+VsfQfuLuv7991/nwxa7fBvqKUoOQyxS44/fpnTjNjS6IvKyUjjbifEdl0xfwcKMZ/0w
JdqXrrf+BaX+z/vWcul/WK8o/Wm8sSuYuAV0SQXy80thOui4IGCE5A6JAEFoz9yIcNmNsbRQpNa/
FQO543j5ek7bwdFd/sDvf7dYSt1fvsLyBVhOWJo+1hZWFvCk+mXkRW8iDM6EduuPg43dWrRufxrL
fCNQzq17O3hECrsP+wkE1e+/w4cHlKsglWMrXShTUZNfxN8/rNqNaddDPDH3ldrw1ZesnCh2vqYG
r/nvP+jDNrx8EFYxdzlamxRUF0fZDx8UTrTwjJo+VWDHHlmBzxBRvHyigVlDPMObTFnTfJG9f/37
z/2bHwgmid6J5NMBOSxr4w+fO+jDpLOWwXzxAeNdfiH5w8AQl9/6h4/6m9/ouA5lOshsymjx4bOQ
sJtxIy20g+B/cINn461J2tMhCl70rH9VmEvPFYLhPVFT+YrK0rkujJ6O9dJL7QymrzJM30MDqeEg
JObfVeW4J6uM6jORr+Fa+YG9rwpa6xhCsRRApnHryPVKEck7AoeTZVp8VSh9GyD1Pg6UgFOQRV5B
LzSvHHzZSI6iKnCuaUxvIAgi2QNrxOvmroZGjgteNPlc09RFrY87ty1hjyZjd0yy7paMh4n4mqS7
qyRLsWHMzF0LDZl2wBy1WfzZTmjS+3CSLyRr6ddMNOZrrUznP9zRD2cGniSl+C82VV0Rl2J9WFMR
oDiMnyK8XjO8Or0Z77DdMlNxnkmwQPutI/7/w4395T2lHcTbQVeIU8Avz1BEL2+kR8xaXfVPdjc8
9Vn3pPP/f/8xvz4+irbCUs0JYQnn4w8jD0XhC68Dr12AwVKox8AirC93gnnV+hsV9B5WkmsVwf34
/Sf/sgJzSR3bNW0d+wVX9sODC+HTdvqE/OpSczbAbJFqR7N/DYhvZExo6FdDZ62m1vnTAvihel1u
pYVJBksnoimOrB8+d56sNKmBZniYr5QX2mXAnL9M94lWEtDOSGiV227v4TSP8SHSeoxq2KrtWJKm
FBFoM4bN7e+vhPibS8GeyCbkODxg9sdaqce37MeyCTx6vtlVVSbrqnZqbPOgR2fLuZ/iSD+keoXA
KswZRdlmv56Dql+XRQFf0ge2h/LnGA323VS34RWoUIwXRtTvf/9FjaXI/HnzUDYvwpISgPWUk/rP
C1tmQOKoNEmf3LSSY5dhsgmcYfymZat6kvo15CyI6W1Cckeio5I2M/L6ZFwt4VtfNmHou17t4mtA
uHVErFB48DWKBSXBKY287v0MQY2CvuOPWu45pa/5hyrk1/eYy6ybltCl6/JTPlTRWZaWnWtX2qqq
pycxIw1qsDe0VvvEX8u8WP1h3fh1J7BMtnthKk4PtPE+PGwiHsAIhvTnk3m8vMUOb/L/zVtsYYgm
z4FeAaa0j/elLQtQpGYXeODYw9UU4NuC5oChsM7PDVpTG1pIADfliPo9+dMO9MszgRlZKa4qv+/X
Qn9oW4cYVtpq7DJXy0KV6RFJl39aqH69czxzinMQCkh2VfvDlQTGHDVtpTQEWYG8YjwAMh+Yh3/7
fzg7s+VGlS3a/sr9ASKApH1V39tyb78Q1dInffv1d4DrbNdxnagd974oLAkBQhgy15pzzFQY8hgF
9fe/n+t//nJgm5hvTZVZRtPOp1PdROZbImsgiXWE5ankarck+5Pywr9+s0/FLy5IXIAdkE5Mq50/
t1Tb6RAScUmvVUhJGlb7PhyEDn4TBJ3xL7WJ/7E1Z6omWqCnsAp+HoKmEGIGr8KWo5NEfduQpFFR
Ygv6wtkkDpLAvx9F/c+rLTUg5KeC8S5XNmM6zL8NhZgihqGBSW8RqTRb8T4s8TWZ0OpIQyhJD7+W
VkaXVuL17oAbX/ow+Qoj5GKRyXuq9IyqgS1vbKLpBJLDb20nTmqd7jLXD85iEq8lQ7rRZWXdZTUe
5r/v/Z83R/aYWr5LEdSla/tp572hwi81YCzT66RYk42YcXUa2xWEBAJUA6Tqqg/HBw/7XWLZ/zpU
/1/HDmo9MxWqlXiZP53yooBGGHhcrNoIlJM9qN/mQZu0UBkDOdrmiu9t1FK/V2N13JN+wn+8QZBS
U4tbo8Lq/vej8ceZQ00YNj3AMqHqfxbd4jRyh85yFSx7zYWDEa4gHVL6sI920Eb/Mov945bI5MSw
bJcrGueoiS32v84bZYzL1mBriGxQLuP34pbzlKc+lud7yLnmIh8Q3f39C35uEwgKK7AlXNiI05CI
scF/bxTVAQKBEu/DQBv8NUOggus1Qn+U4YBKVVQI0UgFxmnS4Bv2IKBaPnc6x30p6jI/FSCXjqF8
GBBn0S/xr066cBsv3OR9YJ3TvkCbN5K5/ved/nNCx07TV+ISPJ+qnyc5fSMqxyJaftEEebEghPDa
o4neCZGpS7eetIt9bm9IljYZ8UDOFvcIGKJ/qcT9cbVkJ1zdEQ5DVfzMn29AahQ5zBEEQ3ovDc6R
118d4KqL3nWifxmDfO5iTT8SGwMBx0moij8Gxh5z+iwqMgwqDcDx5mePzcrwrS0+AywKqYmVn4vO
XY1opQ2qALu/4QDwaIOjW9XnqgZF4MjYW+pj3S+MtKh3waS1yjWwBfxQt1xa7AWkBYoBJEfGrTu8
aWgYN1VFmCOy4xsr1slqyT31UFKiMgKpLpo6lvfBSLGKeRqxMlGj/8u5qf0x9OK0pGPhMCOgfQFV
9b/PzaEeS4iqKHKGqjY2jOVhNKTtqmfue2P52r7PU22SNMP40ChIMsENQHmJCyTL+KoP4W1eu/9C
W9DnsfJ/jQfZqWnaAKbQ5BL/+R8Gu0MnyX7h3Cuzei9zOFWO9eY0xrgtHYAaFPMulL/9TRdakKD9
QDvlG8awzS1wpKtBT9v0G4CvTZ8t7TDIwPXaLyFitktiK7iGvefWKuFx91l3L1StXtHaljdU0nSA
CO7XeBj0K9WUQGfcGJr4N9NqDBaK2u3yIfFews7Xv3LWdru0RNWX1/dG4TZ30J6+1GMHosnzDFod
AKByBvtwlrHZmCTIp4yXLkU/catbOhzcnHNyzN38ZtDt7/hC1GOCXzNHmX9QRs/AoG6YCyfNxDZE
So+VRT7ayjmx63QPPTtYdfS3qNlXr55ok4sah/ousj1U6jX2chtkTqTGFD7ddiUx6ax1/oV0UuMo
oTgnlAjRoXbUGwtp2PdVV3TH0bVGkmQT94hvb2tUUbFQTPUJeesLRKvw2kLbv469/9NOTm2UjYck
Rg4fpxliP3yLJARhyBwjp9/A/UUfLSJnr5r5c5cCqCdzUnIbaf2DgyhxWXqQDy1RlidNax6DhNK6
wl0eESD65WqIh8egwlo5NPoVm8aPArzTfa4P3UFHC7kwJnlvoxv+ITAV8xC5sb3whKasI6oVt7pA
iz7K7DsA+myfFRXSUApQpO9lJ1FUR90uDdQxpnFOzCyGP0v0Ou7bs0yw6qXyxSon33lki7OTp7eO
tM1N3EaQzoTnndzcuoyaANkjlE3s686y0gp1Ww++c46c+CEqs2HXxM6Ppo6svdGCW4spYvR0+BaN
jLpT5E+Z3cK86RpjWPh2U7yRSR+39XBsSSdRgqRaRngBt+BBrF0VMBdS0ZPsdQEtKaPyRW3YE9s0
EN/Q9QQPpF1xpvZhdswLNNTDmLc3IoQk4ofNEkjWeATG7SzxzGk3wo5ehTv0GxsT7bFMBoylqn90
mrh4kuVjUHDfiYrQOjvlEGw0vyl3RWIw5wMIvnDHhFSUpHozica4cWPrp0WG87WuOlQ79U01tfNw
jPy009A9O/H4bFhHu2m9k6y16hxoPfZU6DQVRve9GNVdq9rD/ego1RpqJJh+3TsjOY7JVivflMBN
CEotYPgXZxEeaTa0t1rrt7eQCp1FkeA/GuFx7oSpxbfkKxKFRkTZ/+vIxHXoMlBZpmU6dUo+jdXh
sVV91NjuwtMQRGqM1wtkbetQ1cMFu/Fvt6A/S9lsb5oX2My6VJrz00jpt0Gt1425aukMaitBjc9t
QB2ULSMUYZXYzFSEar5bLCU3/0tfgxwsYs5HM3xqTdkupCLRl/yjQ7l9v97+H/lBxvpjasTuMEZF
IAL4htbnp91xbFKgNC6myLsqbIAJhGK1Sva9DhMOWnm2t2P15e+b/Dw842JLwVHTuQJNxaPPDc6s
xFlpe6aywKIMztAzXDA1mIAZehhbjxyEnHguFMqPf9/s5yEom2VUSNueriOyiM8KlgiQw2jWbHYk
BYm0EC7403gc82l0R+LF3zemTafN73c3tuaqukuDmdEG7c5PY1AvCfWmmiwQLSaDo6txVQk1xKxq
k4JBcVR4r+itYFkxCtYFpUlFg0r79534/NtO+yAsqvWTGIOC2aeChVHGjTcI7D/zbT+OTdzBEMON
QFNWmsFIoI3Lfytf/zGknDfKyW1ZjFYo0X06ocIoqwnKY0hJ9DL+nyg9NVnUrZ2s7dbccpeBGW8I
qRIUX33sRWF+kFWW3P/9m3/uY4lpL2jtcupScPpzXkwQgJ+bTsNXR0G8Huwp2IiZCYqbkrZ5GZNd
rpSXLmvTUyIduYmGLjwHXgPeU3T3neyazdiQKZs5YF7+P/aNnwPcDiciBeFPV5wwDD1nyAh9mOfs
JVb4W6uL10XZPODNPqvEUR4NLf0O5zR7DIHJVuV+pJ8U5IryjNWFeBFF6a5/36vP09XpgE2KCAMt
tE5v5dP5qiilFilFSXw2rgvA8ugMRlMdHqEbAyG0QUuGPWRLx7oh4U/8yzX48/h02jhjcqozxlRd
+1xXiKO8IYgczn3T0XqGb9Cv/Qxl/N+/ogE06Y//Sl1FMMdXZbqBOOrTf0RVwn8lVY0NScGlJ8pB
X7h3FgmRerz3VPWHiItgncghOrtC/giSCA22r79SH/tGvOgXt2ouzC2tjT3JXQPvRUD92lVTgnXn
+Wc99RcSZf0FZm0ZjD/9JJNTDb7YuMQ0bEPmnitIguomD7JuofvS3vuOik7OzLq9baqPrqL/YArN
8NUL3FXsatkODG+ETHfbjJjiw9SAOwfPlQqt7qwx9Vw0pm9nftYFGIHvia1Xuyr9EekEeAjIp0ta
mN+AokZbbdRWtYGWPZDy7NXdT0XmuI9s48ULvWZnNCQ9WcNrTUj8qQzaLZEW1GdR3gnLn/IFik1G
PfJkEeSQJdWhRQd1rAPvtcwQFgUFeZZjal0aE5xd+pKrxo9yyF8I23PR6BrIKZRQ2dKovXC1XCdV
ka9zB5+zmdxZIDoWkL7BNIXebtScXVuMyaZtKMnURGMtBMq5XY7SuOYcuhhuhP3I3tfYHzdosYAJ
WgUOb+MhDC11uXM7TECGol3DfHiQjbupR+ek9XYG5NsQW8JOvlqFf1eV4rsFX2FRuNVFr/LHPgId
HA7uTk8vZpgj0aDHOLb2slRJXcIWFi0reA6LEXbr0msha9aRS/kffgsGG4eRirb1kECmKb27pBN7
8xx0T4GZYE1nJovqzwpQMTI2tnJ1ZQOEJLgG+3Eq4u04hhBUDCyXdlHuepV6XhA4DBw1P8R74N1D
oyL2IMAL2WLe7oUxrMw8tday9qD4kqiW6glOlNzsF2qdRNu6Sb/UafQyVeI3Uvrk2/jputLtx1Tr
RIunX3FPuF9/MrGQxOxlr207hKjm22zyLL66WKsNbP5blKq4NOJyASYouDREsRXdqw7c81QF46rU
cOuMsKKREoCb+CKHEaAT0FuQLQtT89C7q97PSkyirijAZcEJWfRkNbSuMzEDmVRAJV7riN4JzcAD
pWbNwmxJWE2Tst+FUpLXOHbLvMvMZS5JBgyrrY1IYlWH2jNBVs46s9sz0u5kE8jkgOJsAt9El3TQ
dmMWyJUp+ng5mnmycEV/0E3QqLFR3A+Wup0KBQtYedUctM7EbMm/4UPCRLGjngnl+l6J22uZxTdW
xyA+4982rAXEm4DUUmGcDVNf82VCDvLKUyWZSkN9CJnMkQVDLiWVoLrJyavJH3MftUipJRvTDB5R
59CXC3tl+dXodCL8JIh5PZTmzqtBa0ZqvXFM5Ydux49gNMdbg/9kB0LL3SD7WzuvfnjS6u4T33gD
ErJImLm++LLbtHX3XcGujYdHZ+eBHONNKKEGgv0Zii7H5VdAKrKTGHwzo26czVh8V1pe/4gmt78+
BP0q9vRh1QSvbVHpQGKifEkLVYvgZValpWytsR+WiRmkt1UwBOtAcX/ogaqTQuRBGxmal2LIvwUN
tl2iNlo8Flp6nvJfYzXbtmas7hJsOg92G+96jfIILV4CyGy1XiKucXB6NOpBa24s+ofLATTavutw
nEUcUWNkdUYXu0yUhb9v2wiuXKa8lPixl30usP4FIzmWBAxQzX+KzAAqbmXgc7Von7TZvVZnXPNJ
5hwjKZZamzQLSrP6whyAkSIvDjeqdyQM2t6UNjNMnA9QcfqHqmq2vh7hdEVe0FNt4D5MsFarPrcJ
2puqb8zTaMXmqcYCyIXCbQ9Dig/fruqvpJhdsiTZ6aYDTlRLT0HleE8ml61VGjnPZqrsiP2FHgGU
ONChPmXQnw7xUDyESSkXbQ+uNCxFA/XGUl/jcUJldgaqJbCqJ9wtRIRp7rENRnOpBWq79ynYL4fa
K/mRAdgn9TSsdjow6gFCKrMaioOYHgogLwc7ccNNjyVpURh2flfiTBlE6BNfwAMwHmYCPtTiPnYv
JYCzkOGS/jPxGu/G011KDoEP/45nKZqAm5HCFqJJcNVWoORXrrLdOW2BBk3PDBO8XYUpWdmUun10
hHB2YVj1K24B/nOacMU01CbZOXYUPLsyg+/kqOEZoLL/nEkQ69LP70f6Gfc+Ikw9bb8THJPvBBmY
J216mP/qrKo7ua2Lz9e3+hS0hZFtPt7xA7+HYMcy82vvCyZjNG7pMTz99trHMvO6lXmNdV1ehgws
06fVzAt/eg0S9gLtZnKQoDiz0cj2DDLq4/zgyqE+am2m5QvAnzx+vDX/JW15C1Qv3wHtDJjrdWlE
OakutTW+fHCxre7mqyHTjdP88P6+I9qfaVN7AF15o/vnXQ0L77r01WIbk5MWq7n8FqhcxuLQrK9Z
jO+Iu4XcaJp0nzWiCCPNkN+UCBssnILxmqL1IRDLKjaO7+rPAmN5Oq3DCyrA4KVnXG1XOvsOK9iG
rIPuuVLy47wOEnfqBdF13nVwseGK6o3MdMN76LTOPCQF/7AeRPmDTbb0i13xvw1o/6kYuLsYNZzv
+fUgFPp6IB1tNz8VhXIV0jeuFnFB18JHQDF9GnVIuCN5gMk6aP0XICsor70zbqn+DjtlcYYCedcV
IrhX6Xbcx31IAzBywz0Je8E9kpbhLAkNK9U0hlPi4UsaosTdzQtHZm6e47ZB2sZH55WgEcWCnrSC
8Ul7laJRH/WfdtRnP6BCdShhSomvXZUkGtr+QZvUonlj+avSKvO3scU9rfn5jyH1HynwpM8WnHcE
rzXJpyFDrjaFYJEovf9khsHXebXBQJSWbw5fzCIdcePa8W3Y6xleUd3ZZrYR34UYsxedyOR3Sz/M
q49gxS/sdDTvzbaCGKO3NahkR7tw/6cC3Sfqq+FWh3n9XGKvFSqZZ9VTPe7lbXkuXZXsceJ7gUBm
NTFK4fs3dJ1uCcQ3/zq6LVRgApGBJqrOTosVuYvjkhOmgIiETrl6aGRFOBKUIZAdI3GHUj5GDUjp
0LVQlEaqfIQPqa1kXanb+V0F2NwmCkN/40wLQ0o0toaYQmanp7Y0VHLgSLSbP9trZLr2JT+1i9vz
sRPc7b1weJ3frLHP3Ppaepg/SaGlvZ8zZ6b1zC+VzuMw9N79vPTYNLvWdqPrvCb8VU+ppbSX+b2C
wDnIK3g65s9F+HuXFrFq718gtLVqhbk12L3vREEgQAAEiqQPtpSEVbn1mcr9+gKlk+ybxNWW88KE
z1Bi8QQ6z2lhEYf9OY+AbFgSCxouCSDqEUPfoPbliTS59P2BDkp6QoNZACwo8Zd8LANJ2Y5X8+Lv
ryrZNSrz6jh/5GMN8xIMOVOgSzobeH9byZRNF8dfflvh+5/zB39ba5EiulPo06zmd4zeZat/rG7a
y7a31mNUGaQusrGP7zE//e3DofDLnZT8ftOnPt792NH5jfnh47vIpIHUSNV8Gj7/Wv37znws/fFO
p42XJlMzqBXBJYz0Yu9LX5xtgFlncDX2sCDAnaEIAZVbEPoB9Gwy6LQaj6pb9eW2ZsiDERUTb2UX
hK5+fBpuf76sqlSuf3tnfrvRxdYtSu3wvoqCKKW9ruUnmH3tsHKnTc/LqRX/BhWeCtzezTTa/2fP
5mWU0X91y5LbwRAjcG2ThHgAFDzvT7FaC8KqzXbZqsUFcV9/SuFLX/OpL86A+gYBN4P0oaiJA6TC
AAdcnhLUydd5McJNrrKJgxN5kSRGFoV152SJc3x/Wnn+Q6G4pKRMH5hXGUXlozSa/vi+SlLEn+yA
Ovu8tvnBl8FL3avpr3WIrn0duyF4X+J9t2LrzQd1fHjfihuVX/0mF4f3VZap/93LyuHX06JvfjD+
qn8tTJsSOMhEW/v4mm5OiGht0+P4tVNJS5uUGvP+Y6+6GrcvbBxz/75MHzCbxUin7uddmhekKjDh
icJu/75jmjIQJGqn5a/PUM+qFia0v9/Wq5g07wsmJO+vzQfKKkZmPtS/dx/rBjRICWF0DEgq05Fu
RcugV7bqjjYvHcZGc3TmBsyb3vfPTGka+VqHS2j+7SJBR1EOSvq+zvdfsCY8t4Nt82udzKAVvP05
Lt/pFJgfBHPRpdVF1vZ9O5ZZQsIdO237sW+NTYDeRAbfvu9blzDiT2MSqYt52xj+ymUIv++39fZ+
3Cw7vUq27/sX61QkhilfiHnfr23TGOV+BeaKSfz0nS3F0ZZOnZu/nlcB/B2rbzWGhNMxqFym2QBl
+s37Ohso9kCQh3rzsa++6vmrFCXl5te+Ac1fgePAAT5tV9cwk9TqbVNDJ0q5OW9rYy214iiCOtiH
edlcx9KsLyRaEm7Os3YAQjS0KNubOPTOetltLQvqIaA94Z6N/37KnB+EsV1e4z6troNJN1R1SUL3
8AQv56fTEu+f7/7z7vvTuDWds5mq2/mj6fT5+SWfX+JjlfNLIS9NyYfr3AXAbKlteXUp1Z6Zlm6V
aevz8jK1w4uQ9mZel3coO5NShNAN2KeJc65N/X29UIqqa1SQEjmtd976/Pn5JS80ftv6Px+cPzMv
1fq2fZ6W+ngJ2zyJk//54PvrnRHQrvKbVZxDeNG48zgEpV0rs3UuGgkWHy8Re6he+uiLS37jkHTd
lZ5Od818Zbz0Sr3OzEw7Bol8nL+2llGEyf16o2D2JKrLSbZFqdaslyM/fUOTi9sChuVECuDAOINj
nWvV++07ac1gnbPC/c+vUmTvS/z6kaanqqf8dqja1DPpnCq/ftVuWmJ6Oh85zy9/ekaTQFhi/NpV
0RtNax3KV+lsSZiwrtBoCRreiIQoFnCv4Z44MHitqWO/RmWKX18XlywC9sl1FNi2oi7H3iJv1Knd
depB9jdy9doPSnKEdwzQVMccaMa18trrY7lkHK+ccLEk93C97wKNpAyzGvVz0kADJfMtOuS6FT4H
Ahp0nftv0FtB+qFCJVCep+SIm9VSpyj2khp9ulermCa/03mvSMROSBayh86x4S+FhsC47vo3kU0D
1mxJW8v6sbwN7Ky9gff2a58anx5kWPf+WYJ4vKcwcScCgjHCqKdA1AcAd8POfHK0JFmpujHetn4q
sZfH0b5J03FF8k5/SvBONei2+HN+zpzy119CT55rqx62Hy/Nf4VlMc3bp0/MHxOViesmcLXF+7ro
Vven3z4zbwCuQnFCIPbx+vtq5ucfn5ifFoXRLYxeZUIxb+rjM/P23rcCUVZuo0R/+/jw56U/1q0r
OcXONjl8fMX5Y4Ub8eU/vkpqg21xfC1a/XZYPm1+Xlpp7Gof287u47O/vvx0+D52aX67KO37fFSc
7W87+LHI++egRICvMHqymOc1TA/vi8+r+G0fxsE5dt3ht1f++e0+73TeAwJxCwPM3f/Yrfm1923I
XEP2MvTf//g6//yW89IyLK19Fj+VbXibAFh61UqdUaBa1LdplKZwDodhD86svxA2wwjVMuynXCpf
62Zof/IFM6syfgRhFC9UpsiPYdbJNXNU9SzDqjjkHhXe3jFqVFcaLi09697Gyj9WRdj9tIJoC1zK
+CIIElyimKnvSDBzkUQ00dE1wGaCNzXWDdDiB9kzrobLU3+vafW108aDIHiaAFkvLmXsVaQMzU2q
+c5OolfdUQZob+Y35kWY9Dz+2uPJ5WlU34mHxmNhesPDGA7Gegh94zRvuItDd2P2XXM379a8g7VF
yN+0zWiIjkVttW8KDc+lUdf1df6KeKeLw/y1rTGW6zZuxWNKU2Jhozz6oZG3OYTtz+m4gcqzn4gy
An/Td90F/8m47zsv2WWGVt/OB79y4+w16/3b96NkRCuriMNvCsm0ixT2730p6mITFtI9Vr7lHm0a
FZvWlt19U2KWLokf+wapdzXv8fS70jOg68B9EWtHUhxKrHPvD0MO0ZCIbbGnkBkB0inXqiXlRWqh
vx9dtCSjIPsG0Vb/5KhVvmrI2HQCTbtJS8hWcck1VsYjN1FwvhvDLuul4pH8mzJHIuklPsTA3U33
vtfc8gu4nHFdleZDMDI4iieSi9aRAEAyjLaVrTHsajLpN3ZrKwegVjyo7RvCeeQ7ihNcWk0JT5FU
CDooYTUOrXwd7eI1jJj616VY2p2abBEtAuhNRErTV6/OphN3UFLyg2qhHxojv4CpYvRnU88qcL0u
AZKVKjDPe+JcjJlxDvtizT0xXBG2p+7SJtae0so49Jp4DFrWw/9BfI++KSFysNhiyR7vZEFLI8Iu
dz5ksfeg9yMKREFWdS2ZjjZJ+aTCqOPgQBR3B2vnhHjcnRaImajjx5ZIhMeSlDA/HfL7vK+/KW0K
XERxq7MM1IobrcjXjZ+1q3LI7mtnKG4wCg0bXyjN1nC3Jf5pn54Q1ddXi2i6Z9kX2goHUXchXJXM
Uh2yBDumbNuqtm4JkVaXVdP6bwR3nrTGKx4yCWVU68iIFdMDxSQStx3zaOBBPYsy8QH4n6jHivP8
Cjqw79JOLUa2vKR28ocWVpBushTWkm5mO5fjei4Z+WyE0sbXpL2tXRIBmoqRpFZic4Qy1L/QlAoj
+9Xy+/LbWBSPQ2G3jzrsQSUvcv7BQR43eR+di6HW91qI/ShxRmwIdhg/qyDhKJBRxtXzU9qUCmAp
BYyXlfeMBx4cSTXOgCHxHOMHXxPoWmwVhkN3U0IF3ozlSNP0uSBXa4XlztxlBDU9l3F4zTtFvQZQ
zO8M5LMmKM9lKaJo3xfjmTYxigY9jBZF3SnDAlgrAigE77VUooOuDt03SseA1EIteg50ZENZDOFa
86lGFHoCNVtHi2/rxs6qhpC+ZKrdcJVQVk3haSu7VYNb5FOW2xIcrWKcunYkZtu6t6tty/taQBUq
oFB/pceP/M2qxa3T98YuN4ea4qkury0Qat0IvheDjC/SjazVqMUpYhsj3voSZMZ8iPKcuAIKwNkm
nQ5WrTDwKIFtH5OWvnyWc/Wlnr9JZD3e4YVcFkPivuISVxZWQbNsHL10jQWX37BBVkKc6tVPgfiM
rVEsgjgsqaAZklCbghRwIzsQZhYNojxR9173aDo2Ear+faBEBIvF46UEmkWcZlnfYtpz9no2UZuJ
jxdpnjwznhpX3WAcmNbad/YQPMdMet+8qCQsDAbdSfzX61RCX5I68/ZqLhx1Jdv21h9KCbkswzJX
ZNVKrZV00zmMCCtYCysVGOIhjkx58OxJLe6Xt1ZjnRRfEEVHuMLJHBJxbIZHfUJMugUF1Vy69qGQ
WXiDj31d6mKl+GQwmGn6WvQAqscslxsxPa3z8Qr5F1CfHLKdJqpqFzdw8UfH964KBepsVJ+hiJUP
80MyPFgjQ0JCSO1jHkbiEb0El12ISXWRckz6Td+CkyMmod2BDx9WGFYzAih7SP/9eADaJ040mxzy
1jIHBAqweNF5z5w6/nbwxROGF244Mk1PCByot+XEXpVpbmySxjduRYMEV7PkOhRZf9RLvTvmvdId
qyAmStd6yekANRZw1Zye3Z2uOtFdRN2S0/mWzHlrP+Z5cCis1CJ9TrHu6NswGiCKBulcad9JPb/X
vXG86VpKP4PyGtMYwFIhHD+nB6fUd1kEeNKK8g3pgtqGQfu4rVx/3MS5qoI4Y3rTifGrQGC4NIzR
BixeKqtSFrSqpXwxq7y6ct2nv/lcTMcun4ShqpZzqEC6vj9VdG1CVL3HVcrc5dpnlrdl4KBppOly
K2L1BglhLut1PQTBA13p/JqKkYxpzbvjznFfj2a86kIbGKD3oNpRfQPWrb+YvkKduLhhX6d0bBkd
tbIONyRL0/5q0OkUrukQOeMfKM1ekkDar2HOCZ+XxSn3ZIaC9RzRqkX5aLYPfRQ+tE0xGTfL18F8
HiLTeMMDqK0x2tQHE3IqEmqSAYrcSQ9IO8WasERCj9DqQhT0lHVhKfZxfugjiRksfAoDIOVWV96M
BfSNodD1WxC1DOkgCjuZQNyKRgvp4gMh2t2r0Op23VF22M9PGXwYKbBRsCbK7Si0TUPayAscTn0j
fDPeA8RFp7EfSZEgZaI0F9LKqDD4Uj/jrtHOFqlGFNhpuhiplh+1WkAkptH5JaHj3RStvbYdzyd+
A+WYUuTmoU/0cGW6Vbg2fY9UU2lQiNIoM0I2K/lVPWtVo0E6mG4tFmGi7msyTzcVkIdzJfLozuwr
RMsQvW6ckIu11sAqDof8TeZoa+KSXiWl3gcOJl7YIE33uPJjUgYV4+TRXsNyrhTAkIRGpBwBCtyQ
abT44RcE3d6DbeVbeA7KkQJ7cHHon9LxdfJF6UoFJl/k0YcfwtUQA1rqu54e0ISjzMSlHkzjOMtX
/aY5EhLId3emy5sdyEeK7fBhG+3o5QmaZz1GKi/jlB5ct1FFPGwbR0/fLPLtRhDrCrDQzRh00dHI
OpSgdb3pvha9QexAYpQX1c6DLz3/1IzqfJJyickKJZG5dg/UIAb0pFemeiH1RKmreidtRvl26qHt
Vc1lSTjA2o80zNiGLjeICIpDHGTxLjLrO6XCep4VWnvxEi17CKmVUruyia20jIz0RkU9cB8l+CaL
413oBMAw9L49KnqF8y2jkavQsS9y4xJ7xQZ2LmJ+HzJIFEEGqSLT3XYFt0pugzkXLIeoYUfxVk3W
I1+oKwsbMdfOTVG+Idgcn+ImHzdUMPUvRmp/TcL4BmbgcB+ZXzq9l3e2x0jBCcpqrRl+dgdoWt9Y
FHwWJur3XWtIyndKcqjAkHROPBzNTiP/w7O6Y0QpeJO54Rcnb7NzSnjJKqXbq4lRrjoIo4dcAWw8
Wp6UC8s3yEUAnr1sUJusutqubqoyL1dgzO1V0BCgjjEzohwgWqCpaFssxwu43brqdwdyfmVJ69bT
qdoYE/pEBXi1TmrFvR3cfVSN/T35SdEOhJ+/6PJBLP2qbFYlRoyboA2/ZBVk6baGk2GQcbTIpO0s
27IU2wyxUjYE5slDeLfwS6M5Fxkh8mnYj2CiPSI9oMTsukDUt16sgHcNiKW3q4HB1XR1SiKyQsig
96wlg1B3NQT0rEbNKu+9NLlAjvQpqySTepXWmaYyPSCK+mZgEHjvJea6U1PnweoJQdQTklA7GtgD
I5U9DDGAtNHovg6uvBIU50LEt4Yzmo1iYQChBvbn+Lc4Nm/yFuC6MarOMuKmiuVg/GFJaji2PZzA
a/NzVGOyrjd+Vvbn3sPvJTKPJIP8Fu/qgXyQXYvE+KXW6VmPqDg3pWLER35ofTWw44Paf43crL6t
1aw7Qym68MszGgeu9kYDiHDScPgSGA0q7/wcq350xlxrXBu9sSHwOmi9yoRQyfJVcOl9JVPOtZpl
5iEtLrqMID8ybt+oxbHzZXHBsO2tdffJ69z8qxmGOBXtZgCgSm4Son+dqjX36bj1KrIxnXZZJ+2U
bqIBsTJCcdAV5CkQX7szkse3lqy0J0Yj+KND179V6oBZhjbWa7NHtQDKNj0WByTX4tENYUlGGQ0O
cO9g3I07ZHCkKMXM3RZlI/Y9yEWxBkhiIUAw0M8ZzQFbbANLN2AOMP0lwV0xJFGnVcO9WmWyaA/j
9LbiDu3h4ymQRIp5pFX8X8bOa8lxLMuyv9KW77cGWph1ldlQa9LpKjxeYB4ekdAaF+rrewGelZEZ
0zPTLzCSENTAvefsvbYLjhXOMJOIn4ufj1U5UqzEkvaKBKPu0NFxhctjqR19CMJmyCHZWL3XMQEh
q0y3POsA70Osoim9eJhzjKdE40gl27i0oFiTdQxOaiem9OORGOQMgb+fk4usIqKCpZvfnCkzOZ/S
k+WUo0yoCclIU7ZyHpKyHPgDm0GdA2RNMBJJzIlB2g8et0vGf3FfgsPsiG1GOdiek3ZKcp4ynUn+
9iDaTIbeKfFZJ/qZcby2jKc0aGPOhZ4SosMSQVQKae/ol+RH61OStEekdE20dDBlTKsTspjMaW1O
n55yqImwejAzkqnLKa8aO5zTQH3g5ryIpiRrc8q0pnmanEDednohT/jcGGkUUyT2fD9BXAJk29qV
ODpZMaVmB8RnV2HF3XzK1RZTHirB6zXeuKg51dNivjsvUNgXK6GQzK0S0a25ikSaQ4r3vPDrjltB
TfgQ2XNyPU5J3zPLKANYt7SnHHCyFGTz+aA35YTXBIanWBLPoRsPez1G/agXINwWUdebZzvtCA8a
vVuOWqkwmWM3paIfATrox/lWk3jZJo+i3+d7rp0afzw+bfbrtn8+pjEEIlxuuk/2ztFzJIHDpEP8
8djPw3NR/X8cpgp48ZFK4PTnzv/Tp5+PPx/abfB/hSLe/19f6i+vJTOnIci8tVFa7irxB0D5f77K
ecVf3t18/7879udLqIplr+mwB/48wC+Hmnf9y3M6CRjBrsN+XwzkaBqW/s0QUbdQjaR8MHOf+Vhq
DWszHpKvqidoElb6t6ZAfg71MLqg1OqYsxP2Nu+qBd/RqouvZHnkZFtm+ZHppQKTlzrVvEHQuMeY
UKQXadgwS7TA2AnHjZ88t/g6b8A4FcyzGBPiSRQChcpu3PRNKYgJYpwxvTyVusDS4Ip3BV4vGPsi
Lh9TO/5m5yvLc7CahThG4WOTlhbl3qVA7fn56vwgReg7Bm/UiaKNo3bBwQu67J7ZOpWC6dhl2pCU
lMfPRmrEO9Xy9a2ZFs6zGsrbvIFTg2oJwqp/aFyvPxhDqnPBt+y3kYHn/Nlosh+XAhfwJc7r8hwI
RojzrlH8xMmnePfNLF434OKPMqIEWIvE/HxyNXYPvkLJnvkV0zhKowT8SOcxzMJv8xF0pfyRhkPz
qFKJ2htkkm9GRvuvdszPbfpe0spHB2fb4jqBh45ZVyJ9Zo757jE3mjbwBz1fJaLyTmZc6Rd4bqQz
TW8cIMKqR/n6Vk55fGOtZgebv9QDUhPGu9Ou0g0eRZHVzzj1/F2QK/a2MZvxua+8h/nYFDQpVYeF
+aCR1HoQfW6v434c3jyPRJHpEJ2Ntq+J2/7iG+jCYYClK670pMSHw5fW1ZYZSLcvHkKajZtX6i7g
8vU8NPEFraD7bk8YM55DuyRtFSBVgX/vJ4H7LmztoIdW+5I5yN9qi2SHro+jL+j71/MGZYFn2ODX
cgotPpsgJ5hqbAfnPTazF8ZV0ZMpqVO4To9apxvVr1Zzndcj0w7WvtJEx7qOonvqNXTF5x1DshAx
QDoPesCPXOlS5gLTCq14TjQpv9qhEW9Mp+32SV+VT30SPM/rXWSmuNcb65qFoyBxkkoZNCr3XbZQ
zHzPfs0tq95WqRYg2hXqizcBw6cNHKvvobjlzhkfin1RwhI57vS58MVcSW+Qz1TkzJ0dEMxXVnX6
ljLmnPd0/UauZN+GJ7PsnZPjiMciJTi8qNLHNBPJYzlmkIhciFvzXdym3rHRiu/zvc+FxbQMjHx7
/NwrDsKD70J4VLTWzJdR5pGww+iqmI4ZirraxSHBX5Iwks+ncAQSKlEw2Ju2oEaP8F/TG7Iyef75
McO7y7wK7/M+Rp21axkb43rewMYB8yDDj58v2cx2SYIwuFLL/sjponnNSTkJ+yx57BAU3LEEUZ9P
m9eiGcJjRPQFAlzuphHsGLW00CtOd72c0WiS86FWNL9fZXZ34iZ9EXZgXWtLvM1HbiVKWbrJ42re
B3FLsYIi3+3nfeJGfU5FKW+1CRqI6fR09mpeMTcX56zKOhR8PBGGjXRrloa/4ZTRvCZTvEORK4zQ
p+ctTXPrR3n+WHpDe5dUoOedLBwERz8lk2beySa1dj2qisrPg538lrF22aDTm9dWxjVq8uKlM1T9
Wnrj13mjXlJBBzGqEDXPPgHs3BUBssPna/es7LnBq34jULF6hl25mLfSrDzjQs1MI3wPO22k7/3v
BX5W5TzKejyboV2Qg8H7mNfOK35uN98aMv7vsiP1/eeKRO2Rccz35YB0OYniAI74nw9+3iwF9bgi
0fY/d5w4DJS/wksM8+nkT68oHlxJeXN6SXWbh8dUwuxPyUT5y/MFaZ3u1CJ++/nKP49ELdRc45tj
OPfLLqY0AAqT5/l5GNySZBfHFNQyFVaiTyshnaaomeZtPDWv3ygNQ/Qai5WhpcrJcofgTAnHYvBt
eJeKKxI/gWzJ7Ff5Cm0JhL5aeTu1l8OrkUcr6qb2c6/5Bz0v8kVNpsBKkfFITo/fXOeF11XNtTOy
YFtJVPm/rIhjTSVn3BS/rsgd3DIRr2k570HhvSHKl4VR5wLBE/GMPw8/31LBs67J5GWYPj35vPF8
i3jacg1xCG7Q31e4UYRPI4pSHNt/26MckLcRhiFXP48yb5JVClE2nU1rcXot82PzYgzIgDSRuax/
WUHymbvMC2ILf1khqlJdYj1Q1z+PMt+iase5B67e5pcVSo/Bo/Sc8tcVaoPuR61K5o5//9gx3ELw
VFU++2nFzw/RS/DpNIXVfK6Y186vb1AIvwyqSS7090MhQKNcUqM/+rnxfKueDNj6qI+/ruiq7rtt
hcH+lx1iVBN0Y2D2T88QZtikfDNAEMcJ4AEtb7J2RU+IYIgxO7Ga6IEsv2zNzzh4cKMxX7tM4G5Z
rhVrryYyqGsEXTCmMjeqetW6y1Pz5rZ+s3aZWt4yqP7rxCnVWxeQ/uoa2UgQWd2tO9Xsbj41UZ4t
aG9dyb8vKUV9I9lvZDunvPmZrvBsXXFDCatyPIN8BtXX1zjB4ls30u3tfBHybEQiuFEOK0ErrLXX
2N5V+BQLydpxr7jdnXXXGNaVNoc7PZt5zSgX8d58HV+4EGwnlKvfJgH0HG+4+jVmCTfyOix2fbRJ
MNpdu4orMv+i5uq2RsJact2ylBaBl0CT6LopoSHKsmviNwVZDVnCsynYzUQfXbParjZJOQRX3K71
xjUGcUnKUm46K3cvbEKMHWmzly4Zu03iq+ali+x+4/poVfw0GlkbaBe/qZSN54aUt41R3SRTPh/1
RG3TuUnHLfrweueG1Gao2VBPfwGTgAwo6On4ZvmLVmbKxRvt93mdjUj6lDicsodpU7A0wSERTk/o
MndV6UY7ynvGat4VsFm96aSdbua1veO6K0FtbIufXT0ESTUSTEbiO9XT9qj0rvXMXBkDVJ3CjZ/u
0igqF3GnjJ93mapOljY3ObuytJ+zMvndVEbzPG8bl+E7s9L6Mq+L7OalKaLgOq8jhuw+BoWyU3My
xZvEzjYFseALNFAWZ/KghpJoueaw8OCfLXJSSDaJStPrrxvoWbWKc709osr59+ahCLgJcWvvCOcy
H2de+MNYAU7waHH2Zast5+0+n+xziengg66As503z+fn5rKLm0qURLN2hTyHgCyWKSlC753p3AtA
nE95GPQHsowjEmh4vBwJxomt6Es9CaF4U/jq3NR+U+U9CJTkXVMNe92BtdkLQOjPlg9WcdrP0scI
11KdYUPwrAfyonzcauwwFClJS0KvrgmOhMsIMCZu22TVGYp7NO1O3sgwJ+E+1opvfjQ+FI6VP+d2
3O7MBvmYkgXDqxswFp43aNVqirQeLjleyzNuGnPZV1nxLRugxGUt/Z5O72FVu1TH4e4/dUr+Zd4z
r/wKa7nsHvwsgSoQl5xPnMR7r8PP5y6gZRDY5HZ0frjgFVWIXjloijN9r/I83yLWyzvpiLT+/vDn
3T8fC0rmdFYW47ybHvNJl/ncPfzzVl2P6HVyl3IEWyRqRWzQL9uZvBeq0GL78/FfnrYuNbnRB4PI
1k5wgL+8jD9fC4kqWLPwP/1l5Z9vZ35MheayEnorPt/Vr68lH/XhaAFE+dz4XmfKdbDz/EGZFok6
0l630lOWxT9o0oab0jRobJUNdaKk3tc6egHfSYAeMStZAYVcU9eiIKg0/l2XogHVOzDLE4F/nx8r
QKStIvCO9OeUZ1Apfcc0jAwoQaBr7+rfTeYQN5qL2k6Osbkw7dF71MxyL4BeblP0FAiMwlYsvLhb
FZgoV3CknnvVizd9mH24qesclDHoL1lI7nrejQ8VigAlUUm5LSgHFRb6PjMkxRByMFl1PtlKDbOV
ry1DoriCyznqebeTYXnsBNz+IG6HB7+pV/6o9Tf8XoCbTevuh6pG1ytwYHIIhG0l3cVEpvswLJt1
Gpcqp1OQBhFBHVtPyIgAsTJfW1oSr2VYJBtHEf1j14rhAkrzLCQF9WYYuruqP4RJ+tZLI7gK1y1e
ZNOjCM7C+3yP6GbxezBUxq1Wh/5hdIbkppY/IuiE5yoJnrrBFPtE1P41IzJzFZPs9+a3/SHtJ9mZ
5Vd7jZjAlVH69cr20ZgrvL01RYBFoDj9bV40VDguuFovQW/mb3ZuviAiWBSM0bWoNq81o0mUtrZz
EIrSremADbtxiu9VrXEDQPOl7FE4UgUPPUaRXjwHSef7uOysNdfaQ0AX8YilJM8x7bTOusCOsugE
CYW5ChSWmqSxix0uDQFjASbt1QgqAj9ZUuKZa/S3AGrQyjApoBakA2G4VFT8bnR5Cgd4lIkl9AON
/FlXw+jZlk+uYcWXKLCbQ59RHSIk9sK1devEIrgUrhndFVGQFhQlpzK8lv1jYLfhF1zEgFbrQ29i
DGhy/3ewKeC9Jyq62o3gnjujPCnOJvOj4kuqRco+aq+0C/1zEvC+Gvp3LzGzqaMz5hBfXRdvqaNg
sax0sTX7tCTAs64fUuqfu0p6Bf5/fGtSEvBoSBS0NddkrwuVU13rHUGysn/16fdBili6hu//MNLk
h+qOKlByYS3daAWKMDmlg+2tAprk+7YkLLFEJrbGA0HY6wSfSqk3YNS5V1MTOqV6nxq5/1A2zTr0
8vY+PZJI/nqKKd8iivJnQelqQZSj2Jix+bUrVOVEkpWBl2shAuQlRVqA2/QZsduFyVEC4XAWVPOF
iqvxqtNcVsIh/+b4nbVooQwcCqd+cUWcX+oGEVGdkyMfVWm66jRKN7pgDt23/l217fRgB3a9NSw/
ONHXcvZe1sgtdM9FPXW/qyn/trSq6CA60vM8xEtLr4HGzShD7qpAS3d+WPZgfyh7DJhx35WEjG6n
b3GxuzqAmay7aIG7UTnBaWLcxV1iv9mhuNRh1IYLZfR2UasebPqcT/z+82UGzIhGrZ/sQl12p0zJ
kp0/3cK8lND77RKy2NKD8OmPLNEuk1HWkcmoxM3ey2UH4Ey3CepkMp/UdYnfPepuOXwkfAcyW7ZG
GF3pzoDGQBKBCIpnNEbGiUrcjYfc890lk34QrrSnPGwC2wYBHCMELab+Ew/LGvLAc8DU0JB1cdQn
t18I3f/UaxSSbCdxDgbMkkXZpvUu6p0PUt9OzZR+pStVuWwmblHWvHVBuSdnD2Be8zWL0UkOptte
P8fJ8iq5GN/8slFXKdElK7ci7zRuiCf3laLZJHX4hkW7u7fFqcit6A0hoLrTTEa4JrqIrzi9Jj+h
xVzRdiizEWVLDI21RBDRbBlhv6p0B+5lYH9Jayz1jFUa5v2psh5iewA3n5tPXoLiXK2VV1UZxLEz
cNBrKXELeiderIofaRsb1RKt5asYCvPFDrU300b8qbiTlkToKxNdz7bVA/OxnMT7nhudbRuDFq3U
ixTGpe9S7eRaYh0ObU0PeNDOA7pvK9C+AsGKCZzz5N7ryOPkY0h3ShdD+S2yYGerSohDodVPVWKy
SKM73JXgXAFYfEzrY2/X7ZNa5XsY9/qSzg/G5NG4zgs3LU9Oo7nH3gqjDRZuqPZjWN4EE4iVjT9u
T3pX3Tn57yKPvhPgRTSCp30DFec9WJeITrkhGvNxXoRN+krexUkjywMfJCqwpqrHr6WaPjWKDNd9
qNl7EMENodIE388JfHrqPGTc2utDmR0cpY3uhooEPNAd/S1slQ+mAs63qosvvaN7yPb13/3ASDcg
SY3VFJRz70X6XbHQqteTmiXpsu91FQzbtKueqNkqqK2Cs4Ile8/AODn0U02SC7O6B8+Ii86tn0lP
JN2+4L8RxOiBdMXUXjxLP8O9EN+EDamv8WWIkgh158InSBEJjBreQFI0ItI3qVWPq9KpNfycRDho
Q5V+1ChBAJy5X4qoN9eTy9Wp6Dj2QqMP0Jn9t7D/Xkm12dsyKvd4ond64MavhlZg1wB0QTxduWkm
JUYbuNEarRA0CKkdtLhKzgfTquu1RosUIRaXUiX2L1UWRydOG3s1Vh0kuJ69mP9KnW8810OHlW9y
K1BFhOXG7KCoxTWVgXOw4kiu/MErH2Mz2iWVpz04UV+vApOBLUPlW4gL8jDUVk2LD30QQtb43Cr9
UjLfwPJyETDSv+Q6qbV5ksX3NgyBzjUkDFNu20lcWCvX7JZ97Dwmo5lfXM1dzxxShxrwk5p1SNti
7xYgfZWyCtcySQ4h9el40P03U92E9Ja+xFVpH3wdCteYUyX1WqU9MvI2F0lm6vcy75OtX/b1wWn8
bgfyu1lk1BwXWhimL2rbeAdVIZmziwrsUFn3AROISb/7u1RbCotJua15mWuTIMU9XAeadk7tEAJ9
0cM4PweavqZ316HDKzOi6d1x09naI/Qh/4g/P9o6PtCAOFSpMhpDdevJBFkNLQJkJ5TUa9vC2iWR
pq4p8CQrXQh3RygOtG7kcQi17BV66OxWp86hCSVV7ppsP6GRgQsgL9l30wwvUJQnB6njesIsPrby
YNruwXB0/6GxZPGia4RTOBQyOBkNQlhvqWHfAzx9cfDVRl24rOBSbPqhmCS9Gh5gMrGiokJS5mQI
euquW2Fljs9u9l4FWfkc6W21zRW4bPMiMGr1uyl2sZ4s+HhMnRErEafjlP3AhY6UeQMJzPxfnu+2
eWWswcwdUSsnb7VVrWgvmWRp24fRhS9ENmm4yEWYUBrEQyJkn762lHjbrjJ/1Ha4SnAirURbFwyg
FWCQg407vPvrDbQ+SI36LbkENb4qFklHuG1GUR/DmjNOV2VzP9/K4IeaPuWHyA4e9UnzSudWrFBQ
oqAp1Ser645MXkgpNMI7PzO5nlORMyiQoybx0UaefWKKYOylSKMVNdx658q83JPg8x0hdHi3DRpw
hqaZfC1NeGf261zqFKhbk65sd2KLhE2yaVSh4BejeGGnfNd6gyyuoO8eokbznLrcBSI9vbcEVk/K
C1HzuTYkgK/8AF9wUSmHKKzkx3CsBqPbexL+4djq6pEkzn7rV96jMQl8OwjJR9T7y1aT+WnwRiKX
LfMxHER/NcxhT758vPJrBBF562tnYFAVEUTC3tNUaULXe498zV/rXHWB/VXqzZxijm1fdt9qL7om
hAduC37BywSE1bUpnywM/pvCL+qNVAwE8Z2ZrYZQeQrm9A1mK84KlOpEabS8I04esep8W3mjH0ZB
y81fdFkm2y4W50Yb43WGL+mN0Ng1M9fhwy87bTH6Q/mgeYSTer0Zbd0cSEAf2PGLJ2V/sCuGKSkX
Xk2Dmtlwkk072/yidRT0JOfzE8017dz3LSofFNgj8pCXthlAABaYlFKSeFYq4aT72EL6Bmzc5juG
NxS0zbOsu3cG1d0VsJu9og7gbGlorbVGxHdQMe5j7AVUM/ws/aAGqF/mBfxYeQJqjlCNiwFwpGJb
Y69BLJSI3ag0SMN8A5c3KpU14MIOnTWPmXr3VTKKpqjnQQRL7BfRGmITySbe0eAsvRpN7bTwhA0a
t1WIvHZ7+SgJz6hQElwoeE6DLPVsd9FrY1SUMQa1WduFQbhf4JFNlBv6keGIubB1pzy6SeTvhe0w
m+lNlT91a9K/dssm/BLlFaO0sm+Wta4Nm0hzG9AdIdk/jn+eF53IvtQk9Ky1sKrgPxbDqy+mU4VR
nA23j8n29vSN1vj22Wm4mDH4GU9G0eRrCR0IJaDTr7rMC56ZVX7JGy1be2lmLruqLF5qwg5XLhfd
RdFob2PthVfPGMOrJf1+1w3VezhppbMoqE+FXrgLv0N14+fR9PNDxpPWotsN2Yg3rc8vZDuSQxwh
MvFbeJZloFqrsuPfO9QPuvkoB+wtmluaD1zpk1UvQ2OHmYasE4qgRpvdaAEND1ZNDopjISuLLfsG
lmaVyEbcM1VdizrJzxGncFUJ9owukcpx0VkbTq8dTQHbBf/JcpYqK6S/742QD9UxGTNGltY/TEk9
g+lDqKqQgwaqFxwbRYdmpKdc7e0xPskq2zeSP9SIgHMTT0grz+/Jz80xu+kDivfuXVcK+7FK23RB
+i6eYC5hb1gaAnRUb2iyPvwYJ6Jq4PbI8I6dM6iqK2Hyf8tVhABm0Vfr3NWf+UD7RVrmRC2170hZ
PChvoX2drFUH1DzPZa+PvFACHVPbpGVNONHFHTC/YRZwL2Of11y/J/xqU5A2FcNuok883BAg7PMp
+ktqKSrwSRVNg2xZB9hmCsNXvzGv4gqWyzfMId/9BrV0GVcMaQ3mEGlU3UtF8faU9i49SfbQYADV
CjwRC4NhwzHF8BeqNaoBvz+TY+LdoXxvBrcX37ujDIabySnsBbg1XLQoXuutXz6JoPNupAM/0r6I
1i214Us0bPs8kOBHw+4hVVLzTYxDQXIlmt9YIZY3ayt5AnFMum9Eo9x9IsrCvSqmnywSj6YBV5+l
p6o+pLRsMUjOOp3WlisNVcGhZnTFuScZ7npLj1URKahnT0PaaI/mU1kwKPFHl5O8GPRFH5n9CjWZ
vpWKzG+2p330STd8ibRw78RJi9IsGr6ERChCqQzASFrMOGZ15migDAenCbmHpmZbhj/CoIm/xCLy
NrhCFaCHbr7MzaqGFddi4KNghAsqM+9cNPwbvqGtkTHh6FX5Fngt9qz2DaE5M6RcfDOAFKxcz8s3
pobfJTS/ElJp71VHMRdSNZTHimIN4Jl+gsxVFRDDMvsqctxPxI40W0iq3yujCl/1jhq1lK+5nKhn
EWL+qA7kq6P2zjbLge/kqYiXKJytXSMcMkJwbWwlz3nPggdOA7Sd3XqrqPl4rUvjqWagkvM1f6UM
c+xye2V7eXkUJnUkNaQq2PXK6wz1rgJYCqNef3i9lR9FmFurRBX+sR81ZWEIP9rUdP+vXdyAk23L
6bTqfEyIfkKy3R+1Yy/G5CMp+2CCMAePacup2a0GjBy+ctTko23nQG2HFjL3dJplYk1BqZRvXaE0
N18Pfx9JK0/7l8CmPpjaQfOQmFj85Yj7tmlAE6mJ3JZkpq4dOmHrwoup/zmpc08HoserFoVTLuNs
A1iCXo0ocUyM7dV0I3VnDXHP1Nt9tmRJL0Ga21jptUMxjq94Z7FpA5A5+nr5IrgqLFMHJUXuDOIa
1Y5xqB11XMKPXsWxRW1HtOYyr42XOEwRb0R5yTTlxQGj80002rmtnJtflPN4NDz0hrqTdu8f54Vu
V8iX3OKUmZVx0bXwR9+VFcjxfhLZ9PRoCuOYB1Zxmxcq1VpdE8XF9pAs2b6zgZrnnSuhlFsvwKRg
FYa4eSh9tjR+JIi/ldYE8q1pkqVbyUUjXmxlsB7dcIyfsvCgx+N74wc61269PHtleEvLIF9jK6lv
sd198aUebhoh5RJx03hlrHUsq4pAapxPI+Kg2xDo/a3zvvWmlNhYuAypOroiZsIgiXM+5a4sNnO9
Jcwqun1T309EnDpxzoRL1QduUFlReg6kV8Ouiohmt6xrClID20lKRzmR+3l0zM/jHDd6c8z0Bg4j
fikmUTml7Dr8sHrL2uUTlG/AWKTL4ltKBXlVNaXKWUkUyxi6TTWGW4EXgiGcuS1JZsao05mnTKcc
adlptrEjqzsZ3aYwGWVUigYkZ4jWSZV4S2q19t0NYnQTtJOQslO/UgYClBMiDgm8SpkSZcpRRNmu
s/BWmfoZhJAKmM6OjjDTmM/1zpsieMdxb21GRPkbJtfxSaMQ3mn8CTEseGufd/wgaYEuw82oVw7/
+cZ86irrtddc8AIJV5J0xKbvk/EJoeHNt3glCZOAvdWA3GJEvcFN6e1as7rgE88ekwFUn9biHcny
4RuDc5wZbnmOw5IfLKGS9HjqxzoPjHdaEGBiEChAfwl/4L7wsMooARywSTMkPfcJGhguMYYhpaKl
38KmusJoLX4PkBlrlec/oMEm8j4u1lolmveMcvKSqVh0qz2bOK/SuWnl4+j2mERq27iXdvENEuK2
FKa3y9Xk3UnxiAkkdXf/UU5Y79oL5KmELblHwGtssOQjeRM5g0dpgF9B6EYUxUuX4d8aWjlp8JRs
4cYgwOsq/p4E+rdQD/VTEIKit2uu23bllTvHCsaV49bxxlVpdjD6Bw2kU+0xsud2EhDZTq3uGXLB
t/e0Q9YN5QfJu991GExvmV3aC+yn+TLxvGobVXV49sYYbx6WiNYI7HUKDQXmlVxMDeWloVgubdPO
PZlBjXQE+X3tiqUSVBomxKrfAN3SSA/Ve+SLwOyIHjFvQSuqbUhVZ8EMoDFM/ASO0yLqLisCipuw
oqAC6FqTgu+LeYAj/fpQUTVayBJG0cI71nnoHvK68Y/zwoQXsqVnF5yLNqPv2QzucQgL96hOt2o5
oomr1GzD6VxbFP3rCCbg0KLR46Kp+09JjmZZSYnWREff3yFf4/MwKsYzsXR2Th4PR3jFxkpTU8bN
Aj2MERnJqXH6D7/GPeO5Bq5ZGvJjww8kQXlP88dt6jUZaCP+IAu+T2hcUcwEGDbiNRaOo3R7tPup
eqt7N9pbA4p1xGjBJTZFQnXHPmqlO9BmtPKVo/f2RjactSoGAktRcdLUNKkfDEavpeBfn9WwC3zb
0OlQ1l81mR6jWvcfzQgBm7QTsR6agJa/pw6bMDFNiNr4TBnBgvYkqJGKjhquo0wuTYcRIGeZ5h4z
l9oHrfeM/JtfZpHZeAmV72NnEylGW9VUYICMSgU6Ki1pVkR5v+Ut/dAr+1R0DZdaX/1RN0ACoyTr
d0q9pAPF7ybUVLA7OK4U+y32M3GEebVvfQwVfcnfmsZRu25Tf/ovTtPRgC9PAhR0KmNj1cEPQ2mg
mOUDagRcQv+f4If/E8NNdqZOr93QLNOGdgmi9y/880EZ4EqYGWTm6VzU1SmF68AAgu2CXhiaT7Lw
//pbbGb9r//k/gfZtBUxEM0vd/+1/ZFf3tMf9X9Oe/251d/3+dfq8X8//cfvefUf58fN069b/m1H
Dv/H06/em/e/3YG3GjbDg/xRDfcftUya+Un8H/m05f905X/8mI/yNBQ//vnbRy6zZjqaH+bZb3+s
2n//52+aRqLPn6D36fh/rJze6j9/e+SjgAT/eag/t//xXjf//M3Q/qE7pmJg0NU1RVenaKKOn8k/
f9PNf9gqofFgYU1Y0IrLl5PlVROwyv4H2GRVt0GQaYamTkDzmmvhtIrjwbHmT+wA4DXIWPnt3+/7
DwD95zfC5/DfAOlJnuSd/JWdrlEwnsLjeRFAvG3b+QWQnVpRHYEA0gDuXoux1Pcl7R3JIJqLXaVQ
u0KrxmQEc1ZR45pN/Ed4OA8Uas5IaxiUWLo4RWNDgk5LvkZTOS+RagzUGvpqQ3PReeEnSHSFLDfo
R5wtIXP2C+PGjzaOnEsgOvuFSGbiMOvuKY4xVlp9tM1kfhVj7T/UWYChPHTB+mqB+WKMhdxbsYxW
812lk8GmrFPU07G8MljWXwp15CeeGtjUIkt/GVLlR2Tmw2VeKRp3heUSdwEZdkxuovrJ5rlRUqgv
OUacq9nnXxy/Ul9SxSiOgx0SRjotnFKZBtIj5oeoD/kfaeNLJSfKsQBUwMxKeVEYlS+dkA4tlZmF
pWjVE1qF7+boDpfekwNNOAupXWDehTaOz35zym3dvTj2+D71sx6I2MAq0nQvhYRSENIsh1Iz3x1i
fKJyxKIf2NvK0sJ1q4zNtvHyZi35Hq66F7xY0+sCx4HrZnrfbsU/nFKDfswLJYYHDSms05zHUo3j
G2ZJ7cV031UTpl/FgPcOgHFrYWF6SVR16bljePLsKiQPpFP+i70zaY4bybb0XynrPcoAB9wBLHrx
gJgnDsEgRW1glFLCPM/49f0Fs15bprI6y96+N2EKUZmMAXC/fu8533mtZjBgleXM/uf7pExItqKF
wdem3fgAF/UN1oyO+3gZd2HizK91pnNgjQTkwPv7ni3xOsZyeSjIP9qFwhAs67o/DGNwKtPxq0PS
8K13r5Wpl68yNMNnmpS7z2cwnxG/KDck0bR/6+aweKX14ZwqmQNeXbriVQ22edAjjvu0+JA4Seer
jq1/xfGIxLGhzV4naq8t9SDGvzHPX8s7k0rGKdjeUWavARmpScqGJsNlay98MXVyt8iTT1KF9mZO
uvm2AJBfmy5iRb1TWyRZ8800+3AzC6P8/V84d96gptSjq0sEo3o+3Sw3p3lHfbLOlRxv1gxmEQS/
ufp8miO5wz4ft6i16ZlWUva3pCYkKbYzYLtzPtwqyuZDBmvg96fKLW+WfmeV66Xu4fHrbgCy7dPc
a5QQ3dLdQINVF5F275/PlrLYarSxT/RLCHvs2ltmTuKpzoEto0O4Na0cV10i7qLF758kyLbilNG6
17xKPIW78FoUUQ6Ucjq4ebQ8/v4saT8MJO7nOw+i69NbobXkvdHPOn4+hZIFWyxx1G5OQCpXzIbX
oxbBUhkXbzDs+NYFKZdaAa4xb8rkpiYCkdzAbfzPn4pctCdOUFd7kDC5uDBC6ucHu0sui1ZymaTT
dEWu8vuP3Kl7ojm86TOXnm7cPpuNILy+ceE8mt3l81k1hqbXZ7p2yJMsfiojd2vEZc2BmFvFlknw
ogpt3mD6Zpjej8GLS2tknzPb8wXBTE+hwj6ZKvRJFlhCwqKdlwBP/1PF79XApL8wEHZeLOO9hOv4
KBY6iIQYvCg7vqK4Ehf0replTrgjomaaDp8/7DC3rDqXq6pTpOrGUr5UWYPrbulpIfAzRkfZC0V7
cgnFcB3uzz7/qpurdQeH9clY6hQ8QFb7ZmCnyEtE+jLHmY0ewN0mzGqBqefDS8aLjFPeu83a6SyK
bLb+3t/KdXyZUf8ydi6c49wZT6ptrnmd1VjrC7myWV23nBixG8SVpCs/EMJeDE9NkbzEXfClKUTv
xwPdxDKxbrP+tZJjvXUnDq595Fq3dHg2nWB50dLRuuH5t4fFeekrq34akZXb0XqmKXGzlJA3AZoO
+PgwQpwfE1DgbZVohyia8nOXFa0/6PohIh3oZjF98KrazX/Gz8BcO2agCAzHstliSUwOo6vThro/
RBmT4WQcE3+SMqeijgskJfzJdpgQVTI9GNFcHxly18fPPxms07//qa9CsdeNCsYz/8Kp1bgXS4z3
JEtpU48rZDzRwUmH9JSW8bm3x2Vf9JYLEj2ATBLrh7Efo5Nlveu4CrXSzmFDJi3UFPvWj8ZdCXvP
oy+e8iww/FGLrRWYX4rH+wP9DGJKnNivGOzCvww5VLbtuG+sMNnWJILeEmKgQzsr9rnMmq3s2ocE
ydhbqjMmo10CJLqbp8PAiMOL6sKsEIlq3VHeHxCOdkdrlvzl5/P6/ta0YdlKSVJTCBlolw8lTohy
SrwJNuClDEGx96L7Mdaem4zpW4Ar+zLAhvAyY+zf4lgvWMy7fA3Qr3/rqw0YmYEzd42xOWbEIZLk
YciJtWpi3e9Cpv9aUFa4kicL718WSQDbc3xeGidmaI8Vr8jLl8+/ShLyFaQgSqkMBgspxn8/OEMD
xaMygFgvcbMToqYxZSv9Aalc4eGi8mLc/x+xgnnvumQcaSzfz0UZ/UgGsXyY3b3nGzTzNkSv6tXJ
QAAZ/iuP3TU/m5yxEQxVcDz16SHlHHOO2QhA8J20wHBj/EI9kmWGS55R2NmZ0n7jCqBGPWkBwhNm
WsLEEjcYcCMLbstEQM/K1eDaANpLDJgFi/8yhvqXerR9kjH0DxpTiPfGYTpOpq1ObhodwT9m/hDV
7i3tn1O+S48k6P42LsmAr2nCH5yEtGOD0ZvTaPza6t1rghmX7rv227Jx1GJuqrqz4LK3b2MTuKxk
KqIzhG8VPMX8XpZ4upuim09O6eL9Gfvar9q2eSjRG2ODT3ZxaeApRVb4qFo20i6bsSZ1IzjLRo5v
Rnfoo+U7AWDOhzQU76Nd6+6QfywsFH6Ry/mhE6Pax6lZbw3SUq9guAdPr2LzO7dUn4YfAxm0yB4h
YMymtIGHf8sQzc1junOhMYLQ6fxs7M9qIf1vCV8gI5DcuBDdFxByhm6h8kZwfGtNZ8xUjVW8phXV
rQRi+tCVulfWgdguvY+WyOs1mZw0kDJQsMtjqOJv6CKLjeDE5ytkHThe29ZrA7lPrC7f5u0IJIaO
pJa1/KxGLN1RDmXZF5FNz5klsqcWtp3N0KLrIVypOt/MlfZToT3w5ZA9W8L8mrXhz5A4pVkNx65X
b6phTtJm+Qh+KH+YG4tPKXtorWajxf2JJIciRdMixHSdI/s7DYXR06o5ZOqVnZ2lHQ5MnshWo9vo
a4vzNg5Sf1CZP9aGtdHlKDc0Y6nUlibGS7EAy8MwF81ZtbO69EinFqVXE+kcj1N6OUOGD2Je5QGl
wBDjGZ+meePQ3/OnPqv2o4m+pxUfKN2pxzqzuRMEgWSFDioFjo0cpkVCjRHRWrg/fP6Js77pqQSr
wwDvwksQm11MmjkXAgnTSxtY40p3BpMwgAYUNkPeIGyZ7VoNlcgcPNrNPB5ZQjbDFGw0LSRyQiEa
sEhNKmayO+okQRc4jm/sBMaq7nXYCHQCNhFdEoZmVnL6/aGo3qrUzDfMc8sDUqB/PXw+RRcgOO/a
4SqRaXmY8pxRhpU5xSEMdrOxWGuzThpvIsvG0xYijIBNXyz4Evmy5EyDdX1TjsZqmAlKm/TvC+pY
n67MF8bloONQ9zw33WWamsFDO9yv44HUvwrhYZ+PO13J05iSbidJALnUueoZ5oRi7SB1WbFWQDvS
jOwEZKABL0CA3XmKloxhf2ntworMhmZ2I1BuOv/fhS0Xw7p1TIP4hfFXsLfzbuWQJ8ksm9Fn0o4G
K1F8cEOSuadEO4sI41HAElku4hR0VcdQ0cwOVnCgYVCfRZuT5lsOjqc6qa+tiTyUErz9Elvfo9wQ
nobS6BDMaDnlR0VG4MFNxwvRCvWznbZHKY8B/dY1ShREQJqyyAxJ2Wy6Yo8TPPCCgQyJKWpIKVBi
P83IFDUuVLxOHF3DYTObVbPpBsFn3Bp3rTDbpmXNxEkEJD8kDQc7RPVgMZf7kLrLuUItNi297/bW
MhK74PgUIM1xCFyQdW0TPhIEhnrStfas68Iz9e4eAhH7nVDpo9NOB/6/bL9L8RwXUXo2hmWkLota
tn92hEiHoaYHyBRlYSK3tO0NvhuigxYGHHMtw5Upwt4blvJsD0bxUIN82UhDq/0sE4dwsRFlLmJl
2kN/ikP7e28OxnEBD78e8Dt6US44aOXNrXNxVKiAVLq5cKF/0Ic7sDcRHxhMr7KF1GsuFfTDbC7Q
4VQljAyKaZOqWhovaYQaGtPfu5IpNspG7oxYkG+Gdm2t2wIZQyWIgoEafzTj+90/azZ2w5rz4hKc
42GSx94h1CCgLBAJGQedFoDea1FaVWWzMrq+WwdBb/iIZYMLNsAvdFzj3czck67sneSnyEgx5q4D
Wzdc0pywDqdAk4y+hviYyPKmbJn8mDT1PQWXnj8ABcHQfX8IJrAkdqkPKCg4+0Y0S/wKAs26WwLO
YOM4cBVFB6PK1DnI3WWLqvCbs6RfnH5I9xqEIdSWS79F5i4fdDd6j7UgRhfPNSkiE1m0YUBeTYdL
7AqicWiRnz4ftHrEKGwGW62xVnAhukNY5q1PCk3gYxUyDgRYaLgb5KXrBZqfwgy6gxvvbIvTD/mM
dBQca/BdJjdz00f7qOguHAeKveLzP1sLxlc2+8JP6UCvDDq+CD2L5xwoVM7GvHancNojZeDaZpQp
UZb5OKuiHct8zShoYkhL/FFSVfYjm+vFrK0TrMl+35sIrOPG+TYAJKmcgKNLpMXMnHNfr6f0WWnT
JlZpg2bWPlMiLoizYVHGWgm7wVz3bhfRUpkPjouUjX2RcFcIZ6tyWEemVaOm6R3fTfGOUMBsrRpH
Aldpl9XRBZH5BXRxuqvncqPGkDJyEsMKm3/BQZs7wnBH5FxRu+3tYe2ISe5riiK/Layf433NdEgm
MSo66C7KbBWXG8p3jO7xQjUswivHqOS61I0/mmxLzOJ7Diz0bHDVF/QxKtHd8nEWns3JbdtFhI2P
8Kid5P4SEvIJqtCbmD9vBuLFiOqgIxFPc+2XYKbX1igxDj8lsTIeZGVdhSPUMdWdrxMYD7KAimEj
oqg+Lnp5NtJWPWb67J4ws+xrVHM9B98QtdRYTelhrpoTGINqh/0JpThx3h7ghWxYmPKXYYTkjr3C
uQZzqnyVUhlqY1RsYBqkzBvweZJnd13SqFprM0c1PvyE5A/CbFNCxuRcRUfDJAMvSapHm0/lEeFB
S6AGQwc63ayUDnm0UTNeYB6yiFcJEcKDfkK4qWM/WsctOUdGB4DMkcykIpz+JL2ARI+G8IwueGNM
do0sjAOSs8w7co+rXYgatO/c5hJCkfI6y+kxuYEEa3PGgK57sHu0MwBBnhrCgx7bfjpnKhO+btCw
DkLG1PQQzrWp3udIfMClEVRHCjdaOP50SmNcm0P1w9Gm1bCY1rEG4SYkbsqQpldl2QgpS9sn5HjT
6llzGObhjbQeAymv/G4k/dYEv4ovKX7PJzRwOXA9QrU6LwTgcrGLEPQSgWbLzMUt7CdK/hcEZd+G
CAjLaEzhUz+Wz7TDdrURVaupyrX1ZGkfTUyh2XBH1TKJufQj5wo+tNoB7CTlPtfUEWyp68vFtv08
CbSV1sYXWWu/TfHsXMqp+NfDs+rSZacalfrzfVRthZXx1FqP8ItbOqdWvU7tJL90xLaQUxAme9Ox
HoshXUedRQJYqOjjtNFNE9meoc+JvKO9qr6guvxg2TH8uWlXZWI/NqXVfczNKqi77BXgkuvFDK8L
mJ6FMa8YT96KMvhBADbHmGwzGWQlI7i+5d1SEeUzOpsOpaGFu1SkwHJMLJWbHnRes046oX3pijUm
unjruMlLG0+b3Iz1q9EznAJZxkBQb38mpXgdyDfbVwbJQezfYeOGuxo7AB7zcpcG9jYOIUzpNkyw
2kzbjaw4YeA0OHEdIZWir+VKMJWFXW7n9loyO/T1vtWZybKyjoqKyXH7WyXmzhvG8CsE+HGnQQfU
NBA/8o4LU+LrAhcH0LSRM7gY8XYkniZA7CcDbpNwGY9RR7lZ99m6zQfSbmuY02ENWLvrDNZOE7EU
6HBtkpswiW6gsAn9CtiaNBZziIYpCbAjs7yq8vVqyGAQZD9sVVyRX838jlm/v05P5Da+y4FELE5/
rWtr3pyP73nYMhkdWFDdvSGsJ+WOZy2Zj7RE+727+I6Ib8s9kROlIEjQpQ8Y19KDUpkNP8W2CP3O
i0M9W3Atl7ufx2bS3RvUAuQfeWPvnqqlUG+59lwvwatJJt5Wz7ovocuYrCG+B4bE4i/CCLeToLGK
Vx95M/rC5PvC8ctvhf6Axs4bwavRAk6CAOd3rmMeajClm6L/ETpqo5WoiTUpdtLWr7VTF5vQZa5p
Vl/bSj4nWmEcNMO91oX1Y9RY6vNuIMk0cVeiX7S143BIdfivsWP9SO4SE3M8RRF8qyBz4o3RzAcF
LXZf9lCdcdIDoNS2o14wKea694fY+IKpqFzHClGPhOBomCEnSZtFAo/JHFKw5WMekZ6UCQKh0W5G
cNWZ6f7Wd7L3mgYCXNN1nl1371avIDgKZGxdzE1X4tGIKAgIi0A4MTf1edYralOSfNj4e79azOCK
+/UpMozqgG489VoS4gpjRyKPAiAZdL5tlG9FRMQ3Df/vaTBddPJCfNxl8KGYdnd5U+zIlkzQZqCC
iZAHuAHn+Ch77PKMUaHKD4tdHYiRcvcsRjqnaYCAYSM2QjXsMsySG8YYhukse2Xt3Gzy0KZSOs6I
F0W6rO0BdVHQLCfm5X5oNvnbNpmA56kUIePIANkuzHNDgDWAD8drC1bUxq17aHD222TRQqKuC7e0
L696Loa9akp1oYuAnEoMzVppI+K/LHhKI7jN0ZmrPPailgU4hyNIl9boKYVIFAzNZF0P8nmos8ZL
jQTYFaWml2jpDlBceSXCQ6zwWArfKM1TkA3GatGGcB0IspjC5mNMXBPaWHTp6+IYI7p46jXnR1dL
dJ2D/b2JuzvbLCB91Kln8BWbSYJPneW8bDJZEYLoVKbXkbmGwBabUcu/bD/ZFEXh8Jues4KMxzxN
ua2rkoBQYiyLEGO2oEXp6W2/rRxUDrqobF+47YdlN6+T4OcoYyC0mSAwo3BYAXtMVvo8t2vuxmjr
kijnSPujCHKm/W4lj6PZvEWBukHwctc2zXPfIqlwyUZnNbTlflChiwyRMPj4oS1QF7fLFF2K2b6U
M9/jDKbHLqD74duhkiq2fUSKjMbB3NPddtjC5fGBlKTkHSFCBDdJIjZf2nrKgUTxyaO7iUs6USJ7
jLTnyHV/lER9nCpRshDO80mr2/Y1/i1pZ26xAt2aUkgMOEnxiS5d5YtFFTtrTutrDAQPsbefhhDd
5xL9b9F0EpAdTPWIBmBNu4rugayP9GNoM+u6B7AMp3AIDG5cctBlJQzt1AFFCEYTzGS9htYSHp3d
gKn8gKcTpbLeRhsMXBzey9ncTXgONklgVlucdK7XlOwJd/mCOxaL1zcBtjAkaifEMGsDJzdJnirY
9NdqbK70m3XmVml0cB21bxM1wRjUz31KowFK2KMjHg2TQ3Yd1kDt7zKXrs/xeizodfqmz3dqookz
F7Xa0Vn4EUZNtWHT2UxLuVzg5xDhNjrkzhgZgl2HpotVTKtQgvoX68ix0QSHISq6SKea6ThgdelU
HiG5f7di3FEOjSEzVMUGTCsOi6x/pl5s9ug4v6IperQLTbvhCBWXUQBL7lLIZiCI1qFlykPdexV+
8WtRjmoLVXWDC0J6reaY1+zOe6Of7cMIfpunBn+wZuarutF/wES4VzW913OJ2I6w14a5ligQvIJO
wsWNkRvPRk3bnkFrWVnYM0eDC9/ctBa4SKsTk4fI7crs5S3+ALo4I3iw1Y4WLt1Lq/lSAsSDruSe
SrOLjmGVMxQLZkTSQcXAzK79GSO83y3DKUBe2OlguQLGPfhDVmafvYf3eVkdB082kIdzobsc/+FW
YdNYPrQhWiXxaK41GkMcDYednfbmxh5DpLpw0GPH8fpBPNMTmFdm4BiAoyWzh/lAnYmlMOSiMvP5
N9w4NDmi8dRR1DnmeK4lqW0YhBIoFfFzaKUmWZb1s2ztYm2m0+xVSfcWEXZS5y1kyhgBb1Qyqo5q
3k9rV6fOJJWRngxcSSSwWdpt5SC6c5rm7SYNMFgXJYNkQc9UwCgrx4r0nd+Kynovm/nE7J7+hCqO
FWuTRw3acGOX0EkbFKN28pNYeXLUSvE8T8uCn7M7SX6VPyVLDU8saHfjvbXXg8TiQPtOuhHF65DR
RBctWJl0Bfwo9e12pOE03IwMM3EWO57OqRCubxp7DoeHItzpMeSivGl1rgTuqHGssRupYFfI8oR1
H/BMrA6QLHdNN9yLU1Qw6LMTzyrsZFXPJvIbty1XsjJuQxAkx3ig71MupywGjxqT3E1kbYFQCwhc
0Mee1s3LdpAaq1Xk5RkNWIe6I1PvjUljO4wwiLehe0IkrJNWy6BjnhRwnAB5q6uOFioxrwtwoVES
E+OHZ0ktIIvRDVd0VfWfmUYpi4EZU1qImEdHl2PFe82xsRnzzS9NCxi/ItHc5h5ldswAYuFdIZdY
YbQiiFU2ve/oBVioUPcUxh686vU2gf84uG3xmLIqaZIho+CYFVpnoD35wSVxuyMkwWdzsne1qC8k
HVQ7bIqeE5bBYa0LG3NkoZMy0OjPDOtGpPPJe0NB6YuCUoNTRET7Y3E8sw4GbltynQqm7egdLQ4s
BkDTwf426fXOGkvmoUtU031ddK50VzBKZ8PNp+AlNY6WWysI+fFlrMvnkZCULa5Nz3KycGWwxlKL
BY84/uBbZBjrCQHSGRJe6vbOYXCBW6QuBTGQ6JUIL1EWhausCrErL2I4ZTz1sjl7aSohXoga3VpG
iVlNVl/dxhvdgow5zoT0zUFUuTSehhiIJTPaB+FoC+Yyvkhph3BITBd4OVdGytWwnUwNT21o7+ya
qJ1YLS95W/dr+tkPk65WvcVLs/vcWREccMPHA2bZhvLe2Oaabtu+7JLwFEeF2NCvj1bTUp2rTvsS
VeywSEL9Ik5p5VstmQWit0iGXW55XicbzdFuxj1oMarlR08hiB/ZfZGpxe2+dMdBLxDHa81hxPeJ
xySloK9WhYEBC9jHPsRe4JkDFUzn1if4LBBhpkMb2cvzME/+SA7zA40LECZDe2+YX2hgvSwOFTbG
47d5pq4z6lDfMzE613BlGdPLLTCBmT0FNFMMYWxdEVJINt3XwaCp4eQuScZje8bv06xxcL/qwVDS
xw487PYF/AQOu9Dc01VbJy+pDluE3lT3MNncpNTujlYRSJE/9m8Fxoa4M+Vu6quvEbaidRQi8XOL
9jCPCFITclE+VX/kBt+3uFwdLMbWpFZOGcDabA45E6g3syN0QBPD7EsklxQgGPBysQmXGZyvRDQu
E61f1XZMKyly9gQYsBeHtGq0mig9Hf58T4c0dpIviWUieE0J1RHT5NnjbHCuIlG+kNEjuufgkXRx
rMI7fAjBN0OiEQCeTMIxTTgWkTsLibRSJ60cP7MMfaNl1dFRxR4x3/w10ehYhd/yu69jrPUHOxmj
TaEcjCMQzMlT6ikT9KSmkojQIOFy3YEro0PpaO/KtSHxsMDpi0LqqMzS62m+ZUiBT8z0d8LFcNVT
yXlDOxb8DHxsLOdNV8/Q7V39O7LS11BypNeiErJeQbhPIWgiMeulJFrA1hPcOhnZTyylcC/a6jrZ
E84tHd0H5sO3vq7A3jvLi6U1Ia28Fm12eq1ILLVxss7A0jV7dn22h8ATDjDeRskfiMJ+mhwkR5Ss
xhScDRrbpy7pb4sOvjeEIe0YqXmym948YVEhFMXKt6Eifro0yltj3BtJ+TUzwpfFKjD3VRZDiDq9
guF8iyyACDl8pn0zJMZ2FkRLMaXdJvdB0ZC40X2Qxgoea+4XjdMAJeWO9rT+sycQZ1nqfqUDZFqi
vl7Rx3wtW7wxTZ9Bw37O3ZDT57rI9YT4b2iBgGUKXzZyxUJxHINFP3JpMRR0801dp4dKOh+ka1ur
EQIkLf6CqEsIjpJWCs34J9c5W4b1G0Cxr5prZDQZ14UCETqY5g4818+26Jh9pfOHYxfXPO3OtFU3
ZV5/sybFwNEYSVO7uXg4zEyJtSAd2a+aeotGnHz5gMNn6/yc2OYQYIeXLqhX1dLsA4ULgNLY8gkc
8xxY38d45kg6+FX1bAUtYAGVv4fuuGHTosgfFBTvytxmhXiv0OivNcw3PmiZr7lYnG1PcmBBNe2V
UPabZCSRxgBNrQGc8/skMfyaZJ39OJIQIeLZq5flRWbpMei4ycoQsge8jMcqYuRZ3jVydZRec9J5
IJ4W8UtSuV9iXT3QeB6e61iWm8WC4ee09lkxi2E2zCVl9xeWldnHESx9cmWcR+ksA+bqdOsGnX7o
C9T0kXW18uZuqGMGNoZkNMx1cBzzUrACEcNZR/r3MU0mxqoWTuVwE/VYabWFpDM7aYGR0P7Fhy2P
nw8puUy//6mb8CcGYcnJNd5Bz8Ziy1VmDKl5kJrYy6awrpRqG6zGey2qu7N7RUSVPxgS1w1HCprq
45XUh5yz9NJcPhWa/1+rKgQ60v+3VvVWxN2P3/7xX83Ht3+s87j56H60f5au8p//Ll2V6p+m7XKR
2IZrox9W5n9LV6XxT2maBupUy1Emicb85F/SVaH+qduOQxqOK7jeLOX+X+mqEP9Upmly5nANy3Yt
V/xPpKsGwtk/ClcRxzq07pWNE82SQDruwtY/aJsVytbKTjTE5AkxsoVVn5Pa7ICUyifTgmbLPubc
L1VvGvK31GJ3MEanfQ67kCP30A2bSNRP+GLD3R8+z3+jqTWMf/PCLCkVbxGhLtLeP7+wXLhsn4FL
SW2S3qBiOYAJxvFvZAu8GuNZk86bjnGKIOLoZMr0GaCAdfz7F8Gn/JcPx+IzcaWwXFfov7yGGlJc
pujqrsjsREcKBR4Hua7Fw3Zs4m8LQ689oxSAMKJI9//zXy0RFUvLNC2SX+7f2x++l75plTWS7LEq
6hzmR08eDlyaeTuDHBqWmcTaUkNM3D/ZMKX+w9u+X3i/vG80lpZlSw6OkDCsX9TMDQDZ1k5ERdHv
D8lcv0/uHTwpw40CSLIxSFkgfIlhfstL9CosyVimh34Nh29lt6X39x+F8Yu4mmvU1ZUwkVU79xvi
16/BXkwzHeehWo264ezQUFxklcx7t26Nc1yU28zpiGKiDe8xxELWSRXitniDK8QHf/9S/npBgOrS
TVPqBgZuXf/FCTAEaTpKKdtV1ho2YRcoEqu84aATWZRT0KGX7p6AZPY3oYL8P3wOv9oQ+BiAMyhG
bQ5idtO+f2t/uCRK2x1mehaYisEiMkOF86xafe+GOjPJvOx/X9v/ZEP4R9Hnj2VcdO3//l/2Xy8C
xTVArSClIbgU//zrglA4VaFHRNRgPsczXbYbFM7fe6G/Uu6eYPvUh7//dI37x1dSKZfFXe9v379o
ZTv8UkaXtqmL+8f/h3cYDSPjn2kgUcCcQXMJDgoNeBMvMYuHoHVI3TDT50GZKTRLQYuFMoMZ8DbX
NBRGVeoLDe7P378m8W8+dceRoJgdvnFe1C/3QlZGZrWwyKxcSspt12vtcawFD3liEQ2ROLukmjAu
hyxSdfpETW3uUypewzRjvJiY0FxWzMcKioiPg4H8lEzTj9NsoTjWOEa1iaVvMowsu+E5yeRSeiPJ
mmvVt/1K8s///u2Yf7m1UfXqnONpl7PyU7b/+SNu4NGpuu6aFcdcDmg2rIBIpQezJyeokLB3G2P6
yMVkvkXR8pUIMq3I423vZEQSdxBJ0JCAT0TjLmfYfkb+4dTMwLo7FcDq7YdagYrEdOAeDHYbZlMS
bpsuX110eTuR6XBwyh76sRbGTI/qcM3s2TnjnZfrJi3Xf/9mrb9sbjgEXFaOuy2EKaj7y5vt59lA
CUNcSr1AUqzCAvxmlFPjFSgASgQqX6f7nxbAdzJPl+O3RsbNgfza1/xu3J0IGqSnIuzDXLDigaN6
MYWZH9Pi0IRfxFQbW3eJnut0oH9kGwzPIgaTpXjRZr2/oPetNtm9V0WmCMdlamlYAuHGgF6C15gT
SwTsfBMVY+/PUiXMZziUSRsHNH6H5MYE6LclRu2VluUXFFuXPFus/3A54ID58w2ndFPHXKJMMPX4
a365xzmUga4lJmC1EPS+qSZ7Xn++G0zkhMpYiPu6uyPbQXzxH+4r8y/LC7/aROwk8d8Y98c/X4hW
1oVsvU23olClFTdHP+SiP4AAy49VoJ3HYojWnROqbbp0E5JYyDYcUPCstMrxQ+Aiq05m7paDMb3l
SlnrEvzBUUaVQcrytFzCiHVEiLxZlbmzy1WNyYWirnNmdZmN8aYk+s+k5nimadqwLjDm+KJOLSDw
+X7Ed3msHHaTxJnyTcEkYEX/2voPF+hfdzZFbWfgbLrvKWxs9+/nDwueYt+LlQMAGyPkcE76q2ED
eoyt2togHALm6SrXsyUZ8crp200Rg5NqaRdu2ATT1d/fLcZfvxGTMtC1gEDiYeKu/POLwbKOdpyQ
kVUyGSDs4uwZYm/9yECofcvvFd5CQ9l3esSMVan9gEeQ7mUUfh3AqHgxR+dszGCq4AvxBhtcwN+/
vL+swwoWjkFBQqXK9Srvr/4PH9VsWzF9XdTF8IT26CnYHwwu0hTlGT1JYqP+/tc5f10o+SBQ395r
INOi9Pjz70OwWk5pwCLMzPiBo/zexRr/FPZa/1ToaexH4HSZwsZYAZyY1JaCLsFgwmUaDXBXJv1D
GfXpbnDs1xgmHCHSeLRNoz6DhelAgESaoBVV4MEt+wakjjS31HVfCuy3zEMSXGAjzDUOhNphXtA9
SGe8b0HheSQoq6ii/iItwGNcQvCnUUYFVvpqltapsZiq5N0UPIxCPXdNNu0HgyjicYkKhuUlfb8J
BblsAQ0j77HYyOITNI34HZQDuyCDQCMP95PpVh7SsnprzSgu8Yp6dSySXbvo1buNZsUl5ufRmAAJ
DlVxtfRmPeFE3ZL316y7/8PemWzHjWxZ9lfqAwpvoTEYgKn3Ld3Zi5pgSSKJvgcMzdfnBvUypaCy
IlbWqAY14VIwSCccDhjs3nvOPkZOm9t8dOTQryBQdfc89pHXxbq6l4Jub177wDEcpIco87N9aNko
67z6lkfXGlN+eZwcix6gGw3/8LHOlsNPK54QAiM+H6rBDuPzipdR1U992NKdqRNtI5GOrtRgwhfW
UF4luRlsdJfGklc2wPKBlgA2I4cMMEczaSZSKYO5hkkkWByFOJ3pO238pMivrS3CHxbWFBDNTBBm
TPegvO3fX5Pmn8u1ECwTQgo2oOzI5jf32z0gXJL/IiPqV2NIO3ZmF5cg+9pW6CTOBmiDdLfeu3bz
SuuZfGDlGI9N9t0CSgj3PEHujhpi3bXV3G6r1kFZGvs0o6+NocNej2OV7OtRz3Zx+AoDSzs1LnNy
OXQopKa0hiI2mFs8ZM0/rILmf3OrCQl7jKHLXO98mCt/e1spsTOSErJfBVV8MSpyNl2cBVBUUGc4
r4Nr0IRJrb2LAfwxIHiPNvRbwRzzgrlmj3hX52pOmAeL2XffM66OUL3PZn+kN1+9jqAXdIvfKzPM
l3//gRiO9edHwuo9Gz95hlEPmHMZ+9uxZ5UvXOXzNIKfGe8Zx6NTd2OdyWqVrugu2U/DwFhCujgD
BiaNSxu94jIPRbTWMFk32ByoABdSa24mwx6WDDdfMG/WO8ONb9xWl4uy9zwqPWClsuoRvnf+PSSZ
mlpd+x4X2HSET7sMGeQFaJe77Af49O14DeZbG/j6ItKTkk+RGIxofAskPiatATrirUWVvLsDuvNJ
+c8K3IdAD0/Agv8mUu/7RFN0SWv/NUIyuPF7S61Hr3p3+ybBWxGw3fPbt9gsZogk4Qoz1Zxp5eBk
EEAV832zSG+tqbmE1aDWRZ6gC/H2SOOBgWH6Eq67s1X+7GbpuEikm+x0EsMzcvHOTqcf4agv424Y
yRcbXU5jjuqBqdAo9H4V6jO7wSCCroneA61KMMLY9qroOYt9evab8CGdVLTxu/jUoAlaybI11tkY
LQdp6/uCtt0ifWFknN90wUNVVYhF0e7CVLkob7IXwkQELmuWnjbxaVoTUkwb2iPJobG8ReYWL6B4
KlCOtcnADh12ArcIhdY2HtNkhyhoiSeNuXlzyAsn2pijxLVgjRvTIj/aNnwOtbZfadbzYSftwTFE
tmqNmRdd4RDrgxmWSNwdNyKh34aRL2O92eYT6sOUYLBEWeVBmd1usmP2zUhvbLrWO9nNGEFILq0I
sYXach1BaWdW7fWn3siyZfrAE0RsfNdJtxOpWY2OFyKfgzB6CwFrVtzxOjfuBB6rabjqjOTF2UV2
/prF5GqAEGoWqUgOnpLd2sx7gCm9wCagvWcRWa5NADUxsxYJjSsUgO6qsNk26j7Ji2LGTJVVj4o5
GpJNyyy9NKsTmc4tDgFSltEAkYgsGdZmm8FnwjzPXdeDnZ+GgN0bktBtykTa7CM0PXW+7Os7zxrk
OjHVuzaCoq7UUTAOgq/g3rkheeSF6pkGyulbVsf+TqbJU25Ht5kwxzWhyB0KgGmPIua21jXBPDsC
rW7icfNmoxwfqMDTtO18hVjKo6fulvG6iNq1PhUkDuvEs5KAUsSMIkBWj6QpyJ01xog6NAsBSlNs
RRgTaxLin0pkuUSHScWeO3Auh5DYRJanph2SE/BW/L35Gm4tv1ugokulPce0mPdEJsfIoJlXzi+S
j1W4qyHrrLyyn3ZeonHLG9q2seoEGG7r3NTzFysw70elf3EC31g7vdldskWe41OpRiwIbWR8T5t8
qSv5XuJmXXYlQKxsZM0VHcGsQ7Jj+NojLpnYwaA2ZOWNDgAOlwbCo3XsEMKMknUJ9w6lpll4S+W4
7ULPvb07eGc3ZGOqHFyR1juBA88Mt3hMeuuyCHDFpFm2YKcESqjn6WTeknK+qRnthnnT7bKBMETL
MOtVXaPw8lT53BGTtOEKmhbSr36gRk2pAbjzSDz1ZLmPQpCNktukAs7FUsr5I+V1jyciYE7nacCb
ETuqCWcIQ5+lbDHLzN3/KECnNlkLVfsHDDokBM2B4ZRp3wbbe+xLDRFKaZfcgrm5DDIj2Jmqe9gU
YYwsFHAgrrvM2rhde6pk+6Tl5quTNQ/M/+BBRe66KqpqAXIOM6jJVB5CS7FERTksB/cwapCNoHmb
WQDz04aoGSFec8FI7VTVLoG7oJ71aCjkDU01MYXcMWQjeKQ7L+p5eIGQSwXcTNURqzlBG7V60jqL
vBCNrWjqcQqsrkOpksXIv+tla3RkcuIBXPSs1Cownkj1WPR60qApRTeNPB1e5uhc+rJ4QYWyhqGF
Fds+Uh6h9ykHsF8IfzqVUh3b+bNdlNrSLL3buLdv4kEwJbbyFeFH09ISDNZDHhFVUx4hBL40rmJf
Mg+1TEzgoT18jaB8JIlHPkQ0eMRoJDcsevnWbIAMT/7XunGTlWyQJPjtj9pBvYI5lDk8YqUUGUmV
oDjXWp1bNXuYYrgAecJbJYnrWMjy3ba0ZhkFz8FE1Kk1GqjFIpmv2sk4+6pkEQ+HFjcFabD6BCsV
Sy7oTLbT+HyTBKiWghAW+fGb2fmvpWzaDfwSa/Qwq09oyNEuEGvqroC3LZ3eUYthsEnP8boT2tyE
rCfuYGe6ytZ5avwUeB+bt3VdYwiqZlswIZ0KwbnGOU3bxz6gGZAMX8EFISfJvwYZfQHwaozygxYV
V4MPN8gUm2LHtVlvnLNWG0e7AqDdT37PBru4iduUoVRireJpuOt6qRZ40MUqQaakGgnatOa+tpOn
Iru1Wut76Rdnlxk9qnmiBkfikRyCJCNsuJqd7oYhe++6iExZw+tQ+2EZKxHN624xrSuHbLE8vwGi
8TRWEcvis6w5u0l7PwwRSVNZDtY0+9LQK+D6RxmA6PvkoSRdWUYqlsJ3N8IkjBbeixvjZhis7sGZ
8P+W5rUcaeZ1yWxpR7BXM2dfaG56iVteGBsSrIVkDZ74kLTDbuDCMSBnNLG1KtN0kWkT9pjc1Jc5
4MWl5b2l1PWDg4wxYzatTMKuNBJFEQRUC7NnfDoMnr3UEb16YL7wj/Ch5qV2YS0+ZXm0AMJH4nUG
od63/ZTkpSfT87+Mjn0ZKv1p/onEHBr0crqzDD39xTYittVggtDsD3mNx8AG5WcX26Ifu6XRSrUC
HDQsAnKvgvl5VPf3SJJ/2AF0R7OLyc/h+WfcO81g8tQ0cHwUcMebySOzD6BAPeZ7qLL3SA+fBlwx
TgpXGa3fD2bV/SKyu2f/4HXaPrHF9yFC4YDUfCQnxNhKuO6DDSiNyG3kdZl/LsU7F8lXIrHqRRgT
VJoE/WYUoDLTGuCQIJuqsme2pe+viDq/FUQY+Nx8gUCGNOmht+KR+MNBgqah5uLxwXPHax6dvKFm
zcz63BM3s+s9eWNasXv8+NK67mODpmj78V9NiAvLwn+9CkscfTKM9UMTwJAzEqyEfZAc6P9MBxbn
2XcaVMGmYgawGCW5F+3UPDCd0U55hGkwGGkFt/NWEPMNCAyQZEAaYcfuzM6294M0/aUjYhY+Rz6g
5+qWnYtSOvYA3snhUi303u5PcBvY5gRf2A2943SK9jKrMija4GCjxlT41xB0jcHowuQ3GedWQ0oe
luedCUt6IX+b+5Q6dh1bcBOL2ppubE1tqSXJrlVsfsLczpg4Q8bQWKmYgmcHLHDruPfrTWb22sYJ
L4EWffPcxDkCWAZPWDlvbVC7R4Qds4iqtHfxzBqb2AACnF+WA3xDYs7MFeHO4gDqzNlosXPvd6k6
uU8D2pqzzKL7xoZuV00AKgMDuwlP06925iKcbXciNqwrAYrixjfSlVuV0dLJynBTZzgbem6piZiU
GF/SGYBwfvZqiu9KgsVUbnsTG0W/LUS/hlCIHW5EgKkgBCR9txcJfy1hProwA4xcRYt4tUszd1vO
XkJKhmBXAMAupGQ0zTYq0XoaqtDmrrlVXUTIxV0rrd4EQAC2GuHMgLhuEdG/YcFxTh1W5gccAbi6
nHGTY1TYYqjXT30TsaMO+L6uF8hYCgRlIY/koxnEZPsAZKqztLltM//EUO8BFsSwyLu2f6ibOTSq
77/JNCRKcpbXCve7qOeEH7QogZ+4z2NrI8aEPOZgbdplY+iDLN3l4aTgErjuGgMuWWhhuIwyvzga
JDpiGEzhboHOPJlwRJV56EbEacAOw51FFbVsWJK2Awu8HeT+UuX1VwMdJMLE7NEsKHQS1b8EhnX0
ZFSRAhS/xAZmTlLMSYKCyLrI+tBfErCNJ6ot10mXmlDWI7EGH79H4YObtot59PUlbC314jfp0Y15
FLUJTz8dPVKO9XCR6tV7YpuLpsS8oXEzr2PGiWxh+30IzxxnwRg86dQJidGvLAIqB83Y4awagYeM
N6YPl2bS9HTvzRdzW9A2DbLGvVV0KJdNxfDAyhL7lhlsxzOE4CJodpemBsLglbLbB6ZJGWfaDi6o
G63o1I4OKxyBsWzX6eC1SHCSaN9XVPx+GByA7qYMXHmCGJU2rhzU08tsnKwDlzw2ZmnsG0skqKCh
GxKJFqKF9LpXG/CFaaAuRQXBFiNUrIysU3cxO+KNDAeo13lgH0m8huogUQ1C2QyvsrRgnHW+vHNQ
gy3JRgB3bvX5Ueolec2dg2C/rrewgI11n8ez7IYykCSXhLcWGQ8VjJgSiCJ97KZcE9LS3+UZkmr2
/YeyKjC3q8D7alF6YGL9lnrBLSpYdLMy7XZRmbQvoDUWsFDVc1FcmiJrD1lXO+yXjPaB2nOdTS7Y
FTu42EzJl7qU2qlCgslNyHaILNfzqAqQ/Ko80dsS19A5qirDLQQY5nYqRmedtg5o5ih6RAE5L5fJ
SZM1fdpBL5b1ZJ+ryrZWTYnwH3E2xiP+1gbWqrUDeK01rzQt6pMYooPeKAlzUpJCWs24zZngMSpX
4ECx+9uCnFm3y9N1pZDpDgnwz0njQUuIhnNiFEY6hIVm2ETKdJ2m5r4bqZQiP6eQjeIjIw4HE2ut
MWTi0xQ5YPg6ueP8hbd48f2VY07dJjUnce4G/TV2GLuQKaIDFvYieK5xhLS3+1ZCOaIdoo/4iO1d
247+faaGH2yZS7TChrfpsaV4a2C5+1lAtxpNkZxjmC9nAkZwCKsEKlCq7IOwaqSXhSSMMauaBfDP
TWdrczxOkv2ABHeugiHb4nB1tnkA+SYIWQLAUGdLU4/ZWWC6WHtdQtwOIv8LeHW25GWzd2wwiKMM
T2PYslOoc+tRC2P8uqG90kDSLPo52lZGbL3dPLs2rUzmrkMMxJXEroAJ6MocDHFJ0RCxoZHZGvh2
fNNbxY2JMv6QmT6mjiiJySyqD5UnunVXpsxGw7k8tod0x8tKeq6OtXV5mq6h13ZABfu7VlDuNDDa
T2OQ/UCRgsmaYKCR8EgTUEso4HmP8feioM3TfYANpNPvbU45i0wvEKGNZnbNJ1TVSZakuxG9QtJ1
BAyMrrXzorLa5Cb2TfhKeIQJcmJ9dD2sKOawk7lxV1Su85hEeBws5VNLjOUlrWx5QPwVnibrWxEA
sy7GlCmZcu0NHCFvaUA0D2pl7DRMXLsyF/WV3Za+pOzBZROAGRe5jkiCbcopCcwBNiL1OssFWxEy
dy6VUC0rKYp7rbBvcV4BxcimepXBf9qFCm+I21kwKURp71tWwGOlmcQSIZRd6TxhttIxvlOX13zS
ody47ZBuyo5RkkBBCVd6mWUNGQZp99CYDoq4QNlfRnqIG8+bHnFttUfHaIG6poS3l7YaZmQTj2KL
O5Xu9a4quESazgouQGrZn7JP3+AWYWxaWOlLW02vNTzEhaGxLpmAta4jMrRrNGEX6+P4wYv2CAX1
O4wEBJnZwGZHu1M0Irp+7Tmud/XM9s6vUx5fBBavEcmG5OQCmPKGSmwVO0ByPa7T8HVozUczGdQq
NMrvsdMlZ2fCK0Qd7WsTETBY3uIhj28QaWYzEo7+dxbjsBh0TFNjVl2cAB2o1c1CPL8fNkavbYkX
Tk7VTIH9+FchRnjeiI0Cf8rOEh85VBOUawQG+ZSfc3JGTZ8+doLoqAiKsuZ7oLVRAefPlZssPYg1
cDvsfD81lYW4M55dN3Q8bR3uguXl13ykUY8divfIRc6TPNp3ERJpr+g3xfBMN/xUd2N/mZoQnnVk
1hu3JixKdp6G+ZfVPAL9cqxRpp/ItEYraxv03IxxbQMYpEhMAtqgAYJdkQF3HjN/4ZKssS7s8HsZ
9MkpopdhaR5uNzLJX5QG6EDm8jVJxy1ISQYjebhXrs8Gu3bxBmtUjm77ULDtHmKCWiXB7ytzdBtI
MrgZ3CRC8utrxtWK5O3outFpMuKGSxiwjw//dHa4IBsG0SO9S2W35QJffLG3x5h2iCkGWukdtkak
qgjpWZtKp6rvdFDkag6pEooAFz582XgxxFo8Ln0dx48aAgs5Wa+ucJs14yG07g0mZ3cKKTWZV6wi
PEYbQJHVEwSlIg76g9JDd4uN5k7wzHsI0XR0OFTWXkSJoicG1nKdgKjSJHNmIuqj660dHODwRPKT
XGj5aF1VxABUafBYRaxtyt7UGAVTwjiCt2iOYOF9YuS3UOWtu1w9DlobnkhAAInWFo9aVbKFMqZ+
L8H8a3xv05qQXWpYw0xyXimq0wU0gxBtk5gdPs+5JU9ZIga6b32wwc7LiE/pwTFPDIGBDhs9Qt9l
EQ3dtpo8bes1JGq11kOh23QRYNgeCMumiWc4IUmNLUnJFItcPCEi20Y811SBygdEnUIdyfoWnF8l
pouA4uHXMCUaZ0RlMKgr4Nh2IzuMgqJX6VENIj0OYXXRIy8/FJ0YbqbGbXf4I+6SxNqGKYxZI4XF
GuVEpMZWhSJ/HtaCFzd2BBf5K1o1clPqmCyQTrV7FYVPXm4nEAc9nasjgiw1dtplHBRYZiCDt+xs
nwQgOTOhB5T55Joiabp2AYUtLx9w24TpzLnR9vWEAEkjf+aca6u2BcEzfGvHTNvqbmvvRTVk7Dqk
XA247BYq68UBN7+7hfnxDUFzQmSL3V811bfb2E3iY5E2VywKXJUDNlyG8Aeq1OAymf2PMO3SI7tH
Aha8IL816TOp6hpF8ouM/J7OjaCHn6Mqtz1/n4f6i+rZI6QCW7Yj+Cwt4dk7Ur7GFakp7aXK6VSJ
gnCjjk0Dnd4MNU4AkgAnF4LcWCEK57eqLCO7EFAvcXbp7UxCJeO+ok2CGWIuesN4TpfW9GhdoATl
M2LQi6d3cKbuYB4V0fZ7+l0xymDLwMUE7h9oEMI7siKK177NeU7FZkcai3HRpOUfpzr81lDdbVvb
nVX92E0VUL1VgzKB8bteX1tXfivAbO5Ihu22NpvGtaqTp35+UGgTjWV2oP5NaN/7zrlzQ++gbObY
oZzOH1/m/s8mLu3qkLviNqh0bz9Ufbz3Wms/0PvDPSnc8vDxBfpjhWGhNxaFLtSWEcW16Ub1rrMX
YXQS/Whr9OSdk/f30oDEUQfSO0JO847ISCu2bI6695l1M91Ioh82p6Guov49H4Jr7SXFi14zXyUJ
u732vZ/Se4infTgQ2zDkurVypHCeilz7Po0Rf5NZjuvY9Hvor3ZMQh5tQpDw7zX6GSo/5AsffbXV
tu2tP2HnKmnFfI3GGFYwR9zIcEvRJr6ZvRsuxdB3dyqJcFZmHaTyKADnEqHPN/HrPZABThaUEM1r
zfDu49cty3+kpgi/uCS1EdRUqEuGbmCHRcDdRdw8l4//8fEjQRg+EYnI35xoBMOgfKXLDRWkqqcH
yEFi7YpSUHDzhy1X4d3jdr/7OKyPA7TDePtxlsYG77dZ9F+dzGiXvSva24+3mEVNdfh422FB3N0E
me4xiOKEtji5cXWy/jji+bx58wkcRWet7CodblBEjfs0zjB26lV7/Tj55NQVL/PnmidPlPJgxzDC
YCWav9DGOrHAYJqj5B9Ow/zFGYfXrGQzHdZzHfDxgx//49evfPwLT6y/BlSHTGx+rY8X+PlaHz/9
6wV//m+eFtPoHn+90se/fvsbHz9mAaDC69Yg/Pg4rI9vfhzmx79+/ngxabQgauf+14v9+pHPbyd2
3J3fOc3+vz2q+Q3//A36mCC8keYxJPrPU1GCPeUMzGfp489/vETSqPRgaOX60/d/O8Dfjjo1v1q5
l28/H9ZvP22Bx1iXeNh+nsjffnk+rz/f8q93OmuW0qRiyzF/bL++/+lonBAbp9nYzfrX2/ntZP/6
vUZiTkPh8/zrWx//+vx5tihcVv87FjIVuRawRR5VePjAeVSM4Vj815lTRA+iv8uUU6wa5uO7pKYr
0mpQJj/+M5ww9Y9Dv+ub96Jx2CDTMF+AfrNPNpX3IjP06pI2ajoEIU3WQsF9+hjo/38/A1Km36QN
f7C3n9+a9n8tvuXJX0wM8+/8NDFA2camgIvBtVDAkgmFhOPf/G3xL9fVdTQQNhIIDx7/f5kYgGzb
tok8Es8DUr4P58N/8reNf6FqN3jiIfb9aYr4H/C3kWX9VdWDSQFpGE4BaVim7uhiVpj8psIII8AG
deoqtsuMXtK0I5ttDBeGjp3KmyQ7W720eFKmVn0s6rx2Dp0p3YUR5mynbI3K3ixwJ2pjThGutWka
HDDXIfq1M10tjGLMrvWoYR0WCd7JqH0PK0HyTsgoLZZtf4PD2l57ox+wzhpt+DTJ2N8aIq2forod
2OAzSWNTGYDzp7nkh8AlmBOSBXjfZdFb7lkhGyP5qnu6u9QsCj8P8dlCNeVLKjMEEgFgHcfGKozM
9dmf2tdQ77/NVCo4D6uhkYfSMW7GIthivL9z0uoaG8E9Qds/Yoz8TuegQoCdO/WHECo0BuEj4t7H
zhwfzMrcQt2/6JV1krnOrhFON67FLm7PePOekU0egj4CQGriF8/7BQiAr1WfF0if2y/k9j3X5H8g
hGq/BkSRZWn1pddD2iPtoQ6zL7EWfykhhZF5syECdE+5v81a76Rn1tkMxm0nCCPTcQMvWkdWWALV
k5rYgAVeu8ujZlo4EVCueSJYuC9h394wJNkNIrIXudJuRRjd60Z70ita+h7HlEYAT1AuHRxXO5Y5
06om1NfEbKwz5DOA+ZZ+g+USbdguZYZZsnkyc+M2rWYz1/Q9Nt0HAGcrJ64eVeLjag7DRTRgF26l
uynH/i627C9Ys/aiY5LaChiZ5GAsu1mzwRZtF1GKWNbw7udVv2JOcmEvsbcAXbFX3iZtc9/rSAdq
/ZZTfwRscdaD/ksdZN88Oe2gwZ09e7wlM+7MAOoIvXxT6NqdNVuUfRW/+YiOsfmR8OU8R0Ng7als
7ZUoEdtoE+xWyxSoj4PnnBnhAjawRdCU+U5n9EvYp8iItTVjvrugxr7cAlUeBx1HOHAk+J8/ssK4
pXewN3wNAFeW3nuCq83MmBG2LdBC/UFmck+T6RzzXAGMY2D3RI260GO299AnDxSS66kLT+T/fQuC
SlvQUN56VoxNOt4PiXGSgXqHklrMVK+jpNwrkhKnKDALPz96TrUPBueZsJY7jefhsu2sx0bKw8R0
pMloMtmd9+Jo4b4r7fsJev1Cr6tTinS2K+onLcPrqIDSlNOPriIUSsxDYwI6vjG+O9dJ4C7IChtX
BEMjfbLDO6/ubmRdFUurka9t41+njFmS9LtdYoY4Ar0z2X4nLSNiHExPiQdvodw5QNfTjgNZQZ5G
ggUKlEMeI2+ZaqB/TOwvcCN2eYAjoQTuG8d7Ny2eYxjOdlIBePQJsI1j3bgN8tFfiygqjzbx3Swc
NUw2LwKOR8ZVorFbbr1cnSpHe29C/04R1GFnZOOwyjzXclbAaeoOqdWIcEP/6jLTg4TZ6qdpSg6N
rTebIsKkMUJcQPDXHdC2o23OqM7IJNNR6lBOrkY3GcWCcZxzaXUK4gTi3SorwouKcBVbHm3bJgIV
ZtHqJ7TbegNGf08USrdlA8Kl0Rc73WBUFZV0raaxWtfSCYGo+1ibR7u/nwS8D8NMMYt63jJCrDbR
skGNweZWi7KTXZVvREje0y6OlqM0+hd9dM6TYoQEaqRdDYn6NhTepR2ddzM135j30ZmwaCxY9XKC
CRqm5qViokSFTxBJrIlLLat3S28oQotm7YdWtRZJdxtjkAGuplNoNoVchihRqaeMkInpgFYrHdBx
gmF2iJWFt005Ier6zkht4B/wJPe21E/dTOoTDEDXuZfqG4SZ8QJgwU2iq13levfgzpFQGJCRI6di
FNLLa2vhfNeh65oNRVmcN7exq8hghQ9f9bhbJwLXHYDnDhBEw9+2BBcQE7gbVf86OLW50gh5aaCD
agPJ3MvY9qIjAGRzkTiAhzSbuFPGqdlJt+kRtEQCCDRFuz6W/qwZCFZkKLqrJuWKpZHVMsKg86Nc
ndjuXFlHG4nL0khRAAvaqZvMqsLtSPrhsVO0bOu+V+fWSs/Ihm80mpsHAqo7ZsRNuxVComKCaQIe
G8oWqrR3r0Y5q+lDs7Q7Uo1lqOersrUgl2RFsQJ4zbjKUOQ06704OoXzjLi5QFBYBavMca8soNE6
8WJ4lP4apwJaDrkghudLU/pnrwTnxKm491J/Rz1N86d+0RyFgUIbkMzUnBEriZ+sHGqoAT+g0ltz
kfYNCQQ44gsnxhwgOkheFnDFMdn5xFBXKb9gUiW3KfgUj1FKyz2oi1t/JKgXhFJMKLECQGkDxELF
g+ajeh/m/LdS7Vp8XxFo0JB9gcNlKnKoM3PBRgrjEbQKl1rd/GDKeD8p9QT46ouptOdYhjd+nNyM
mQiWA9CBAGYeQeBgReTwatXVpbKc69R4W0vL7poKQq2hrR2INRiYvxaZ892f6QhFxAwedRG38EhC
cWuruxlk1ovouwd6fDFk+bC2O9jrQdSdAUz4SykTnQGEjo8yi25KBn8nq+lTfNCRpx+tkgyBltti
j1lIfg/KQXyNjZBOSaWb+4aAq8eiHEJoJtYXH47g1oXzfM70gEXTECzyWWsDO9cTSJk5k5C1IrRp
FZnUxTRmw61NRmlRJIcuo8pPfaf+v9iv33xT7Vv1Of/mL7k5z1ESlW+v0bfPPzUXBv8Vr/P/SEqO
ZHP7f3Yev7xlb39N1Zl//t9WY4GhWFo6BkHoWuyv8c/93KWTn4PmnZ07Q0LL9nDd/Ncu3fD+pesm
9mN0+Gh5pMSU9+9dusFvmThBPfJ1bEkTwvgfWY1nR8/v7j4qB4y0touTk3zHPxy9mNFGK5coeeRI
3IZW0It02Jtvce9F5wB5YBjjdJ3NCcIfYdoCEfoHpbnx2UQyHwIOtNn05Bq2pX+qE/wGcPPHIbhN
hPKO/BrcWB0zSye5swyyx5iALZjTtocohbQHj/2Gx2wETqkt2Crm2jr23b0HLJWAcWf32wd5/Xkm
fjdcfpaSfz64T+bSKi+QSsfKWXg5qZ0E96QHz6mTTeFFrKixQg7s2N3t5PX/4MX6w++LEYLKybaI
jRGG4emffJeB6Q+B8GI4mYosNXMO0JWRSrYyYiAq2v4qEvhsxTDewPdHVu++jpodPeeZz1awgeP9
9yfC5Gr8dKWAETFRh2G7xPQjPh2PXzVumNG7ZQhVVce8jO9GOGJLO8cKLTSzXfdsXo4TkIUEmeQZ
1ltNq6FajZX+bjNrfE6reNHoer8kqXh+/GDO5NG2nUwRokhEaFQ7jrXPHC1ZWUVMppdjWVeRitPf
v5E/TOzziXV1XP6cXs8iIOqvdSluLleBCvIW/M2H3s3jdZlEio450HsTYcDOMxoYmg0SiXgmlww5
wlP5Ty6/P2xmH4eB344amfLYtufb4rfyGJ96oGgDewjg2mOrF9bVxFwWIxvepRa8ZnQPzkBqPAKY
aNNkDCMyhLWB8Y8Ws8/uGw5kLvdZhmAYCD7dvx5IKpnjyYx8v7aU941XJufJh0ccl4zdNI+SC57K
qUvH5wkl8UI08bjt4wAQK2P7+7//bMw/l6PZ2EwH2ZNYnGld/PVYOiSlkN49l20893w1YSZ24aWW
PO0vuYNux+vVcx7VFv43rduQHqFv8tp4S6xeg0/Y9Yt+MEbwmEG2RZKS45zkxRxa+N8nYmD9+B/u
irn78umuEJLpHFZBk6UCAMSnAy5lHveI6wC5MoJFUqMfhWVfetzJC1H1w6mq1JfSassjJqLyqK5e
i4BqqrS97ZXabTAwZuqiIbuWDNW2ttlCw8xAxSqh7uzQbC4M/z7CYBha0/OL49BB9Mj8yplS9zrr
5lQ8lNtEAKsvPbc8DxN+jrImxarwKudIpXga9TkVI6Vy9/uMriWwtI0+9W/Qa6gnMriy5P8tYsF0
I5wlQT0lVGWbV1EX0Y6BP3kx/ds0+PmBk0l0PFUJ4ti0WWrIGGF9Vek/nNUPw9dfnkrYwHCbczFi
POdJ9/kySMltcWUnCWjhI5+ZQAL4+waNMcpQSPmIycoU9TVDbBBh6COy/kTf3DkpQDCn3Awfc888
MPi1SQ5x5MJtdG0F9p8KwVfD7TjeVEyRt1E8OXsIrLik9SMpLdo7Y0PfUPoqQGyzCUftCaT0S6c0
m4UiPuq0VjItHIC8BxtftdPBtLNmPzHIjF7t2i0e7aGeNoEWkOkJvor6uzqVcfP093fJH5Z8XHKG
6TLnctk60Pj7ZDmDnWVCka0kg0j7Eqq2uWnameuUs8n0lGs9jPX0w2tgjmIh5CTCGYepKAjKqZxb
Rr8OKnBp7f/+qP5wXXFUJs0+oiSkyRN9xqP8vqCVZufUmDxAYZBlcnGUB8GSqJOuzH2o7YYJ+TNK
NlP58h+Endl2o8yWdZ+IMSAIulv1fWPZaTtvGJlOJ33f8/Q1wec/+VX+VXVuNIyFsGRBELH3WnNB
v1V/lC3M5qDXN96geWdIru+2NaSHVuOENqKLYg/2MiJvbFnw4zKwunatKqQ8K2ppn1CUItBR1WNX
9Uc7RzMvuvbdMwaqga6tXxw3IEw5taAYesQvKXRSnbYc70VXvgDHMLzABA5X/idEx18VT7gxOlVP
xi94CRrW9r++F7VKy6JhJcFpm/wKAyc7uEiVlnpgE84auOYuCRx5RQkvtt2AmbHuaiwecCT/w6Tl
fzhBGJO4eCZnrmB0/2vWEvD/mULg+Cr8o9pL6Lru8BZMCvkBpc4C4W68pysNH7rIWZqp0c709d+j
MRjPhl6qBFmJ/3BJCxadfw+V3OjgGwgLAADv6m+Xp2vELeWhxFwMjpneUSzgt6goxQViPPS6Y1Fw
GHtIehg5hzz2tojd823Q1MZqqPQEsSYQ8MRq3wy/1M+ZFZkbvTtSEbFKFOc5osAn5oAb6jLZtVaw
BUtZK6egy1dmk1O8i5tLPOa7JGzBpfrK3fTbflE6wFoCI0RXFuVPENUXw2A39CYz6sNTLtsYKruh
cFKCmSexbxzjjZeokt38l+6iibEtfxKyZsbKBuJ/Cr2WsqfBQG3QvDb9znwbO/lEsy/8jQg6938M
lbQ/TNbXsOlKiqKGcm4KP30eBObkBrFCpEQELwzmga+GNOXQo4qhZuXZAbO35C6+VxxFfH3ehoB2
qe9J6CxIgUCXEyTDAAGIikpR6tW5tN5E2XobryDLHejnpQvLdl84+bgygZXdMknBG831slI0/1oU
mKJyAkWg+1QhdOBrkcefjZ8UtNaJeDI19VvWFQsaXE812sg3nwzaWAYXr0dNnplRvK/y4VveQQdv
CNkizUB7uHiuKTZIPP9nX1K2cujjr8ocEEuUyfwQYu4bqjB9Nqm0rDvtWXNleAMiXO5SUwMu0mjm
yaqwSQf0V7FwY7vuW1x0emX8AjJf0cGXGoplG1tFL6nHrHSM7ku0Dj4FdwViZILb2iRVu+a9u2bH
/w7i6Crrd1mbfmR2X21LM13LuKN/HRaToi0N7rEzBHc8ozVU1nar06Le2XqefVMdfHu0JYyD6uh7
BEPJjSEPqnWvwntsgd2PIMyJYCS/M1A79QxF+bMOS2Xn1D2nvvDapwSf0VNYofbRpsiTzCfZxVfa
S5/J8gJtXsjgPD9YI+azxnZ+ZU6oLNHTZFjKK2yEdXwrNel9YlU/W1yJyzir0uuEPe8sUb0n9Jcb
6iF6HLjfolQLTj7LJ2S+yoJSif8eK8kLObEhIR61w+mzd3RAGEwQm0OnuunJCmoMgbqREm5iv9sJ
6Xoqr/uJGHzV1Sc4VC2iVYyRUSs/RO9nR0uRGIQn1HSeB6dCZJR1vahf1eVeD2u5D9UI3XMn0Gqb
2GRn274tCId20c8WFJ7pCKny4I4KkYJ+dwTJhR9IJRVthKV2QGl6p5plHH1iSwy1NDdVTWKMRwPs
SCqmTYGbzPM2L46gM9pNV/tYYzKtObTM/PZh2pGo0GcXr+xYP0m0yYwS1Trp0EuZZIJuhl4DJVL4
qNBUfCx258HZx87oUAomOJ53pkeY7ceo7EhnLsShNLunyiqwtygq7HgPX7BEyRmU9nBwxGAs4NAi
rmls45A7v0TNVUpAF60TleSoYJz+kG9vHFTIR9E03cbJgnhRj/Z3ykbKjvkdkG0LEaHVS7JCpjcg
+0FH0R/jOIJCtMQ2IVcFDAyMAXhGC6ITh6ART35xHwPzNSTc9sQZEjxww2d7hHFlAUXANMr8uXOJ
rQ+D9Oz29YvqU523jOLd9BzvJaJupbnZDfHooqqV/ol5Vo3tNOlhOXk6pb+CB9Yhqj9O+Ecv3gyp
rZxLpkrnuLD9A4nsN6nWEAIbuwKCju4YfuyAm7QVGB14UPUMY9HUEtT8Fncn4ncEjjVmpGYcrR3c
BzQNeXPJiW9YlAFjZCBV/xFZGbmXIXNkSy7HzLdPSRseqIEGF0P/zI2wOqDZd9ZYdpJ3GMPrqNbt
nwL49VKtovwUYp1CeyzwpZTFketc3Udh1e07cQ+sqUWCU4wwqt55In/Om0wiLErT9ieRgCh6HnZZ
tL/hCslYAe2POXtb2NyUaiR+B7P0b3FYOw/Tb8yjgR4R1fTPssn0u6dt85FLo09zZ83asmawy88x
BevTKD6TFskZxFlUlYk3PFHe/IkfPjx1Kje9xiPwL9Hkt8rFxyJ0VyfgusA/yc37NBrggfPUGI9h
3zjL1B5ueR0FF0uWEQBYqv8mPOJjIAwQZR3KRBwI2dmVQ7UT1AljIoiOPeGPC8dH6oIQ01o1pho/
CSdYc58FexlL5ZzldngeXPfctVF/1rAjIlhRFimn3MIlQm6DTm/N/N04gl4UC8IYyJvTSIpT/exB
zZ9uaWBT/BS9jfWM3u6Y+g3xDCgSnXAKxNRueYWtLZsuv5TcSoz01cdge9/HuNWxaCG+e0ZIpawy
+5Hnkbbqp3GkI0cKePHD7iMDFJuysxssYmPwwyyCcS9SBX9Rat9tPcSxnY7qIxqvDZydXZ9n4ca0
o2LdwNTY1Clw5Iy667OvlyQGRKtGNay9wZm+UBByb3qfFJBEFABUvaY4el0IKrUFWMTNhbGxJ7Yw
19HAVyKonuxQ7vJ4U5p6+is2wu+EuiwFJ8FTpZPqrAr7NawCQu6l9sGQ9ekVMsBYUURbuxhfCch2
N1Ya2BtXmYCveI2VJnafa0V9TtxHaeAtaszAOdUOSrAA6G5mVuiyA0LDIFwRdWc02SqT6qrLR4H9
t/KAY2BW78klXeQpcAEmVymDsjG5C6lpt1qGpLPNdkaNz5Uzrocxkovn0lzTbpSnxkueg5IlWOtH
SIYkM1XuMf1azV1CPOO6uEaOVq9yxbXgiiqT8iMsXlGwfC9FDaJjtPKLoXqAjglpW5CeYEGZyrmN
Dx0YFd8CxzKixx6d2lp2LXl1NV+Q1JE9qwQsMuIQZ5BpksbkJ6e4sa2Cwd9JKyzJOKqQSNI5LXx9
eCtLVji9nxbn0qg2EFHLpwTtnNfVyV0mnbWNNC4fhzhaPMPec0jTehmOokLco2gL0r3DnWda4uah
02wt79lrLSYPcfAEs1zmXn7NWsAqxOz5SwLBYDpQ0nkPC1q0XV3QtscHPo9PSsf0BILyVC9KmdxA
CnqaH6w2XXeqbWIoJkxJUwyo9JE0/KWllP16Tty0skSuNEV+g9Xz6YmK5I2xYdguyQNucVeGsdM/
COTuHzS/tz7+pVsYGkCYAptJVWWfrbKDzUHeJ5A2S5y7KNlXrkem9rS41YyOMBaRnOGTECnd48AE
E2Svirg6q5NEGbD2PWswe6OULJfCasYnpyfdpY4JPqvJaDobekNDlZ73JiGX9mC7ACC0Oj0qJNxd
zYi2jIrp8T3WfcAIXYWdVDdwFDTBCwoNItBz3O46TbOlqIV9Hw7Uk/W9awFTRzrGas3+7nl5+2h8
rDG+yHyoO8a74vAt1G771Iye/kYD5I5AH3X3mLZLVsDKo4jtbDEkg9gPJsJihey/EF8o8hAAHVo5
eVYsYysz8xwqY7+PhaGetb6VW7ORv9DoW2d9euio7G5z1XqLwp0Lmv2oGB6scoLv+pEJzkJjerKu
jByPMzrbuC1ti9t7oVxJhPDJulRxqpHTGeR+e43+/QDMHIusk+UUncjlLYGo/HmI6diGGcymQm2L
RV+r7mZoSqTztVadfcAKOl+LqZgvsdbYR62uouPgFt+HKha36Qd8Ig6ychru8Ij9ZyV18z1uAbxV
CKCZMeomN5t8ONo9JpbUwnIScLauijKSJyA0CDD0uzllUBLRaa/7wnDulAa+Ef/RYaaLUrAIHaQC
6ETYkXzqIa6Fr0UF8DSBSbhVR4H5vaCrzKQGnXgTvrX1IE4FbrK9G2jbxA78RVaEDEnBLyckxd1d
DfUGR9aCpntzamPg/fwjgxcvnCzwsro0Ok29lkCgp2KgRW0HT/zzUQNBP9pyEuU3WSMYbsjmnLd6
ldBCi5glvjKTQKeMBUVNagpBtYuqXTGGtDsbApyt/wAFSGtQJ2xYcYti3RMXoTdVso/q2HhUo2C0
sYMCdLo9HJHDwcTw+PcYiHVM14Xm0Ke/Iff1h6AahrvaJGurMeSlqfPxTrxHCB0m76n5OPShR4xY
zNdbOuqojlK7vdaxl1yVCmZDRYrV3jcxJwFevpY9LphSV82b0ilU4dLkUNP2vLqcwY1pNGcFq885
dwbEymVDVF8WQPao091o2+2pLDTEtXT8y7bUzn2+KvVuo/S6uoHCjSqphjvtOJgxqUeFR+j3LqnK
xrfEnECGYb32sH+wiglBSjDfWDkRBdW28pqt0gU/8kbNLqUkdDGti9tEXoLiblyZKGf3Trq0PpwP
pnrqCwuqVQiybd/1aniExEfTUYO+2Q8jGeejZElRGs5KKlm666m4LxMt91dMH72T1tIkLtHZH8qA
6V9iMXMjgCMBLxLbaxfvBfY7GPK6KItHOho4Dxoj+4n2Azch0ik9y/RjFriE5fb6h+C0wHzqeq9D
9glohHBNy/JOLqbkG1M1jDpO6B+oe5U0ntN4o6lDvB4ic3zEQlOuvsy3Q/Jbbe32VqATuIusHvZ1
AGoAcTmRBTgSWkWSxmzXYmcX1A0KmUV3NWG30YYJAduOmNe6tKeP3T0iXMZWy5GL3lhrkBku84LH
p354UIJ815s6MRpevdfhZXPjZO0ni6ntXRt3gCPwc7XwzVYmr2sW19wLShb5Zcmkrk7Hs+0mXCJm
lazxJRPqpDRkyQZJ8oR0xr0p/adK4MwzOTjms1MfPY+4q3nDE96TSofsomm++VwZ1EVFbg6HedOq
hbMa1CHczpuNBvM/Gt1qNR/MVI3mGGYV4IXpsLll2ldk7icq+ebz/AL0ZuTqdF8bonYvTZ9RvJ7f
CSpdlk7Ipr/eRpNpKwbpZjtvzj8ZXqit5oN97Te9wiu67DDGoqN4UJpknyX+3kTx1qVCLPHJARhp
ifcdqL4vMc9dqTlZ3wHPYyQrUXc0jo29EQOmFivPej4oz5hgNpFfdPf5V72r/MijdjzPW9RRfJRu
cXqYN/HWY/7zZLmdN7EagqgQw6Qn4WiBrZmMHjoM+Om4DaDhMxfT7/lJ1U6UW4CqYX5u/hVmDqoe
ZEdML+6nzALpFLevvfMKNoZF3NG8afnUtoWFJGTeTFpiP7qYUIP5YIXDTb/ys3Y1P5uHYPS5kxK3
Nr0NklriC8LE1/nDao0SPcVGvWq1mvFIhiG1j6J8zK90CfIhfCm9zlsm6x9mLnjp5uO49VTe19N+
Nz8b0XbaBEGN2mn6K+gXeEJInHTTpxFVD/w+U5uv98AiKL3qRfP14QwS7B4kNXw997U/cJuusMOn
+WCBIl7V2oku83O+qvBRLFM7fH2emKCyok3k13eA7oJsB70sv94HrtZqz/fXfr2PmPTck5ahtp9f
i2etvIlO+/o24YGpzxZLLyGKS2hm+jqLhDj/eVAS1rYuYWHMWuvTX7+fN3s9zHdj7L750zJ43v+v
3SplFEvbNVijFCaWob/2cZX0VDSYdeffz0f5cwDYHdrBrcT2z6/saaX9Z7MavHRtszRHAzMd/c8B
5uOVWP1p+hTD1xH+sU+sh+UZT/l8qD/vCVCAPeBRt/0tbP1k8ecv/dnHdOoC+j31SbXKdp3ZX3Du
JycFsD7ryaZOTmB3eIhDbBTzU76HkkUJTLkM6SUu/+wz/zQ/zLvMO//ZnH8qa/9i+gaFzOkg86/+
/nPm/Jd0PZT7spkie/77W/hz6H+8xdAsdIgoMXLM+X3/T3/6z3ufDykH/4cIAmWiCv2/j/fn2PMu
f/50m3rVcXRu82/+7PWPd/CPT9EVMasrImQwsf770P94XrP7Zu1FIVSdKsPlIkF6qWbyUuXMMQPA
X0ffrRNYkVKDToXxf342Y7a08gGEbOdNpPvAG2JoB/PO0cgKpZgm5U6Zpi8mWtp9mvnZct5Z78iR
LxJvCrvgWVFr7QVixLf5pWE3hHclqHfzc0MWu4+2fZlfNz/0I5O4KMNLNL3JLooP+KK029eRxvYd
K294mY9UO7jOtSqUx69D6dy3dKdV//UBoGSsBB60LVKY5EXXLWVdxg2Au2mTW7C6TRpT+/oAhTa0
e8VlTJufbQMH0cFUrk/a4tybXfXsZigSIEMOd7/X4ZDgytullane9L6ESjQwj+hZmyvULT+NQfmM
c6t66TqNubwohyMAm/KsFq27oqhhvrq5fp93lVV5IOhifDepPYB+GRB3e2l9AMPobFo3MR6t15dE
a/TZZ9BgCDSSX6aSWehy6+jJYSK/Nekr7BOji26ORM+VN8XwQxvM1Xx8rXV/5F7sfbO8VgJZyr2T
V4X2yYQRspZNmbwSXfI8H55i5C4dney7M2Wn+fTTriCTvIMZQTosSb1+AEEh+G36hO5HOM3Vxry+
63mq76LEiJaVmkTZshqqK7MUeQY04D2C2MF0Y6ODp6QRZgS1GbcsktR9csV7EG0Z7CNqQcAq2JmO
gv9AmPlEeGtxToDNP5Xq2ZrgAlAN0zdS4lRKFPSPkWAkbwWA1kEylSo1Vb9bmXOff23Kytsh4xTr
ebPz6N8VZedfPFsoL60uqffzaqE3FqnzMDHhBBrMhTvdfSaPbnRyubfA5CAzJtYJyWn6USv50TLj
7rV3w2aDAN3ek8Yn74rP5CUlw/ZDFpRoPUe89raJAd4k5yb2+vHuRV7/dQzSoPZCS51XNTfSDTeZ
6BCTRHYPVDnQLOMYMd2NylOLbe/k9jqqDOIImj5xcVNXvy1IL96jUin3Coz+dG+MjM4VAWq7zEpv
RpgTOv3vB24sQFLajArY/EuF5cy/fqRymO0zZtBiTOJDDm6NNVB3clsnwESUF9OjWU0BpViOxgws
U1OXl3mf+YHFdneaf5p3E4kmUrgd+rdkDMft/Kr5ia9D/dmeXxLi+N74JkLyf/69P4esK1KX9aTF
9TDSmbWGh5p6+SNPsZSzNHlF2Bqc3RTZt2OF/quhNpyzsQM/usi91zCo+hUgdHtXCesYaYM1TgiC
cZmpY37Hm0i3pe6I/mar78Jor6YpKWqkUlgLGgTekdDcW+I27pVG/29Dw8e4dTLrEug0CbyCYJpg
qhDMDykAKlNp86e6noHhTrApEegfBqvGF1/6HaBJu2vxQEhszRbVxoFi8aLzR2PpmzTMwqIhBs6v
nGPZxgtuxd1J6VBTxiNwOy021fewRHne9SmqmZiZcDwUz/lgWodAYBHVuKiWAuGUTJSdAOuJEwxs
cNi631BRnBK7Nn92ZrjLkvRCDn31kzLHrqWXCVml7pY5WZkgzlijropweFXNdjN4jbrPiVDNYlA+
dYVjouyf86Za4DRW1rkaWhvNPcrWCzbmAOBqNOCBiRZnYApZbNmaCRWUioaG+oBhpNBMg1wdoZhd
Rf63FBLyMfbHisoH9em258KzMuWta1kvOonu7RnBUE+xPp8KWVOwToeZpjT2VmrDGG2oCDXqIepz
e2Fbar1s0kLFfQsCzCYqi+D44hniibpLIzXD6LKpoKacFZfDBY3v7Ygv+7CH5s2TLtQ3Fk1rBr7P
mokk4V1+crPGfljWpalsRaji+Ybl7imMVyrBRlX7jr9iWOn4nVdREVt7kdefpc9iPG/afZ8dWiuO
tkmPVXgs6A0b4DaXyDcJbyzrco0Ob0PvEbCiqH91PkkqbRm+eUBU/Vb73gRN99D7/HPI2lslpPfk
qfF6TORwc8fgxTGUT91J6k0yOJeEz7nDeJsu9U4UqxdAm9jkbZYZ1P5edIBUMWK4hWknL42bbPWe
tLSKerbPfxT4+MGZMI4WdLU+D97glK+FxCisuMRu69TJO8J3O4ajIouuIci8IBwekq8dQs1Kkdkz
FQJ1WfY6GTLAcvB8MVSo21AWD81ockTJ3UE10NCYeh8t0wSXtRurOyo1l64JDQow4UHMwB80y1pY
2yTXs7LwKBKSNFBuNftCjdsgiRWUFPXOlajCnqGcoEHS+5qFX3qcb7CQiUNeG0Y2ZfDhm3YgIaxS
xUA2aLreKhrDTW5avxHb54uS+OwcnenIJbeTyvdYSkAHLLWRly+iEHhP3Van3KrfRQkGh7vEoDNv
sficukyTrZ25r8Ir3iPONCCmKLMVrXgf8yqFO2l+tlKjev7vB/qHL4j14zW41A3iXQuJXfhWNcmP
sY7D7ZAblPoEgOXUaBLoJc6WTry5RkQFir1BSYW6eRvlGcW0yn1IHdej5zOlptJLQHZR7ijoEzYp
YwxQerRFJAWUVpoKS0Z1laetdyg7ylUegqqlZ2BV8rpv2rVX5N6NDYXptL8ebG0rWcZyuGCZK/An
UHpoeCU0EgZ7aHEplH7E9dirrQoMnq4S4Bvkay256MHg7GLPXouIKR+OkTal2ZqoKjwm76m37Z9p
JHVIzvyrcts8lam9wQH+bCjaHbhMuiQI11TpCshnJtCP2qdxZYy5vYlUwq/FFBouVTLkaef6Pvxx
NGiLpmEZ0BQgi/TMwoYysYQtar8DmcWheS+42y6Y+uZrV4p1ROC90VnuNo3xfZsGkePVkL8Vqvx0
krfWKLdqYl5iObCQ0gu0PL77znlZQWapsM6Mx1pnfsS1sQnApC0K10PcR/0JkdPWzwrvVJXdO5kd
R1GC5SWc/M1N8/aQqPXvuI3PPQWMha+RbR0n4ZZMsY9S56Rsbap7NnRlEFW7JvN+mQG7wQE9GzK7
9Elhr6WLEagQnPZCH3LmZduyt8JFlBMhP5YI9ysLmA4ZLZ9pP7xwJRIAZmHv0bzU2tcgUyidcu0G
IKpXBob4LRcHsbYuOe5t2v0GVGY1sX4Rgh9V71zF4z70snHXjNZbS8KdrvYgI4bq0rfRD5THH4kn
3oMYpDTwz88khfgEDsZfN3b/KfDAF8EPT1GegjGFgmGSIpBhRNfqHqxzsAzqxNk29MQNpQ/3DOjP
VYnHPg79gojcmGjqZNRPjS5+wf7vjsLOqpeyZFpmhubP0VPtBTQPAF4Wp2baCUZOeo7uT10/Vp0q
gDgNZH8mFVHVPtHANVHuzwqdDhc63cXtk4uWCZO69dQnbIyBm8JvUg31+ILMLziKLMdCp3vMP7vJ
WogM10zEBQcDjUmjwlPjCvesB3Rz4K71RT6e8wRGnDGGYI6Y2o6dfvKYRlysSICdESbhm5jL5mBu
u+mLFaniLeggkrXUyH4rJU3GzJG/bTffFnGkrwO4uEfbl4zJdXYdHG6vKGjxUWbVXvdihzWYbhyN
5FEwIX1d6zCO9mqRrcxSK++R03/3MzTOhgz0nRKSHSisAblCpTxyANhKGhvLQlIyHIX12jkdHd+6
vmRRXONIwjcpzOHaSlHflHFgLRIzTdcMg46VGsOBjUkzlkN/62iSXGhQSj+LvxFF4axNJ3ovYdUv
fKEZy7DNgm2RaNBOFYMRM9RPOE0+QdPoG0bjHE/fuMTVk6+sILC2CJa+N1hvWCJC/Rdqna1kGw43
o8RRUgS2PNhhltGub7ZuYe9Vh1VW7RGn19SB3Es8OvR+g2NQkUAVsYyTrp+upJUA5OQGcqicli6/
1t1MIJC3tPM/IaZmK9XDXAMX6toEqE1LwE2KEXkvui9+iy58NgQISEN2kMxlfrWA+FzHuqJ8EfTl
I1PtdkNnYl1mrXtUUdKvi0IrVjr/8r0SN8PkwgO3a4VbqSrFVknSD/VVZwp0yRDVo2avNdQQoBE9
6t17P6BXLYpgOJfQbZDa5usktQVhiDDQZr0FOtP4XMpV7A0bSzjDFYaqS+O8crd2nPy2WvtKbTd/
jYg32YyVkyxHO0WhNFgRQqY8ZHnFICr7kbY1YwmU5Hw5Wgns6bpc9T0wnRpZwDEI1Pc8+uzLuF+3
0QcW2fFDksPiiHajtKn2btfRYcDC2dmF9tw5RXeOWnSv+lEWjv8oS2WhxJF3zPDnrSqdZDiuaAf4
oXhS2iB6Qr3jQ42M3I1n9OkVo8lAe77zjwW6m7RZWTW9dN1+zjBq9UoyHkZp/RrbLj15Ye4hEZum
FFX4ETetTWzueJOaXIe20BaMB8WqawFb1LV7Ki2aDlU7dECrde81kswrc+Qe7DYyORkBcwWurm4b
o292pSRPM+sdCpMfZZlER62FaG6JluqBqyZbrRggDwJO3Y9pEK4MxSvoL5PuPnQdrZZB3QeDcuok
4H7POsuqyp8ySNZRSSivN0WlUUZA1J+ZNz8fmJPSwdhHntaS9ky6SqVF8MOdwOHvRPVGswz9MEhv
Bxj3omOpfY6m5YdMgmuH+nUd10HPlBwInNViBYc+CAKJhtCRrj7CNVDQSyCOYlN2YXtr8WYe9ALR
kVE9SmYu32lQmivbaOUKOPPz2Pr+vi6zu9N0wwVnC4MSGr6dr4XLxA3Na9vXV1trqgeJEMuoaPOz
ril4bDP9MPZ9T1sL8WIwglVLu/qa+WRmew7YKeGEcNfS4ORqXbfvIVutLRLNDgDRd0Dp6lUYQe3t
7b5cKzXdd1yywxo53UfRq8HOw5RJYb4kv7YLSUcw3UNnjwe3NQ3IdMbHWMCKqx21ekJGiGkCEJPs
6CNVJujvSHnUUCLXhmOcETlp63FAkTDOEFl1/PCYdtMZpfmSWBMAKqiaR5Jz7no1oR+yecwPpgkY
PdrANgnXIdy/Q1wz8JqKOGlVfmkzCWVO37qIt0DCdGCXhH+riYMnwCC6ojwCcmMhBiasurjNDxA6
WUl2OgIEnlk2w7Sw1hthHhI9WiWNVm5ivL/EC4D574DAr4F48//S9XsICxkvO6S8Zb/EAGiQLAAe
GAFZEPXbticNtp4ehijRl0Fke+syMdx7YV57EQWrWkYKwl+teXEN+O2wrP21gWaRcEfvRaqyX7Ce
U19KK3uqw2Q9BKP2DUT7sSjJIg3M0d9WiRAv86aHJJB5CChaU5HeOzMhgtKLFxYdBjZRBZhrGC9V
hZUZWe8TK6vNnhUlTjYtGCZqFd/SrvR+BasoTLoNMGv3mFXVG4L6ZVs71a5Vs2Pv+CwjS+1Wg0y7
gqkMDVrpAeXRSzeAfdesLgPBpH9rlfqjGrtgW9M0CqhxHozgZ92R09D1SHE6oiKTgTJpjR7AQjXD
4tK0zn1vkinX2MoK3ydOxWzod1XfkG9Y0fLBIbFVFW78lRXg6EfUsvA8B61AM1iXvrq6GO2m22e2
4QT5GcY+4eeyV7Z41d0FY5mHVtfV9s6Ih2WU7hET/8KloPIwQ9uCH9aIPSGbySktETs5XiB2VRzh
EmaxfXNwXW8KLVWWVs8Mps5LtEq9gmF+QmzHEbRFvcm3ZRw7BP9m/0EpPVkF/2kpkboKc9VUTYmQ
XpX/X9BjyMnbFQ6GakMXzUkVMfk9MtyFOEyZVhWLtFZ/tUrjHGMl3la1Huy6rnsNoJv5cg+vxzzq
YUeCGnRCXB2h7u2Irupv2SD8sxtpxgqqyLkuLI8CnS93VuCPyEZqsTG0/ALX8+qmDvI0X1vNrxtk
+l1LpH0IK/W7mQa3Ogy0I82VT5KAtW3XCH8fWj7mOLX6BhAAXoVIHeKroYhVzugeypo4+1Svjm1L
syv0WCI2Ml10BZKqMfSeikS2hxhDwSKfZjTwi2hHFXlzTLD+FmGq7nIP+H5rxFTRWuXt/7Yt/O1r
m/7dMFQEqVJopTXWLf/dthAw6ZeKliGVAo4ByFH8SLDaLN2AGUrbkCERN1LFY43QQSo2sK86oJlf
TZHWmiGPgeNcIA0EW80Q+p5JO1ZKkLSgRVlxSSsP6KkTGV0mlbUtevceJqO3GqJ7lXndv0g5/2s6
pMD8+fe5Y5I2aQlLxTgjNfMv4X/qFXpaI6VZzvrYKK2/QY6NN7F0vLNIJNHVTB3X8xVhD/Fx0Mfs
iNJLuwj5BloMnE9fuxtnbPKjcEhzo6V8nh8CsKbWGJwxGOswuXqM5MK91nbJFTpJcUu3AOmdheZ2
bJEVsl6yzlpCQWnwqUhpjVM/tTiGqpF7dT70P1tE3Ez5PBSCg75Nu9xcZKmh3hG6bbrc+NEpXv/G
ArgnTIX0mPCKFQQ/OVY00H3O0N28MlgRXvTdGYW7dxqWFUFAEEjsiWaZMy4uhp6gEAaHdj8L5+Lp
ViDDijxd0Asrl+sGwe3oIM7QQMi4+rkqyuqa/B61pdfJN1Kqkf7qTYBfOnqlUmV9fcNdHWPTt8rs
0hT9cznIcN+2kkiZmFqxFdf9zcuZrnqRism6lT8y5Boa0EIdDE4l3sgOQbD+X+ydyW7jWJetXyVR
cybYN4MqoERSVGPJlvvwhLAdYXaH3WHPp7+fIqN+ZCZuFZCTOyjcYYQsWZbIc87ee61vrRu1l3Dn
XbP51jXKZpZmdk/vSW6nZYZbLWl4K2DxyXvIsBLgcUAbuB9oXW0GlcPkYOX9G0AYHJfUqd13xhIu
/IVrFi4nmr6fKn9ZUOx7KnALOCbh1Hs68tf+o7FIo6jA/A7XgCpC6Y+Fofn1RIqYjhNjQ7Ke5Igu
rG2RsASl3LiIVt7GkmPA9QIXBmIDVlZydHQ9yFEzbBycTxvsKAYt8fWuMr0P/sAmMIlIQawxWmHr
Sp2jexljbDSeqQ9+0I+Uh0avlmtAhQ1HS/0EflgGZleo21pMaLBQGFMXiFfW//kebko0quXj4ljT
ayflnt0tv0Y7xtcF39cT3pPCG21CvRLL0aMPLXu6FPV4dsqifUhGLyVvwbS6OzEwBJKFjH6+4xLL
xw0py77kWrp2s+KLSrLfTaZYD55SIDk2rNpPx7aMgFV//1lytaInykJB1jM+zbza9uftn1JxGd5A
lpS1zrwSGAl1hrt9NZJcmaFZh4w4aW+YvVEoqXS6Zfoixbi8jTnXSzwveznb5mFQ9exVb5WrAvBG
SeVw12Wxdkp1JWR+9ogSL31wZtCvtYnOdVIwDE5SbKkvm4sglAd7T1o5xhNb+ad6zNeJXzBxNDSu
S1Ehu+bbwoD2WIHpPM84OLLKuHcVo8JxZaU0AcGaZJoH2ZLeRBGv8VEXynvskcPyc939/1QvgqEt
rG//PS0gqsV79dvuR5bQY/8z2+vXM/9F93KxF+Du03SyFbyrne4X3cv63SaoVvMM/vMnqOtf3ADD
+B0Lr03PkzfxCwn2X3QvIsqpvjTHtKn7Xez2/4gbYP7NNYyF+urL1FmiNNoOlns1xv7JvozafJhA
ItN8VTgaVgvuqFilc2lPU0SsUDST80bAinmHu4cSoLHP2Etwi5JGjaH2aW66J/xeMGRbTLuL5e2G
2XwhV+o9bjma6/m6681sB8x2b2iwt6pWnge7bTatovS8Cv17MYJQ7a1r9JJNzHsfGqU3v8MVKreZ
oU9nKELVMam08rkzKsBAbua9mgBbz6uJ1MlTvqRbbEe5iG0mrTUEBra0wWrMyM+cgcShboIi1KgK
2WAon9hV3Kl6Ig9iF6PdPutLwjCIif0UJnmsvbpgiiNI7GpoK/kGedpEGlyD/WTj1uXMeF2cMCQW
oSXxCMHhGPaj4l4qj+Ym8nvVL4z1qRuYxWiWUlwUUjXRbWsWuWKzk12MRj8URun6SCW3GGd2Enlq
N2avgs2eP62HrabutBhCPJBcPLxitc664PNNExIyluYBxvRlKuHSLqDF+b66O4l495tEvCHYVOqe
5q0315+dgXivNAidTapZ7lPTEc+opshq6Tq+l6KTW1Wf3+h/D0+LMT12yaLu+KRIJqwsH43jA5LQ
swncEpfVNqnknT0Xr4qOX6RPLKYPUJZWVdhkFYzOazwVWIoKooNKYd6SSId3Mh4j11A4tHRC4ahI
+FK66sVWJ7mMA8vS3CNkH/zaAyJVZzDXE9Vcfa/tmHP0CXZYksYLs2w2NOWNP8Ie/9Gi9b8MbaKp
NouCx0GSFevXB3FFEYZXZu5yGX7I5f5Hx6Txv1iA/+TB3378fJXHpfnx7//2Sfe3v75agrTsz+ve
r7fACvPfL5r/+TH8dhq69//7836hVqzf8WdYOnHwUAd19/pH/bFkWjyiccxXUbDbhms7/C4sZH36
7/+mW797KnOTa+w2cHrzus7+WjJ5yLVd2/I8x9BM0zL+EWrF+tvZHL6Lo8Ig1z0N5oQL+OWvKya4
jsEqssxgnC+O9tggYsIxgLlgwkRY2kQASg99/RItgnxk0lVKQq5z4Rwz7rCq6AFBfVSDu4fphZyW
bHshbjvbeST67sQAb5c4660mk3PWYdZvPgZ0zsvyklvJQa3kU5PlN9T/92ujk1qxRF1lXHpkvXVP
/tby7Gnu0elNKMEbkgkfCB2Opji+NFPnT+28SbMqcpX1YfZ06Mdrff/ny+kXZgWUz9/IPn/+53/8
L7uvoIr8D1dz9b2W8i8XMz//x1Ws/e64ZMHTxLw6p7iI/3UVa7+bOs56zzOvBwLD1Y1/XcWwhIiK
ZN/nIQfc0DWl9tdVzEMQJ9TrC2FPBxZg/bON/2+IDl0FHgqSxnBsD8evbv6txNS9SulxmdF9Um5m
QZRZBe3dp5th4mR1UOzT7MW3x7F8RSy/6aQAct8dHLrOEKCViAF8v6MUAgGJEtZy63PcYs+TLj3y
hhmhxwmUMCzaPcnRvc6X1GnYetBCHXNysQMBcTBKAmUUS89CCqeRzu56yvJ5AuBG2gyHEuI55/Gz
VOWbMcoPbz3nrUWXarnEDVYPxyhFKDx0s262kxNeP9Usdnp+jhHD+aKiDQTHW8Vw2nyXWvamgJSs
bHOLDZwDt/xsa+I7YYs5BBthmyeL0LyMQ58EcSuPmlsq9KXqw9TnfmNrw3mdoEQyXmhJkiJLi7Ff
c01EE4p9Kggv5yYHsKtMSCv0viEOo+4jPvYpsHt0Kbjaw9idoyWrPgrFVSJTGcvd7C73ovquYrm6
IcbFn+qJwItpvio2lCND8ygWT6JR1XOyAo8ptQX1r8WgR/0+Myn1VzMJ5JwMwJ3KxU+x+hRTf8RR
fESetZPOjA0+GapQmESqxrRcsYn4DC+TMHOM58wltMmKA8ZyDD6tMnKWK7lMre9xCNxpT1omv+JC
eakmICRtPuT8wExsRmZ9DTEHw3zB2eQp0zVMFjgclNwrQG/n1brY5Ss9K0ezyFBuGDmMbvUHo+Ef
7eDRj/r8Xv7o/g4e+8tyFDz85+NvX7X87fSwffz7T15/3WfdLKRXcob/y775l3/8P9xE9f+x5tj8
EO9y+Eu1cX3Cr1JD/91xVBYOxlUm0N4rLviPfVM3fr/ygPlv23Ec+mM88mvftGwe0hygN6ZmqXDM
wD38WnEs7XcdsDC1CZk1PzfOf7LiOMBN/trVYlFjnMS+7rGGwUv6e4uu9UgHz9igg3qDhWIOa/GQ
NqVziofl1nUgJmJfT3auugo/UaqLI/TPNUNwNTl0Z6GJHHu9oZU0ev2G9r5+FHCF4ix9iw1pbEqL
CIom24zu/KDg7QLEiPrMZXYR93disSE7ePe6Acc4NpaYTPl0g9iHuwzCD2R3rA2W8jEYYEST6kMf
NFxjIyFmSk8ARuwEhM/Wvjo7OI16PWxro8SiSTZ9jaMXPQyYbRPtGMNKHJo6cAyrYmUEpcVd0L0w
vEm3AqBXrIHcBxa3mcqeexLOLwPFhZgy1bxlllS1HjmdyRgKZ/yOA9xMJS3Ket/qNLZrK48Md4Jn
GVhTHmrM2LtyAMxl999bK39aZHc3VUjQuPVMIzQ0i3mIBY4iJRiOIxPaJ5zofe0dcBJzH49z7jNp
2a0DkkqUiYGnzwfDXLf5WD73tp1t3c64qVsn7FUzSlLUD3NhCNBN66FTNUQTOVlQtdbiVvssmA7m
nvsji1tIqG1n+impiJBXe2ydWZzsCUN9uX4jQsRfZoX0fZzh91MbHmQyML51pjfTPRpsnKEyPlfa
+vWqskFt1QRfSEUS51KGQz19aTN5rLRrbuuG0se1502j300pMzu7LWOyduRNrYZOH7cRMcF02dHk
0IWej8/l2MMY1fCqLw6IVkd5XGdJRONmaPQ+cAZLw4SCbcyxp5fYbu5Rch1Th9qULg8s025+rMoV
JqvNIJUf3FSK8TiTmewaHVyGJVQH6x359rAzZXtAnkx7T45HD0kijFsEUU6uIF3mu/Bs4iyaOdlg
wJ+82DokBhgcUbonqBB39MjPhsLwcr6t0e6SoZJlwZzResuoCPHP5p+Et/GFqmS6ZuuH4ia3JY6f
YJhoMPZ1SW+QWamVMpev6V+3zkz2OxK5CtpDQHM8jB3TuZlTfruu9RG33IEhAhO0kuTh2EvB+Zp0
xolp20xKQTTk8IxCWA3TjPtOpNY3krFfEXN1zIjokq8KgVBa866piB1k/jlo+2XJv88yGf3CTJ6o
zgcYrdmjlvYeW7WhcL24NxkehI1rx3WYTJZHchTBMH2eEuZKFpNmobfKaV9fupQkFuGQ/eVOtQ+W
BBcsGYTZbEarKzQSPCImj0TwkSEVdrWq43O21gAW9Gdr9enWGjDNEz2mb5XF/gQL7R6JiNKP9tvi
ZOYNYOn5ULFF/kQatB3NZH1VPNghaqBOrXGr1kBxGzUC77f4JfrDUnVa4Njb3s7qOymXOjTHKQ9q
sguMftYIC6ouo1EBgWnQAuVCMFnEu31t5F/MCYftyjKQKhjY28V4VO1lovWZErZluw8otTrbuB3G
dZMVrXe0yUWvrYpZ7lfRJWhkFxhfeU4eKITscjVfoEuq4dgNR0VZkAi4ymZZl+nRrtwn8Bb0YWvr
I1tX6+BaRWiYtEAKfXptvMo+qmtswTIzfoJXcl9LJwUx1uDuuGD3cswJYp68+bBg6LL6Eki4Ae+l
GehcqxCpAtBLB6VQLo3X4O5C+HnryXabkhIZ6eUSuXkiMaXyhjyHwOt+/bJabd032hyQhJkG5CQP
W6QOso7bDcqpnCl8gVc+5fiVNnqLpr54aa+XbpW1z6j7wV43K07W6thBP7HdaUA/TXY0ZjMyGNdh
x/wzVG0ht62VNj4D8SjT5GNK9BBK20ipy5t6uFgxSjO+EIN4vjKPf0yeQ+SEMBhZWT3SOE+uvouD
X+Mngh7nu66lzq5O3GO3WACIZozvnoayZG2MV5deEBf8Gke49u3kmOTlI5jAllnrwfFYuYVltYGF
WZwYp0+ZAL1C/PECu4cFsEQzkXG/Tcm+nknoNV3ET6lEqsHEZWNpzGPGaeh8Q9Sk28u3LG8JOU+M
JTLd4WUlV2tpzS4cLPXa4QIAhQBp1ludW9qDKgLfctsv8kWdGj4Dr922eYKas0LfV7PCNprxnLQ2
2OO+81HuWSc2v3M96s39Ij6gkaArdsR0phF5P2VEJPLVqizCqwt1y2ayQPixYyRRt1puRI3Je1A4
CCLYHvYOCjrVNG9bYh/vqKG/ZyIcjdnZu3zV6CrKUxl77x2gCd+skZHGKn2eFD6ma+rNLWQtwp7a
4rntOkIk8VeQdWPsunqC27+UQ2B9jPpQ+DH3RrWOzAhy/lVGBHcbF22sXoUzO9ucqWrnSRfJgmCD
YAGCxNT5Qz6p+HaKk65XzlWxdzc4Tb+rY5Q1ubtsPYVhdLws4dxZ80cZEYjdfxSetANA9WZUVCW+
O2YuuWNG5HMz/7NtaiRQ6BBFu5UBOFrGUTb7+k3hAjhOGkWNIcrbNqbx1urqbmZ66w8eQZtxUt4N
Xhc5ntAiaA4rg5b0cxpJXdcU94ftWjEU6eFgNA2qJaIc9TgHBKCn32LZjDjz5wv7G7Jao0/Caui5
MNVBoQ9RXAmeqp+QthaAbABxhdhi1diFYQrcdIxu1TaTgVO0+1mbfjR5St8QDT0wQ+MeQcyysVSE
zDBBZ7QwHZFLlnaqQMtsqJJe8wGjK8IuwZaygVcKx0+kX2tM024Sb6Ou3ZAqNm+cykvCxqoPXjPW
J8jmwezm7oEeNMy6VJvDrihJKzJEGrR6/Okq5bIVgzMe46oiv3Oqky0RU76W6N9Z777JWDXDrqyl
L2PGfKCtdKe3gzhud20lnmtZm/u2pcYkD++AznCAkJX2kQHuggmdcY19z01ILN2rBlfypkbm4ZeE
QqDeu28wYgezsbb7VE0iLaPV7c4CI9VaxnwKuRF4I07Vdp74cSA34FqIek7rksC5AVBCQaI27wyi
RHaeRgMohN2avqWoV20D6QZExqO3WfeDYm6WYsYzZqJOLRZfs4c7SPoJpiYvQCAVR+X14cHUv+ZC
DHuPdtGQo3swr6EITik2pm7N2z5t2yA2WigsmGEIw/H0bb7YnBtWLNutajNDOwgD7kqMFnOkMU4E
MJVdDf83G2B+8vqlZlCgr+2yNdVLRQh4qLvkHbq2ul7z4d8HY1YYsqrlNsmZ4mdMX0EY6XT5r0rt
blp3YwmaB5AoajzX2M8kSg5ZecvhzCZBHkqJmu9WMiJuZoPgxlV26AjUsLXWjBskP6lGdi2ds/Ru
ssGjtnMRZGbaHWsMNm5ZpAfSFUVEU8AJh5b5e5s6g4/zZNy6NLStFktONiJWSSzGB4rmZ2rbAr4U
ma+1HZhRR4f80qcOP9r4WO6vkBLsZmvzuKDk8isH/0ZVbI2Kw+As5+2y4iCxrzuMmM2vVpnupgKB
nLRvPdwO1licu7j5oA6m4SADe3ifCmcNucX3ipHKzQzNLfZKh6/rFdLOmsXxDmgYXzG8s55c5cDL
WFg7g0S4LGVLSAPBotfLeK9Y9EuG+X1FR7sj4XGHihQRjccfYJJKL9r1TWjZeJwfmcNSq+dtGrqD
dbEbAKBu2kYo7+jIZ8tlcsD123nQEVZ1qBPrPln6Zdullnlo0HSHZTZ9yPqaF66LibRL8r5HtQpz
fF6+yogAGtkI1J0BcYwcAMdu/yqBlG8QIujbKXeITbEyTi/I/ykZd3PX7NLZ3SvZ1eq8DOS/prZ3
KiI08XEgumZGkt/eVVWd3WldZyP6JU9i5GhcKm51mBFtMkiA8ZomnEMz8t712tVPWVKGSifybY8o
3XAbiRO2H/21U7Kb0kv2SkqzokwL6iaBxojBFlgtEiqHtLodrNXYqmjfnBXqmKbHZtQkBZnvepcw
x+J0ajWLP2aNrxqLF6hIz/0V3YIfl+l5deebbG5d3wBou5FjP5wSbMgePqjFUIk8cOHCCqd9k3GO
l0rI2M9c7wy1lDhwvZF+yaVWOc56M7qEcxQaWbYOQMTSRrwzZXU4RIZg8rJi+w+6Cq5a32jBuBQV
efA4nKz6JU6KIVRpvuDCKT5ynFWLxQWk2qB1itIJjZ4yLB/baEjkU2mp1TZxJ+ZSM6EhLXVBsNYo
NinHCqR2JH7mun5b0a6O4m7h9OdqR6ccQ2C80z2CCV+3YAUBQdP8/AqaEl7/gvCdPEE7fYdUwJmE
y7G8cpl6C7ncTFBt2Lv9Y8lAfE/Ani2xE3P+CjoMJhgdlT4oH4mxQWq8Wpw9be88z+mF3OB1k3Zo
C658BOy4WD0nmG18nCRbPCL5wg1QHqw5edEB1eLhsp3QNqiBE5CMpSrKoFDFrQomjeNT4OrrEPUu
h1vDI4W+o2GuxXaEH5bBV4l5p0n5xrvan3Tnu4I+j+PliHt+8cDoFd8cYmnjZH1Ix+W1j4kl0ZrT
UjVYRosby1VZONdH04uf3XyR/pD2967qUd0RYiTJx1hso2Hr9ZJNXJ09hlyJHZskNrQvXWIAtHKU
yKal2A2aYBpYx6EMUNmC2xo5ZhfDA0p0RGvqpAbLkHq+UebJdgLMAfYB/QYKdZal2FeEF7rshbkw
DoKEQ+5TB45CoqyBMBzCWJfX2CX2S+8mztcQDjocIssc4DgEybSYz6XXP6Mvoh2BoOTAgXFfD3Xl
ty45jAoInwbqeVDm9XufK9hjqhmKKmSKmdhPN1cY6JVsKdr81KxwYoyaJqYcyxeAW/csO/jHblKi
HwH4ji8OFQZ/Xebt1NE5EPL4yS1EwdV0FAwQj64H+t3Pn65zdN+odXD0qQNyBaIvWRXr5uSObH/C
ydA6DQPPYD2jOK9sPy+acD8OHlb0bmr9WfXEThk9CsMM4uKMrs0iqQdHXs7RcIU/2NWPpkpBnrrO
tJljMDz4lXJtLM9xpvTcs+arOmQwGVDaaCTokaVLE6ibmt1UyRQUYaXvQOc8sLBE6HnRQC4NuM3V
unSMyaNO0pfylBKIFr+JvWA8/9DL8UxCzIK2MihErpwstwirKZlvgOkclfxxjL2esDqt2uSQLtEl
8mc6Sh31uXmr4i/apMK1giYZJc83LyppdUIa0OGG8rtjaoRyZNmhJrOkV4w5SKeeU2+MbIVQmbrt
qkPq9ZcuBk2FE/hiTOWd5xZ1qPd8AhM7S55qWTjBewzbhkVMCeusErukXQLUxR0hGwbePtVAoe6V
Oxz/81a1sH0NuvejsXvDXzVZ+/OcJyFSWu3gjd8z2NHnlfx6qyiSMMfNMLIDAqt+i+VCs9tIbsRQ
nQq8VTPuey4f8JRUeJspoXha0pOm0aG39CelcmA5F97TCjABZKDKCjNwEOIcPTTbgpYNqDPWFEyQ
3qbS81Mez4EodaCFiVZvTQZs3CN9TmZIsQhyhJTqEZXA1zi225iQJrOoIw6SR0lNT0TYN+6OMlzN
9kAKfVSUJtmlEixnvWr00d6dhbixvsDCo/X2bVEcwWVtilGzQ5k7zy5WNQIZ/VQzsHAut5SGAam8
YbrMuu91jB7i1a+8sfKFPlJPAO22xosRx+bWzNEWF+6ehB/SX4yrxUO4dMZQrzbVvlZBc2VY6+oS
aoU2hLVbBNPkd3p3n9sDlWrPxUlu9phWN4uyX8sl3pv062ZSjZJJSF9pNThdLp5kg0I8M5/jsjm4
NB53pOK+dL1XYuy0210C6d8vk8HxSzxudk4LLBclKbZJTsmuIoajjGaY71w3G63CXVS7FwrY9Gya
tFDMqZdbu07u3CyrzyBajmIoxe2kyIto+pCMIRvcvLjS5DOmota6V/VmPWqSsqeot8mEwwfZQzuA
KLYAaS0cJHk57JorwUUl7+k4zB6XcjlGPeJTf46dHg8Q7Mg1kx9EghF877IpCUd/d+JyfrBm6AD5
ugbZ1EJds83z2GP2aaRJ5AAQlbDPKxhajYFdbFlu8yupUs9Kxwf/UZ9o2CbkwKQaS0cliHKc3p02
vhsrkpA7mru0hMseHXzGoZyzidPZ7wSvjjeiB8bl9YH+3DSkvXf2fDsNLa9iGSWXw0iStq1Tpiwu
ccXOM+3t8UQm1mupc4laOrlqFFe+ZpZ3Gtsi79P1LXrT21znwx9IcPUM+iXFQHm7rPauuAIAwd9N
bOrJyVVPw4zSE9HXMx1liSGS5ptoFNDUUHUyXTvVNglV5jVcj33wp1hsV+IzLER3hibrhBlCXj4m
+1bjXa5DgtlLkiw7rhmldTW9syJ7B29Zd9kIDEbvyDBf2SUClKccHDuX8sOcjqJluJYnureVOZlu
FZNlQ+TdTsZX21liZxiYV2fL2AWOgMVXaqM3CWwuJ1JykmM60uOYuTuQhWrvNbiohLcTcIk98GQo
f2ZChTFBDhfQ9hHqg1/KpBHZZb++KV15JiL+obUL5aQkJKKTuubDxFa3a27ej+lIF9gbnQ1aP1lY
Hoj8lji6oR1CWsdHx2m6s2WWj23/pKoOkwhHOYJuynYZWPNAMfQd0RtHstOqQMtsGcREO2AQJQ45
KZNwLd6Xsb+6/xo9yEg98nV24E1qNVsXhNRx1UhvHsvupKocsHU6vVHOsSVcnGGi+Yo30fAaAJ69
Fa76wVA0LMezFqDAmQ92DBR3XAkwXLFuIvhZfJtRqZcRCKWM6bNLpH2Y1PN+Et1wF9d4kJfego9e
33mcJPzsylGyQY4KXJE6mppouCJsXcHQFQAusvOM6QeazYvOWLS9SHPA1UivMK9ma6Or1RqsE/jP
RE0OjaJ997rp0aUmhtPwpXDYKeN1wkGpv+mOXQbApx2QAkd5LVrHlm+/ra2T44jxsMj5Q5nbewJL
0SClCodSEmsiEqTvFwC+m55xrE86mrdFSVtV+RAsc0l3j/irsERYjYekyjaxLDp0oI96BQdSNe4S
feaIYej7ykSHmc502ORCxHnWryehmTs1Q6lejhUgvPwRpbi6v0OkNO4os25Tmd2LMiFEqqfyN8az
RtHrN43zWjYkCdO9JZBKtAHNdDYxugPmkl3NgQUyY0XoVzNiHrhjT+ssS7Md/LMkWLFA+fOqpgdZ
2VmAONMNqaJ9pQDSVIvuaXYAi07Ut7I0TpJI5CzO9K1eoOiScYadjtQFaRIUR6WnwqcQ2lbXX+Rc
XOQ44ANt7AMZd28uxvNt3tBsZN8Dw+u5h0bE2c7AfIXjQyH8z6KDNLWsz9Ch10pGHOUw6DW9ufvp
z8b8TiRddS8Z0liTbmCPZyzUdO2OVe6H6GHTmQdoBekm9eIcLzAnN90wRxRdK0dCy32lCUUBSOYj
3lknwvnaM+5CQJJqkdfy5yKF6xc7tAqJWcr4LJie7/k9ZoVn2vYOUjDgMFXWBQrFameZidwRiv2W
aGI8jk5zYEjOReR6n3nniB1nntNY9hiKII9QjzSc/gRXusimc6PDdwWwirq9sdNQz2luKlrB/t8W
KYZdNkKGWicypo9FkjUARD2ccL26NbVCe/b674MKf12tYjCZCUmOo+u7lojDfEzeM4VavqL/ONeE
7VUoFYA5w6C4UreuyePUKOB7vub1e659dvWH4751yzfOS0V5tpOXtq8cP3fpwlVdw/4pee+Ij6NC
vDhF9i5jBH2GseJ3g1TP6Si3blR1fakSJgaZoW2lJb93JBxurNIDlWslgEcc+6n2uL9R2oGCRDIp
mLXwp3NL1wbrFQF4W1nqN0B4INBSPyT9MXGw8Ff2u9ONn5BP3mYL4aUz6K/2auTbH/2k35JVLU+5
ZzC9IFrMn5XUpis2Njspm29atk4Xr3htKvAxikYIRtGIeaejHVoSxTkQNRzmeF/pt+sfq5FiZtUS
IyqliDjWv4FQl4DTHQqP+bvbc2gubWO6ETlwAEeTI9VBA5Y8Z9stp7Q8zXjdh0V/4Ypjx5IAvjyZ
f8vfafNsEChcEl37pHXH52C+LUP+kgywSHKCX1P2PG3m7Y3o2O01cfYrn0hS1+KG5QRl4eo+wHXd
Vk72UOllfgN3OTkMMm19L1HONNCZvSTJE/zk44L4kAFK+tWmdhVZHcLEGb5TOY3IFpVVjZy2/1HL
7h4Pz7my6icio+yNwOzO3BFataG52AJL5BxwLJom+aI//sjRGFlJxWgGXkRYrqO364B6sgc04L5h
MnFADgbd2JaVQ5c6WViEgTODF8aAZjP4ouObFNBwEsaNBBvczFgSD/hn6CKQrqC1t2Nj0cAv7NDA
/uBz5ELCWXOIgOtmEnnil7QWBnV66j3yH0n9qEKqfo561yCCMcOzuSqxFY5EJh0L60OIdWSYA3AU
tIkSVCXLmgc9vEf2gbXA9G1Rcd/hXmMoBo8YY9xUuuKxosf6OHf2PfDBHfznih7vBLeBVsqRDwWN
irQeFDoXR0cDwFARblB3amDOphfWHdvYnCEeMdv3wSucS6wTuWmOlGbSFuLsCPUknEfop9joy0Ie
+rW6RUOj7qFfnbDYYldFF+9hThmDeASKCyjSLWcWwjeaLdDkysjsNSQ7UziYxc2UPdt8gkQUBXbV
b0XaRHFafqQTOt052aczbUKGRvPJ6QBdVHHo5K9CPJd0iVu47INxw8wgqI17k6awzRwO8+/QQkTl
xLXprQkUN0cW5Ej5gpk0ey6Sj87gPuLAe90JGyaxGlP6ctqUEovWt8l+q3HOJ1VxRsMRaUnxMPOl
joYNiIDeMhvpbk31g6IpT6VB6tZUkKWS69tBNfE7xLRHtQUDeMG4HPSzAqbv7EDWBuN8p9Lo4k5b
2c6sgD36W+XaX6Sf4qp0ouv/aczWQds0XX3pcKb0xGIMantK5+4MxbLF/2BFmIuYYvzoVXZAYW5c
KJrT+N3D1DWiMpTMGhj9bgzo0LmrXjoiLBVQAZxDHsnCAvQUNYjMVDP5XJavlgxKJfnqqjdBQyv3
UGwkdVSPr/l4oy44yFM6u0lxjZdQ94KmrK684QR8tXQRdKifGFbTKnvWaE8jpwhnIlnrPVRzhGJQ
OhpY7y4qkkr4Du2boiJ6Zkr9lQgP3Yk3XCqozYyowzIH7iktAI4emjLsUnfP9Xo3L8nz4gIgcjNy
RPJz11AeKrQi6UgmoUria06RI19MxpU9bCxyS3uGLzgM94iqfachTLpiYtN+YSmCArDT9fF5SbnG
sU/lEIc0IndzsbUW/ZlxHIn3FH0acx5yn7c4GbGTFVvbmbd1ovrk1T2mevGiWUl3ze0ApjsRlaRx
7za07uO7Rb0YsJRKvMWJ0UcNZAZ6T1iNWF+86dLT7DG7b5JJRpqm8M1vF6OlAIyPhknmvIxZ0eA4
W9rWTM6xzndHAaA92T3KP0G4vI4x8rJUF/r2d0ZDcC66BeaVRDN446OhcxFjB0TAXhnfrKnZTNWr
215KJw8H6KwCg77artFg309S8VVOIw7vT0lIrWxAE2cnw3bvCkYaFBEbElEgrMSBSs5XPdDQbVdM
ZKQdFJ89Zy/u6a1pvVsThqaRgbCjPgzEW+t0CXtyhrxQ0V7ViohSg8Y/0dCTfi6qxh81cWPn6wYZ
4SbLnxh9AE+eiC2n00+S6Np/XUcFNh3uBA6i2o1PHICZRPJ1QOiX1g4Aw5FwcorMlnhNEj/vszH9
HChIeNLjNBBIqxRQM8Bny5tU/6ZpPJ1JhhvW2j1F3EQUBNQ+P4U4nab9pTEoHsv4VJqJ+dCxJz5W
sfKotoU8NxXEkRXT1Gad9VPzfzg6jyVHkSiKfhEReLMVIC+VbLkNUa7xLvF8/RxmMWbRUz0tQeZ7
1/KMdPhGdk2bZV7aFGQX1I7YYdGfrgBgVCaVrbZL0+yYmEN81lMn3tVJj2XvO6diwPgMwq85b/4H
CbAAurqzm4oCWAVBQrWRCSGkOoVIFSaJeiCLEsSb/92Rotpolo9MTDAKhkJYtqJ/xiPBQrmcvpdA
TSQ0MWMboczh3hpgLJF9lZwQmH3xXpvl6FcBbsmMnCV6331T7v5Zc/IyAKBTXsM6PkelV5Ebuifu
xuuQ1BCtcWie2dj/pkSkjOJLK3jSHeLmtfqn6xWOG56VlZBCLib1SUfcgZ7WatUlhCVmQ7A2OW65
ZLggNFqHKoWG2TH9kiooWc0AHJwnP0qwZA/1e4YjIchzwoCLXW5Ku0HtdBTRZDXZ+SG3WKCSixZ1
4DD4Cotn9mbPxk1MJj5hpT86RQvh16ZsKDhITbY3CbKCYCSyz/g5rEy5RZ6OQz3srHkQJlietSts
3m7QMA2CC+GT3+Ci3MWj9TYSG7yC74EzVskhPdDzu6XcfcsK+10ReW5jG7FShUeJ5tugWnfRtO8c
4pir4bsBKMaEeJjs/NKI8Y+WN6d+rUT6aubk4Ts56dDIEEZkAUwGefTdO4y6ZHJsIGNYNXU6gBGH
+lH3JEJoY5RkdZUBKLLht8qYr/ReOcK8F0yYCz9Eag5LE/onJrwR8kvdUO20DiPV42slkwotTPXW
NZmHPHRHvhGTbXZlLj8rLA9G9a0TMN9M1ldd8b6Nuc6nODDBRTQA5cUHwf2IxnLPtJVzEyZXaoXX
5CIbbtl1LIlOsSPY5anP0Xo2eLR40Sm/WMuJ9ivnX2Vcfqmz+U2+JBcr5cFz62f2qGP/pUQgCuT3
UUcCYpnES4S01NjS0eAO1miAt4i78og+P3Zxr5yQT8B7EyOxqjL9rZDsO+EjpzrqMOQI9BhldonT
iTgxwRJtNZyUEl8lLsE6Vt5yrEB44SPamgziqME/BxbuXgvXclOoHGvpuxFObmGqL3mWKa9FBfoT
PVRHMvd9xryoEiDiRjMkHVm5fPcsYlKf0HdYNiwDhGbMPaqpDORg7QjDj7DGd0Nxa7pdru7AIF1D
3oT2TPkxujbnOoIASun8SOSGn2E2N13SXrVAjfbUy7RHEvhOmRbXflIH40oKeE1EYiQeZoxyFaU8
HJqXkhHB+ZmD3xApR2EpCqFh2g2KBfOvo54mUDpHEsbvXQ9vhl55tp5ugji5atO3RjxhQ7nWSPKQ
xlExWBmTP/kEWYZ/dDR3tXhv3uP4JotThgI8lEhuc41ydjsyoALHhdOZqr2OVltt36yZXCrHa8ca
zVuysZEZhd1p6j+SjnxUBrDMkteqAc1MGGJPnsrYo+ZigvicGA2Fbg6rRB1vmjzDLcjeImtrMsvt
UGMPQL8skQGjJ9mylXns8gRWIpy2U6Y6EPSyP5gBHEuQ/3QwEhlBbCwnZravq85ZzbRrIlP5klTr
NaPzM8AbJSbmVgnr9n6EBvcJMDgXWbgyi3EfNnTQF+Ejm9OTVJak9VmZvS+n9EdBkOlrtcyzYsbn
om4+qmAy8ZMYZ5P3bS8saQmzMUY/Hx2PaIsjZSdn29IukzBuTpM9CEomXV89WSiAinKG+G5JXgpq
c9Mln6Vd7kE/PyhodWtnQ1rnRpdpcuHZsvl+6cZqzPlRzbIbNVRHZhe1s7YIsE7L8hmc0/K7bI6j
4WKux1K+aLO4e96ziFm/D/YTZSe63a6Hsb2V8GRc5rNi3fX2mSgtd2nsSYx6zeDQD/4QizCu+CcT
+JiGs4/M3UtN1c1TlldlIkI98Htp9uce4aI+YzEvfHLLZEmcHPi9VtHxvzAFxfkpBS1zq4HRq/wZ
48YH4Vw79qXsKbOwX+ICAUcCNt99VxAJTBnrmUoxBVN4gjq/G95bHrksvJnShUiqjWy0a3mcFi8b
gHDEvdpuqx4i7+nIGGlr4Q4g5GpswgnSZNxjeB5e55kuhXYj8P8L5J8l8Y3VnZOKCLwMJn3E90zn
Hf8pQSq6FG4sbQHKNdRw0XZiqBBRsmLE52cEqxatVx+z1FO/Tryr242D184SOfTAEGKbDrU/8JBA
froCnQG7l7UeU4HU0hd0LKMCREE14O6fGdGF9cShXEMsLcMXuuUCP2Ehp+Q7pCvGVvwC4lL12Uto
nkD64R+aoy2LLepnP5rNDeV3XpXtet2691btosr0TejaAOgtjyiN6KVNW+NGhBdEHlqbf3msrCeJ
trYCxgxXIItzSrrMbPhZmp5givBoEP/p5QbynEz/y6Rx34wvzMegVMVRDx36PiLHS2JWt1meiDFn
teS3rKobnSnrbqjOZaKgDE78uOBknJV72iUEmIV97dkDisqipQ8xEi+EijJf/sTcnZVWe02N1sE5
JfMlRHO50o1Ta05+U6S83Zmfp4SPFAsYoW2scvAXWDotD5HtrNO+90TRbpuhPdXibTJgfXp0tVG9
AJ0RccGpPwRiS5a7thqMmOTjkGz9DiF5FQwrWRPKkcIE4Ndm/M1SRoYqIWvRfgQafhtyTYg/erEc
vyHSelZDCvRWYw+dgzaOLvenA5FGv6W6igTJs+kXgTFMWHZ5SYkvk22UJHhoKzyVDhrLRBAFE4bk
EV5Avre8XLiRj6lguiCLLhboq0tW3sBK5CPlP7xuhC5MFEaY7RT6TUNXhWyLP12Nfqp0vkkOT9qs
QFVXFozH1kjsf1HVHCl0c9aRRAmIrhXokt8Jd3npg/R9VsodcgWSEQAMpMTYY2ERW72pr3SOHKsI
ip1HP+xNOJ++uTVob/wwfpo9S1toSRzIk41lV9lLXWVgEEVqG+syCkg1B9fDrdPPUJ6BTA5weg8F
2kgnf3P6Tyd7p6hopaA1SR3Av+HIab2ekCjWNvd64xohJE4qaISx/Bp6Uo1em4nqilmlQMZfpGSW
dOngHbZqpFZ+JqMznToFHXZ7ykGag0Yc8rB5ZDa4gkw+gNfWP1rX5fuGnLclEj9pGtqcAaiTZP7u
dZ0TL9Y7IMXkms72b9S+GnNFFZ0p0YOSUzL+VcnHukQ1qcBcTb+I+nni9WV3kzxh1Ru8X69qAwht
V58K5UipXm91KAhTJDBxP6OlPbOcpL85g3EYElo8/gZaBzn1WwZM5WyFFnDsug1SqLqQDx25LETf
CXA9RDPjbJU09Sdl3CiDdU+V8HvqD2kSyFs0YvuawECRsFVmY7YhoCyb4hd4IAhhtI5Lm94cTNaW
3I6LJKeElgYdCb4KTyoZZnNImHlIPB6dM1ubdh6rCZ74g3Qv5SfrBeuZHEknDVFNJ5n5puSIgNZU
H5y37+EYMPcEFEUOg3SpWrYyAxVW2+ouIxFISUSeWHsoipnUxkFco5CuxqSqTqwYOzUvb7UeoWgg
ZhR38za35Q9J01mblR+idwtS7qkmj8W7vOAn2bjG3kkgYPMS49b2x3NcDLswVO9jN20jedpoNXmU
JYqAWUXjFB+QPa9qnNAWGhv0Uh/FVL+RAe+HbSd7RCZ7xlg9urnYaRrPmEbmWdturFZ78heTT1es
FTJHIRs9OL19A7NDMCviFoK10V5a9bc69NkBSeyNCC7frhhvgmhH8PLn7Nj0aibGg5n5aM6/thmT
ISgJoumUFyUN9BWWmwtf68ZMZC+e++OMAHSdwmDIE976KWm5jkmoYr0r5ReY84OyZCsmzpFOqY8+
mifkK9UByOQRRhngqPXS5gpGFPOlqvpDgca41Bf4FR92ADPn1CnD8m6QEICMrXOdB6w3g07L1jd6
AC+xRmDLMP1dEby7IXr6lJedBya0Zso+IwtGqdVoh9DmdDUMjPcO7JvZa9c8L4+q4VCv+5tWgkQj
6HD5dUIm3S99QSpfPwujHHmqbvqdXt1LWeCBHc4jFLPO4tw6wc2slRWyUFxEHq64dauTWRiP24Ts
vlpR3KwObhrD2IglTRLfiKT6/uGQoTybw1qoNtsFY2NqfNl5hMIC0eDUutrMB2i8aSBAOYCwJhG3
BF5Q9SetOyZV5mpm6Dk0DVpafCilaN/ovJD8J3s0FOQS6sGzD+WzEw6EqQEIqEfbgsTDEhgQxGjs
GkjdSht3zDMXbdKItuV5FXJLFBmQHohSIvwurzZ2wG9qxS+hCiRYig0hur4YtEel2UgK9FuEkjwa
Cc6LnjSYxy6nQUtwNZNIJaNIwPAUFP/q1jiTVuaSqYMOX78V4FW+Mpe7eHrNCH4MW8XaTIWx1ZXv
OcCZMg1gcYbd7JOC0ypah6FO6R9pmbQnPvqsWWSlUJRFHz0yROerMIivUkhrKJ5KO/0gYWrd0yGo
Du07NZBHxZzLdUUszZUszBQK+DZBt4QyGYqB8whTiYIqYIUJyWyky354D0YESgnUiz6J1wnK108g
9gPpILofuZUo735HcIRXFGAnkjZlYK9NDKRdwf1kNl4eN5tO4GpC/TvP7ZeV14TM9u2etxqQhwof
dumDmfRrpGgtcQ4krIHoWaFKYKARHEhzIXO8at+d1qQ8BQwyNzZgCu2m5Zf0RB1HNKwOTje+Z529
79pgeRgL5ORLpwJeddK9zQCQNt9L43NeINPmx8HgQisZJobkSPviPa7SQ54bN+Ie932T3aLXqI9p
en6rRkJnJBwuIWarUSmW1XdgpR7Un5ZCdYq5rJ2YiRMrBsfvlAgnFP/OdI27ajYIMg94pBwq0BBM
ekHlV+OENd+tEVYjRoP3s9ZFJ0leaNlPnpE0uOgK00GFZssPjNbvaCheWSrQVGsBSBrqrlUUaq+K
xUARg8vNoe9Y9d2KFiwsRQ/Z/w6TTkVkNh+IAtk3Sc8D3Gl7Um+/Jzv8yavE06QchSY3XquahBwj
P0E/y+SI8m/uIVJG38mik0NSUG4bOuAth7ttHflM4DeC+1iShqopnaej4EnT6F0hZGdLGGHDrIyU
PZs3ylilbMtEc0SZSf/qoikzXeS2bkGBap6T9s5XUHUSmd4hCiWVXjVLCUffqmpPxZriaxrbHuSv
183t3mjN8WZX9ZMEo2dqI4+IZ58JIWJPRQ0fNBl7WzXXBCLPjwBhpUVJoToiASRt95vz49knmK+q
z9G0/T5g+cqbdZxEmzga3AqcaMl2dEkj/EYGL6NHW2u25FudxSKcVFwyDUy0Hf0KlICwbR9FWb4Y
RufZAY3QScRrMjGMOy/0ooB3VQBlzCmVrh4107kFUri1KN0O79E+z9O9kzmnRsfgxDgZqO11IhqX
bKQVMMyzMtXzlD5IPr4HLWC/GFdKyajfB24/VOuplQ8KNPBUx89qeArLq8xxF9rGZSCR0ymSV1ua
iBaR7a0uNUeRKS/dqLykzBqNFpH339Vrm/PICr8N/RSVCkvqX2ITX5zhJlb/0nw/oeA26ZsddaiT
4SkhExDQTkNGE5vOxoqQgM3ezGQ3lmJAIeCpYo792EmpqsEmLgLtkWjimZKIEuTOUYWbIU7+lOrI
uLsamiKqU99OunM9KZiQgtcwu5mDtbPS1OPC3EVN8FuSm55biqd18GNaemf7R5CTPAap6Vb0+46u
1OOSgHPZ5DjFzaWNsDE3KUah/hpJ9r5Oxr+V/YJhFB3YZL5JwEODKB0Iy0VebxwlSwygZeVLg007
YA8rjfIh06I9NfF2rI27qaQbJ0GpSd0dDol6RtBtbtuWeNKuLsNFSZN7GQY6XdEOiT1Saah82xSu
YBlBTBS15bolYM3Ic2+mA1Sxk0OYK1in8tdwAKCQ1fQMv/8GZnqkFfErb9pFA++3rXwjn9UfIiBU
Nm4OnK1C+a9LSylilSz0chAf7lQfafiaVfcUBoKrE0WZZv1ECuvlWKR3OQg2mTrucBdtDWadRvqy
iOFDaoPmAjjYavadCcQ7QFXwaijFKygjD372iOuQsT+IfI11ImQzG41+rTQWUO8HyW/fS97XTK9G
UUc/ADe7RsvIlR7/iYAdgOQxitYXULYNHo1SXvu6daWq+dcn80kztBut3S6ijE2lSo+R0aJLCKes
Yi6d8qCOMxVUH+RB46mx412i0GWaEB1sh/02UG0FkWb9jSKYtjEoHGKAgc2J4ItZdqVeu4GcqKLa
h3H22WTDvOrS+k6vLRz3UpY4FH9hl76TW/Cn2+U/Ulo/9ADbYtNYWDA4ypvwnAzQIM0tikj7IX50
FWM7zEPQe+we9GVSAuNVubLtYoDZqHzLDRqVswH9LN8TcG9ObA9hbsZqSKSthJ/ASwplIxF9DnbL
W0OwxLkNh39TYH5rUElNvwipS/kuob8QLcBLGhx1S30PdAooonj6iNPySAXgZojFvsAeh2GYDx4d
O2mzM9VsMdcNJm934IZJAN4iwx2dt7wc93j88Oiy/GYzK2wqHwLVQO2mWDjH1OhqLQJetJeCz1jT
UJ8gawlDi/cKUBo6ocTCOD0yJr6IpvSeuyf8VS3Y4XIvOB3oNpyXlgWJER1NXriS80ymWritVqrQ
fi0TWN2Q88Iz745CTP9AAJ6lccQyxAo6Z5fIeXCBV2BBV/TMi2qIdUwlNh54kMjQQW6+ag3dm7PN
wyV+OdvKgCZlJV0temETOyFXfPKhj26plT/Rb9zTUl4XEzazgbSFsFiXcG1Cb1mlLduryvom0vSq
SNNburNFRZVGU58Sstpj6wd35b7Sg1ulR5mvLpRSyW0dSncUMNu5xEIWRT0tAkaNTF5srED9qCOe
KRCGrTFpPhJCautz41BbW6OsfnCtnPGtoVbJqi/2qnvpdKXfhstQbRCZ5wQ/QoTbpAquc/fbIC/w
hsJRGKxBrpyaNxNnl1M4zybuT1OUuWNf5i6uZ/SxcfCLlthVuvnDSoOvBljNqKB+UI1f8SYLvN4B
Ph9dQ8JFwjqmpmM82X8WsAU+TYSzZuAcrOK1YBomhWNTG07o5nb92pgJCF7iqvazkj/Icl+YMF5O
HuWQvp3GUd9V00CrDnUrpYXfGuM1GowXDPL71EEGMxWu6CDadBALIr59xZ6eQefnvQqNjOmFCp7n
aCCra1Q65cPYQIJbY9+Zyc2uR/uhMvngU7fea4iLLOdVpE5vOU1/2+mncHJk+vWFnsYdl9WXSrhl
lGYMoeXZjgsfocSuzhFBVuGW0U0oEmK17onD7FZZ4DVaNu3txn6G2jOQkhdntgjoROfcwhLSYmVX
cGDIP8lhZbdQ1hZYDpP0sB7ro5MNd12JvN4uN0XO7ZgNHgHBbof+t1CDR8yugbX4biftCUs7FpWG
10BDiyWkddhSmTykyH0VgmC18CwytI5SzHCE2Vq7xiqjGbnNph6sEiyxoY48H3/tNpfSfWEmGraS
9FOWPmOg65qEkFj7gts7jMPg2eAeiI8IfMWFGup84OJqCmRPmvWyjGG6vKpRijvW/AawTLszOcnJ
rov4FKd8HzDzVrIN+GvIfsbJFlvFuYrg6eyO4hwpciPNgktpHjHfbCPTLVGZd8vmJ8TTMVdf6/mO
H8KVoREp1SZ4RXqEKn9oQ/+Fv1zxndtrrLRYD/OG8PwJdiNDkK2uI6G7MnUQ2EwwxrVIyzMZ5juG
2uZUqumBtS3lLmnvlaY+Sk42RDHUciI8zoBu1SnZRfMCjyLQy7v1lNkfrcMnXXQ33OFkyFDAkkik
FocJEcNYftpzVpBx2SQQk/A+s6ODTE/VVe4qnwzpYwTyHHRMolWTuoad1W78IKN7R3QP/M/0wNr5
3RbmekC4m4zxy6y015LWEdUBqc8vpNfQR9KjUBj90LCR/zig6OjiFPIpnGhXY0gMkBoYc8OzZKGd
71byOs3zVwPzCNQfUA8VDPgTmjjHE41HW2/2Q+nceuXazBfdULdDpx1UdFQ0CDq/Gbk4YnQYz8Ta
WiIKJJABxBWaQOBLMqw22RCjYmMqNYZi60uoGhfGNa7E09Dk924GITYD6n6qj4h61WkRp+pVB/45
HEkQ2DOf0AqeWNtkzB4aMHZn0hwd7JXyYuTqzWg135Ytj5xPd4yw1KtoKFW+Z3ted3l3HgWqB+Ms
aeaOAJIfaOZ13gKxM5LrCEd0Crjiur/UFesQed92RY6D+GtpRvETiIy8mo6JVq31hUPNwkeho6sf
8HOzlGuj2tH/QRfKJFsbSLqvUqbPlh1Ns+QjE8I9xhRJwW31ZTNAKxCdTfw+54rbUXrmdWPoLELi
LwSQCpuaO7T9GVlu5FKHCGKKz2KSvDoq1gmzlSJDQky9X2SltzjLmiY6TrJJgLERsejpMZBZeJs7
65QRaF9O0oeiQ8qL4RAEykNiBXVIEJtpRy5w400/ndDfG8M4jijkktCGQE+N11rl2M8EMRpwIrj7
Nlw7285GGG8Gh8Lch9Wz4qog7QdeoiDLDJJb1Q5937ptI2FipBlpQkA5Dc5Ta8mcR+E1MWpEVHNi
99ia0jqWkYMEU7IOEaqo+VGk9b9al94cDRYmZVAJh72p04vC6kXiY7SKGXcmIU4c1m5rA9mnQesp
zvRsg+hTz6dLBX4h8dJEVJZnXIhlI+1Sp4I/63dR0ANCMz9VQwblEJhXFTAzCMFWE6r0VvXcD6g2
pNbX7SwAxEAjM1JMHarqdsSxwq6Li10ZtwPChiw2r0N/LRTMHmnjAJBmR8HBqDVY5DMcRshhdfKe
xmK6RFL2hZvyfZ4iggOWPxpY0VTMPFGm/ml2OXbmTV7SdUEHGMN2AiNLMD14eFicGkk62nq4UrQP
Eb47NbNMkn856pIC0R3EVHmxrG5qIGrOqPm7MJWXqXHWIx03kAelcgyGfk1wsk7R0So27V8h44nF
0RatClu5xg2hwoQwribRbQMzW6sWSe5WQuWgXjtnHhFaOcoGjl771CTic4MKFUESbQO5hy5KDYhi
I/ZTaPXwztawFhlzLhXFci9tI1ZXmhcYGBX7nkX5RkoI1+npD8PJjx5tAqVqwJLe8jG5trSHm6iN
MDdUuNPVhrh5si6mJS4H5nc5gHM9PxGPtRRBS5F+qsZ2j/1kj750ayMfiLKOR7i+BPYfujUA8MzD
tMNQSdIVw5XdkpaOgU33oFdbuLxJ/qdMqPqD+ChanZfBYe8PaTV6s/URow36qWQDlIuyCHFU5gYk
6arpIsgMLyMwe410YCUc7TWpTY8JzBCvET96Lo9J9pMHTyvZQm/8xYxM5I3dZebemL6NMC82FE28
yPMlmZo9hR6/kqS5CE7doWtpRBN7HJ7qhCKmKAxiSWRmkkVgWMivRIJc0tI5pzQgj3r1tOvJrbkE
KY4CX1c/w0n4vPPU+VS+GX+EzX7E5xlwxREXDKN6ihLDzacHzdnQxewm6yUrDRUauUKrCQdHX0ou
RUL1Dp2bC8DhOxQjmsRVx7l+aEMohabZT6im7b7YxQovE3RXEPxlVD0T0I1c6lfG05SHN0v8G4FO
jSxeJZjpDWWf2vOV3vSLLHzVLLdh8M/pOq5Z8vZn7t5mrfVfQ/JlOakveK3AXEIzRKqFVSJR+Hl3
vf+QJskNRbOtOWFE+allMsE/NyWqKT1d5k3jRUox8qWEzwkiJ5A/KhlvqG44LHfOTkNNsooG+dzQ
vKLAiBYyZ5eeWcMlGfFK09W9763Cg806NrbuW7T9yQILG11GPcAZpJDtfEJgnPPxVU5PIVcybQxg
spprpncJgdCgD2wmSxNSTyxV7xNRsE2Gx3IKxtbKjaTJJU33amW/XPCYKOiImYZ/eVlsJKjePv9X
qyP6gMqjxYlO64uV4Gj9F8N3qtqIWuVQFreW1TuRv21zS9SBG+n31ig2iiNodeIWjx8mEfQIzLmd
XCWhqyh6Djq4EF1Dw1GFiRV1uBbcQshiVQE8gJZRo4llnQ0y01GE74VyrG/EhR9hZ/Irhb1RY/PO
feO218aAP48TfPNZNb0lRf9PNVVrhW2l84g/yShI7rOtlv2wedFI0+OpAI1A1wrP1rafap8Yz2G0
z6QWbHosbUdrwDw4dPI5Kstr3ZUmXQ31u+ipTgmN3H7t6+lXqUPaOBAUk+nlEAWMl41om51tvKSd
QTcb6QX4MPhsVVn/mLP5LyFoJpJafqDENNbgUgJ5jDaiUJF1WEXpF7y8ph0rQDsGVUiqYu5GADIA
lf5HxmS+Mie52VrljTyh6pJnD9j2aQ1FiWC2FvJWrZqcbIWnweE6Bd8DByCpFaX1AzZdzp/020n1
n5o+ynw3IL/OnaeKSHEqWIeDfK3jrFaALwLHWhXyv0x976ZiDVom6FEgG8h0dsIkNixdkzpiVF8z
Bz91kQTeRyz4sA6oGiyidOY1Aioo4RZpZqkjbORjD81DaLzjTrTJe09I4qhf6A9ZBYCQ5XXgaZY0
aTcZ9lpRNxUEAYdQVrmEobgRJUoVbRssjXpzFQPo4EuzlEIZf2iK9QTqHlu42T9RilLV0hIxoaaz
O6OR0J+0tjG87URBsFJIEsTgNyb6c/GXIA+JZ7HBPOoazj8hdWvqtTyKC9y8gspqeG7/xoK+ITLM
zK0e8ZbLa2Ex46KDEyizl4025DhG5jM6f8lwUqNn2zHqxPsq+m3FRaptT7e/yWlO+nsKGoynZA9k
lDiIAAmTzJfCvuARiEMdZGQY6G4536pOQ6AgA8AcwmFnc/7mYo97xRuaU4LJppvqVXvu5kvU/9XK
wfnrJxZeZc+b4krJrqze80ogwYqPBUxe2SSHlhI+sJ+geyuQoanTSk56TlEijSih7Xm3gCLZ1Vc1
aQqB/EYg3sqqPgReTonqw+zoMHbrNNi34PZG1HuALe6iJVBgqs2lWta8VTX4BtJxsaItlVD8cxac
u8rxHOWDyANCYVYhbzxMGR5Du0OkzdKiJmiCaAH7+v/JAcwIBpyF9HIqOVODvRjKt2ZNnwG4Tdn6
VlxSCkGsA8hviXFeuZnGZ9jY3qBvluKkOeU94EJyiKIFQ4QC1Y6mstHNa3rXcSPSXeO2DCBzsifg
CG/CzJ3vJl2yk7ilIQ8dzMeYr+DIScuBY0TXZaDz28szZm8+mhxrzYR7u5nRHjj0TiaqZ/HRpOW7
uRh4g4dDqKQASAuZR5PyrVRH5Oef9KB7DmOiiK6RdSzkhi4udrias1Ii3/+j5VPWuaRUDqmKfw54
9TrrGho4XUuSviwyspudjZioqN6Q+YG52O25R0GeG18oBQKZG6Jm6hxIEotx+WLwoOFqPdQbFUQ/
HtaxuQmYImt921QQTmhgWBKJXsNiZ/IwXNuBWiBUOuSo5dVvUXa7DJvBYHyKeI/uZUva5jakPGuu
EZsgHEUPQwJKSEJJvC5gP5cHRvdsE6i43HZQTNhq3dj4svjUKjXxqulLpn6wm2+F0FfEGYim23b6
s+dOHhOemf4fMk2UJkhwIZnggQqOqwSK1OzRWsNUqtCoWpcSx0IE4kREUbu3eiIX4fHnEWFVjL58
8m2D9ZqTJOYdrrEzZBDME1MapiIVUDqKcEegbnPKRxkVD6EszzW2UqNgCFFSmRpE5H+wNbzXdFjp
qfQoIiKFhjCFYLcjwCu1+24lk0CQab4MKoBh6c3glxXkTtWVK0m9G+R5QUesGe9iklGDCh9KTR8R
LgfTzTtNJ9IJq06RErTsiAWJBHANIiQGejR266RdsjamXNtQ74Ulij8oLIEnZbuhiKVNHYYXPS48
MciONwL5RGFR+OixhzcLqhp5zU+ZVcztpNd6ZWrE57iTX4N7UGkd1EYiv4Zpg+ovyR4da9bBsPq7
hhp5IHJwCVNJTJBLE4YX1SziAEMMDKxvqRGhCFa49xKAI0Bn9Nz9LBHsd1SSl6LXEeVbG40vtoOD
Y+cDKqrcyR59Uqt2M4QVhwlSyP4QZdeqf+8wMgbqWSt/ccatwlMXvKJE38tRSg5KswtAcTS0YVx1
vq2DwirYBmUjf9NoSVsau9Lj/3/TIHrTsVcOOgucAkvuaPiP5VL/l5ZD4xUmCuFQFhHJhsp3OIT9
2qDsLwjpGU+NwbnJJlGyUyx+HVa+VVc03qio/XUZz6AHNknYUzHQkpwh1aSVkPHtRmkZr7U6ulga
vWBd8pGa6CwqHaMj5jsczJ3m8xh3p9wBQbKEpH8mpFeJmInH8tIROwiNmtVdFAEkDzeHhe+ptYDO
LhPNOaYseAGp+BisCbeATKyUtVgT6onDoskndygNgg177I5z8RbNwfvQTscyV38HHt9XCe8mKXLh
ZjKz+CBV1SVJG/3Nqofc16X0SDoS08Bm4HlKEPjg+SeWcIm0nOYMqfO+67AFyTi3Gq9BqsU77GjT
IdUVgDdO5DI6tXN9L7PpUjOXGzrfXXdUZELaUJLKkf1O+A0dfOTTzVLeuYFh3P9BbZ3l+SaK9FTk
oU22Y/M9BQezHj/bqV/T53KNtO5UGHyXdQbZaMEW2s4fyp12FSK2K1PtWGuRucScvGSG/oph9Fr/
x91569jOpFn2VRplFwsMkkFhlHO0yJMntXKIlNQ6SAb59LPYKGMwwBjtNlBOXfHnzTxkxCf2XpvG
zuFogD6MP+8yUDGQYJhK5ucdSgCNAhsviQn5LTbHdz10X5ZMkcqq9UTinIPVA2M0cgU2MTysUTGe
rUE+lrEN9fGzQ1TZNPzywMXPpLAzflunvx/osTVecYXjveTG4J5mavxbpJ9G9TCZD4m6Ddtkl5su
F1l0FPVT6X31KAwbvzrmJtHZ5RGfgx09NpgacPxtCL0GL2itu+IiMnYT6KhryMh+xZII2Wa9qW1y
gPiGGpndJ1zSOKcgXjyTcwlYjoGeyX4qRpKoEBjtqfEqDvlF9O6Xb2PH9F/1L7bxS7jFTI52CADJ
Nd8Ucsy0JLJo/uEtP1WxjVyt3L8U9DZkOu5b3CSyTZ6Lqd1N6bgbwp8ya7aFolaZsnS31P3xLoy6
XRrLY8NtR+zNrQ0yYVWN9s7J5WeaPNiCHpT7MUIBadUoGDLG4302HzTX6jhhqiWn2oJQ0kzqlJP3
2fKTnbW373O2aaRUvieefih1fRAOCqtGht+VKk9ZPzylnlw17YWF5mZAu1T76UtlnUXDFJQ+wUnM
jWbn2CDma96n8L2tyvfB1GvPKB7bEFKNz5IPcw9Tok15X+CWz+1oHWTJemYQWjvuw0A7zs4UBu39
3EGLy1RzIpn42oqXJG3fEgmfy51WisPbA4vRfAVFtKms8tpU7gmOzbrK6DgpWA3GXnaCi9jvmSgM
FA0eCuYIrzAihNFj6D7souQYGwM52nDwpiXgehNZzm3LMMthLe/g8PSjW7fj6BLjtsxw1fabNjJe
QjYfVlMfKhriGABV4HobDz1FbzBaoN0zmd6hlM5h7PQqJjrvXpbdfhbsnPpNzv+M+EreJGzdXU/a
XKXA3XZ4+jrCxUbxPuCYq7oRb8deKoZNIDU77nZLDh+DM63TPXwKru1hkwceBF/6EivEKYx8F1z5
S8YHUNLGynYBJrHyNchNJL26NYZ9ZqYXmyacNsmI3E1RtNuh7V4o8QMj5kdyLqyOx0qdlv17OrCE
tBg/DwOVQh7iTujAyuCDmX+m6Zdt5ikzQ5QfF1MMh+TvL05t/jI3QfcMg2AbFyzYK/umQEpakzBg
WNB0ediQkeRDvY2jH9mP26lkMgaVakqfOf9XnR9dUIq/q/RxzClB0DHi/bgL6VlcS9/1TAeczL2H
97o1Ymx3brhkt6+yqWLpiiKj5XbsQ/JDZralVva+yJ56UxxdL9xqo74hcPlusU9mZBxAeKw4y8ZW
HJHQkkkK6sn8LLOJr4tI1zTmp2TgOJjHE2i+N0EplBpoJmzWmaa3a6xiXwYGlvLuQUOY405pdLBi
3MSYpGPBZcfM7MzzopI24y8NRcAd6G3i5t4HkzFMwHrs+wpjAB6F4x4A4SbQ/Xdcto9LaSUQnKzj
sD82+G8Co0cdXkcrVPcbi8xKjfm/BAVgpGcLua6K/COHC88NwEQj5G8XvP/DGYYO8cEJqAR0h/G5
koiDIKNUvnMsGkKo0TPTY7Z9+2cgGExVd84s8djRC0zhJSqvPiRXbeaf9VzunB8dX51OHX3d35Yl
rEPsSRhJR944uBrsbNCFWdPRlMaDM+gze7abDnNF3jUQxayVHaaKyrs6luOBS+vqCeeqTBpaAlNN
/WjP4BGywf+NaWKT/tUlmDsFugcb6hkfxSFBKKG6nWYwKmki3eDHcGp4T2wujQdmemVg70qrfk7H
6TB+V7a39zAAYcM9ukTarQWRaZ0LJtJr3/uAWczMtuZFm4eAnqRwmnMsKmgc9i5p71Ptv0KrvzR2
sHKWzwcuMkGI0n8hHRBl1Xz1FqfMstPh9fCZb7E1IR7havjjJvff4mrvzL/5ROom2wo3BsKQFr9p
Xz7ZPPwG7gZePEr1o2lCSUEbHYO4Ibp6P5EPVnv9SSgEWsr4hql6B1BJGfGjkWEIc8aT6NHQgMEU
Q3IYHES1Q36rcvcgWEZHyFYxgFwq5pRuhSqXrTfRpatmZ8fGU0wSayyHPeHS2MGwBDk5svx4Lcq7
omdm2JHgHu3Yc8FHOAkuAfs3Ghe8xMqmNXeNcJulz3gIfds7ZDWEIjwqXhg/BWOw74bmdqi//ZZJ
VsyrT3vQwNsZsqPF/CuiorXVg6qbK/BmutF+63YwUQQJfPZE6G/6NszXlkF9Zf22/XMWu/BqskWH
wJm6t+L6pBwFN65Go6ARyHJfo+c1s/pQ0pdkdfQTlVTWFD9BMb9GM+lv5q9sd4Cv93kyow57kQTu
BhaK5S8EGgCEwrs578E9hz8p9JOqfS+Lr4TtG/bkGD3ikJTXGD7pmQn9QUXFOm3Q3ZPpy2jMXyf1
yyjugUsBWGVdg/rIit69aWm4oq37ZWRq3wP9MdGVRXm/lwlfW3xQ8n001OgYHzH4QA/H+1gy6iyY
hzLHZufHVXRbkTE/GtMK5V7hKIbbH5kDW6/4sCp8pan3apImNU9vbfjblWKjaJxDdQi6r6zWe4NM
h8k0H6hSBYsmONxHz31FqEVYHWv+AA0xZW+V3VTt/ezlD4b7OPrGp+He5brfsrhfRT3CGO8vK+UN
pJoV7sq6iT5LZLJWn27N2gAmDFjbILyLQyqc/yyueZ0fpUa7A7SHcnvfOH9TbOA6NY4uNrrCIj7r
CWAlFD8DJWwInpFlLWhHmETIC6vjQB8Kdw31ebpb1vMDTpCguV1sbq4QBHxZmxjtcl6UO584R4yB
n7EFjb4YH4ooXUsPYRELCKPehSMrhQl7nfvYldxu/p2dy/vFt1Q2SFLZuWuQEGbV7WTSHMDAnPRv
WAOq7AFvJLrbRFgSetluTGR0K5aRcGecHVIu8qJNRn3jdwIog14PL3IbZCgLlzQRER7S4WI6x/aZ
RYtBAZofhnv+peFsnvWtxhXspXdJfo8QHPmp0UjGMS8h6boDILwfk4lbtGNmOwZP8XCd5/2Y3SQx
freN9xFUC4zrvUKY17fsPa1ma7ScdCfohUebk8b9s3Swc9ivOxD8O24sf7oZRE9CMBiojmfrGifL
sj54dEsGUjq7YXs5tem5cYI9+L2z3zFPkj/IAXh40N8HlAeGvRpahpKde887RX088F7Fe9IFGNB0
V2f4Kw0T1cbF4U6DiUXvYT/HIh5WY3slUkER/OtxoTcaq+y4toyriuudVsatf07VswvEI7OeI+aa
U+Ed0ep7xQng4iYtBKujc8vKsWAl6t8qvrpu9bdpF8ZexlZ3rfRHEcE5M3R0i0yi3Bigyty+DYh3
Ts/D1FqnJO5TPh+6lBI5HvQuqnYPQcKUy62JgmWYJvUS8S/BW8t4HjLU1G8GRkNwgtBxkI5sHcRY
PnkB2mGTRM45a8vrHHXmPaq6TTi3sDew3GxlWgekqQtIiY7vsJJlPtIJaFcZLvGNj6QA/craCMpt
0KHgLnKJ3x821gR469ms93heSRxfQDud71knLSLi7sCPaShtHNmGk2wIvftUKO/YvBdvlgjnXSeP
sHWSXRjbf+yEPvu+TInjweRThdHJBI9+E0JSZHkX0DUCXEfdcEoAfJ0Jdyd1ZTFCxIYsyKHoctY6
tLl2OESv0hlgAcIl2v/3/+08kGNJUKMMXX4Xb8BBpJP9QHZD8YSu3aWy7xDPfKcVWgAxpNMV9JN7
zpSDJtooeX8kczC5RHZ4qrzP6FOO+GJM/xSL2r36GTQupeZ0V8oZsbJbic2sZn9fTQETjNKXZ0bA
P4kzQY+z/Q9BSgPl1ehvTds0zl0dA0HM5mjdkEYBX0yksFAa+UUupnlWrJbOQdX/lYAyd11vFpte
pIhH5xGXJ7Qm3F+BPrQ1XcRkzd1hnNjl6WCQh8Ar7gJCAfmiEkapH4W7QYLk7xsUKYTrrYMFCjAM
dYPqts3ObpfWOB1qj8mLbZzIMTb4Bof71tbVruiGTRIDeIyX2Zzpg1bN1WSdorx0Dy04uqww3LOH
d2HqISdXnjwXyGR5DLu7powJOe3xT1KPgp5JxivQYf+kWqbfoakTag/L2RdxlNzEya0cZ3Gu+pfE
dwlWirZWn6Case0efytzMlECxfZEwtwhnJG+9U1zLKMDNDncQJiNdk7ZfQTJAF6VC9dNwUY6UdKu
fZcH22QXeTf39/zg5Nls15qsx+PMAwyhE6K+5TN4RvWU56W8SPMPvgmHWFW/IzOfUcAYdx3wTUrA
iM1eb/mH2eMawhx0mTHtzMYuE+G3Nms4mOQn+XE9nmIn4yivq48EqdWlNcKDmNviGLnV7zgxkUev
DTEoTM6dNk6uh8nPDZtqm1rOtoS9uqVVZaxm5NleFcOJq+1RQcQxQpgZscnqLB6y+MxiD+YNGJzA
Dl/6qcLNmfX0tQR3r/p+ClBF7eewDw/KoGKvnHMzS9j2uN7YxEtUWEVIZUDuUgSuT8/ZIiuEahC3
+THGI4Pta7zgk8bwRM/QHNucOZhTLuP2BLPh6GHsyAMTiwib+KnS8wqsk2lOIdaXa8Su8uBZ4HcK
710tFG9/sTA6c/MkjWZB6Qz2Xjfds29jZkuL+grdj7VBpU04x6VzI8vnDjr2cXARbjJgJKCU8VoF
frGpwOhFziXvzelQSyZI9gApFg48uQncoiRccFYVZE7aBoDUeaYqcnsgERrAKTTTHbs3cKhTrJna
CWSgCVpygq52oRO2ry4FzcGM5WZcjLBJT7OXFckS6sHqNtIVAZWLCIYj2Yz7eOeNVn8d4m64Iiv+
dto0O86gOaLSuhQtHJdimBKsVKi8Eq4sP7+beRhW6LSCdTEj4+0SuIJB5X9LixM9i8XSOUaUSgVh
OoUHrRr4ECtZdzkd8qe2L17AtrHZxDbfxEqTqzniv/diwjuM8dWKU5KJSwKJg/6pTszm1ia52Mmc
ZG/iLUXVanibrpcA2TIGFSah7dgDvMOEceU5w3wYeOO8sYwKt2niPgQGSzR7GVmo4CXpWndrOf1P
kw/soweTMJ0D4tdibWcEtJtIx8oC/z6osmSnSf2gdgp4fYve2Jq58UNiA+MCCy8hsIoEZT2ClG4y
AcKGENkm23+zeoVdCMj4MXTxxjLqW6UnAyjXDYP0TduzwAlKIIeOsp6d2MWVQX7YSpr6RyQ2xLik
dFFzl88zTVjOoBaqEZ9VGbV7Y76IgnZtrJHqQWnChU3uj90H2PBr6KT/zbQvyXavY/3pd16OaZz2
pLWRrxaLOXSuxp+xj/4TLJ6KPx1p/xQK7e7r2bsTOstOngvK1uiJLGwb5kDC3k7Aw1fJDMt3YAFH
ZYyLu5/GIzTI88TQ66ZBjBCiDgk78zFm9H0MVLZuawzuNaCelfOFeclfLc94E44/mSG+jUqc7Ai8
sN+59XFmR52hFYoy+Yj0Q2bwyWMPM5BrTA+Iypz7oPmYIuvAHM/B/AnzLdL0bH0s3FVqtVucWCPU
xzbcNot5PdJcTX2xF7Zygd2ZJz4zcxuYZb7xmbOrhuC7ukG1zuWy9VifWza9S1z0xFzBY05GZMFQ
zxwagXY4xS7siwLRmpfOwS7KA9jwjoGjHHCMnWUVOQm6WycZga9udVoe8ttZgu0yGGyhSutw/z00
hh0dDBRtXg3cv8o4fHPjBjXou+/VjJbzYD1HdX5hFDms7eCaBDI/NyJkITk1DYYF0j1aE1aC8epq
51SUlY/dyuMuiNQeTDOtgNFvCWcPQc4VNV1t62MQ6aFsehZteIW2KfBMdcwDtILqQ9Wec3Eqcmo6
FGuhV982vkW6n09hxv1UbVhAFczjo2ibG7VxKsLkXYoBp2/OyZkYi12ssuDjscpptfqIlfrLpUcF
TQg5ooLuYE5UFgYOpC3I9cwCR9YF3amIUGmLqEu2Af2+U8bxzrTd3zryXtPW2vLb8Zoz39+HJqq3
vBC4OFnP4iJ9z1t/PM/Kf0CAJ7GvwRtdgpK3tuRd6gcXHyIKwKDh1xXry8mvuTxxMjqhdFdNpsFV
QOPAp4Jb3vc7+r+4+WGgdJ/lC0BJR/LQF1jXMqN2YC54NTNFHK4xBNLvCfbW4qlpCySScTbeDX2t
9nFmPXV1Ji8lkQogbhDCwss2GQmxY7xDl38BbW0/hxGb11ECQO475wsmlThWHe5yPUfBZV5k2CPN
gxysQ16H9lmi0kn5Gjc1ypO1w58nrmVSh4l7E1ly8QKUsNg1MH9xpEVXs4H8OGczH00NT9fqvszA
eIvSgbIGAqBbNS16COaQbaN3jY1/I1WIIplbAJnufSD5CVRheuZukOqBrcNREIiFhSk4xSkAfjuB
9kW7D3qW1nHTFO4IX1kbu9aXC7zNvjHRhLBpVSuoMXTSnjjyI0R8pliTe0kCJLJw442rQxyvGU8P
sF8MgM5VMD9ZJXmSLfjZYifya9vUznPrw2SrAKwmlpFuJ8qft8z8iKXW74zuDVIFNmaF/KzNh+ak
StQSjmW9YAp4bKgrr3OWnCS9wy1g/Fs2P8OOUu0ZtTxJbhY6rKrjX1RP3m52UQMA5gaa53odr5bL
DqC7DHZ1M0vsFBP41bVnuoJeNLdRRRvMY8PZ/oCp+qmn10Fp96JST22o3evG+il1YV4mRAxCsr6U
ZnSBHtGdJUQu4TbIrSsX6AeNQaKTi+ezfJR5cBam8R5qVHs0mcwSxWJICJ6nvlhGhCN0xSl7YMzD
YNNsbjw3hIsILw7YenCqI/M4GPQt6JD7rZVzE42ZfdZaZVc2revGCN9ryOrocbazC0tvhE61GgID
nXOCWg4OWzAETCtIxbvzZiK38dm9j2NY3ATTPcmEETqSJRjFY9JU0JCnWWBtnFbhnDXi4Zj4+cYB
iYXO6wazABwfMbxjgD9OSW7vunD6KYnw3nvJeSDlqnRY5CjfXvXSZa1e9n/Eq+BpSZgyDeh8SxfJ
TtKj/OXjAw5hNTcFzFW8k+FIRHf7MfoODUYVAjqLPix/eubu3Hc04wd34uwae5BotiL8zSoTxOcK
fqk1YHAdu9q4tGwNS51pGNfuMW8nTixEvaY/P7qiCq6FtjbgEj0u8AkQr2KYD7CEyCeqlqhsETHB
tULgmx+L3l+0Ecl73Ef21UPgVBsxwLZWTAe8axBK7PGlVpgyEwe4TLnoHH2hj34KeLf0i/HATuJH
mQz0EYiAqU6FSwYoeeZx98AGEGgSoMjDyAeNB7/oPHXjhf3OTvjnEj5wcXqr38+9TFH7Bkho0no6
GEUosHXaLEwkNR+PMuFrpr0v+3RXW4+o3VGQoIFdZU32hVCcDb0REDFXBNdWZo9xi0zV5pDZxG5O
dEFrggzUEAAtr+33fiB/LNkyxoxL+O1NcEPwtEd+XbZptDVvtEvcA9PMc2Sr+j1Bk5cFTUsTkFeI
AII7yzDwwh+1gclBKXAwM5lMukVRyCR2k/A+r4pyIVdl8R8pR7BLUkRKswezV+PGHcdu76G7a2zn
ttbdixkZpPvU8b3roE3MIoeFM5pd5enx1Ye0r+DAjhH7FJogci1Ep7FbxeMOrTT23rK96Xr0K5bb
HcXs/rUQ3DbRjKudwc4mCoaBLEtaFa37lQ4aa0s/g4wzPY+Tgr0TV7dAIUMgC/tskphc8GzidP8m
uyuAZVideU7s3T9NMgvI+BmibSwehOHd1NgTsc5tWgxGG29W6GKSk9P2427klDxUyMs6KO2baEJI
CW9GbdAh63U+B4d/VnlqAdVx5g2cg2TTBRQVtQfEWoIpd9Hf4khVHmrpLHkvjYc6RJhSJR0BhNZT
ELrj4X+eF/2/M8XVItP5/58b/Qhna/5t88/y5/8OQreWv/Wf9GjzX04gyEixiW2lJHaIZf1PBvq/
AukhZg0s1zWlZS2/858sV8f7l29K20ZcxV+yuKr+8V9dxUry3/9wyEAnzDXwmSBQmpiu/T/JcrUc
8f/ER5vCtV3TXDLVHXzsOA/Iev3+fOCo7/79D/FPO+miRiTE7wCcgLMClclXGNckYTwrJiZERHwp
1VorVt2CFJOBgFb6E+zcSOYG8zZxniLUG7cNWz4kRi1SSS2RJ7l0KNZDqpDQyBJyrBSQWxxASZnp
//ipfpk9ZO0O59nghsSpfcfIJrflwJrWVtYbpkZCieueKgfrgKEneG21V+1zE+yymePiwN4A1751
g73jsxQURQ+Oup8vfTTvBOkdG5k73l60aHVbILJDBYquKA0A9NrSOw5l8nVc3pISTEkSysMseryV
zXRo3ESdO6DzfZ5cmkiw6SIgEQFZuIiWFNMB/IqIYagfhg5kX8eEo5yYPtVehyhmIN0jRlN5tqwM
zmKq+t0cFV+WG1zHKNT7yNXlRs/Ogw6t3xqJI/i+Htyc89S79G42In63NlkmavJJ3Tz9HZzhuyAP
+pQ47+hVhKvYaHce0E7lnwbiXR9Hgc+8HkacA9G89hRbW0wVeDyM7KtvagHFZXyDXAMJNJyOfoTw
Peha+CBkN84LIE22+a7puxedNu8x2YQsqXA6NVNExoaiEnDjtUK/acYmq3IrvOUaYHXqjOV6UMAe
ZQajb2Ab1Xs30vtMrME+T3PyGDUWeXFZcDE51TncEoYVXcomPS93rqEV45ja3ZJT+Qy2L1k7nFIr
k5E+7niUq2PWPfBicaT5SFrkfM1AL/ZuhQMaiOoUYMKf4i+nJbE1E85DI+nnmzg8F8hfg8KmYRMk
bSORw8dpMxqii3bs+DkUTXLAGMgHnmCkVeqpZVCxZcyJFDaattFbI6Vc9XZ3HEi62Pkti+6mrB7R
kHz4i9sviAdv61jZycirahVNzDTCwuzuDHC8Khdn01o2+xWYxkE7eCOhUKy6IiCJpCQILEQXAh+y
cahi6pERaAZAnD2XH+9B2jnbYXyte2KCzFDGWyUQiUt/ak5BZz0Kuy5vmxpFPMF9InXktnLxPUWj
g5wiCymb2fia2ZhQ7BjhrmmH12Qi6DchanoVg4ft5Jvn6MeZuNCzqoLnrMj1vYy872LGZtHH/X7i
6optssMaxWSSDhhl/rwkrPWILmAW3ZtG/NEY99Ysp63qzBdrKMIbMtIeDYRLXV2O53hWI1Ji93Ys
aVCkooLkR0egwRvhJMDRRrYzpefP6MLQgMPip6456hnOdIy1nY4pWRNpDIySqKOL5TkHgdrdIwwb
6austmFMDlZZT/cFcXt8V2zZJAVH3D4YPDmiQ5AAXE+skbGxvkaxBATS3VfJ/B6adsrgsnkfZvfs
ZN1wcFR976Xdry5UucU+anMnA40WCgKOgonKlJGPsp1uBNl9dzxpiu85Os8kNVwQT9hc9yz+EZNY
mB9KaZPTCFUzFHvb9lHtlwF5JvZPXSMDMsO4OncdEMOZeB76V84Q2CNoLEyfQzFqmdOR0rv1kYBo
L/yyXQCGg6PYArjPqVPdYhOfDkrMtzJkauao6tiZMQMABCUGxDS50cRqfaJN2Fo+K1HPouuXHFkQ
XZODmpj5O+W2bZGU+FQGiNIXd5zoX6kVv2L+Cp6rDrb2lfnEEq1Dt8184TqbSPhjoT7gFrBrVsLG
fU1oA1aTjfRDuYHtGU/tg2SUkDDRh6OpQbYM6cHsMXdmp0Ln48nAwbW41Qj0mHS3czXldE9jot1U
IpjGSWgvZ8PIxyaUlR7oLH8YOLCiJ8oBR+DWC8f4xBOGexPyeVWB43Owinu6enX68D7Klk0WfZpo
9ClBxJZ5fDNtEID488VdkrCfZHk8rrqcBIWAVUuuvbu2FYByA5Iz+XNaoPW2vPkzMD2kEUF7Ah6E
HTPCadIO+rUMD/Gkik3DAAt5pH8iIg6mFthBpC2suOul4Vb9CY5vwg8/SXZensGNROOBtWHYS67H
MK/Pkl8IeBi2U8f0GeCbguw5b21+uZKgCyqwpkA9gY/QtKAzPit4f6B89Ih/PUWDZQ4WnAMHsE4Y
8nAnIDkN2s3AhWAk23Yr88WAX7Ryb3YoWQqvR9GD5ibzQBHgfgre3eZ7MqbTFA0oMikOw3L8aA1P
wpYmpYd8FoUNnhapDPwbOQdoXDwy19Pu5NAY70OcDBYL/TGM1EbXUJvSTr35ktUIezrEWty/XW5g
Ox1/lvedLoERIdF/oR3G+yxjEpcAStDCeSp8pA308hfPIN3PmQJnlw5dvILwd0wcNGJTh2omrOyX
Kix5haau3kWCyHRUuCB8bP+IfF5NNhkTUGtz+shVXzhMdCvQcZ3gbSb+GRsYcQppDQPDTYY3u533
HolwmfdqtchRdar4gIn9a1rbv11Mj1Iv31iHAsSZ+hJnOYoGtiefM7JfWpJ5jyfpN8vZHGcuMDuU
JVWWb8sQmgUbOmtvJhF7SDGAVRgxmfkgiCy0GkRP/crGGw8j+UVhIv/SVt1LbyKBEz1jDcR2+Y1K
qnkjHG9GlW+zu5MYSwIuKeRsWAb4o19p6kD5nY2D1drhbQXpyMyJUyIINMKGVd5rQWiQ7UnIDMDL
CNPqnyZnkQrPRrPD+rh2mPuBpTypGoY1Q3UaUYcc0zGCMRoUtKuYEDlrMIgIeSwq1GljMj9OkUYx
uGatkW3tCXUNN/ENXzld5yO5ck7YAI0YTYEohJooU3KVep8AlhKmoR17+hWjzVPhj+2WncVzN5AD
qsbkFHdWvzXSimjhEVu2m47ItHNxNyNeY9DDxQ7/khnj2q+ti1/4mM6JqRDB2e7Yho4ddOXUQ9Ec
C8dGueUdcHCwcFouyAKtTsLJRKD0uQmST2FgxuD7jTeedZCF+ZX7kEfbmXs4Rw63i71PWeLeH+sM
/Ehv3yba1CdGCjcI3PTBn2p2J6BlbJQM0krWg2cT81J3ZzGy7ywijcIXTzVCGH1xjepmoRkNrrkK
a3CJetb8lwfOe8/hpvcLZOWByXqDOGxCwFgJzXe8ixyx9bBA9peZlYK3UygQvots3ApIqSjQgeSW
h2hOJQ8sU0mFNb6g4Y9ozDDRT0WOTLUEZOIM3V09o5LqchznRvOX9p7/4NWGDx4msjYET/Fn0J1T
46FDtyExt6DSpji7IA7DAkoIVYUxzrbHnziZ73JP/Eyo0AGO+a99mJd7s+x3WT0+wt7qjhZ6JjZt
rw5ytNfEGB6dcm/He7G8pXlsnMxh2ruLWzQT6lvIbtUgKqgD+d74PrOnlDR227pNE+mTA4mCBab6
sAW/RW70LG5cryEVkSiv1EJNTtJ8vffcUwXms3SiZzmW1WZEUrGyXXrrpLQPdZ6IVctV6YQfroNw
QlhkcNL6oMInxYScI6RX6FQ2hmIgNjr82jA768ydMgI+cEcOWh6ZcmOCr/lEp3RbQ1bfU4xCOywR
Mkah/9lVcb0WwizPgSgt+N6Os6slqYZ1EsUs3qAgI6F2D+5MVJMHs1IGfkzsVMVAp5YPBBD356Ln
J+QOvrnVrYwu9jiflZmDYr9VsjiyjMjODkkBw1j1ey3H+xi0bpR73lnXWHIHwM2hPU+HLLW/Sdfj
iQTe7xq/ATseWbQQ4sFqi6FpTm1XwijKp7MTTjdY07+8ht1jagZ3bdQVh1k3nz7+/J1AqbKHnvik
pJFtqn4dj7O5VX0/nxpCRMvCP80FboumYQpCVXKPxvNjzgbkS/XEvUS8Ywgetc7F44Dh3fFAyYSR
oPMaIcbOlOB+KrpjoF2NVDyCXgIex3N+lnaxbyuELxsf4em9g06MJqmnoxGhgc13uhiMz3gr7R/w
8/mtK6iBQusOE4RHvmbCjjRhlZuMS+K5Jd6xojCPjCu8EoPBDswHNynA4fs932x+iI3au4lMwjxR
dNLg8G8fk2wHtQFB9pih7YOjFrS4oSvWrKzCZji683PLY4T/waXxNV8IS8WeVpIkBOkApwMFne0X
AUMqNu4e46KICSV7mgNy/o9WssjoBnSWcvia4KvsDPxo7lgOtH8xU3nboiLI+e8MIY89QpSkH+29
IEUMg8lWdoA7EJP8IQi3gUDZQ3YzeCyNc+0jvh+IdLeY56auDfkbGd8uIUA2nlAutu0ICUaC5GL8
j99Ko6WCvqJfSZM5efO9lXPstc7G1EGw4hXFKZVvEugIK7siAq0rqmvhesUxtNVZeib/Cn7qsu/D
XW8liiGd297Ek/dS8SQni74eCwxk6YzlK45avbLm8L1xwD8o5DOrgYOib9qe8QGnuKqvhOTFRx3K
nW25RLTGr6AXaKIcb1e3vb+ptDotIiybZjIno0r6Gn56np5cf/TIofW/tYFfTI05u4ySJ6HOf4yI
Ra0vkb6rVh0nTDb7NvcPviPO3NzPkUeFMHCjIrCuV7qzw9WIxGSd8cOp/QRlk5LNJuWV3VboXVaN
EXF5ttl318ZYqlPcmL/CSNeppa7szTMDxYc16b2UI24sAwkzFRBayDw9961zrRrJ3DQx39qif2oT
2CAiJgcz6N0/w+coCXK32eYEspPfs25L8EPgcbBD4n0puaVN9+KWQbzpG3Bdg8C9jKIln3CrjyYY
BIEUJu+Q03gfWfHQBb+ly9C5G49u13PiJXQaNTqeLSjxn7TLsVygfNrIVqGJd3CVNv1w7M3nYLDx
Pdh/BQe7NZNa0JrZHxpWe58iUsEpTXgGpRGnAUvedrzxayhJ4zBDsccqZ+gdlPP/w9557FiPpNv1
VQSNLxvBCDJIDjQ53qb3EyItvfd8ei3WhaC+ECBAcw26u7qq8s9jyGDE/vZe21sPrffEx40DQ8Oq
pZi1wbmVXi0JZqxYPMaMZx3Q3fGtS7FVUQYPw7iPPbu9yso65b3xM1mAuwz3iQJoyiNqk4M/eg+T
dP9EBeGuzNrvibYAD+hGza0Ut2R1wesSgLkr8BDtXSLBtrwD8LQpQ2Mnof5OncsLMgiFRN4fJ+kI
uZncR040eXHhb62ufOS+/GsbDU4NNx3Vce0OjZ/AooNi7kfZbyP09xDlMfm01xRyxKqfFE5WPMuB
pLSMGM9K8LBW9twueJc/05++myz+qAbgfsx3crvxOYFK2KDhkX1iuesHfGp1zG7JUFhRA5T6mZoa
3muieRrQn3sbTukhjViCI4IODHLD9CCH8ELgpU9HDr159EzuH6h4xHhSZelLH3rhdqTRRwdzSqmd
D4u4+VCNwvrM2GTMOvp4A3tXNx2xOhMcOpVzVaf1BT2sQHLkn5qkD6uP2nLvgja/MhMq17EClEIP
rdzEfrNuaERbpVrau8T6TnO33GXgUy2h7/pCFDQwsyYEnqx31irpU+uWCVg6lU8jEItdEtIk0k7W
ZSonKq4bhJbA25JHY3JiMhkJu6dmK7L5VKecilRgbIfA2lNwhrqRhjxO6xjhX1B2gzVsdqunOWW8
miR9vsvK9C7VzgeP3V/g/gE6kwVfzA5uyxb8RgHRbq1rBrE2iIjsGBI9G6uEIzfEDrZdEHcLe83o
Jt05fXMcsVWPYm1oH8q8SF86q+aQ1c2fNiP1noqwC3rU3iDDpsBC7amIleCT+tMk/PKU2Ea6pdbt
7JCrO7WDBRoCvnzhMA+3amYlESaaXPH9E5fjCCz9rzn077oJa3rZPdYZFm01Whl6AgaPNsFCnkQU
j/QUD9GPNqzniCSBtAqOBAEVdhN9l+mJXrqHsOnc/UjeMXU5Hlg1/i6e+VTzRqxAPZKSFPVDNfp3
vtnRhtUjO1V28ad4Wu/jryqV0Ak5gbRqIxLsyokJ5lRWhXch18aHxDwMLLGXdhiqybpHBl6tGQif
zp/iqp1PWHCkk9MYHJ91Cxg8TBjR2UK9zSMQgmHEiMXDFJTHMPy1hvMx5/ohFC4CX/eYo7du0HVo
rHvNmK8nZQIqtsp2winJTjDf9/xqbylvuFu0oRW5A3sjaX7A+dJfqe5JN8DenI1B6vKfQkmcg9w0
3G6l7ZqEZKiJz0mks9DVqxLrzwZ+8FNKBekaCT445QMeFddFtWSHzvDb3/hRAevGrG2SHNLEZmbd
R8NrSG140ZbpDgm8X79z6i/ATJG3W64rs0mqTZs0JFRoxwoohVo7U3gDeyy+5JWDShwPPF26Yl0o
KPEY0s6dF463hE8DxuQWxL+QauVsFsXWXODdpnKgK/slDccEtSAxd/mhFVJu+0UglBYz9yGIdlnC
ABcKVVP6lGcI2995zNUoLojWtt8AVw6fTI8WiYomxCg3GEUHBfW28BKDJL8zVd+wcA6cM+N639AU
CSCxJFBZfWehfp1N8GUT4YAG98FmKrIDowTqKRDvZWRxs/fWtcgIZ7hvyD+MDKqHzl9malBPq4om
LbcJ3zWCGmPX+SEyCSJ3y2bHvWWvgrtbWTvyDx/aRKqaiYkQ2K4Yhs1QI7OeUG2o3pLqnhPuNZ9V
8uTY+JgLtjtDr3hcOn/jiH0Df9lbZ/qPE009hLjwX86Cyi8gwnXtbMsS453REXZaqmXxm+TmNWi0
vJ2hrwRFxLfXUymaNfaNjyhatmZxYIT/l4AWxWKMCu/ibxXAjvAZ73zbZOo5MIjM6rdsdj+sJv8s
iRj0cOg2wujfq87b4bmMd+Pg8jg2ARJngXMac/1btHa3Kusel5Fg/BhFzw4M60534K9jem0AtKB4
ZuvSZvZrUNgL7bg5zWbV0HidTCsmudlOCZTtYQBZnRYDii0rT28yGGSfROlNTgsZoVxghw8NkKJz
0LsPSYEbYYCTi6UaljCR5x2OF2LgRfloBvJkluB3W+eCA3rEcnBS+bkqei7YwT0bDL/fBHP8Po1/
qtp1HoUDpqPLsSHUqEdJ4BFB6GfkL3o67KgdvhDQyLBsHZ4ZfhpXl94ioeUbdBWoPE72zuC8RHD4
uxzkSOCypOXzRzzWYKum4TaoSrlOzO5FC9Kq/TRGPDi45VWg63URoygJgzwVh8WZ1sSXKi2H/SDp
A4jx3lLpkzyQmn0mY/A1/onQ2dVlCicoei49lV0IGXFtmGXAWdktdhMLIjXmzX3t6XBni77k4dWe
va57rVsVYdvKsFDgg8bfYrxO0XgORgp/raCwdhguwrVqrOFa1qxsavG92EN2cEYyEjha0F8MJHSL
3MZbhtnIiqLPIjcOg5X+0pSOAja4Da0LBlSG6iPDYo30lV3KxgSxXh5Kkdl7vF7tNb0xOX1ukqrp
7/1sKLZp4BvXNABpXvCRxAnV04ka8L4gY61K5miHPlV4X4Yd/IprM/vHMCt+cUD6HMy4rgYPI0NW
Y41nw662rddHR4cudwcLh1EN+pTXLUpPlAD0q3xk+tQ6NkvCPf90xGjdlkvJzfQ54meCLWF+2THc
4aE3NiaAdsZGqltjKTDJnY3wCnRz0AMzeU5YFmpNaS4zJHP6Q7sxVoNdnHyO4mAv0IWFAJHkpGjM
kdnpnZbGAfGkunZ9+5iGyHw0820U5lZIVfWLVdTfCSPwTVcUamXHCCzwXqnSTdinJGN5U/qsuaNO
Xvx0elR9bh/B5Vs7vWBVIh9qvJ/dl1Z/65RgD7gdqQcqOGIWeXlSd0V0S0fVhFOCwEaEKTNJD3Xf
44vJ6J6xS4evi2cw6WhqKEr/vTdQ4o0epkHRZxXdOGsr52Ya2aXhk141wsIvzx2sYgXzQeX0fcTz
psuoHE+dY9j5GWwD9SQz+oKycX5VMKzX1V+iyofQrm5yuPosjTbMzsT5GsqfeBH+DHKZIZY4R+QP
Tq/R+/MbnKBjJS+ySB/KMfvtdbPL24L5T+e/mwWx9chh9KkgJwo9wPZQ5VMHnBIrZ0cvmnIvbot6
4gU9LE97Wzn5Vb9zAJGCUnD3tzNRFTgoT/lDX9nflS7YrJNA9cajpycyTcmhDX2MqbX1TZF6pDRg
EoiRbA4aK/uMOuuNS3qaoMdLGLLKvmmF2W2jvvj0XZJZdeHeAEm36M3lfr/p2vnLpOijFPEN3c4k
r7LhL51HuhT0HWj2OwqPWFA9ll+Vg2Q1AvNmoDSpYTrTJH24BFqjQ2LXxp2/vMnWhXpr2Dw6MLCw
GpXzi+Ofxp4Ap5n1NhI2U++xFNMpSNp3ggQbuqHiU+sjriFVXjte6F5k8ZEB4pF8THi13OZdeHV6
CjliNMNEykhTgIP7nr66LgJCCxsmsAZwhkXQHHBWsY1vbKQRPiVo4/m5rl161fCsIPnT4WeoUp9U
X5QbpyFmpw2nwfOvC1w8Vg2CoDJQvx7DoPh0TZBClaoIf4eAEWfrxgaDtLPAOnMqKNkay6TZC0tz
4fvduUjAsDnIiHGsMM9vvYgNUWiLJQaYnOppvJ1SRa09e2PBXvxYed3doPt3oHNhqzFihw2AmHJk
B0S3H1mXQz8zUkltuhraIoL4BD2SAGuykaRZcXrfWEtfekENVKhMJn22AjknOHrWWXFD5sG8FIT3
UEAJVk4G2Fa3YbeFfnAoATKuRchjvtEPkEeSTWtCwCLYugKxDvxDtc8iBJrT8kQXBiVAzejSOVCP
h6x3DGwMYPnrMcRDNnVnjA8TixH308Sj4cxmsCBsRqFbCgksHrjCk5L5px/6DsYr+dyNBZODpCaL
PFAJITlAVuO4iVyZXIAvMF9I4LIIhq7V0DKxcakS5FzNKaYArzBQh9cHBUAVLG1s7w0ce9ljJOjv
JMDOkKU2g62pXX8T2eJrtMFbqZwZKWN758BFAY3L4JFn+FffoE4Itr3FLvtgTZm5W8wFzhxC24ee
smq66iWdnMcwap9mwwF+aodf0WuVtUxZFQ3x07jk5oBsmmnyZUmGQ04JCoyixXcSgceZdcoXmDCA
LZQnbBH6xzSghIBz7eto4ibH4uW9Mi/Ah2jMHx0Z8K2jdLeayj1GN0Y6JGiJ5+LN7iF4ju1edWO9
kW2MGX4grhgF1ceSV1l1KaAUrx9+puyvqJJfnY7PJg/12cLj2PqfJfsLPJrQwirNAReHGtvNep/2
zYPw+aAbM46PzIBeMl1+2nNGJI3Cc637U9HZJL46iU3NoAPGF7wboYpnX/bI1zEqbFS9IstwylXB
Sy3yl8R2nozEYQlJMIr743h0ahWyh4xpAUJ5WmFVCY4Qi3mg11QmpEF2m8uW74zHl2+qr851TjRh
/XrWbGFotTZG2LgHnJFIP4vd14Jftsj9E59bPpJEsOGKcGrZUEmCI3G0SBfYNC4Wc7KLC7CrtAUQ
F02QKHvgbM6snzC7dzSW0MJq4oSbgoDcRp1sgeEwF8Hiz1C74dAWk8hiXF4BLbLygNl/Ra1lASmD
bbN74EP/AAbB4DAGPBF5jEUthvADZR9VhldBQUhhpE+lHB68cfozvOqrQLFd1R07X8pOzOswwOGJ
ut+skB+Vz94yXzTXpVISNlqliG2hv3wRSrlHKLriRSbJVzZodQz+y4UoI8lOLWwNk+SJIwIGdFC+
Ag5JMHH5l30d/wxZOWIQjr4DJxXMYXMIruDaQ4z5l3/+i31Xemko6ViPNkmpws+Qdru6Ia4Y/sqQ
+c1c00dh+3iI26j7kDY5TxmrS4QxVUbmryfNdCd8MOZ2x79o9Yz8DOAwl6RlKisGdHTmZO12mBnX
zAl1UR/QJ/MLYSlG5v4nuxmc471/Dgr7UxBydir/MSxoWczrkZ1JcFMq7tdo3Ax28oKTmvVj6t4r
jZ8YT/hjP710TtZR+T485tKK7xu+cE4/d21szg9DSfAgi8jxp5WxI0/3QNqPZ46s5IrepmGtKFpw
4T9xcq4D9NcqJLI0YLQc5n4D7VSgDDs3dt8HZ2/ghxIkgAL6050MUKd7O8KOZRXzNnKxPNRVcpZG
8oqrKD6NVdNtSz0znHc4jHlzQhmT5aAT1d68ETWxCc7dh95O79uZPF+i1c/QaRTTbKnlobWKGTUC
+3gtCEcw22eho4y4jpyeRZ5Pre84Dunp1eRRROY2CXDl0r4HHLEyibbXnv2aOBkPE0s8pkowgWeP
dayof2oB7oGumTYp86Q1QQtYBmYtkU+Cw2eax/Ftnb0a432BXtz7BHLDbPrxaR6GkMoo3WTv0lXZ
dzwZN5VR4bkPiVGbUMIYzNz1eWSuAwfqyszMtZuQd8zOhs8e3XKTpx814JkG4syuTMV9pfJ2VSqx
zWqjPxY9WgzXKHe0GKwDxVmQXWjns+RDlQEOs6GcIkz3+XYGBr/20/qgRdW/2ssoP3GofKa7iV3w
SFV9RSnIVN1xPP2jiY6+6gh+Nzr30jUA8quYw1e3aeVuyOdzNnbE22O/3UrMWgtoMmdN4/t7Abko
Nh0muzX1LV8ZZmfya+kHHjg6KebiuR1vMnOqSXl20b6zBBVLbv7ZtZPgYDl9zm5L/bA/QbwRJV0F
uNaN7hQBz2AIjmC8NpZjvQlsyemHD0YqyQ6qE5qdN18lz1QhScc5JSNTmBhwyNrsAEdJ7qJWENxz
f8e6tU6m8uR22DgxyfXMwJOVmR2T6MwCphWH16aY3/GSIwf4znDqBwOEC2CvDbVO1qIgR/nFwDiy
9uuJ8VTLCpIQGtf89qApWOhqpmU+MoODPo17vjDD6INDGgKv/REHkY8zQ3c7svsVSTGIbvFt43H2
bHv7z5bm1UhbXEZ1epmdnDOaLc49ZcwxGD74Te7Gq9JNBa0bky3fbzrBUYbdgBuxWf9HYWfV3HqM
l9rqnzCb95Mz7FTd8Mh4F5+Tfg0TWAcFZmLeV7FWYlc5lJt4+WUOZtTznot9XAaoSf1uVNgt/qMj
UhTPGj0o0Lg4RnArPedZLnP4JWz/4gEt3RABEEGqQQaGStqIvhoRP2aE8KRLzsVz+S5VlJ0csJ6s
jC6R/NSkGxwGDQYqBOHxXoq0PSX5u0jGdP3/7cDT8ed//Hdl/9/cwGxjgs86+vx3K/DyE//pBJbu
vxbJwnSxqZlSCud/GYGl/JdyTO5HlDM2wbb5b0Zg61/SdLTl2OSFPSGV9b+NwOa/MAYL7UnLIoHl
aP3/YgTmVZEfm4IiX96Ww5/kCaEWOzJIFIsd8X91AWdDyYa4Zw3MtfpwhfeA5kwdBDmDf/tA7v7z
T/xveZdxPs5bDMRYmP+PX6V4R3TYCMuWSmnt/ddfRSX0VHbDMGAkY8hokGkdfoIIjg77CtCc5XeU
jX/dxCE+FfkvgD86SGP4vDGDydar7ow6voYRA+R4UfXNzIR/QInzSAa5io4tsOppmQAYJU1ZALY1
Ue4iBttGNplHk37QTQVFj5TDgDWOeGmyRk97ayK8k7lG7WO/evJpda36mg2MM0K8rNXrWNzPPqIi
B9RvBJvtPOKpycQTCK/7qbXPpWHepM3UHjW8N15x90NqhQ2diysg5UFDP9JTo9W36vGJeApWZF7Q
91wa+hCYIChlirG6ZDIlff2cOuRD8o5wb6rNp0EGE/z/4S2v+sXPBhjBt89JRfyvTcdjW+pD0SXv
KL9/iW+ztIF5jykPhA/2lrv4w2y4M2s94g0eTeOYM7df60Jcunh6KJryUwXZaSAb6YLO8DPIfuwd
boWZPEfOuZTOD52t/Tx8Sc9TLF8E+j3soRYe8SmFdfrPT4z1RAO0+QK7KFvXirxgZEYfYbErZo6H
WQREJayXSqn6dp5q4CPqc3CwXGgK3A2y00KlH2WKIKSviU2UJUpjNOQiY4+NsdA3xB020gXhhMyq
x7chK4I99ezvdUgSq0iL75rIa+NOG2/prOb0gmtWV1gKPbW/6gwmn5OwOwSCtTEGzNxGojkzIvlU
8dJSVZrgOM2Lp7tpFXpgtenbeK1jRIUMrQBjPknZDJLr8hqA8qGDT8+G1zLTZdKb9kxZs8yDbkmj
UhmfCHPmVGrCIrPm4c9sjePcZJo4KgSsuKRRxSciikkEtEn7VUPHKLICPhkE6I2DNKVgEElz4G+r
nFkO4Q/KA0w4coBW6tTZe838XMUxe3YsEXQQ3+gIf3a1ACbIorNbR/ePGlVvKq88scEkLWp6mByi
k9SJs47r5KcRHD/uLODoBEiTH9kMxcq2n8sSoIZntpQOOvmFbxGhLXXQV+xbrAR0leT5uJmMUTDJ
RTJMQQWxV0ka/cgM9K33kF35cmSbHg0hz2k8oWThRMG1ghjTFsTkxZ9TI/BUzZ/tNI8QucDaTWm+
iulkWpnM+SokTGYibIzC8IRtgCmHywuwikdLtz/FyI2d5O5JNPyFzOwFO7EviYmv/ZxN/XKY6geb
nA9KAuA2CNXVbTOJcu2L9ke2zU1Os8FYYezPOB72+M5wKSg48PDFV6NhbxrQxR4DHqAOzIbwflTL
DiB289MwPOBl3ikQXLmHWbLvewAV9fBZY0vctHU5HY0JvP7glM8qBlcPeSH1kgz0psGHRE5qrYGv
S/D7KzUgODHfJLrzCCfrGnDaG0ZN0m+sMDwiInpYsAez+XJ787ngmAV0sN53To4FyLkv+vKoLHFW
3ncmGRtgwGHLG/qHUqvbwdbASx59MXx4HYXAqpnvhyElnLqHxHKvPOs6IZlXpUdh4zIqmSKUKKkb
wdoWr+fSBiBm7ZsxIt4Oo7DRJAspFvrWYU2ddQEZ3w6qR1pn252M052uiLamMdlIHdE5mC2EWbMe
t2C3EFNzLDzDWJ5bwwNe79FbwExhoykG2kyVf+WImRXaQF/BawNLND/MPuBTWL6Bt479D1uxFU3t
u7jf63C878YKvy++Tqt/zkMqWsnbDua0Lb1gK/ruTNHBDp2oIZpYzyPD5mAzKHj2fgeJ3/+MnJI5
rbWbpIWi6L/bJE5GG6Or0GjP41fVgpCPM/tgElwTsXfwXO+1CqMN20MaCljDmaCQcljJjMBFawP7
Z4IN8JCKcHOuWG10u/ccXowFxztn7WfpDc9dmJ0HUpvruHd2SkMbCedyFTrpyYjVV24MYqErh55x
UB2dbmHsXSegNk1hsqv0T00G8V8RRQ2uAPrx0UUXn5syUYDS6nbPcR9xFqhY0Y5LLlp8L1JYm5gG
LfAVgZKfxpgQ/Svjx51ZCClpuG25Tar4xhAxPHvcLY2y1yzUN4UgBosx6Uf2oGAS7yNrP8WUnnG6
SXc4qGS87XJm7jJn3GPnny29cBSpLkpTeaP9/KejQl0Y3l0DYUTXGMCN8aEa6jfmQ69BWR55DlnK
ee9bTx3+eZCU+yYECiBf5Y2POEuGBrBVF73iGalWdgOYYJZQp/BFOvIZh+4Wl23vzEfOntcooYu5
LW7z0vwyze4+DZ/HWp0ir7vlYHkhDX8f4uNuqZZqJXTqLL0LLQYiEscOh3bshOKUW+lPqCFjV6iA
2n+o5xtZpTeN5T3Agdk6k/0S1vNd1W1QPpHJbJxV0Vn/RUN5wpvbUtXuvZtd+9jjX3SqXVKgVjlF
+0ZA4tyPtWSMD74+OIcRoEkk4tou9xYNqqUTfFaO/Sltwdcu0NVwe7bVYcJk1GgGl433RNr1ypkZ
brk1vHRuD+pBfjZdcInd9sMNWUjG2XzJ57cilx/GmP+q0byIDAN+5a/TFu8reheTsuktqy38WCXC
fWhtrTh5Rst9aoeDV5sPqiO6AoZusMp717kpVPBE89IX5YotwwZMDkl67+Rik1UWEtx8tgxw0yI3
73lc7tPG2gWWc5F++W0vp2JdeF8mcdAfz8qA2BoMvuhGjGP8AvNHK8VVS3KcbAF5bsZbu54+fHTG
0A8vwjZ+dYLNc6Yww3ete8kmqJ8ClzE1uMxssvYF5/fJdZ6BYTC84tQIsu4YltkhzfsDB2caL56K
UqzsBNOnGOlVDEp9zU3KWALr0zLKe9AN+2noc1IYBpPi/DnIAoIhLIOjl59TExJWkp+qSp+joCGP
Hd42ZGc7oV/r8D4LPvrcQR6LLv3kP3pOcI4aF4uMPtiifCM/vgco9D4k3SWqofSw33ujaQHNgu0I
Btcicg96BAsazM1es8Yk3rLrq+mGoVXOVc9BNTw3YJS0yZFbtcvQL/rgMmd4notXk+DxyskYHZrN
sDGZKsPdSEsXh5Xzbs7qIOVwiE3Iz6I/4mp9KWpqoWSttiSEaDtwN3nXPeDuvFJOtu0jIvEeAKE+
OFkTA0E17PEEXDxKGUHzxEsPl7vUQuKFC3iqQATg2f0gl+K27JPUxVFa462tMHe7iohbc1puz1y3
6xz8XjjSEAnC1cFPkZrAHCEA1al+zqD81oF/0+fjO3rgfiiNbz8khl8X1p01lPsOwXH5D1ivN9db
tiPTdaqI7C5HYbq4GsO+D5vpWs7JtWKlrcc31GjJh0kz4SlPvDdzJJYm1d1AwAWtZQeYapNMyV2H
X8Ia+7XjySfTMTh6QGJzKQJvikseG0eEcly8w71xnskTzeb3PHU7z9yODmwLOd0UAeEjCgOBx6Xq
nRKVA3WT9+SXYJRTBDyrDV4A0ZAdmW5qHA7FXLx0JW/fp95A4UtImm3U6L1Q9m098tNpfEllu3aC
+kYOGYjObFvKi92KE63ZyEccNmh5ZpylBHXJAb02RbL2SIV13nSqWQB96eHeuzbJsI8E/LR66X0k
loRpcvlfqafbgbBhOcNoteUuob0oYkHsC3HNEGWnSR1jt7i4tXNdXhxVmHz8tH0jonXoYrhjTsvf
n7CfFySHsRllkXnnFva5Vv3L8i0sAE4jCfceKf2ywmjG/IkuwAOWXpmFcDDUbmkI9wsfOs64r6lv
DkmAD2o6+JZz44f4I8bofjTQZ6WPBs8uonyooRIYGgwyXJ7gRAjqqivnJTWWNj48i+xMArzk+Oj2
g12fcJttXIiiVY95eIx+WJ4OdBN03tZcuoRD0Ar8KU3afExD8MclBRJjn1bdAUl5A13pgMEdiweM
LKZvKSiSleuVXw409sqCvFnra8p2r64+k10gmanPRzH7Dy7iflmGW7Z5Wxn0t0M4nGGIrw18dDUf
uuTqavJ501jVzmqjG+KCZjtxIWVb1eM/ZL+5/E4Up361fMfeEGz7RrNEcgBrGHQ1I5dL5N03FCGH
kGpzyTc4zPumpCKJy0aNdFH1alOxC/2n3J36lLKlMJShU+ut05ympNrkgeQfW/+HpNTRVuE5p+Bo
5jDBZ6hoznbvWn7eV8UugbMXVjlG+wF9D5WIJ3y3nIIZyPpT+hI6I74IcQhDGIYLEidKdzAUKAKc
OaePl5b9FmfDqxOYmySMSOQ3W8OAOYNhoJP6Kr2JXAu2iTQ6mrreWgOzADWeDSDqIzp26garsLX3
tZBb2wAlS+pOkOBrqh0YDZpw8dTEzbXweLJBn0ynamMsYyiAyiZXTmawiacqxY5erHkmg/zWepIg
33vucF9gdCg30ne22RidkUoPVlKssbHc2Yw0PKrSO1TDlh6h5Xp2uoxpKi0FXbNtiuCAUA9FBl93
DceZxpw6ILNET17sreSSkeynqze6xwzTIw4OHiq7oC8OzA6vzHQppnMe3AkXLwvmAtWVtbMX9rAL
O+eWwLFne5QSJkfQC/d5jucrxXvGlI41sN5WUXbvRumxN2HzFiS2YKbljU2bpToiGMEbd/Z+p46a
yr5/KACdXEOo4jrCd0IF6yzoD+TaWtYzbC5Y3KEZ+ibR0Xrn11/QBleTSauVw8ScDwK1BpJPe5Ag
+TLP3eUene74LV/LwrxO84fusxNsnkPoJlS3YjQnvDTyDGYyzjpJ1UEi9uWQrEONzI9vARNKGor9
shZW1tKm2Z4mykel7UPBiK4oKfeqnEksOByFm7OftM8+/A1yUM7z6KTbJnBvZGM8tAY0F8oHC0j4
NLdcWpeNorQUNXGpx+kCK8NEOEfn9TmtrY8ypy271C/5MngUU/FbexOxmMi82J3+YRIPYqOCMYx5
DVBsv8EFzI7WB5TZxN5xyvuPf/6ZY06SMm/K+Aq64ZLxibtLrosZd0vPE4EBTLTTmQHfKnBf4fgU
K3dQL4HxR9qTmKJrIQ+Zy0RD5eF6zKBpMyZ4yIf5JRULRWPkzNd4Dwg0f7CHKG684DjEfknwf2XO
DgVoHKXWU8TobuaVUsnjzS/4uJeiuHZPiJlSIY4nsb1wr0LjDO7PoLkI1a5qO7lNJv6cse9va8Pd
4ryBKQJ3CCtOvxeeIrMh6l3XmDNW70ezKf4sY/nlSxiKUQ4tlqn8NVuO51ME4LKzMNEa3JrAiFna
RPCAx+wee8JfOWW/MzoduHwjowYLotPkQBs32s/aIFhhvkTm0n+Xp5IHKS0eQH6DdU0Sag3niYBn
b944DmRJLXGih+XM1BMwebUNAHHgh5vSWztrz8t36siQZ5lKf0mrUk40OA+mTn8LyN+EDNCMUp39
qR4EUcg7mWs+KDK2R7Kbf1UFxy7hCykMzSgn5MdZLyJ+uffc9cYte0C6K/l4gwBDcltFb041+5iD
ealDq14syMkjCdN4UB9YTW6Fw6uxkt/OG28r5REW62BqOlO+CUJGsqL9bD0+SAN9BWHIfwosudgx
t17Q9QynATiRAr3JkhuhRHkeIdfsjOIzx6tZ2gBFkjj4bvVMH7fIHvL4VrNhAv8rsCHwaTdGexAi
+YYr0ZKXi04oujklBgTqqG9keDu5ERGedq9p9l0ziWeU425GTgjlyFnP4c2hEuLXYtQpYFIimPFB
WcHOnDmRMSCNtsYQ7mCd4pYeqPbiWzd1XqxkOQXre39CyMBT12yrOPjDoI1bmPV87VT5fW88T4nh
HZs2eakNOz8xeCu4g/aFmlAWegJdiT9Kihn1mxHgmC0yrzrPHZiS8HNSEeMnn3fALMldQR87G13F
tKf+wtX1rRq+fa+u9kMQwJAE7BBOuyHJrq3mZRPcN5cdxlOh76xAV2fhG1t4Q+a51hqLHO0hk++V
OzVFf9NcblTr3BsZe5zGs46WA/uGyAHBDSZkwgVrMBR4HSOOzX1gP2d+z1sekd+qIN4iDX9NtvHh
NjusizAYGXut3eUjFbgho3DGeUL2g18JDYB9Eo24Oxwa0dZpgXATthcb34+qDfmoFccvrOrAFjcG
CETnobX5/6lo5Xbu+PEB1CJ79+mQL0CJWWNjUXAHkeWrNy1L52Te5iNu1HAcMNSnQKumkuZgCjJ4
pi4grh7ggFGhq2Wgj//5ahs4zBtbECEMOddUVflrlPlvKfvbssB0b5J/X7VxAGO8M4+qxnXci8QH
h1Hv9Lzw90ekyiAeTrKOv0VydDL2OWPAWrqsSpksmx0306+yiDuB83pLMFPcUF4AEMD6GCWB6jps
13S2XdOWWAPM1D6t51s/i52T7MaHwo4/s9ys9vPEszRw24za6iUpLqgEMeTMruk+DK0P20Z0rd3k
rLiPAxph4ZotcSh+S9eyIhST/ojr8pBU5Y0x8BotNlhrxcx5jnC0eeWlDBXbhqputv6fH5f4ACyz
3zRF/Gh7HNvL1sP35/VUk+r8UH2TvE+YvtHEQEehjPjDYpulb2DckP9P9s5ruXkkzbZPhAnYBHJi
Yi7oSVGesjcI2YS3Cfv0s6CZ6NOn45w3mIvqrqpfJYkkgPzM3msvR4ls0GpPLnIHzqF3YksJ5kO0
srIVFxcmNi6PMiLFUTNynOHUMWIl/6sXxT4PmGVmujv0BMKphieUlQKDB9SPMfBkzOh87a7Z6Cj/
6czqB7cn70SHijydt1nBXYwbd2dHATj6EilA7BaHUhPQlC1TQRE+MubgINN0RWOX7gcZ3JoYXG/8
NoNHpgk6mBOxCQL9UC5rE5xQzTDV6zkFXoAoQKx8uVypbXlKOkmyIrWDU4w/EMQQvpjmoVtgzqmD
MnoCl+5pyNmCZLheEk399/AguO88kUpn1bxNtUWAWq1B4/U9FsGAJx63D1rkmzFLr7Uabv0SmF+K
iyg2ue2E4H9yZ7zn80h3WB8E1a56pren7ij47ImkRcQ4quqGUKUJd/C+07a1Dlm5x8z2j03LlA4f
gk+oM5JaTSqC/yPJj+7bKd2JZsQsn46fy9prrhiXCkyRh8YjXIDcsgLioQCE6DKZdehVFOf8KiAD
xmQrBaPMfUPTdGmn6HVwgnDXqoni1Y3WcQl9X5kYthEUnnIfkVXnGegCpvYjDZG7JM3FWhKrfAR2
m1lAo6rnL21zeIei+GkrVMo17qvJ5UIRS8ZLPfkv6LX6/dgb4Lt8SpaS8RdacWShRvACnmGX4Nfu
Bh7Sy2XiEtLu2cKlbeNCth0+fq0hlagqAt+eXsTkAzs0DQQ5aGA0lsRtP7Z7ldq3ECnMQ57kD7Px
6ZE0tLXcUW481x1PnmeiYAKpuM06l93/0APKwJSKhTYhXvoCz7Q5BxFUBp26+2a2Xg38aSgDIO2Y
M0T4uu9e/3zXooF7TzroJ9wgY2+xMj10hn+vwdedeYvMcxz7L65yHoeB6Woq83iPuxp1upMjK50i
IGGKoV6C9GqX9seJ4cjWy1tGqQM8rGoiigqQ/HgvByyZLYs59HuMRUkWusG42N1Dta+wejEGKCg1
7QiafY8XD0zoEqSTL9wMliXGlH5nUWcxHUmvyy57NUF53RX5xZ/HlImT0WwKVGtAwDnMhO+eGvPL
A/92diQSgcGdqOGjdl2rKAUIqoGKGVAawbjRIxA3g7oD6Xw3bJhbrmCQJPduHAGCb92N8kEZ2x4u
PrcbLtIA2UU99pGnE3IIlgSe7bH0qQlFpzN7HksOz0g3/cEy9UM00SYbqF04GQra2JgOvgyjHdcO
XB013CcFkQXRHMiV9r2vAB3saoZ/5vaQr3umTWHpWxxIpHiOGGrSXPGjvJoLbex3CBOIExvUne25
t6J2X8fUQFkgUcNbjXPBjU3yCMVSM5s986vQR3B8qCZ40D1pq5PQ5YnHQJvM5yojBNd2AKd1+Bnm
aj72mE90RSs2ZE8aETtCQ33MF7xBIFF+OPojmS3r7HSsEl0DqnHc38xjwrYolMHaLGg5M6CIM4DN
50buIiaQPsKzPq3cw9hyYNiecWU8R4x71uqpHNE3PYC3Aea46FdGTlCC4RlVhBPKUVUud8JW2eMb
ddA01O9GFi+JZBRyFaB+C55GX+onTw4WwuGnADzlNjXMF6dt+jXdI0+hdH6VoyV2TucStQLiBnMK
OjOmqYaXfVg2m6Eo9PK963+E3myvO1kxI4g0mIrBJq2D6UcILXmeAgJQM2zrTc0F0RJKatZds+4l
g6e0oWMckN4MDdB+W6XlNnfnPV3PssumKJ2Zow4NR2dM6DUFJjpYm2cRI/C1blHjBzyDehPVSDTa
3SbWC7Q4XPuFDZquwJoU2iZAVmN8hU6Oz3qJviWp8tpgl47yvmV/Xb+ZkXCucn4aawGuXqOCzR7Q
mIHnl9dJe+51OZ8ZnCJO03QXhJZvrO4bPRl5jRVIhoBLkIupOWDD/PB4Z4WbpliwidgJvPyjT3Sw
r5vxmqMnOlT5sXOQM1oCIAyPD+fo5P12NEkzHJLWXcNzOlbmXF4Z5EPu/JL93wRTehKWPgh/fK0W
lqRS3DtzotkTKJZRFdVAxRjVTLDjNtioQ/kzWxlHbIpbRNefqs/mXVAuey5lHB17ILNQUC2J/squ
qNFaU19ldnvP5qU8jvmvleg3ttNogznd1nZhP1Ydhmp2iDTpuvyc5HWDKY65MzDluk7uLDDKZ3VM
24BsPmz6bUzpOipQMMgStroy1S40vBcdVNYmsU9Dg/bZQTO4Vl2SnkUTrPttXqUg2enttn4yItpy
tiV1DxZAagUAmEfpRg9NTVYbLduBhFF9P1bJJ5D5iYRvrAgYyPelQt7szw7hSqSbqRF6ReMwb/cH
vkCVtmQ7XWCmkiFxd9kMYoogRUNs6nKxiNQ+wU19vGcf+mDUxbiVNggKIz3YMVMN10fAOQFz2CS1
yY4yTKie1MmHILbitegdLzynY9GAOsK1yCr/CizB1ufk2/KopwpC7grCyfyLtQsd5V4T2/igfOdW
+tMS76SbrTPIo1f7lyhi6Dws6qZQGue4wgQRu9wLwdiAHHErzEkmYYJ2dkJjBcnWBkxhqq8kBXmQ
CFJyZPnMMQoYHFulWQcMJOoa3vPLpC15jA1sTLU5vNiKZAwnQUtcF6BO1EDeXK6nGf9K/tZDDz5M
Mw/1AHMg+Yf9OkXVn/Ql2Usd4UzMx65l3V91iuJjDBC52pFJggNRy4XtLSiomyBgT9caPdl2uI/p
42kroYDMBxQQ51BABsoDH41koLAfiuBSF5B1vd5nVR7p21DAOiPDN6LnjVlFNONVmxC7ZIGAb3x2
iCwUzhacepm3ZxfJ38bCBr9pqhh4R7JVDlpVNPI3khkGfD6IDIn5ZLeEi8ZoNBGJ8nd11DxhZFZ7
n2FBPQ4IYXumHgAvMGJ3fLe05shym/Q6Gg13J0NSw4OcsKwZhFfasNFgntTusgQpYeZxwGvTQ32k
CCUzGgWRh0QvAjZKJEMe9kTJiT4G0zZoatZKLuhCQPLbRigyGbWCOs5ZwX2+zLkgw/iAjemeybcp
iAlAQtrnKIEXd+omHO9Yq8F884dj4ceH0NDHZASkE/Y5+VFaMqrADbga0wrQ9XiXeerCNBJBUZsB
7wztaOsLUqIGlELNDHucEu568Ip7qZpilfpmcoYQcwjbemYt6aSrESjBUh2XCfq8UIOqIVOt2w1l
wD5VC+IWpuod7T/m8Cj5JCZkUxREzAaG/Y3JlLO8kPRfVOxLIgYuknQkm9kuPcYUEwQwxquxO1xD
IXmSrXMeLNXfeLBKSRR3Hr0qobNQO7X0vWXI3sIkLW09VdexPY8PEIAv9pLGhu3x03J3o4eiV5XB
xszSg5cUZyHaC0Wzs/Pe/QbFsD3fBNHMr2SmLxn4wzGzq7NroSOeBeKjAlVxVXU/sQKWkCfjR4/U
qHeteqc8OrsccLJMkQA5PBQl+6+NKeN4W0wPKICrrdN6X7hG7oCr76nMvezV99tx53WwhnyLJFt6
mbexrjqkp/jDfX9hy4Og5954cJBQAakk1VQI7jlUWzBpI1b4cCFGivU90IyY8e/0aEuKHatHatZj
Fw+tvDhlcWUw9+C/KcritlLw35CKoqFaROoloQUtjfZ6mhkvuBRBfnOVqvGYm568hdBEymEvd20P
iR9/15fb4UmWk30b5+mlmxtjOxnmiJsdvLtgsraKUZUD9PCuCtA5QJivzAJEgmOkCDaRDaxdcNVA
GW/7BKiGqbxjnfnfZQJUpCnY6kQ9JonZib9qG/BGRVXj827y+GTCVELAt5144p0Ab4b7Ebs/PyPy
o/Doah9BVtuwgArDzzaTr2pGs2X7/X0SB/UJZeiPCqpsKyOXaEE9HZmekK7dPqiAa7Luj63foXC2
phezy7YNHmJKOq/bCDGApcflZoLYnlGjuoYfInWnfhwY/YL83ga68neWiVQLYcdRZNxiOam/NkQz
qvCnGQAUc4dwY/xlOhAq0sJbPOqAsFOL/J1ObaXT19t+4TBMyiHsCzeAxziaEtA5hIvDTbcUT/Ms
D8j5gIU1xe9gy1MZ1F8EpL/2mpXBomzh6VWEZgn1RSAGmFRzQAMIGkYNoPueq7hhe9kNRyyGx1my
GxtKKDQAZTzW9C5SKWpmaDMBtIJ9XxsQB40cJKUbHKfZZDtB3AQepPMgJh71rDbo/TNyqXhWr50J
JG+ttynkMD7+YJeNpP2htLAZEuMhoVl9H/OEUPFKPWd9dJVBYzwPefrjw23dZBPgvbhUT46O8coG
SbWDEvho1z8oL4sTD89DO9SHKhnADJFUM0VhsWUquo5cN9nmPpIhmkJSKoGqW4jMthmLripVBHKm
8slzxZ1DmPXKbDiQU9kci4VWNeHH3mMMfdLB51j45klZJJR6bEOF/9slEa1zgUchm6OjqcnASLJu
OjjWfOWxHXMEW6VGoMMKqPj8snAZvRB8y1ffRxlQRAtEy3qoo4QRKhB8D1RXJTeY61CNcU/tGvWW
G9GbSRmYRZV7Fq4llvda7KZa7xL7g/ngtG18oCg6a6yrKZGv1QAnRNKu81Obtx6XmBMikLMxgG6F
Z8JUk28p/elexF1MUMQCaYsJoebEW1nhEknkeL8sTO+Ex7IKrR+p5vDiHIJbwJ/Wulp7MNsNmFZk
z/Gj5hjjpN9GLncMQx4mF8sMY6T24xyPA+IdSlQnQHRQ2UuSME2sQV3grd2uuHNYTtXC/paKS4oQ
E/Y91T3z33hlwezeOTWNB0j4LANjBxsd9f14EWgAaVdvLUZxjgqeUbrfQhr5ERyIdvk2GiiDyKZ8
NERMoMrMMtTqgqvSMdayoQil8mACoEoYC/MDT6T+mNklkXj90eGbhLgllTdvG3PiNKD3mv0bX3pU
iFScDqHUG5OY77BrnUNfp8vKzriyLUvC5OL+NyYSqtysi3dWb7ClxTMHt3wy6xtThtB38wAHf8Bu
PZJ/P23qYZA2JGHA8aFLoI5U+ssLSJ9ztLOaKQt0aF+7WrHRkXmIFYRj0OZIJLyho9dCzKdYXuYe
+AcBYyKCSL72Q34kV+rWXKKqk8J6LcS0M+rpAf8HBzZobrYN8ypp+VjiliyI0ETewYphXyRLYGgZ
G+uQ0nDlNPqFnqjCn3CBooQojmQxtCV0/ZViPDsSNSatj8DxGLsl/RWRUZzgqoZ+mDYPmYZU2dS8
WkBdaHfRj8UhwWgIlA6uESNKsORmNoi6Dozwk627sx3oc3dVa5L6SGlhxV+54bmb0PYfmFGc6TsY
deKGTYfihcfVAS3YL4VmTVkobghXYWWlt2PPx26CoN+Rhd4axSYIHXbb89lRiKgkJIC1X4WYN7P9
OOJO6wIc4V6sFoARSr4BNx3wh2bPpXWFuSHHT1AL+LU8ycAI7vuMcGBnYOqYAEoj7Ra3BA8FtEuw
eZk2MeQgQi97otB8TKX/HrUIqPykfsVLOq0FkNHFwzTryFuDjV5EquMdVpaZXvmYBmwqsr5cIhxR
EKkWl6AFw1/gZbfy8ckkgjNh6bJKAWMxHc0OKg2Rb3u8SqxtWz0V90yH9AaDLacDmmf13UBx2FTa
NcBhxm+tx9Rnmrl1aRb3YzWQiamCuzYDU+2XNQ6KxHj20FvmeBtZmrYeG4LpthTO85Jysyruge3x
GCXYY9UMpVjTTZMM6vzqWb52CSwdc+DRGDAn1EXG1MpqsJyh7jNnx6YT9Q/9EPDIrLqzXTWcjGGK
tDgpvt0JQSJanQu5gVfgk3HoZwig8grRhESFnjI8Ecx6mT4Y5CHwqUTufQ8lbuOn04fo0ycERmu7
T7dVU18XwWIL1fOrnaK0A2y58kTwERnURiAqj2EngNg6Wwhf1+SCfHuLF+ZF5PLdiJDbuQTe0KVj
C2bD4RQv6JgiFOno5xIuobXOX/yecSN9E3QlPefrWn4Oc72bcgfXTC/Bk+qBHdQvgG3UAbjkAYls
6ghddpc82EAXl6hRdzsE9VWNTBVuEbGrqXkDjmSbg/JdOeQohoZ1tk0ZUT0EZ1pCDZTGekmH8rXq
zdfBDGq0UJ9e5d0HOIgqQY0xLf+yorOdG9IEPUQ87NevwhrVmV1xdwQ4hwLQtituY05bE7uX6TTf
gbCOsk7vsZFdRxUu6nL5HcwkupqIDOtHQMdNgsE6ZqltMq4HnTgHTO50jW6jAVI5dqzUEX/g0jc7
Dj16wrwsXtg2XcD0X3kJKFHGFQfaVCrKiCBJgzIcQwICFnEX9DNkUNaCvoHT3C2Ooau+HBJ/J/Ut
OpwJXZRe8jYx2bhPuzx2Pn0sZCxo1PNgFgUG+wlmJahaxRXQesx4JmkfXbuPNq0F1Hu4E4vAJu15
UXhI6e1r+1GY5aYlxiICJL4WTvzSGPWrD5tnBaUv/cztzl1PBEyuAHxuVNG/AaGa1tJh0WHMAQ5I
ma/zJn4uBu+qBgnGAsLHKdGeCXLskYefrEKSkQCmKPPMI6k7d1EMUCpfuIs0wlal3xoxfVVlhZ+d
XQMK/9icj6Br74rWOdr18FF01I8t4G2YVzScV6FGM8r+FSVLH75rxbawbq/wXqNC5wMOYiToxlca
xNT2CSoqIapP682jKCbe/KHM7FelqPhSk25+qL1j708XbYrrwMvsTaPxgdjkj6LyOkdSHeOsfMjn
9GqgK5HmBRLVjt3X9eA3dNXhXljVl+G2Dy5ijpEBOfnoTGZfyp5lnxjhm40feOduga2dm8B+EsVw
G+nkkwFRbflIcvxHrGU3hdXva0broIAe5iSBs9X2ZDh0TMcsGEZF/yvC/qh8LNNZWPDgb+zHCTm2
YeW3KEooIgvxytr0Bg3mvR8PZ+AaNzFJWkMLXTpQHgImpKKiFh9916GsVexZJaeSlbOZAAPrXXPP
kCy6/GGCN4HtFq3DgfLoGRErXJCCJ30yYAJoFR5KrQ5zFv/MhvsOy/Dcx79dYd30lkN6Y8IlPXkz
rPpkDwaGJS8HJuvpm9rTyMaTY9xQNbYDe8wWYLWT5tu/lzwM0G7o9rs2PuaajCeIsU95bB/K/tdw
p2tT6V1emHttXk9Ywddzh7FvLLEuxFX2SDKOPcOepy3hk1ZMzUH5LRuCrKwsag0uRisgcsk5kU+S
ruwk/4yaamfXEdb7CtHjqOXBqSKX+pBBlaKboWTg2zrvCGqRLfPcCGyu2KUlmzSHILoE5iEh75dr
/7LKYg5gJqeS02hFSh34If7TkOHhivHPR+Ap5quB/oZ/cBUCng/GZ+zOdC0V+/Spd49F5z1InxOi
zIlYw3LE0m0sH/psT/Z1HgXvHsmRRK8wMYvmH0dDMYTJfmrj/GWKxHfrWuwaZnbUPkPlGTYY82xO
yorQlZzFbeAw/SqJUaiM8ZPNCHwMVJUDowK6EfoOV8lLFovjAB6yn6pbKa3LZFefcZNytzLkMLX6
Dd3kNg/cN80eCCDapi06LCIYd3gIedcgAe4c9diSLxY25FPqouGg7Minrofi1gnT1ympKwac8LUt
o99WXUqMsF0/5HZ91lBCAbDQDg9wUDaZG6wNn4aBYrciLi/7DT1oZGQLwiy7Bq+Nv2OG+sHru+3G
aNy0rUcKc5f8uvCc/Ph5qNNvDK2vuZs8EoX3xVpuN5hL5IoY6WL1d8VpUlT5ThYmHfOM9Bz11haO
Dyk5B8N69Rnjkgu3r/LmGGhxdMEsWXOEZHPJQEsZYqe1TbZE+SLz5lqNknGlAFtXErnKgh5JkU3l
mujbJOiQAuOpW/kjd5Jj+ogR030vYCdCKpxXRcDmPX4JI/+JXune4duCIUCI40egA0Fl6s2yI/KE
e/Kj+dJHzrMmz8yanwY00cjvr4MgfyAWiYDO3P7RPeEaFmRAKJUE6Iz+/WDcRsF87dXqjF+EyDq+
i4JEkc9XcLvfO9/EENYyMEYlems2SwylDyLQBDZKFjdIHlmClmpR6mUegwaXugzu+BUaWov5iSGD
b8nG9giJi2uHFXnc6nUlwGHqieUF+CAyrwIYSapNd4Pr3kiLx47ngpst9SV2HahLeJqk7X1EQEyF
5BNnn8f1LYZqRUd74/a+jx0spLT0191cIh5y+J290tx4DIGw2bbfXZuyeI26Q9SOz0GzPHOQa650
lD0NJFm7KeT7xMXlIgjRMKJx6wAlzXW0c8hdpP+sOOISn2uwSL4JvLvEdbLRbIebWso1TQdvJSQz
5o/PbfsmE5KWyu7CFOqlcio0YmX57pI8seyjt0bq3eEpey3UrWPGP4xtErv9av3xoyj8M0XUuSXN
wA5QZ2OSPzt9eANiwFj4IE/e6PrEQWaU65zv0hcAdWkmCM0lg3w++QweVpiJHymH21UVorinO1/1
xQyhTL9mXUjMMQh4xNd3Qxm9+V5obZzauHQd78gY5iTEemG5BVHmiAhhiBxOOfMh3Qz7kcMJjcV9
rTi7AELwBs8gCJN2fHK1e84QoOx8u32OBCIBIBwr3uWSwQ7tqDW1NtPr+Cjm/nv59cZKEVc2/liV
wwOw6m7g1FPAdJQe6IrgbZCklIJzb+p3VEjllWtzCDUae4tpcv8ymEfdPhvHID+WPstjxAPhTljZ
WtXYG9TiUjKy/iY30Y65WR+eTIZzx4SVZy+glwFJhm0yYsuOxfikArTvxPNgIgjZjJod4E0vfSrG
DgdFl6PrEFhDovSmd8gbMZw1WELu76ZDDzLe2sboruHbYGp9UDj6NszSH9q+/Ox9xqcClsOKUBxU
Q+WmXro06S5xDALJwFsaa1Svim2aGzUfRgNYmHF/Irp71LTkOIw71FVya57QG0XHse3p7qPBX5PP
CVusBm00yWFaW0brbZUL4o1oy2JL+VC7hLaTyfY59hjWmB4Zm8iGlGhpk7AEdohBzaaAATQUspLf
vaJ6NKvhKuHNlX1gMWUJzzLFYDqnRMWVgXmuQtLsCb4rdvgdl3kYR0WVPKBgIngFNVuLEWoFNFhs
5sHr15br3zsJLbEjRgLpz4gATbgI4VVvUx+a0wjUoaFa6xiTYB5ACONnv17RMccFjuim3qsoeUE0
4cEaQzwYGdfe50V+FvzRiFqHQkf/Ro5/u/w1Wzz9Z8mqQZVmsSdsjamYuS4WzUhjnzNfpuj2ggfO
lWt6EjrUgNVcixrRHsV7ZlEcukFFknge7SwNA0wPFuGpS2FjY7dw2pMj5z2gx01uT6ALYtTENs/4
uhLHJplu2P6chtZ8denSIq8/o5g1u/R7qtg2d1WUbzT8d5ptJlpOt0nZpY+5Na4Gm0/BG51oKzgM
0qH6ykMMKzY8j9D9Vrl9oqX6EozMsyq55D1JQnGEQEZ5r9V4VS6EudKaz4QVnJOo39lhdr/8WHTa
n6Wmdcv1LSYz1FEtMX45nw+BZHuvhqJu7Ye5y9lvwk4qJ/dLFUyqquyzjE/o8EAvNJRqdma+akWO
JlVzY/8ac/Tkx/WXVGzUEva+6EWX37Ex7J+4Sg1WZfcVA2zgiE++y56VCdMh9nrWd9ANbBP9le2k
C6xZ3xpM1/ElkFsYws4i6aJR5lPCBFZV0yVK2i+7hj++MJhK8EqJhWuQyF9QNlqzMbTP8+jcAZwB
/FN+cguvo4w89MG8Zn16q3ywSG31aOdLldWgl+/G+XpcwJDuOqkWSh5tWMTlAJibrjroN47dYL0K
6ptKlb9DOZw7CxYikvuCpcPK8rPdbJGxqsvpHYPFJ5vIre6sZ6qjnTG7j5KBQANeHJLk85xbuKe6
1+X/G7u54e4+tCVzwzlEqd0p0rPJF/FnSMOT074OlVyBdAdBYRmPim0rkm9/X4Knhe7Ats90Yy6j
IIdrPz0Ufj6ixidNgJEwifPLa2gacrvpd8vmtV3ohVPW3Wq/f3YDHkUeaYsA57+oPDHbZi5eORKu
XQkUhbID7k7mPdChfNa5eLBLDj9KO5P+l6gI2HFaEa0M0h2qyKrkuF/5lnfwgwT5nMmTtJHOppxR
my7vs+xGAgg63NhDm5/DyH5wJusME+uCYufJwbIKnuUGtvdtNo40EmFyv7yiHqh8PpDnHc1fnT3v
Q+8JsumZ9c9nm4hHVP/HMjeu+/7e7aZjHxhv7fRVm4RTGe5rG7Bt92rgzhH8bnC1LYN+aNABMiaJ
BhuinSuXgDFCgPJQENPRpQ+CRyazj/49aeV+6tR1JtDjoc5fTcxqJgvRS0saVS3oiWAzQh0rxXVs
VrvOEXsn/PB9XAXlRJDVcAyWazoyipexyQ9Sg+/3xZ1l4QZP2iPRKKdedtfDgrahjBJme8u+5Vjp
DOUeex9/vGGvbuGDS1smmZHVXECX3mqG9zoq75SIOT1jTtilVY+dqN2SEoxOFl9lRN2U18bZGtGl
gJxJKZ6c25y/2hpEVO2b5yJgw5rSZ4Kqte+Alp6yOXnp23ovDA+fZGzexQMiJDZb9O35tRdQAEj0
8BzbCfGrRfXKE+04pg9zO7DnTt4G1Dtku1PCwXdKPPxl9wHySMRCFzvclqN3W/VItv1gJI7RGFA8
jAMyEfGc1OVHRcGexVwjg53x/HfkwV5okBXrzl2AwhEH+C+uq0+zYO9cN02+mT5jRCVrFfdfJiqj
DAM6ZPMP8h32dqjNVSkjuMx2/ZIztuw8h+mmj5Y9YT67Mzqs8ezZmXeRzt09E3YOEhtsc2i1TBkd
A75zal+K3CP2ejq5RYG3CttCYVNXx0RSrAIT97rj/CQ06CHP6S3D75mQeerLVOExSTeu4cKEHgPy
U6uWsgAyYORgLxhwRRROcU9e3vI4WYLXoQMqi5OhBASUqFNOSOzW6TJ2T6LZp7eBQRhbXPKkAaqB
0JHNp+98hmnEoN4h3UCTm5QsTUDksP2NU3dH0/VUSut/UxpZPS78EkIL//8hjdtWQwv6v6gsy3/w
DyoLw8MgCJjA2J4lPZIb/zuf0baWEMaApQaIP0lHG/wjn9GT/wa3xKFstOhcbBDR/8CyeP6/AXDh
KeIhWeS78Uf/+R9f47+rn/J/8Cjtv/zzP+NSbH7GP3NZTNO3obLwczzLlPg4gcb8czrjHBEFnSJs
2FTuNN7lfSP3FRLKBLv6igTFGY4vTznUEICXgx/wC09uE7xEc+4g2YVUVvSwGwwqLjLgEG3mOCsp
MPD2CTYEdGFsYvTOpZy849lzZA/WH/F2n0Nmcxu7w1rSh+W8+6d3///BgPEd4iv/5VU5JnpRy7cc
j6Fq8C+0GdAB9TB2i4pnNJ/tqocJJgGiuxEzVLSf/RqxLKjxUJ5cQiBwoKBZtt5mD+wVU3rypotf
UVr7vy+tDfI4Sit+zNjQ7XpwYmsQEN7WrkjXSVSCaCu3ryewvGwUrW0wshDNK0hr3Lo0N81crly8
9XQ2HDZUXHodZN4pdVumOwpZzd+39Wq8C9Qm8DYRsZNUZkKooujRSJmxe4NZ9IrK32YmEymv47nU
YYnI8nDdm7nc29hSKE8H82Da1SVkTUhywJITH2afMBKJgGEDxT5QtnsvQXFt1w00NPyVq7inemoL
1j4VRoV69H5iSHrbyGaS/fezTYzOrJ9gMrguv+tE2Izs1L5xxfIFFSIkwXZhtIuftE/fIi+V+wbd
25QRDJ8VDLosG0tskpw5TdS2rvIXnr0Hg7UKgPCOITVzJCdixk1uSbtp2qpCKpfdlAtGu03zXzzc
/mRc5ua5/ygGyHBly4qxIRZBWfo5GEDupLNgaLO8bVNLhDShtPFyBSovZhHW5KhEmhrcX6lpKgy4
OGPCfkXCu+FM7x/N2XiPWChs68InP4uPgcVPwjSikPsoZMgVVP1VkMp7pqsB6BAff5NGDPv3A5Mw
VdsQQWQ7zc0xc/FfFf1n2FP/5HE97/7ewkQ1ChZmy8beCU+CqSA2MiQvg8USJ2OHIfuvTMx66xf8
29ZGa+10K5O+78qrefMCJzmqeXGoGKjtWoeZJORDuAosW+oO98kAh4X+jz3BMlshEPwprvGs2pnd
HBM06RvXcphP8flR43wK/po8bgTZnQIrxcG3fB3yZgacjVvRb5fgu5TcM72vjrPTP+U+SlnCJ+W+
xSDMc0Ke0g676Vx/xUJd4kDiLg0tNJj2cs/zjXxpahqYXZZixs0qY9qZbfRsj+gBugEUZ9QXXNYO
OeUNkx/I5Oya9envWq6xfSaowfpJEjzJz8R80pJYx0f4d/vGJK1t/m5MvZCN8GUF4cCLqfDVJo0B
kxNbCKomfrpkBhU74dlPgu+/S0KXwXGwuv/57xEYBfvPMq+clZuTJWJq3pTK4k87pGmy4+dEIX9Y
dh/gGnz0X1O//rtW2xb7dNDd/Z+v+bt6E6ekFEobViCKG/7vwwf1X24N20xX4pguf14ZyDxx0Nwj
OwZ3ouGXxGF2Fxc8UXULNHiAaUI3w8hBWDypMPxMGDrCq7+P/u+F//1dVjn0Ew0CJRHL67+HUbi8
B1PMb/n3o/9e2d+XNQNZLylTggFk22ocoKqathXfxzXxHoRKnAiReZi7tKXutDfCREeUOOzyuqpk
zbt8+d+39lOiv7MMub9u5GX29mWKlILEDWRnobGCY/pNTvWlc9DiQfd+FDEoJn95EU4lWr4SVdTf
P5o8mllZIrUKyRPZ+4RwLL91ZJg3ynNnOLxqW9VcgoRBOOgZg8/QQhUJjWQ7lE9KT+GyfMTcZyF4
UkOxB/eCuMIo8cCp7LPAIlsYHfqNAmV33CAwtWu546yDN13E+0mYHV1BCcNA8dBY6Iq5gNAqe/y0
y9IIBd3WRM9Jxhh3FX474iUyI6Bi3GdeAUJKXbHvhl/I2KcfoVSkyyODYRrIq+AOCyOaMtl/pDp9
WMb2MnwR+M427nI300I8OfN0icm3Wee6al9y2pEjBrNw4VAQ4+IVhAj41jmvzliBwohhebp0VEl7
hZXA4UjlDgusFp368utZTXvUJHXEwtlEjm2dO03SEGOeZxE/MQ8PeSIkcptIvft7l+uJ3QbLd1yd
yE23I8q6KBXEKjHlW4rb2sC/rQNz13dtsB5D7oy/wxxBH430XL+QdxrsQZDgZM6gTmXcnl5uEeNr
AAL9e/EEAVcG6qS/DwkkfHKYMYL+3aJTzFK2k4kkpgiNsscLSPrwMi7/WqDwxY1yav+LsPPasRzH
sugPDQFRXq/Xm/A2I1+EtPLe6+tnkdGY6awCqh66UYXMirhGJA/P2Xttnq4IAT9iQ44JW+3Jne2A
jWjmh9qALpjY9m2rNvxZWTs7c30oOhFCxnXvypYnrR7YTd1yMbHDJre2vT506qhqrYg2AtB3vTL0
wcVAcab2J+uSg0393hmTDp5kDlWfOfKm2y3Ky8OgoMPWb6WH0JW36zrw4yPCd8jg2EpICESgzXco
tnz8wExFS54Ndu318M1h7LvrYo420LXfVxMJsRN0850MFBCaA247jHS2W5oV7lA8F56fnNIWoITn
NgjKBV87oi4suS55JbXRmQ+xc8uCbFgaPfFHhYtUjhSSAa4NS4YsObWQaheCuCgLb1M1VXhJMe0i
wXJfdGVWLaNxMpW6Sf1VryO6N22KJ0l+FbGs0c5ovHejRlCqn668QZSQTnujeV+scDotA4IS4cPB
BvHRzCiwUijULdjxTSt/6+1J2AG9L5ybGxqtki2JZBmqRfjCm7ZDGmXVSicZGIS2GcmKdLt/bEdi
hmuT70h9B6BisrLZG9a5s1d/1xL/zdWP4xSYQkPZ+TWWnCgydYj1TTxY/D1VBx2KmRDu4mVQh2Bn
02xs/C69duz5VRzIG0lLVBY5J3pWA6lnomHY6VM2u+/6g6gQYR3I9XzVZ59QmOICaoE/PpQ1EqEl
5wMO7SF+nhpSevUnCasYHkkbH1BpQLD2UXz1keEcohgLgMn0YWhOmeEwO+JN8ah3R1nP9Dfa1ebr
k9sm53tJCpqOtt8OexIQ1PfB0wDgeqP+G7Z4sNWqClf/FqVUWkOExzOOLF2FuZ73kqgKNEPdQCo4
qk9dSBCZ1O5a6aQYRIOXkTvfHPnAnVlsehHqf4pjJMKwSuLPNzMxFtuYU44nYmWrddtzP/B8+Cny
kKpBbSwmaziUJs2uOjUevKpFhsRY2H/Rp6DnsTkmHoiZ7jmBaGGzB3qqNKQ7zLU4ae5iWDObEhcj
arnltbA6sB0Zrgn9a/T5Oam9JlDleVUhEV0/RseztkWUmLseOXs3hwsHkareMxriZTh26KGfYeLf
NX77vcF1zRPaIhWb9oBusm1mPxnWuJ6AoiDhW+RJzfGacmrPqITNfZEkv1Ve2kyCsF77ZuoXW5jT
t9HK3qyfikF9BhCJfxNYvIC449/0VkKj+b2x2ifEulyRUtq5Yzo/NPZPwiOsz/fQxNY3Mj6ALbG1
6d0qzJBk6r1HqpKrosCjU0l39EdkK5KIOh4sXYlwEgPS5TqvDgm96bdGfq1HRG+A0Pir6pMVDksi
BH+/wcV6zVSFBPPww0/ADorK7vdQ7rFBNEx1B/uyrP5Lp6qKMuGs+ucLl/nX+xa3LdPD7OdZUro+
HfY/b5Fjw64JJAItt6qh9IPczP4zgczDDkH+O1ljyiJjhHjswmLvw4owXIqDNInPQRUVO8OOP1A5
sFcBmVwb892d2d6KDq4jmrxTRMOu9Ujl+ufXreimf9wTLcM1OZYtadqW6Vg+t/b/vv3GBGj3GSr2
fTfY15rpwB5KQ4bCb6e++IMIVkDsBIJFeI/UBlTHA5hjVl/XIw6r4249+lkewIij0MC6eOyEuDUx
T35GtXAT2tBjhLiGhGQSY7MbTDYPC0VcZiJNzxL5zNIdd0Hwc+S8OS4x4VeqLF5p1v3zezWBvP71
vYJEpZXgO6bpmrbCpv749oSeF4yq/J+Au4rTxiWSzYVlFhdU6IRPq2+LGlfUU3CcYzJea/V6uSN8
Xm0dt0XGY4sHXe9kRk/HvGYKSUobqi6fqjZq2zM+HI6AuSK/ky3MkP2Z6nFL8DrKstK9ugWetH9+
N4py+/d340jHs+0AQ6BUT+R/vRsXy1KApZAUsXLXE3Y82MBvALWc1qije4tyXjJewwiOEL2qCKDR
G0dt+OfBRTOvuA+JMb0WYvzPKtNrOxfBdHKD5tDn5seSYxszioVyL2oOVgzaslOyjKnKTpK8kUpV
qKRDV2CnOff5UAcDVGFjH8f4x7+8XbWA/gufC6fBdTxTElIpXc91bNXG+a+3C90PRK3TQH+EFcE8
gRTB4h7oAcdEQfJGRzOhTeo9HNq7YklnymPqC1OizNLHoS7g1BmivwpSkg+eh9WAMCVVsCAKG9hP
moV/VYXB2qDaBBlbWygTcsgeKWRWLNhsMDSSlLayezYTxB2++fuf36fqa/35PiXvUDq25RNhaoAi
+cv7ZLzIDZjca31E+Wivd/HIAYmCRCkb6MWbcA0OzKpmeVmC7HkS6F7GhZALmYu3f341lqf6RH98
7Lwc0zMMB3xywKOm9o///tgTSByRzJi5uvLnEETxMVkFN41a1dDh1OVMwWh0yBk6fdbEzB3rZcGa
EqmoHPchMGR+sUJ5t0YhfQ3s0ScYsj3n3oz2zm7PMQngsLdv9bYZZsnXLqUELo0Aaw1dHn2AcvP0
25k4W1UejY3BOHPlrDimWAqZoGJTIj13o+8WutoTIZ0cLxwesWX85+KGrupoOBFhBYgaSCim1aAP
ELX8fborfnGF7cXMRrX1ohShCz+O0a3jf8ts7oFgCg7gfeMtqH2aOdTraYqcoIp+d+X8xMpBv0vJ
4vfWnoLsuz7HmVhhBzKp3Yn1OXUzg7II0z0aRG7H0bteL21Cnd7MtDQC6UPbWHp21nU6ou4JL7rH
aKwIhG3/Rn9AuslgjslTSM4fMsgCcqBidTQCEsYIU2AybdTV6IxwUeC9ZajRq8pbJV6TLM8uN7Pp
qZIomtIJf2lzWJf+Mqn08qbrgAtzEdN9HWxod1ALus1U0NeZQ5ZINSG0yNyb3nY+LAdmZ+bRK+3S
6IzDyjyQdZ6TJzD2x6xyiZI0K1Io4lcyzyebb1KXwHMlla39O747bncG4622SB7aaHaYIR5M0qGf
Jn7Yps2W+W5FxgD8yCY9gJdgugiP5EBw4ribWucS5zaRST71RKjeE0PPS2pNtBZbQIsFpf4okeCY
VIDq26LgHk8Z3zRZ0JxNXt7PD11EhbaIs8DrflNFGCtGMQEtmMXG5j6AVL2jBH9wFvZukkmocix8
XpgWZD3CZ+EMyHtlSo8JvjeLlmAaCySSOkvcOYl4RtOfesvNPMzhjWg+iycZ8uN+FS1tuM5KCapi
LMXUDSdKaDSPkUhevGRk5l9kDexJuGmetzxFywKKBO9HU6YMpUNU5HDZzlOQsP8K7msjEMlOAi7R
p9RUcWND6HfWb7bvRqz8BNJ5qMYvjj/6N8RBqyoS8T2ex4ZKmsudLreXNtt17K1kv1/TMn767Fur
+2durM2ZjcZGUyVQrlBkIrXPi/WIaZ4Rve+d9QHiYoisKctxblC/OOrayK4ybkWHVGqaYn5b5ZvH
EgCa7qtkcI77BunlUDXPQcxkBs/puI3adNivqpbqbXGH5RixmmqowxMwzhh7NktRhpcJ8GjKGPEw
yuwXMQECYNckb8KVRAc/W641eDXdLBAFR7NnR7duW2yrxVsO+vYoW6VLnhsQsKwJgwoP61tK15Mv
MaoWJpbBbiDz4a5OrrSwIlAxzcANhdFYoe5Eeg2XIVYkJWjX18XPLm7EcRSn/TvJhETwLCpqc7EQ
WBh1tx70DSWlYKLErQ+1DF65u55z1Uao0uCxrnBgemWYHbo6+NDHwJCzQxSg6lqCEA5OjQCy69Pi
3LvJURRtd4KywacbCH6c82BWZNQgxfzsWNotcY+tCkehK3Mp1UEpuJtshYhZ/JzZGdBo2rrwMOsg
CC6+qlUS3FI4o90bY/XuyYN6sJ3yt24zGur5HTjiI781qGHneA8mTL/1Se0SSROWJwbcR2lE1bkK
58+na7KwDHXDQ/d9DB9wnXxPVPnlT8n7nPVYb+kX6MpQr5hoYeMRXJA2LhCvwyTkCfW2JDyCi6Bd
J18sO12PZuN8H1bUm/985kk1dfrrmUeRiAbC9fHa0er688zDrhXkZhl7u8Uz5E1pH2WBwRbvtZIv
EEqqX6OtjhwzD2/g0UUYEfT3VMbcw1H20amFy3YT7tnKgI6r0T/nOQ+zvzAyx4m3QVp76ybd22hi
q/S6u4aL943auVthZ/slhp6j+nt+Bp549dkfA0llp6zZbvWqF1oZP2cZGEJ1AaV3hr6Ay/igTqHB
G2ln4+AMU7/d62/FE52/KWZCWAg8vOiPGyGEWk6IX+eZyHB1zSstrqwQPyuYPntS8M4mfgpyV94J
sJA3ug01zw5H5wqNWVa3s5yei6J7DRL/VV/IrJK+UMNe+9kl1newmXYPGRrpdsJlvRG2hTUhTm5h
jZ3INAEzAKajz8XR5Eaxa20lZcMQyXJUn4Y9iS9R4uNeU0OU//ujq6TnetAd7SBHypt4sKnUYCAf
IrKDEnHWX0fS2LShWhwi6dFQxTDX22lXOVb/9C/PzN+KcWn6ntofXIdCCGj1n4+MDBYgLHmEsdRg
UqVvuGaePHtg5VTRqJ+d3B+/jsbyQww2OfBDep14P9yM2CGTkGZLO+bnf3lZf6/eLMOw6CMbtvQ9
af9lClim/kz+1KjIASsu21jsx9F+sdFLkRGvnhT1rVOObvOJ9Bb0Z3BSTHM4/MvLcNUM9c8q0kJl
Z0iC8ChpmZj9+fEEaGPbfKUB3BJgeSyyWzPtxc6Y4i9V0mKf5SDWVQcGSEpxkmMQNaOACwbOOS6X
Y4TwdCLmwEAcoasi/bfXGYCW6b8JH36UHf8UmNAI5My+FgZuipznQ76Gmbfvpi3u3Q9YssFRgCZW
eFxmZvWTO5ivXFxpKd1GLk2FHhoT/mHCvgPjDj/sSostuo6FrNEgnZK0X+6QJz4kSVtee0abyYJH
RfmlZzGB2XcS50Iw+esAlBCuR+DtUk/wX9DZ0CtWd37ThkvwxMPcIM3dJxYT1WD6vni9e5DO8jYX
1qsffeCzgqWl2lXEFKKLLdOnWZTRaWp9OtO8MFqbb/2A8pNQg4+ZzsvnPdUr4UVzME1qpizRfpSz
zZRCLY0Z5SI3e5MA4WQBGU5XjivQS5rxqegdbVjmWB2+0CUw0JoBxzeMHzIcGwM3sfGLiuMmydJD
ycxjojZSaFhqPGSyBz1aQy7b7KnVPvdH8kmcI9TqmT6+3hvqJHpx4u4jL+1HfUv+XKL1+H2p5DfV
nKFV/UtAA1VvW1eAeuwbxJcgwjyXz/QKReg5qNY/2+Z6VUXxKapvKoM1pZeduuB2TUuNpwp8fWUz
1J43Vdc6XCDAUqiA9qJ7pn5b6t6kNhkEaXtCFlf1U3KnF6SegOqX3bnTPm0dbGIVw5uuse/06xtI
DHOgwuoupRrTdn5Q/ktz5u9NJWnJIPBQTTiG47J+/lw2PuaYdSQYbhepqQYw9C9r9lWK9j1Vjw0A
JLYa9dXqo0LvkHWghsCqSadfJa6iX+bs3FR957/5FqJRzvv/q1dGwCXKRP/+z8v9b4oKS1oeeg7T
dExpW675l55SCOfBEKRH75hGcdtQG43ZOdzP3foatNFp9gYukHq65QxPi3LK66/SVHcls7efzKEm
0dILX/SKqdfxGjhhe/hsqdIe9gr0lI7aJdTIvA+m+9ouX0PcInpQy3z237ot8u8bPME9tB5Mi2mG
bTt/6bb0gSjxhBbkn6sRdkboKWoz90Ek5XpwJujjmQ2NU7flu9I5TqRObnppP2QhyWd6XiQW8xVD
RbP750/bUp/mn3ur7Rrk6/F4+DZdvL/oV7ycrO44QzQchdWrzVxtXVj7ga8n5NjWCfq+63t1aaXR
o++bKc6cNVN6Cb4ZLTUuq0JueRjPBfPkY/5b3Z/0AaHbr3qKWXvd4xSn1n5RRZguBfUIQDoGpWAG
9hYRyr9EGdFq+Fs7hJYPzRC68KrR5f61/xDlEQJD9BboC3L3NkxbRnwVxIAVpwLg8t/mxMXOYyRl
BDsztgltwxzndqBnsuwCIqR4nuZX16teQY0QWzbM/ROSUmyz1XAeyDqEVcz/QZQB0wHxPSQjGaG4
CosO7yW2R5Jmbhr7YBj1DfAq52Jc+mjAp+2SU9G4wQ8k8ocB+NpTjtizk/MxcImltW8XZlIHPqp0
Wy6sMlm4J3D31SEsLAxHk8trRo2GrkTFnIh2a4sISx4tglWOA0iYjLv0xGCHuchL5ZCKmzM9xT5w
mkMPOoGUL0Z2S5AMn7to11PvTfeBrTrkRh/cIPDbk7Ua3hBaROi8SGlyEU4hnfHRdsvoGDawgg1W
YuWlHiSWXWsi6BZ+k54Xkd2SHB4RaEp4ki2cZcuN3Ng1w4E53Y7oWUG4D+2wC9fuY2aISyuIbUYx
OU5vhb8ciZigW/KU2O0lSYmE8kLOofWelIPbnkaaREvpbjJuI0lU/rSi+eDbw++Vzdeeh10R0GqO
43ramBEwWOO3L8RLGvn3RAt6E4+mNdoHDpQoJQHU8hhcwp9Ne55AuF/ojjZd3j+WwhOoGGZgW0ie
KYzjUNyUC8LOJD8lTXBEX9+S/Uf0Da6405Ivl0L86Mm2KhAod13+1W+AMdWcOYnvfGH4foi98h3h
BCHNy6uFdwYLBbTJpHjuCpPkTcnt+H0GjANtBF55ZO5r3BNx5d22V/M3wso7Y0ah09UP8UxEki9Z
iCde6gYXLFFHDWV96f5s0vHWwjwzrNuDhARUZ/bmdklvA2SkdCe3yWDdkdO0s6JhB3pHfY559AZr
Yze50Kup91e/2Exy/O1NNfNmJPT2Fsfe1oXEQYcGJHeINi1JzitqcSgefJrjd35jWxHFMZavkE6K
q6hwS6hQXlU53/VM9P3FUna8TTyMByZ8MGXEiY8YMA+6qpBwp5IfKd3lbu2Zp8m82Acz4JXGC26j
priRyXBlcMUc3b12BDBl/PCqsb87ZP6JwfuWD/E+rH7CvdnmdnZeKgKosuBhBSk2RyYjVmd6nu2W
pllNfrMcz7WJ29YNb722OPTxfO+a/SkPnLeQOY+hTFNR/rFkw5PDu81JJauyhxztdtk4b4sTfxEd
utbUP1WT72JBMI9RNV7LmVgowsHCTdHV2yy096ksD1kH1M7lAm/2d3hHj7O/XuJiOkjXMJm1m0ej
WjD4lSejCL/k2HcZyU24Hxc4K3RrnYzashnjUxVis29JWjCbJ3K5EQHdOPl8gAqDh944F/6DEMs9
ZpNt3X1BJba1neopq6wtPsoPwxY3hDddCXHbhOjevICLXHxniu6hXuv7UJQfjoWDv82348zEjMyp
y+xi6i7LezNn/lp1tz1ewCh6TMLwriS0sfblsWkOVWLcxL51n+TZI+CM99kNH4KSqHDD2LmB2Kgh
vu1f2Uh2HPIUxuEhU+k1TNtjEu0xA9v7qH9YMPNlj0GbfM2IiQkSp8DY1hO6GlznAB8YTTTT3ZnV
cyXJXiVvd3y34l8yfr2WEHgTGPCmRHSRkyfynPjuI/iVe3P8xkufw+hUQ86PXwf7NSS2Jvd+VyAO
8TsfcvyxGF9qEBnKeGnSea1vaO5D6R02/m2fdNvAfCZ+2iP7dXky2x9G/WCQmiTMu0iw5NG9MrFh
oIVWSjFWlvwxwzadVmr/hEpNrxeLzECpEg7VPljTndm3zwP9t3LI7pvZ20RGgBDy2PflNQyuZnvB
SoGnGWcK6riF5EiSITc+bDvZ1/cz6R0s6FpghoVUQHA3eqTvWKufvLW/dtChdzFEjCG8+nxDvgeh
oic4oUbmZz+u1o9ZDKd5bJ8cdz51KPPR4EO/hOBs5xflz57Q5gk53viiOpbR7yZY6ETfrE2wk3jP
i7aHBtQefO/DxpPrR0h8zGEfOCYKsmw/+HcdpMbR6UhpHber6R1VNs/iFfu2K7dG+BCHt/SgTo2E
80FId7ocDUml79eEfhRnSxqHzkF1vn4fa/NmLtuzRcPTwqLVJnwGbXbBqN04wPJioeCVOfQCegf0
tjnF7WMaztWBq9y5rfJjw5xayHUHWxY/fq+oWB4cJnpujjgTk/NkOu8pwxfBaHQaz0YCTCwk85rw
BHaSkCPUIvLD/zkrxt1FYqdUavsQ/h0d8U1PemrruD8Gyz0TQHvl8rwx2jcJKIzByybP7uVERxyt
pUsqxPIOVnoU2d4KwXwnxtmbfzs0v2Jz3TsrHRbpvydYmx0n3LdE4wy8RBnhOuwLA3EHjZUK4zpD
d8BQ9I+hXYcEtktCcYzluTVQVwaCgSIZG864XiYx79EQssZoGeIgMtqTUJmnvlUvG8O4r7LhYGXN
UbbJ1sAuCbznCPxukONHv4YmBjCigUtMaKGR3xuW+cOlXW9Y9aldbA7nfEf2qculEYj9NaxYR5aX
Xgb7oY6zH3NHMnFRQYOWpfeWeWGMOVpifKJ9W/3EujJuorLc2SbvZ/Dep6B69bLhImd0+2b2vCa0
o3vkuFKmD+YbbNudq7KjZkIhrDs8x/YO3NOzLaOH1pgyepX2z0rRm2NIbCWAz83aZTej4REGkT4N
0+0gMQlar6P7E6rc1QTOlVOjmmRJjqQV9zZ1DZZpWV+68n0A1zeN9G1LAimKQ0ejbcmqb9YoD+Hi
frQ+LLUCB0Doi5NJDhC4JEAQV5+BJg6nE+NqYqtsJrw58UYrJNoAC8oh9D88z9ln7GeBMWxJ9hDD
bWJlR5ePPgubhwicgGAE0hABnPn9DXR0zJGT870B4NSEw8VdK5KsuvEyRgsDlti/mjmVDlXTSpPW
2S9tJJ8YwG8lnMSPFQU9klDKtpEUocfUPknOoCnIwJXIhChn02BvSeV3IimZe0bwse2SmIkkthAN
7oD7GN9QBiLQGsLLHOThJfL4pxTyD5SQsr2Zen9k75jKa+1yq47jYjlnpUwQ/UTNyRSheG59QEBi
HeZL3bTRi+sWw9HKfXjc6k/dXEz3fr9cxmKBSCN6k4Z0XnIW8YehE4S7tZwR0ap/javKuNbWgtlF
/+V0+YUbBwwqkp9DA+7hBXo+B7A/55egiUDWc63cUxlXN10IizVzr+0SlW9LGeQXFi832qko3oxp
6E9+CypuCvMa2kUvwJc77qGtewcuJX+llURux31XHvUPAJpXskGs3mma1+LNS9nQOmHIi/5TS418
q4nrtf7TADDEIoot91aiHNHLhe9BRdTD1DAPtlV6jYuBdLOQAmVRUYBbCRdygXn1pblRUvu6SsAt
PZOU8JQm4GalFLtyQbo3eMuJudEU0c5ZRgr+MdnLKf+R3kjZPMYpkvHUrY/umOccWeNh6pwLwPdD
6bc7e7SefW+1NngRGAUz1fqSojpjspW8T91PWsfwNcvn2FeohIGdFGAlStrfSzp5OwQPYOzEegTn
+8vnpFX/k20DVYDZxOSPh8bIMDfUOLOXfSIXwHc1qWtty4vNT/FEIk8Oa57464h8STzJi7zvXGLD
p/mQVCCIpzh6DcDADma3L1v/lHjhU9OZ1WZJV6KQ7sNhno4CqUQp8DymUXTs1+GymMXX2DiEw+oe
lDothjOUGwD+QO+E8Fw9lM3gk1BpxmuM6pU0NB/mcVreehtkuPFlNMmi9Nzow4s9VMctmn+7S3bl
BIii8de7JUs/2HMuwVQ+WgWgA3r+sRLuIt9ijyoZKpAA0aODSmx226qKHyBSmMYEH2Xs6ILX7i1T
TCR7jLqHyadLKoaUCNB3SLCc/MykUNLNPwaDoa2VBTezf2+6Fab95qEKeh6LagWlYe1sqKpda6KW
rb32mK9EszNi3lHCQwre9FVVHoiU+FVSHgRY4mV97uL8KS38W8MuYKc7bxlui4aYmaiaDpPp3rQO
PN2JmBpy4jyjf7abh9j7WfNDo9r+xXQZH3q4ge994sL7ijWLZB8nPBSZOM4RDYmJ+A9PJMSZWdu+
p69F/BuI8mp9c8gsaI3mF05xPmwvJYWc2m6CHhUvnLeWzYKOHGXCihlZcaDZQ3Y3JagPnBCqaGXV
X8hEI1fJtR7EskPnug/9fE97GSc8KLRNOAYQelouJnBYluiGcEMIvQ2+WAeMXt1d7HSItmWKgbx+
s3JhX6JxU5pldZcM2ACTeF9kZnArXPaIBh3hLWqRh6F5tNw1PTskH2963B83XDL0XM813ZU+APHi
telepQAksBbCP/ZksB5lCTe3LuKzZ6LfMUuCx5mumNwkd2hXn6peVMs56L2erWg6+mbcXDIIhVq/
uqoxhXDX9zApimvuY/YMI5gDbelPt9EUXhYr5f4xKnR0Zhp3SGJdgOBd+NGgMzwXcB2uRm6RU9Jk
CenlbAuF5TS30wAXtfVzRUc1eeALUYuLhfZqF3N3xZoZPq+I2Y/goZpTU7SQ0Jrw2ozeVTJB4c7G
+Bt5snXsG8O6msBXQbM26YHm2niKJUAPpjfVCVMzCSWV9144VfoQ4A6cIqN/8K3gVxbL62DZM5pu
6nNC7KwbUXAs4pp7nCR10DBa40kLl8d8tI5tGV31ZzqYhxTnXl2QpTXYtklPf12QRxOGbNBl3tT9
au7Zxx4rfz/XYFE+Reu6j+l3w0mM/rrl2lDhWRDfys5/LJfwp8TvoFDICwl4xq81Kp+pTZyd/ihr
xNn7hU5LxRRAjYetpTLZ06ZXbUfRjVAtYPCCnZEIdBw9xSXkj6P+237m3uU5OSahAqbB0PwcYU8V
i6FxZ2tPQjxlvp0XuzQLPibw6hApu/OoNGzj4HT7H4V2NGSW3K1VMX5O1oyEPkIUL2jlxzUkXbVg
GWbjdVSRnKSTno0KG4TRBGQt8Zt81Pna04GbH92uBTAblWOgxnN2TFJC0rwVANaiQHT7RrTTAQjm
qxY16QZ1EXfstCYxe1qmG9Bh2lDtHAMVI+rEJrxv2sH6/Xo96bhlVl5naX+Km/V83hXzLy+F8lN3
pAIm/Dj9y7VIQ8sV/r9RqN95VXhbP0bwoGdb+iebqyGYRI57/bpSsxQvRjTjJXd48JTm3w8Yu3C9
0l8JSjUQjA3GG8ZFx8RsHzmfmIl9Ci70X4kl5o7VV9gHJfMWSp6FsaRhg1PuU6wK4Fc4DeXODpgZ
5WlNcpGbv/chQAaY/Y+j6vHrSX9lGacpjttDMpHQEhHdM/8gkw1WIzOHT3cIvC+1hWXSOevOppqp
1hLxF7nHmE8ze48Q/1HYEJX0Zw7W4MMsOqI+EGB4ONUYkJJgRZJVG5Qswjm7gLhrd8zt603qGQ9h
4WsprGgXItaRhLJNiTQ7Z6qo9ShQpu6LViR0eOLXbr2mQQM4R731TA1oEmxWYJO6d21zWdcn103X
WzWi1W9R92rNFiO86RpHvT/pSUA0N890IlytgSGm4SdYzXqjP7HIgkkyEbOuBbxaAaK77RHeB2sk
l0crdLXnSU9rlqDdLW3HJSYwgEejMNcSEoF4H1sC7UEPMQwOda5poDd3/uS8CUGLXiuJ9cetPQWh
gmoX69kVNuQ233DRUILzVfN/MbAHzohNd64TM5PKzWXTjYK731DczAMZGlKNl/WwQ8/APn05YoXc
lRBrLMXLGHSfboiyTcFCCNreJeUdUse0xrkvmoB1S8iqOqJ2tcEsP4qY7IfIn0a2ES5iRPvFuIc9
JV6ZYO+jS+JJqfxyOhDfudXyEm37DJVmpizj82hwfoIXoIJQP7V3rFcnadkBVXedTvS4VdoYLTLk
TryFt7fc085vtTJdT7RnLkskyf9GScSQZKjtjaQ9vdXfflzvyVXPkLaPkhYOpE892XOBocbAyMf3
LiEbW88S9fgL2BwbQXGcBE6V4tj6UXZK2sLkgWEFtdwxjvp7AMzib9vkRW8ObqDKuoE+NXFEhwBw
/RK3PzsFz4bEB7qiu9f+HrjRWCsYsNVzcV3Xqj/kDbm704JfDkcPGSjBSX89OT06TD/oej8PYcsE
heFPwefyd2pq9tnrDhbsiy0kS1Z2BGpRRtPG6erHtmYvMrvIfFpbuFo52/Sn0kbPtLIZT2V80sOg
YIZKtBbOVsl3qgAJz+C8+MRBES1OKaz0aRmwkg35M5h9FsTXyrgSThU4TaVYZVDC1B1lp9LelAv6
eaMAhWuzoaix/eemqZx8gpPY7ytIX/lAbSwTElcqxoY9m63e5O0WpFjeeeS7KOl823Dur/G9/ulh
goXUGbNxw7yRATNhGdDRxp9RZX9MEZlyeRbc6mFKmgLntid4C131XVrrXV3UHyrqm5TlL1WMOjwx
EQo4MiXLz3q2gK2cDLtRcZZErRh1fSavBCcg2q6qKYCEEaGl17deYAYV1Nmk5NTPEFkO40aVMyPR
4oeW2m+IzFuvtJg2mGQ8RW5Gy7lgOFAT7fh5VPeYhbY4GDZ6l9SSfr1N6Mc8Nam5Qmyzhi/vtPIs
Rm+xGzx4GH3urXs/85pt0tyGBRKh3oop4jiyPXe+t0kg0CbJMXexOiFt3lie4x/8piYXW9mMs5L8
085zsbXxCKO/XU8N3FbQnPGBgUG2W8aGYF28NkqHcGSK+FGrQh666zlXJqp5lL8n77UZW1oMrfPD
Fr3HkzB8bf3kULquebBZ0RsblSddZcaKZDC2UJcIY7cDs9o5sYsK0IoOmG1pO5KUuCH4wDn6Ek69
fiN6+etFaAhMg8T8aHmVWI4Ms0+A3qtPg0sxkpNXR47B9IIwFiVuTBMe8dbmsZyVxS+0vhUD+SJ9
lnwaHSyZZADdD4Q24SodA9ruLDc+z+96QKeHwHq70Fue/l5MXB57q20u+vsvsuinkCaoM1X8au2V
5aKzNT9Kd4IBparGvkfoZuIGQ5nl3ek3osey6jAEW3aukZqgwEh+uS7R3yTyQloNXwelomxofc9D
VN12HeRDtXemRA5DnaWFh8FJb//6QDIy91RHwUUvkth00Engo+LTxqnuk7MWlMxsKjXE1jP6zMWf
Jx6ZqDwBd3gfhBEebCSdukTIMofTKxZHkTBqVrrLz03KQjYyAULejILF7lXgvKaCoiZCH73Rn5J+
OLWKKVfpKwZdmcvQnnRJqVW7Uxl9SZzhtz5m9K6T9sGjgXLj8/RBoNUzwcpWtEc5Uks1VvfljzSN
aHPBC4OjdCDT+aidPYmVfCnZRfWppr9BLWVw8/h7GdFy1GevMTts8i4RW+PT/x/Gfejvli4Zj2lL
t9VriZlQ5h1LScnc7CseReggGO3XIaAVr7zayqrqJPbNwpWJWz7yRiJy04Nd2bdqj/S6CIM9pB5B
xgS8Lc4Ega4BUFN6yWg/hG7+MWK6Oxas40YuxFkqvSzIn+WQzeFZL/SRHhr7JiJfXHsl+Qrw1EQJ
NleLPbS6sZ25t8/REP7HqFyRoz0tw6sWmmgNIsmRTKZa517GDgN1ZaufkiE4gtmB27OAta4n7wSg
YOdb4jql5hOsxBe9tTlKj6rdhfp0yZ2eRi8ILcwIWvoGVp/Qqan/6aWEVhhegdIOq01cyM0U59uZ
T/2gT+e1HegUGzNpYtm299hrbML/MIly7iNr76j/xVmvMLSc9d78MdTIl6IwebNEepZjSnctV4RW
i2xX/WRojZwn2YZiK2CfUh+wmzOxNLzpIYV+qF3OSnezjlQ7SZc+AdV7tavdvGa0aJT0xSLCgpIg
hDtIBl6yhPdQJz9V27pc8FFArAjT5y7YJ2P+yjsNLyDlCaydXzp4iJQDvEw37N7/l7IzW4oky9bz
q7Sde2/5PJidIzMREUQAAQQQkJncuJFD+DzP/vT61qal7kq1qqSbtKqEhHD37Xuv9a9/WOi6zUFk
RnCgC1ODvxrtbRP7w7GF5qxVP6ze6p+8KRSFGrsk4QPNvvSjB4wTdiTO5jDKk55F8FNRLZRKQt0Q
bwyPgDXgTNnXdRqmA37IqIOk1YDNe0xsgpIMoe8qzZ5aaMrmQTFQCKwxNoUXrWTf5OG3iLSPpV33
GG0w22qHX4rnOcSinw1htlt6Ge8bSz+5Huhp6mAoaLbuccm8+yZkrVa6ue/q6pgterJLidrrhCEl
l2z1NUqdsf8UBeIZv15HjXd2sMzYe2EvnnFI34PhbezcgzrT5CVRtEVVJZXR2V4r9jCj1TA3eFcr
Q5UG6iaoQptIMPjh8qYtlfPsh66rOEHqSADVA5n+BzMJ09qLW1df1VdCXJ0L0oYZbDTGgRMq3KlN
rRWkE9dfTgKdtqWdCe1wbxuvf8Evap8auDcKg6ktdfgl7XDRKsrQxREKaDjspymv8XTAQZlBAK8w
pGHh1n3uYKLQ9gf7mpC19U7TzWMzEImg2Jpjy1jclJtVcLM+C/tp9kEOsNlP0uWk+oAgw65naojT
Vm+g2sNTr0h2Tf9Z9nXJcK/h5I18AUkmviZHGryjmxYPuChyWROcPttM30KHkZTrir5+0PFENqhX
JsN9gkL1FfvtIzjAJ2eNcePXJnTwtHJoIfFRVrtDP7Tf1ZMzi+k5nw0yEBqP95RaTFFCRX4VrDiV
Vb31S9VVattRdUTak67hlv1D1TF4WBiQC4tKcXPJw8ROY0IvL4JSJS5xUAPDNSJFUF5kxcLuRxHg
6s2d6mvVglcHGBlXJz+qd6GjvyXBRFbBm/pH00prM0dkss65/bkhYBo8hH25e21mjShTWT9ZTbsL
ArvPrGIfjhZ0sxQ6TdLpX6bQv6hTA0maRuAxcwzcjnaqc1dEddJXTmFQvq8lQoCk74MTY5AIGqEi
cuuEd4T1ep+4/TNLHitD7dKKFlyneVTPcclc9BNoEsfljkpF26gmPxw9KmrIZereJYRLVHgqCh15
GMgh1ksgLKPcqYWh2LpGG96aGaSCePm6Rgt7CRrTw2DFT6X0RWaON1qaZ3fqUifNP1t5+ubGGE3r
JFR++npUaa7fDo6rb1rRjBIlI8+Gd3Ts9UurBbTOYNZq61d/3RBR1lapd+VWB0e2QU3T0q022l+1
9E6b9OZW7ZjOnCN+JmN81Yn0tgEchwq6hNIx22ycslWohyX/kUovMEtjX5OTNTHzau3opZjJPFe/
UzdRTzDr+JTtqtNuWPIKHCK7AEjew+Ypb3TXuFU3TpWSy4CDRShhlblJphnTKnVnI42AlRKRA9R+
9t5wtkpcJZnYFbZxzMwUBYrD/Y84sh04Ez77ZVjh+qiNLyPtEyhume56h0Bme6zP0Vg3d6FvPGO7
TlSdKj3oKOlbBpIsEzWIodRU+7ha9OrzpU4dUSbSoPiZDRYVd1/DeleQ8nlySvKz097+RU7jtyYP
jedk2uPCO352UY5bPc1repv75BEU4gw0wVKizUP4mLWE/Xh6TuQShYMLcYqxfGhtGoIhd95a9Nfx
ioNy/23tCcEI3bVmyk2WAEkF2hwx2PDrZ+VDQKsw3Tk54Kp6WBjLQtIicUVtsYp1OqT0pCORq5nt
3avzFuUibb8SZSAHn+xcgqPOjZ28xp15iXXnTm3jqmf2lgTSfAK1QG0flWcWOy9e7/KUziTzuQok
uUS2ZtqpdcB5tKx+cmweCLGwzANqzknXps6l5ZsbZuycvDaBFt54VaWcMdauL5G6ejWBiIaD4X6y
j0d+cjQA+RTMNVU95vnjrR8A7TtwOGbq8oNmFQg0xu457b0XYCpuDT1QHg7hYy+UryarD4GFO5vG
gKpoyu4mBRpbOYu7kgRwK4eeZGbIIYnNdLdDFmxCi1R2x4iHvYHD1bWHydPWxYXJgVfAxjbk123B
JjwxMrX8sUYrAshnem6xM73ulNdNeM3g+AOjVu+6M0H6S++APx4HzESKVkjSF2Lsb57THpzSLHDy
R5TXYA2UaVlJLs0dgrQ7Wi62O5+UCSalj+TcvU5anO3jLGU8W2x0Mc2Loz7apxavl+aSdmTYw7Bt
iBROsWdOfa/FQZhwxWYgzgCqmFtmt2YLBpwPIzNrRFCDRkaa5kK5tvzozl9SnD6w7Hj2Ixfz2rX9
NU1LCAEA/5KpS+7iyL/KFgKKs0HbOZ6/W5OZIZZVaTeY0kabsETJ1mPtYeJrQnIl3UxWH8dKPKyy
+tQVQb0ZzBrPPLIpJr2/DzEVrxyyiP3aeUJjQhS0uIbMJcn2PQ3G1ljYJuOZYC9iFo2bpm3w6Vu1
W7diVY+x9cL7EHWXPil/xC1vyWjM9p012ad+br6uIYFA44SFg/qjBoGpuppd2NSq6zKeTiBMANaD
dVkXOIZZvW4tbW5uQk+/LsiSX2FHIr/wBobRPNquQErLnSnREE+4dkTmcDNDaC3iOuW8dU6u7b90
Tu2hHV6iq5X5eD9OXxrsKUsHcMj0YPF3pva19iLcugjw2rXoEmPPH979oPkIIvEf9kroTaTORCsM
aXPIsKVIyRPpAlLjFsZSTN2AHCx4J9gpvwYLFlc+zBAgZvOUlemKh2AMwTfEMbnB98bT3I0/k7OV
Sj/H+OkDt9InRuKwARf0MGVXvCBd+4nqlPwlzA/arL1r/TghWwDTwr6acmzx87dmHkb6hRQ70P4u
LkbwwiFg3OxIVPQ+vSfOmRODPpvkQTs7xK38uyaxZEayT9Oxv+Yfk1ODdfA2CdDmzVP+jWbD2a9D
+6aBs64TJi1t9dVmpHMNT+8a2h1AV/BiRT89yBTHOsXwG43GnTd1wdtgfgSN9dOZA7x6owTvxtm8
TxDYmWsYP7zBNF7vQsSRHdIh7LiAtiyv2vY+vTf8eEgGNC7iLQnb6Cae6d9Wzwz2pRe/DEwBMNRB
d+AR59kYpr6FXRZgnrK8DUbr7Xr4jiXmTDd2nWIVg8J5ask0XxpjvDewhsC0cpelxpWfxhDxA7s8
ejWxtGA4d+WIGrjvGJFg2LdsujD9EeRacmMXvX/rWdPjsE7edUIVBSGElmOqPoraJNKkAcbTMwbL
cXXJvDlH0jDcgI2ld3MzchnJksHeRGCpyd5Gt4l/h09ohglXS7qCqiD1hfcX8WOmHyvLFy94ZweK
Ye6IFngL58bZdy7WSojKd7g5hUcfjMgmuOhm8upXoLi9ZUO9dR1EathWuwiM42g/+FN3n4LRa521
3Lpe0cMJY3Kvg3bctn6JhIZVyOYGxyK76xI9v0LUZV4XwQiLx+FG1AGO0Z1WoA2Vzshr7E9hwH/7
NyaGP6qaYOgo7j89Df/3//73/a/q4aP41f2n/Kt//rUYIf7z/7Yv/+P8t0vV/u3+5fr8+3f+4R/y
4//x67cf/ccf/mdX9ozFnoZf7fL8qxvy/n+5K8p3/r9+8W+/1E85L/Wv//qPH9VQ9vLToqQqsYlU
XxKXSbEp/L+7TF5/tNWvv910+Uf5s/v9n316TWru3xFLuJaug8WZSCZsCOWfZpOa93c3MFEw8n4i
qUAN9U+3Sdf8u0U3yxdN12ObF1V+hwl3/F//4RryJWoYMmwsnT/t/x+3SfePfHbHdgy0A4wNCQEK
YLX/LhRzRztzXVvEv82qA3mTjoR53yaL+i9aRZejg2KgCW52ltc/kaKNvVa5wD0hh72qQdHT0CZB
m+n27DCjcQpGA35JwB6uvYTJHeOixiAKUGmI5w9yNne9SU8SwQznXWoZa9TztU208Ibge3Kmowde
patm+LXY9dOCf2w8+UdPWKRtUNxr2A2AwzYnJqP+lcWYUgr9oJ31qwIJ7VUyjzecwu8z+a6Fbn8Z
ggp4GdDVsPaNr2Vbz5kW9gyYb178rdfBqcOofDey6h1cNVMiv2T5YXXt/b8si9On+OEPnp7K/OKf
ogh1m10zwD0U42afR/qbhLNsEyuvKU82Kx8Qt638aGEg8emdg4FVRmYlza639IIgE9ewEmmI5aUd
WsxMbbyKuBdpwM1NsOO/IpzhVseSpQy4s1riLnC+Ie/4Z6/RKJ6d+x488DoKGFbAIX7tiuJIJioP
IWH7agOCVDhRt6vVEPrqPwKaTXBmePyOzx3BDuZKfUp88X4Q9uuG3nls4ov0IiT9vBr+fiHI54ra
jRlzT/JO9Bo2hD20lCK7RMthqMHddk6DDviCaVi+aRB6YliRMdLgnOQURloWUTivmDQVMZ6k1ggq
W4baA0SqZSO4v+G8t1VxKiTzIPL9j4AWE9UdA8WeC7ELlzSBobgLtH4BKNhSeh/i2X/LavRkxFOc
24EHuxLMIf9hCzoxNejiMCi4sWaS1Tu/+DIMAzbsKdfSusQyZw7FKEG6kErydxO34Kt0Wm/Dpnpm
hsYTyvpv2Nq/D1V0X5nV4zCVJ4d7E3faL4GkS9oac67O3cR6ZEV0ZNRqpP1mfKIJsiMRIfnOtpwb
+WbmHw+IoZg7CUA6Vt55Diu8SJOTequMuHhvfPAVbf4RdeXJwGxAb8JzhScoICWUhwBQGTLQxvcT
d7PY0cUdebaByy8r8Qb1tZ5AeiwqbFaZvCX0vCeTqhQQjBea+O8ynxCM0bUtSeDjiWMcVru6uGSP
EZMUXfDvOAyD9drK1QzwfTYBMeV++6WzoDl6kbd3a8bLWfhcdNk7CaLELbQhh5IHXw9Tz41WJV8x
tbzHWw1STpRcGiM7QkfdzlnyPOrw3sOXzmVKmRb6RS5ASwL0HOmk4y+kX8ZWp1XCVFmnxORAg0Fc
r6Co/fCSY5tBHB2UHZig+HCld3limrvFmU8Z0+va4RNnmoaT8zjdE4P8otb+aHJrrAYaPNTexaph
Wxof6upAut///H1XLkV/fN0dx/B02yWt3DGh7P5RKGdrGqnVA6ElXZbeeBjfAmiXH4EPUXPVrNe5
Mo9e4p4yQr0WYDVzgr+fznjnM6E4VZUIN9b0w7MCAislTyDO0VyG60DC0HDHmPDZedZN3oM6Q6DQ
r7zdunCwMJcarWdinHcWYYU4qPzqYd+zEfsn+S7o5Dd5Cb84zo3tkCTfQA1+FAFkNlyIsLxmhBOM
xSOjSbq0/WBa2zGaCUzBwLAuiJAbCACzoK76dAdZ8VFmznSVQdXQyHDNzTN0JNzpdYroXgjHPhWs
NpNuZIyHkFUHMax8a1ai7VccRnE5/lj5XBRTyOY8lf90NEGitKH7acv1th5ln+HOP32/oQ/r5Ord
cfgLTaOh/1FJJ1uz41gYTgUGU27Out8MbrhtZrImsOmi2nwNuC65TT0JdHVYoSnxyZLJD0NlvOd2
r13VaXGNtZupJpV6PZ/lu4OVhzRLEEKQxzfMZ6+81nwHq8GC0zNfVzxzHEP/pXnZh0tPZ2j2R1Ry
y0fCyWEYcLeMVt95i/fUZc2HVdmvZsCXMzZ2DEG/z4wGryqwtrr6MBw4lZkWv5Bm+OExXd8YXgGV
g4l+630jV3WAs8fdm9mWKPeKDQDJropC2iKOOy/kBlJokNBn30wlt9QMFxMxO1JAon8qbzwZk3My
fa5UfWVNqien7E6rZR6rtIhJIoGqb0IXmdw22BQB14xHJjErI/s0q7CsjNPMvhYFPkqZDiUuNht0
1aXYzJ7MZblx6/XApHAPv9oFdBX/m9Rb8Abwtm5EXFDcvHYR6rUcCjcFOWrFhYWAJOK7N7HkU0xi
hSGKhpNQ8cMam2z+wwBimX1r8+zhz99k74/eC5+rw7ZZHJAxydVQq+df/IZ0zBUjrQFbsTyB7pNj
4/inYvJP68o9cofquw/5jEzIAKdB/G/GZr5WL13Fmo44cuuwRdqAiSEbQEVjoL5oJLyFfcrDgt/X
+9HO0b0jnLQP+U5y1VgVS/Gh5fwKHMQg0mNvkYIEZ0P+QaDla4J2M5mCk9V6p4pUQcag3QkwXoht
3KxB41nLBxD3xNHUxZaUFPmOF3guvWpDIOz1OuE0OvGb+vEVFzxqKdIHCH3zbwvzjX+3bGpE1tss
mQ8lWc84LMNKVEghsHe8pDfT5N2UIFvexNvQG/yBlkB8yBDstNq12gQ0C5Mll4AmtjWXDQ9f8lem
MK9//pCCf/eQ8F43bKmvPazj/rjdLqXWcSUtvas7+miyCeazjIfeKE+jV350HlkFJuusB14nihT9
i816TMy7AosE0Fs2qtrKP2Rnlu83oFJi3FxeF03ewDbneEwmDG9LfbtqVCw4iOpIFfIP0mCPUaLd
6tGXrjKegxBtjryWbgEXTD0DLcy+Vc0MUBmcZMOPGPdhLvRch84pzRCij90hLJ1rubuEBbDJu9Nr
Fjiv0CQ1pdftQXxI5oEOtMd6C9S8PZi6zRYkZ8qQwVGckDLZr/HEhlHJ0uDHlg1fnNJXn93McHjL
GQZsy4zMtzpnz1666VfZaSo+hPE4epSKnQbhFjtxMr4rt1DJGOtbBoTh4lfbRM++YbJGCCS0Tp4f
jIiTnAteRWozPIWrwddfSTC4gS7AymMGue3N8Qhk89piGb15akYW4J8/dduTU/T3U5YmHiF0YNu+
I83av3qBcQOjKTA0Y6Pb1Wntq3e9Kd67tT7ZRXWicXltY5GzahXVXHGscWR3a7Ku4YBb5RG+1Alb
E2KY/fs03To6VcPcEsDeNP1rmNyYQX6pzQK6U+LcGEP/Qs0CQaGIMATWl10U3+JC/JE25RF078Q5
TwUWPKf6FWLGS+UGSHcoo5qGT+BX6aVsowuJG1TRJugIHFgszLgo5CYGiT9pQlSc3Z4ynxSRPmZC
p8UMDvKiJKsP0VYwVOeFsOd9iBut7oMPfNZlZv2WzUzKupr4nfyJZJ+MpfFo9XRDsMq0VMc+0QdS
5PnaIVBAXk7ZQY+YHdl1vWuW4d10qmPCtF5VrHbAXaiFXQ0reuc6vb+tHEBO4ACwQMr7nqICAP+M
z18F3REnsCx61frox6Ah13MOseYc7LaCJeByZi2DXmwrtyw2Gb3RtmA4Dat5Ppak0OIVNzmIMqPd
NEu56JVHV9deAYRbB4DOwnEnbZKzGHypijoc6SYs8NWmnn9oJVMh/HyIfbU29syl+LHVwrpCSwwI
RqAX3hI2RTNHWU3ZF/PTeml+moqfHYc7sJOzZ1CZVn58sQrqTNVX1NgyOaPH5JaTZtH4w8qrF61D
krWSvJ2YB1k2spIaqTJnkzXH2vPr8t2dqZF9csauems+hE52mVdaPSZQSN278xh5txDJ70noI2Kz
PhZ4dYA23lV+9h6FuCgUxaXH9xTqF0qQLP5iyGeeo+5r4To3Q1ria5j80Hq0PzYtUQDui90H1lJd
+p6M/CJpQ1SnvWaQXJaFls/19sslgD0B3wwnUBy1gYZ2Sbd8y8IVq+34MW2Li5swVScg7NbE1IM+
DPa7tPJ6jBa4Z6WsMNkPFvx2Oj4+UhU757n77qYa5mMl9jWpcOJMe/KYgaQ8bahSEwFcRfHeut6Z
SJWDVPchz1dmmUui3ZfJT3ylTy53DbXgkRxlpr4YnA9phcXKBZ7ihfkQ/mXGVwhtX+LQP6v1kKwR
XlPEhA74TTGtPw1+8T5JXZ94NDXyaBDcvOG0D409zvBsD6a7vveyba7xIifOXWRH7yVPPKkidzMU
zvM0pF/6lmue5GH3EKHQsn+VlkatN2m957R6mZfseyvfJr3bYjXIXvFK9qtjjENg3vlnzt6zmXNn
YHKYJWrz9FCRXINNIL1gyGNtm/gZ2GkzM0Kl3uVugsbyG+s3PJ3M7VREHOLu9xFQ3Aq7Q4R2B9ow
/avsLpix+IoyG9vGqcTRJFrkogPy2hL3zuogZZb9tWZlb8I5rMIMG7viqLYIRV3o8vKd0S7rieS3
xXMp+DnUZmt4wR+YAi6ILmUUoA5YkiMzGekPuVZiaV7UfFM4CGOCDL3gb7WUr1uVc6iI8MWiD2ro
ScPWVps8YhLukrL7Kr8ux5dmQjSKRBkcXfgA+LhiC9VckWtONC3PeGJ0Gg246FQmPPzAmw/ILhGk
DhiFAeEwCMAHbNa1E7bSj24t/9Pz1znvMC/GRWwS2yi5hQoBH7/AfwF7KQ5w7UUwIIhAdNDNoXCX
V3X5AavcmzmLdKu4S7OELbDHBoFlNnMab5iU8pDW+CKIUKaDtAwJDgbYTbnLc1aw8HMDzKRYtzLs
2tlL+V4n1Wlom5ND2lBXnHAJ2uUWOWBBeepGYCfSk2XFyrJkBHvyk/yCdkJsIvyDlzu4bGEDrfMz
WMXZGp1gt7wKiNMbUNniUv8yNnCwDA07cHCgE045H3M9IDYqQeHMUbs47vKYy0c1LQ7/aOx+opmR
T9cJ8gLt9BCnbHdVb+5+zhBnmfK309bP/Qd35bFXIMLQf5Eox+SY9FR8q85NwkbtR+VZ90RFoUTa
WgEWOCO0pwBfmrsekY+L9caVUDxC2aQV09XdAfTdI1H/3DsSI3ufBoMzo7YPgcntHRKcxFiTC2eE
rJiu7IgyW2tIi8A12bv53ZmY8chOoR6yaawdc9joL5yfzH/X7AUOVaID6mnSn/+xZCitukXLxewL
e3TOcD3bZhBOrjLGCdhLWEF9rY5uMW1CFfpeFDhkM4/aOxO25+qlHCpvj5byrSWhfRM4yHEZaWPQ
Ak5nEeatsUz7NeOQb/AOBmr886JHuaf8VvO4Ojgi5iPYJBu/47W6NTH9xutRdGNndRjli7nxiUNT
GBN94892xiiNs0/ht0hE7v3RfUDX/4hDwOdZOk1FtnXHu7qjNjCT/KjuefUlAYK+WgfvNjOdQypn
oD2SIzRnROyCWE4zLCnsGWR1yYMs+vlIQquNHrg/zIH9Li/aX1yvL8jo7xcMRRazm8By9UD/zbyn
glOcRbHLb5ZjIkt/jrF3bcup6vDSebItKJCwjcPzyMfuFhuNfvmeDgkBwtlFXkEpvtbIIGNmN5kv
o09xIAUASWwnuVELdkx24Ny0eXOiejg1UfTaAKsJbgrv4pqhIlGW28jYa6mHf8qtnFhy/9WB5OzI
fLnHlJatqYDilXI0jG0FYY9fE+j+m1PrPyInP0rVaTlyx2Mfx5LmGVEm4QHhLoOlCT9xn7fUIYsf
nktCq4V7LgOsoALGM0cyRHvn0UVBiecJh50UlxXM1av0ewQp0AyEBSXoe+46d2NqvqsvEgtAIBt+
EBHv4KLnR/nEclmej2RlbvN95dLCNc7Iqz6zObSV+xBjQKG2QjtxJ4yvCPOIZn8bdkm6caxnBHvU
Ei00L5T0+HXLCkpvk2LZy2uvDm54llDgc6wWvRTsiFRlHWwvXKl3y8DFVQVrAsEVkVo4kFi6HQIy
FPFaculo6q9idJuzSPI7c+QUXL09edO0dJy9gM3IaSzhk0csASiSL94836c22/9gcKiTu0aUVHyb
9NFNtACsu7ADUK4Zd/KyCIYt5UUASXup7012Iljn91WBgVf2LnW6Y86nknJqDtiAVMFTRBw68tkg
xmTk9LK0ACivjKs1e8IbBfdRYOR90pJWyXmTy1ERZcD2hjzqyis3iQt5oijtu2Z1Lqn7FPYJ6nmB
hQOTtUrlYwL3Ksjdtfmwetp/K+ziSKdCWUdBvQTpEw3qASxv2q6N/AIpD+Ss0Nc12xbzZgrjH6GA
v+4YQQjVSHvVzqqaV4Vq8Fw79Z09WAdZAH6uCeXkNez4mJWZXlj0WJpu5F3oQvcgqxePZzZgEz/u
8fDPn2MUtpinfQt9/xAFUlnzTKyV9cRrgzj9V0SUNmJtox7PznwkS+1s8V5+VtJ8q0fJxyr5Sne0
CuyswO6xqU9llJ/kZ0kVG7PfMPZGzuw+WhZCZ0KhUTCEdQhLfSKJy7mpXe0WPQbAPWu5p+Mb8vix
Ksv7fI3fwbFPuSb9GPdPjicc1LJrdWrhSdhd+X5lX+eBhdQOaFm35nuz9H7AbKHGiq7iGGYLRESi
nEg40CPew0VuuaqmNH28Xi3/p5St8quxnIWMKbdqwGwanGfW8KmkKSAluZqtZSM9kewUNYGzV6SO
nFz6JxjqxFq3WKvow1YdogUblKquVKWhoT92tmYDUjG27LVqaajt2J0xkGbD5/YtA9GpWbwvpL+T
JiTlrLeb/oGo+W0xpN9H73sApudH7UGK75LnHEpb9ARExL/Iy6Pg/LgJneUeTUjI6Xre5QTuSee4
qthDkyZ+NNb8ntT6U2Ql0P4Kys/yOyHqL5WJGUOnP7eJQxY2HOSDmqFJ7WWzIKq7SVBLVWAZhfnN
Hkg7lvKtNtq7NY/vZSAhZZPmVx9eElNXcoeGEL8ip4dfrq6xpdCJ5D21phdzan7ZYcvrwbXqa/cS
lM8NQumtarxKI39cTXzIWz+6L3uHUsLDa0y9DVqNEQjdibQ26lE6MTVpmup3DM5PUvNVQJIz+qOa
reHPzy+CBf/N+WVbIFNsqZ5pOb/Zoa2OCeO1BV7WzRXqKfzbriuvMe99tXtwqRzsVMuRsWXtuZmf
VgNM0FnBbqPJb6+qzqQUlMGAoEeVq+/Et1mQo7AITqH+kQ76fLXqlH8Iq3EFWeezAEC5C5t+JKW7
A92m7NbQtkHdVzjPaqB/pag8WbO/D4eHVV/u0wDI2JgQRNkuAI4CHkvwHZmnNE7/5DSMEerSzsAy
qHzAyA1QJYVcC/6dII7CJpM/UnTBtsVjnk3rNeuNN4zVN8EE32StQdgSkDMnBYyQvIlqtLFN7psX
3Y9fogmsyeyqG2f23uPeqAg6ZQTqP3g9CyfDxGAG04R2dTPm+iWqjReEfT3hVteWNVzyfT4P7n51
me8uWvsV2kZ55UBQ3XhekDL24eOTjJpyeVtb9xGn18yBNPtV4PyFzDnNepMpiZqxkNKCp/bwk0qa
q3L5tQoiJNL0mjxCcdDlAqqev58r/6ESerGPIMf3qtugzBl5JlxK1aSvpXNv9s95Nt/JTRKuuFO4
pxHHEGIfKNqLnwph7J39OEJpgvQAz36AVjICI8UzSa5ewIQ2cg4CC/fMYBbcRATzldWgzdZrEhmv
cJyjBQOXCiW3/9iBSWzqWqA8A5eMWOOUdfsAOvN0T0zvufKNAfW79tPNzg0P0jGrj6TP9p1XPgqi
p1nRDcn2UPqqa/l/WNcPfsnYdWIGk2MqoRA+yUF1vlSF8yV3WHsgORUhts4psNqXWMfedeSGd2l+
JMP4Sc0ZNEEXw4RVk+s8m6bWX6MIijy4O+iUAOFWQJcA1q2g5Hk8j3PMLulyr8vBxv06/8UsE21D
yb4ByFopRFdg54Tco2W093PBpsOyQ7J1ikeaRPVepLZzYzfT5s/fa+fflaU+nVogrzSTtd/K0oK5
gB4Vi7GJC47COD8Z4gCYGPT0jqExc2t+eIO2KQmKTdqLG6AYPQshovXsgytYo6vAwPDcamt0hYgP
Bk9DV0cBSJmm4A4pQVW9I39DBuZNoi0PNWEB2FkNd24+3BCQeMBM7SgHtyrx+iA9aoToEaLrr4cc
uVZfGo9yImlZgel285ibDEYj3znLKan6XPQmrJHGw7jbulGNjDqJUsu7hX3xFATaryLgl/75DbQF
k/+trvfgv9ieTb4EHdlvY7fEzqd16DgNe9N+ddodqjzC5iv2EJmuhGH+NSi++ZB6N1pK2wK27Mrw
yjXLQxWPWzVGEbpDHfXXumyAi/myuNrLGK2vWstco5h09iOEpOpV1WQCKaC9y4hJbWeC1MvIhbWx
5tlPgeATeNGbbkablYYj3lILc4DMfGWYhz1fhh2GHS+bUcZmaF6Wv1hS1v9xUtiO61oQegiRxe3A
kCX3L6OmFVO9xNNGYxPi/XVjOZJsQRViVkek40BFBo1Wrp3DbIE4Mg4vtTc/fUKjgjKJNgqw7ShV
FNvisMFwk57d2wW+e9ClVFxgQ9c++u8VNkaTHJkTPlCvqZH7FDnOVWy/tP34sCa4eAzSJMU5dfx0
ZYSoN3CmE34Do1gGMX+xGNSA5g+LAd8CHY4UU3OfeezvA5yhlb+1OGz0khdIGhSXlIFuLtD+xJd1
QozQ2MarHh8SFxV6+xRN1sFahmtfg3oqB7sC4KQ5kGKmLdLHEHb67O3Inr6Pq+wSFPlftKa/WbCC
h8uH5jFxEwOTYf9vU6dER/daLYG+8aEcG1pzZgYKsIP2GLOJq5JmZ/QYvTjBqRtmrBfi5wxXZ4b5
IZ4feERERfYXSwiP1d/fKj4T4cT0yzqsMqDDP66hdKAY9gfUTMlYvAdZheEazYwg6r5FGFvHqSvI
qhCQCkpk1b4pnHp2o8cgeh7rHgtsmEgCs1aLe7aWBn9pMsUn+yiIiICdq+k+Vv5x9dnxsOzqrhot
35sJuYafXXCeXCTnJoKrnK7xjT4ryksoq1T++eJD7nO/q+ZKdSeK2DRq5i1ILPo8jXQMzGDBEgIB
HGXHlL/wB4SWRNUSVN6xSFRb5sJlyisq78QO0YsCLBp+dx9o3kOBpxuB4OCeRYlY/9pZWs5FwTug
0n8wuaAEYlXJJUkfpbbVJBlueuaENtilglxVezKUsj9aHfFk0gmqeYp0V5inRoaNlROtIU7j7yu2
D5iHYakmqLTmNkTz6B+KOpRr/Wmtgm8ybIhWUAAZs7RO+kTr81jKrMgIpm8pbJaMzoppnXEXEZ0Q
QJlOzfjrgNirJiu0DOaDk3WUzf7OSsKdwC2uPCgFXpa0jEJlSZf8FMf6TVQ2KJnoYpeJSn2YrXfX
PTACPRi9612V5KUoTNWE8jeENlCyTDQYJwrE6yFQK04wky9WVF0cJzvG9Pa9tT4OYnYG80stmlgG
D8QWvy1xdydwfpZRl3XZfaQXl9Kcnk2CX2XvMQVntfV8X+bNA6kOZxn3qM5lsbJfNvpQ1V4hIIH4
Civb7QtuFB4wcXyxJzYpTU8/5tLEnU/1rHIINmF4j5wkYSU01/VKtayAqWI13wcdIJ+EH5aDsMWa
JYeQeDPG/6DBefT5sUwMmrVHB939xTja1v9oL692BibRhmFiKGibhvFbzQ9Smts2oPhGNu80dT7B
On69dN8COkh7L7MXJwOsmG4dhiQmNHJHs855XB7R4Z1i1slclnCEyqNMsob+A4fqJwfgeRb0Xvb5
xmD8h8KOMKL8SoYWAifLuyKDKQG/aj18JBaCcajMmGzDxecxbZHymfa215/iENMU+UGEUab1L1k5
E3OqYX0R4JYA1osMTuUT+J15htEpZ4B6b0teVN5t+XGXTzzNjb8PbZRuYtfkUQtvMU6ZDoWY9JKh
RvtVItKA2PuRpTazBcZDIcbU4um3xYfnwJooHYbjwlkcKQzVf0TLo2ZE35akfbfB9jb1LIhf+S6r
uLAh6EWAU8aCR5NAYoJBhEnGeMjT1EKvFbZFFZXBbAjC5nly2DjUkzflnHHrl4AR9VWTgzW9/QIB
puCUOYHgePKK+xaSCvbOJYdihcVdKVzBqUrfZXOK4uragXepNil5akNJY5V4O6u5x3/kbLjJIV/z
p9FbzJ2gIBoLUK0ID9iHRf2CteUWPOCsT9jUymxNQUZqS1ySGp4V0roqyN+9eqKgS1+yTnYs+UbN
H27HkhQXimCf+8d6zh6yAKOu1n9IeVWlSVabccFE07KdI2JbjnJ25JnQ9ygHln9hXMekhcmEYF9m
kX74Glo23o2AoZYaJRoySvTi/IUXr6QM3ngCqcjFY7eOlSbtFZcSesSiq+93dfvRxh81EzjO86N3
WM98iWje7lEL2Bo/h9ENYzxeDLLWIYMQc/Q/2Tuz5biRLNt+kZc5ZuA15jkYJCVKeoFpSsyTY3AA
X98Loe6q6my7fe2+30yzMJKiQsEg4O7nnL3X5r1LxTKQYFnjfVq2nafs2ADslkCA/NMmer5Dz9Hk
0iBKU/HbGMh8x+AfNss8kOtiuZQHGb6q4G05ay8vDkPXi1eyqMZjClYbRyXjmeUWsZAkuqPc1KXx
E2c3SmfEAx1Dunq6LAa7p2A4W3jKimoNqAY/Ur78XJLvBd7/p3Vl0hJsoly8Li8aQOon3JO0bJ2v
ti+/TWyz6IbYIJ2EcVtlvy7dQwn9rpA//3Vyw52y8UPx809v04m8VXBdXn4eLJf8Ip528i3GoxqW
JHcHirDLGHEDTM47UuunzDqb8YfYYv9nYsg8ZZm3ZH7+sNWwTTT2AFlQaXAgJOPVQd46++LcjOdy
aaI+ryggoduZs9IymF0mWN2y6z0nlx0hOoZMCTniyLWMgZfm16KOCHurpykA8ApxMtZ1DFxW9yCg
WHmnpTm2bAjLmGj5fllzJqAMmdlvdfquQoIzFkFoSrebSB2suMuWvrSylot5GS/6/PLKMtw+m+Sa
zjUT1tqtvy3dxudmEXXpt2WrLZdaf0r2c3rLWnC7SQzNxKBRtdw5bflmF/11GuZPnJa2adHdDcWo
tEMuzJMuJ83liclx/cvCyJawVi971zK5dvFIoYpfKD+8tuWNC5dL+NlBerYWe8s8WSZ/62lcHM36
i9u8+fYvusPfyyrbRUNw/uU4jbN+1lnlbB0GuF8miC74mbxdOh1+jCNP3NloI7i3x9J9r3nCauIG
rJkvuS4NcK6NfL28yqQ0NoOG3EB3ct0FYbnuNEvs0mNMvZh7x38UT0X4MqKth/jXmK7qmqdcdvaW
w9HyXhKWCXfPfjeEf3iWdP/fBWIYHLP/zzaQ48/fiwPk3w0gz7/xnw4Qw/qHHXimCY2ECZbH//90
gJj2PxzTMk3suT5eD2nizigr9bR5uP9wbPbTgCmfhXVkETf9lwOEJ5R4P4LApeowcJb8vzhAzL+X
DBxfpCsNaPwOtScF6N9KBpKhYGS3ahvXtf+Ibf8aTHZ28RU6KebHMJn7Vy7GX7mbeedw6sqbmk25
64DD6jiZL7rUZMDkuXdxFm/3mDWsncpF112rDRIYZ/dvb+7Ln6rw380Uxt87BxysCBilWAzYD4k4
+lvdRaCB6ybj4gDrLM5OZPAyjcQ6acvPRoPNzTchWQ/RxkOQt9EJLFYvcG9ZNHGnpo598Mio/99f
0vJ7+m/NDBvNoXQDwwxsC96Y97cDH9bgINMDbT/KdxuqIqGshn8ErH935vI+uenwVdDis2JnlRTR
8Em4yrgZk/+5hw82klA/T3vapv3XwO3PNVA2TJVY4vM4P7eFa2/MiWP3oKzv/5fX/XcFnW14vOCl
BcN/Jgro//67DwqR9XPdCvj9Jt1TVd77iUOBHJPmK9gnGoU5Ch54ACRWpOvI1vnDsAu28arcu5AE
VqFf4HfLe2ZN7DC9+dfggisfQbBpMZ81M44p0dP5f3/Ztv8/33Ck2h5XLneHzxz/77LctG+CusjB
uHdcviuVO9blXw9RaXc494jt/ufXJ48aQy4PrhmGSNSXDxtrDmHc5FDy/vmNYmzti+86dDytxsJb
2I1n1ubxXNfR9Oej59een3Z1Om0CchUYQfMtzz/o8422k/neCCt5qSul7kZ7EmEC1HJ5eH4ZPzSB
2EP1YxzkVwiB86MdIvnodFtuPbt4EKFBXWsNnXMIbKBSSrVnWsfBruBif6C5hiUPyvlbaZBe6Pd7
P26ML9McwVQ3R+NmJ0VySsjI3EM5/GKA/b2AgzYJgcF9XJbDEOPk+K/PpZG2D3s0kF0VxsHxRH9j
UoJtdQ4Bl0AHBgzboQgCz3Aakdpc2pQrhJBm6K9+1VyeX0NBtK6TBlGfEQ+X0JXD5fkRi91wqcaw
OJkDL06WnPJK3w5OY+eSWBAY4LgxJp3By+hNNHR07VzThPzDg1mNjbdVEZvWn68Oqix3du7j9x2Y
RhQpCbOFR686Je77/HxwhLC3KqQpNLexeQaUaPzbw0CI1Zmaom0UALkOEL4QxYeVNMWW+lJ9k9Q4
JOZ86cpZH6xuqHbPLxsQ7HAzNB8Twl84y7/TLpObfu7KzzMmkB1idSou6ZafRQOlZnaA0c/LpwFW
8LXREn4H4N14CZV1yaORGbIZNPssEe1bxPp+rYHuDADx355fKgqPyLGs6c/PTw2tkFp7FAhtMSAE
nsfXEAnlKzgOmqF+4x//fK0onHuk7c3zs3j5tpQe+E7P4bR5/gWVk89RAYE6Ujd8UnbeQzfPu9ex
gVlbjPrPZx007JM1hR/Kl5yjsmiuznlYk1UVT4B4KfzdiH/Y6fvuRRaBfRVy3mSz7dxCW/jrogd5
//w0kh1r7vIHQvDkMZZZQdNxC3F50WFNzTmP5hpe8vJhpInbg0BzSHPRFhyOTFK+TfDtq2pMsCxF
aHM8mE/nYHnAIsibo8Ck9J7i1otjcRpQAJyU08SnPPnWVal7lkNS0hIworvZR+3enhq68lGOmzps
lIVmut61QWJc2g6P8lx32XnWwZKMZG8SVGmvhRNcIgwJD8NXa0PjuEsDYV35pUQbpKvhCQc4HaWU
Ic9ofIbA592szEZoowZ59IvqZ+d36X5ISwSuURp9csqYfkAMuy93O/8sDiXWyXPhOHC7XGoz1+7L
85SaQbV6fmhMFsiKMS52EcX3tRjyV1tIxDh1dSuqvtm0RZbtGyMOdyVl2WbqKXJRYU7HYRy2hNN9
Etgv0h6150TTd3BzfOS+aC8hJ9KLqiWafpNbILPS9AaPP8NqZBHH4dCG7yLfI51suKNa8C4plpWU
wcZLB/b1QKhstY7CwHkLqK/vjCC2eWaXN3R+45YmeoKrAOLwRAJO7YWcdiPrtdZgQEYz3lct40tD
WglCcazccW1fMgfVNPcauASCw6NhIA0jKl5SVtRNO54y7N/mknaGTDrVGR7OFKXn7EGQiAMSbw2o
cVmEBI6cnFUHrzJOzUOcEHYxMibYTqjQfcEkLNGI3WajphFrFD+txP79ZLtYSQ3xeUGY65Y8+8be
FuhRdmno1nhKzZ6JIPHsnW0dQ9iGW+l4ONKgc2H5GX8GRWO8NLr+GlRuezDbAqW02w3HuE/0IYoI
e10NowcvpC/XZZwmE7F7ZraphFs+CNXdTXZhv8vlgZtgzaWaQ/9hITSCPvwIyQFp09l5V6xITd5O
WHrkXZfp9FlO2UcjvAS6cKDW9N64PKAAnjJgGWPrttcaRhqW/JbrOfVG4lXNH82Egqb2VXAI8wAR
MaWHLXR/YyLxwq2RvD8fysg8hEQuQDe+iJ0X1snVxFF59TDUXxv68HrVmvZHM43zOzyRE2DZrWO0
+o3R4jWP+nSL0R+roAMPI5wx5BUJmmkxiVeBvolCanq4C3q9YIBdBvJiEyJCwwiMcQ20fINAAm9l
D4UqQ1GVNsYtNJ14U9mjfy1SN996uAlXIhxQn4atAAUgSf6Jf8wR117Y5tW1KsNjkir9M1TeWlky
uxhl+FW5FpFZtm+ch2Rft8VMa3NSjwFlVdMNBFu7RBLgY6ngEU6UkjnlMomp+qrTcdO4Csta6Jxx
Qreb3Kn0um9lfGuXh4moirVV414V9nSfKs9lpSQqOpHi2Hh62KWWvYTiQf/LPHDeodsyAbXjmCg5
glwYX4ux9xiyzfG0McYQ9HMXp1yy5OYACRfLzzRMeD27uUK1vqR/5VX3M3fMr3Eexxx8S7pprZgJ
Ghnsg02FDPX0xUIAAPivdo5VlkPixMjx6jv9D4rUmZOMNZ2nfQnw4MK5VaFBf5M1aWZp630HQgLr
NIXsXZkWFsyubw8FA9iNLHK9j73+paO9xow/S7ei4l+xFhkB5ezFaGYYB33E3l7j7gLhti0HbbyG
HCb6LvsFxju5Dj6iWHuaMA5yYj7jJlih5fHOvYHIwOjKNWFOYEyHyb5Us49Om855OF7o/Cd9Mn2J
PY8q2Y+XLn6vdtFuyjmarzzEARthTNM502jc55HWHGEn0algCZ5daDroOMk5iQmeXkbu9Hq6n0EC
wDJWH3Y835pUk0tjuWRekrDr1j8lmjaAtqO9ie0uOhuVuhDmwZ1VQ6cIgqjcSqi0zLNC0jk0akw0
RZeOG6IsQpYgLrOgqUDi2rG55JN/nhbNlWjKT41NeEwJ6qtvxrUZhc26NKJ5LRII+CG039nykkc+
Yf6JW5YK3Atrt2uDnd+2dy2Jl9b5EO3AU7xn1uSfIGlAqTciez/7FpOPMfwraoJiP7Zef+5j4wN0
qcfwo39Nas4VtU3yfWeX5xj4F77qKNzFjsv8GXwe856mtjd9SdKnKGGJI2fBfhb01paUHZA0zQ+d
GVCA6m9T1Dpni2QihFKMuuKiAidlAnnyU698h5F4mmI8LrHRmjB75r8iqMxnRZDwua5wpiQZxFDO
mBa7eIik0HOPEXC9PSClV7R93LOxvzNGEvG6oYfVWgclmBpugoFUiy2Xt2PUBA0ljEjaqfnpKlrl
kZsAuHVJ5UxQXkuGSeVyiOyJ0tKcXAvUUWtaIuelrFVZQX+kIJfGqxDHdt0JRC7mJhbFDVBJ/6KE
d8xolB6ex4puOVskNrK5HHoczcZyN+owOcVmQkxV4t+QvsLqaIR/j+atF5bZ9zGOf/j7AvPPvdZt
v/cCCw79lJanOu7bLYRcH/+KM1wGutcHK+nfJ9VMbLAhXb9BHRiDN+fWtbJ1Iwo0YstaabiZ3jbE
Ta18PRtnDxfQqlK5sfVFX1z/9WCk1bgqxxRv+SSPDhiunTQYOcYdbWQzNOqd07lkwg/cQFlggb+m
GQ8tktG2EPp7C6jnEmPyABaUHCyJJGf0phfSXsVDtcj0Pf1aAliWpWm6AP7IkUnn4T2sGH/pKEZE
ORLn4anqNham3NIypefsWRZuAPtbEvqHxqv9fb2sv7ofW3gHQZ7sgmK6EmW7BLpenZpqTpI0vUuy
jvygBGlzbt0FB0V78qJ3RQZsY9jRZyAUP9vKgHm7JAFhn2U4b7df6kA023SSREXAkpJ2zY9CceoW
8aoSUkOZMdq3xRI7pkb8qOz+7Jtc+EnXtvteqK+1IoqBNcPIe3UzYlEcyef4eG5HBVED17EpvFU3
NtbJspy7VElw1Q0KxblN3b1q2VSSIt2MxfwpoqH30tsftml1n/7zHrNd7xG2drqJtIuRlRDMW94G
sI/m8gp0st3mZXmaO888FcVXUzvRPrbs71bknIOk705Rmtk3MrFTyg7QyvgGWqxf0bd+KpI9Ktvm
HLNT8Ku3OpgOiwN5GrlkOgvwi1NlamPERHtJBIqvjVF/mczIP9Mxn/t65PQJSGfIGiIy8oKAoVZX
d2e6ePq3a7fzNycNTjCVL3PvSBSgWbLr2qw9NJ2wby4pcUAP7Pgl6fhdzHXRfrRu97MSQfXT85FA
EZHYk6ST9ZfKsaeNOXJ0CbI0Hv+Aek1jtUB752Bch0Cqj88zgtc1HwK1wN5Cc3wJQzx3LoyPTIZv
jZdM+8x3BroVdYsESSCvSpZCUJCQdwao+Zfvt/VpnENYbbPfcsNAHIsspzl4cxugWfP2JZo4q3V3
buyLzyIh62WMWHCbGjQPb8iLM5QMDqpB7KvYjQhLH0p+Je6+w79ztKvujZoXfH+av/sFakwCAFmQ
M5TI1O5bs5rzix/m5DW3at1niX9NvM67trP2N6XU3aYicmAdNS1UEIc1OVITnYgybkj/pYEE/Rtk
vWNDbvRwjqqS9BenSdZD2FNz+vm0G/LS2AKXozVkReYZN+P3KDPKd/JQbhHWMeDNyXhpJfEhNoHm
c2ZbL3nA3WM2Tr1LUR0OA+kPEOGqc28iUiYGsdy6Bbk6g+eQTdmdWJaM19YJOFPn/k43Vrwy2dof
WnjhFjlydaxgg1wg4m+SViuuQA08tXK9rV0wmSlrlV2sb38u/chE/VZ0ZJKUVozxolXwyK3EODWR
YR3HPsAakn1qC+RcfZX/1cOfPj7vRQZOAfuws0Yk356CNHl9roCQOZNNUmHhdU0kObYxNzvVKTgh
MekbkUShLbz2jL2auYXlXfEsoibPlvWQfNFtPvnfKnM4pTq0rmErrauFbnxAp3YLyOxZWW1/qgET
XtueKSot+KaJHGiVMRK+rpb4EH+VY+k/QqiC2u3/UrGqX82oQbEwqghDEQiyZCFyW6LqTyZaIhWi
rCBlYTxOLtwbS9MFktiJts1yHhT9TBBT5p+fD3iAHNQAVY3XSk2vaUiehtEk/q6wI3uXLIYwOWbd
mfwOuUszstKejRzFmxva5cnM8ve8jJj+Ewmj185UkNqkxvwq07y4WlJcuSzekjxqDy6Be286XDoJ
hVY7VQ3hGaM6AMmM5bmYrXk7Wprr0Uy9a0beaRKZybn0SnGNWgLGCtyC8cYVoDEDR5ThqpnKz0Pz
Jgwd7ginbc6zDYk9qWrGKUEYQo+J3twavXxdztfcjKIHKDjxYqgW0ltjfp+N7ifTSvnDmLt96WTl
g6y0RzV64cGIBHmNc1i/NQ2hux2Cf09UxcG3yvi9ixSH7Lk4Pw8EoRfU7AKsKjnGM13mV2f5+ScF
iCxKY3tPERKc4Bzdn5uVTVvsREjhizm45qfQ+jWGDIWnYKy/oh49JZOlLpJRuw9o7ay6Kb9UtftB
PtB3XeUez+05GzCy4SGu7GFfe4HehsK2d3XYv2rMkJvSk+NW+xlM07l5V63bHEU9EdJrdawxsvdP
L8+7ZU4JBgzDsTrKjHQ00GQL49zbgl2N/yyVnlf9bivnVucFBQujnGpqinfHQ0oXNATmcpL8c2fW
6twAL7iG7wSJrLDhjtdssfTCLen2uT2aBCgHewxmas1xOjnVfmU9xtpa980Mly6X986JTybhIucI
NS6bMOkYpQGQVxBAP3qcH+ySRaQY3G1odhzEp/J7T6uL/d+uDlEt7Ldc1PqkWGomp3+RyUU0Znp1
hYWUpxzKfQCbZdd3pPRYGS3oYCCkbfrUNTLZD38yHCwzns5pkiNNjumV9BlCmK4SVCZee4/I3Nv6
YYZ+vDR5M4FthQjfEuNL5pCRM1b0pLv0NjBOPZdT1F9qxPFJEnhXKOx7MJveqZu7+Bzk9S43UnVN
YlmcJZREWhbjOoUJ+eKpz8+9v8va3ZxgIkIDviubINypXPzmoEwhiYxc00uZW47NQsI4QonMvS1a
xVGdw5JZdPJGbUo9m709D3euG+u1cCJjPaJqZIC06dyxu3Weco+Fyvp15LVgxskVI7oEg4fIy2kn
6TcDxvDg9iUidB+6Nsx1ifb+5szykJnZz0z1wYs7kSxd9cR6GRjQvJS7SNbQQOal9ZYpfw90/0xv
/VsovPpUSJGtbRGOBxT9Pwur/lol9L4CpbpTmgI2r2qbI2AY7Wo9Tu9eyTjCKeH2xKncp0178mvt
nLMWBJ47F8N7gFEegOxw0Zbk2mR3S5zcgrcKT6YpbbJ1JFthFpFT7ReUANUSmCCGm5K+uw4TZ96Q
/TtytqXmPmZOf7G6AqxEjBuDinW6Px+cpJvuVvDB+4XJqq9CACvxdDGXAvlZJfdzSO+19wcCr6MF
JDxwoWlsz3MABVRErjxbojCPLvSFpoXsDmTc2gMqebNTk75Dg0fQjjMIPtWM2gbqEdwXMQENtCOS
NGPQm9Hk23cohJi889k8hb2oTiHRpOmyy/cF1mlVOhxSZnfNMc+6FWowbnCn9WFiblXXsjqytvvH
yOB8gIO5gfGxHO589xNGgmhr9xq9PdL6F0k2SaKVvgo6n8B7mtcgGzaVKpPXaiw+t9WACWtZt6YY
hbA5K7D8U8RV7UVnK84/A4FN9nTlIsxYKsbzQzzxBl3jHqTgx78OTTKJCS0ynZ8dxwgOsZP+kGp+
s4ZbXvbmo7fxwhH37a0jw+iPkdUb2D3JozAIZTpldlCemkrRyey3z4JlsbD1djS8ZGnvnZvkZ+kY
L9TVNk4hDAExM6f12BFFVnFdKmcfxUX6i3SlD1GHD0IB2ws5BinrNIKLvrPlpdAUL1aLP4dARxTQ
ni5240TKgG2CXy/wYO4RZCoYHPRLbLwpuasAj9IZEzOiCSc9iHQt+xS6RjbS+SLsYNeYdNHj5M1a
cpZ1oOGHuo5zoq26ZdRQnTrpQbVCzLnRpFGdU6luTxdKi6v2lCVDuHeXTMna6rN9pItmw0Wi8bEm
xSkeG1C7g1Oy06/pt4srmut6P5tLogbtBnSHD9kpeZB21B3hLu972b3BmaH6wJAdtq+CKmbHsxCQ
2MVFTJfE2GXY8feTnVrnaJcAfPJS/212YUzKnCZIkgOv8/JT19f1Rx2HP3id/gHL1sWXJCvOfmbc
EomogQnrPR2V/Kxmxzk7mh5jQFLUSCjTFrlZug+jTKPti74XiIBBnMhvc1j610bMx7h8n2XTXgLd
g7EK7UsvEEYGKcTkVtAjI3vqUcxOdZtFwcFyDA+mp3wmSoADI+zluzHJQojFL8+zBnEAJX2sEM1l
Px8SrUci2jCUm9JPX/Vw17GNj0XY5e/XKPILKk081KJf5mAdNAM/+T718bAvXfGZSEr3WDvJlmU8
J5EGi4gSbr8fF5q/m/s/VFK81CKBRt7IY9lTdvUhuIihMhoO125FNB509CSaJyY+bnvWFgmhihJx
IzPbWxt11h1mZtuJzmDuMVXfJzZZL3bXiz2ZZmoeTqgtN7KmtZaTZwxSfL5bM9EGg/BTmLoLLZz4
3lWUFPGt66u7NdnISJVNpohO1y5am0pa27YFl6GRgMeNz2VmYiwmERA+qG6qQ4qUDau+Q2QZNsAN
aQ5ym0wjuy8L0qH3K73iUH50J5UdB919Dvphfm28EStV7l/a6Xtv9u/4c8iSUhOA3Uz2OzNPyBtB
kDyqCuiURRxcXCdfZGBleHpc/DXLJIgQPswjGd0vQ0xIdeAvNV2Un3UGZNbzxDY2qbY4XDn736qC
ftTSqUCyEs67eKClqS1cqsNyJExqNW/rgriLyGV2qKnQgTOoV9ue/KMhTcnbDCzL9dttNXjZlt4h
eLzSNa4ubZiNKjx6n2nwmrl02Wzyg1a1g1UqT7tmrQHC4mie5CZeuvroEZH4+VO8SgVOXn8e03uQ
0Q2HrJvvxrkM9ykT3JQM9oefGucaIkDRqU/OjA3fCwBCF8sALDFKvf2Tgzh07a1rmCFGqRGu3VSn
XLGEW41EA6yyuSDNopHUktMcvoxYjJeVeaxuxpyiL6zxv6kgOUr8YOtMGcajbtRRNNOG1j5GU879
l6JXDH6TC2q+y1xEIyuaB15pij6gUSFZi4Z8l3p0T5Ps6OSkSQxmcJDu8FUbFGhZGT46jsVvtkVA
TOIjvx0/V6IGOtIUPv6G4ZdZ5uqgwrba9AGxkfSCxlNQf0LcG20VF8TOdXWyz9B33NPWfhOp81ta
0LnnsD/GVWRxp0Xebqwj2tT4qrdUswHM5mDcefiO13mNIxZ4jQbrXOpj4rbG0bCcX9g3s0tEHKrl
FekpjZvfcrR+Q69+mEDrTlXpv3YUiXsVQaurwPwZvaNvUaCsc9up/VBNNcRHhoV9bb8AIpbGcMOF
+rlZvPjFnOgTsbPzhjdUn0aZyaO42V37K5alcRqGbsJNq6NXgrTJx26IjEF8uXZK8kQSP9x79HKf
XQcDbujKdslMCh19rhIlj8pEwDrYhJjocgQ9MuZ7tByIXZSKdsTOA+cmZiNpGqzpChZb4y1Qv+s0
raVvGdsQ84HCxbezsBdvrA4bk5dr+DvWFD0UOjIQHB246LHtXvuU0jPtUONZxngZbU5CRLRHniO/
i4ZgxsVRVdMNXrW07qHW5MWhYI5+MnJJ0rhMUqI0sW4U8EtexOyFkErm4VCXsUdLOjbWSi2SxmKw
rB34xG8YlMNzNIhH6EW0yac4vFGVaIxL47ylGZJdO1AWVj2157SjGes25rD0qTYWgPz9HI7qwDiT
toWkwzcM95JJ4knoyVuRo7oWNp6CWgOIiszM5HwTNRQpmfdI/JO2e++OngiPcxzZZ6dr4TM5RCfI
GganXfNS8/LrUKbFtUnQaMiC7Z5VCBvClNyJD717Vm2+6iz4q3ZIBmimhNlwlgM+Dxm1QQIdzuB3
E05wFRnOMrQwQnqYvd3uy9jGwcVW4iMY7WaD16Q/pgYroAjbU1nV4y1VCbiHIjzWdgVEcdEUFt3S
Am7t4/MsEvvUHH8qj3R0acS38pR+ksF0p+lmfHWVBtJphoCayuCiylRjtwGz4dGF2jfSaZbe/4eT
Gxw857pazYPTnOaih8PkKA4iyii2Bo3AYiqyy1QMci+0fuMfaTZdP4mt15ryNDNSXblkwp5aTE2W
R9lfxJzsiZddPStA9NiEc2R1vK/LhJ/Ai7NLlQN5bKJ94WfqWMmEJHQjQ9s4CsLxUkwz0FZ7ZBda
sQW8Gb5df43dSu1nelobP62sfd65FLdZ374m4ZWty7tEef2WJCnRiGadvlpowU4QQcVh1i3u6TyN
HygzgaQY86MM5e5ZM6l0wiMdaXZnkww5rQfnhjXlc1lU5ae5IDt5omHLjH2A4Tw8lFdYYPLndJ1R
YeLa5dSSQ9vRIwSczJzkOjAzeUik7iFwtSgtrIwMO+b3KCuClTa9Y+FY4VtGgPiUPQjG+uiV0res
C/wFjdXeIVLe667AjT+Y8S2uWCpBOSxXZ+Aeh9CrLwRiKEY64tU2i+bSDxWxJon9yNtGbtFZBOvR
QP0LkyzdW31k8YuIL7oag3tMKB2TnUjvmZ7a9yT7OkTOtEpV/8NMo3Qzm10Lds+tvuLYE2X/6shB
PbLu6Dp1fcryZN7EwjWRP+QhJZL3xaEl97J2agXrIeIU4zGTY1RTdS9Bs+2L+h1TnX33Y8c6tVnA
nhvCTqWF1F9tW8BurMHRYjDI71ZIPm0YM06fen8+BWOaHnJP0coIWWZokSsveYPyR3NgrLOFFdIS
AWCGK9lXxT1PJmyeNScjdGzptq5q56DaxrhHPg25sFaws4fpG43Ji6g+XFAexzCNXmzkuAeJic2f
9BGe0DcdVdO3tmO7sIxfZpWIXSRi82qwdl59MzgN4UBtEU/iquntr4K4J/g89Z3PQYNdjrHBDiqC
2he0FT8NgmKziXBc8cakTDmR5BCyam/toZS7qpM0GLIWBHKHHqZzu/FejMWWUULMqliiG3Hn6+jg
3QhCTX+eRs0KQFC8MbI0Pc+KrjnVbgG+YVOretoUi1y8MfubJNp8bEP7OgYxreI5hacr0lfR+e1a
oeHcZbVMCRV3ylOb6L8GmenXnnzKBFftMetJQYy84KePwuotiucCgMNI3G6/IM+wy8yMHCLHm08e
AQMrS0765/7ZkGtCAkNpwZPsvgiphFv122ZIQO8s46VWegPqGnw9qSGO5RKQE9XudLQHuji4IrBC
qpYwbnqAK2+WIftY2wD0w0wjoqY6MqPVx6Jc0pi9quT1ZFgHl7l+Nzz85L0eDf8kvf4XqfPGWxl4
xA9kwyuDvuBOnipjzbQumN644pxZoGS9Yri5I9pBg14U2THTcPZzCG3QNjxnm88o5QkL0LdRSvoB
VvOo+G2HSom7x/7HidqKSaVx1dfS4MpPcnms+1G8sI2+gOSxtqXOs3W6HPpYXLKV7sE1ZUyIblPe
dn9kYvrRY585WW5vbBqvMlZyqOkvGRT1ydCb+9yn3eRYIKXygAtEGF65R4Wrdj6Np53q83E1qNy9
PUc6bVeKXZ8wxO3s7lSEeXNHmYJsqp+txYL7K/bQs7QU24VXsLGWbrH/0wtHsPfXuDR75+UBIWN2
IPD4+ry45j/KpXEZapjWpVEVkNeYUbS97MJNhcXe9UT9tcFOf3TNorpZevg0jgG5O/Pknlr6iMBj
GRWMVncdkorCgsF5dexUZ24APPhr1+qx3A9ZcQt6OhTejJRzNB3/5Hv1tPZyAGoDHK4LFKL8XLU0
f712YMgh4JihI09Qr6wZGIprFRLU5WvcKvmoBxwqLWIYTillGjA6MmjPmp6/eUYxOiVfUlZxyA2l
Ns/2h9Bpt1wjESf13LlNARI3t4oXbI7T3EBVbqYOxWHDSPGS1DaNJyHkNqyIuBMUsq2Q/joz+2Rj
5tq9UoUcu/Q/2DuT5biVNj3fi/foSACJyeH2oiagZlaRFEVtEBoxzzOu3g+gY//dHdF34MVBkKKk
U6oCMr98x0icG6n+0NN2p4/kDSp+QTXUUlUaDo1DQp88OUoSH0J/Tgktsi9DpWAkks14lHmk4yRD
ozgKNQRDCc2P2gpeZ6PLDgJIxU0jwaw6WYfCMd6HXNG3Ye9XB6fVfgUAG8MmyLvNiifXOq1OTNLi
MNiWsrV0khDnQZ9umdlTNB4FFMfF1YvdjPIIkNF4LYvpNu0G59RkzcWW1ClXRvFWwvymQSXPADIL
nY7HD8tMrCT+o5zV/gIgfk5ZTM4DiY1nW1QWHTHGfG2mxQiVJQ9ft885WslDRqvqEOsPdbQ/BpQb
H6EaBicT+QZ0v8kiYuMaqGOtpm52zMDD9ICPHcll1uZPjQT1LR+NwmTREdUyiNZ10lG6krv/jFSB
V9HJo7Qa5pami92hqIq9keCOlQ6BmgMFlp3JQckim2OPU/+g0+5IN8EpB828Uog1uJD9xVG1Jrmp
zKXS9IP06JiZICxucfUq6PV4DoTEzQClB4Rpcu9bKXY6liNXhVDnUzhLf3CwftHp7FQQvEar4Zxa
7kVnqXlxjJydahmwTZ8KWT2JsJy2gzsoavgXMochy/aVw/us8j8/hCOCs1ypK1cz4d9neet19aUr
zOTiz0zfNB0laJLMHbutAd7DnlCZV2vZMzAf6pgk+5nbIT3LRVWnaX3nKnmlHaaQz1CRunMzk/oL
Km+ayJbjp96RZoV1C90iyo+/L8kB5PcqbYAr87jxw0vREI8SWGise7YwCHP6gTxAmmgLOBztSjso
ziJG4bCOgIYBbpR1IfjM3GwLVb2tGKyu+v0OWocwJn2mvnG522JaR+e4fODCHffm1/UI2Ej+rWaf
DBfVN8khpf9P0q3zMfrjS6GH4cvULAJwCEsmOOO1zZk9AuBPLU7R5A2AyqMinonl67cIq9yCFMsY
ejalvodAYJWTEg4XXenUR8cRMobh28d2Uuzw0k3ssHhYSZ8g3JwxwdUjtp+pBddN2nZXiupPze20
VcoO6rwMtENaJB639nQh/w3BSZy8lEDZ9z7ER18wC5LF94uZIritF3gNe28ovEHbqvHJysxt5Ypc
qrrgns91c4P6wHhl8DoYzeS8DAU1vmrVUzyDjGiVSdDUEp2bPFBeikBMWwN1nisUQjKyhVKNuZ/P
AbXzO1oPGLCWccC00GXEac+zUS5yPzSLZhI+RmfempQKntU0RcDGPvttMc71GRm9Vum/VIX2y2iY
1VtbV7DCY5G1G7+6ZfHAGyT770baZzDhunFCSuifnaZONincE120lznBRpob/ocS6tqVydfajHb1
00ere6BCINxNpFzvbJb/rSFK9EpV1QNKq/AZho62PFmwY44NBm//Kc0sKvXojcLKWp/57blLdMjP
WcC7jcul0lJGuaJDZ5mQaGZ0iGuEczTUjFZXQadUGsa+14VifNEKtM12MiSb8UE4mH8GaKLOmfKo
baLg+oYVFLcu4mlcMSeiVLsjhe7OIa70P6NS/gpAGvc2kot92KnmJR1juRn9qlwUr+3JiIrXBgci
ObT6+ItU7dBFtwN2NrXwDhkRe5tISPxTGgQX8QaEVy5aL6UqnypHTAT4swDRioKPDJzA7vMb+rxh
x5GJI4bdTYcW2PVok2PxsOI9ZVIx24i0PyY5hRBbRXP4SgG3cS39X2oemFdZszhoy6XTZTEjfw/f
4qC3vTbwhVtpRJrrKs/5elESCyG2EPegtMJ7WJhk7wf54K3CxQhodCPl4BxRjpCA0wvgj2UdjZZa
3qSCSEl7G72zIejaXd9BWw5bLaoRYOcT+kBZPHQbhKwMX0OD0TxS9shs5c0wu9Bru7zfRYANqhKM
X0zQi63TUq0kqafdzCp1U/pUtx4ND7VblAPSiVFiGrYyNxCQ7WNtgO3YBZE02uhOqkFSAxaSMq20
b2lLbG1t+95olplnKewxQV9ZH930gdDuh1JFBoocTT4cHfpV1J21F2E/XUlCby7TWPK6Yg7JbPPv
jY5CI4eS2cNAm24vNVdD2IWkz5AP7P/4FPPRNTIlc3tiSPbZSHLfXC2GvjLDOOJUUPPVAK7G6viS
GAyfCVXiNHLkiTuCn3szaAMLkZNfcAQAlzhzxiNhDtdeNR5dkL6mhAoeW6UjTrKNCjdGMIewJZyI
HBnUuxjUTePD5swWyX1GpsNRteNRKRrqbGrq2cvepqtZ6sEp+mbimz3G4HibtHpjylRdtDyJ20WZ
jl4LLUM313SKcjTgmVXnjaUJ/9ZVAzKdOozOxiQ/JbfnO5BueJjoPqY3wziH/phcZiNJ9+NEz0M3
xsPP0rCtS8/qvl14mX1p9b8pOv42VIazg+YaOfsl45VJYhfHLSBHZ+zXc3flKP61mqbxlDbG9zKh
uSuk/OdzzucQ7LJCZUV3GkGEBDhTTZAzUqomvXVDpN1hO6dnOjtU0tIr0nTsw76Mhtc2MP7MiqW/
SoRIKAnknyx59525vRQJrtVCM19bWKK4X9Cl2NbuzjVNzXAfcIQ7pMvynIamj6fnt92QvkMZHTeQ
c/djDrmzzWRTJOaI3scMXFEL/UhsbrRnrSQMWjHf7FmptkQf0pAYtukJJ01/AOqxDppSG0jRpx+Q
BzOCCoVlZUSxoTqj7WkxEsdFmyyr1OuZHLSkKm5KaFPupQC912N+jG0Cv5JxjNzOhz2sR/gM9vDx
AONJwHblT0eKr19GTY4k2zb5Fkmw5XL2GfdllahP0q1lxb4actzQEO9+dtWi3nQseW8dRXkQ1Pmm
ZwZNHqDubhjklluQ5chBexsY+fQeGlXNrTrPpzksAVht/4Gv6z2ZE3Wna0W2c5TUfA4ZCAtnpreR
aeIcapQnNlSJOaEvbqZtaNtVgpOio7qFYU60/Bgb5zxiEo3b6cZ/nHns4d0fxkVUp/THVbg+tfXZ
mJm8s4lwVIcTe/v3MEpM3nAx33pZkMPAof3St5CHwRhTOh/hxNDHvtoHUV8c14VftRZr6+RcuhBJ
zmgXt8h2ZlcvbLIo+wnJgZ2aO4f3cJOsN2oz4x2BnT0FJjFSZFYWHMopaM8CvA4FfPf579nLZslI
opmWOp0+8DjBCItrSt6dARkC/4+Yw640vSjv7+Tl2uRUJI2rTLW5sZN02Etyn3aBkUwv60k4SqoN
mMo7n1BxzlrNqyW55giPxWHq2IX7GYfEnCzgbNI5d1NXcG4HaCJyXBJpDOCehspIzCZnJcdWr+sF
yZ5FYiFpzZZfqCO1N2N0RnSGzGYcThWHo1k63tCH1R19QUjWpvONQlHlmSfBGwHRw0npm8ZTbNaC
oUWLFgrtHR05veRm9V2Ak+xjzVbeoOPF0ck6/gltv4tTaWd7Ul33xC8Wx1xvfhgkXz9l0+kEc9N/
YM1Wz4phKad6ueSBTRNeOJfHrKy2DOHB69/tlxKZBgFyanMv/AVJVYgrJej6Vzo8gUHTjmRjwpPd
QJkJG2sQBA+GULYrYyNm+r5r4Z9yu1LPqMmPUUtnpSDWaI/6yTi1aW+cpi7pPC3Yh4HjykWT1qIQ
W4+VNBW4ZNZ0l0C3M2/9Kq+S3MsHYe+7UkMoM1bgKXlXfvhM84ckaSvwU+bauT86tVNfHDP6Mgm6
vJUR9BHVV7stDbCUuuraa7tciP7QzgvsRgDV7ylAnUEeEaKC/3cJaIU7J8QmHqyIILkVZ6iTuaz+
frl+j1SCmFc9ekxKme4kooWXSA3qe4KZhbqw6Wa25Y5THFm7Q/PNFD/6RI2+D2Ytz1pZiI1VgWvo
ZsXJ3x8+yqBCJtSVMOnwycWcnP+e2JK+ys9ZyT+rHFlNWX0mPIWoorXeMk+UT1unvtXhZu2+2fV1
h4XVMbKExRqRhmJw1mfVsnbWUI6enYb9NXBmfzNUBA6yV0D46Shboi59T1W6qtKYQq8OSuIfzwtj
gv8xOW/oUczK9MnXn9xQ6/VzvFxw4jRYAgdjn2d17OULPuswnhynRYwaSVs/IMb7pSqAE44f7DVf
4xAcNp9lDGweQm1udEwUIi8vUcw8s6oqFnhMmJ1+7h31QHVw985wscsYR77iftrEWf1mTeBRIblh
L1OUNXddImajBQ0T0q3MfPEyNKX60sfqzpgQMDe2ZjFnj/FNp+Dxtn6lrImfg24f7e5qUUtHnEoy
XaXpu8kU8OiC1Fh81uhkFePUUb4XkZ7Ijqs48DN4LC+Noqh4PbnQhsb+IzSUDSwzpTQoc7RU48hD
ujREVBuFA9ONI7nCA2wAPqWOCwcdEN8d1le6Ut8DDnxTPGI1pX3SUxCEKEGb/Git4Aq7dyBSpXnp
cDCfI7372Tk8V5FWQs776r2fLSTLveocuP/CW5dW4U0brUtakgdFzt2RTNv+dUiD6DxQl7kZYzNj
N0Pz3iye2CZF2FcKM9jryyqqk7MW0DG362wUgeEyvcrZzE6ZYt9Kfw6uSQa++1e7JohJOJqOFRAR
6ZQ/LMgLm8I6r8Qxt40WHE93wh+1Ps1ulKHWT/r8mcWiQzbfPDH9hEc1Civ6bXW0BKPbJIXxiGDJ
jnYMDVCmiuOhux09TMTOSyq1djshuNkRBXWsVB/uJDbyCzJvdxGzv0Z2/FAs236oCZbrFWNt/Vic
xjSbNmlO1uqo1PS9hiQ1rOam2Q6HF9TFPBIbI6hrOE6lebZ5mJ2GTFBcVHU03Sl9tV2PJ2pPuKkm
0RsAMhrXtFSCS6hzUzBtXK0gYH8ZGRGYuryVMjYATDbE+wXoXk2kOIROXIcs+D1hj+HIbWcv8M/K
/u+mZjgQPE1KN3QCtvoalHeJDoiEYb3TN4KMbgeJWaRaxgvG4P24OL7SqtMJgaFNYcI7QdSEfml1
dLw9ftuW9E6cKK6aZPZF2r2NPfSs97VyhgNRL6Jihcfz5VkWp/I+vqiTNuDEVCTRGrwZUzddDdtM
7glsqMeB6UeZajDgzjBhNV8sXZGKCVPajKjSGN6auIH1P3NgKDnOg6ys9q7Stj0/IMHSArDbxf5Q
uCPmRv4Y598KCBh6aNHU9K/YqlBSR+N1rktMkUlwiGFlzzGihHMvy4C13yGDWdQ+1Zam1p47zn3Y
KdVTgBkRUr5qvgRpRglzo2IzQUkgq3YikcRHjIF2lOTwqmyvdjnTqLxciL8mCC+hmR1Qq7d3YWsg
e27KZD9JfyeNwjqtF9pVSFNXZ0xvIywTmcLRu9WbKIs76eCnTXeTEbReGE6/C4BMMhgiWFUn4kUs
2Qt4GKctPNjXKDOsF0um5p4hz+FsHQKBFsGbbLTixLGXIwqCt7253qoL1mxnFNjOxDWFgEq7NlwG
vyDQN6ktiW5qVHFACK1c29g0SI3V3MqgnXtSrXejGjJMseIVUHokRRclD3eOr9gT44RybLJ6hDHM
QsR4CNicwFIfY8Ny40zD7LX0qG3ktITKRDoZqGUDH94oW13jxLfoRggteW/jpNsbwSwe4ImXQGu9
1X2JN3TeJJDs22GGJOEO4Ld3hfItFRoOOm3GCsCqFpP8hYvohazfOezLl3YOvblJp3O4DKVmvRUM
xtuskPFRMfJ34nPaI9Bk5eFWn6jyRWmKf/NphPVTITKfjFm0pnndmkfED8Oz1gfazuezikkFHSK1
bqgED3/XovBnIY32BXvCT1qGwjOgXLAVsndcP8RynkbNJ+l1Dw1+9EsirO9sPNaNE+e9QVy8zUtx
7CNLPMEHMvr9cLx0ePcGRE0sEu10SBngrtGMr5n9Yz5mCR3eWNC0HYj6z7HWDqHSHMOqUVwUQHKP
8yjxCuk/LdY1FbuVNtU4W4l66d1edD5O6BZ73iInW3G3NtYL1zaKDsLM+Jq3JN/qRsd6gcl9DzCC
wRQNq0ddEzu6gR1xnf7XTy1J+nqXOI1023iantNI6GLoYOIwCf5DEPCWjgUWzy55QYqMNa4Yg52h
5brns+RteermT9NgsTNV5QtvRXFY7525PQsyBIF86UKyIQHGOv+DZrc8UGeHvrQCzJvN/jJHimcX
/XwG2ftJj2rhlcbEiJ00/m3qZb7tBuQmIm2iI8Oky5tO7rQ/UoDaZPajQ+M9MmMOQNActmtSIamP
pYKaLLQB7UxCWtM56uv6WQzFr9hH4702bWca2Vx5/2ZOyYCiDRCOKMgO+QRnRtmZxqat4/ZlWlbg
v6oghOY/aVdEpEmfySYQFhh3aP1RuybdUwlUb/thGA4hRl5MLuUnxEJ+VP2s2EstCQ/5GObuhOF3
q3dyOpFL+IOS8gxzHRneteIMLx32VVtyDJKo2ckllcpFr3H/ybxj1R0cbTv7ZGE0XYFsrM7UnaOj
jTIT8K8sxYRaEQh6q3p/Q9uuVVk82DVJYqRTt5syTNuLNfFkKyOGowQiyw36QfGahWavy1hhiMjD
kyghpfA92kA4b4kRaDdYka8JOtwUxZvLnIt4cMlcWNMX5oANAg0iRadq98LZebNu4HWRoKhUMoGR
usT/aeKKxSZx1dVkJDOYouuR6IydEXh1esoHLX9ifDb2kdWEp2pZcTt7OMeZPWIZCQosj1F8nV5s
f+kBVaL47Jhx5I3RcLbLHvNsUtX7iHSHLaXYM6KkXmwJL2OlsJAr+GFCjWhUM5W2WbcXcU7Q6ELw
rheNAFn8mMPCj/6uhlI+ncnRnwQcvkvlAG9oQuW3/VMLh7tQ2RCiPEm8v6Ymo0l4lhT5ZhjCdhCn
9EDQfjvuDKByWWvKW+ZHzdsELz0Xw2HIZAR1bsUHnbGNWGQk36WYAjeayCNpUvFF2I3hDlaP9QxU
/KZYDthaobzaZdScVvRUaEq+U/SREDr1d0cJKKTY8FVB7LvTKSEs64UyYZHYB/gbAWdaobmJKm7C
wqynNkwknByvDrJYZEf9o08VjEMoPoTrkzSe948BwxFxlWZ2HzLDlJseYpPtguImlLddNsiTURXU
PRZQbvsyId1bATK7rhdqVf75SjV4WLH0X9K2Ffjr+QybVEVVwncq2e+HMUN8E8uuPYNJgQ3HoqeC
K4luXV18YhFhW/ultTmiUMmfiBmZ9FDDBWdO2gUh8EEp8B3YNmN7lxqoWBpqKdHaNs9SoXtJrX9N
VRNcc3ana1wiT+eAstEav31Sh5vvRkkKCY8wHsplgdFxM04BA8tiWBSz0O4WFN9UgxK0SVwRYm4W
Hxl76lzgDrIDwjUQz6HEzZDzX9YLIPA/X4GSYSTiQZILzrvOxhEc+lZLLDTTHMiP6EPejbIYTwSJ
/lqZGkNrf2V6Jg8rP0sKon2KNBPZUAx/BjD4CAnjOepDje11OUrMaWNSlpAUblf59a6eOKLaVvqj
NKuviaK1J7lkd0RTslULnkJvse/fNYVFQYaIcQbnuv67VyXYerFri3KZgNdGAcbNQfwXZFpGYRBg
ldFiyDVKAArhhwcxDtaHE9M3IEGLddoIz4OBAYJySQTlrImj1d+KadAPBcEl27/LpsXLITIkaO7N
AMUYEFbTTrznTmuRm5v+pACD/5lqICQyS+aAktAQgOBb6mvxjsj5irlvYV4z+Vw1megR/++K3Dsz
1kuk4YamlR6mLYiozLx0gWV5pSi/z066a6rRfwjNvjictw9xS9BdZhF+5DTCNRIkYfjI2DCBFxyJ
OwryFsqmi54WMbijqn5icYfCJp8g6Sqq62Twk0a2cG+i/9kFdK6+1sx1+wBil4AHcuWFojQM0nBR
f//5jexcREcoKtr2ZwY1UDLJ6v48vJKqhAhBdawHbv7kFNhlffhHPLCQ+aI/Yrx6X62LtmRQCWzy
kM02l1jTmS0n0yEWNSgYffvpuPptCaPwpsHxMZGy+DZTSIi48pgWekiJyg6VI+pdk9RwCl/C/kC0
RwJBkJMMhgSKBcQvOGvFyTLC95wYcwQ4mjivdPfK0i7sOlGxvWrBUi+XftqhvSxPEa4AJC7+A7Nl
T/ptekW5hxcL/eamWhqq5xK7qj5kFrtfdLDV1HybizR3uW3wrSxmaIxLqpehEVuOzBR4f6lpo721
Q3gtqx/r77Bhvs7oSjdCACHW9bhNR5vlnJd01CGWTr1ToAxqerBwad0nW7mtD3VBWtNmSgzdi2cV
enlMZzdvvxnUqZ2SVgvcqh8lQSo9DaqDPdx9ffznws2S74d2QipI+IMlKmJNUofmRcaTPTktzmV1
kyeJJXpERHzPBrgtIsmZsSz9D4x9n31WVV+EhrgMRMIlpRg8Y4mR6ZZAmWG5dParr9VLGi8rUItE
YTlrhmj/rb2KB+q8qkJ08YXAMLKQkXFuzOFdKY0vvCDbY+0BjuUvOK9fWRa6F61InI2z0KrrxVrd
5SlqdWHnJ7tNF+3WEtExsG5VcaS5wHXmab2IUEdgok9PgusAvBevODl134euAfVQGJw3qiqHQx5j
oFssk2qTbgmtbHc1ojqkCzDglG68tegaL5NTxScLU/rf70A1D3EpgTGI9Hg3+g7Tf4G6lQxH7ZBj
eNv6jdCvYjCsozSpK6Qi8zyYzi/TmXE2JF3uxVL/BqGsf/iKVm2ThkAsxI2/V0q0yttbZTfTsVWz
YG/lRA2vv56YD0xsGJiAgMwOViBViEwydPtuOK2zN+cJ2c8gWzqHgeiIUAv2Zh5/hiVheTjSoJ/9
wDmoMr2NfHqXzj/Sf6lsI4dGdKWCqzBYM9wIzf0WPBybeuyrEAwpoFJkBjsly1/jDnmpFqY/rEV1
7YsCvpUVrpH+IeFe3cDFvEUCwmZdDYqq5fYWbUfnjLLknMlqAWKG5/pT/j71ttKl3WSTgCaLhnCJ
fsYqh3iXJWVnweft+9IG34P8vQ4hnRIEmYMaGvPw6PXizUDwU8ayvCZ6Fe7tJkKU0FjavUgug/0D
bzcWT8v4ig/tLkYUkknvTN86jycSu4eOskHTx2Of8MDYoV7txHhP0QFfzYTgsFKI9KRHtXlaFVQI
P5i3F6ieEAkLBIfxwaRea6/Q3rEzlq3KFq6kZAKSouPn5TGInAmL3OR7NcWUfiApoy5EL8hJScXV
VmE2qeLb5gnd6h31ooFvfk0BZui4x1WNfXGRuJsxGQ50xhioQ05BYz9bE0jDd8x+I3XReatEtRmn
b1bXOCd7GJtDm+iapzSqK5tsOiZDpuLvqo1DbAAOd4ZN5aB2HFqj+TJlHB7ozS290i9RgM/hFpg0
oD+ZxqQ1vQoJWnQoEz6DbPAxqVpZtlg9uwuVFbwf9hjuujHpyR2Btk17NANOUAw8P8in4NzIX9PV
n8KQ9RlQqTukCgSoUpS/wWSdnSV46OLIT1xCn76BH+kbqgapL5X6sKcv+0o4xHaIJ47XNMRum5nh
3icSqBrn3WjJL43zAWLXImZuvHooLCSRo3Welsv6rU5BMWPSUkeAj4vWK0bbPI7VBzEJ6qOuZbe3
kNPFiiFAGgLn1QFiYYozLt1g3K0wch6J1jqPgpOe43NMcpyU0q9Z0R+ZTcmTJGX2EM22tg8KDtgN
p3z0VkQQr3eREeCRmSYKxNOlgIrsi9QTE+DlNJPX5Fp0PLhdz9AvZvqX+sX0Rj90S3PvnHuj6k88
UzmlTYvrG2XexzhBaFVoDjZiGs9W51AsV3eHaZFR1BlVGjWJbNS4EtIuMh9rTqmkF/8S59OIpNAi
TVVftNWrXI7amk02J9lp1cuXlkTAiPAnkmYEZzzxpnXissrHx4AhMzRp0ozDlC45jpKIiuMtGBKY
VyufOHZTyrcJ3ILVii9irC8YYYhsL6evoojfhDD0M+6arSgRICNxRFpBop5PWWSgjjGVd5gNlWbK
Dk4J7d3ppTvFlrpvfad++H7GsoSpLmqfsK9bXKbOk6SgfVRhXgpfVnt92YjpgP7xM0CDj0WAC6jt
sigvY2M2kFtbR/egk+KpaPgM9CVreBICEzYCHpdygOamgrSWKL3YwweNtOFA367K7cDEJGxNqnb7
O9GAlX0NO7G4YiTOh9htA8v+qinJngj/9kb8zjX1f0MxwAL5M7ZFEb7lQm6sehrOGnIOYBibXKaR
tC2rwj3ECnDuEn24o2NJAFYLH0bIooPPCce7UsTH2oDyXKWivL/PYA4Dt0wGOsNtbVNlOK/X4duh
09Gz8pLkuMVBHirTvihq9SSp8+VomGsPCR9eDnpFxsmgQdcrOIKgUA6GpZOMHbEiss4p++7apwYZ
yjSgYpcMzbcxuZtzga9Py5p3oYj2OEKEokGdm3cblfDJQK24MR2jflfJUbYEu55eGvUqf9/qtkqs
2MSWnTQhLU3FRkeojwy8qXfBUvohMZrvRgfg0jAoesf1q267vsk94taIQUVcBPICXeiQjBcIcWnt
fKs3eK+yxeclS4EkM0ktNvDoxamD0E1Joz7TMWWgOI2fSKtJvCpDHf7V7A4c0+AYm8zrndKgVX1E
ETdqJtqPsLxpVYWLNk3il0nPj3Wg6YsGWXGZEUBZsX8SfbSNVcqpm0CKLUWk5Pe0CjkCWoHLJ6UV
jBvhhQ4o60F/bQwP43T7FWHAwIiWUKuwAxSRFzfwLQ1p2oc08cOtBdw6wUQgMTa/wzJhNsnQN1de
YalnLBv50VETcAk7klsThfZuXNaK9cLrCy4MrADhZagwb82XCX5UX2wCOVQMB719s6zKmU1tXhPb
JYjjTIo7Rx5/n3cKdj3I2iDDhtCW5sbECHwOjcg5Dc5HAVF8Wy9hIz5JUMAkyoN81odIcWsiQpPJ
MK/9kragxZx/q4hTq0a6GSAC6KPI2NjSvFhkBepUv4DH34qsrm7Ngv3aIcGytCouCxzs6jwg+AP0
72/+t9mwi4cURndks98QEPNN8231YGuoG3QzGS8x57eL6sTE34UFgU56rN718jFmklGaxNovAES7
Im2+kgwGrI4HONhoHfX0VrXkH/nRO+KQDmqkoxos0H/T3NYxAmUF1hcuBCEmMYPWOu2tF10Ro1eP
PQdmpEpLPEG1kuJmzBNbNRm4ZZ49xoFqN6MuLipfPdZfiiz/p6Yt8gMt+FLmSeuu6Z8V4WUUZzDq
9llw/Bd1wS1xKh0UWOkUfxAVQfgc0P0tamJ3HZ7FEqQxOgg4deJ6bA1VIJKiHapHi89eHZ+Ovm05
F/3ordTzw1L9THT9l9+Wf/Ikv3WlGlybESEeItbpa0ocCM5CZhZluCL5S3dpRzi3MaGSUaoRuiWg
HNAgp2qpmYaWbYUbMvzvmBriuzoKN9Br/ZkKXX9ignJ2CgMpUM7oEMsHFkhq/1nk5hJDBIdD/QrC
vGquj1olEredafOlDanzhggLAzfIkoTPWKfTJFr+/S5zXhOJh1rPcGWLevk2KXWkwTy16x+YqSe8
DVN5XX8YqjA/mai+x2nlEwmIetbJQlTjbWEvkWHjkmw0Z8TkpNp9Tlo6itW+R+wAcfTPl75NypkD
Irn+YuxP2dIW8+lTdnKKCywEFj00JzIh2k3lJMJVcRC5VcYoOKEWGiyOzbbAjjbAqtETNpP1noW6
B9YvhyG5KWhUb21DSxOnTaYJxapJG4rpdvzXj326xI0uUj052xV0QpimtzziLFUIBHTr37D+WhCZ
ROwnS3xeZmvdjk2t2ioqoRk4t0aUsFVBpBS6zMv6/XqJ0/Kuh7LzElH+mNZAukirgXlrD3WafHaM
c0BRZPutd/2wnIy75VLb9lcSKyjsFG3qoay/ricSo3T8Mw3t/1z+nlJStf2bo/3/49qXUqT/Pq3d
jX7U39P2e/0f89qXP/JPXLvxbzqBc9KxNY1qN1VYxIsPv5v23/+Hwo9MUwhqlzVNhTm1/xXXrpv/
RtifQauDY1hCVzVS1JuiW5Lclx8J27ao+nV0fgud0//7f/0c/2fwu/gn7bz5L9//x/RzCrH+c9a4
yeCg8xei9TINqRnOf8kaDzSZJIg//sR04SEGVPaUp01PeeUm9IIzYX/tZjyX9+k7uapf69f+xT4p
P7uH8lO5S7eAXfvSPYrvsQ8ch7hxyxcR2p07vi5QsdfwU2+PzW8ZbLvvJZzS7/HVijb+H4p+8Cvj
VF0OEnSthJvpj3VmKO/1bf5G4EKfbSfUTuVudsPX+DU/Aha1nnMoP6OICL+dTgwltjGiPIrfxSPI
NsZPKoT9T8GHta9IL4nozUC04DIT215PCC3Fyv6m+BZhDwdrPlKo1IM8uxYFzXhlv8wp6r4jp+wU
z/xITSVP/8b+jOMN2LlOFoi5Layt6VBMSEUQaugdwjGledi/nexgEg+4n/tNlB59JO2n5sY51PzD
iwjDTfs6Pqab8jPcorE6q4fgIV7mN6Qwh/ziHEjBPHSudhq/zudxlz3qvXoOD+YOwPXWPCqK4n/R
3Dh9yR4oIYyP4Rn/wglP3Jq1be/jEUjlNHoB8L7y7ivIm7dBerK1fKOxcwIbILRCIUt5DmH1hBdt
5F4DprfP1NxpyYaXcek/mEnEFz4I65eTnSATTazNjUtzVbOmb6iUIuXRoS/kJiM+kaU+AknbwLLR
YRMDy1FDU0NmP2t5mYPE65o7n7QVfppYTzNID9O45OJ9QuXtF5+ZxdCJKb75EJRfj5waNtUrIPDb
GPJi/W3wWxAjh2ceF9WeRh8WOx21VkZT72dbQnRux7f/Q9mZ9TaubFf4rwR55wWLM4HkRfMs2ZYt
t18ItwfOQ3Emf30+qpPc0+denJugAcFyu203RVXt2nutb9n1LEE6rB5M1IXbcpyPL/5HdVaTlV3M
6/SzpfH3ncKNsT/tpzGJTviv3I0QC7I+ScvDFwgufUNglq7gsVCvUVHOantVsQNlxN1nqypodnlN
gsmKTyv+uJEqSS/LgssUgU2wtub4kJuzIn9wva3MH+r8AY0FG+qsw8TjHDsT9c7G6ImDZh70UMuF
9yXaN16IGOU+VySdkT95q64c5zJgTsMC0aa25YRpI0DJKBgC6vqVci3DDwNl7Oi9pD7RTwt654My
z6tlHyFimukXpds2rxxd+vlI3YUXdW2wWa6JAWeaPLOPqtLM22/klgvwAw56rmV9jA7Vu+Dzw06u
aaYztO2ND7XmuC4WnrHpEUGZ8XLSQmmiX9YD+ENlgaYccydziJl8pozUvsq9t08vlCdKiTNpBtXZ
aldBSMdvH764CTgIbA/D1XyqOPCazntdv1UUvmvpHsgucJJrbeBTEQ/TWCGn7YP9Y6a5Dyn7F3wK
h+29D2di3ATdUfIRDVjXYK/cSGCHBkzbWNv0z/ig6RGm8Tbs96PSUug5+dU7hAD3ZtZr7MU/tYGM
oSlIiGFZYV2QggXdBsiGg7QbruXM/xh+IkuONt3PbJr9LmI5HxHb0CfbDI85iYnBptR3NIni9kfx
qKl02uo5GRXZV5fOEENab83I7o5cZeZwL3OLHtod+o24u3BeYrJIj+5S/YQr05lbbDZwqfKaCfRs
lHMau0O7tvO1J5chcNOOGTovBsyLjZeDdNlrPehh/lf68b5J/b9269N7W3/J/5j+zUdeDCVq7/q+
dfz92forP72nX9Wfv+i3f8N+898/d/Fev//2ZJlx5h8emi+Ycl+MV359f7aq6Sv/r3/5b1/373Id
iq///PePvMnq6bv5YZ79tueysf3FNl1+fX18/fnrf+3Rmvs3y0Cy5VqIRR22VLbAX1u0cP+mo3zX
mR86wnZsQWrKfweqGOJvtmkbqiMMjd3TmeIa/2eHNv5mu+a0b9u6yZ5v/v8CVaaMxV+xJdvP//x3
WxMOv5RtaYQ+66qwrT8FqkDdEED6LCYyEt1YaDEbNHXQJmAfPZd806yGmh14BBeIAYey0xpiXg3Z
lZYEOUOgkxCbsyf6enCWAj1+qaDwTbK+2ASFtlCLmz0O9ukPF/efhar8ngTy65fmYlL4UFZMF4L/
1B/CR7NErSj+YXekul5QqHZnPcPu4LO7GP5XVSr6svCxtOlOd/EdF507Z/ENBuVfIUK/1Tt/rG+m
V+gfrp7jOFRLJtdPM6df9A+/iK6ScodZSZlF8RguSG1hpzRVHN61Gs4hjG5saX27TF3miouJMiOn
amG64/dfXw8yef7ht0BvaQEXNSCyTuXcH38LL/C6Cq7ahDIZJKbXgoVYOeKDAEOX+sb8r3+amIrK
336epoHS4Y8wbe4cene//7zW0wno0yTdTqE3pwlj33rGu9KW51JBZiu02ICf5FvXiMhaNoDhp6ZG
3mGs6nQ/CG4AS92lXXcL7EUT5NHeo83bGaL8xRmBc+IstWSgyuoKkIhR9ZlDDy4qAZdFMbWNlY4I
G8eBRTt8bFWZbEssdvu+cF9UHNa7TEp/E0cxcqkoCp9UqhwdUAsYH7EalOrkJ96qa2WzAn8argT0
okMWH8u8Tfd5CVz4KU3HYcpHWzqZTu/ECbyDmbgvdUNkRUJYF314DqRA/rIQtzp9s5BgFqviQOqb
y8prvxtMwDuteoy49y6yq9ddoPlHj47zWsu69dD3GZozQTfGDp7qSMn4vUbyH9Hk7hS4RsXYHSPK
6WM5tFsv0eptZ/YbeGrJvLPTbpMk9PC6slpb3jCeUmPAxS1jlHaqzpSx7xiRhMcOpszSmDVKH+wr
0NU9XVZC+xAWORoC6d7yr3GbXxODAY4RrE1Dvo2llmKwNm8e5Bc3qZK3okULZHXMfsCIZ4uBuIOZ
6wPwwkfIHEs6oOIbGW9VTRpHwx72tQ5ZDX3ouLCrKDubfXGBUxNyADegoRbNpncgnxNvMW51u37u
LQUDYAlrMFeClRhqdYcjqpvprZmeGAo3xJEBlapuohial6IBVwvNbqUX7vBU2xmunrwVs8AtnSXy
/WuOLv/Ut4W2zxVtT8M1okEhujXpAhNgzwtXOsL8jWmbwdqIiOrUQqVbtRn6OcX3X1OtHfj55reH
uXvHqYYpKmKuTQctnEg96FBTQ/relTY65dUQzcsgHLlTdaSgQkHVDMKgWCpD7s7++k2n/Z63bHO+
U4nd0oQuOOyZcOJ/f8/lma2lYRH5cwNrqpFE20ar271hePOhZY9H4bLXHbJFS/stLHJK7jT3Tm2i
PXRYI5sx7a74pvBsueHFuxbY/el+z6DoqHiAVKwCYYKX+KpWFW0ER9EnMYy6IfTkiLA/3DfOv8rF
mtaIP+47HEpVleOhZVkkJglnCvr6w8qpqgMKDmRHc6Yf2cKgp3JUHu0BfnYj4ePUFfMDLTS3Stei
uIfPaKOWUyCyLvMi3v31xTX+8ZfRCEFDo66aDn+sP4V0MZJIQkGLaqbi9Z3b8EBnfe2k26FBmjzg
J5gbsTAOeDoNzEDOMIstlemEYt6z3lexOi86bWWJtICpXzLlJwh3Weq8r3HkBFFDaKPekhdK0OGF
rFAkGJyfOjrfeQvtZ4xUfRWiAO4UlMittIqnEp//oU6jdEaPVX+u4p4OtlC/bb3CLKR33k3zUwN7
ZGCtcc56t6yofqRjXl4Mh0v415cHT+Q/vFi8XLbLTmBomqv/+cXifu6ZC3KQi4joXUWqtsXNXh0g
lKkMcGzOzh6cbhuTxzPh2B9h78RfboTIGLwb+0It5mlt0tKWctiO1A0I24i2kCBdDCv1FgKz3DUc
7BupCAS21Ur/iL4Fxac3PqG8ZTpKaGBRZxgU7D57lB4/0YENi7JYDE+Od2kGzhFfhW5aZ8hD9gMs
pu4Eqx2lIc9ir343J2Y7ulkOOIHF+jNdVSD8YiZ8/UzcSXswG8TUoM8Rm/ittugYCWEcCKwnupl0
+6NhiUOcVFWndN71oHjIDH388mEnRxTqo2aH9H7Tc0nFsqE1na0LzR4O4CzCbaT6HYRlcHfSagre
akzJR5VQHNQBFmJYpTimquCB4fWSpVldqa3xnUf07hyUcwAjtQy6PM5it0NMSe57MgvJgn2gJwl2
YzIjCGUT9IyfCzQVF0y40XzkSOFm8BWtIiyP8Mb3ipcK/EKGPGosjosKTfsc7Im9kQoBeXIKLuWU
lWpesyqmyyM4Mi/H0GhWVappz3VjPCiZYT25I0oyxs7MIVmdUaxwk0txfVIitLhJqpgM50rr0a6J
+8QjhsC+bnDNVBNeJiyfANXQMXFAL981IpYDZiIBexNOiDK0JeVRM7A1aBiWct0Xz/hFVRtYjK3X
1V6bPgq7yt7+9S3uTMvn78uRISyqcItWmWoJY+pj/WE5SqyOcAYl9RATm9dABptKZhj/SKnd5L6M
AdwYDHUyFHmFiepf9Xml3Mo9jq721UHtX3KwaFd1ZJKUPBZ7KyjYLNOQChgqkj5rm7jcobd6AvA+
3nSnecybQcVJYykPaVhdNCAWrzoxXBu1q9hvvXEXhjUNhxhriNF6yqI0Q2s5pD2C5umBOKWVU+IF
splH9VVRA5HH95A0Gdqx1PHnFBcsaOOnPvQmofNJ9tgGZrXI0tonh+JH1Uwj6rrFJkINsvrFNMpb
iLth8TJE6ojoJ51DlyUYsFfoK5Vat3cj58WO2FysxK22mSPSI+aTdEX4Hjejg5I9HxJzkQwYpCLm
H1vfR/oth6Z5axmQq2qqv3h6puOecMpfnzdJbAkrYWEJsopdgOTmX1Wrfy6ONW4XfTreYMSyheH+
aeOM2ya1NV52VJPMDfCi3qzGOmI1ZhmiM7/0QKA9pj4a08r2tUs5qPE87zxjSz6SUZbm2sjgB2tD
SCKRi/Hmr2+8qev651tPN1TNxdFpqtY/WVwRW+NhxU0067RwWbeGcwAqgJgYsGFJmUTNNooO6GQK
+pGmWlgZ/q2OMujU9fgs7WrjZ7m+uz+UDIVglGAEl+pwvnfl7w15IBWApvNHs8rlss+84NmGkrUO
XcytY+KnRyshdJxKmgYHdbGLrfdZw4y8ntQEQX4emrTAgmUq9CY1+YLy1Jj7OR7yCTTuwchbF6Ry
rowM4plWZvqzjLa+h5bLQ7RD86tjc9OAukcBRLr7s/tDaRJqYzYUcB6rKXw1R2yiIlGvXkCJjjbb
W+Tw91awg+Q8lD0x5KbFOMKz6wXzzvQxmzihWt/shEHzyMxY1Roru2F2e0OWaUE3g0jG9KLFPFd1
q95s9QeN4nlOAKR7y3rnAzhQ/xlaAWojRb8Fukk3OhbFPNF6/WaRmkdZWVFjadVDieUTh7Ac5l2n
Js+Z/VNpTebt1bK2C5ilJKQtY5eOndV41t5StGgXyvzThMOK3MVjmhN62QJ+Cm1pbDmPTZWKtQgp
oy0MqctA+uQWSQEYBSUzkyvzzDxmHU7GzDYIsMBNH6n5jYFZSSySFU7CVJg2TOy5Go2zocNPZ0mv
AG8wuJ63jCF/sZM8qznmHJ78LERZUiMa9Suso04FRC/RtbkShOFRdgEJHTbCxaBPv9scUnJBNABn
fG03mQSgH9vxXh30cdVBkN7YCIqPVcEcOehs+5ikItiLDKqNRELF5onSqo/eqxwtE7d9e4sL40Px
6OYrxUsAJ2bZpJjQvNqzkPfgFqjLRNvfPyoMlBNjqtY35eR6vX/mJeigYDu8DHV1C6LePAwULDgF
pPZo2LA9J27dkIfnaqizfYSGHKLWlORd6j0h6T0G2DTH1ZSVX6Nj18euwnECeSpZ+oZDx73zPwIg
VKPUP0NfvsGhrv12PQDfmnVAFxmAB9o6VFIS0As6+ezGqtNfqHI43c0Nn34vHZsn6v/sTBWx0LMB
WdeQ/8QPraFGG8tLEakET9gVKMrpLzRahWiJ+sACcVROc9M6J9MuLIyln2KxwhSYEfIEfaxEAIJk
L/EA77sYaueeCMNdkoX9oirHATVDYm98WL5zqXjiCaMg7Xw56kuht95SOqO67tI8XZGW43EBkklJ
V2Yo2H0zWrVlNvm/OnNulIN/Vjjc1eDuvib2ulQ77+q1EOhGjTQ+1Ibl0sqLhrcAutJaP9FOQmE9
PYHoSncYYdE8MIV9akPYVh3BYHeWS0eRfIoh9cIGcO15ZRg++JYUkPTEMlMVe9g1Ne5MNbc22Cnx
gHl9u2tL+stjPYitAmlwjhcaI01QgS3ufcSLmusvPI8704hsMP9a/ZD5erwJAOWyZDcbtWCAUdJo
4JyeoSzOQ/J+LJF8DxtOOM6yJ1x4W6TDK9Ak+8ipaNapCFox1yKsKeWPFf9djA0ZPnT0Ovv+fx8S
qNuzOgFDizTwHNL8edSjrD4bevaCIzl9t1hfMMA2HjK2NliUkU42ksNbzoXXw12SPxmiyOkczFho
Jd6gpfQ0l/5CjQA3t9/U0NQonAeALTHSyRAax0hMylyiaTqSLhrONT1GBAeRc2ZbFJakxZhTjJs5
I4BdgW+HGRfIldTDjRPb3/fXoDDpTri8xkCKUv+h8dJNTPB9j2xJLZRh7pfSX/ad9u3kRD5UPkrP
Snu5y/fvQn5wXy5z5ga5cudDAcwGcy3JLZspnW2ckjj9HBLLPjlOjI+NVXxZ8CpsjaLpOGXb/SPm
WhhFWf/SuYPJlCGVaA+L6tVlSw4H5zEizBDRXaHfyIh/SqqGdcHQb3rEy6wjr9nGwcL323Heah3Q
TWlDfABeWpl2SMWNHL1SzKuv+ye/GLxFWwn5HLgAIp0gX+aVCrfk7hqZHsCFZLOyuKleq928sTxy
7FliRRj3+I6KdQ5REbOh8UFgTvau5s3ZZkc+d9O5H4x5vlCY0YnabQ9hEsmlgiF/WU/AVJ3pDHDA
+IG9ANceMLkKoOraJrV4wX17za1OXcaFqLd2aNFLQtktclE+4QA43gFpll4ypqRrtrKnwDC2jWLf
Ay9ZjW6droMu2A5EYl8GKzjGwgkWoxzHQzoq6rzlGL8ui+QrQ16VAOshU4bmJ74orKNdfENGVLII
90l08AkM3NZ9/WqF4wdeWB2vJmwDnIuwFYGmZdIMHjy/8CiLAGpGXDusSBMCqQR8qBN/sknNXBzr
obFWeoNWLqR/5xCEgpKLOYfI7OQYxs6Oqqvb2pnNAlVMck3A556JBkZzrOwxi2qSqCL7pCFOWLZQ
8ZciaetVbUq2peIFDlbxhjX6oS/rGjPsoOzsWiGELO+XegVM38V6zOrgWutchPpDYilbMidp+pbk
ESkeCk+wUE/DtE1bpkLa7i3wbec91utnLZQF50NCDCzeLwkgnT3kiwpDFyt1nA+rKqyhs5WleqDP
2M0CDDlA9B26WyXz46EfLqNBbJ4p/QWybGeFky7bkUZsEvQBky4PAlIHc3uSiBSCVwKdXWmUL3rx
jmUbC3PbRJh+XOtBRXU9s/DSNGAD58IAWxaWo3MKkHLPe96XP8sWS5xfsVR2Y0c/IaNpk0XBs+WJ
S223GOqTLlolw+Qj6/G1JNao0FyUZEJ79TUMwZHgX4eIHJvwyUQVM4MjbFln5f4oDIhLNtKrHtDJ
DrJDtLeqYdXElTz4Eu5pWxrKuTIeuAe1V5o1QBNt6gnPVS6uPjCeLx5tnYg49PhrIo1mNhr4ZUG0
kjYCOszxlb9xONyKOmxJBPeslU94N8xW/xNUFYabCmxf2XDiUschOucRg1ODdeAYCJ8pvsNYjixt
3Jno2Dm5ICMqTQ8NZ56s6JCM5CDUzskAHsKZ0Yk2fRb0xzT77KCS51hUGEU3KvkJYoSbKmoMcLBh
dy0ixnOtxPo8MhAsmjhxOQlwTjWDFIkNFe/NglRpFzeHlstpjC3yWppdhy0+WBI/0a6rXsU/5Fpf
ViHyU5K73A4lCsNG7P/+YAM/29QsUBF8zqUUdNIKtXn2Ays75EbJhDWF/OeJ7DMWvUfplCVkXsu3
FD3lPAyIFyHPGRMq3WBpYEwg3SZdd79i6XT94ijOzggTh/NYrJ1l/1YOinYKJnIg4vyPHuLSyu5i
RKSW2NSBaex07qt5UTT4UVATo0PzH7D8OtvJ666kZbUxK+XbM+Lh4qXxp8Cgs0iVsNwhHy03TYYb
AFlliGu6SK8qMCgP5mV7kAW2uqRvrHUqnfTghD4Jy7A/ZwGEuFNtgjXKmRcdayVt5lo0wOmoVhl5
Wwd7zKKHFKd0VH45RKHgj9XQO4b0jS90+PO12qK5ZPuFu9GqpB+12VsgOIYrtL6m/oZc0IbxNoSa
+BvbiIsFabuXARf9LNFIY7XHun5sBcEz08XsusDamTahTaRrnRnGoTGAMlq7ZvoRyIbIgDFHmTnw
5nXK8tKUPfrH0joOk9leN8Sr04t62deiJbS21lfEypndTNHhbNojrY2Q8QPo/EijAa7ORfQ5jkO4
Qq1KdGdjpJD50hw36ggYaQ/kejwF0svmY5+39KG4DPa3Nkj3DLErn8f5SIDopN7S8wlJNeQbS6+t
x5zeFqCFzxo7NPbHdBVNFPmIxC+mtxp7iR1Y71FLsVsBqwJ0FeZCRcZCvgN+RbIEfauE+8fDNHzx
RFofjCp39xbphVWPpgJgaX5uSbLLSdmsjKdGFuOLOW6HRIPTIillJBbanVB0saumjypw6zO1JLF3
RCLXILi7FIFV/HoIZASBPajPsgVhQRIQkG5hKauxTYmUbi9FD0gQI0iz1Xv0rpUdv7rdy+iTtYae
I1/5Fi2EJvGLZW/oWMDiMt5Ilx/YWLTWQ8vLPnXoHaH0n0uJcUuDXvEQRsAM80q2i6wd3aUt6DRE
JGMsZC8SziZZsgJ+TQpLJZ7iqQczqsYPlIDxojYcwDd1EBzdrOFeZXeQUa8fpIzqZWOM7QuF+Btp
7Q7eoDGzbulQYfzuETHen3YmIlqQ/OapbqVDnJF/9W1sZLUvwKdKDZGMVXbQzJN3F5tzZaXlM0yy
iIllAa62qMtVflfqaiR67MLUf7yLvV3bSs7D+Y7eDRPoEEOQftlRg5dJkR9pEn5Xgcc5JY6Dfeva
SC4o/IGdOPO+z7tjTmfBmpUq9aGRGzve1RqFjKqfXQOpTlRwXuX8RhRCGOiPHb0QkhAz8yo05V21
2GpQHc8bFXWjZ2NCwvddLO72OacOPjWADxv8axU5HUa2MkeUmShaoSEU5Yv0ov7CC3tGm1a+pMyd
0FhwILz/JcMd1yYu2+9N9WYM8imRVnhLI38DNwOJpac6EwY8XXYDug/LQg5sDi1d7yr4aKtYPcF2
4ZAcgYxgXnIoR0WcmaAFO7LO6gXJYMOrTh7djIAF2EuFjdkwGod1Gic7fiRUoSkAlHxClv/S1dd3
mnoSjNUmspp0TpZkC3Vm8Jch2OzXGgO8awSPNfmDB5rfAXSW3v6UZkiKRm4Oq7CJrsYkP4WcFa4q
oJzzaKJftHrrXMwcv45V8PXKgL+ozUp5JlRn1jpIiNrA97ZwqmnOyu8o8vaBFWkr263NB6/Fo5Gr
EQe0INZ394eq9tqN7QTbbuKjkRC0J5J9Two6AzO1eg2YJuIGpAFgtioenaYf5x1dxRmYVckoHgdr
ayb5uaNdeB9i0WYpcFlH8UGDK5YqCn2LRAH7G9G3i4sKgZsdtNC9oWCVaNSSuNmS3hy9aCV8LZIk
9LkwNSJsGzu9SgW2mVlWtyLymoNUHbRtYtl2pfkVxUsnbsIvusnYJ/3EelJIj15lfsyJHvqKq9Z7
madiM8Sopwvvy/Yc5dwaZvqIkqkNU0B2ccHZt0FGYBn1A0s+XE6D+xV/YQfMjzwdoghVfTZ49CjV
6cHROw41LSh8C2LbTEOQ/pr5gqLAeWOoEJxJwYzWlRyRY4VZNW8bu9x1ygjyTiKoUhPxCKVhvKV1
Sv1dyvHgqzlFjaUm69KsqcqQzZyridTK0TDYQPB7FmNprFvGgv4i1UN2kMY09q6JvCpSCKtQR9cl
GtcJl8lUYwdt/aRo3lEfYEGZ00MfFxmlYGI8C2kPrw5vPBocY3YhJEQiXdaGtzCKPs0C7wPfYoZP
qTmUgYLZJIQLpI7eTg4OD2r+rWJlWesQarsyX+FNl8faHJc0+No5jl2xtid6qwW0ZUlG2WdKOwr1
ldo9eErIqSQpthq0/xPSkGYiDzQnGhPjwuyMBF58xOHVr/vr4OaPSmtcMbUYF1hNzbWKcVKkyniT
HefDHHneWOvhgV09OuBV5gySwXYicDysJpV2wI5MPfbWKa19MBU7XYaO+oMrIJ5cFNqNC3Gu5o38
d/s5ZPy5zFQiNtx00zBJfzG6cl/SYP6Op4Z84JA6qBBf08OfpftCuOpaKGAvZ+YEHmeCmp/o2XOt
3Adrgop3GcUY46wSGiYRK5EQ2lrFIbcgrtqH4a8Pr0WInLN2vSthZe1k/YvKpD36+nvVyfTDG4xx
VqtjeMHbfifwogNK4GlYaD1Bz3qtv8Ze1byU6GLwHzBt6dLMPmM0s89klUQwzPvH6YYuefu/1iZO
lcqrOCaZyam0OuaJMn6/h2VKH+8KiJ+Y98MbYUzmc+/Hq0AKc6/Y9I64sMAiaWKiELkWSWdfIvQ+
c4XAsBnYPblH9oCVN3IwsPfduAwz+DxJlJjbYpiQNb5DR1KyveUogadneQc5JquqxaRpWg7m6NwC
vnQG1Y+gwA4jZxAjYFMqRRyRsfc3vlUcIgNUQTl50quQ69F9gsMaze7cc/oKYs3VNZ/6TMv2+BEL
cE7NpCzCShMohHV5AIrI3c24dQRZMgJ93MSJsVpFmYvMMI9GmrwGGlMZANE4zkNpoOQtaajg/26O
WtoSmVIM+S5shg2IfIdidKxRNAKS6JjowmHJ9WWim/52unpkdYOSnC5hPTjvitLHV6XL6puHGa7O
I7q49zfK9IAQja3A76wdNcw87vP8S3PQzOplnj5rTp+sAiP4cJlIbjJtzDd953ykQiLZDBrn1ZE5
MjtFiXd2pVczxyIEkTzcUyZwmQJEMmceOmnoAwaqGImFxmV7ODZK0t90PUf5xzjZf/OabjhV6HGA
VvTGXuUHwg7rTiYjDogMC+YIDWQpy/F3qRsmRzC6mPAH6kX4RkV7swVjQIZJNWFMfBRBLN83INBZ
zbmBkEv3aRtfxgxmZ0dcFvzU4EQWLRVuT6pBYVhiwQFfHvswKw+0N6BbCP2lBlDnqKH6aJFucmQI
DbSFxDDMyI69TjUqWE2Fen83kumMXRitjhcV1/kVkzZFfseJDQnaEy/gi2gN9aX1qA1DYseA3Xxm
ZQz5uAz005i4uyF2PUQoTv6i9wxkiPNqpg0W17CMCYIFl9J4ziclnXI1USGRPFwBZ4qIWTLtjI6F
ppMfwVmRO8JG6NE353giS4poPii8B4Hgvjpp6qxKS+cW68zqpo6vtcsBuW7hAPS19yBVHyJFmc4A
DigPru//JMcm2MGM9c7AbV5So6Paj+iHzYoBqUAVuUcinaBfdQFsKdf21vVAhK4bMdn1+e8Ebttt
h7HhU117U7TmpQ0jdYKttdcwjpd+35bzghX4tcT8fvK8UL3ClUV918h+f38qQhjBZZlCkrSzByjQ
6tEE9LvCCzesRRfMw6kve38g4nxjhWSj8sKAgB6q1JhVfhgsE+6GjTMaAwVr+ZbQMVsbxBU/+x6d
n0bP2calXJu5WXFSmXrObmXPGgcZr+Xn7aVLq+zAAI4CGX/BBtJJTmSKu6kic3jstGCDagYU8pjG
P8a2ZQY3oAZuiV8ilhCRekRmUiIN54K/z9y2PQ2pyMCGze+xrjiUzqoxTyHqu8WEgHI3GO+ONYMd
lNaF3NfUKF7uk6wQEZ6E72HWxTReGMAOl4qe6EwTwzX2Y+2J6mZpUoqOnVEeknIo1nbMVP+OO5cQ
QEmc83d6NxJzECmnNGziQ29qmJ+gC8QdiRZD93Z/4sruNvbtZmx1CELTg2LUiMekKgk2So+5EyY/
jMB4Idjvgp9mXxCsTJwBTdB+WBaR4zx7kCFnQxfo3G4lTmoYne0mgic8JVgxwVUUd5cMVbjxqGFy
4jhe/E7X51qBla2jRjh2lvJKRNE5zPXwE9jyeeirN1PH6JhH5ndOU+LASQma3uh7L7rz7QwKt43S
N6AfyECfCXL01qYwrEfkToLRkdbvrB4pU02m7lYa+GTxgJlPnIWsRdUO3crNn13o6o+wZcqnsTTJ
Bm+QsceVI5/U2IDTpmJjwH66yroOeMbkQbzjyO7QtJDPAxCDGjBJESqLYKeuj+KZOUkUnJymqmU/
xlZUnQef3Ile8vV5rrtAoBwPEDrAr7r2Jmp8Oe4DPSMDPHXVGXEmKYUMkgW7rBlK5tWOeCQGB1CI
OVLkt3GM3WWoc6M0E7q3Rhp+KFXb3GSFRB9Rz2rqCcrgcudZnLiqFL+VLt/aaEwPVmO/ScMKnsyp
YCgth5K10WIcr7FLng49ROn41u7+YNZxsqgnxfn9X7QeN2OOmhsqGgIee4P11T9UwC8XbDyvUgwI
5PuEIx4Jp7vGn6rt+EZPMTnZCYIfjorm7M4qaXJbOyr2rzZ24oqNYiXEgOs1/DZVldwNkbVNmbVF
c7yAc87/WCMyu3gIY33LWGj8qWQx5yBcOudMN8ODP47aQjKon3FI72nN4YtGTpfTVnH1ld180bUf
CBsv2gA7xbA2s2zbNOCJyPI8CsWO9riLLzoZWcumUa2NkjrNj0YlmbwLqXB0ErRLF6t7RnlETJd6
Yeo/HmSqHvUg9MkoRDJceYC2Api39wl0CxlrJ2w65tJ+0qcMsXLCboyciw+KL1jGNASiRp6zAtYC
19tAGVSGxsKNtWuqCPvdtey9Vznc1zg5qc7kj7RBRJXxriy5MXY11utkQ1FbzwkoGncEqblLFYwy
wNTOp89fUucq2OZoQK5yTh67oi0qZguSoElREHiajajz6aWf65hznkI48aJqxAUVKNRUtfY2bWw+
2/dBsitpJw/S2XGNvuqcUPce3KivFpvGNF+NqOo2Wo6ElXcCy6Y6FHPPy1o28Tw/WV5L8jnWvXSw
n+5bh8PZex745kJwltrh5KbdJwcGt+ivN1FP4FNKC/Y0GOIq/LrZ3p95pXaLWOoPfmfQiSN28PXX
R4N1FRD6LrAQoCjWdbwmH9Ejpl6uAeVFLPZF8NlgwBFO3e+YymCjJzzkwpqN22Ng7q1X2bqZZlRB
drg7BO9eQbKF2i321UPD3PxFkO54cGOdOCeb0aNMdab5NvJCo2bS50a8J+K4WlZ6LJYdHXxaUcXP
shm6nekZ+UWK3b29qdtmfgiAMxVFbr54rv4SC93cVBoaIMl1HbOD3bnWqYVafs6oj89FbFv7xAx3
wEvKBXHd6j5JQvz/sZq8JKZUZyO8iR9aF6KUDAeq4bECAAA5rOe/uXKtcTxnRpORciIes87QLoks
veeoeKQmMpcFkLh1pEfhiZK+Xlddn8AU5mnuI2yqoZeuxTCKJ5an7z5DpPdfJJ3XcqTIFkW/iAgS
z2tR3qjk3QshqVv4hMQk5utnVU/EjG5ruq9aqoLkmL3XDkW6rIfAMTbBkOuPmHdrjsvlWy1kTlF5
yTu7Uw6xbh3Afovkq6FIaCkHV97HPB3INrDSO+gw13Ygn2nM8Y75Xn/v+/O0s3rCjIoasHQ7WfF6
TGL7/O8DQEPnnBGut5Oz+iqmAaRlY9O40jHt9CTyN9AUiIMzBoH/PlUTMDiQ4rmhn/qsqH4CU7yN
oQl4P/HniIRjIEpq6T/HRlJo3dJac6Cufjx9sHyPj5Wq5SVApuAt3fzQF8784DCIxTsfiTDs7kCn
kMdRErtQIllac0j2K99finN4+wB6gKik1gBcsyzxpW8uXs6ad0yGA8RdPvv3oWmpfNucG7b31X3I
eKY0McHVqR7v4hKOABT2XTDbJMTOrtr0SliPc7nYUezTK9aSbLlFmuLTTOoXtYTDVVjxj3ezcufo
PW6sCMKxh+bZKfxzbPbq+u+zoZGIKYycWDEngE5heSu/t7A1eY6NEA+d2/9JVs4tzqpM+nfiCNOj
HjMEb9iDdolPMBqkFWLcgmrQ0dBP0672rOzRqYb8Me6X02g3J3+sXnqpmdcyQ7/qjM0b9LV4a7PF
PI4mLUJtmiNkwHalumZ+kuFCljLL0ZVDz31AxhA8sdmz91mPr71Nmj2xFvZZLJZ+shfUBY70/i69
FtgVDYPtcsnJVYialXBfvholKAzELcM3W6ZD3fe4maeSbSI1WDHL9PLvV/8+1DcuMp3Ki8YTQTyi
3pojNkSyLHncmo+BAep4JZMa/Gaa/B2K4glIpPcYCAdr5i0KO8wbfZIIR8jqrbjL+ezffy9j31zX
hQ4iWKDyMaXH3Bst7HNSqS+JhVdyNKT5OM2QvozBbZ5LPxujGPjeTkqyKELfHx9jXpWsssQ5Scfx
UXP7eUtxkUoaBzZhPGE0eyzd/PX9am3mxrSmqAvOzOcQ6ZmJ81B4S7xfAgYBS3+crGG8SxNSl7St
sAQ2VXKtM6R9XQd7/QZiG3kLL5bnZceuX4igWmbjLNFdbhvwRVESNxDUK5YWW5Zif2LAikR8BSmp
YqU6MdJnp9IbNaO5fNoOfg9BuVmGs3P70CWWCaQa+WTcOttK19nBq7GAjeSVRqKtIE8sdt1yMjjQ
/5zS3f4L2SlF/IwOAX/tyEnntExRxnR6b/tAH/9dWeznSRjjG55TbjO8+aQ2/Psl7dqNeOSHkOU6
m8ubSGWPi3U/V0V8qXzD2sma9/jfV2FYPuzcJ3X6ByTrBcOkyK4nG8YrgLIlZCM+OmzaRxByG2gf
82vRO88BlpJjAvooIo6huLgW49VO3yjvVAfkGe7SJnBXotMs9W5CbHibMjiObrhXLP+LIdlotDWr
xtWPIU9ExMCR0e9YQjBCKA6FTB+LqbomGC4COLWq574N41WFUk3NYmcuBew+/67AzVDP/ka3bx24
7eXMWv5+Mo3vCnVFXpm0dto9i+69YCEzz5J9Vn9AwqFD++hBMLppVVZZVkdNPW8qX7+jzTkSk67L
9Co0Yqz502HAKxv3UDoGWTynAGuk9w7CgZQa8zcQYlMUx2YI7/oF+IHAyOfhpdPLOnOcu4CIW2LL
+/dafNq9dc8KkAMn3Qjml7NMTmH94ZDk1UAtwvcAFVSt/fFYZeNxyAsmE99gptt90SxbAdp4KDva
dPRZDIXb+NVFTcsmcuaVSMVGJU/1zqdGI3gDTFZN6iAVZzFGmvm/XvynTn13JMxh0GAsgCkxhGql
f9x2PhJzIKpdIDh+KwDWCxq+CfJWCDfCCu+DPyMBTcXClOxlyV5M8YF7Yd+VRxEeYhOiamXskMlF
GQwvMyJK/Rg4P/KrgjBaN5cBcA/IKlhsx6D/LOyehIM+6nj7eUxv2rz7MVsgQxvbe4SitPbB5WdD
vw6bp8UC4mfQqyJStVlX925zSYyKmKZl148GFWsV3aqGCai1L7wV+FNyB9ESEIiV9my2S0bAA6o3
s6k3s/L3i1BbHhxRxvHfF8XJxUdZED95wxumMurjt1hYbIJQb3Y08XCdOff40e2aQKoUGj0YV1SP
pHVWLOoYa8ZFvskJr8mbZ0K6mXzIhCYlPrDJDUR3WZgzrxYPMGAOPCZPAW96aO2m8oCCyQi9TzbV
kHTl2tZk0DAX+zJ1sFGLQxsSE5TCeC73IMR4wKfJ5gbA9zeJMZRjzBPTVnKXGrAoBgpCVwcv1kR0
QVPcV4a1CXKA3mQW6JFHfvGX9BWoqO0dk7etlVm0ZcQputYY2Ydh/gZDtRNhcl1kchGq+xrNfFdk
yctssmlJLsnS70ocKi0nvlvsK1IWIkVfmeiO9FAU51myTXhF6zn/8HimTctfVGLPZpASzGc/tgMo
13CG4sqDpZ6eyxB4L+/GZrG+iaBgjcIPdMsYH4c7tDrrbHLuIQHCqe6KjUtyA/fsUBjgmrJ62/Fg
lwZkp9YAR45IFVnAaOdr0vC2SFlGLFHlQ6BJXPRxZ4GepQNnpItJaE6PTQ2ZOM5IeaNB67tojuun
yWsOGckCFXqdPMapzoCuSC4qJZkNbZuXFohJ82MHt0xrHIlhDawFV//EiYVI/Ig7YmeygGDiibGc
XTrrlVMlUzK2RvWb3ciseWh/yoaE+ni6ZBnWbGM5dmm492ETFpjDHdTkvkda4MARKcNkxyZz31Tp
gZBSViN7tnpHfCZb0UoEWPMrS2PMgb2795pgnRtH/jG8r6Z81uG4k8q6F2uqg1UWV9GUxFGXkKjq
pr91FyO7cu+nykdCV/KSEVxtuxc0hvi6xfDEvCIxyk2bUduLiXlT320T1z+WdvXcLEg+UmSj3Fro
hW+pJBuEJekq4atSj71lZAgMJP16pILMEM2WhYurJLZaMeDs8E8uZvkUl+JdJ5CFWWWZ+OzNRZNa
4v8pTULgpo/J/apb+T0uJcEw3JbWwtmivd8EcpquxvVgGCduwSsrzihr/jIsQpVGWhU+6jh7mxfD
WYXAQ4e2/inszwKQg0V8rB6aa5YFBoVWeEKBunWs5JPpRpTYHicT2N+oSLutzlVNwHXMsot5Hdmv
KZdtJrciZPRNRoxvtZtGtt8hQ9q9JkJoRCrhD+Qn1RZTXpYvHRocNUMetDqwpfJi16hzjGDjxy1Q
P3CdnbW2rep75ARC+73rMPxrG38tROeUKQ5ncSHU+xzTudEpOE1+Nvx2H7KmNprlPqnVWeTypZX6
vkJqx+1/zoR7b6fmGhj31sCRv8iJmZZ/V/nm39Lxd0X+lJBs1MfpNSNubImLyI3DU6Hn/WBbr0XR
7jwfQfR0RYUIGPeXvLydP7E+7YLd5Lk7QbYf5AVzNUBphJUNLNIV9w43kRLNYanlb8t3jNz/Bh56
Sqrxt5mcDacQ3t0h/8atXK8x6jBWlNbRTsLHRSBcTTMYHCQ924qbGJqZEx9aRoDkeqxrG3h/17ON
Nj4Gv+RUZD0wQEjN8mQVtPo4/02qignMt3qAmP7qZRnlFOeXyID39McYRGSeMQCoAI1WKRJp+Amp
gXYLcK1qQCSk9nlRHbCNuyrxoiAdUV6Xz6Htw3wsDrJQu9w0zrUVs5ZuGaoW8bZuOZ/swjty+D74
YYlRBsm8ReJCov/SCx5nQg0aI3jVZvuFVrCo2VvEWzM2fgvRnZum3bh+siUr7qEf87W7TPvSnram
g6UfTFkXAAlcAvMY9tCK5j+uBTw0/p1tjFG63GVVeCnIZsh6dzv66uql4VNDqmqNXrIniGuKq7UR
PIrG2seoe1elrlAuEMkI8EQp/8WcMXHXpL8y9CCp0YeYUBr52cJAMkIawNH9OBkJ0r5pA4KQInao
NAuB+Qk02MfoOAHeHueqMpsUN5LcNH7dvJKHsh7ogRpr2kOwJle5OyVD4200WbKiYtO2JuwyZUJJ
tgLfbgUOZV7HzbirC9Ybub9yigwZDtLb5huWLqFkgAHxGmCxstxl27iwsONWbd3RPLhufGvq4Eaz
m09yn/DKb4/ufShiYnfCY2O9ZPa4ijGdtiQ9qMp/S6k/JXdQyxOlGV6lRWmTmIfWyLaJSreha267
rsXHULKW1ldPJo8TCprBr/eF4T8gGEYknaHk7bZwxqOWkfCNyW4U8rO/cewsI/9tIa4FebgfG7xS
xcV02xV427s4rY+9fiyD7LHzh1NSoP1JeODhrUdiBa3pFtl3MYfkCSq6L3ieDx14UK8M/pJXj1Kf
KdmqCgummGg2nNz8nfzmJVncbDO0zXzokKusl3b8GjXv8sL+i/0ahJd6wGXxmAWSfCqLYRYBZykV
ErCwEqgh6GrDXZssFxAQ2hShKStpvBcrlovpBazzqVpI9YzVnwIbQERW9rUwsodmgl3il0BXUCMM
ZFnBxkNuNTP2lSJeFV1P4rgJUnXkFyh7/tRO/VSh2iYCu4HzYxyCdGo2tgKb0hANnoZ8I3NJL5Gx
9nb87ubo/vXa4M4fzF+0VzX2UQG8YCo5veYoNq2T6BEx1Ob7ECYvcSvfzSl4KkEQCY1wi+tlMjig
euz462lGplW717wEC7TU+YQnW54DZItR3agMdTxz+r4mJaj4g5Y8iV47xl83zdcf4RUEMGbHkEpo
nQmcOnPH5rGamf+2ROWYbqVQedN4plYacdeCwO4jLzBY6HVYd0p/JzEaseUXjDNnY4NE2gFJPOJV
qtqNh97Uqu0RzxZ0ItXyX9v226/QuBspebU2UXQmGdRGmXgbNwwPidf/ElpEydRSADlTkh9ZxU1g
PxoRu2iS4WAvY/vulS++NlBJzai6K55HY0ookj+a0OX1wMY1eAuTwkAwCBdMtOe5Efk6s+0u6qm+
kHCQRx/E7OGIQLPzedrg4cxXGwWhP5QwfJirelHKqmNdgCuyy+L1tkomn1RAiVk+yFNOdojj30v+
sub2PVikC7ojnbI75n8zAgKxYsBezs59ieWok/mnZPyy8uVh8ql058X9Muf2YJvt9d8iLkNk1ywu
UX9sjUT22dmOXCNlpoMYBSDA+UJ6BGJAL6PS8PJ0TQRgS9T4ypKuHS1G/12jzY+dP950CvrspYiT
67//BxtjcrGNk5NUx9qrvoZkfCRU8lznDp0ho7osCTi7jJvUQaDZydrg3Yjbbcf2bMU04apM97cZ
ig+Ouf1QTgeEG5RYsXvC8eIzk9W71h7fJyuZmdmKZx+LD789ByysnBcAoUjILFg3qXAo3QxvX8OO
iimSIoehXWQW4kdayfNtXrfyhHC25E6shr79o0YXaiIC8EOJYipz7VMg5gdLPpsTtCMzU5uuDn5I
3YQUFN5bhvlW+hNmY2wXRJwjEeqroz9g3cEtX60Ea1EPjcFoAs/NGnDkGqu7Hh6VbiAShG4Z4fFj
x3rJB6yQWcuN3TAvUcx5SW45OABNJ29+M+ToR+VEWkFrphc3rm+VSLmORcyoBOVfZcq/ALc7mvDp
t/a+G0s0YG3cYd3a/R/f2XrM3hrWH5CXX8qM/S5Lnc8CsTNKAUS9JnGFBos/Dikbtp3PXLa/y2s0
CaFRJcfy6nssNYcy507LiVUkyrRGAIJAhCBTZ8FjgTiLDLS72pYPLJ/IyLCdz4QQn6khp0BPLBZd
g+A+NPO6oFCOOQAq5viRMVLr2ePwldd/zbIZVzyBMbjiCl4pvHesT3DXz8e6ctVpZmER2MYYGaKb
IiOp17MgWQSWgM/+YD1yi2nOATCH5ZapC424y2Nd2vYqt9RbE1K82XGPeT8G7FPOX5XrvrA3xz2k
f6hDQDV9t+yC6XqI1cRX/22af4mlZVsOZHgbk1CwMmGtEwRGCLTEeqMcWnVVfwXSe+3xLsPu0KTg
Ulkg+yS6d7GvpNhyITz7bbcpHzIX+51yOGJEWnEwPtd5+qGz4TV0HnTHE9Or3osiQR+iNRZgN6ec
khWEjw5BErQx1tP3PvFIlLdqVy35m+rF0ciYszNXxjPOer4lBaNXls8c0b42t3+1XUTWVLkriTN+
SNkIm/LLhdId5XbabQCBsiojk4XJFpLLtL4fYrjPtbwKBrqEE/EscYoHXMtpOt6Ngb9WfXlaJgSu
iAAMd/qc8FaO4XDp0+AYm+rgBqgKfOfeBcEtknKfGfItNFWNZH88COCjDFV3+fhl9XhhSAnCs31J
h5u5xIOz3hMRsIggvE0WQPRitnXV8JlV2UVaLENa/ckpOW6qoXiUMVnlnoNIKaSF1fFHGvoWAzJM
vL3vcu0StNekwd5Tzn0hyfkaDOe95ezr558xMD7cYT6M+qGpjMvU4O7Ivae0Mr4LNGWG+6ItBhDw
t2NMAiMILT9mHR+jvp4mJp6qvSZWi7+BGsKeXjIBrSxYzla8POKnOqcYE1eTyTUS5LzVZInBKrZh
mqEoNnIaVdk4IC8nPuN273ioT7TdI5wRgqKYgzUmT2Om6l7mPOJq+S5K97EIUNhixx9XY1seJEF3
axJv5khlP17GZj5ZoGQ1U//q1TDXQuJOAq9+F/XyptNLX3mPFVUivgvD5lrxK3J6+ImUJAuuy5I/
jpDYd1OBjWz0dgCBsCwJ40mULJABxDAy7d5pe1CV2bZLwZGszbg89HVGNLGOWSu1d2YlXrIO7Bn/
S4X7aqiBmRLTM9d78sJ6OwziFbsWaZLp92TrTylzZHV2sfUNNCTjSKoyMFANAT2syl+D535b1Rx5
MVlBkhbj38+QVFg16/4hQUwJNNhypsuoeUbFt9eZJukpaY0DMafXYDQvvZ0fZiB8QVp9txQM5mTf
kyx5bvt+06ZUKoUYCSSuAyLJ8MDaimcnQ7I6G5+Nqv6xeWfx1rsxyL6+wFDOQ+vJyfqrbReAbG7X
dODqkoZrOPYEJvFkdCLXosGxzX2gHrLeiCO7Mv+ygDiGrdwbSG+CJH/0MoLZl5Qx0vJ7u8k7Cq/S
fIcIi65B45qWGd1V+T3q5DIG4kfnWbGue4V+aqBPRCigut1Ey0XhNG6g0DCwrvprw/WWKfktBkqu
uHyAE7MdeoZZYjnXMbR84urr9j1bxADImGCkJk+flcNF2Dk/t++RgMQ/YRZ/yTg/lGPz4xMW7E00
I5PVGqu5IqO2XDLm8sNapEE0VMm00k2K+JXalYO4+BP4m8yFCcHb5cTTe+d4R97QO1y3B+JQZJQN
MaUVYT7aNtfc4jsU3cdlAeiR3MZyTidWjbS3C3Muxyx449OShjhxPjunj+wGu4y2BuiDfnhxb5e0
H0LEay0U4sVlCgLWzHqVVL3cSdKlcCtAXOxdl97NvU5F+ytwk+Gqtd6tid0ZDLFd69vbzmhYnTj2
FEGMeEe9wCBQDu9Ad38nF9ODwB8c9a0GLanmLXKqKaLWO2nEs+zoQFBOZyuP8fPa7oMNSTfS5kj0
uOL9Ka04W2mvv5IH9Khx1zQD2jdDQjhRMa98E5hnsyBGlFMFWEoTnGMNLqcwGa81IzaHnlK2RuLj
Ey0cKt4FOYLKagmszm45AyANjPWsaTnIdvtunanaMAvIhCc3tYToPME43iwEMkaOWgYGpujcHHrs
iPzZDiu6nxyKAw1OuAmbEMxdfSITAUSHRVBqcU983peV6DgiZG5eJ5+4yJ1V7Lir1nAREIzoHsZb
7EBlgluhRAn88jupjId64CiSTJmRtIE+dhhbX4kN0+u+I8gNMCRzOcLrZXYHWvt+JPo2yl3FqMt5
LkqSIIZsDLadudzQGrRX86RfBt+xVmMtoJyzYj7ZNxeEa3iHuq7i41CZwS6p9B0hxcSiKR4mvoA9
oMjWaJj3RWF1wNpAg1QSeO6zDkR+2Gc7FyGxaQ71qVOfZI3jTNDUB2HD32RUxmG6gaYnMpM4skdG
J59LTTZvSLDLYPBnxLwHl2JtVE9R56T+QyBiMzIXS5K5Lk6NMwFtmHE9TRp1OcPOyfKyqCJlLGfB
ugpqHNcJcz0znO7ckGW2zZYj5M8WXvcVTzRuCqEtJVYV+39F8M6Kn2/uFT6MEZF+k0VG5ewqW3Z4
K6ts5TvVp9fFr+hwsfAmhKnSoO9msqwZJRBw0DYt6r2UsFX0B0NPZ9UQM+exvWsemVxZm6Gb//ag
F3Gj3P6CnPvbLCPdBOOqFOrsKgKsERn9onU7Kin3WaFImsSzsZIez92OQOlpREEPKGRlNdmvSdJB
ouSLPbtHqm16cUfVm3i5y2PL2PXGfOxI9NgTNfSaQF2BVnnUA4WPTGm6jK55RFeKrA2XmeJCBDE0
vrQ35rmuNWXLDbBAXY230dsVVnFILBovw4UrS5ZXJ/HkpNBcUlapiMMpqaQ0N0ON60jLeB86Fir8
8m1EsE/qg3jz2B878A3CJDPW9gxopoYdwHoQlYsz0aU4wwienaaI/GAXL4A/eQfZxGemQheBTrtZ
yLe993TW8Zwqvvp4Plom0Ut2uq1M9vl2Rw7mvInt4Kxu1h/+cqFvUwTmbu5wk7t6PaRKl6GS2fZb
jyeiXXBUqukI4N7Q11R33cotSAhCgcaa5DiNfosWDFvPLfYzF947tvrvIOt/KQ8/wiz/xk8QuZgU
s4y1RcZ6TN/YvdL84/OzRTFE2mFA7CeXBnM9ozbTwmNEOMfKH6DauJg+R+QfkAHuFarTqF+im+Bs
/e93M0E0ieOqFcbLpGcD1iYs2KuWH6JLvLUHW2sxx6OXZLixEGQut4eTJKilluIF7ei3WZPslWT2
wWvzryAxYYvqj7Js90LJc2wsG9NonxGU7RzqRD11F2XboMWXN3JF35xWrTO6R7ys9Oa02+iYp6eW
xN01sScA4fJjxRCR22D89Mk1iHENWES68+jBdlunUETZ0kcaxDlYICRHtA1hglnXe6pk5q1cf40n
FBquwp1cc6uIrn2ylhEf1QKcKHAlU5Pxvut2gCbBsvrlodbFUyGrF8dCnGjcXsCRPCqaShdGAWFy
RfZVLoItMJpOnJb5wyLLh763XmNn2Qeuul9EYxCCcG4KkwvYIv+EQRFNQL7yRr6kMPvX2fux9BCu
2t5/7poUQU7JvsUJDSgV9inmnouBC8bMVIeO+GSZXQmZ47GazBcwq2ZXPkHuS/nRysduHI6qj08M
i1AuvIYFGSwlXhs381/d8bNZsqvt1Wgz1XMj5dlKsHA3w9YYibkRI/Qm39dfjj18wvah98sZxbRG
uJkDpkVGkC1sG/v7zpxYlFPUwvUgkIgHnwruqSK4x/sUH2+5TrW6LrfI5iQ3X0kGJ9RArLG49ZBG
qI6zmCKWvF9q35Xx6ZQUejXeEkbkqzKdHlTCne01LnXYFH/kpAmsxIM9ljxyl1BSt1ZkJXxIh1l8
nkHBSjR3WzYzB+fivq3YVLZy0cey22M618WPec0xLaezgpVxVISyYdX5FUQI9sH8A44Gn7f/nHes
51jnoI4d7L2forN25jzDpOJ/Qdh6ybXmOLy9m66w4Sqo4hVgGzsVDoBVwAnHkHvExeM3EJONz2FI
+kOTocSJofQBlls2ebyBjBpsMHiSwF4F+67JLy4l+FYEwY5s4JNlM1Faenok8gIWdS65/XMQVSsg
eNMaHAUzkG2QxHeTYRxHv2D27Iv3tsYDbbGaTD+LrrtSBhcrBGVczFlwtEZWeDy5eTR6O8utXrwc
XeCY3wOVWSOMuH+T0iD3VxB10TbkfEqfPizBoRj2+r0wnXZj9XaxyltVbZN5+UTx/FzJqmORb/1U
AStEkKi86wCS3bGmqAi8nW6ANY1OShR0+woIBl0brr0TYQ9kMDDR5L7bLVJxDyTkBpBARSY2zBNr
mVae7f1gU904jL1EKPchlqPaNpEGzF8qYEhLgNdK3yy0vd3c29myVgUJFGlqveQOmQC8KO8Mq764
YW+xzWqD15cAN+NQ2746OEK/DV6e76e0xRngqTUqm1MyBi37QET6vWbJIqCzjwXjRCzrhMvZ+Lil
9bHEwZtyzl7KRloQThlVigDPocRol1M+NMdunu+DhhTXMATNp9MHDHu3CXL8vLTbcBG/bjPiuHB5
16ql2bVkXfhD8GbJa9JxCY2kGTAI4t5A6XKsdXApfTjHWtogDdGZVIojwnA1Z1zG0tcuL0aZbWfS
OhdISfSu3QOhPKfE5THkr2cE7yvT9ndj8FImBQzNAFlF35hfFoKmrGioLJLxVw0+KaG0+ok5vgTW
cBnHLvI1f4sbJuVK+Cbwae/MqcrYq7VJGAzwuLRCveM8oe639IOuPBKbESI0cfI2DeVjaGUnxFin
JafqSodiJSyJ3xUqV+RzzSAZZciYXObGoonMGaFUVvmjCTBnrxLyw995CVpMYABWPz/5i+dHobpr
m/RhDCpcgd2rwusVYZriuq6hqiOGwOfbf8Ku+STjRyF/XuGl8saWV6DlYOx90Nezj977laiadeiF
Z6rwc5IX+6VP66gt8bOUgKUsg0k5/qL4CDKXJ3ZMXfHvy4jybS7EM64EanavviyJ9Tuws4jSufpk
tgGIabybW3ugvMdjk43qNQ7sE6o8T+LStSbBq1CJRz8RiF4ZeIzFCT4czDiG2VSc/TllILjKnGSV
sPP0XcKuB6pKXWAqKIWBPI/Mszp5S+sugKR/HMsRv5N6YyF4nVvjG80bXQmqpPBN40xPw/ARmdXX
2Pk/DXqiJXT+JB+ZRTNtzMzdFIkAo21BzJt2ni7eBdpTcIxcB74FRnjqvjMe8AjGM1Imx2CDTjyO
4DVZ+4r8JSopZCvJOs/fCsWVmVnhc+I1lFT9zu14vjYWqyfhDH+0DF6VZ1PwZBYw+87blho9aIE9
Y+i675A1vTE4685RD4Oe/rIQuZgAYgD57A2Sk/geG5bTau9a02NetJInDU2AM/snsotryqgE2yq/
x0LNoAvDJYZmRyFwKd2ijLz6Q1L9T6Hi2TrjBie3KMWpEngdr0OueMgYza6c6JhT5khOHxBma+4w
2+YrwIXlphZDdmxZZo90VHszaZ48VdrU5WWFJAg+1ZjxtA7mfG1pq1spk/EgAsM13/ujlDVKwbZ5
tMv6Lk5i1siAdnLtk+BUGmvGsN1aFLKN4u/QR5mVNwCRAZOmFMH1pSlC4BSJexO2eHeke6Eo9Hki
d4nEYzoTIbnUZzdsPqdmxFJoUq0voj4wH2VfG0DDDdkMV11rbeaCQ7Xokz/egD47hs1HBMz9oMiH
bxK0hXjvWUu7Aaa4jjK+LB5NIwC4oeybVZ4I9UeuMQ4Liw6G+y4jDar/1JpHbF3wYCLQgsFub9es
h/xv5TuXzHPvWmKSVonhqZ2lzR+M07dTRhdUkxBIgO3KKVv3mokiYDMKROEczSx7dcE+slW2+DFL
rjcDPTZBRoD+m3BfmeNfTn6IGsmDECGooYqdBe1ispTkqxrstBMmXrho8oXma1y4+QEQoQEexIWt
zJ5Dosb4sbITttfobBpK4VhdiZMztl7iV6sbc3Brdl536WEHrwakVFuRDzui2kk374diXU0QzBJ1
N1bhe5+JdI0mvMvccCPcuocZGCzrFnhciWXw0NlR1ebIQET6nIVOscmluZYur3pskHPTFQqldSBC
RuVTjPpg6TY1Q7RQwl6g2DIgePjME5l6ofppyWh3qxMPl23qlk8GBOSdMG+2nWUwHjo3hl0nMqZN
WLWc5tlmoHXKFGkHi7TKTaFIpU1yb9wPPtdC5tctXZ/zXehRbwLbaWgGi3TjpKymzTg/s/irg/GB
Aj7c2In7p5WL3Eid4A9JBXnZzrzvO24DjClQjYdb1KfToLArF/qbIIEo116laNgOj0wXYoo7VnPH
JqiMOx7uDenAM8y0W28Xz1dHsl7OWeocqQeajduDF7YQoflV9qwdBhjI4N01IBuxTsiVW1VCs1oV
oMos40BpRSA8Eya/6+UbUkViCDIoUTp1EP71pNfrmeSh9GNCan4sBMBf6u0o95tkE4fLckJ/zRSj
ID5kCe2v1K5F5DrzR1bW1Yq507RJzRlry1yfPGPdizbdyXLgEk5IfADRl8PFSssXHHJsOOyCFLq4
GEghA1GBNDHON30DQwmgB31Ej7GHBW1771XusmqEZe8UFueD0UF8VSwLXwK1bLVv3RlLWf1yMm3h
6jhfxKRBypVqvMSy+MlaEjyslD9tWTUDbWti10Os8/+fIvep8AVBGAROdamEUTyW6t5J2vk9UcQV
2R/d9KuAkJ7/J5oW6h2/voHP99kRJlpxnsZnrdLqAPeVkXJRB5vG77OTw7gVyUEGDTuu1avlVw+E
DIuo5WtFolHG9d8HdPTlIS2gj2G/XSEP915YHTUb+FjthfU3QzrlcinUy1HC6z3rxXHvLXzIwKaK
dzNfPo1u8c5+XiInLMUU4fi1z/8+LLlP1idFtoydp5k8NR/6Cjoztbx1C33iKH35bDBu8FQwfIX3
CLXbn+5WMLpxj+03WMiT9AswXWP8d/TFNcY38TCM4QG07nz3H2dnths3sm3bLyJAMoJB8lXZ95nq
5RdCrrLZ9z2//gyqLs4pywULuCjshNK7UEonyYgVa805ZuWBvcrqVwoyBPqdMp+0yva2H29jYZYb
0L2sh+0kd7rBJmMKAO1U6gSWRFZdbkeVGLRHrZM+xuUuV8Vw6rwkWmRNWxyzsQfPJl0yLUZ0q9hb
3pr4QG7m2p6PBcyqoztL6s4xd8B/2mwHtAypwntDEIsLU+fOKkV3QHtssbplb3UJugYgSXs2Jkm0
taWd/AwTXD4M8cmo+xnG6M+x345+cnMPPILwXgOiR9/iONGXRUTQTxpyRq4Dx38svOGhnOrsfdQR
yncOpiSzyqezDo16T9e0Y/4VOAfcEgheI0mpiLHjXWj2VUZpeUuK6dFQCmpBy26Nh8Fg46qGaGVB
5lznJrKbQQuQ2g2wQ3KTNkRLQhi9b3uNqCq/RG7UbVwtgnzm0CJ3y9S9tDO/kJEJ9tUcZZPb2O4G
hNh9LpsavRxhkXFBSntcCXRmyNdXOAfIy7EH8l6kL/9qtTw9C9NLzv3//uSntbuj6Pjnz4VIpl2m
WCLtfEgOSYqlW+hJ/dLT04yNJvrbZTrcNQtkBc4hBgmzYlmf4TJVu50U8hIwuMl9jvhh1ZcNbG5v
CoFvBHLjqnYzKmJ3IrA0YxQMO44+PI00Btj5EbHNvNEemM6TEbCtDYzJ08B8IdGRbivTa06f4aKq
0+aKaaXY8dTriGEeS6/Jr7IuaDjNWdJ+9Dj4ts1vCoEb5/xlCje/6RWwUWkNaE3zgn+nRhcBknal
cYo6pQ1dWneg1yqFxzy79/bJbJMawnMU1/z/eQAsvg2ThTcM49quOVP2IGR8LdpHbDQHy30vgwFA
d2OFjx5dQokEhWlVny29luhrPO9kEbOmq8Fbu9CW6BcZ2QUC+Cqo9HY96Il9wgMcLoQx4XObU+Yy
GBDlP9lysVI/Aj854EAct7ZI+2dngEpVjHIEeTz1z5alvYGGhXE3duEOSlm1dDgPPI35OBPmmhe3
Jz6+RNS8cWIvfUFAqWKJnFEf5EJYFVFEEWyWWLo4TEx3W7ji9pFcaCY5ceUdp4/a7cZFxTACS8II
I6P3VxF/dOhqEIek7mbXqNPIj/OY4hBHu2Qm5O/NkvF6nzS7RpTR+uPyxMNfqRiCqxmm1zr36rOZ
aMQb+Ep/ECwaS62K82vQn3wbSRoItBLfBzynkaJ0y+R+zqyURbbpNROp+PDsYnx6yFrGKD7e5O0g
6aTYWjwsaeBjGuy9S03i8NrLNBf9nQO6oU/qVetb6K5aLb2ZVX8YUDxzHMmYCXr2SbIdDeGTDz/u
fkSrBFbZfKcu0p6MkM9nG9WOED5tM8jE4fJwnPHGb2WxBJNJxOf/GkB1xW1mOc6hDmZvZmE+6DZy
lqmutwCe8I62Sm0GmvQ74aI8RDtmjF6P7xe9kQtEejv605OL53zzkVNM36BbVzH1d4EtI3GEu7DI
nZhkHZ6UzF69LhYP1hhjMdNwunqumR5Lp8iOw7CeCoIaOwC8zcV84lhYJ8dJiWHja527zxzp4kLP
GkgM/XC1vAJPhVKw+jgiI4pcVl7N2jIfYysEWbce8wbyjzFjQpUtTb9EQIoUKBjY1yzXXFk6rQaP
KTWSmjE/x6X5gL6eOKjZ9FRkqHWkS89q9vt2jV1fAlBcuWnSTMPMFIix2nQEY2C0NWZXKaPMZiKv
NZfcAnlCqIPrFxsLPzNTVXWdyZ5rZXR8uQ09ANelB6WJIGLrKfammqwjXBWbw3XJLHp2I6k2vmR5
ZG8JIOfw11J+yqTaQeGrgJBWNDBQIutbW83dtBS1UFd2xKJGcb7qZ8aCyWFsoWzD3X+8RcVE9Kvf
3SyrGI52WnanTM+DIw3IBSJPz9ebl7GzxpNfEO5WdZ5+xJ6TrEszR/3g9OHSbJDAaBnDGzkGPY5i
rjBO326TBG13wCWxAuoTPOc5BJnUh5nThsJ/NgftJzciH3SWSfh+0h/Bcunrkd7ezUPyCN5oNJ4J
CtqVI4FZAwruKrHjhyG89HoO8juxkWfSxSyPqeqyDSRQTg01GDgQ+xA8wSLeG17in5hdP9Q+t5VJ
ZvuRnkq/Syh0ECsK+hgdCW4ceNaOJViJejCvkxT+2m2TeEFmLB3HrE2f9dZCBt03a1FZtJWMathj
DdfWTKwv3mzqolUn1oxLf34wltqyJnQ92upWEL84pDpowzSe7HzZGpqPL2QI1ixux7CYsdPlwOfj
lJS33hOYefseXrFV+O5Dr7OFpWZh3ndqvBTA6Nii6Ga3OVQyQrd0UkeWnY7tsqy5J6IccF7VvJuV
nV800WyngK+rm777OkhB5eDL70YC18LW31TzQx6MTkiDrba3EmLwNXV2AF8PI3Oqcwk3l6OoJvfg
xO6TgnpI6zlaWh3t8CRu+sfMFaCTwvep1usXBJXoPFsAbCk53edcoRQjRizHdozgJWk2XUNLQQ5r
/l7i9MGmwUdMeCp8MXqSEt+dEQanj59CycWjzaGiInxqZJgddJohSyQl6Tfq/xcaSseRSV8zSjh8
VongjTzYJUutH0uNkYQ2xfsBisdDm9U2d3pCUxa9dZNBb6Vxcy6TqmJ7GF1YN5Cf/UE2RMU65nmQ
IL1JmkeGQk7BQ8CiPrUVEwgLHFVDk/ZOESlyr+oRx0rWghCqU4LhEwMjROSl72RYHFPvvafTnbsN
9BLbz0jxmdUxYYAStz9EmsUv4JTrzC9IfxMoEZ3CAMJbsCLEqUyT3KB+gQKa5O//rKfzotr4+bDL
WJFJHYb3ZuGOXLW2ox5wb0CJEOFzamkWwwmxlQzxlmqU/n50owj4oXNuRZwf87xBbIIQhS5tCVhn
lrK4+Q8vdq2NmDpn6XQ1EFWDGJkwLR8zuvWQ/gWlL1QD5MF9fPx4MaSHeXt0GCSrrDsW3kirjKHn
21Qws6paQ5yNAnkUrpq3sbX0txEZ3cJGw5tUBVzf6GNDjKxNj7DvmgQ22UJOX7+CF3wOxyh6l06w
URXJeyie7h14BiTnIAuH+vrw8W6a3ZFDmD9+vINBDTS+fiqqqr+rqrrkKJ2lzCkLpo1BVj62UcZi
bOMXC+jJ3OxGMSScEVOaO9dMfmKcUhmEayqoGDVd6qDNKg6d7Myniu6ypHN6dAM1nfoo1k9lopwF
aopmSVspZpifxI9WoF/b0JE/CPhZcpDF/HlzlTa+Ry3tVdo6a0Q3+HHLwWMuW1V8CfNLhiTiMCDc
x1JVIQ83q8PHT+AuKRJCEinnPycOJBdvCqrdT5R7mjR/Yt75iwGod2Xb8vZe4HinzGheAOjpMynK
Ow190DDYza0VWLToAszA3k19/TjO7xyEAHeurLuNbkT1TY+nv2kD5s+WOc5OiUBtIzuMX5IClBGg
k/Ism+AJyCWHTw1i+6BJ+9UZ4yfKauxcyFJCqWu30dAZGkRoFlNX8jGYB3gQ1lKt9g5OkLT3Qd99
t2ZRcygrCy1jrB8+XuL5J03OEiGk0yvhNjCXJ0YVtllbWyvTxVOVaOFynHRr+8Hb16KCDGAE7tsk
IpZpHMqdB3GTyaHLA5Sm1hafiHH8OEAYDfOluChz+P9Tpdim7eSuGfXoKDpruB/Bh+gNjsaaOHGk
os0tTpp4GzlRtNE9A8nhkL9nFiLREWLHzQmtl55h4J0xWPJtGJNl3IRQT7zc2Jem6JZkGllvg5Eh
SOvbmzEa1rnjPmCk4XRzw61dY+bwL249+qdIdQudWSBZm7ykDud/Fbm0PDvtR2y7xIJlRnuDWlcu
G8e4cAceKVTHs17GdPdIkPmuM+jWE/p0cQz98aM0zRob+AORKxoRoZamm3t0JOlM/6fTn45vdlt9
kSZizam2eTL6efZPqB7iMVvpRJXrlsWrPecN/StNRPVZl7RxRc3qGc12LNLu6s63QTs0952eNPda
67UbLXR2fmJ+g8++teuk24VZFh8Yp9+S+aBHoKLBQIzL9n9vcz3vOMAXf2fF3i5d+V70pbu01KgO
sopdvjJmn3CLiYLMmO43bhFjBPHj08dPeutSfIcWj6gou702RRwvsujocva7p8D8q2JT3RCR4S4h
XAAxNNpHD3098KvMuXo2TLEAyuIi1Z5i9JQpq7eW1b1HyP2haULx1KFBW5lM8wxWiFMWFWKZDJGz
/HNmxudEDzlnCtuGpNqUUD/0OZTvX99uX01eEFnADKANOltLtnvXNX7SENCwfeBo/PNvMz+HQ/Hr
bKETNUh9rBxH/xQO1WId5gBBDFqGn+Qv+PV3lhM3f+UlFqYQ8v392LvBJpDNt6JBgGwJmJdjt6rK
wn9hKuE714mx7r4oDbELZfJXESdoFPzE3UUWCTumW1q3YhriudL4IthKfc4nlMK2HctWUGBMYevq
U8pWH6W9zWigW7iNcez5cvacnAOi2K4UxYB3Eldwuud6CW3NdyeguhYvY563p5EZ3gSFdJEOslqk
kAtwFFTaWirLWHEq9xC5XMdEt948VZbLgkCjVZkQL+vJLt5JkHx+MIQbOyh/6jWzEAuR8KJvNHOR
ehod1Jq9J1dyopFAIllU1gdtKsh7tmsXRZY4StP2npWoVkmu1mFK71fQoFlRRa7d3utpuOKzbMu5
Ti6gOBdYXjkj6NY6rXWPsUl0koa1NoNAP4XmWKz7CM5rlePX1N2EsISyw5hvYJ3/892CMvu3Z58W
MhNxx5JC143PgZqxAeqITHhkfso4C15oPfkurZI2XA+49HCmUqK2sPAuJpC4rd6M1CdYk9LMqVEC
Zks6T+W9TZrWxitKZo0Jo8Gu5Exalyx8xTB21wa0OWoQBJd+Mr1UdjTdZcQILNuMAQvYXLWntG1O
dNqcR9+I6DCjJlUAhzFP55e2abKdVVVkDfem+1TXxQO4qvavBP2kSXMsPtdTZLyigg4xXJbJdxMR
nQlapbPmLoJXa6dxpM3gBOah7lJm1XNAnovTbGXAHb5iAbyYjS/uaLtwrK49/T4yLONC2LJRVMvA
qWEN5voB8DIkV9PX9s5UaPtOjD5UHNqJfe8w+tIcd6+0Vt+lfdjjJkjnARl5XauwFtMS4kN1j/eu
Wk4YJISnG6DM0+acNCYqmNBA1YCpNcmvpl4fAycsnozWM+6bSi1o9zm7TqAXwnRxYWYXPolSK3em
GSR08Pb0c4YNmTnUP4Hot5BC5Kr3GU+4ml6w72MC9FkzHkIxIKXQA0n2AD8hT2ov7MTOHYeIreY4
2QGcWnP48x0mP0dVSSWENAzFwkd+u/xICvzX8lcIYbQIziFIp/ojbGLj48C3quF6ccDAsdv21VYA
wsUYSOBhDNL2ruGItora0lu0wrfPuWadQph14Zi++hNCcGd6B6UxjqV3CO10O2BfP46NtoSZwxyC
YJis0b3LQDJJqsv2qIUvwvDcKw570ZYuX5g+W+UhaQUyNL/VEcAKew8V51WzoHl3jkvzBVI842M/
WP35+7DmNeyXzVaJOSSXiEMd8Lqjf0o/1cnrgT6MWtEtgYD60h33Wt/hUZK2tuj9/tU1kKl4Qdtj
WQVvJ9ASEtntHBTs5qPNV70tjbanb969BIk/orHT5RkJb7TUCbACQ2j+aPAPQKIEjDEsrYDLbNVj
8dipvS7UM4YODcs8O0+oG0/RklamsQYDpoF6vXoTWKUoKW6RzsOuGbjVysBO3jEpQpWKiVcoY/ve
D98wyqmd57ohllwjOscy2A+6zH5GRussNUZeX4Tofqz9n783IUzWKt21+do+FSkcVCPD8+IcCwoz
edanGgezn38r6zkBaz4CWH3q7RJDP5is8ycOWvv8vQfwHqOeiZyFglpCH9LJnnhgf+TRW0QRawbW
M3IKc9F366zNoCg0hnNHzxRPrO25i8J2zKVDWtBe9Thpan2c+MIsD/EItma3fbOqGh12Tm7T2JFl
ZvABKaS/hWqOosA4loQcJaqGZQ7k0Wo0Omz8HWAqj84B0zmRbtzQNTee4cxDKPU9j0R7NMxkKSQT
QV1X2TNHjqsWG8XVE8a5zbMjxqH6vu3Cc8HRffHn+9P4nO9FncIybxqujrIKwMlcLP7reY0ROuqy
94uF1MPuOHR2uKti/NJN7B6yMsQ+J4OU2TVoUUC8h9wf+2Pb2O9JHsFyD+3qZiRVuPDymHkjdgnI
3b3aoh7+Mufxvz4pAWlzwQokluLq10/KjIBxB1ZRXALBAPwmoC0VLFI3Mh49u3jvmY0c2zKyV/Q2
xAo37q4ihubiTvqDylS7yvsuoZ0TfcN4yjSnTZkUl574ovz7rbjm+3RMk/XPEZYu1RxW+a/v00ux
qnlNnS/CCaSSbhEKFBMZvfRrsjQDnBCLIsXH9cVVnKu8X58WOm2W6VBv8j/D/LTKFFkjqxFeBr+r
3HhTHnAupfkBCaWVhOfAkJVrs0sKWCyA4LJpNHdysN6gWYF7rTWT3gWmzS8+1O9Ln4Rp5boWn0jq
tvxU3nVRXlXmCFgjUs2utcv2FAPN3/k0h1YjsSLbwGiHXZFEDfJXuevH9umLT/BbcazYjlxlWJYp
HIdI118vRtPoMDLpTy6SCMujC/kaW5sH0YNfJZFUbXJp0fqMux0NFLbNYHjhvLntFHEvpIuJLx42
a74Mny6Ty32hO8q2XcOxPz1sTosixkxC8lSC9hSortxkcRvh00rst6QCjI8UZqdnYXqiDfoIu9B4
AQMLvTyS1inWJnsPyPVFpV2y4wxj0IqIg7UiVUYxLD/AZgiY57kQgK3aaFeNEXrXoXs2rKCPOWsL
saPgg3XHINTy7hsr03465ampZfBMfNvrZA7gK+YEGw5gGkzlKDkOfftazC3OjxfXBvuSKouUa3iG
95VTu6toCq4JnYOzIEbrLtOH8HUSSB61uu0PHy33jxctbH5IJ/W2vaj94xfX+feHThmUNOyzHIc4
BX26/a1YhDibECr4WZ/NWZMrMYj62UEUtAPoPi1xYHd3Zlm4x5y0c28c0gdzHis7QUaT5JUzRCC9
EpCbY5ycNv7+588nfn88laEc04G5JRybbe3X+1DLCkhWE0eCEnfBybHz26TX7SoYSvixQ8tAosn8
ZRU6f9O1atfOHOzd1xUSkTl4aCisbqVaahMn7bxL7s+me8r3jxdo1Ch+Rz3ffrxt8ucQZKIwke8T
3e3f+85blQr2owH6HOw1dxcWdOpSOYVnW7cPFCfOme7hF7e68dsxWClhGg4BqQbHPOdzHag4Lun0
IUKGWemeBSK6KK90Tz0k5+g64svaen5OsnntnaFh7YhRqg9i/tcGY3rHwPuKpYUz7ZDcvrgWvxeo
VGS6rRRqSYmT/1OWKggGqAW4zxct04STptUu0HR0yIJ0G55Oc6UFcjjySE47F6DVsqTl2WRvegor
iPCS4hhM43Rse12cUdNkQDFDuaiUI0+gjKzTPLanE2Z764xKP806oEbT8C1qu2mlsIDSRgmt+6G2
sa4CJV6CA4EdY5P91Qz2F8X4f2zuyrIEFZSwBJlxn9NFy0rKmilLuLBNtSACj0Z1Y6JLM23tgsx7
PbSVex+U0D7ROR6GQAsAyrzGqVi2YVEfiVkT535o8EakCF0QsJDOaoTO5c+XxPz9ktgEiOsUYzaf
lmrv18cjDRAscVfO8fEYSagdqMersXmePOZUKXka/pibNwYsxi2JUg7+eby0WZTuqth7oDiiR5Tn
UPyd2KKnBeNGjtOuhUQL2pgXiwMZTVyJesMlfuXPH/4j2vzXNZ0HmtOOYF03qaY+rT1aqBEEXo+I
3+lag5pFEt62w2Pj2vKIwelvDEfgXRA0JhXReZz4jVMWloR0R7g6//xZxO8PHQcC5rvsdlJnT//8
RcYydg3ZAG+qTilS6bs8ccfn3kf/4FpWD+Qbi6OWJ/vaMZJL5zv2AW7rs+659Fij0DzGpWPd3NYA
ImL7fwPM0XYqq+a86WBamUYCTK5sjx95c/rEM5Sb6g2G7THtONAFdhe+Jq1Oxp2AIhKX1nBMU/UG
RNY+tUUFcxad4FonB3HtJzUjov+Pvz47K/e8M1sY9E+1F76zOCmrNFlUpvNjmiz7RFSxt+XAbEB3
kRo8RLdYVwAgbm5uSpJFh+7FUExVvNYKN3kRMNGvijkJHD1lFzgPmjUykLfeiHNKTjGtkUWthSCl
5rek9dr7MBbtvTKQN056ah9Tx6q2VYIa0q/Nwl7BXl9xtA+k8W6TedGP+lGiJc8R68ovOoH27/Ux
pfF82vwo5yl7fn2KRj5OABM+W3gt4MipuMSl7b9io0qOIgWh77C7bTwLUhaXbliYRf4Khqk56VOO
xqROSLgKyFNohih8dbsaPZCVnIK5XZaMLh4CUN2Whk0xJggSK0i45S87HGTjTTARw/apzxGL1QUR
Z+aCRXZFCgkAf0+YqGN9orVSw71lOBGWll3Y51rziz3hGT7YqFZ/kCmuXOCtw9rvLRbdxsnOvmzo
cYAK0Enf0GpfPONveiNq/LETHokx+NTuyryu0UYa1S20i2LroLbr23p2v9WPQo/tXQzZbG22sbUf
ISbYeSDeCuGpjYpbslvGNOUsFjCMZDK4ioK43lnpjMFdEVk/rfgCAzAfboeLpVfPbuh00B+M6cHQ
CrnEy682f76F/2spVDabN51jQdNdzpXEv44P7RgTwGjqsHaJqLQKT92yrvpbzzD0ZQhuNrF1TSez
2NTREGMLJcJADuYNkpp4chjQtVm1x7Lq3Q+w8yE0u9eEoKJD7iDX63Fgfbyj4Tjd/flz/0eFY+MN
dR0cssK0f6tswWpixm+hIgrAxxU+BDGUi3as/VWsF2AZuRTbDHDlzsitXRBAeahrpjk1MNqFrin3
ML+15+sYd94Pz+mRcjQjiV6VScY5Zr9FNLYImkzyGDq9sTeewCfGKIOaj7u9wcx6MHwnvjID7ueI
2QF7gPlNhMnElKK29pXEufLnv7T1WzN1LuN1qbO7mhz5Pvrb/7pYjI7GVIZgPl2dcOwedsMhJBH4
rhv9dlUTFbhjfBadHI/WidMHt6GTWHQr+57Jjr78iJgp5sRTSD0h7Hh46sSlRgunJ7U55Mx2yFw0
CnmDrXkB7jlcKT2PT5OFhbPBp2ivzLiKdv1gfJeBWdM/8msilBZQAMh7D7b1kDICAYe3514ud2XX
lShN7Xozjh55C5VuUpFA0HEDKkqlB0R1Od3NtRYFqYivotsik9FfNHpJdNvwbyHqbL+43z92x0+7
p2PCsnSkZVIfi08nIqurIdY4WbZQUSjYQUhW0I0Ubm5QB9cwo2nY0woA2t7D39Hi9gHRT0QOfJfd
T+1k3o1+MW5drQtvvYltyUAdzNkkxjpXRTZNIPIX1iO5y2uZ9/nBNGOkAl0XPTlVFa11x50OXQeU
xC2N3IBfZgTr3Gf4/HGMwcjprnovM2EFu87S8DB4f7SXq1LmW9SS7x/v+sh0CTj1ykVqz5kblW5s
CXjAvzU3jnyoXF89bP9RL7k2/VXpKgGU1vy0SEQuOkdm4hAM6luJJvepzRucGSbihI+3WV5srdBv
r6Xbs6prjrXSwOfuVJGqlaIVv806cG0JnP1v2JRlpePNzoF/JLvE7tXZt+L+4k8HOsaQCZjA08vN
r304+nhJqlUeAUpD4D/s/Inclki3kfiIL/6Sxu9nd4pz02E6ZNnSkZ/PdJ2nVFbEAn1HIadNECf9
ToXqdbTyN26Of54PW473Yd4NSwks6OArb9h7NgQa/NzTF7X074M2BQPaxcxApYot8HNDctDyMmR9
4gygJRuqqfzBiILwIifs8XWA0CoS1VYOo34I0vKtsMSpY1V41drh6E3ta9uOx0oNkl3ZlUurK4ls
NSWCBxqHjC1H8nMJPK/7HxCFnG9fLFTzDfHrU+YYisKAL9JSHHs+1aiKIDs8kyMe+xZmN8osZw0Y
/n4se8C4QRKcR5KTzxmJzf+8WH7Vgz0tysUAFgpnAtGmAUgF+2IKUb3wN+32JaIwmEa8DYWF2XBy
AUUeGl8C3yeme62izH6cwMMWwPEe9ISUm8HTyrPSjLfKa6z7hkCZu9Ktkot7s5Aiv1DJ52tlmgYO
lqlZ1g2PO6Jm0lr9FC+L+0gGQX8O82zcJNpLmXT5zofyvohFraitinZRZE4DUlRTt5hUXT9sCKdn
3P7FoqV+L7MZotnzt8n9YOMG/XWTHixVFQOyMXTBIIdBcMxoU21P/0O7SjAWKz2w5SLKJFD2CocU
y1p9+MgqqSGFbrwRT25rS5ygehlsxwjU+9yM0KYmvIrpmmjgpDWjC1mL1P/LxQwTlR5TqzuQiVX/
E5WJbJhSSyNpMKeWPvzfyyiynhjQW8so4E6kaf/WREzqShtPStOHzlMTcRbFwvNmh1CayJh7Z9RC
/0F0yX3Zg5kmfwNjO6KhCCTfAaZ4uUiQIW004QLE6nyXPrBzGtDtR7HdrPSqFavYdLBcF0G25hhp
niB9sypQvdUhU8WxfJjAzxJ5C8zhi5VC/MdKwSDZVIinBJ2+zyMWR8s8tBwsh85sqhxFhEOtNbuz
CIdu1dmjeUN7BIlg1Spcc6BgirYvD1pByIPG5QLVZExbb8RtMsXAkZue6DTbWJlyAMVJviyeY1c/
8nvTZVAV9TofzeBmQwmxqim61CZLIcpm/4GgByiSqKLr3IYZMUFFBZP6Va/r9x7i3EOy+MexWCA/
V4hxQxhiiq8BxbGb3JRTf49Sx34rZ/1IELv2Pi3C2e0Z77jNIFsi9d5XTlvvbXE31C0aa9EGpOO0
9urPq4z6fVtiF3f5cOxKUFOtTwcQ+vZwjMidWpR9tAk6nF51ow33FhHKB62DsQf57/7jj3y7gCoa
KvKNkprKIvRPWqEMsr0TcdF98zKAQyBmJbwajvxZIK2CfZyodcwA785gtn1XsXnty8KGRBt5pzJu
jDsxae6l0438NGDUXwRTOr3TVN2TWJc8m72mbxsC/e48J30nrHe4ifnFjtU3aJ8BERv9c6wHf6FJ
zS4WaQBEHjIaSrwlCV6kIhU1WsrMeapIcdiTf1CtAmXk26zvKjSljn/Kw8a7S2p9kxT5fH5u229M
QsMzlLFdESkkbP5FM/wvjvy0GX5b211D2Zbkm0DUoz7f/TyEPXs04J56rLotDijOY1UwaqcKnpQf
micndrNjihHAIYRkJSdt3NlDDlZdhr11p3OYNeW17XqAzmUptsO0xCQGlS7r1Nogyu9vURrvLNgD
VTzmkKnw0Wg6lQkjqS0e+njpTmCGBr0VT5nC8RS0rv636MnuBvK/cFudhoFC5GQwAVio2UiQglTb
OI1MV4mJO6DoSmNTlynW82Eo7mu+PvqBuJt8OCLkb2yNyWNcHE9ENGYSQlQDXf7I2H3OjelvNTJX
/A82zg3dq5eidf8qXaq5qKjkrfeYCZfiqPtg/O7abn4iQohCcQAUZQr1kdMosievy71TTtYQwtnv
Ko0VyGvLunexKDI5nmB9j9vcanU6r0QQM8aFV9OiLzkls58DcKB9R7Y3rd02cjc5c1pEn9ZsmjEX
oRNJbLQ6PC/YUrgMq3BVw3m8Mgbq1ykxU/sYhm6KWg5iKS8q0EH/6syjjbphRoXF/dlps9ex8YwT
ht2Q4WXdblJW8YWij3gh7xWNZm7yH6vMvQVLn8WriYCVR8lsU0LeAqgHjuMUL8PEyPbtFEPLrPVy
3RWjtRmwQGxkaoRnMyu33GzuUcwv4RzRPkhuBZFk4z6srO4x07ZKx1cwgMh8ZELy3W7pecl227ZU
PP3/vtS68frn5eU/CjDX5B9r3nV1VP2fql49rsyo7hTHylScSB+HFdIkNjEsA8mpNWFYVtQOz4jt
HsmSBZo8ouHRyvJnTp11kwTNLKcaypZlZU+hL/aIMorvAFyI4sVCa3nPjQm/fT51yUJ+UTF8zN9+
LcCYhzAMpDknOR/bnz575A2zTaCoFykz2LWjcdMU1SySoVJYthFLt0EpMQcVd/dRN4wU7XWArS1z
0UMpnCRsQC35h8uMQBZm/naC4RHZfTj/pPm9xspjJFuzMJNTmQ2wzDsbmdMwMsJO7/98IYz/KM1d
m5YypTnH39/HaqhuLYNuLFciCMeTI0Zj5wUMgfEWBIvBdbJdlcnqRrNFhwYChxBz7K5DsXJOR2Pf
urF9E10ZnQfmhgtiQiZmTXHgUKsQvDqzgir3vY2b+yDopjOa8OlRJRyvHEUcNP/lix4F4kD2ijjE
MKDuGkR+WHh4q7ziB1iT7KDSUq0CLWw3U5D/tLFgXyv9XOkQF8siwxw1+EdvNNNrNFWs8IiikMJi
CnAM8zsH5vWkaerNGp77Nhu2Vlk7a6GpCDJEt8n0qN6GZkySX1+vGgkIh6lmeiEOUmB6s6GJ4saD
Q9XTYoXeVG6B3LQr06lRgiNc3NWBiQcR7UGOHJSEqLC7ZpMjYNv7GpWjkS5F6RoP9lJvu/HBmH8u
u6xBAZIfi3RK2CWRgRDQGe+JPskehhI4AHFX6Mm0dA6wkCviSbqXbDY0MYA4xOjIV24FBSjXJGfZ
/O+AQfSZkK3xmODZX6RhNgPK3Wo1Ecu3pLVoHmj8XSc86BtkRANGCINUJDEN79Di77reQhwwBhoZ
GD0Tjf8h7MyW27a2LfpFqEK/gVeSIMCetCRb9gsqsY/R9z2+/g7APufGVsqqWkFRtJOIJAjsvdac
Y0phByZQxC96A9Tzz2fbW7WqQJvAHlDIKltey/r9qxNVRVqp0KF0te4PQw6fYtQ+VTDRd2mSB5WL
PXFwJ7tKPUUkE+ObPn1VFtRVq2KeLEY6wAmIhE1hAIge8iH7K0H7KKNe+hrUxilFePhdsiD3xCXo
K9xSXBRPTRlMhACPyGK5zu4AC3ReU0QvBgb2z4i7xg2jOeNKnrf6MJLyLrIrfJH5KDM6RgmyPAyr
dj7qqW/CdZFpURkxyV0NTXmb/qsLCqp088wkeNusRq68qXxrqmYmpMe3v2jG4sycDRD3ZIHMnPRH
a/C1Y4GNK9/IpDW9s3iz3/SyeJtpKjC1Q2SyDFJ/3dOE4M/iTnDDLrrihX5xtpdE3zgGXS+aLPlw
VloSEIuif+3kumdSPc7n9RAWIZas8NGr91G9N/Vy7Op7H9xl5UbZBFUpt+Fa6ccmuAnlaivXANPl
vTFhRnARCyESGHDUqgUfcLRdM/xLCiX4TUBwHKOt6+8YDE9+ZmPjCROT9rqk3/nbf/VVh3Q6L4dd
XDHFWspUPmjhk94upa4ljKcke6b66TnKngPpZ831i+8/N/rLWL9U+kuefqQK/SWbPlJx+rGW8DZA
IvuUSx8piBobqc76gYgkGIY2pIeHHRYuUVb2lyxD3Yix7dXU03CPNad97t5t+6jym32nYJOBYBa1
rKqiq/itWaYYKk2IBG27YiKQPJIKjpcOouSQnUb7qPEm6SeOLWjq6OxjLiNnqjk30pl0LuNE3GBd
Xpp5qdG+mPmVHjulW1c/v/Y5UsObZWEkulEzRlH7Vtq3qrjXLKvn+7jWPN8tf6myevg+HwM8vkfL
Y+URMJdwUt6TZxOOC1S37LlpM/2gJsFZwlsFedmsDkEpwltQJGjgDcUt1INEQ+4oL7C7o9QfBanz
PqxEzvmlQsJJ7KOfnigrPSUouQmJ0E9mRbj4OfDPpbyURjhFflHyCyisCZIVhsr0SgHTVdNrZ14b
d9BOdnKrzOvU30RyK83b0N9yAifNW5LeqSi9x8O9EEuFwz0T90Tc2+xBmeOjzh76uBT5dq3qqOMj
tR/y+DCLD7H9aJVePdnEdSSdRo91kaBytSEczwK7n0hxTyySwQVJyIEL0SV5qBKKjKCrBxeHBXml
H4z8g7aWkn+gfAG57IMlHpxlKP0wk+rioSePdFhKTn5Wbtx/VGrc7YiUmbtYj2F706K71Nx0jUSw
G47HLLol7TWJblF7pYKW3fG10y9td+FYdpcmWQpDDgIqczjra6UwyewT7UEqqU9RfQqjE0PifDgO
+TEdjjbRQPE7svC3Khn0UKgGFJp/bCXt3/0JWQA7rA51ZJ1qWDyFRWI5fSsPzoiJ42mauvrqNzYv
JzWemKATQ7Zo/uqh6wie0AmGp6eioLg4rU+tBwKAtIuunaLJsEmBF8jFoV6QYNfPj9C2mqvUdftK
QaQdTrARU8gxAESK6UvY1FtTSaxPcc0Ag29mtF+NSMvzIgNFP7WW6bHpjX78fZmFdWg2xwDl5T4B
XLzRRdnf1kOOTe8W9XrgtmpjbqbidWalea21Kr1jAMMDk3w19Sr91I1NfWiyd4QPb9fPy5AdjZip
oWbWmNP8doVvyPxF7F1sjdl4jpPYRjA07/UFhxYNbF3lCSzMXFf4n/JrmPcNe3hyTiZSuMZsfFJN
48UyjOSB3S0y2OBqSefoZWfAOobrNQIovqHLI7W4eOfepCzXtV9Wz/zmiMEVVCQMPN5scS06wUWX
jVB+urBz27nmLlmrLyn2FUfXsXEkWWneyWgBnmwHHw3U6GA46G2KPmtp9PQE/i6x2kLFx9Um9bFa
kgT+vE5R395AGQHRlgHwgMvA+n0YFIt5YkcB7KidQAgXJgYXI7ACr5Ph5sClEdepowvHGtkZ5DwG
XVJM22RhS8MmkUgqfDWqrHYHpdOhzfTkLQzZObZRp6uT/xlwza0t5vfmL29lOry1NM7QDTJJQAf9
m2KA2VIwN7WWbWO59vGigQ+0DHIRGi0lfg/e5pbB63Aw2lPeQHMzq8k1Kh0daCamc25JXo2IH8tN
R8zywH3xz2/qWwELvx4LEx0JNQrqN0OAGTs0AZNw28LOL1+AfxOtNdQxLQN/cPRGQ47M1u/im0Qa
YhK7qj2TxbhRGS9a0xc56oA9+vT0Ct1kvAsqw7MNi27nqL6zw3vbhOQ3tRfVBbftVYT527crI/Vq
rOF7htNyia1QINsNyjyRGDXONL1ON5aYs32ttCpyNAKk8FTh4e9hkc7qcv1GprAMn5RdW/b43kIi
WWt7EhdFV5cxjAVCpOtRKISZIjsZspxrkBG4ncjGBH1H2rDJsj7SwmFErfjKk6nH2q6fGHOpUmQT
hWHkexGyRXnnI/qX815D8o/ckIG1zq7w1xcuZyWdU3R0W/rY/akrYouoy5bGq7zJIu1rjFh4jy0Z
f0/vGD6v1krBZ/35lzD/5QqhcVFjBYSK6K3QKUXGZaVKtgA1wr2sEloDod5rjXpJTSmDI2xPWtJs
Mekbku2HJXSPkiZ+IQvia0jc8DdIE8eG+JFzI8OdHNjh0hGGeqq2+t8FmSsPRH3VbWmcbPgiyacx
QK401dnwBFYbhXe74/pZOqVO2ytspjNu5vJqBx1Bihne9mlpl7RlR6YElOQkxfkQVvg24DUfLKuV
71qq2c9SVcYbDeE7LunYfxaCwUuj2cVh/VNdbmOn8zdxmyPaEj7piRjDPa6NsReQJ7LzR03c5lA6
B3JZfRTYZZQslJeEGXp0kfIBbcxlkCEtTnJWeQhJ7A9mZU7Ic0ms+/MHguHj7TXbYFYDE4LOh9B/
b1NDo+06Gk4l6DPEKHNgXywd/d/6qNS7h6mxbF0q7ZEHHsgYpMZ2qS49zO2ht73R9jh32r1KpHi7
1KC5tu9O2lKsnWCmktfAtgU7TUnanoKKA+6C8phoOJP19nksTz9KDk6adjTWSgi564+oEqnIP2jK
UoZyIJRnarG5eYu6VvEov/WCzrN8msOEwruj5s4aIUyu2bh64xLaWAiXBMUZKQwb+cjD72qMXvQ1
7wE+kqJ0oNrw4BuHeTzU0dEyQJAezeqoV8d+PrI9zKylEqo7hekpIl2pOw3BOdVOFELZH1XNZ61c
qpjP2XwW1jkhFxQqSXahwJPE0PDe+QjVt5+gzTUH4aBmcgFWfhetFsrcWi0j4229MKZ9kX7BARXR
RQ52eW05hlaz49OqT12fl9Dn5oaM6cJ2Qy1XnTJN4X6OtrLZOzWI0zvtnegQmqFwZYwD98yeXhSd
gYoRKHDN6UWG1y6twmuZkiv153NxXdj8tnywkJqyhOAKvQxCf71C5U1clhM4XaSnzXizodhcK+UY
Ip/D44Y1LGYm9KDljwuvsL43vbZPOrjtoR8lZwy0xTE2UwLHgjZ6iv1velhlFxrD2WV9JKXpdApU
wYrET45mEX2WMCE9mQSa7ULRyh/mydB2FeEyXsXS6FGesWHmG3SYnzD9VfeiENV9auzKCyNa2yId
qnsQ6A95gkmu20v0qdWZJNA1X+O4nG9tJMl3lBzhRtil/hlHXror8xTZU8bGcI7m0drRxNE3LS8W
ZhioxUT3RN6+qPB3LxjKxSUWrYB1o5v7rLYBUqCkBBxo/BWbuGVVvBI7jVj1zSpBUfAnb+g9tA+y
1b+TDG7f46xGerl03Qu8g3hocwO1PNTrpldzT3+kMsHdeEhzyW18kunMNhHAFe0G1gTgiCZStT1u
TgBsPSbkROuLu5JJH9vZzL5GVvkV2TIYNNXnLXlvDSy/mZZglmV+zz3TsPBnrGrOf0h2IIFJepYp
ZAgRJii7QUwOn6dwNaw8lCNNdGiJQoJmFB2saSl/OpTigBvfio94xsfmODfH3D82yhGyfJWf+uHU
5Gy/MXXu0vg8Dycsy1RJVFt87tWz1SxVBZdZPVNldemCpWqU92v1FVflpaa1tIWWfxH+RV2Ptk/2
0yUrr9DDJHujwHEpr7F0oZryGikIK69DeS2lC1Wv1UoXqmcPapKQ5DT8nbUG5UJN5BKGF1Soengx
w4tWL8dUP/vrkWENZSsAcurSfAgCxz9PIpa3ld0Uj4wEM1K0p/iJrFJ1A1FQvc9G+anUAJKdcpqy
5bkLznZ5FjyYzwZqafvM1UuyzvZaanaR1xqH5dLVD0u1AxvPpRrzMiZXvl9LypF5ycxLm1zjAf4m
sciXPLlG5iUw4cMs9UCDaRkXcy0pvi7BncNW6S+qcZn7y7jWZFw0wdrj0qU/axRnqkovBEq04ozW
W0XuXSwVFufJP1GDf0qVpfz6ZNUnEZGsC9bhqLH7ZdO7VlYcZ9ILpEOCcVo7GN2B5KboE4Ibal1L
ezM3D+yKnVeCOmXZobm65qK/+vP17V/68ZzUCvdrgX2DzcfvWvtRnnsjVju2pKaQdvjPD3Ro5XNM
vtZaIYAGEudwnC1mwqWIygmypUbfnX3yDdxCc8NhKdziEobxyE1AwslLme2+zvdTtdeI8N2Z2l7X
9iDFflSTwk4ivBrQmkucvDDdKvIM9EelR6ZyDqXSQIjmRSHq0qXC8mehBaQQxLfGwQyPGApzPbb3
wyxBw1UrIBu5cqBK5QC6O2kPUXsIbC8ka5iXg7wYfk3rlYo3sTRIvcF3qcl3U27RmhvwQoql/NCF
bUc18t5o94S1gPOLSLjeUwYvhJel7fH//aiucamZmzqvaFYYrliD/QxMO7Te3XyxMn2zSGIfjsdR
Z9sokHv+JiSpFLPXJZL0yLOhlb6dgK4QCg7fNNiBqqC0ahcgTlV20cBUdkd+QsClNAAE6nSZM0DI
bpwpc2jUUorujI2j6UsZawlWmLqTSE62VkHGMES2tYjv6rg2SI4ADS4BmnKI+KNqw2kN9hNObyw1
8mNLkAIdGGdgToMKHMI12+7cCdEjws8jspdoZm1HseGgxuZn9dGOAkdn61vV3lYywyho1lsFCNZa
AWj6YCkGW1K5s5JdKy9Vr1VKxBvu/MTJCdNN8OotNVfOQCeIfgNRGoNDMA/dOGqyHOi6JU+CR7ac
Zi2FQU6EEsZZhByWQ9FKoqK1AtYwylLaWsSeI4NsQWc5gFiJeKTU2OlR88TOFDs2kbn2rkC7Ne0y
fQdORpvQKO3SYhcRQBjvYp8lA4HC2wxk0BJPs4W4n074nLf4xX3PIg2DREY+12A3pzu92sE7R3oc
A61XdpCYoOWqAO7ETg8cImaoeS3GTFPj5B8TBPQNDQ+HPF4GiNrksPNL+QQn3iInMAgFWgqz/uLX
5yPj4zaWqtbKZ6cx4K87neE07VLtTPipA05WWWtibIhFOXJaaxdFDnyhQFtKISZx3A0Ns7ddm+/6
HHfIDnULuFxLR2LJAnE5LkK2aTnmAkEH0cw7m31HQkbqLu6XauRdRTqcsVQh8UecljuRONTEBzos
x4FSnXpwuvU48jmq/CagKvmtlmLlSdGHi/jQ6cZZDrQoKuZvwgQjNT7am4qjK44tHKV3BLy63pEV
VlDYcZ2hXKpba44dy97BxkTLneu7VN/p046I9rbd1SRZs37jc+XT9bHLbZUDbRxc0Z28tft32hyr
lvHXFaqm22iYTAOT+HJJ+HWFWk5lmsEBRm7nq9iRdTl8wuQePvm15vTDkHmENYQo5yzZwUHD8qRR
tFdJPAL0JL7P6ivV5gdTzsK15PQwoAF0kz5gmQoSDY19ePv/Q4qxYyvEqy1ek+416/jPvM7Ba9W9
KsGrthZhZnBcV5TrJyn9ZOofu/mTVn+09KV8/aPgsf9ChdOLfUzDRzy9NOlLOr1A4xX6M9U0TECe
w+A5Dp6t+Qk3o5E/ibUs8SEcloqHD5r+aJIPhv4oNGJ+IDaXRUZ4dGRaT8kkkflR+P+JzSh/IcDR
qxEi3tHaoPHq2nibYsj+8Odb6b+0nlGQoQewcfHqNPF+a4fJfQMh1F9ad7m46SWetPUwpQTnFCma
pWJAqT1O6ke5NIkGbQ3lVFXx59rmAk1ajbYbWCHJCozMhvgpInKS+HWCYLOziFo7pBGCG7Dstaop
e8MH1h4XSwxikcmPLp1ZitnJKTNG+bE+1fDjRgDPJJ42tJmKWAS0SEjThBVZT9M4GpuW7Xzqxx+J
ijdOpJ/98xApu3xJpZ8rZdOrA+tQonpxfATHupWsZ6sjADbta64h4N928HE9oymzlxqZ+jsnuHjb
n2H4gy2ZtQvyB+aLv57go6n6iVzPnOCVxX1uUZsWopkOJJdSo33IlMNssz5ZinXLjwrAF9uYtpZi
6UKxbvHT5ci6hdKtXXdl8SL1P1cuyBkjsWflQukE/KwrFxYvcbKsX1i3hOPPdUvv71m3tGv9WLew
dCnYyUdeN3pauSxaqNTwYqo8BOvSxQ9+LloWIx8o2Sif9kATwU6J8LweCgklr+9UHTpBa5JuHUSz
y5/PUvF2Z67RFF3Ujji9bPw+v76bCRnhLYzLknAvWCopveFzgwb5PFn3HmkjzL5yeo3qGQWy6N2A
VBkQ1NZ8Wg9dnTLPiZNhWwGa82orGjA8IZhrUlX/q1WVbQm9dKfPRecKZlVMb3Fl8n34FqYL3+t/
T63P13XtbwsI0M76ByQufh/ViVSUONo3dk54QEdQiUXy9innY8NkPWE5eLUhS2+zePxoB/HXojFi
Z44n/6kbVKJAopmxiTFYxwBcDbN0896raHmSWM5f1FzST12/BAvXef4io2m9WF/NhkZfUdnJF8KX
//K7Kfs6tv65Z6DwUiORWNEhZY44TbJn4dmRil65VV+URq0edpPX3w25kjeJjtQhMYCuoxRsnLLN
yuc/f3RgoN4u+dDOIB6W+QTZgv722cl0S6WWZvZ2UNSSvrpOx0+oxQ13R1c4M7MMe1eZrP0clvJ1
7ZRrZSOhsA5ua6pGX3CJKmyQ+3nYj2jItKX6YW/beyvB2eQKe080mZ4gNXa12rWmpVLTjdcaQq9b
SzJYIXsUEzNywofBMwpPW6sZPNSNOEPnwisGbyy8niDxYTlGg9cWXjB4euCVKCAL3KNeWvBVcSHk
DGuFhquOrlJOwDjBUgF8R7DfpDeDX692NcistWtPrlq7mekak5uYbrRWH3rtWnXoWcVSZej1g4ed
pR3oB2AuVAsPZ3Q5eFOxFI2VFKN0sVTMX+FFBJ7Ue1rg2b2nBB78shEVX+D1wfIgMFzK15ea0TRW
LjgdA/r9rsCOH7tp7MLtpxKLZOqlJhKZ8v3Q7Ydw34XsJd6Zb71lndAfNbn3y6YtFNX+HRmWpiLN
+0qFON2iJ5ezhDSEOGufFAZxOXhdj5gD68kUsYSCaI6eGJYQiTFEmWegkT3GFTqiRCWDp6YR/QXU
4akxIbKELfFtk5iVWxh8tglHgm85Xcupb8+0d4JLOHM7Kgs7fJWHgQ8oJF2zapV26yvw+noZdAX4
TvNmoSE/Vk1LX8zuk5fASr8u//R00raMw8QN1TS5VTk75k62Yd72+lE1SjKAaSyVmdycZPMvZSF3
p61F3kfAhWAOJ/JvpkD7HBjSN1wT7d+MfO9DJn0NY2P+UCT8u3pXJncIstJ7huO3MwuAEDa3IwbN
aIvWYc4/ukCCnJfU6mTezsTsvc6YwmOLYAymYfRkgNGVw2lf1fb8qQiiki4PhAoyoXs07lFCEBMa
qUozNQ+50/SxCBtgwgaor97wWcmH/cVIJGLyWs1/p3311msMA5iVoqyz3wfXvwrz/vF7h3yYJVYX
lHa6gBE4Bfp2zBjbSlpVHeEdAqkZ40Mcmf0HNGm2qxQv9AP1B3GW0juAnrdORfTnNip0FVcUt/Xf
SWJKMs56MiQSsEaMJWlYFhezjL4ibLD2RqrlpH2D243stvLilEhWSOaZG00YS1JI2stwPdaWUPIu
ITlGzBvQsypwt8Y8xKYRsfWa7c9tqj+s2i7f8fKwnHtzFQaVx1VY1qH8qm9awm2Qp00+asF2mH25
2gaAQlHAStPOkisFw2kHRbRYNB2DrtLy4dBp7DtDk9zo9Q8KAwlilMHFICNxr/TCPM69VsEFK+xd
nGc5CNqABsPiy9OWA8q45tZF8zcCWYx91Yj2pA10/ddHnTK8FkPTumZLeFVhxp/Q+k6HriA5vSxR
2AKhPFVF759avYdk4sfD3iRAm5lFasOopV+3WR/mctYcZbFH+51ZT0Vhj4UblJLsMIwxCHMqjTPJ
yzkz3oReSAOren1umuJyh+8p3M0LT3ksTOwiDPUcK6yVa2z5EGYnk9imUAvvFezwbVD3RIogE7+v
z3VqYd/wGUvNf5+I6RmgpRAke1gtgbjsdX2LK63C69x1tOtB3HIwy2TDkpZ4mnl04liUDzkjWlqW
SYKMi4Y7W9dca6zpp1BTqjsAdjL8RhLZU1vat63SebpftM+KRqxhX1jYhIz/RDm9lHSGXV9HyegN
tiw2WFG1XT71tLAMpQdkShiApi0s4dYNtLYgxAIQvkiJauUidhxRHRnBrD9lvsZ+PGZel5q4ERKJ
zMIFf0lsH5F/naoCCbVZm5hN/GoOg9iNKk3kDnkC/FNuk4mQnxurDu65Jqkfdfsv3TCzlwywdhD5
mpfoTXgcYHcd10d04n8+KrPK5urbVz/MPSKDTlG1pXUoy3lw8gavY6u2/QmQRHfqINicMujqhNzM
tksmygaAYfwlxRSz7+12OswJqytQdp+wDV6yMMYc7PcaI9HGh5ekT8mRuBMZbDQYZ1Kl679lmwlu
M1nXKYpRG2V5e7VYkKw/VVM276wKPpaZSi3TRkXHRGO0CtJMvd+ENYp0CcBKG0zPQkYSglHu3tpY
ck1zJtnIbArG82yfCrafvVYMR3iDw5Ed789HajcOx9zmJGbvyg2XV/vo23J+WJ3yVdIb/YhGfHr8
eD5tcPkX9nn9aX1+ot9kRS15LPqMoIz9bmun0z3C13NUVO7jk4mjgzvbwxYCdruCeiDQKv+YBD2Z
k7M8E8WQghreRMuz0fpsSOJQqiA9W63pgngHd0LAyxQGZMyPQ9PP+1wKYLEVRoPCjGkivjvkwZrk
w1yiYSxzaWPAO5JpXfZidMH93ao+ay62zDaoGGTPbgdej/pp9nXeOFNtF965OFbVYf2hk79D4TAO
8tTpihfoy/J/UMhQT6fP1RRmL1Ie7LmRW681/r6qjIZDJjF8Z0cZB5V9wt0V95v1qRkCwnk9dNGX
arBATVd6H+5WHPqwUPIbhpn5Ekk2kLhjd+XPg7X8aNlE9VSJPrjdOFentiq+dQs6ljMzdxrSNR1z
sRkNtUWuTlbdVnw5cx3V7aNKRyNDaHgggd820ZFvGDMqiIqgw1uhFhxalBIb5lDlXSb7Okrr/spK
+j8CCuKHSiMnHVpnc04INzuCanhiSNFAKBO4enPYY3EjQRbW2BhnoZm7Nv9Db1YJkNOJpbvYeRzR
mFOW81zWpg0as4DBlUKXUgvwblbdfEpITDvOxBgyHJ0QUsZMMpZH6wGtOKvaSZvplIlPlhTlHomo
xsWSauOi56p2zIv+xVLa+SQZAscwm7gthqn5JNYkTWsuCEM31Y9lln2qTFT0YasmtE99tmClji52
DE9a0dRHue2LrQ6pZwcMjzTV1qfn1VpEwBBzwdqlkGFaRXKOlUar0JhVldO1KXHwHd600ghwp0DN
ayH7I1wHxkS3QuyKcTpqGalzPnlC177si6ukJ8FVMDlXtqS1d7NUOiFdp71vN2hmh748xIJ5KDYg
4YVQMTe9rtikx9Y/Dx2BZRt0J5D6jXk7WkG93CnC1iuy7Ku+fBdiw4byWJS5R7RxcwuMjIBsVhZM
UEKEKkH8txj1/2BI0T/3utkRNzGFH6vo4Jd8GpMlJoZq6fzjIGV+LW2NzNoKvgOHIChj8nHLJcY6
Aew3F/UJ5KY/G+kVgXtn7HQt56TYGps4Gf+yozAka7MJ7wENdDuSjGNpDP4HlCVnpYEPrEi9sQcZ
NV7Hhag/TfO4szrCo61ZPviiAhhvjcNWSvR8Dy+r2k2imOjh+tolibODknUTzc3+P7bEZkwvYzjA
i1QEFcwHRQuYO8a6f2RQ/k2DHuSMMUalpCPRTdGD6Al4PcOkxbaRh43/hH7obzmJxd9GkEM/Dshg
7m0CCpekFt3qrbMKwnRXjeTGjaH8pWzt4ltT68TQi/A19fvO8U0sn6mhbVWkKnzAJHhkmYS76X+H
kjC9U1waMo362HSMQPs6m3r5pI+6dlA04sQK0lFcrLnWqYskwUmtfhgVdL1FJJAKY1HyWG8Gm6SJ
J++d3fLbaS1JqrKAJ6GyX34jIiFOy7TajnipEM3ZNaxVj7dU3slANK2oYDDSnTQQhFv+XSJgbXwQ
0IVycmkhMijTpYrjL6S7dtuqt5+KRv0iY2x/Zx28qgd+7d3aLIQB/pmaRk/md93fDAHGF+jotqyS
afBL6dU0ck42H4U5e7eXUY/D0wBUzDM56/uTqpJniRrINsbmBs3PmWgXbLWevfyMk9gJ6eXukpQI
wIgYJIiUYbYrlQ/B6JL9IgPVZ9GfZQU5TtGo802JvwFzAxKhDRuomJEjt/o3y/bhzfZLH7+KGWOo
Kor1AYBJap7DRMFZhPRjV4mQRn05bZGwz96MlYMmQ1S4AHpi1zIxq02N6uKYmByldNWIAZgI89fQ
TpkdG5yB0MMBgDlmU70o/vg1LSfZQyqgHXUfOPsw5eB4B2gNOO6e/nxmmNrvC3iL/gnma9zsJp1F
/bfJmZKn8N0TkW/LUdGfSd+cte+RbWRPsUZslcij5FJG0r0rvrJaS87rQVXYfRInrnjmYPX3qv2e
jDkupMa4jKNCfhKeUJ8Odz0Z6cEe1J1Y8pLA/GB9w68gikjepVpLVNIMshmk6+ogClTlMzFq8jPt
WVbhWI3/nrp7aPHtU1IykWbo8k9xRqILDTMEBWn7HSfIsG/6UnHKKVSvWUP8jib/YEtolcU6dOCm
mIkoeoZ06hbF9NRkybmV+uIYqtH4keBvB9eLeMmG5LNkSPeoCfrn1ZPX+9/JumzeaVEoivH2Dcd0
IIQO1BKd85sRhRXogUQU4lapHbjXQlvKXiuCxc04tV4qq/eTvu+lvazvR2k/Ze4s7TWCSFsyEZcS
rLcTL4PUjxDAmS03STyYSVni4eWlVCSatUeTjsDusMHS42nCs2a0154ZH4TwAhZJwvPjgyQ8KrS8
KDnElsd9cNylFjdjL7e8kjhnmeam18keyypOTEo0EFY9u/HwCkmNJ2y3Sz3bdqW1VNUNfbfvl8L3
1K3Vhy5lz3vV3KOWppp2D8RqCvYt80/Ab05fTeSFjrINCbV9CYMkO89NuSt6t1orL1wKXnbFf8vc
N+vRhJY678ukGzdhZBAta+nNt8kTRMb9+ZuCruXNJ0eTA288V1Iaxor+GxWr0IJJCiYb6GR10eWL
BuZQXkpUFzQldnXx5UVNAjIsUC4ISpK1yn7TNPsMWFlN7vmlrC8V2pH0iKgtvLT1pa8vEzKS8DLW
i55EgokeXkL93HXnGLEnnt/uPPE4XSoFJMk9nAio6QRzbCp/llwC7TkhBaTifpECUlN2/KEG5O5u
MhZYBYEDY630gBBQISV9EQQ22VJd5iEIlPxFDdgOELzcUhB66+aC65UnR15aedbomaM3G0sN4WEs
meQd1PEgr2VXR2EcBMfqaFTH0sIdixL0mKDGWyvuThT9/pSx/FlqT31wboOzWS5VB2eIgOV8ztey
rDO8IXO5Oy81ZhfVOvfIWbJLm13q7FKhZckuxXDJs0syOBFJMMMlGi5pRrrEJUTLR7Bkf7H6i5Re
bBaVwIL5MkT6ueEufi7S4dnSzkqIY+Ncd+dAX44tKfQ8TpdSBL/2WROnYToZvNPTCXcWotH+v0pI
ZJAUekjEkMggCS9GDxn4B5SQP8SQA7sWstP+K4ac/6uE/KcY8n9KyGZwtfSnGBIlZAaPalVCJjQk
q/8pIX+IIVFCKkThlT/FkOa/iSHr+YhnGSUkJZFIoi16SJSQiIriVQ+JoqgKfhFDzoiNrLOxVjSD
eLso1pnqeNsnV/674V3nLYewlK3mcTXEzfnn79hKKfplDYD4WdCQs2nPIXj9HTwH5jxrYcKV2yoL
E6KEhPqUZ3a4CcdSnIhwia+oryunScKSa89IwqKKablbQt6BX+k3pOAaAZElQUYaLTDy00ZYT2N6
y23m75BOgj2NRYMzrkj3jWHatykkD6stghq7C1fkwCbfGtezfhLSiA6BjMuLTaO6THz0Y3PQ72UJ
KJDcF8XOzKTw4yxsiIR4Qd9ZDjGIenu5MZnzqYw3wIGhtuXP/9GjRNdXV3HbEHTS737UxDjD3OWB
M7Oyfw1YdteOPzpS7TRY6Sc0zUuJZG+vRe91gGU+sXze+/qeCZuQ9nR7KB8mANGAOS0ON8rdvHNh
i1GT4tY0zhVXXSu23bFzU6yEipvbrsXNZq3ado3ODdiD2i4oq0R1M9Vli7jo5x0rx+/iAjig/o+x
M92NW8my9asUzv+o5sxgo6uASzIzlZmaZ+kPYcky55nB6envR3X17T7nNKouEBBsy5alTDK4Y++1
vhXXhyQ5UAplyQH7dZEcWme/svdDRFj36bAttPz692rjPYVzrO0KLMe00bVdjbf3e0WMVSU0xG2V
xBP226LUZpG5bQuaRxw4to+AtlnEurJqbwebGvbUmO0HFr0+0mebfZPtH0EGkD5ncrYw9rq3X3Kg
XYcpP6j8MHeH8XsNHY2FQ9cdpmVbajn03x/xbuj2IesOq30ol8NsH/Jl+0X6XyteMHcQ3HYw223p
7WHJDmt7AOfBAlQ8yj1rkISt7Rd9PzHEVvu63ptqbybbgp/VujtWpu8SVrOL1E7U28peSIgdPPRj
2+rIIh5CArUhNvRtqI8h02rW6mwL4jgr6nYZ4D9if5cdkWmsMdrN32voIEjuQW/M3d6z9qSBCGuf
2NvCSxPHDD0PSXVI40PGxfK9WnWoqgPgBPW9uuqA/3CipNUPizp4+mGuDkI/rFwGxsFSB3JD5fda
DGaNvlsdWN73EmR0819whXyvykG1tm8ckvD2yM6vs3g/USGU+2zY045poF06u9TZ5Vwlalvp98II
5MqQj4IpNsopTpEL0cPbmsfQ0rZVEC/uhB3Eye9Fvlfa7VJzJ6YdSROFt1PZntVnzHy31U57YZB5
ufeMveHtXWOvefuZi8Tbj1wnXBLdQXFtcLWQscb2cACST/oQO2XdHSz70C3/WM1yYIFamuxDweXD
hbNsK/legtNIe/Dmg0GmeHvQGKJlh6U9jFwjGRbzg5IEcOzZaSXGOrl3FEazfVVDYiT1ZFtasoeP
yRJqh0ohbnYex1Uuk2xbxKygmmaJflucsP/Fjv0n5R06cIxwlssmZXKE+IMgIVvKWXQLLj6QsCcX
yMhlk8TkrGszYQlO6Axtfvn9xylT5f/8FQrMuffxu9yvRq0C2VPR21P83PZtdDUa5EcWpMq+WpsJ
fXBSOvC2sIJEuGgyZNUdZ97qxXQhjBbLfdZZ53WOk+vvVCs7UTFNgbCCxXTq44SebD9I33bEm8wN
dau8rHowi43mvv6rifSfATJSdzd4NvMwBiJUib/fsL0uiotMuOR4G0kKQF7nEWtG08Gxnad0+933
HxmwLqFMsXLrlCTncTzV1kmW2yK+NjWO4xYNfHSHo1Nsy/UuKnURGxfML3IYffa2XJKHk6PL4Ls5
Ns5xb1KJpaTNb0uuJ2c9rfJE13YqzixVnEd11sxtefFl21668WXdbkt5l2V72XvbKqqrdL7Kqqse
knKzj+eraLoSzrby4jr9XjHdoPE6yq9l3iWEm7sC9thsgISlJxLCuhPNOYrPcbKtwjqp8TSNJ7c8
eSVHrqPCkwyfNA3N4iiHI+dDxyMuY1s17JN2W7Q/pL0thx8vOYp5W7Vz1NNT6RxLGvvfay7OhG6P
/IDyNKmzTnGj6Fhtq8E73NIRvbTWS609ZcB6LssKkM8lK5mvWGl1Jbac2n9xSvhfdAkSjhnkJJ7Y
DHr+hMXWl2qKmoL0eVpDiPdGkVOklNZNEk0iHOvGfJh7UWNuha5ACfTsIDdeZbreRiA572siRMyY
YPPCaPoDDbcBBCVczgnS/m7GWXqjYuNU2W7/SNtveOwFW5fZD9fOWrFjpehwsZJe1O5av8i22GfK
+hq69Ll2vPgRNmNH9sjWYokGug3pV12O40eFzG9xIHfMWKQ2OAMt0bjVP/KiP9oWm9owGe1tA4Qv
WMdO4ONpSz8VcxXmttU9cps61N3Tc+0OTwRIMJUyaK3SMcTnmLQOcDZzuF7tqgnSarV/yKi+Tsxn
0BneluipTm0R3xlycg+uwZlQVaZ9u5RiCjs9fcmrzr3CQ4liucPh2whkCm59XqA34AmYtOcuMU6g
vx3yAUugTEuNsa9JnHdD4BaKF/Nm0Ub9rBJtvv3+kLUEFTY0iHbSigi0yEEPqq46J8uiPfSt/sLr
M52WsWROmNpI0Hv9EtHBw+wsGtSIHmysIy1fZ+tChdZtClRVnswJkEWs0u6h+zUuwH8lGKDb7w9i
iaOTGWRTuwYqstYzfSXrpXHOVMDWaz1EzWmxZ4keMk7fmYS8aE1ZXA/JfAOSs2FLnbSdQUuEFHgo
EtrY3Uk6dXdxROMpyluAJEmkkoCnpEHmkzHV1XUZOTXGB6yMjVU7r3iSvnRhVp9zvZwI7YnBNNtX
nsSM8M8fBv/LCZnWy8Zw1cDHGdgHf78DDu4onNLuiU2IF+MuHZCXRCvGcgnA87XS9M91hevViMzG
nyO0h4zisQCDvCPcQmAr8A6pTGKAZXcsvUTMSAj6SCPl/N8fhu23mKQZduN8P5hR+lDUuvuu55iC
a0GK9TAp744pwtfUyKvYfvKK52h5dovnLH5Jvlc7vJgOwOpt9RPR2Yeyfs3rVy17W7I3U38d57fh
e3XzG0+zgk1y6utrd6y7h972bv/56wbk/E+1PmU+Skk8zwARoW7//oWbWuJy7QXb5aiJm85Jxv2i
rc5htPXpTcJuJRMbvnI+6jBG5wJAg0vrUB9PKrvtGgmPpyNCXLfqHSRlqGSDDi9oAeKepMmHKfv4
tsliI4jRZt30yiXFsYLx3GkwFG3bvXQMc36zJ9OBumP4TcvrkbhIrAmPHO5jV7x7oGOoODi5ZkY5
EK5qf0W4ZIPVgW0qCE/K9f7acgYeU2ZDXVl35oUdlfp9V0YP65CZL8pYLkpRaZ+6/JCaC6ZYrgsZ
13wY6na5LAvHJVvdKI+ZTl7XkqdPyHCTJy++G9Ky4IRFjreRZ4Ezd9WNp9AQVwSsBqOjwFTYznSl
pXN5yXA6sIzyi2jP+bEv0/Zg5zwaGbPUF5YU8a3OfehDWUROZWHRBi97NlWzftZW/T4OECfphg9U
eQmdNtX3h27zFofJ2ARKIPMMsqIi3g0evGqWdyedajT/NNJmxNDoT79rkO8Pjm5kfj4hLfxXl8of
rxQwDniusKjQzid9cmsv/o9TIV9cNZPXqcBy5vZiicSzNU6/khUIJqH26gohQU3E3iH3nCloFHqG
f/4N/Jl+wCSBWo9vgYuVZ90fjqUxOZO9DuYhMNMISX9snwa3xW839BEgDpT6lU0PPGsoS1t2LulO
Yao4I0NEasPJiMORMG2kGXIn1Vs5YA8sEGlYlNlT/AkXs4SLuTT3ai0v/vl3/qf2Hd80W5JLeYZQ
yf2jOCxByDjqOP8DilQUXg4QobSMfCU1myO2+ZMh/3IlFMbq7//33z7nf4+/6tv/bF/0f/8Pfv9Z
N0uXxsnwh9/+/fBVX/8ov/r/2P7V//tbv/83fw8f/s/jX37V3V+uHvaPf/ybv/uHfPl//Pfhj+HH
736zq4Z0WO7UFwjIr14Vw/d/wje6/c3/30/+5ev7qzwuzdfffvuEcT1sXy2GCPvbPz61BaB+5wL8
2//8+v/45Paj/u23C1XFP7rlT//i60c//O03w/grnAQa4DwrCJqhXPrtL9PX9hnd+SsTHmqorYry
COLkM1XdDcnffrPkX8H2ODYcKzrnYBZ4wPS1+v6U/VfXwralMQHWJM5E+dt/fWe/e4v++y37C+nl
tzVErv5vv3Ez/UHZRAQFZDaHHhS/Qtn2x8FInPVEC1QuwNYxn/2FtMazVtivuMYwEbY31WQRmpZA
L5TLgH4dYSlqhH2B81jU+bxPG6q/DCerBVvM15yyCUe1AfmlvNXqiB6/pmSgXbeVztGRZkXlxj4j
Ni0oWoJoViczfCvG/sIwdyfrkZSTxWZA5wzFrh4GO2z5CzoNKN3KYcO6BEqCKvQZMmewnqre9wpg
ZVnhZgSvtKRSlEtC/p8BOIjjUlDbOlrUJMHVuglnkTKGtu7rSOSPsF5bW4nnBnkIxdZepEm7Szzr
Pe1Rg0a0pfwR+G1Y6sYcekTMh1VODnYqxod0foosFZKnF+9G03vSeHZm+Jz0PLLDtW38eYadnzD8
Qu6RwvSqSERpdGj8FDKhhg6POVr6nk4u6iog8AgJgqX/oFtIjlwEYnAQSGi7xT3VNAgvZsXTcb3r
CFO4nIgqqy0PTq+hJTuyrG1/yau3Yp0u4F58FcP0aE40TupF/XDJpaMAXzDQKJ+gkS+ChGo4MkkS
5MOPEvgI4ibvV6TzxNc8FEb1cmRnScPc0A4w8zzfjWNC7WaVhQx831bnszCzaBeVCfWIXaEgbMgh
5t1eqrMWSQjmeloQsept+r6T3iCJbusKdI5b+TliP+xI6q4pUvpRzgxgN7ED7AyoMwb3OEv3mE4p
WaZ11wS5JPNbVaW/QiQIYjNWYBKgAKoiZ044UtZUkb+23mWMTJZzBfDDOCbr3qjXyPc2dWluF6hG
po+qM39BoZXMoZKnoTBe9egNzCrXVPGZmQM0KU0bdo2UuyViV7d9qQlOccMBReq8d5QYwhF9UKvz
dM4GjezSbS4qpqdUeLdDkz9mLUOuZeasUDICcmfznRTombx0KAMV2FfDyV0/N8zvmD/8Zph+ea6b
PlEfhNAay3nuyJkb5pe0kuOxGj1Ae8kXvvQ8XG94gKT7aCwNPzIlGRz6Br2nHcYM8qmx8uKyI0rV
p6FDoqn6yObuZ9Ljm9uiMHGFGcwEW0lakGkdFme8yq03Q0NppnO4bLTaDsQsdrA6STGxUSvmAzCK
3GE6F+svBWiRXQVZKFgkRA69c0tS1+jRj3hC5ukDdvItpxkn1DMsXgMpAKVBWnjSxgcEul7Urues
r1dyKbSOfNj2ubLnkvkQqJLZZcYHqins2llj7pUaYTpj3tGNpbpwEzfQy9Hy+6EhCanEGd6s8qvI
BVrjCDOcR9636eVGGNvrFBY0HBiueV6wes6H7eUPEZGle0fTUGa39hjIhZjVXjbBOHlJ4CwJ8DAv
BEv+bJFPfRz6rW1iG7up7yq/wlczzIQ3JdmuWifY/6RzBUW+cGH0EieXTJ6J9GEOW1U/ClG8TbHM
thSClNa9CyewBM6ZvDTftEZl85a71g1RIBmQ25J2NZ7vhBjJ0E51hJoJr/J2ec8rRr6V4IG+wEmk
z2hrRByYixAXZhaudkefNGOULotwHGHgVROpBFVb1YGicvb1xtdbnejWtfK4OjmJjst0tNLu3Yzg
ZZq4xXY6icOdgRgRHVgVdFMBeixn2DwJ54lsgHOujGAeRRakkd76UjbhVMcXUktfF+KnQJ7WqNRK
4mCMeOXdhEQUgTAAFNQQHEgMpFbgp0B4thuX28GNlst8fMpTunitGPDCyQ9I2Zmf9p6NL6r9mSp9
11Xura0Vb24ijh6nmksUgsdkXMwg7QtepxGDsI2CIrAk0nwrTZ6IJsz80os2xkde7O4Umt/Anim6
zFwXQT2C/x3nx1ixB6gpq/yG4bvPCa0txPWceWirUsPzO0FAbtkyFtiErWk3B2slXnS6vqgZfOyz
qzReMeITTOsEhStcLtjPiEQU9KPwJJkiDw6zFBs1lVtOSJdq+eWtkz8Z9k8l+qtNhen3bn+9qpMw
7M7HQtaC3SnoC4/XzQBroYzqLhCwYvwlnX2qz/Mm9D+Q3WfRzk7vcrNNOSMG3C6v0lEryFbu6iUu
bmuDfcG049L3bOM1hykZSjyZWOFqX0xujl5W3s1DfWyX0aFlUtVhqSWHYnYelgbRSyvjk97OZ56T
r9ZmcOnVzxk+eDjJt0LgfJS6d2iMpiFkgI7NECWnzuS6ySHS+vqcAFlzU3DIJDsl+oPMFIXuhDq1
r4iwVE66bSdF2HYNFKqp9DnTmdstXBDCuuLo8tkOuGLnkqy94Wdsyz7wXMw5ifuJzQdqSASKSzEf
j7Ep+qqP94KDTCI5SU9qZrPmmV7MMeVCb+FFEPZFi7EDi1wbEKVAeJzqr3SPL7gM6U+wS7uBKO3d
MGnjdg0TClOwOXJIhxCODzo+pQ1sPd5KToPjZVVXT2OaMXLg5oLs1uF7Q3MrCrKSRUEvWgcX38oR
/opKdnHtRAEkWF9tvvWSp6ztqBLRBqrE2iPZJq5oASJv2ctkuJRm+iBW88tzs9sm4mAVMT7vuldL
NpCYDK7E3BvuW8HrpjWhbXc3QL8W7oJi7yUQlQeBJtCrwmkdIpJloRjAUFsAwqKjanREdO+dU0D6
LUYQ2kXykZrejYu0ADnJbOLOHY8jbWaOMn6ScRrorGIIpwYl3Fx1b2wHMKLTXelox36DjpFI2kHV
He4JClh8SyAAivGYROMxouPsS9N9hnuOjUHDA5cYm7V5JausSyffabpA9ffjxAwxmfTILxniEmIJ
u0y1LfYRcNwIUMRAdHDX6adMQYPhQENHN8I37XDRVOk9SURrkOFerCgxPARTCNx2RTS3oQsWqqrZ
kF0nXxGxRw/tqvi6JifDSMGzRJWUR+JYyRrTFq+jPfUvHsrRLSHJ7+V0t9SZ36xZSD2shc3QXYpo
vV8w+idDAn5b2Z9oHnmflZ9H0IK9SF6hsamJA303iuxG7wtyglv7UsT1GMBWysJuhMRl92yIJC5V
7OnB4KCQtio6UHl9tqJ7i8cyB7KxOYh6wLFv9IEAhkJVJhi3GjAsuUrXheYRqdPaYmBl316JCXmk
NUeXLkdwvyQahlSjYgpJyAlgz8BqOdaa51AtdSak9FUP+nLDoD62Tiqvqghn1pJMN6t4t9ipAhnH
gMHLY9M6KwWHKkOPhpy31sT4wrpRwjfG5acDRb32+ntP33iKlBF29JWbfezb7CFeKwNb0BqI3haN
73kh6LwWBJRaI8D6eXaN0NObh4jOd5P9qKDI+4TpgaGmrMmc7LpKCoZJbpg1ZuYvlMWrTlpgbKOp
Tabhl0dajBOb3G65FohmPtuD80EJRtWaAEkkLn1n1DqvpqQTYQAbjyA9E9CgrPzHamb7WTMu8Cy9
aJqNG5s4ZDZJ00+7rvfbwkWKb1eP9Q+vML+WpEE4lLpDmAw8cYj1onbfZ5Hz4DZE00UEhIdVvWmF
kjWQ5Tr47pJdZI64HPrOuUi0+tWE3dibZA+ODfd9XGefnoFnvEje84b+DIUUBXRR+Sb2XzZC8sXq
8q1osIcLj6m81hqM8YCBrUzVVvj3jHhftVEZ/hjlvtaMyPYN9zOvtmcm8qAp7oOx139Y+fqQMMkn
mGD9mb1pBZmZeJAPmsveCBAM76adEl1ebt1Srb8y5+jc9z1y5r48jREw/tbIpR8NadhH9tdclvOl
yQV07Ccei4xEcJ7h7bR7vynYGkT9KWPtJzFwyy7JNgI9zKwFmbWzMKrVU5vAa0YmMq+IH5mqixp0
fTCVCYNq58ORqC8rDh2uJZifW4qsqBJ4WFsjZhmpZY0lacNhLcgkKRTPSLJclrjPQq8YksCEcJDq
gSPKdKfjl0UngXFvRcVIr5B91xKHVPXlOZnPkTuaB6OfzrG9eLyshA9YWXOajMestm2my5HkaQJa
vCBvIrQIiLeXmuq6pV5sqgmaoR62E5EyVL4kId1OAiICzjffcO6giP4qy+5BiNIvDO/EDKHkPMA9
apfCJMenuOl5F3xj+zAxIfBzvJWNnH5Gwmp2ThmhmMqzcKIFW6rWPUaZKEKyLXyLXnnkpIyq4ccF
7YyiOx9w5UbBlEL4IGh+2Sxkc2ByuEzS7C6ri4exYC8w66wM3cF9kNZ8C2DqKZ/gxOvrdJRO7fOq
X86rZ/lE3NOEIp67KMfLFMwOvMZzZtlXWSMeodTd1Gv6bvD/+BFqQpdTUYKdvmwIQUB4HfaKe8NO
00t7dBzf/gkNlN6pQ0YltUSA6P4BjtYu6+GlcETsnOmTgy/7dF4/AijX904efXST+zFLuNhG7j5N
7Ij5UOMBcYpwcjh1zx79AIX16aIw4IOTQgA9Hf6OnlzgA6phG1So+LDLBEKraaIxSIGHMYScThE6
2ZFfrVhbPX4+FOzOCLwjLql0iz2RQ+bOWAwZdKXNU8+8lI3C5N2TadET7zI34+2AHKbrGjvAAWeD
kpDsM6VHghiFiED7mdoaRnzbugNGxYOghyM6lYdq5MGDOx+eHxx2X1X6jWXg+Kuz+F0ZpGdX08Sh
goyGpFdJ6C7jm1F5H/GLaU4mdXuShnXUvlqAJv3eme4I4xsDt/NCr1zG42xwmKimVSNgHczmOpNT
pdMfGZks4cq2CaWouCKqbLwzVqvYrcl9WvDMMGlN8KxeCW7tslcueDrF8bNlzhcyVTf9Ml4UhDWb
UHvy4qqrEZZzeyT3xKTUpH4Cxih5v4dw7izsAXXA/ndvLjee9FsT9ghHjH7eEdmxcwrvopvti6uj
lUuYO46GjCE60iu9hZKKZGe8A00S9c6DMa9XbbKNJtQv4tRlGt8XeZb5nuXEvqOnxxV/bFefJJxC
36kZ8Mp8DB2nv+pi77HEsgacMexNnqtljed0rj8iIpvrOtf81KRJIDgL5ZlBjo/wPlolzYMOFdCY
b8Ax3hrgprRipxkIi2Jyztbh7M3G+9CWvc9R4E6Z87mI3XOdOb88alsLdko7q/Msy7sKDKNoitM4
jcecx6FJTbh6wy1JoMES3TeueG2VeaOK/osq8Np2q3PsylsnovfU5eWzs8abSM8zxyOKe064IJI0
cdc20La9a9dzwWxnC049sLixtt7Y7oQSuI0+4beRp0Jh13TnPIuPLQ9+eGnYjSzf0tR5LMv7VmvP
dtyiHpjjH2XtvuhWclcv+mNH/bviaIaWWIVWPS7+IoXmowiBPOwnkMaaKgZSFfSgmROUtYa3+lEt
oTkpuuoW5ZEhJGNFnn+d4Zh+IjRw9nGJz1hDMW5V6KuIPQeBw6be55Wv+BUldXYm6i67qOf8vrxi
y+/wOCwQoe/NdVMlcwBH734C+/iUxcimI7IB/ZnHll+nKTOVhsuoK8WHloqfk8HzFNXaGgwbN8j5
qXrzMq7ny2Ty9mI0x7BT5SUTAMgwxK1LI35rLDJMIuN95sWvQcmYjaF4Ci/7pHD3Rjt8uaM8rgXk
tcHCi42PJ4k+Rq/8tWo0cFwDEI3gW7ZxqfmW6dv3lc78RRrRA6XauRnQVRhCf3bys7YQBzLr8srp
Ba8VFRSMJWBYDcorkd4VuftZLt21XgnwFOM+cuTIBMB60/TqaCvvWIAwwMw3W2pXFjmzBGHuzIox
TLLeMoC4mCw4A00iwqx/ie2YU5E2XQjZcPYZswth4RgRX2vxKpP73ERHbLgvGMlQhcKPFGBLOUc4
xJymKVuQJh+Mhs7kaN4lnk3ikdGCvFHPM2qBxbktx+YyTij5U6fITzjx57Vk95UlGcqiCcy66njT
gZNUZViSnZroXR2YnLK0pTlIs/Vjr7ozcvE8ok9Dtbw0t7JkQNbXpnEx0FCCSfPLUw57cWu/EHBL
tG1LR5cePGcUGkFdRBdGzsTcMWQmFh7Q6pz5WkdeA0mkZZB4HKOYpV8o3UO7tVJ/ck7cw5OzAkYz
z70O6oQAsahunQPJGvdkAjByUWPg1OvGz9QRiuBm8jo3wAHFo8Bsr0Wj8wJznguK9MVp7YuZkiCs
++m+KdGl6bSL+noZ3/PoR+0QJW147h3MYM2XrU28EecTzJu2T1sHJSRQnDvgPPXOKIwKXNGPfLZn
P/Lylg00SM1C7VMLqG1GRsRW1BB1OhtPfeldV4rDZ2T/ooVy1sqSdm8/fHYkO3QxvOLYoppsakfB
pi0V2vmRxJdOzWEk7AFlU5UQyLfwP6n4w1l72uowh1abtx9SAN9aXVdBVTU/9bx7z2jdXvDk2Cn0
c6vHFk9YXB+HaZX9yMz+1nE4A+TmI7NQTqEMZ0NAm92xzdyXeJOEMl/0SWVe/DS2b/oa/QBnPavB
NUW9gqTg2iHHkQc6enTGdVfY+mWo5XwrcWmUxIH2BJ3V63UJpA+xqQSg3tBZTiIwnjjdpmHsfGKT
cjhl+nKjt7aHCH/+mdKTi9c223d49ILOHj5wPrv+mNq0kvrms+iVecANG2Zre+optm+bkZtXFdq7
0aUfiD2iYJxpAhuZ97NscU+Dy9IkmaEEEAXksui+pE80FVGHl43qudzMwwZ1bZ8hqtd0aETsXARK
wmwEMkZGR+wX+QAkPMWKmHKDrCUHjCLjGWL3Myx0hxcVeLCzK1I2sCrCQlrDYssr0/PbKNJ3GcHv
TnZFhfYrG7cjdI5sMa5o5EXRtIYZrvwgbboMwVBU7uhX8x5xrM1pUBzaEp1vA4BFaGkH8YimyUT0
2KaTofmIU3HnzasTRJIi1xyfalLP7gQXeIPR0lria+GiNOZnn30310RAYzWooACHgq7MYTJ5RrTN
eBCDKLAMVyDHS0K5Bh0da+z8iO0U+WsEtqZpfhjEFJpM7APY5aOfptaXcpqC03SMHz8FPTrXBg5C
Y4Xukj7Wa1Ugd2qwHo8jjD4DpetCq6F3ktDsuSJVARE+jz/bLIHKjwbIaznIYjEmQCUzOazPH06e
8y9j0PGV0lSQWiY4LQgAraT14WRspa0V38gyPWjk8+25vbg4F3pkdtdLohQW3Eo9GDPdWX56VexS
vTnHwkDfK2pOhbmbH2ktXycMAGh4dDknT4ygeD6LMM7CKlE/0QVe5W1yM7UUmuT7HB2evperak59
Q5iZKAZAnhBz3Hrtrntr5I6ixbdTqPpbM7lEfnKTRxR+fZdfl2BjggxQhdSnYOq5qWn9oJuka7Ra
vgF6JI/weeBxF6gJ/BnNwX4A92+203XdbC56nJOSHZ6TLPqeMdEu6aqE3dy8pK06GQDIFi3Wtlrb
A3V4F91oqVS3TM2UX/AGbgzYR6eUZlg0NtOSFe+fnX/GSkps74cqhVvleHdp248YjEDT5lQvqfLT
iJBHl8n/tIK3tVN8tEPbBunoqHAoEGi0jpZf5MKMb/TVuTcy7LKKUtunmaQfeze9GzxrCrhg/D6u
aFkm7ykZIrWYlstaP+eyktdxRova49bfePiMy0QX6IsMbQ8NhGfgOnXswffqsdgZW6kqJbC1KHW2
tqsZuISNErZKuI8iB81NOR53saEHtmJyNDphNBQPepowCcPJOtMrbeiq4qS50gfUDqC9dnWq50RT
GRe5Rprbwr3XThyj05aut0vzH1SuurEFVlV6Z7d9suU5FRP/bC8RR+lRftCqLQS1WxJOeu18yMSa
YCTkPlWJuLNN7tURty8FrsBjTy6sPTJMTcDoqh6YeLmOih/oR2zShadbNJND112MhjYGkbYw5Zv5
lswSEtLiC3OxwnF90TyZB2VMtF5jYIASm6Cai9hvcQKUDblC6FwQBxs/Vk5y29HgKx8cNI8CoHrK
vEJzOk48nrotrLEi6xuV6trSIZ3X/KdM5qcm3XZyisDcBd+HJw35tN2Q2EVmfUYpbg/NGzuKoGUQ
ezskrKOvw0d2+4Y5b97qAdSo/WC56mrEPKvbDEmKNIzn09BgZ7By6zVH6wY6E4nc6hZ+XS6aP2cd
2VhMH9I++ZmbqTgMnMC6MvtqDUC6UXckjVFwkwOiNC2GH5jrYAvG4joriXFmuNocJpk8xW5DA3A0
ERY32m5ZrPvFGUYex6XHMdzYR8l2OCP0maGhfM91opSmiEupXkghi9z8MtGiZs9Ikp5vd6VECwfU
KjmRcmL3yyo5p+DJGloJsN8GP4sJV010xt8xiXvcz7yUk0Qw7fIHzStmUEYaJCLUJodINWj9KeuG
z2qga1LS5KRx0z+lkUZPRo9rf7XmjvDBWQd2SdNXq5hTjhgszzETihL5/1IRYGlLBR0g4SjANbs5
jLkWSEOjyH6Qdndn6gadjvbNm4rhuRPqEc0ZR/qo3CNUybn4LRGa1Tat5u69iFR04qobaElWkJWi
PKgidgNFcG2oFT1ONCovrxSF7zlC3zOTZnYAuNkHTi/3xpg8dEKcnFp3rrTG+mpSCP8tWCu/WOJT
llYPMu6di9aQ72NBZ1baY7VronjntB1M58XJaSq5bz0F7CTrR3IXbxCFcSyRT0bGkNKCHGipm6XK
793Eo6zblwbYTV6CnTZGHqMoNn5Rw68uvPU6akO0kmi6PhZplwxgOCGLNL3PKTjLlvYJoxT2i+nW
8xDIU+klAv4ltJy9Wxs8nF0FZMw9irR+yqV8FhWNcibATw0EDZj+Z4x792NZX5V1BkQruWj76sow
Chz+5WfjjL9w4/9c9PaN9jSsgvXBoGvvx4KeluWsKPZpuY6xXlzFJq3BxrbCoakjtJMq3rWGzsGN
UwY1wYBLnt1cZ4SWFBZ9wy7V8E9lz1lU3eVa/EzkMobG/Dx1S8cgYHL8Xr/P/i9757XcuLW9+VeZ
F4ALOdwCIBhFUhIVb1BUQs4ZTz8/2D7ndMvn7y7P1dTUXNnVajVBYGPvtb71hapKAIIx+0sn69Pg
ucpIzHsMukPVpzfLKnHdV0dg1XvoaiIea9Tg4yjInM6YbBfEtuHeCq0qZTLtVFlJ46gnm8josGWu
zK1jJXkBJjOgLI91Y4vHS+jIqSKvQpEEhCYKo0tTIZph7LJTst5aKQbD8wxk6iTlDHsLoTSdaJza
fUPCgi6GLQE9VJr6hP5SLXElUowEY9GwfcaVRD8YqXohyD7bZBx9Tq2WOLlMkXUMRN3hj3Az0qWj
ThRZ1sJpzZlKrttuuqSzqh3ZINYK0dLbjmg7W7N834sWt/PM7MZVhkvKNk5KT8lF3DsUSnEDr4ND
jBfeWguxaAoGUb8xxIfeNjNpWuvT+GRM1EmN4asueO4dU6LZE2cN+55ZJVuhtClKGxSfFBdzWK9H
Mi5S8pDtwhDvkpA+fjCGO5S6nZtrtc+qJEQv1kWnbciYQGrS+AwCge+ZUw3ALZPVt5BXaMrpHUaW
U4Q7iF3WwjU2dKa0SvgiUxwZnVWDtPP2tMwJQ2pLs9SXADIVLdFIhapkOVQE3kz0ITHzIoguBBY3
T7UPsX1QgfeiJIBQUqeJF5jds5VQBC6zKamN8vNUeCBI+X0nRtuqUTiZRT9dj4SO7q1wnO1sjDKs
xrlhIScJRgsaWiq/dZmd9nXq6ZEcXIKgfSKbHoXNoGLyava3RTQHgEXjhaEMMAwDBDNPvCzsYOqk
Bbz4NDoMFSZjZq5Pe7kaTVDtEvvoIHssgk9BH+cdLlEUGWiOpAHBHP80NIJywD62QWFjWuGqBx9w
KhyZ6GdTYqz590g+gX5vTul2rLNVzYm9NQPZM/zOcDXBcEKz1bxawMNx9KuNb1GyQqW8K9PSI7Ww
PQwQpW109tAWIHABp8MqItMCbVrCZK8eq5MfZ5JdNdN8VDoihK3Kx1Zh5jSNOynbBsjMlHgEIUAg
agbDRzwwTxNmcU0+XJfIJDnm7AvMtEFdasDZgvSW/ViUF7EBjdKA33Z4eDqWHsCgmlKQs7Rh+hsK
kGRIokrnbaIowrbMH4nmeRh860HpsNyx2NSlQLHuglLi8Jaxmhn0FkSr7RxNV2EmUzukcUNjYsSh
G1Al478RHYGx+/UY5rkjzfTOccAsqaxDBESz71RLOksmx3tZyoKbjFiejcqU9RCTxHsIehhaqoKp
PAcKIoaC0z9Sx0MZ4Ees47tohw0TcyMXQ1sc8FtOxQGPWfDHOG5nKGnncSlnpaZBRK5MD0O96Nmq
9l5WPvU6SbifYUFuDrb8jY+LUW5M2PIKj4lgMEauwRVHf3pJMlJ8ea86L0Z+owdUyQJRvmRZ0pNl
HPvgtRuL1baRngTDfGwCPUb1jSlKsCDUnRxt+yA1IULh712A+kzMnoUYRV3N60/hr6/LUOPkqTDW
wFf1jP2GF2mWsE6DRAVEcX2/l91Jhk2qZyc2iJi/xoXD3TccsQKerjQK2N7PnSzCV4fmC/OXvANN
TY+i7ttV32LMKurbtuOEY0RNZWFOAMoCZD2xOBuVePCH/DpK+HlP+nZkyjCpwgYrlGZTmAeFihDy
VXOdy4VvECrXQOJkrnB8lipzN5J/NC2VYSzET4b2hO0gKJV2GINk3CmlSigrppxxQAVqLbQTWcOa
WTPCNzmkgczTAA/C7kGloyzBwZUiOJvCOK+kgfdVam5FDJh1nAWjcoBGkyJqjNaqRAbohODCS7U+
3mEMdhfmpcI8EPdVKoQHQjjsdpYjTLOUDtQP5+WUKb5YIL5nOrXpOxTWxnPMzlBFAccIt5BV4xYz
rmRhHGZbiw4Kvxhm15FGXlVPVp1ukuqL14mVcXjJKlMJrSX/AssUYKxWR6w2rH0obhDKhc7Vi2k1
1OBcauHAB8Y+RJBeqPrx4vSVL5LpzXVgJISYAfDk0xxsY6GaVhq4C1BcLsWoUfXEJbljDWNnIpSX
FSpGwHpzCTWsJ0h1FMkAlDQgvBk/mi6eGJ8mcYeR6WEgoPXeT6ZjPQ0bWi+KGPJkC7zA60I8KSIU
HEnRdomSgVO3yar2mzNjIorFUtMYSrVrATO4XLMmdxqFt5QBBtQfLqCbDhOSEOo2s3JVKf9qFe2u
zwOIXCpEOIgTbjMFhzC1EKm0yVoWq5xAIdgrKttDqD9JWto8hiIYaVLwUoijSjmBOqXW1oa6ZCjn
qemG5rGp0yVnmri1XpyJV2DGmzWtv6lQMFo+OdfJVlFTTMA7C1lzYQjrWjWeLINVoCkSeZPYV2ph
qG2SNtwlEQNjPTehpJQlEeB1eBaDwrQJP7VnEwJKSjmRETC0s2q8mQpgVMpTlKJTV0ceRjTQYBiN
mH2+z8pix28lBd25pCR05pNwG1JROHo/7ky0StlSt3axSieZ9FfLomrqEmZzsPhsOQufzJZBvlhb
jPswsIMOga1PNHpSI52E0OiJ8Rk9hV1vX4GXUHiUx26MaTocf0zS3ZjEVzONF1c+Gl2lUHxmbPFj
ZiXRxmhHlhlbgJipohea+tG34DpIGXCLrNac6HpwoS5GdqWgLSxbiABYfNqqHu4rOfwQSyOCQ4ir
sfyYkgkihQPGKhVpwQT13U29eErZUT1m0zsFWMpJMNZdGeLO73QZJ32M+mbRpKpi7OaytD7ahEEu
Hf618JPnOlK0FcVix2CBUilqDMklvXrdC5a8imcoZBZTWKuW8aW1OMQtWOTr1MdJa6Cvhq9xLEEK
ITSA5ZYYPEUZCEEuBrd6ZpBvV8uNG7XRg1T5wVNk5neizKRYDp2uH0ZPbHErt/SuBGDksdOJr7SR
rckMc38/60w9CevG0EMfXhCUI6VP4bvz8FM6JG1wJypCpy94y4oEqVqIXV1m4aaQkZDky+wrCiw4
eso9pUprZ73cudbQO1pKyDOM/4ycIbecpptWJVvTYmKhTb5IVQ7ALeGzNA5Y7U4idBvGBAle/7LP
u1ZKjKkLP9RW6JMY2CQ+r/HMSTGU2jEzutTNlTl2RCVllDFmRwrp0k1bRC1p/Iyx1H3UQJnStW4z
9/4NbmgNEWnBycrK0Zl0isbSh1WXxKPmIoq55oJPONea6YIkFausNhk1sf0NunCnGn0PdUa5T4j+
cNURS58y6XWi2Iu9FNZM/9hpfdRaehS+TH5VuqM/vKZzhL8Xbjj9GDpg8xihidWtGhzFgNFGPlq3
vU5pmw4ybDUR6nat4I1mWLEnBO269B/zENGlEYGQKH16SrpCdCKJ4RqISZSo57I134pEvWH6DjEA
pxKXQHoKkgQ6VJwJa0bzSJFn3AkJ0QR/UEhxKC41GDssphyIlLVkY78I5WEKLt3k0xhL2B1hJccU
SarXhSWd1W5k5hBM0V7Nuvgu0Mtb3Gxpx6JknQpxa/etUB4LsZWZLgBLREH+qhkUEpGFdxYRyKRc
4BMV3PRtvJ0wytak7toA9tujGe6A0K5NNam7oo4u/HebFdX4kodfVgWNAafeF6UwZ1tpENOZVjNQ
4naXGdYjwTyFiqNAK44lFbuMkFyHn8yNh52JzKQUnKACCk4U0QXwYvXxhHoId/aIKD/XQ88cZycM
8009L4SmWviSlYR5GwUPoe4WakM8q2tOP/N10ogP9AvXkMaPVm9YrQOdqGJ+Ub6++GYKgQ68GzUJ
9xVJo2juwsbaTIpwl8JdYSPwC6cidiLvB2ZRxA5g6cQYCdFTnrN/x8JifaR8CH3mqfhP6GLMm7W0
9VKpbuusWimjBXu49ysbTCWjJ8CfXUYuUECULlRF2E0RPlFqiEs3FB/UzQ9COkNXk+IUbkQYumlW
67cpk0hhXOYcRnuajZURqvGFGTzS0DSgD55LuA4wDHSJRIZswniumagysrbjjQq5N40p9+tB1qE5
50QEJ/o56gClgyBLPR//DzVvLai2wgNhnF6nYwvIRB6LU3igoB8ytJbcKSw5dfWRnZBbJNXQZBQk
rMgjoAyaFVt4oCE4NoIvUyw7Gk7xWRBErCkoqMei+RCy1kuMYXIatHxzcRVK7cMQqcOynJnOIM4b
ZQhAfsMaAWb/WtTaqTXgICPJu2vU5flapofBqjNMUATqNCdxRHfbIlU3XfbQ9iLHeGhbbQBfgTtr
azHM2mbq3oNaw3PN6ud1pX6mY8JdhrvNH9jhQm9e7NsdqxqoMDXq+Yw2KCliZ9meUGJ9Rbp/9PVy
wm5ppD5IurMaFcrW7AyoB0H5uCA+zZC62Jk4STXjmwPv1e+T+2bGHRC29avPvzhYysNgyok3xgw+
LLwf7VzilExyaAYWKTuqMXLLcHpJ6CP4qhQ55mhe/LheiXN4E9DVD9ihu1IZUU9i9JTSAYnqlpVb
Qo2bU6fU6+tUMPOZCQZUJPj6jBv7TSYFr8KAGgIOAIMu5c1PxtcejkBclKKjJco+ruoPv2gau+PW
Mf6R9nEqPUA2MNZmmT6EwlisNGHcwQHAqV5h+i34OqNLRPaqNj+1UhJ4vYSFVC1qR3OckLQLNHdB
dGdq3aO1xLslmMl7Yh+hWsNWoh5gKtaTsAQLMUVNhEh3Oms6tczmFEFXYDECUSejAA+Ct70K9Vs5
LcS1kZD9VsuVYfuhDL9ehblYhtnoFrzQRQOpEI6puAkmRnpW0bhiE78YsnQswWpsNdPf1Fai9Sij
T3WxvlMibd1kFF/mUNFDzJcIH98bOKJgjaV60xubQRIuWcGommhZYajDlYKDRBBTwJQBopqGtnUE
ZGNEuK+bsmLICybUk5WGX30LC3TqoZxPJFVm7bTxM9yC88vYmu+lrFs7ncVS8OdaFmgbxo1Luy3u
2wZQWVZeB/RMbtdZT4KIez16IA4z5k5aJBx5AlDSlXlNdV4xJJmuhtqfs3F8tYCK4PDAB9U0gmk1
/RAI0KnDzLjKU79TBUPeiaMZ25VgjbjTi2/Ih6kiJyvwcP9bq4KFob//KofajKfl/BRNEVBdQtS9
FExbdHHuLNzMIGGDz4uLfJNub5h3YRmLXi4YqZMwBvL8ujoXmvFH4sj/V9lBFflB57io+H5S2d1f
UbD9L/uKPu4z/cx+ktv9/qufv8vtBF3+zTBR3BnYdGs6Lq9I5/7Q2y0/MhHTKlibiZJoqLL8b8Gd
ZPxm4VJHwIKhWESj6Wjx/hTc8SPTEIGPTeSU4GD/SG/3szZTIyBGM9E/I90miEMkoPpnVWs3t0Y6
h6rsiuvs6G9hSx5wcv2VN4P4s9nhnx+DxRQTewX9qv4tM0LPc6VviVdxCWstw2s42FNqk+mbZx4D
+tA/Abz0iH5Ee/KherpLvqS0BqIAKGRyp972LwsHIbI1t9nLb2hMxhcIGFCxVZhxNx0G6ICDX2Tb
VlApYByn+Kc67Yd5Fh6iC5oLChLzZGREu9lUID4i5vs2tPuTD8uAcOvDfA0yT/nKDjXxDKvypXxi
tpvQMZBIiVQCucy1uhXPGP/y/0G7Ml79FtMxW72PbqGPTmjvCjhRDMvB+ckFwfzXNptN+7UoNh7T
VwzyAODSHBMppFfQYF2sb3CiiZ5+WIN/6il/1E9+y5v+153GDQWZGVHj31Nr4RLkyVzP3DmvWwtH
stN2QGuMJiePue5a5L+yG+8MoKQn5VeJq9ISRPqHDnfRpf7107+JpNNimIdBUWRXA/y3sWCH7Ok0
7uTCSLBp7rwU7+5fCKN/+ZW/LS5tFPKuxIJ4ERXmH2LhQHjt34CV0DirCFFt7ZYuC436djEgsX31
pip2f3/bdd7Ub1+cV5hUelJtRGxe5W/i7EmGdKE2kDP9V5WASbjNX3Ta+T2N2EU4dq/BXrzV19lt
vW0+2w9Mix5T01a32o6GU/yoBI/aqZ24UoPRu0e0yAsehh6h6jfxirSklf+Sv6ln5VZYGzvlAXsT
zzprH+arcs7urROGG3DdYRnagZcVblX8wmzoW2zD8lx//nrL1/9B/K4qbVSMy9eLHqddz4sjr9Kn
5hnvyU9107zN8a+eqfi7nP3npfTzRy5byg8fCcVbsGoaOTd/V6/ZUbv0H5gjh6qjMiGbXBEabU2R
jxm5rd4E9/INO4AVnMHQg/6uPE83yVV7qSHN3IXkd0KDxl7R4ygkJ6jKvloM0of9SOxygjUvHEnk
oi4RahBGC8uzCiePNiSIGouizZtu23cYoiI1oWmjTJouUIGG3iOVOn4o+fdmx8i88ZK9Gc8hMY+k
Icaeau7j8ChOJAk7verq1ISJXQK9U0tH68Fy63dUt5b5IbUXS8Elx+23+NNn8yrV7lTsRVvjoceT
60Byi0a9qG6KyiWyAMk/5TjXYt4VYGbM8KnFKckBubcAACWBg5GNvMnJFcDvA4DHfF9csze4+CLZ
89Ajwp1xbr4GSpfb6c1XnegEmbnaY+xBzZYfprdpl2ZOA7TmoxYBGmDY4NTNRr7zX6Uezz4sLuzq
qLS2Otj5qbUgoNhIASN8VqB7o5Nt1qfFJq6FO3zX+lu2++wavFmBa84r+ArtU3n2DRdYB1vJSblt
TbxNbxZBZWEdreigyB/GALafYqyDVQQxEMpOLkK0NQ7JmkyGuuq9ns9Y8qXPKpOV0AVmCJo72gPS
cmouWJHxubCNr4Zz5EnNHOPavSncNaYyZ+m5eCt6jzOEsjLARxVXNmzwSGxKVm29GyE/qdF9l66T
eT3KZJNBucDlZY2HXgCEHKBScuTGkwiBa27IqFWCY0IsV3NfV5s8OGu93WGh09tW53TyOpY+qoRW
eaUVNi+OVq/j2dVfGDjDSwB+X/I+r5Vv61SxSFtl/d0S1+g+8XRLPej7IaOxCV8umyrkVoMMk8A/
w3MNlotdU6kKXswmMu7y6dBhGTmQloaG+gMb2PpiNTdm66EGKNGG9Efc0buX6JaqHl1bclBJrZzP
SrLjgMONrVSIvFo838pki6PcDPMIo5EFYC3cJTkyOtXxKRkvVrlDaS4/oCVt6xtUHERfTK/Wm4U7
JKKoyM3hiL9IELdZqE/owlFc6Zqrx+ua8MLABazr8Kl5kOmDgzWz4KBzpHUHLy93ZODE0JEip2HY
U7sSlOCc94Dk6j1RJGKGZNomKJorEtBgqy7aex1IH1M44k00FzQS10SxhPi+zYh21D0lWE/9A1ek
EGeDpAzN17wCosnaUz9D+XI4tc1wqwI4BA4YuPg1HS1ODc7vlN9ZWZ+ivDJGl7hlgYRZFGqCV8Ps
ixsPEiyCBEwGqdRxHaOwSIiD5A1jrvdRJk7aOEzXYQQEJEYhwseUtPLMAu7IqVQ3qDugcydhR5jQ
lbqEwDUjw9jS6w3eqWXv2csE2xrPJF8CVpURYtLBNur32SQ2cNd1yNTeZemcV48oe7J6O2M2DJPr
KziAgSyCW3wImCTupcnVsPmRAKQc3FewJItdTd/hz7pV8YpHinxN+DK4zJAJwDSFCKqZFW5r1Vsd
by3rnqQSTdzOd7zr4SPjpEF5PMy6B/9ObZ4nA6HYSkXOUawYARnFtcP6+wQT7ZCcsxlKhIsCOdYJ
UbvGrGtQcQjpW3xwd8EGLibeV6pkQ/2snXreCjnRS8QO3unGIR0+RWEToDDH4TF/a4dzLnp1+yzW
rIOViQkyoZwG2Xtb4nyj5KzLR8ig466UsPmF2AJ0sJaJXpZBkJqnXEB2cyPJDkEZMOOKx+QJYo/8
mi6Wdzgd2EPhELSyOLOPW06L8WkgWhNzwJifL96OmDMK5n1usrSYijmi+gR4IZ5m9oqSs9u15r2s
uXJ6jpEAKR4jPRvOoILiEEt1SlPyCw2XZwRRME42VvfgH+LTiCqRMz+1E+WcbrLz/EUJ0M9btakA
qN8TcZ8oRwuin+pGr+0bon9Ad+UpYAMvtrVF536DDsK8tyakzk5Er/eQvxYvwbW/kQtbxyaIYguu
SvjEw6MUIxJL5ZamLtpkTk405mXupaKH7QIXiy/mxBaJYpoQX3UNESI/IS486DvlFD3N94CA6UIW
s7X34DjM9nSjM+G/M2D9cZR8pqWdviuijQiTjzIBxRgi3iSbQOfII2fFDjhKzjlaNxubvTeAI/zH
4W4lkttmK1YBIwTIO9xf/rCrgR9spbYhQZhEkWMgj6XR8pXEc71SPUMFM7GHE8wDiByGsZVvjdYp
P8vPWPL8W5TgUYK22mY6M8IL5osC25VLKSHBGERlCLMcjDa6UbtncT5CYh30A9QbI7lJzHUdOvUr
N7XMmEQ4FVOSkF3M4UhaUGfITWhsoGw9mU/5V8+uAMy8HJFUvMJ+eKoxE7Vj1baIK8DRnoVAuTZz
Pjk5WFKJtghezYpzGoIncAAx0XUC5RuF33Y0ji1UBtXWo1NEfdg4s+Tl7xIyVM4ceWMq28K6QFes
d+azSmI7ckXyNYlSM1bQTkTN7j/RFAeiazxKLHw4ZdW6lPfUZ4ZbvhsX/nb4OZ+LF0N3DA6NwpsR
3x+HS/U0Cqy51UIrIn62XJE7AMX4U4ArYge57e6nXQiJvoK7buOfRwVDTPDjEG/lY/lMrrwis8G6
s3Hgu22S2FO4txh3lky4b8nTSoN7hgaiCQ5PIN+dSVBHwPHoYFzA2yw4HH/zhJDTkU+QoUPgqbv6
OdO2hQIogr0D5PZ+GyQOMCFudq7QMla/hisAlvE97qENILxZ4M5b0ERhBw0/v6/uZA2CYsGUwwmv
U/AliWd0AAYsMSQp6U2B7pzAcRa7cGjGPWbmk77ym3uRcrPcSvF5KHe4HZTTDvwR6CoqCIzwompl
DKuYrX6ya4ZvBmeG8t7c6rv2BbK0BB5XoEjEA3XFWHYWN+JzcRJui0vB5jO71YnlFx2sXf+gXTBD
mbaUfE/t2nyGpa0lq+DEUJghXIID7rgJ5oPVbyvlagQ7HPjmaF/eTE8YmAig5+8FG+AhvLV2KO+C
U/pctXZyFffs/tbF3+NTflR37Q3Or9KjtTWd+A460AONX3lUrgTeZI58wyHPl4uTs9gdZ5xE1H1p
QKJgBg9Oa2dwNu0Yi0HHeCmu8jF4zrlq5ivdJWzsaQMZx7/6Dz1T0RcKv32zl0j7RXt9j8wC7Pvv
eyz5r1jFzx3B0nz+0BFIsTRD9KIJmd3iiim0198ne/0sPeVeecputBUbB+ug2ua74Fy4/kpf+0fT
84/5p3YeNtHb31/PAgf9teeTZbLsTNWSJPVbU5SknZ83KvVW7yFmfwo+1S30Wc57p/hF3Juy/FN/
aYZkTQX0kWVLU745nJpRrGdtSotrPVXJO4iqZN0Gk6trTyxutkyZlzd3lczpHrqXAOwWwhLDBrZL
huQmBCRP607A1F2x64Q9ToawMh6T0rX6CzQ/kJS/vzXyf781/7neb+1wz2hUaETwHpTnKK4p9tUH
Jnxg+7LsYY9RXsc77TW/M58kkjkcOpb6dhKYh/3iQv4LIMGa+eHGfXtGhTDVI7K/3y8kvOSxPW+k
dbJObtu9v0lT2wQ39ppfPC7pZwurP9vlHz71W++aJtWYDT29K+AWXVEU3vhkn3sZlJnAjs7qm8A7
OhGDs1Ku2cv0q9v/y+Xy7U2ZomD2KxkYJruGDEGRRl/Ls/LWX9SVeTALT4NP8qbd0EL0X4lMaWi3
V3ODWJWtJXtT99pgc2xqz5wUb1TWT9L279fH7x5ef1nPaEYUSyMDEszk51fZFDuUhhiAufl5uKtP
eMEYb/H9fMkP2nN1DD0KUHHVespFXmG/uG5uggf1VK+slX/Cp2UzucY2Xfcr6RZhNCXRFwRoeiNr
F66ETer4T8KWLHSLfXIv7qtfPF3rryAXawobOxXDfHmxtvv54lVsJFVtlLm7/kr2cUJZMXtT0bav
Ofit0C0eBfERbwskraN/ai/dFy8slg2UQPhEXqE2ZagYR7fSLnGG9H7NrysdDB8GGutZh0iFHpTw
Z/oTe6ILore18Ea3tVV1k74D5eGWyKutwpekQ+YYWuwRUFZDnF/aSB9jWJv+cilgNrREyU3xDFI5
Psz4h0FzpT89407lv4sdBlEM1Dal4foXtgSx38HyxepWhq1wLPeLqg8eLjxhB9FCyATyadpRVY24
pve3BMn+/ar45uP852tj4hoiAYlLxneUOJ2rUEKpjgvBrsFX9gNKtJEDEHvUHA3SBVR/lypzx5K8
PEemDoFOVW6yYYVqSBFcqOLUmPlbBkWLnugme6AEhc+GhzqZoma9FaGF+bYhbmifO8EtH/7++iWQ
/L/u0gD2sgHIDWi//PyHA6qvIrmzfF47BJm74SZ8QaMyHNXLdEL2cpD30Sne4KqxY5JPlOH/0Vb3
n09Xv71TDZqeMOl5p8Z3CTudcw9WBRgOXvCVz84g2zmO/hT4SEjefv/i/2gEdLz27Wf13TzxJ9PF
pwhx2OdHdP3+t5YP+rc34/8lFosye/b/bLG4+6ybz+knh8XlF/4c+ci/sT8sMRoqTlCWahjA4H+O
fOTfOBYsC5cuXZSZMpuskX95LFq/ybrEurcUJiGmJXKq/Mtj0fpNgimG6yc6LOyJmSH9A4/Fb3UU
2xbmjoykVAUJApf3DS/vurDVrCEeECd/Sukp0rCr6xDKBo6fIjvvo1+szP/2eZKqWFw5TpGK/m2/
TMZGirGSYK4fH2b5Y6Bt7h8n+WPM9j0nzQ/P4fzHGfLTAITB2I8v4e/fjow02aAkkw3x+wDE0OtK
YNiG4dKCNsyPRGmXpxiZjI+dWq9/Vk1rd/K2Ue8brIDyYofbnKeLdwq7gyH86rtr3zcFTgOGXrKp
mprMoWEs478fNwU5qPNJiNXeDpBd1OIhgANMrpgTYqJWgn/4+btGsmvl5/bUHLCKwosh2fjicK7b
HOKff5PMb5Egkzyim1spJ5R6IvgG1A+t5m2l6UdF6NCp6ae01t+mID/MVr2qCnlfQYcK8WlI6sek
nzZSf2m6L4laC3b6qqJhK/IO8yzEBjQF4qfSJI4hY37YA5VCTKAZh0ohMbWKKGqbx46Bud+eJk6l
DEMcIlOx2YT/Ao8rkDKIjNxuc7tQisPAd8gyamJOZVZVNQO/wxzIkeEWoHnLdwj5zUnsiLuyY50M
A4Z8aVGvujHDfyRzIgpYTElgan/onJGlNuOZA5mDOduE30YMvBgy2BGARk1J4BSGvEGLVo4faEpr
9MYy8jKittQB5/eCHufUNSc95siYaORQPlvRyeyQSNaYD4D3TNKjhhyFR2VHVEwBzF1FpIVHtVlh
DrqEZ8MMhzqeWB/R3DoVTMUOvVP1uJhgLPcvKE5t+xqZGF4kRBTyUcqcblo9WHWwUDrGOnGkuOYk
rTTuuJk8RrOCs6Mnx50jmK+l2UDA5Y4XOGR8+MkZk7Goz5wWo0qZzmLcjtNjGiBw4asLAyfc2EIz
h3vPSVn2VNSYoUaIOWru3szwsa4PEdyolEIh8y1HhvQSIEn4kIH5qxIC1kcJZF8gvFQnCEc8iuUS
1JJHFRENgWygBOMRIb9lyADzrnelmThZvDlIKynhVGHAhJO7sJHN+Hb5ujPrZUY+lYAOR7G88MZt
zPMgpH6QKFU0rwNtb3+XMEa1wCvAOxDYjOFiBQbrvTqVCPH1ZlGKf/SYG0nQvAw4FzOUEGsBeo5y
8arx9HKe0+RjRdk8CvOrBDzR56xEqQKa/5R47AgI2vi+GVgmPJcGgzhd4XFKLNVIoyqyMHqFmK2g
/ORnQw0Tm7+3PIeoBUAByFW6uyY/CbyRun/HkvArnN8sSihZtWNFouILMdGBRAY6sywTQ+JFofow
NBKCDLwOkND4iKCKcT3DJrFwr9GQyY4DUZcwxkxutGjdLd9Qij9DnnKjcptD31nYGygq1qWYbtQ2
WMua0xJBrsJqRjq9qmnzmiB1tdTCMmNxvwS0jnkV4s+aRZw1a2GgJedbRv2nVBCF8zHyYMUQd1cW
Hx5Yy62sQor8NED7yc0EMkJMAb3IXxVGeWzBsHHRcmM1PVSa+ciOtkK1/VAKFBU1jopw0tp6fFAK
1c3gSbaBuqbRcH1ZXmsRSK/oUOy7cokTTuBaXO/yU1EqVwsxuDZe4JkCS2GEiK6xlz+TecC57zXC
I70uRxdFBZYJj5I04qBde2nxUZQWUz3slXemJAH3UHyOt4Z6L/G4Ch9CMoVpMXzKLfZrONzVGTgo
KGXEUwob7OCqdYz/VMAUrEGZO0oIcFmXVrA45budntyGgbkVEYYu+2KfAV+yvHraCTQETo4sq8L+
TMKjA99YGP2fkAixjrrD3SNOrmHO/YfrA+8eV1d1p/U6FotsQ2x4PoqyvHlNW28kyRSMMEbXsazd
5UXlPRAJMsXnFbIuolROJ6lgt5MZVEikxkhsYAjcatawED+CVDeNxFuNpot3Ma0+jDG3/fGxGh9r
XqKIvRTr9YkXECR0MRRRhw4aPKG97OMijmkEaTo12oJq3GLMtUppWQpYCGaQO7HODpjPfCmORWaC
8oSVEExJoTpVHVPmSvaGETFMFgJQiQbEwVzx4HR52GO8143AUIKWPtXT3aDi/2amzTNyTBw5A8eA
iT4aPBTmdti/bmRCRUWuNcImvmdm47OCeSgKN4YY+kLAI1O+QyewLFLc9O0EB8MS88AhWC17UMIz
Htp50wb6Vh7STU4JncKnHzXJWQ4gpPG/P7mEPUzfdQV7osaCB3EvrGDdRvUWcu5GxOIEFTuNlfVS
apDRWhL/cB5m+rcs7WD9z0vj/zc9yJf+4n8ukA/Xto+uPxXIyy/8USDL5m+yKlMYSSgff2cw/Vke
y+JvEKVEEC5Dgtwri9TUf1bHmvmb+DtFieWEATLV5L+rY037DRaUqRmagc6Nyln6J9UxYR9Lp/Qf
dGKpGWXNgntOra0rXMq3AhlrtHaSiMpjXDITwtWV+1pI4RXKKZlvSguXQ0uCvcBbMWXlbrZuJ2g/
sH2d1FxLNU607bbutj5m+q3PCL0GmUR87uXNAnT3KDdJ8mWECMe0yRkbWsyFgxmrDqkTZKdLGThI
lqDvxPCSldk5TVPpESHJSQ0m5gHJ89zgNqT2CqoJTGXRXx4mZjxaiuFGJzY4BShPaQSfJA3CTVNi
TUZ9WE0IINP/zdGZLEeKbEH0izBjDtgq51GZmlUbTCqVgIBgHgK+vg+9kb1X3aWuSmUSN/y6Hy+K
W8JeZ6ID9lRL5yIy49nS/ntuL+Jvw/BiZx4lmeZ4htEGsymMTj6I4J6WzILhg0pdFO7S3YaN8yF8
qsK8ycbdbvZszkneOMValeF3kZZfs/qapfMTu91COFtBx2KYS7edMbz6DcUQI+kWO3FQ7vGbwsO6
A9K4+v6yAcRtZ31qwN4rWn1Z0CXEJhYOe5sDI0iqk199JwUqhhFdRzu/Uz1ComIGnJyv2+pdCNq5
TFYxMT5xEWxr1yHJQQX2kpbtSPJilaR0gmQ0k8WonHML/BU2gwfEE8glMX9LReQ6Xo1a6E09BUDE
YeWp1t9JDxdINHwDgc0XRydgajPlXKiHbhea6q0uuje58DX+paK8LS9yk+D8CKdvaNT4LqZjT4C/
4HYOd2GT8aQFIgg7wf8GyrCvRb6X40kM7sUlHTSKmAFKi/fcCA8owjzB9H5wnFXn2odGOPcBbIeR
zAyVBLFLiisN3nUuM1iwj9KYHI8/28ecfykgNEU5IGORNZzryWdgmb2n7D0sXuuF6c3MlMhbLuJV
HBDoT8EW2Xyj3DcOaVYcQoX5oNC70v2IJVqiNWKEHyafsQkqSAp2ekmpJ8sqawqhXzb2qXJg9tmA
DCAPM/M31mlw3ddhSI+AkLPqqhAdexBD4CLWBBt4GH9lpnnI9PDTvMZs+7tWv1Qm2bk6kEeaIsnx
Ma0MjtkCI5GPntn/RjTyuRmhqjIiOeeXetO1Nudpnu6cJLhHHXtVNyZmkMRzBjclpE3GzD4SrVFE
LPdP61nexhhIbsSzeR7ABO5cF3Q7Xl4MfAFDelcWp7ZCNxl3Q8XujyhbqY5IlwyNw3rAaN8PXw4y
NhvQ6DulSbRUuTwMiUivpqfOConoMAIIQWYbpntRh0hQxSLe9XW+jvIo5Dqntqa2L2YLQi73kxDa
Qt9cRZ6+mq5yX1Tcuc99ee1EDy0uGe4dp6TZNDC1yDDh9rGewg3e+XVS8/uzP7N1bv3ylNA8qinm
9ZLspWfrnwzJX+z6iXnpZA2QguknzKhB8/cucU+8+zMTQGbp15jLMb/pYWKImLrfWpjsWbHcSA0v
fNr4bK1QVWl/fhit/NzCHWpG+9rxs0fmfWCXGNsfoxVuJvtoiU0Xs7sX5vMwEIPCXOB5XxH7+56I
nZ39peT5EDC2EiTnnlFuIjdiJaoeDHYWkq3u7Ee3ob341bhpynQXYHzK8Frrxlj16tmqcecUUCBE
A04ODpZ918WHj3Dc5H+ccm8TWhKQDaLhpZtPtIiu8qXC0bxGsXmbi3t7b9mNmrQCeB2bVuvV8Ia1
7T8AYHQ8azuAiI7oRxAJxlgSAenYrErnMXQSjCBkptrPRFt81qY7PyYuDhkLP6g0MUXRhbOfLagc
1T0xg1uJvRQMbkIc3ZvZGSaxankUFO9FrV9KElOe0PQbZngb6AqMm23Fct4jWeMYE0pv6L5NMt+a
BZlYcDQFiBmiw1E8vSlrP9QaOPcv3u6jgdo7Q+OlLP2gu2QjkW3b4qNsss3UvKf+JVisAPwDjSEc
jhWZFzzk1yBINzpgmTvFb/GY3jINFK7d9AgM2d862HTcZmZJ2SagK7VcvmbkAKI6Ld7doWlXnIvE
JusH0bqbFOdLTHU5qO+8O2YRm9rl8q/exyB97ibCkuRUZvh4qv8CvUYS1z6A+0Iat7hoDtXacc9x
+FFTXTqkw1axLTGtP3HyW0OimqfftpN/a3SBSfu7ERuTJV6agsehxo4Y2vcG/7BmkB5sC64xbzYG
P54n7cgyVbgPPU8TF8SeM3MCeDujmADbN/3VbttLIvt1YEpAAuVdUhYH5DFezGUUMXcT7BM7/JVe
/vn/r0GBNmvML72sb/5SC3VtyKRRtUbi05yWAt0I74VyofDXDsNzVua4XDSvFO6Z2Tk2oGqmZlFl
s2DfkXMx4+zZy6mAVtl1xGOh/T+R9RlZj6yQsEh8d9CcUs7gGfmetdoq6L/b9K3o4P+MBKpIjPSI
aDw7HuyelFpu2A/1EkvANSWfh4LUYOadG/tJ+eNa5W++/OATRAcdWkY3Q0bZpvpgRckhHmGrWOU3
Db87+DFbFZI3FgGQs7eoU+eSctcxBRs80jYbROfB+xRKrxTX3z5tCPEO62ADVJkPUPGYYoWY2fdF
Go1G+Zxzebaf6CJstHOsmNvpKcFauJ+ddtd31Vb53aMJQUhMtMP5p5a6Bp6uCdf0zvtHiBCUl7cN
Wjr2uJk4zfShOhQOtCqX7HfIZ9oatwHyVAy/yMU4VprUQlCH28tyN+lqn1N7S3CGkc1bBXA9lT1c
uPBR/9Fk35FDWnj49Gh2LWZqZzC67uMhfCq1da6xeJWKg5EQWs3pCbuXQpfwN3YJjkTPsmDbQxWu
r+wnWg2R+yvXR1cMv8htv5AX/h573uCJVW+FniBa2+FFZeFuFAZ4+OI5D3ijqhLNai4U4CRl/mGO
YZCMZJysdAu+whn6m5Ok2FJLHtGjS4uSQXi8jOOjqAfWHT+z1D956MbsZLzXOnZvEX1PqBFjYFL9
NacOuSDwDIM+94UvcRYOTzFLSUyaCQsjN47PuWhS3ArBB2l5PDOBT+38DBUJLB96Qm/hhlzgZnEy
/eQDrq2wX6a5ADElhIVTPzI97qHzPQkzObt5+Lxcswc9rppw3GapPPU8HefhWhOjcezf2Al+umLY
iHbE5zMdGxSiJuYpiWmuqnHNlTWPg/5UVjp4SPG5jCMjDkLQsZuvXuVv/IQ15RCVCIx/Pemw58u3
AjyFFdTvfvZDlcneARnfRZjHWmRGOIzuwDeAr9J7NPDkMOgU71jo1QlAsP+hAI96+oYa/jAl9xyg
ZFRUpx4NpIKj3qMfo6InD63iKEcYw4RIrspcB8r7jMLfMizPgKn3dGBsOvPqmd1BTS2uVN4bgkxD
0ZyM+S1N7NPIL82spgiM73lI8ylASsUpFXKJF5FzGZ1xpfgLwNDSUNhqGWDlfrZDB5unfhPMh5GA
FlOAVMPcWuIMHeUlcUhpvYG1XQ1okzmNz+NIzHDcz7V5jM0/NdXOLpkEYbzYQbbXdX6IrIno0rTP
+TGqYMlBDpzE+YvPc4O0PXGmr7Jwn5PyAPZpsT75a2ZvJJF8Tb3bSQmK//YiwE2EFBc0wNCKVTK4
K2/CSjsaqyYtX1JXHvmNaDj+3efjj+2+2Y4wFqveXVVmt67d6mOkQDqK//IxPRoFHECyff1o7g3G
+MTp7iHFzypyD4VVeQewP4+22Ut6jbJ/2QhrMdBPixAdjxwmqaoQ1ZhivAkZSdJWYhgDRuFWZPc+
nYZt6hPwK+clYOe57pEs3Acgls9AUNPMAX+rJ+dZwq+h5aEn84kAVeevQYsMjcV1/tuRKFHzY4yz
v4IcOPo2C9p0FYYGYEIBJu3NQfgpma3L5AcMDMpTvww5ocYx1WPG5rXj0bnC7ewt8IYRK7vxU2Sv
nUBfWnplsJTPWXIwg4PLm5duxgc2SUBI4q+uE0waLmcSEUpklBpq1LGDIGoG7iqigDhzp4vnniWK
tA3/pgyufn2rzewAbJChC8MUlqsRHBjcRXjejC4ZXb4hkK7+wrt9UxZ8UgSMdXzcpcRkMrGWwNCI
L8B1BkT56LUGDjOH4wKmWAVccW0LRNVcPIoW2XQwt3PaXRRu40cOSw4WzqEo3Zt+fNLme+cvw++e
ooivjNgPXJRDOumn2LPOXvUbg9WIouPAtFFyqHU8LIbiN/+a+Wym/AVn+aKjeO94yY6iCDikat0A
52ur6BKHuAS5ctqgpK1uD7X1QUnv1MblyvINvMgI8fNRjM4pt99SP91nC5uYSTD6prRl1WXD3iq9
V5p5jlxqoK79SmBDaZlfUfY2oniygq+WuFBQl6vK+dsUINXDr8I6TVGwI19I+020nbfgSqmyuy2E
nV4eTFLcRXPrh7eKGczzzlkNIKXpNpH3MSAczz4ntsweAHC9Eqde9fhzqATFE7CCUfKgu5eBsdkk
WR/zqGiNZ2/KVyMuh7yiMH3KVgPhqBw+rZm/z3XGoRysLaLVsf408ANGw+PEz0eKGFuq2LlRuO0q
+jnbcQFbwocZUJfVrgkIB4Tfw8zokgvqsuZNVuyBWyEAXqoMN7b14k04oZ1LX8C8pCfF+nE8f2sU
2cpp9+nc7GBGHSjd3QLK23hhfGnYZgUd+NXyKR37E2XyXtkfZy98COxuPc3djg8GJrgvwQhvL9hn
ujV9BixRgGYFIZ4G1arruPW07dkPGQx57EznoHgiXrnP0E59Ctrc8NY0Yo2ufLU8hmojxyIbfvYm
COco40gOHnLGjsmo2JHYV3ui8Y2fYV/2B1DtWyd/s93fJp8vE05VOtUg5aAXuyXDVnoeepwFY0+B
W4eH3A6bR1kSpmzqCC+v8e3J9J4b1Y42kpTFBlELz0U2NYxok6rgebLp8EiMna4HoDU8C2pewVzw
yICwsxqr8d4I2nyAwNrrsTMeJ7Ilpln/VeI1pc953wXhpqR9NYujU2DUzIfma5QvNi9vZ3F70RTe
wnlpMLkxmG5b0d/lAgFn4AxlsJ1ltqMSfD9quM5U0mr/DDyVg5M4Lg8/N2h3MeK3B1ezlpRXAfRF
NrhPnD7N6O66jPl7Ku7oZQ/T37Y7zOguDrcrIOwKEd0gateX1l/Sw5xS+dGZGA4LmFS8QtTgfI48
W+04gHfDY8o7WZhO5/mvkweb2VNHN6KtxfnSvDdMXreqOHVc6+NIrytssY3jXE1DAZnGBzwd7CT4
V5btbnRrcJuoV3LYWpiAIVKuqqVfIW74oLA4q4hssLl5sOfjlCfXaPrwh8WhPXvrovgwMTjJrnog
CI61kYiw8Cidn15mFcCIw0dMe1fgveRBv2NTDnXpM3T/TTnAXbmLpmzfet69BdygTdrp+3YNWmCg
6UfaJcuG+iZQgwDmrik4ukDn+RKhD8GMPNIwdZvxKTfpjAYVC5KTzqh0/FqSwo2F91XUR6ODIlPB
nu9MtR3HkJx4OWASBsprjL8FcX2wG7W/Lkwf5ofVHyfXMk8XWIvyd+g2sWEeXvz6VYofcyLgPDJ2
NqyaobEg75dcXEliq0MSWns/xiJUOtAjg/qf4/5z8Nc6bnYWXLV1R02MA9YAf5Ddc+/32VyEmbgB
vlvVzOgw7/+kpfHmyYCTgegiH2/N6dCYOMFJbYyHMm+PdAtusrra+uOhGq5MGBsQEgzF087ozeNs
oFGCIEyw85iNe+ht0BTmOnaYwRBDR3VLa/e5djJevOe5KPeW/yMzb9d4e5L3OyOI1ggz+Js/fbeG
hgtmLLznbfrk8znQLoc8m6M4ZsM++eW1Lwr+HDkVauZLZMNHixlp8xDkRM1CKjqahMhckLGdnH+4
rj/oGUDRGMLwWNWtyQJ87UMVrN8rjv3I+PWL9qyiD9tItlyx/z8pzVq+G63cpXjWqRnbewXJeJcJ
wvu2UyAzgN7F+C/VUA9awZRIIDGF/da7v3q4+NTUo6BZy4Zqx2y/VOshyHJFE/MHhJaFCPNg2Qqc
PURDAAxl+2TnEyjezcA34t2wVPyhqSX6C7D3a2wMmgcX/63AEK8Nq35Htl9NNv6r2VQ5DTczGAQo
2A7ZBY++oHkzklCIFTyYeKUIL+Bzw26+r/msRC1ShgHhY1bH0ZtObH0fbAYPZFhW8M17UYUXd6pO
/PaTKbO3kSujae9tHe798DzJ7iygG8/dRStvN1k2A226ruG06zm9u9Gz8tIT/CRoYu/ZJsQPQIM9
VIVI0f8wvoHjddufummvRJdUxNnJnVaBV+7ETDjDfVbjxeay5STRyU5rbPigQle+TeN55DWrsEr2
djwke3oKX1u8bbHybkmjTjabLjfHFFZ432x/T0ZOsUUN0VPnPyT+Hwy7fC5CTPxQ6ul3kn/7kU05
6lmY0DJIxo7pyy4OSWtuhkHsQoWRv6LShaJE1wsY8khBTMScbAZYsijKB/wg72721oKByYdkbddv
ZSL2UVG/6BKzmv6rvD8tAOEq/+TlOIH5mgDjua8ZHsZSAkQU1CjQuZBxbEl6ShJAISaVvslAdQWi
dagpVTlFY/88ZjwnSjdYj8SCshrTnB1u5RxeAyy3XvhH+nc1Q4tv/kpEDznnPMK7nbDqf54ClZQf
p0jv4RU/+G24bZvg7BG+svgR2eFT2/Sb1BhfHUjcGCHMPF53DCcssoHlbaihW/hp60n+ibM3Ur8P
ifcnZOE2BNYdhCPk8n8FCwWZzwDVii3Y40MUJM9hZf6AsD34Xd8cYETC5bU80h5+QMaO/qhW7FpS
SUGfvSW5Pk6VfWFGv7U2VnXaMchURHzsnco/tgVn72jT3JjnmNyhpEG/aHMCE1lgHyebjYblXGRg
XOs4eElmthBcxPn0KaykObOaUVzKoaW4tA3EuTfi6iD98N2SXXlN5ZLSLD6USN+6nlbHOC5uLpiQ
KU0QMqavMcHt0BRHDs3p3moe8IFM30VnuTgAJONo6BxULoAvTnrn2EzNCobepuM/ENT/j5M1shCk
yNK6GSVPZNyU6XQYKZXKGxhUTQr7GlsPgojZlJvC56zR8bBjb7WLAwgfJR0kZnxkcwnezKKH1uEC
Kt5RW9tmxl5K2FX3C1Polgn5MdnGwe1s4nVFjlzRzO8V7Qo6MRIa3fmCmkpCWwJJjMJ7CmibXfTZ
axriOzRchH66g/+xigEcW9F8saN+nw0QQJy/9ErjTQjJijTVrk+khyHCfgz96sXnqUKpp6AcE2b9
t9+4D0WlSVpFJOtIY5DaQAI6VaoA42X8zTqSsjGzDwqujSQaG6wwFHRNhif9qnXwHiQ9oL+BEXDC
QBBXxHlCRKeu3feBtzU3LYwtXRy8umci5WB1qGohjdFzzDXylPg8gqBUtdF45oU/T1m9SdOPgo1b
KKHZYtZ1EnuT9sWmRny2ebfUJg1RPIeGIQP3t9V5AmPQ8Lj85CXD6sQHAonn0ohUHoyFfAza2q24
LDtZFu8nnZw8v1hMHMPdqg26l1htVz3nl5FENKhF5aY2u/AcuSapPDE+dgaBzsgiXwv4W02W9TIt
n2LtF3vkfnbh3iV3g+YlG6kdcjJUYWtg8ZaFDMHxfBgHAOWlpvc0gHT6MObjQtNynmTc0hSo/H05
IRjOgj9AmpjJNj5rYJzQAXu9g42j5OQ/zXG/rWkNcSyWY5oN05VC0jpyj0FUnCdNaDaZzgTIVF1H
VDVFn9Sxttu64TQHvNCPjXv6/4tZ8nE3ai59JmBiMzVD8jXq1c1e40rkz6Y41OVMq2Ds3R2YSTuL
6g3fujjjMIBNGn472we77vXUluDmaHvhXYLaxZLUj/vO4OdThyhGPhUOy5ugOc5taG+7lFXFxGJj
qLPjOEwgNgMqkM05OtIAQaORUN0q7pzpmHU9cbeRp72dxLsi4hQQvBZYqnkJAYzutKhevUTUh3Co
z5kTR2fc9Hx6hbszdO0R4uzf+q63N6b0SM4GzoMU1jk0IrhXCs4anboEvYjKAYpFLJgDUiENWPwF
HTamEwuWeiAiM2TyVKoebKSmVdH5DUpNHy/InIV8huqoy6/FAyVVQYn1DPozcMZHT3XBMcqN9NBF
NLyFvCH7lheiHDTfl7f9KajcDxW6xTlcRKicga8bCTdzPZsRMS+gTjk8mTbLoZ9vc2mUhwTxPAo0
BKvRfMtLh3S6RRehFqymC5f39ZDY+1Ik/OTscBdWbPXECObVXz6lzWb03f5YSfwduSOIC2dhCPA4
vRiAsWUxz6ebM0cJOPR5J5d1F13T374OHeJpDqn+L34U4VsW6GUp/b8tpSCd/JPHRvhMzHLsFOO3
ggkX5R+DY18EWWonq96CwXB3YSI/08HC8NL7LRWK/IEyOdDc4PAHrVPnljY8Z13pUgcQsLkEvpbu
skvC1RMGEx9+8ZYqIkxGdxoEey7fsYZd2OZvfcnvi0xjXLUB3vylo0jLct67kUWNRvJTtuqZSR9m
ZswMFovoFofJl2Gxkgw1HpQAWldf8y6sXeLprpM8wsZivE7sW6jwPXkacwBV4K+Ds5TE9N6FTUt0
60Ksno3s8z3MOHz4Mws3eGA44EVxi+K2gu9df6Ui6P8sBcEVpdCbWsTVvrOND0d0Boo0I6VvZ2ct
+3fa5bZ2PzC6twmfutl/zgLvloMGIs84b3Vs9wdZjC0pRZbvDS40Cn98Cj96gQ62dDmqaaKRe966
vPMPeTWvzYknS9LTYs2KnEl0vMWOUW6rtuLZWXZcZ5Aj/v/iJPjHek212OjeRku7p27ROvu0+GvE
7S94scR5npaKyDSJjk2Dud8+cHdI9pATubpHx55zG3WC5gB/gCo5C03neuncRwOtamkK47t3F4Bj
fS+DDXX3FaDx4ibx2K1SKcozNWzKoq2TxyHXWJCLysA1J8vYOBhZ0246F7iGX+C7G5tNzt8n0zI9
OYoWSV1He8Mv/7WzFohyRf0U9FQhSAKGs0nIysbEujV9ujGSrHtzmohoYJEdoTrzOevrk8GuNQsE
lzKvHNfYEvVY9et5sb0WdFjiqyUAH8iYQaXPVyHRef5Wclca82vpDY9OGYWcJzWd2YZ5GppTbmSQ
aOss3ox62qB40Z4INlo25WdkQpSMgvibzRIzByYpWyl6i1yxxSfypao62kZBfaMiV23MnkZr1knV
KvZKxiUu0raDhp5n2MB9dlSUoYs1lQvhljOk20UtYAKFn02qnhe6CspN0+ItzXJPrZ04/TC6Cjeg
0RyaJniHKTeCuAnKPdRk4H89kR1cKjYyBBYu8RyP7VPsEs8H436IFW5V4RTcHzIsGaPvw96grlEp
G/tfI7kt6ow0Lqv0vbC3vM4pxY7dwUym+pSmLfTPJlg+u4714jsRzNnRPrjxUG8NVzwbRvHPGLL+
qRQekaEp4yUpY5vXRRDfDYzi2aZd+snjArOqO9YDo93TCFDau5ASoFNVhzCLhbGbIugPnDPXJGhf
wSx3+6JREzl9z9nnoa32mqctdh3lHcXsG5uWUtGVKkR4lwP8fA8NHcnBemlwRXEPzB5rQoUbo529
j4KKzzLSn3bYenu1OLmHqvwb0Yr5OUv1xyh/4Owll2muwcfXOQRDeN2bLPXeqCoSL87EMzsaEow1
y/+tphD85NR3GwOERaogqnKuMxqlbbUfLI9eDM16rmqTDz5Nza6ZaCaXpl+8pHW0YyhmhUaf0ZGO
G/7q2Ui/kFnXt0pXxOO90NvGjlXfmJDXqeCcLW03haiTyosH5JE6qGQES1jUaC8IGqGRWMf/v4jl
f6W+Mg5BcvW8UhzNhqKJB4us6BQlztZS5reC8OGQYmTn0rICmIL+6s7kfjM3OnKopDch7b1Gdybz
z5OgYbO1SWvLg7ISD3TTrTPmD1Fc5iCuL9byRUGIXznSTPeR5LQFZmxc/TbtXsYk2iZuCLoPvG/u
+dDtZPISuWS4WqiAm7SiRAs8vbcurQx5ng4JMrY4wNyJGs/Ra+ZTUda3wTIELVIvWLG3UQ7ot2qQ
BaaGq2M659ndgqFJfdGPQYnQJcvksYq5ago7W3e+Ic9pB7iE9tx90w/D1eV2t3Pq7HNGXosmW90A
VWPXMpPiNlf6V1UJTR65zTmdFsXbHJfg++JR8LHwXPA/1E4oe+sMM0qfiImGVbp5KWr3c4R+ve4K
rwB9B6be8yWl87KzDn7CxtpU5VNjSHkKO9ShwCeSmQ3FE0vZVT6GdF25ZrOXnhYvAefS1umXsmNR
ID5GY04e2l9XjQ18VtKaimOr3+Zp4+yBUAXbsqpImfq+daSw8Xd2ZXKS/T413eKxtet5rYb5QufC
tPVDtz4yrt3VONpb3XL6VGbFqo2awmuwfPEH58+sbfpeWUu1jRE9Uk5vPFrLl0yXJPwt91VyNaB2
utSk20x9s+kwYC6s3kmmjLf/fz0Q1NZUAxC9YuqNTdXS4dV4As3LzAADpBkIi2Hw1AXX2omfhb77
/qDvXhCPJ9tw3+ZWUh1hcohkVdgB59T9pbJsPFGKuicJRSemDGdvw247T1UZngHv4tBndtnYASGP
lexBDw8M2ttm9pxr6E/E26fI3vqFyd6+m+y3xolC9DG1Lyopbs5k/BMsTDm1cvuRZnnIHo1EzhvK
PxMSdN033A3ldAb53Z2thdDeoXqyZFPlAi/MN77Z9leL6q7NkMfvbBja7WhPxifYYISC9lq5jLLj
CIYK5YXNPf4AaMf9phKGOupWxi9942EimsiDMr1SwFaEDzgPENUmD2w9kccsaO2DVTFmA0OOMN85
HzQRto9lgM4V09vKhFSM58Jjp1E5sUrWGCCh9if1fK2dft+7LryGVo6PbZVSERR36aPTR+usAoKe
zGr+Smaia9D/3+fYxI+T4Tnk8/tNHwdj2lhSZ+WPb2LmGOEE2ksnhBGjPHGbwk7cqAoLHmJpIPBJ
8AsuTr2X2NHeM4iXMrPah8hy55NHZot8sLvPgFyRMr94bcdUhkEMZsjA3bfPGSZKd0LQ0zGXbopH
8KIN2TaRPihgu6tv0zDWByMa8DQlFsshBKCjMzbVR7NcyuBB9DipL7NKp9v/ZSV8y3Gng8m5qFTv
qESm/t1srF3jNH+SyHEulE73m0xgvLdDqV6jVDR3RvKXmMa3U4dvbVtFVKtYRUP3BR4yKviQraco
ekxHRtIczUTXRbrxHan2Y6GfMzu6x0Ejd14fsOd1M/cjTYEUFWjwk9dYBEBypB47aliIDj+CjuqP
OBwvbeQ/Br7Guz+w44h1mu07PeG7zrx0m9eSi+PGt+fpEoC6yrQJ96QL/jW5+6S8Tm7rOcfn7Q9r
xZH+UGri+FAsVcXV1acVaTMOUbB2DNWsG83epsNB8dBxLm6Tcfow9Zi+8hvJ9ZiPVZq6j64l3u0I
vHRkfqb99MYLlFICEQHVLRzaijGGxBQpb8p8vNJfHr4Snl8n4ej+mQbiM2heYqML1PJY9eHdB3ky
OwadhiVAA7et+Ptb1cEO5jPzSLIdAjr2vIHO3LKfj020FHfk3ksiBiqAFQhX3/Ivkj+jIWEeZEnh
QXGOWbxa5yCjbUnXgIuidvS5FyFeKJ4GZk8arqM8fFUVLpzCxsTXZpvq5Hl5visW51eWJNwVenfc
tk6pzu4Qwq9mnnVZoUWxwX6FbkTu7s2qAou+1lk17mzTP0xqvLbBMPLL4Oyz6D0MO4+UwxdW2rdW
TNG+ghM1meXwHPZkmxJOziaGcmKZDgPqqZGSJqgMj06vdXLT9nMZl4ogFcYD0YkLFqTxYZrLjnJc
KuyrPsVPD4k+RESkI+UBLx7ZI6TyOEQlpDyaFk48JdG74Hq6MgWorMm241PLPp5yDRRuNQzOGcA2
2ZugGJnQaNyzadxbeXV9ckpwRBWxPLOIDgEWswum4aekbmmZnLms9wWVZzIRlHQGNMuEhUOYLGFl
ECQvTROVF70QgGpJmZJtjjjKkt7E84KHsxLw2LyctzOd3o9qiuVjH1zptst3LtIwJCkvYiAnf1KG
c3FI2VdS2hSePXe6VnMQbPQsTuwpth5/4HNqAfl1imtWGV+9CWWom0RMA4qgJmSe4J8k6bcGpH5U
3XTIQ72rcgTgrjiLEShCTPs0cTh6wkqzoCciHo7OcB+0mlhwu1CR60Opq6/ZxwUa6D/lYpvJauuf
LW0P3xEappR4ILu0s/kXH80sr05GxBYhcIB32OzEzqImwJTLTm4MWpSOoW7O5hA+qtL815mEw6Jp
yT8hWOopvOYuXj4v4WDEHgdthoQWCra78xFyHjqXcl6VBK8y4DkY+ditBiSRrOsK1r/a2QQp7Wml
NRnPSE9E2SdBb6qb4xEgpk4xWHtCP4NVUqHmjoY1895j/EYZcanJw7tHUksV1IS2NFZwuMzXtp1r
tj2U5oG83NKcS/esdvxt7bevjZ5+677X5zChxsVYvoS2sa0qn16HeOYqwni/reQUbxLXyVaB5e/T
PK3XyndeBqc8My43O3fiPjOqiuOzr+3rbNnzpc0+3FBtUjeSW21mT+wMgNwP0wSipUMnkK27K9uw
20gHHHaJSCcLKIRWdYriqN1rt6csQLbNunKnXzc3xH326uBulKO3tUaNX8fQ154ozWEUKcjS/9g7
rx1JkizJfpE1jJPXcM6CukdGxIshWJqqcaJGv36O1vRgFjvAAPu+/ZAoVHUiM5yoXb1yRMT13I2V
m+GORcahyEbrEJAEPbHcPDpXSpnNs0c7ZeX27zbxixChBGfVvxzk5bYJO0geb/pMQ6R1Ci5+PP9G
sjRiVNgvD0t4SNWb0KnhdhYWa9kxkLTS2lBRAZY5SKppTDLynZ4woIzrMS0gJeFqERtxHuFN3d1z
nJODXU4H7Je6rKHYL/F3mFfVocYh6ltWRtgU3cum3XSs9blv17F4ddw/pgc0YQ8oab2/tRV2A5cV
nvTBx/vmvvAhIJZs4s5Kzi6sIIO9p1MFRyM9YLWjISHVFD5dIqAc3naq4A1lyhFo0D03EpQFR0SM
Bp3sMftNLjhWTvKO7HJJb1nlggqk95xd41oWyN2xcY7CxjpaBWXg5RTuVI0/y8zDbTQKvBlOXZyp
435B/ow3s4sB1Uu4/jmyOqswvta+2YDC84OEMFg+cyRlLjjepJc+qu/e3bJKty85uAtLW9rog2ln
GAuBYn71StR+TkwdhKbTOOhRcBm20g9pBvdygaSsYsl3K/emc2kXt0G5lFZK9eCOlKRPyYWz/8Pu
cAKbizxQK+BPeUqMOu4Eq2OZS+csH/XKsPjC0Okc040Tyq1b/nDMGpuGsgG6i3xseVl0rlgqHAcG
FrBnRDfbWVgnkRqZtODbA0AiRDQsTnoC1i72M/ulrqW+ge/AsNaGLYprf1rwPnzGRM6AsriSx7s1
jMGd6nd97Q8HL0+e87Hl4WUV7P+7Tm4iJsWYqw7OzgoFX1akKZ6nRUx/g+G97C1uxvTLXaLkN6mw
YwXtzKQnzLtoIZ59zDEhSBYgKxKAmMhmbiDRCNcfICHMkddQv/kkClrj/VLc2j7mblvzddW/jSPS
7KoO82mGPubEv9IuyCMctzzdSbRq0209+hFx7s60VnH3MyYCYoPyKDxxxAyC9xrkkR9k2u9CJSGV
rIVQDmlQxqoqIg0DtEaB7rSa3QX7YtdcWmaqU0qA0qLcTYyXgUDBK2Wt5SoKkgi7MHJa5/PmTxT8
QaqkwXbshistkvDnwSx23lJ/4P6GvayUtzaj6TlEMyOWj6SwLOgJflqS3wGnAx3A8uia1sb2XWCE
qCaRsX0ZQz7wLLUFDS/eg+n7+WakYpO2GvKLhQ9/EaobZSsNRAT3LJN2lqwp2TONPDbCn8EJcAK7
hBrOw3ed0ceSNoAXKB3cvWVknc0lISDGkhoq/dMUffjPIRCWqckNQN9nWRaLlBwTUW3NYzXC1Mhl
vsqKzk5mE5aaDilXVHTdFRlcfFdjqOYovpscln0FjUWOtfyJ6XfcRmwJuL+9G4JWTpX8dn7Sng0q
GXhyh+PaNQdKtYcvZflEP7apuZ+f7cpecHZW40oo1r1hjrrocQFP0J6CcSAAaSQFJe8Ic+TL+2Ha
hdqEFVGQcfzUqAabrp30LCJ4u6MhNtD1epKxQ0rWRNbtQ6/5NO0OW1Ft4KruF775c3V1Dc4K1ga8
QENn3QfAeq73DYfwKqO8fa90GloReL9BbBwi5yVKq+5xolb4yuLua+SgOie4BqYxfwqMxKVEoDja
pO2jQY7Zi2jGxx4XwDroBXnC3RTs2YoluHTKrzyzr/0k5yflMQOVt7DN5qsf6wwwtFuCPj2q/drq
XOKaZ51SfbmUpgXp40SY1t5LePc7raCHagR95CpIer+HMMz3kreEtV1UYIZwfMNkc+Rbe7vNXzOs
rSfLN7ydGwViZbcL5KXFS/L/nZOzTsm2XKyL/4tzUirRf5b/t3mS3/Nv86T/r9DxvACbIzFDgenw
X/4zXMQ2yYwnWASlzAts2/fwLf6Xe9L/F9ZImqI40U3fJo/k38kinvOvMCLHyCSAPgp9h9C1/4dk
EYf//Q/vpKWjxz2mFUDxyNLxHP9HBk5oWcpWosNLk/mEpb+movuk0o6rqXBfyOs4x9QPJuzZ6c/8
1BzllLFTtydEDx6zPCq89kjWMcuKq+tCgDr11jaWs0EqM4I8VKb/GwZENzraxFKzqpseKwdcRQWv
IZdzrAo8uBHq2+B7KcMD1Q/3AGSFGO8Lia2nby7uRCpOGjwNmKM7E3hydFn8u8/e8tiXp57DdrHb
M1btqxjDfTV2HNZufRzq+ZwEFEtnmtoK4rvGeYd+3JHpAlOQO2/NpKDhnww0qYra5Gbs7tu226V5
DGXRMZV16woLTRLI5s4JHwYL4ZTFc4YQr6IfQpd6SRiZhyBIPGz8mIrnoYqeVd0fKSE+ZOQ6BCXg
X5PcA/vfKbzn4VC9UiqJFzKmBdFfQJV4QDSdgwkjPfRzuR4HuamGmPhSTIHdtPF9+BP2BElePDYo
eWVynC31VKrsYWB/05X+NpXjlzOYV9FhN4+yA3Z81F6mtTFbxUUFVt+z2nPO4dBswrl+miN6LSQ+
1Tadt1nJltTO1b3IdwV15X3hk/ib5eucLW+Vdc+1HW/5+L7bQm0rGJ2FohEe23BjlkNgp0BUWFBH
mIRi9xrk7zTHv9RA3xXDETMTcJHXr6s0vktDHg+0GvDSeyuXFZoX5U/EnOCrw5cEnnfx8pElZEHT
6Bj80HuxMQp5c/gpFqxACU4/Lih9+id2l7MfYv4ZQlaLcoWhcyXb/qr8cMM8twr67qviWnHHJfM+
g1nsIsPcREuE3pJrRZA89OaxFfnBacnpNJn7KOjw4nuvwytFLKUVPQQtlTNh+zSwmPVitelq72iy
h52xNkAin1Lns/UoJ8hJQ+g/2Ut+pFNJuOSAY8Yy9obuQZLgX9Qjgli2O1l5R5E+e+QZczemMIGc
M2KoA8s8V4R8c5XAkuhul8HbUHCHtYIuTxBRdVHKe2FVQTxYfB0wMZZUJ2Huw+MiGcObnUuXjtfM
L3NzFjGeGmz8KIxoRHBjiuy6qE5OfvXFHotwg2UdLwF+PSN9EM6NovSbS/dME5DvVw4U0dr9rYOs
H+WpIZW7IBW2KvxDJEsMkCA2GdQDO7Q0bz+FxwU36B4DBoZu/jZz/8eTwQoVlakPm2/TxW+UDzEL
6C1dGhjbsWkPQoItKBsSZ/ZwIDhJe5u4Raz62DlEtDCH861ShKoFw9npqDvueGdNLyfwpDtaKnjo
vOkpzkoWbAnXIZSTrvXeqoIi1jE5GEGyty2fsHL5YdevHX6u1k8p6FWvjU+9cM0dPq0Z8M1XfzHQ
NR+oSV0ZC3Kz8SuK+dywv6vQ0PuUwBAHCiDdh7l4jiybtXvhbKmm/zL75V1pkt5PfoXPXYz5pADL
IXdbDhcv9m/Kb0b48yMrSgFtG1nrNqMJb+5/ZM280iZ77vXfpe91pDi23A5NXLF020ZO+yl1/a3R
+PduVX836aEO/JNpUNdJluUGj/ueolaMNL33vvTdTiru5Q7l8IPjwbjO/d4uxBXaHvY3P0WUam7y
MHlRcXlsmh8nzg521l1Ml1QG88jq8E+XZU90jD0HIzbWMhie3YEg/KzauhQVLTlF5xU+gax+ydL6
Nvf5s4bOnZQcP8Lwq1aHzU18cTE4EBsCGLNvnY1bDJ8u2jJ0BRZXgu5t+eRQiusMM+kZbP5icXYq
6q+4MYQYxifWPxN+BHoKlNOSDu7jpLZa56cM+RpkWGK4wZC3aDbgSwbqWDLB82Mzi5gLm68y+YkG
ksUBIjq+CPO1HK8qk7t4mDaGlvOrZQsIcmqs8mgCn1Mwz+VWPI1Ye++KJlrwAZ6yJcGLhHqEKY8c
D480/fbNDL1VmX4MnGwee1MBijU73HpFz8DLpYmrekuUybhA00Lq+V59VpP5bqezDuXx3gJCahtF
SHhHQr2yX9ph6Xcpw7Ncoq/an/9m6AldxYNhYTOwGkZ7F8TpvHb5KAdCa+XCJ0Z3ix7dkXfdX+wi
Ppai+lOY6HCzTT8W3AYKC3x6j4jezNZOYN+0RpuED/eZSiG2pfI+Ib87W8KtE5MDGEztuxNWf406
/02C4i0dy98YTH/M8F6rrHkxZzrsDZF/WG19ZEcdD85zLPPmLgdHcVt8nRUYkxLqs0qar8gOrXWQ
DHtXskSUvMZ1KA/LKNgRlu8Oi08bR7apxFqlxm6k6IKm89tIWD0jOy+089yG5iWuu789zsHQLLD4
XjNg1TuBGnDXxNxkTaQ000gvcmY2aMR3383kVrfcNOevYnyvlb+evYHSOPw93NvGWGxoeSYgp0mv
ma/XWiWhxyCd7mrwwS6b9lilVL/NK2i36c7sjE/EjAgoTVB6vMTxbiyzF7ptMXx036VGWqljI9PQ
OA9Vwp8zQj0DNUqRrKu6PXqBjopu98G0YL4YxGdh5pu6mZ8bfDqQ+PiY7E8ww7PtDn+4Gd8bA/1y
mUHmZG6dzDA9zTiB3AJKwpK0sJVbDlNvG1BCRAHNF73kmCkbj+0g1gkP/V41yIOdIga5TPy9707H
xKFPqvZZc88RK4vGe5FAjyFJaaVXXSNqE1vT2Q928RAHLY6gIjiDp6yHlu3eAkXjxrB6qidq9Gnt
B8tvYoTHcnjK0sNkB/g92JA07ckvaEKQMRmVMp9YhbHDzMz8qg/yYHwhfwC7gEd6fErSWCp+w6Q7
oKqvgxEUY3yu4viVZfDajId7C95c6RLt1K1gqir7YqGlRUV0Tu3i3ehrbDbO1cn6DxFlAM4lwrE+
JoUhb1xsVhgH8JCtmWeZI7B5Ii7FULBldEMeRhTsVlMuV2ZEEMKvH9Y7GcqVq34toHfXvZTUfGEK
m5eWJxd9DVmMZ81cHlgIPLh1ewYS2SMK8tOU6evkUeil8ZuasPtkk0e3Zs5uHrtAH3tgy4W8J1ze
rgw6S/nQUxyheDGW7NoQb98X6c3F77Z49smw1VPNg6SjkJvQvgvu0aM8zsmLoXZ9I/euHz03IJwG
3cZ9Midcwr2VrB5RzN7dvGR+iZOtzygVtMWD6QjKlNhAhuJHqK6jp7jeUKQXrdzQ2ACSRkZhctBU
XzUyFCpawCYBbYzHsFcgJ8bdDuxrU3n1B1+NoM1u5GN+FZTDrxwu6Qa3fsNdriiEut66wV9WYKbg
r8VTNDcRQwjsltMtqpubr/zpmfivo8gIJnNKIk0wbtCMAexpMbsuztzj8CXCDnqXEARqQslWDepm
j48GkmThkENLzP37gjf8YE94SoHOgoWVDr2uyIkOVqLOif+49EO5FnFyFU2fXZhcc9SMFhDYjKvn
Prf4EFTOLs4JPnGmTb5ggysloeXr6T+jYIhIB3rDhMxqq0cza6b0Oy7jryyhAtnCdyc74zjmw3Ka
ZneVhgOehhUIK/1DQUO7CFFhHZwtMWklzYvWrvTsw4Rv1qklbLlBZJcd9BvLZm+NAFci58SP1l4E
4a3Cb7QuVECIXP9LQsMKHaqZ5gtLfL72MAx2dBrj5GnGyBiiRabO34bHTUxSWqVLYRd2JTV13B5n
zp0/2t/ePIKvhy1VkjYIUzPtLNGxnCLJSWQn9Rb05TOLYkphvGfJzGu34hqQyu/hZBO04C3B94Bd
MYhvBvnS+YjSOnXGIbPBdHmgkQ7mSr5EScymKpze1MJkGtKFQ4xhYcMXZSMAvLbiKFb6zvAWO8Qn
cM0yTg7/Fya6jRzkiXwGTKO0rYcwH6Zq9qrA/d8O6mjUCisJ7kIgP4by+VhKnE5oxwWwfMCiso7D
rfZlxWyW1cTiNXqzlLEdom/2HOds2iyNz/MoVK8ZnnBjwoYnXqRrbpas3RgBDzORGeuuSG6COswF
K/QcP2P2R1jql/zJ9hcA215iFBneqH9/KSucemH2nj0lopp1nuNTPYDgpVZ6daNFe3dHAu3D9Bq0
AWYm199Km89yt45Uf2xaOsJMfKhHz/paSm8POB7spsk7pPOrvVQHmuj7DSVrz4RqMuaDc3DJtZ3m
r2saLPz3gvPIU8ERl16w0CGtbnliH1QkDm72osCeCFJB0h+6TTvhsQIXUE72ECLJDEW9y6m2RJcj
FJ7bsdoKxC+s2dgY/YS+0+XQ4etgF3QwdaAeh3VAfP9ZoV8BIlJYYt277WuHiSD6nT2+ACyl/470
qYNTnGI+cIstYMYIBXPPzXCpOhLHOAntWGdIiI3p/aFBFBiX/lJWtxGsgOcEn3rqGLA8zmxtvblc
jcMV3Djwv3KaogO2gaJPXmacPYZZrtyeZHqL4SAftsHgrUVCX66FJC9e8OoTXEJ6SjbfE9XxHIft
S8xP0LNcdbNsHdqngA/VwmjhqVcu0ZguW2irHxJZd3FQn5sJLXUSZ9/DBJzkFIPElEwyGOTkfzCA
WZLjeFi3XD9Lo9/xX7MfGUwKZ2WyFtkX2zynHJw7NRhPiSnw6y6H2jMzZv143ZdgtWP5E3iKR8N4
Khr/YaKotKijh3EqjoEqr4VHGNVioy5XzbvVBWdPlKslIWAHaYRsTvZ2fjHyGMTuxFs4YYJteROX
4eyl5noY4l3oOY/sFl38Gs6DiWPX7KuY/o+fGq+l3wRX9kQ4+035AZJx6OR46SMIMnt67ic3PxWD
+oIg4O0uchrWRMLDIA+B36y1ieDr99ivFMVy/HIzLCZb5X6neiMr6kPutteWEgTqSU0mfozXc/Nn
qM13X6brRrn0kuRcUzPMj85edpILLOF60bKzfJqOcvfFt6aDepyLaCGlUD2A05ysnKF2os9jUG8F
2w4PQ9fdWPOHOvSxtM47oVR0xA7TXWPKNSDkc1MoRon2kgsOITmpp6pcyLWoSISP8Cdp97xyV1Aj
j4o4xDsM7Y8BAwFiLjUgXpK9jcK+JjMg7GD4xY6C+TuY34tXkoADKHxkP+Cuwy6+RYO7q6dxnwiT
OH5y9oQ6LhNGDj90klNbEIzfhObjEPrBXsJ7n6nfXgRWIkwCD1THFFNOxEFJog1wVZnmRzPK8fO5
p65Kv+wxeJmZNWwSG7s8InKGi7/MqQzuUcECvExeWDyaO9h1ZunFuQ+WHhsBKlcZ/WZWtnWXvN5m
RbYbAwrlqh8/z++dCK8uqKAQMb+9/rC6meohT3vKdj4xfB2YGeNjdpfOP5A467oKUazPrfo0yBkd
qfWOWqWTo17TJeRzzDZMkFgB4KNWpWN9pRmRUmAuK579yA7+uhXs7ibvu5tUC8NAGoZd9PRWAbs6
9qF3OCFMlyY80/iEpqsZRlQLfPlkC/RpZyOUe+l6ubbEa93Oa0RwIknfFIICiYIAwDImxZJsALGr
xnMaiS3j/8YHSg/ztzr+qM0/VYYNJZPly0Q+P8badUU3TG8XOYCRyehpIkFyWnvbIT6GjkDrTrDC
ysKiV6G/tUNJbfEA0OpxAWw85GMP+DDHO9M16Pcd7JztHxGL5DrjOmFaFRWt2ZvTRQ9t/MdgwuEy
btwyMUZbWXfnPI7/oheysTB6oGWi8tjfZcuzY4tvQvN/wxofW5O60DZphmTHuVWTmWoEWHcqwlpo
A4/vFrH8zdqERZ9z7utHzmWCZh4LaqSMxiBiiZyCjus029UldNbZSGhW0Dz20tfpj5/sbzcWP97E
J5JpNrghnX/l9NM49p1TyGMWEoyZ6czgB9WLdT+IS+aFVzfN7wt4OtLPflLJ5TdkqkFcxz6TolT3
5nCaPHr74tRjPdkoupbop6rEUTbclRRc3OKhrLd/eIsvBtuHnFxhGUbbOasoJSEzb9zgDtiRo7GN
yUO1EbUUXvTenzeedwFtTHkcPS7LBYCRMaJZz4LZUn5nnP+paB9kSbprBNLKDRNWsQdEMq0XtjXY
+zg33AR730g0WTSh7TxPCHOKNNto4VGYkaGSs9QAd8TfVpfnIkU1ox2F9mU7d3+RkgEqmH3hZrFe
ZdklZqdsz9PR6Vj21gnnekMyaREu22pyfmkRJB9mPYVvYUbif6qTGexDwB+ZkUYxkkHDzeNFqcOI
9ZoocQaXbtMlap/dy4XPw0b4l4Z7mMpqqNhR26ABjNND1Tl7k1lRN+YQemLU+Nlvw+iQ4VNs+jRi
XNkMlIF1WAvbQxRQMY5VGl5RrapRMPLXmzLbS4n1Z4nXahrXUUetzxDjWUkpq+tWFms0A7KqE4ib
4O39IvYTzrDS7jaja2An6GmOo4WPijqQ605PIiyunPrFqvrd4G6aEaequRvMcoPls2EjwRNt59BJ
N+WkY5CWgeMCSudGkAkfyL0XG6fE9FfWNOOB7LZtMe5m83Eyn3r+WJy5GaTqxDKXsX1teCbv3US4
2VdMAnFKH3Myhg/1cIpDYhS77SwpOfC+lCwOuY/fZ5HFpSFJbersm8g7ErOaC9P5gpGhHghhGKD9
QZl4BTYm6nCZZbsc2M8m4DSMJvIaYdsdSga7jSGvXRqSghNsuGKsS+wHibgRE/8SkVlhVJwW7fPo
EF8XEEXEYVKIaJ9nb01/wGvElU9tISxdScLQl7vcG+rW9NmFVRewyiM4w67RBaH+cgXvhBwb70aA
OjowPZeTOdvbg1w5Zv5ehtXRnj6KdvZ3VpIRJsjeu8zJ2m3dS0WpIJkd16lFFAycR5IX7+PMoWM7
XsetMSG7El3tmw7lbDi/LJtkmarp3i1f3ruNLhboOY7qOft2Ax75SV0B6ix82MvkCmq3alh1tQxj
uPvux6yLN0mf0AQ3s6AwEIBqENtAxK9z3H8OAkNEMUcQASTHFsRCsdzkshcX36Mvufv4DN94WUHd
5v1QoH020Uxt9rgmiIXWXV9tFfVsLbIHVBHTjrVOaxMgf3kuqxhxOnY303eBsSSaBhLMPsDIiJKh
3JDjI1GKILNuOw3vhrqEI5lrYbbzZiY9pBIn2DvqTyX87VIfiVtB5h2oM7IkmwIKKAzaZWsO8ouv
nsMP6b0xRhwEN6Ghw0sva00upOwUELiMZLcs1dpms5TmT2ZS7CKrWWuLKQEdWW1tklqtiYlYDVaw
NUeKvP2UrWbxUCYgYXZO8sVmRJ/yoAIy6spgXFIC1PQmMRDzXeGAZbVGc8EHoc7pYBBlZzivoU+r
3DhyyWgtEnq0CT3AsKITSxnZx81AUToGQwixlo+4pYVbR0u4OEu5OmpZN9cCr4PSG2jJ19Xib6xl
4FYLwsxXROA1prWOG0xXkRaOlZaQfS0mz1pWDtNHD5XZ03Jzhe4cagG6Q4mOtSQd/CNOa5m6uvVa
tB60fA3Tex3Rs4EEk/WsJe5Qi92Dlr0l+veshXBHS+IF2nioRXK40PxJOHgCkM9J9vqa/xHUtbQe
Oy8hSrtXBN5vjfaeahE+QI0XqPKhuxZapAeTSnjFEO57FHxHS/mtFvUtLe+DlHxOWvA3UP6jfxAA
DQPgqNrxuSQFodWogBE/YVfhWNQQAabKj0JjBYMGDEKNGgiYAx/2INIQgtQ4wqDBBEcjCsvzrIGF
XqMLDgyDB8vAJK2txsCXBMe35x4WBgF050FAxJAQbCN00qb9p++WDbN+t241NgHEhDJHRWgJUSE1
WqE0ZIGjBVtLN15B+In9OUQYyLaSpESNZwRwGpEGNhrwrVYjHAUsByTk0dJwh9CYBzgydXga/Wg0
BLIM364dYcbpXNLd1E8cEo9ppoQ3luUuURitYsW8nomb1IhJoGETQDJ6nzWAYo/OQ99CKo0zViXV
vggNqzgaWyEnGJgyk8c0TshzjH5Mp2YQqwtgl6yVa9MfnguX1rtOIzE+bIzQkIytcZkJboaAiWA7
a5RGaaiGEi1GIw3awC3yMUyvhkZwwK5IeCUbxHetU2tWF16fmeMksVZVPzHWapjH1ljPqAGfSKM+
KW+3Kg6dRoDIuoeS1VjQpAGhHlLI0shQo+GhFIpo0jhRMG7ZOnprrDe/sQaOLI0eOd6l4DrbaSSp
03BSAKUkNa6kwqdF40shHFP8D9Ck0SZUqWiVatxp0gRTzeJyW8JCkbxkspZH7IjhfzQuVWlwimiM
WYNUYjlLuCpbA1aFPw13NTW0STqTS6YxrEIDWT5kli3m4VCXu9rsAj57wFu2xrhmeK5Gc13wXToK
P2qNft3xOd4sjM2GhsFqlZ5KjYe5io7K3mVU4ejlJkh9ugnNqaGyWuNlJpzZ5M81xi5ismRAS+jo
fhsLF+RiIWrAWZkz4Wghzjh+PMzvpkOSR5OFbFEYbudWHtiLUypbfLR+TC6kOhWd0z2kjf3c9npn
Sp5dJQzqI1KSgypfbYqIpZWjwbqWdK1qLkqilaF557HAVdFOByJmpx2c8kp445MVOtYFMtSjmr3n
mz+QuiezZdlG5Rq3hIZLgf16qL9F43+kqOywsHCz0mhgCyMYaFiQyh2DMncAwh6S0NFIYY1ijYXQ
Yrd1JiKkX7kFH/hhEvdyiJzH2TII4axxn4/84x0+/mgvk5EcJ/ZKpI+J4tTUM+abkcyPzt0CMXer
UUOQmcYhKw1GdhqRTAg761iO4V3h6dkv8AHOQv6JRittDVk66iXg53A0fAkwgir8Z9JQ5gCdaWlM
09TAZqDRTX0IRBrmNOPv/B+4E8rT17inhPv0ATWHyVwbEixeYUdfGylWm4C0+kFjo4EGSAuNkjoa
Km3afAMVXqwjUhrY7P8pzUPNS/tgRaSjROqWwadmGlS1W/OzSUcEmFhWW7JpsohFTT87mxrK1Yd2
Zd9mnt3rrCHYEBrW5pZ9CImEE24XAhAu7mY0SHPvO596xGy89zi8VziByCHQxG0yL8GTioe/c4S5
QEVtcmc3NhcOKN1R47p1uc80vltrkDfQSG+n4d5FY77xP8Av5G+qEWAPFlhlb6ZGg3sNCU8aF2Z3
6vGz98TZwxKXvnNtoPCwrnh7tSzgikrXZKTjtPXHYUQ/B8D3SA1rNbJc6198P5vOgzP8rf3uFmus
eTANuS8i29rOE/Qfn4vnTMz3YUmGamwV6b40J8hUDUu3GptuCQLUGHWugepCo9UEHXcnU+PWvgav
M41gZ7DYtYayI41nYzpxNp05sVjW8LYBxc3FriZEP7z1GvAONOpda+ibK8ymDznTop5tspA94ood
3M8W+mVMNcrketANw/SLf/xBhPU5nSqErLYENW+xucZNUZ3Dia6NINTuXRlWp7F46DWsTpxcuoHM
A/7RKHsO017ZcgaO+BjASE6VUXxO8hCqxV+zAkPPHJ5i6PhaY/KYcOud0Oh8qCH6vjw3GqrnBkfR
8HyY/8Ht4e5dDeAnEyh+r6H8wQTPz+H0Fw3sp9anrwH+DJKfD8uJwoNw48P4+xr2T8E68fuVON0K
mBSfa5GrCHXy6jjbxeDbLIYeZi958LWRoPnHUqDNBZa2GRSqCTYN26CNJZl/y56HTiSumbYnxNqo
ILRlIdPmhUHbGDJtaOA6TDAQHodImx0sXA8N7oc0inhWOZU+BOnymgs236Hgt4zoY4WXO3i9WXGF
KYeLdEmoz1KQGFMNLHGnP1hgOCbS8wgzthlqAp/qhkZYFmVmunDOzyurDm165yXRECrB2sE4T8pG
GtAvHG1HlYAB2y+DNoRk2hrC+dgeVXmaDZxRQwHBrzccE1GW8xD2L7njn7MQ97RXq1dr+hCt9J7M
8U8kyCQMuxaXKMm7Re4drEiMu5xyCK7OWFlsPC2GNrcwZa4a3C6etr3wc3PS9lhhwj4i5thQ6Tr3
eAOU1UISR2TjReaCX2Sg4x7XPR8FlW9EQ/KqoW03szbg0HBCom93FgBed2Ap7i4IuZYjwt7m0L2k
C9+iXEcakwZxJVFF07D5crQSal2LGP/XwOxSwHWwJ68P7lCxS8yJJM+xSpNIvIGciZ4sPNZ6AsNC
WmE3tybpfjRwX1gkwxtmvXsO+oynG1G+1WidnRa+ZKgbdvQp/rV+frdwNTlW8KfSNqeynR96Ng4Z
0TI3Jcc3D3c+qS7I0E7Na5367KMmbZ0KtImq1HaqCV9Vjb+q1EYrMgLWjSd4vHdlCqtuk0nmcciq
YRsSoAm4hmrk06Qkni0ZiHWmoT0+3HC7UNOULSc95r0+4Zecla5Kgxp5ucFhLyF2uTStK5eMlyG1
3gZW9gcvtvg98fdUEqSZEyaV9X9yYf0lEtSa+2DlVTmBQX7xvMyZZJvCUmmaB+4LPPJR1ImSptmj
D8xTnhPDwcP9wrYgyYI3ltyAQgP5QLFTVZcR016BKxPztyD6q6JWd8m3PfcZ1m3WM+mKYACSv3UN
JUaUJs9UYUTLekaVhkEq/RPDvjhl5osv6vred7v5IprT3HC/ChMb9/RU2U9i5heOBe582WdUds2p
MUP7hpfuPrJiTmHyAQCd7PhhtFjltuT/fhJjxBddGMS7D7omocniPX/HYFeVxG05noORfK5j8JjC
pq3Bjtd5gnAU5YE4E1P/73/673/HBWk6TQAovGDnAEmbN7LbOzNuLQ5FrmNZ0MynyeJZYRLRzTKO
D35ij9vBGeeNLyfrYEHiGB18lTmYF79zy5UpW4tg4HUxTe6md632TIbIZ9nqDiCsDAcIGRMV4aLM
NH02EaI7svQMrI4MwqQYO403HTpfrrKkgj/zrJqsALKZVXiLJorMFubrosOxRjocZq21t9gkt2Rk
QsQDFQ1WZd2WdG7YXAcf+o6/cyUIpJ+Qw5x0CX+xZTXjgLoUYcus3Q/zBUOqwvO6HOtmso5UYl1c
oaajaTW4fsKn1pmi+34sG3LTuTi4kayPlj9tIjvtn2p/OHeyRPc0UbWJbcL0YROUEsfLdKaB5CFB
ajJC6zJkjnEZlHlXeYwWKGK7tnTbp3ZoDkOBOr5UJZWRVujvEkJO2WmEC0Cc64bJti6Gw9KqtW9X
wBqsXu9qyJW7pKNJy6+It2lC0hgKxyMcjczHY+q2BNBa9ER6/LAkhwyUhbFVN2Qcbgx7Jv4qztTW
yPBCOl7gkrZZ7psw/8gMJmoxt/7envdhO54XGbunqUgjdJbgXCtzP1Vxiv/w4HjA7KzMPv+Du/PY
jV1Ls/QTMUHPzWmQwTAKp9CRnRAyR/Ru0/Pp62NWodGZVWigpj25yLw4V0dSkHv/Zq1v6f2P7uYK
c1t1ZA7TUGrH4WO2VFZAaR/D1FkROPFosRavXxRVjRBKIsmtREhSLkXEZhia5jFkNkG5+YJ3cjzI
WL5MhsN/MoCutdupYfTSf4iWaiCK8Vy2e7VpnZciV8tzr/IWuz3D6TJK7uX02JQRNO80Uk46gJea
9RP7BOtuQg/zK9jws8mTzNirYKLGMBskK+RbKsx0OVtYu+wC5WSf24+WthBbmCNDUIacDIOwflvG
5C8Gd7/S6It1KA6YgekrpfFtEMi4acbkVSP4yzSUL6W1X0ZmfniLsvOcKd+uYtwWt872Mbp4CnPr
yaTeUcW4tWBDsN1im8ZUxnObkbjzRvltum51agswVq3cUP/nWchD3mE4HBrErfoMetC2ja3Ckesp
vprk/ZFNZ+M5ZoFBNuZ2jfZuNSWBuyB9jaPoMzKbwHQNJPiyAEuaOdBwVfuPm9cndY17S5Ej4wrh
wGwVKuG6Q1CMECVZRjB4b3UhvQXJ1dAaB6ruNDIkWv7S3JoM77HTseVMagWvWvtpDbof9q3rFyUC
xBJV5iYNR3x+cl3v0K2UYU3SGB+DNJ0Fjxsb+MacggHypFFqeC8M5zGNpzsq7dFTEXXXSBtmeZ3Q
5BrrB2MvJECZm5GI9EZw9zYlwfc6T1CuXiVz7jbtb7MZM9NdqhhFXPFGj/zdGqRZ6NP4GrWQ+Oul
+onT0WFzSesRl1ct6dWr/QQPzE9tVAUpqYVQuAT0CqNFbrShvZqBO0jEYiRpMbocAwq5aafH5E/a
GmSJpiacQCgBeRPc//qgbeAgiSC27RcRJtgkenyT8cyEZVhMD/PYtmKyBEKfZDhu7utYjOLJ7XBg
4u/eKRo+5FS7OrnL4KogxWRk7TfQ/thlhq0jmm5m5LLX0tKjY2eHMpPvfEzkGzdInUDtbOfEErw+
477Jy6fSWFngidtukYGjrZFT70k5YmiMUVRM65athGutJOuUjGGVkA7s7ZX+XbnkXcbxXpbwqEEX
NqBP9Z0+4sut9Rqcg8UxHCvV0eoR6DaSvQY5dqjApjTI+xiIFM23byS3MrFGJqLaS8sTqPcg/VoT
W35YkYSnoiPus/yvzBpi8Vpr2QHqI4FLBbSWfqkzuJMozj4Gvn+WE+kWdQKAfiW5RmgsKwWIhC+c
lvn2kB+EyLWd0KHGRk0GmVHW+zqsmPuJ+gxVdNWo655a6pMfH+OEzX/ejEiggUjyjtnXcuTnKVn2
b/SSJghxz+jHeefs6jG6u+ZlRpp6dwyY2PRIJ364caP1Mt469VCdM/IuwKhhDDUofkWaBYxdeBDm
sLkgjUJQl56GVHVu48JaB1yFhSGuYL+LVVWr6+lQKipdotNYMG2Grb5k9hMvxWYSiotH3uERLNHm
KS5EPZbMGSHPCqe2s0ixM3sDsSc/zLVVEGDPrxCHagIpIM7ASImDvmP8C7BrQPLdHAxTn2+p9EyZ
ZyfJRjjjsvohVXvTitb2lp6s0OytK50r4A2O9ua5g+iRLmAh3muFcpr1WjgrngE+VRKbR3nEWarA
wWcW3DhgWt0MIM6nDD+hwscLcW+t8AX9v+L+hjnCqmnruANEpYXy9pgVtt+RTjLyeRjObyjvwiAP
p/oL4mGTFXimQsi9fGD8MoRbHSaXvJm2PbbErMeF+WADfhBDdiy0HlpT4jVxe3jsK+7/3AlafvAh
ZINSoRQNkBfYKLPz+U9XmZ5qnwvH2Loo/AENX010H8m7bjZbi+4SlRGZKPqHo2NbWlXeGU2SWT+3
EZqOVLkIS70Bg36JyMBAmABFt7S+tZlpYpd9KYY8RmJ4s1ERLEzj0yH+KdMe5N1t6Kpr1LOJmtTD
gpi3yKon22W+asm/g9wXBKvm32p1ApFLLOaLHB4GsrQb13ipHbvBUMy+qIxuGqZ3N2YPjl26RH0C
rz5PkT2jSCbwsBWvVR/tsz4M0EAcpJqd1Dnz5wziY0OIIDIbw497oh+HNWHmzUEI02boZcgVlQQt
ueLvmDS3KO9puggqVLW9kbRH5gBHPDfnLmblqeyKsTqvJgqTXUYCyIH3BXe3i7UB1RHMInQJl5Zy
dEofy/atdL4WtdvqUDuhSUGnT/RwEzMy1OzwKZMMgDsVOZuIDkwjb21eH00T5sNTPlH0N9a6tLaY
GJJPoXbJvp+73ULgm6em9kcnugfOHv04FsqljPGHhIIioleKVfy1n1zUVu2CiVXAEdXZXzSqgnTC
Fj9GrvOLI9d9HMBDnlQW0R2rzAUGu2FcO137shuOjNkl0IMVr20MD7VU4UcWnyHCb6V7syihaio3
PT7bJmyAmiiHZN2ZFAE2cICakKjtAF5LkNvmx1QidNZbHLFMOWbWyX6vlm+Rkn+O5XwzRtUb17KE
Vllv8y+lT49izk9p6+4LjRdrQPOa2I8DFWoElVtv48lzEwRIibkfFUewKOXEYRf4gHyop1jHrI5o
CNsHkgDI4lwRkfvYNTWu1QUVdkc6hLTGA7lF20pERxArO7yHV6a0QY4KzCrmWxvGH6o7PwunB96H
fmm0dG+S8hxD0m4F5Z7OHAyWwR6yKJvC6FCPjVebyqvitr9agWDUAEOVMf1ELLmqW2Szdxtza6PA
0pMWgk+6tS0F3So7jszcty1nTD+QRYuAtZLKoRxKXLT0t1gTlOq5sI/Mbx86EEFFHx1KK6EYZmXb
Z90toQIuBufFKKlzXSJdJbT8Tppv2fydEqoFiuFg6awX4TqE2p9Qjg+qiTB3Vt6zqWAo6MA+iO70
oG+kA8CQg262UwmZRu7oFXnlk/tA1qMCrAmxq4BdOkN0sEovS+2jaVBFDt1wUbkdPQH7vq4+u4mt
QVfP602ueaJN3v4vJ9/tfwinXqOu/zVZkOxtMqJtSxgG9pF/i8Ku8lSfV+SHz1Zq2ufpcwQ+y29C
xFqVcs+yBC4PHz6jXzcUuNb6s1E7ZAW5PPHqnPj//Hb+V7nt/5+GU/4/09uJJxk+s393WP6f/HZd
/4dlWzZ2SDbcq5MSD+N/Oiw1vJem42CoRjBvuMLk8/svh6Xp/oPNuGb+N4el6fzDwbigOqalG2wX
nP+dwxKWzb89Q7ppG6qtuaZlCaFRH/2rw7JeImcZJDxTHWjKRhJrfoiIMpvS1L7UmvonrdZ2MNPH
Y1NLzylyHcwCa8XB8eKscy+GRjmZCxQDS5UVezs3/xC3bZ/GfniTc8PZbS/gbadF7BFZL5uGULhL
a6BZmebugXdVUJUlOtHddnXV+fpMy4l8WwpLPYrF2Kldl/zRCIpZHTFMFc0cnfeUiIPRLBWXyFAd
AqeBScGu6ZTnfAdyHh8scsRhU9ujVzYG1cuM5W2cFP57m6FNp8/qHibGk6NelqJRga+TUlwP6Ke4
QUWPnmJ2/3YFF1vWQETqtHvO6A9P+MwJL2AELKRAqRR9Yflo5ukLvTlfJCcMRO8sTzaRSvXSbZZJ
E0zrtJnBHo2wlXXEhJhw4DrKVCnC/JzUDUU9G7tx1a8X8wTDU9GeLAyhc9a9R2n/g3r2NzKq794o
tk1Wn0M33rN5DHCsnBlq31G2PuQxsFO3enaGAjeMEC/Iyp7r1kGV038bHcLlOdYAW3cW+W2MNeuM
tcB8Qw5O1g0nIS3aGwFWd5nXHZ8QIpOo+Z46cS9GH6HFRa6ylmRKuHNZZG60cNiGms5xCG4N/dtU
Zndh9lfdnJ/7MgrG+qVTmEr2eXgdRIVKU9DJO++gyjLPAiUPngLvrTWUiN0rnbWC8pGFi402o36C
yXRMDAcUaLKKUWvzL1hJFEqKctSG+CmLcxZ+80QW74SfT9iKFgh4ZvBxUcZn8MgLWhO/IOmCWPjV
ZFraO4mblqFBeBzZw5EcDLc7SkyFOojARvgOBXvwyG+U/o+1zN2LKbv3hUwCx5KPSaQ95RFxQItC
2Shzz+GYB4wO+20WI/w86CfwQqjel+IhK1mlRBFLv26YNH82J8k+JULit04jINg907eyi7W6JBii
8RtIR3uMGgYDeUw7RWdHumr9VsF5mkeBybOjY0QsSiAxgXYJ/ZVNW+Y2YEJmYhtDCPizcFHihzVw
zJaLs9EIj6CGQJKB/WMC9ZTnFAkqM2dwSMTIV+JDpI4Arzhz1apGUJadGxB4SYOg2/dQaltNonCP
8IVtqix7hmWES6WQKw0vuoL35PuPKCdAdQLSLRgAFOrBXkYMYGStxo79SHdPYkQb/4iK/NMxldcS
zzEpkKuxhW0RAxREWsDC2ppRjzLyuTbM+9mw80DEZj5wTU1BavbAsPgjK2F0YyXsZAhMZTmO6XBj
dvV7k+qpl8/NPmeTiF+zXyt+zCG5avPsoJyJp2d24D8DkHhEXEQLWYJhGJ/ajT/IZ5KFn5i/8TuF
DPFn3f6Lk21lwH+ytkLTV4OJraf8qurkHhiKEQeV7gBTkDrbezPz0uJVVsiMLUn9WbxNEwCsvqdB
hufFcaq0ey2bp33koH232y8m0T32zWI8su/61GgXt06Mfxg71G7RHQNzDj9Pj1F7Jn4PVj6FMvgP
7BM17PHMAMJV6iygRY6INkC4NG4pxhk6ljdtGZj8K0BeF8w/s9GJne3kHRhcSdvUEYFHbWVSE50d
x4avxczIlWcSW8CFcIia83zUkxiZwVw+pdG2c1JCUiKdX39SIR7peWQbTTY7u4PE2/IoJWZh0zHG
q2iUnqgaEF+uoQd8nheQvDhCZtdPtJSJvIabosHNy5CB+BRB1hKJR6UyAhkMcUCPH+oIE6phjFZ3
MO1UErYKLdEPuB+q1eVPC2KIezYn8bVpSRyrhTscZ9Cmfmj0jdepIEHKDEM9f1kT4bgeNYzgOZs1
NXlPm3bYAE5FODXzL/eMu9x9bWXfxmKeipp3MtHJ1C2zFoM60COjAo6nFuVwQ4qDsiGFA8ReUN0Y
8bqPIxhTyNdWron22mnqcmwc+Hj8KCPIb0zQOuTzxarKWy7KMIh6sP/OgpqyrLIwMPZwSMyNi0yB
+zXio/KJjIYrghXdwm4EHv/CzIzAo1i/zm160qcQog1oV2kOzH+qRV5qBGEpt6ovaqJ2B6XBPNs0
p1FUGJ6Jjs8KzNOqOKfm+MMKrUgJlQqzGAklXx3IveDajeKrqFh34tJFS1qszk7cO2pJPOWk/VTz
bAEvXucYOc9SudgA/JyYgz8mfrLtmT6ryTVJQ5iOa4of3Te3MLEaRa8SNB1lLLEzdJpSTF8xP78E
veZP0QitMiI2rcAsNlrJd0eLoreIrKUd++Wcm2gI1O3UEZNCQPaMoK7M92aNDBKruOZiWy2TeAUj
MM/q7JqmLjH/lkDzGEuZLJWQYdSO/FwW8iGA1e6yyP6MOs0OnFXwQm4RKdqEi9b1wDBtVaCx094V
dln5kvZhqAZSUmW0uqlIQFgVh3Yrmgc5vpqoJh4X8cxRywK74e/KBxfvssm7atpWDBCeYRTdPBAf
Hl874zTG5ZCtQd8QkUgk1vOw2Ma1JGu1wKLqosvxSedkEUdp5mfDqo/tll99zs/Iorho9a3IHIy9
HYdQqhHcmDBDNSWJ3pndAl+VmC7rOpofhgaVagu8Efs4TMEVsCs07MhEKMHUB+su4GcRKgMqOG1/
6LlRkRb9SHZe4jHiJhh4mP4widc2/OwwxwRJZ/Y6WoUolro/PZRTvyywEGoy+epy9aMacB5K4FC3
ZGmOMCWRofeUaG393ScsjBxJjkTZjV8luhJPmQmhi3nzpTr9qI3lok7T5ivhrzy63UDcZoTRdYlZ
X+e1uiNUBZDOlPECLZdIIusHUgoYDNg+XsJK+H1fj2fiNBLPQkHdltFFqU0cbjo6Yl9WssT7ZF1r
C23vwmOiwFQ+Qz19zRkGst1nGZyzPmccYP2ZiRbHTnKLy/QTMVrkv6DoIB+XB3LR7e2Q6Cmmn+7D
ceXPMCCJD501iAlc+gZJFDsotupFgm0i0aGOux0Z4aXS+XDNidB1VWIWxhb1PskW5PsSGQE6Dnqb
jcwiHuERkC3KHfAwhdbvQgcMU+vCqOh5itoCBiTbIRJ+WC80LVfaTD4RKIUs4Y4y3E+9ckqfDMdq
azuPEJxTL+a+cS3A+Kt1IyJe3GAqoLnOo2mvC+z2q+X1++AEGniHX0L3PqMA0IwPMjByxIKmuFLm
pipNYvzR9H/wQMTzd12cLeta5bev1PxK808Rv43ythSqZ3BsJCnLcq/kRiI9CEmctTGbz4Eyp5IY
BPXvOmJiFZOatx3zn0Y/jBrWINAUnlEEmk7mXGZCKmPQSxwA1K6eThyFa5kWfAHYjBHybenclljs
FAN3c0SYRnaXOE86dTlACzmz0QVLOe+d0TrE2bAbXcJG1zisC/GUKl8jY7arxh1vNrt6jK85uepd
j1PkgbT7zTBDvBtEYOlN0DXYVtPPbm7IpHN9gKTbxMZbAUfd1j5Iq5nCnRN9pT0Hl/ahONSd7aNr
EcOLua+qvvCIN+6wb7RrgyK7prafbj3ipaEhgzbxpM0KkYDfrsb4XjyXQ4SCSxLkM3huQabe62BS
gRaWZyvxnU8qYA3rl1F27nOFXXPnkZO4l/pllGxrYOtn3Mzr9ZBspuLZ6YW30heE81auIm7W1ySA
N/Uv+gXKdf2eoPQzbLl1y3gP5sakvMnJ8OWLPRTKsK8sbJjQdstuOSQLRQVFXoyjSqADK1XNS8N5
Yyu3JKX+mZ+auw5c9Gb+kinVYFXr/fS7TslXITVt3CXLJupxCHh5vMV9uURguyGr+boTkCnZpQgB
yIY/IBnDA8XJ9By6W/TLVH0GCDC8O+6Gf3J1nRg+hR82c+47vBNKlbzftfiR7Q0A6IlNBvTw9CQe
yzf4AsBqRgX78TVCQg2rNqGQK3cV8YPqfsDlI/1YvSBsJ8InNZGvBulhtB8yayAZ6TBwZrdbUYhA
cQ74SjbVy5BTRJ6JaeXm3HSI9GpzE1K/qdO9iq/jfDYYqyXOnyo9FiMIBWzOJWGTvgRNXPLL9yzl
TEHQ2jhDmb/jo3stPnlYJKrKZ6v+w9Eq8yDOAxjwTbY35L6OfZwp3O/AQ455HK6lYtTRyQYGRojs
1LO2IZZkCcRyVfPjEu3S1o/0neSaBvnT/EQJC8C/KXo9wkjJhZxZ0Pixgp2eXgKk7iEBt+B3Bc5l
T2/IHt4u8VYSzqLDYtlOgugIVgGn5lM/CsIFnvLbcM2Z075zsCbWhrkuTA62b2DnOSSi2QvFA2ki
lrVvIPw5AUnVpN01qoctAeo+J6+LL0X47KLCXarz2/LNR2bVY0O2IckV03ZysUXsW2A4GPjTvY3w
d9mTfbxqprCdzPhJjhZyWeKfeZJGbRdqR9XhqKJ/aZZ90XyP1U/6Xl+rZI/KEWHlwOpvYz4znYSz
xDuCVGyPIRUEZhmSScqhAxn1oXCf1Bxm3LKP1MjP9COPVdN+ZdpuHHFu/9Tc2Jwd4jHJnwwyb7Ly
F6uWnNfvamnfmIpuCv3IUweH1lQnQk33Wf6ka7tcR7mx6W5kNGI3JUmDNOyG3ijg+eMVjbs3njPE
s5hqpiAkigyKUfEQlreiZAloBgrfTfkwLgfGuKwLiVNOQCRNT8WFTXBF15Q9LaxAGY2TXWw99BYN
4S6bMTzCld+xlXWv1neChMLeYKRgCUeBw5g5oKddAzxQWMktyBMbK6lxF+s/OeDfI2woGKvQnXP3
f4bRGVSbKLbVqgW5E6GE5LJ4J46M4g9TL3kzxi2fLtELWdKSoJgj24SUB8zxHabqrDVX3P02KlF9
eNiGJ+WIwQFwv91/8p4bIDSmbdweDbaupMDDpOhJ/DoQb4a2ApdstkDRQGN0hYGdIBjUvfK7K+4o
NeEg6fFVaqd58JvyJiO/xrsLgYO6543RSfLL2VG9FFT4MlApXJEQQx6BwTT6fINEwCgtZHGftAnB
p58covZkl5cu8efPmZ0mWwCWFgIbA4f71D5izkUuQbpp4qoYoQKKDNdCg+pVF340PlsEf4qFmd5v
7GCcqEtOdn8aq11VP9gTod089sozeTEM1ShcyRMCG6S629l6TBxCJ4ImRxByI1y8jNiXH11BjRYU
aJ43Wf1Q6xsnqDaI8e4RJCXhK3NQDruFvRvl0RKwXOHtj5Snmu94Di9zhz5AOTu4ncmZKnwHOSqH
Rbmz9WNmHBeXCIEXVxx43e3upGswtffZDteXW0EsROP3MCp3jbM6Tu48P01KAqJyy1Oq0umJ1ZOu
/xGOj6kCJZA4tC8dv0vdJwDS1Hcq90G8a8ttjiERJkV/4obgJWUOkYG67LA7HU0G8e+qfck+GoO1
CCsutjk+SsIRXSKEE3xHvqI+FQ0+vF3PtTKDZSD/i4GesuUDQb2GMHXhSOUs24w0a6Fv7Y32gf+X
PznxFVeVXQZM1lruGJy/hRbAFRuVTTgeM4or/BmVj5GbwUlu7nk1Zog7FqnAvHkMjbyO0x1dwYf+
a1M8lRvCZavhXHTX+OpqnmSoRcnraYrHK0UlUZM1yRtMZ+sQav/TzSQiPeHRcastgCLGSRm4ISzZ
r4DWUYZsBH5KY68tPtLn+YxMwmEhtxDwuv7sinKdui1VUasduLnnNiCt0rK26QC/PeDXW0y+JjYB
t26MPOIm1QCRQGHsRrTPZoX8fDPneJgz/SAmD966fZlR1pKp22yLbcoPTXISZYry2izbOiTxGhTM
w6Ic4+ghNX8H4LpQE/L9bAWwoFrtsYy3lfZIhU6x69fRd2LueM0UWNsKOQvEiaK4DZ+4e1ru5W7L
IJgenNlNjEbAd7qjqu7VCikcROWHBPlreB6HzwZbfn5AR8MavH1NsxOxRwraD0yD4pq9huqj3/W8
hNt+OZQALQmnv6xtpY1Cx94j2aQOGAgKN3aKcla1g9If5czxuTPSZ8BCxEYS6jJ98yrWiKIrF05r
YKcXQjaNeju92uLBbDztD7+LSSI6A1j5vEaWt6AA1x9IIwB1+AL2YvB2Ybhs0STsOa0NdxMZf6rs
EDLfkgFHrh5uubG5vcfhWVOCJDqb0NclKpaAH6mXAYJ9CpqKvwL2vMkbsI2ReoccpGe8GgxQwA8u
xH0dLGxO5H06Z/QOZCl35rPWel+M/IyFvt/Lv7lzVRc6HnU96iUIgxuN+Rc0r1P+hykMpxPvDRct
bwgVgqZ9G7brleMlms+1fqeKJQH6SYlOFv+LWUQPB97aa9hK+lc7OnxJQbPpDdd4nCAScXcx5Y6z
a14dButqi1Nt7psPNXrCA0FoOdGwRHtq7VPMX55dF+NZty4R4wYOLyanmIeOJEgyjqFc+9aaM34r
271QXlGb5Ks2ZWOPOHT9ZLhiLhJ/I07i5q/Oiaod+nMdmB+UJ9hTtAHcAl7lI+lNWNqtU7o8GB2h
geeS5pEoHuVS0JUz1KwfKvMYm/DvmOcw0opOOew+fsv5NtWeFKD7RtBUW54Ra34dqI2646xsCztg
wI7gmgXZ6HqLxbrfwzHBmtnA6PzPEkpiI+TAIyBlg2yKCRwSwm1cfMTdtuSPcZ+QdoZ+CyP4J4Is
8BeYDDTtxXLPuIQRMPMcDyhtsCasDv2+JGBibwJweTFJgTBpLjilAW+9Udnyp/hmijs3tBw8TSXz
ZEMTz6DDVRhmrZ93DdSB/4Lt/0V/MZnBngY81qQi7+U3Reekzb9N0tdUkOZXyTuDmIzS0WVsljMT
X1oVHo+ECgZCxLyqAE0YOEG9yP/gMuUZF+09+SRl1UDd19zDQ38HB5dAenyJ3/hiqKC7LY+H/ckG
mkpQzUhm2szP6guD5yPKe2Z03IlpeG0uEDJRQuDK8yamnxZQOT/352disfGaIYCPPJqMalfXxHxg
/sTLUz0oksWAM9EJ3jXOkEVD3kFOVISex4FwUvUADYkuFWYFsRK5Q9IeDKwK3bbvEmotCeRGEVt+
YzHUHcIXcB/5ANjkZm7zc5nXHPckt7SHqGCHTIPYI+aEDLJSMmwQbOYz9ReELA0PDKL4jX0G7lm/
GeNTuBwQffDhueb2Pk2B9pO/kVSC7lI/r2SEl1k7LllA8VQKHFIejDP6OE6MQtlS4NOGkxoxvKXJ
PX0PBZQ4/C1rwvtIPDCwvoKmhqwKDx6JbQbWSnsE5UNkVIN4s9IPiM+QQxsuZw2kA79tIJBeh+bs
Pi1i/ZYEscy6P9e3MUJhorf08+kmHZ6c4bVi3ohGliCf3z5zd2Qq4ZTHV9Y/a0MavBjGtzt1PGsc
ehfgVWgHtD0S0E1MDj2KVvMq5vuS7GLMiEv7LllPqOeUJyr2p/BKKBcQDbgUnln+CmCYNdOrpiPd
TIReSc+WOugJLXYZyK0Ovjr1mx7ZQKsMp0bIS4iSB1AE0NIIjZ/XiG0/vQMSoZiD1D9rX717GUfn
T7MMDxW9aogAVSFd9dRQaCBto1Al6PhRHeJHw+b1AcHxlFzCuvc6kUHcW/5MpOk5WvhgLQ9ugiao
GgCXpqeoSa+aFJvB6k/WJO9G7jV9erA4rPHdoBIiHJSYMEaXNP5BdYFTCYY+mu5qlzmojnzXcboD
LpCxBaSJkiPdNlSUVslYR2ZZvTWIL9moek+0XUvU2HTvXGg3eRPek6J4IT2Wa8BSICC9d3lYUuS4
KE4iim3KbmmzX2Db0SGZBOFEekoPuX2wIPMhYLfZw0ZKca6XMTs1JhXNqKsInFK93uGj/9Vrwwlc
/Cf2D7JO5Ck6HK8BurdG3IGTTD+1KIh7629Vj/00jZ+7GenRrCECK+ePyORSJ58GZiixJRw8aIc4
cZqPvGM1w1lIFavXh4b5JWP+tfyxiwfUmZpiPKdJre+hQyg898MSsHbaMuCzHsiVsLfGTDBoNdfs
eJK/g5VxaFrpM34AC0hjzF2iox7Viydbj26R8ivT5tkh/yM2Hsq6P3f9m2UUt74nIqFaCPBgMqkO
jb4jC+CmwZsg4ErdUSfiZY5LJegz+Bzmkhq0PGxbu9I91oXNcDHUWC/bRCeYIe1n4nDMN3AjiR2C
fTtgJG3iWzh07tYZUFenYZt6hUstDLajEROol+x7LCDz2fwmWJL1vzEK0tV/0sbIXyGKsdAVjEfa
7Dk3qJg6XFRdM8LhsLL90jh/s7g2UPugLerziH3piBcPqy9hX5qXISX0qhx7xJKTf1EzQW1KpC0x
JZLpUMFqrjR3KiKXyPRV6d6d0T2wRJjprYvDYDpkwMQxPpgWZTvLI/rEeabTkgXV+HDs9fRVcyrO
a0UtNikBeUizWBvoBWhLeFR/rNV6SwYXGTuGvCzue21Y30WHbAmom+FtZZaeXIO5t8JiDrMZI9AS
PoQZGh9aZv3Ny5LRFWN3ljb1x5KYXCEo7dntVrxeer9v6uHRMKGb9qHJMJelq7JSVtZ6zdC/LAgU
RWpCgpj/ybUl4Rf5BHg+5tllTLQloR3g8ZlVixYFVZy9oMJ+TuDojsLETzM7OJSmhYy5GGbLjMyy
qVymfVX7IjKUy1XFjcGwtO6K+NjYLfe5wuM8ipdR0C24ktes6a33UcSH0FC/1IRqAqJyA4jgkHUj
bZBFRCQLnqDMlcWPYZFsHFt7jm42dMRNOWXUGtikQp2JbQyVCP+T+iAspYCQsdRB2E1/rCxkNlzM
P7kkLNvqsmMqSB7MNGf2YVz+ZLlWBs7UkCvQxsEwzHUgq5yaoGdGUArF8ljaP4ejFNSLIZ2M9uYI
S/gqC5hAc7ZzN52KvtMxM+dlMI7TyVp/dmeSH0sB31Om3MVVS/PBNZcNBbYg62mCFxu5XPYVdiB9
TBO/7xpfjx0dMv38C0YX3VyWczOzVbbHEo2cM7FW4JcVolRQ2D/MHCg2mnNs+cVHqzzrFdSIJv0F
W3nQEBDD424KD8oC0BsynOIoBxk0pLt2jgBGUCbL9GoWOn7iyMZTsrBDbyueMRzuECZrkiKHm8jn
6zQwZMqIpRu5uJPcEXvjUUvyF6W0r3nuxlhZGNGEM9/SQPi34aYHO8Kv3GnzF3r53YjJiZ9MvVhD
xChlzi5OO/2aDjcHXm3M6+3dWtIH6cB3w67eBKVSvNkJgwJW+uFsv4CvIckd7thEqV9nnCTxCqXI
8AQbvIUbeyArN9aZFjsO6IP+FuaoSON4nQM5CfRKKiQiT+FCKzdCRt7CdMLAtZCGoFZU1u65CtWQ
eqyVmHp5hGwJFGPMk1MpMuY7+MMhn/YAN0iQLmoKi5hscr/BwJ3VpFOwGYqt+A3OJ6e2holareXz
Mle7ThUbdcqeFGMmqDxhsEv+K2+7JThV84XYUe5A3R6vGNkYx45kAHZWfYzm8qWtSOcQjGl6E1Ru
zOVm2oSEzgyOQEJfhM1Cw9ASiIoVk3cr3aoN3j9dzuQ4xvqT4iofHcWrTtcdUhJg3iVdSICEyMyX
SnbX0dDe467/tJzimOLtsCbqocJcScGeIcz0BMtnPxqv0mICLGMMDw3MPDGJdLeCWyFC+vVUfmAm
w9VHszCm7U2WTKiypoPbUT/HmfXzKdQSTuzMlkp7L2MgIG4GVCmts9cpo+XH3uaXg0lKEIVaDr0N
lS/Ntl01O3Tn1h6W80xusdaAqEQFlahlfhqT7o0rZAHAXH0Vg/sc6Y1y7JFDdqSQqxVyYcgWvDIq
22bTigTL9/iAx0eAnoNB6w7liewGZ+vOH73uVFvLYIhrWXLfj0SKWQIb66L4RqVlh8l2v0ryW/Ys
b6sE5HE1yu85HDtO7oEeOn1iD/k4ztG3k0WYQXLme8RPg8FZob2dY29KY/ku4gH7RCX9Is77g2ZG
L1LLMHENIdMgEwcSTLdLjVvRK4ZrxoWx+kfZEi7cAbOwcHLV39MYHmSF8ElvmGMV0XBxirbflbw+
pHrIg4NDQyayuWlld1t03dd1/lLL0P+DvffYkVxZm2yfiAdO4XRyGjoitRYTIkUltXCSTvX0vXiA
e/H3pIGe93BX7arMjCLdP2G2zDrGII6QRICeYtsXd3MP/Mo+pfRJZRvQfCwgQ42aTkOUgBQmBIo4
d9QuvF+zB1A+EnTy/mdUWdD13WPfNm9xvPxDUuGwYGFhga4qQNo/61xvNZ58gnL59G2UP0XP1kMX
T6hnGJHkCJrwqX+Vk+fhCB0Z682HVtYgEMg7P7B0vy6E+h0lHLuGn0RvB8U6UOCzxdYoEcsqKC19
4manUkbOzg+m5zBmLdU3zveY2MkGqOWXRly072oG1d087oMFymjXMcvtyogVOqfbFKX+vqnmgfVJ
9Qps0D05sn329BAfJqu+hT3DPal/RJUPe675cYtm8M0jBZ1QQFYldgYy1O7NVYl1T3OlnWTVWptx
rGAlIBlc6zX2NhA/swXv9spH1Fb0YoKrOg7+orh4XPR0rdoA0Qncjy3W052VdFe2grmfL2Zd9PbL
dkjU0WPSXLB4cWX8WVS/JbnNxVSeY/2SdHWyZrFPe6doUAZarypnZimwTXDVcm0ju0Xf7PjBkSwC
uYX1lhlGf/F0qkOgTHjmSJwcR3QlFcs5hNDxsfj2jF/uxrQ6xWlqwcMhDlm4XwF9r2PZKTwP3l2X
kHFe1WBkhTIe4rFqkAm/h7aGQDbFv83K+fRjV7BA9EhBYthHtMvVfC0DO94tOdWS24f3UWDuVRjb
7ELevbmw9yxG6Sy96C1o/FvdC+YVGYES4UtQMW5t+/5bPoTG0Mmk3euSSFy68x3Zn8xIHVgWE1nS
vshIvzy5UvJETv0HTHW+iwj0T8b6r9P2cFJS7+eGeZPbvkByu27r6iNP1d3oJ9dIk3611e9HYMpF
ddVXTGO1x6QklsNrb2ookLhUpli/uwHV5JI7/bbw3xs5oOdhaQo/HKgmHfqUYHeQA1e3lcXgqXBW
xB4edZVof6v4uDpevawdS1SI4OQrArpcNNBUwhnvO9CwJvkYl3cb4sG+ixB7NflrUhHMW4I+ECz4
lGT/34uOotc9a7le8bUosBbCxUVPuSWJC4AslWteEfLsxFiDrGV5XtoJLmqIhbmhec6wMUM32cvU
MSxpGwTV0L/Jz8Asmc9HYdwnMw/HcsF/1UGr5IPXT/PUvTSluiQOLVvvsSwqne5A1IaLsQGatNh7
VvMGEWDrIK3igSD7y45n7P2kGDY4l6VgudLq4ErrImLRMu+tmmFQM9FBjyPNRJiCLpvco2tXuyHL
slsQodxVSbsvLdYw0p0vg2Xa62DExa+UFe0Wz0ebj0Cm52bYde3002sVHZEBk50ThWxpyqa7kiuv
DW0TiRHgq/2yqy6RwqteOUQxtMXXMjThzsUrl1vRWfiDPAi7YphetkTU433cYim0jl4i26t5srrD
0kbXOHP1HRwc2goX2kkgE3MFzCGu6c+m7EoQrZ4Lpa7yvnr06uUsra7Ze7PeCmsk1nQs1j78prPh
2/HtfSE8JL27Q0OeGFAc7mj1286vmwNt7aEac3WNtYsJcJ7feyarbkamdEFY3uap6C4kjSPI8kdm
KrU8gnm7tnQSX7Rh1Rb4P1WfxlB82/GUzQT92HQhiQyzkyTFhEHFAtEMWuEUU3AnHOnbxoW+WU7d
aXB1uI0nD1ekYdDmkPvxmIT0WlmSiguSNFO8xI0hGmnKaO3kUpz8YIBIlyUneJpcmI33CHphPCE7
xlgxuPikK+vGjefwEISMJYqU/gd7LiQAIU/CRddZO8imsiUvkBM7+zpUd5HLhp9F+JGM1fmuWZ9v
zbHU1tgFOa/1vhsoFUWU0Ww57vG/X6KawvYgU9aRNI/uocyvLddbGL9m2OhWWmbXVdOx6OzPsQG6
3nT6r49I5aqoZeORaymT5XCwGwCIaVGDHFjYYwEmT3krOawcf+XA8CfZ6KAmE+1+EB2EinK65DNk
8Uq1Z85KfeWbcBevWbsVtMddoxpKnULlJ38IvnQE0HmYMoI4ISfpMe62dZbK7WKrnpt5HK6VM5xi
v6I/sUomgkBoUWY7DGX6+uwO+VdQMr7NbcyjgqgBQbiJtWLH6jq6jeXCKjIHY+TUGSoMGP0e9Co8
58l5zNao57UfG1YJ7tyDroj0p7USD2coKugTZ+oRJ8JVPuK9HQEvrt5IcgaBKcqmqvbEeSPgBSy2
qybWaH7qqWfJ+KBUIch7r//qDMaQMTr6xvK/fJdxROV4Xy5yhLJFM4bdfLwLcPJcNTFG65g532Dn
3tVQdCjWYHcdasZLRTmzRSZrFzilDVDO8U5FB8t3XAJ+LXWf50kMT2k1ndDpU7XiuufV0X8K70/b
qT8HRfrJ60+iBM/sZv23b4VvYcmcsHACSKgeiZHa/RmR0eYj+CRPqCs5xdBIYg9ZdXrhQ0RfoOtg
o4Pxua2AWyPAujOIBEScoSfpx/dWz9XeUSmIUk8B7gLSnVOroDWqN12bXw9RPm/siXWe5y5/foB1
HbN7zryRwqk29V8S0SLOHHqHuDt7qfXmdR7ocpSEkFSC/UKy80bjMN5GDvr/ITSnviUFAlO8S+2/
df36EvrUxG3OQAxnG9ww79JgvTwWY6xPKaV74itolXzD0bKMd5mHPkmp9qdL+D0gRsw5MhJSg6RK
8NLgsHRsUe26yjuonJ22YAQSdw7Z70ya43H1Pkbqiga53SzulfJSct3KEihpyIYkm/BgRTY2YKcD
GKYWtrxO2rNCRyrcg0Bc2Fr7YT3cBfHECoXFauvxaIURs40q4nGUxVsXFSeDgVkYyCA43XaFxYaA
qIL7xUJ5Bo70zWdWQanlnwK8dXbCze2zFyOcLzql/pcU64dWN2DA4uhalOYfUafFGailxsNnRTPN
StTdhWM035FsBPU+EpijFHPTuSBg0Wd4iHCFBJiaOo1hP7mMIGLMdaH1QRtoLiGKSQjC+qSt5hwH
vTx4luLpQ3qWV2i6Oz8594z2FOvBJTD6JNdIAy2KZe+XgbNZogCoFe0J4ZbLQcaE96SjxwQD7sG+
14tmbVhsIn9aLlX8z3REvXOZHW3SKzaq8lftoahOkj7VKWp5KhL2kQqOa5X5PLNqfBjs6blKl/gh
DIYH/mpUwrYTs8Dr3rj342fDlDxSNBlmV4VxdMQvAEpijZgpJnajQTIt7DIEAR0iKo5NxyHRi/Tc
zgNwXXIA+7S6VwQsM+ohM0iZ9xBHK8v1mMQZjy2ejiyyIb3ubUyYl+eIHGnjGm+3ZH27z0bmBVEL
Lkc1SOAwDlAb4g5mmUC2AGQjGwnJQI5BqkCP4EP7SgyPqRgaQm9dDxI1aNylp9UQ7l47FJNBHaIk
sI8kGPjIRbglopTCQbY8GCku8EGNjxlo9k2lxGOjadT7dLqymg4SO4K6qpg6sjhAV2EXOnWR3PT1
TDhMXT62KvIYPyJelfP0pkp7PrI6EC/WIPwVXEHudtouR98FJrOwBQBCit3DQgwMXr07k9iK7ILk
Z7SoUfT/QvWY4ROq56j/Y6je07/2+3/3e/33D/z76nr+rPsfIZQIQ1vavm27ZOD9f36v4D+BHdjr
7yhle8H/9Hv5/7FD20EP7CkPvooI//9MPc/5DxWjIzCQhYw/lO//X2XqhSG5ff/TNejwLUCWITrP
CQUJx3L9/f+RqWfQ8y8EvcONCG+MRy/hGVSsmMOuWkb8u75IrozCC+aUeUNLdyGIbDhJhEbDYpYd
cSLzgRjaVQtFIlI5sUdo2t8YqxcoGAJFChtU3oAQYql5zJPUfwtmFHRLFlN5BvYdRvmBQKpHP8eO
FVJH+kftDLDhmlPVxySShS75Fy1DUDzuZFuuZSRi8Kpkdbn0i7XtgHuXXlARo/C5TEW9hTGJiggB
hBVH/2SfvQC/BPYWladSESkT2BM65ii4KXGdn4DFHwU6pmjC9Nza8+9omGAzql5Q4bSPDGpKjGPE
eTg0+hbByhtryJ8JOeHkJIWTX2ooOzisKJ1QXZAd5/sht5dkU1sheVjtdtuayl5zfwmPKAwFBCmv
6MysCCFeNJWbIo+RqCXTiecHwVx4TIEvsIu2qXuqf3Wj7+BIKyBZ1JiL36b7oEo+I5kRH20g5Sxk
qe9MQxtSjbh4cy++7kg+3uBHNwAxrXQfLRqowmwdgeSd0n4ojqK6+B3WkyZ7C6dX2Hu3eOivwnn8
zfkfN7rIvyIL1MyY+594lFDietzJfY7iULPjTj3nDyU4ZRxo0oncN5Q40S3MGJs6LCQiuAUJsbif
o/U0yoBe2UOh6gEvBNcZnfwmbDamRyIUgvQsmZ7pGYlJe53ElEbeKkBIQvLtPKjbrUI44QPLRi1Q
78mV+ookTvbqqTdYVVyGKZyoHSjL6MaMEB8Kc4glooeB1ZsA8528mnWsx6d1dml9PYAemIiBqnL3
QjlZvgR/w5ygnOFGPafR8DQ7422zAjXXPxdjpV/k8pFlA1Yg20W/Vdm3Y/rXpf61sLxPq7d+6QpP
fVzAS0MGE9dojecWjlmB9/ucgyUH8Y1IDi4HG5GOQ9+VNxH4qX5YY4h2mJj4+AxqCaX9L6teXmdg
NYScIOjKqCT6EMRAOqJRix8qGZDDF7zLEe9X7JR37Pm33eg9JS1OFc8VXLbRcNbV8FfZyXky2Oib
hSnQ+iN7pXlsCQuo7eHY2v2t76qn1lbn3vmDwfbt5/NdVciXGJ9JM3R3LjtEfz6O8YgeQCZvfjI+
YOuWzLxj2T0qu/lpuanjqj+ZrIA2kx6m5MWjc+XDu5rhCvY6PZuB4BLPA+XMUgM+AasJLqo2tZ9j
3z+D3NVbIHswjQrnncC5R/6pt84H9+y3kzW8GgEJPG5v/bhB+h53xBUAYm67KxODNRFD9Bl4OeCh
HvWofWXReu56kgMpZKm99fgFs5w1rUGybJ/dFogsOg1GgV/WYP9Ib/gYe55Y5pFRw5EUSv++Ydse
WguskNjd2P2FpS/KH2Guk9J6aMcBKU+urhxB9KhNnPlaVierud8hlI+Am+mj1D7+FqjkBSlTaBzz
75O/EJjrdgyLs+IthAKDkJt560QpMXhPAFIJDzQDE0yIwJvxobXdeeM6Axv20Dm3knV+yWO4Tabp
rfXmW+jmLBNwm/ozK7Qidb8noDRFxzoKA9izBi248evsd2HT0Wc/pmzOlufdhCXLjoH9mGDmn+qW
DeJasiTJo1lG/p5OnsIcvpjh4Hd69VzV1Vs6hrhcp/EOPw5LIxu/Q+NjZsOG/OkuA3amjla8Ck4x
Bggotd1B1fENbrAL+9yrEcI5XiZIG1Hv3kQ6f2DfeO6M+XXbGkz/QLudz2wR65KnoIkjhp0z01IB
lD3MHIDhw6sdFN/pSqKzxxjVJGDBvlUPU/Adr79YhM57F+r3yHHfmAj15JbEN8Kl5Jx6ea2s5mjW
74H8pz092+3YM0KYe/thwMwj41RC5KXDS6fiUSugZERGCAacdoaW1uJNqm3k13TIiAJc0ti89qC7
n3lxWU/okeiBkWA4uZAxIhswbpRZbk7X22X6Ddaj4Q2e+EnZaaXOi/asz3Z5Cy28CtNvFFOr5Wwy
DLCdxT4rzbY/rPwvOJAdFtLVWre81ytnoVjqm3LI9j2qr7ROX4J8/ho9sLhe4j2kHMwODAK4EgGH
Tp33m8kN35Kc1dDUucXORRzZxSQcBM9ylihosuo3TxKE1AxRSLZCpzpC9fB6/5RrJCnxBHqMhCSE
SBUXboAeZhEjDomM2KglfB96968k8qAbax+WocBaAwphUz9oM4Pa9d3XgZwFcs7loVqX/L6qHqLM
eh38HutAaNR+jIP7uRkTZoMOAHMb3rxUxT6N0w/4JNa+8wMEl/FvYJ2J9GK9Rru2I2z2gbd3T9xF
tUty7jb61VMhuw6HL60ZeUs/Tjm9qCU6Oxl70Q42yOBZqPeGGvJigAjVwy3BI3+w7Okedj9HQY9K
qB1JeR/0xfjZvA0y/Z7iMN0Wofp0bP1kD8ULU/rTEoIyrQeHDQ4BiQiJ8GUyIBEuRz3LuS1kDvjv
3IJeyszfaIawXhxARB/bI7Hjeysmh0ulwHoGYXDjDMQUIcELmojTh5tzCycakddy3WH85Hizqh1N
Cv67w0yoyqYZe7ydQEsc/3YoLc320fljcXli0f421cOGySrmyMK/thz1WFls8J30pwhaeDWdOEzZ
YoOlL+HbWNG3sNAh81eHO0llQOgvO9Q0ItySWQEiDRSqrbb3rP0R9baPXaypOWY4SKRSXIk6mhBD
2F/1FO418PykQb7Tx7nNwnu9MaNna4B7hWH6zZoKdFc14/s6Q1fDfpE004o8n8RxMf4wpiWxk9vU
1JACygTtuHjMYnGwhPtOPcQwSyc2ho7iYtvYeIN2gu2zwEvUmIKDdabSGgPsHFaxU2PWCbnHw7XW
nFzvBtMvYhfclQUpDXXc/1QAjbeSaZVtTbu5iH68LvrHtX+eAhuZCs1hjlnzkA7drV7KC08xY4r4
5E0iPbQlcOyW5fXGiRQulba1rjIwxI5mYyPaZqcEMPGo5xALuLjbIbxtEhS7Yv5OJP/42K/Xr8Yo
FLsLvHXAIVCG7ceZiJzAxYcjY+GwZIt31JDkLyE/h2WwhhW3Tz1rmN0AXx7ppyqSvzxO75j4vk5x
+RMn8k5huCFU5hm4KtwlUii2s0w+lX0/DQph2bTmaNbtA1U1SG5ApfMkCVAJ4U01911JaieTnn3W
oC9cb8KKIKmNLbLiVLr+ec4xNVQWHmlJhkgVlIitXZQOZCn8hIn9mqTFMWzkC08+IUWyZfPRNA+Q
BJ+bUgKHwRrHLqK96YvyS1QtkEXmrRtwCtiwMBNXM2dWkg4wjfN7GigevzUtMg9e9eT/tDLBu03o
7MBtilnH3ncroi9Jxy8YRGu+R38bdhqezNSTgpBbz5NeQH+yJUsIbNikeqC7luVfFjU3vUIE6UhN
7pi9EQlwJTBMr7bB5GXl2Poijksu351XzeUhbFfFbT9NWAa5dsuYhd+yesvb2cb9I0bOXM8G947Z
hXhM4Pcd69Oqg3mZNEjHvYyoD8i521nhL7Dx5icrrqLwi+bYTfVPtkTULzYa4l9C3tBuzBQAPcG5
/gzgFAFNSf5wVa30Q4S4TeHCIAVcUPUuc74R3mONWXg3h81DmAmIjibHAZi11WmOP7KmiPbkP8Vo
7Dg4unGJT50D3JdC+2in0XNEHX8o7Y6lWpVeybwjokQiWyQIipqwLs7h1F7SmUmebzN3cVepFI5o
+Ao8TXGDo9Wu/k224kxybybYuQSwih85gce0S7wASa4eyXlahdTXol6QYpXE4zb1KRztgwGjbWVh
eR0oZKV+jlBycRN6SGn+7FRS2liolhyk0b7OvTdoHWM34h32HSxrDqg2SiWSguAgn629bAb0Ofy3
Va8/IEQAjN4BeGIiCfngqnqMti7xNyGU8LL518uOafhgHd1i/ohSxwM6azE/BZFZNYvYuzHRLy3Q
SZZnBvldHe2bvRxxWWoW8uNCKdBk1erXFSDn6A7tTNzWSuJlQKZNIsWTlSefTYuGl8hPCpAxe5o7
MjIEs1a/w/tiLMo69S5GN+Uia2cScbrj4NjJBWS4Stt872Qg1uNkBDz4CHu5fqp798H38u6iBDtd
Jm6spkL33FYsdh0wHdKq70WDiI0QuN+OwRZpKBDCeszFDvDRiTt215gK4wWCnA0aQTTmq/24S5od
MUfBtVJoc3ikIRYV04foFpI2Zg8nA1wyjG50H3aERbbibKf4Dg52gYwrIUF2YflNlWlfZWzD0FYJ
dUGGddea+gmG51WiwL3Hzvw0ixp3S+byctsMMn1TXzkKZ6inU8VoT3/BAPOP/WA9MobI8IHRvy66
urKZoOskpNWL/vDGqks9o0FGAgQcm1mEUDyY42AQB4RxffRGjKalx99LFC/+nYAz2QJ3YmK9d6Dm
nbVXX3yerm1TtUgHXSLJuQVDCXdlBHboVWv0g5MW2yJ3bWK8sYWU3UsSfgYJMz6KiIrJN41SeTJy
3mvBShNAMwdZDx14WrD+RBYvphcgIEnE/Tzkj1EhD9T43k6TbaIBw9ql22wmCx9nEDS4wMx4Y2WA
sTNMVqnvFpcWucEw4vJBHCTYRLo3QWVOKud0yWX3XJV2CHEEFVtg13+zWV3ba2Kq1VoHj7XDxuAy
3gjbPdVcy1s7HHzkjNYrYcOkrOHbwmi8ndOAWWPB8Wz01Rj4K+s0BxAZhDFIbMgVNs0PPa0hA4Ij
KVLzb7UQr9BYiIX62doVQ9qtOyYQEBNozi5oBmJS6/dS0Vky0533tbIZJAwvhdWjMy5J3Z3ZCakE
w2XO96VseiZgRkDE8QVJ33a2h9pl6E4bu3Ln/fd28kCsT+i0Yq70pAVVEtnbweWTEQuCwgIysaca
tPHWQIIRIwNilMjbImXb6ik6val6mHL73wjNZdeQ+oQs+ZBHawKU71erusfhFmqvIFfcO/FpaNV7
OWGS1bweZYXfsHF6UKb5pmOadFjWWXEZ+h/oGyHyyEupX/0QoB8q4SuUB5jsZU3cy1Sc6oGgsaJx
6i1JL4yGky/KMtjME95+Bgx5E/1k0jk2xfgSee4q9nfwbprknlXP83+HEj1alEKTYa/XuXnfWifw
B0+TQcVAlHyZqZcAPi2BsawbUGCwqlZ8ydQmEIrz8OA3zmXpswenrf+p5VoJgJfKgwUAZAeAOfxM
QxLIYBAYM+SCRotofgwYD6j+5PTdq5vO6NgKTCiIwIgF+Zck0LXTmiTOVqhT3SUMKZLFRuEbf4mA
bVI2bZu3PszIwIvDFzvvf2YbRsHC+4+rYji0SffZGcLhwhFxbgJThyGMqIHCsr7hIZMWkvfC5+ux
7ZkeuHt55e3ojZA8GlT7R8zFd1CQjTIJ8ZuznwCuy0NBEc+ZNh61zTtNYgemsvrkJxxfS0fjYhMN
4Vn8KSUlV0HGWWUQWJhQHocS3EBZYTSIlugz1OzvfOcxqItPV3sfbv5AgOwbRbrajnH7C6zmBf0Q
qzEnfelqloHoPRhy/ktLkmupCZGuZrQw+ikx/l0psr/eEd9g2Ddy/coQi36cGT5Ttdp33WnjODHp
mfmIjUX+EANOpSSel9l9NEQqpuD6uIijU417tqkhCmfSgrOuvWNYd0+Bm72JFj3wf/8/Aki+W89+
F5zv2CSDQyVcTjQDiDSD9ziNFDEO+gSaHw8GOg1XbRVMY4uqRHHdqG0BDHLVRmc9luskr7fpwGq2
zXgcJvC0nbcjOcW5DhimAHYgo6YjLouLlQyaCuoC9WJouDp3Q61fddpjsu71frGBC6c88NSG9qGP
lw+i0OkWBrlX9ZuO2PLG3sDhOT7kxIQSQWgObJeesiL+Fr3/2ZAaOiJibFBi0syPHfE8+M3o9jZg
TOujrCFFMpUCAY4syuHtGmIHGXH+k9JazHHwtIz2U1jHSMwG+l0L6GwkmMpN7Ad3zlDshFiCqyDD
MuH8DF33qXPu0XbBp5BEdPCFIaNoZrhWzQllnIwvjo9tdjbfnc/ocHKafu9pzEDKvUa2uYs7FwkM
Vz9ILyyoY3tuyvi2q/FCIuMG7cGY/9Csvy8t8R1F7cGZzXPTA9oW1THQgD3MxL7cNvJYr8waBUme
KggRTuT9jfw7SO76cOz5rB3E1k2J4sp7KftWonaK+YW0ewcEy31Rd5gPxvqjDbIPNX8tbIMNPtUK
B7FYZYiAhRheM4EeE/+5Rpu8GwL7Mlk+E0EH6a4bc3V64pCu8UCIBHnLk/CvqEsMe8MlZlwRLTU3
VMI/xuwaMMrut04gYKGwybiKTiQbuViWLJyHAKvC2JyiUdOc9k4DUaR6KKrpfU3Xhn2GDDAQd40d
9mflIleG/nuReXhZXPx4MiT1hCYfWmF8CCJ6bDdzt51LrTxbSm9i0dz1bX9jlwYXr7rOe5CgFdc7
ODrEBbm3WphBJQC1D7izDr5JfucwfTUd3+zQB2rbcretLXxyRvRH4FuD7c3uriwzrKHcAWNkw4lT
1y0LSl64fvLulwwnCEMYZo0MLpqBbYHuSSaFFM6iv7/YkUvIzkIJioQb6ID5zSaGRo0P/7FvWVzX
jfj0av9FraFlZdvteUU44h18PfAmqTmC9K7AIzuO+Q14LpxhQ9CyRp9u3WjGzQqjsgzWUq+OcLzw
z79E5naeSBDAX9im3Zsv4ke0rHSp8Pu3fOa8ASBAdVVv6xG+zDhgcgiooegWcBG0ycHLdt5sWaeg
s2DAVbdCoWGM0kwfeKDA7hNaVNjzm58iO05Rh8EOsvBXAzC1JHdwp7y7ZiU4oznA7Zolb0VT7orI
+ypCfPMeB9aWMvijt/Ov2J3XGC7rpZfsQxoXP2MUkIxTw1Qn4DbD+VN91KV4mDo8t2zTnb0BFUNd
jTbBdV8ZV2iQcpcFN9E2zryGBIdq0ygxbFO7z46o4qhOZfpUNd43/KAQrtzQkIWIZUwNFofSUuHU
bmWxS/BR9b78R3ZtQe8GP9Ap6RWDRG0d6PinbAJD3cB82UHbYgqCXZj0L+tQ2QMgMTmVhyHWr6IV
hNp0fPZRpJcr3/pNNaR7h3TtsWcK4GQVPKcRS0ZQ3Pdh/52yWdMstZKC+eGcVIq5Qt1uG+OX6HXm
tznHVFr03Yb8qHGP44JVCh7FIqSTlHZzccrS2eX6g/XxTT6O3pE4w4CqfDUm9XzsskCK5Ne/kfXV
5vfpQQ96YWuTF9d25r4UytmZOHJYKHkT+5l0BQ6C+HBvuoARWLhEv8uibjVBDBBU3npUcZRAE5Pu
kNbKbV2O7OS6YkpPeymQX1mxIq1K723fhRdkNBFosf1ZshacDVNJ8Ez11jT5c2ahsbTGl3H0X/Ne
rDs2mI7MZrYpAhYa9wwRTwnPhqhezhUgkNvQU/vJMRihXTb6Umc/EWQYEX107AhEm7y4MmQY1rp/
U9R/25EoeJZqdNJLBM6KE18E3DOJL8nt1OG151dQFOfhzaPUpXTwHkbND2Wtj7dE2AJIgeh3i+bK
TwD0hB2jkqxX50ajcZbMCL0QAAxqK1xK5iFw2WRFs0I9odHwOkBI8JOg8CLAACcCM0Tp48MnJR6V
adw2G8SO1cWxrANwwRBP+A8pTR/BtNoeG+WxB2Uam+FeCkiW2NUQeAfixjaOKm85mrFzkQ0vos8Z
VcS2Q1yxWYz5R/1mN73ccUnZ2zjuvpYGUeFUmudcJ//yZTxNefURqlJuKJiTfeMxXZkCdz+UZXSd
m4fZjB+NLhOsfrO6TMtASlickchk2xc//FKwQYLEG66A419ncfqZV8BygiDng/LBoMiCIgvQ4AXd
MNNX4kboG8oJLDkWNm/AwxxcbLe/NqXCI3xVcWi3gk+rGmHoUZXrXUMxNecwz5t5BV7NH63CFDtD
XmO5GXLfOg5mifE5X5J/YZjaNC44HpqGl64l/w8rbACKiL1HN4o3bkT4CD5ffKnEfdm0J1Sm3onk
vq+IW40g2vJvcZlsO4vNQKcjL0ChmNoaV1vHagZ8NSc/pqMVrge+yiDDBwUBcePlaPZJzDgZHVtH
umT8P+NdE4XXTYVquacTZlrhIPLNnMcwZ50xaenvTC6gSv0g73puTXhfDBjGRJ1fO2s4d04IYXxj
CWRahl3uPgFvOC3+a6xxgEV072FHIDoUVrNRknTrCA8LS4aBSS44DZMjxXT8nhkgmVW2E3wCsX7T
ZkhhwbWvWSJOK3l2G6QBpOfZfOTS/ufV3CHUXtzE3G+KEXZBygB2UfrJvNHoypI7o2ApczeS1UEX
Zkp0ucysBge9aS5KbNuoyjTsuZ4QNqwT2RVC+xYERU5T5zZw+dG370td/JZB8Gl2oqkYHTowTsvF
vXZdPiiZGxAExfCJgbcDFZX0Xv3PLolvmGIGy3BK3QdwhKAqraG9pk/d9GY2+wwhpImTb4wSLOKX
8BAq7yep3HMSyBsPsb7bDTtE4VSn6bph3HZ59561Hu+SKl7ciklWp4fsM24LSn4hsc4aQstEFt/5
OQkEXmTdTjmScsrEfbPOvJxpLve+XeP68Zpzmobzo7bDY9I3y6XG947KBxmSgina8/oGMO01TAj0
qA91VJFacZ7nvDjUQl7LZX7EIVYe6VeLZW3DnG/JgX/IEmZciFL58GY66c6ibhl9bLWm73/TsOLt
kWNwAfx4I1PE52kBD5vc0msvBSExWD60tSFG/hfVt1MEHk0YrMbFQJ5zJJlPTipaLl4XfwcVMcul
snC1afAe0LSl7PQuV9mnzwZQk3KcTqR6lYDZEf7hUkrncaZe5ELPFtaffXcdV1UAnBF1qBz7I63D
GSlEvVP8Y+2KEeqrAIyATLhy/Bc7a3Zh26WPjUVQ4AjnoX4qQ4K8x4bVYjuh0w9B+ZsY3FfU3wzx
hMMrSOxmHxcW4xRJgNCKA92NGRnd8ZwzcpcuYUgioA1lGmuMsjCcEp2UwnYITYHvICWomx9r3Ic9
KRnJREE/2oTzEsCXNqO4H0aDHdxZqf2+eaHNXzgDSM00OFJrTvOlkUcBhhzPHYMOPhIA8Q5ghrLY
Gbf6KiyiMvDj+HDy9ouBxRm7r+CJzwUQvitlAffLVq7RyHVGEs+y833c4nX2Smw1kBK8dHsPk9Jm
LNQIqi34bPxghMNKs9GvAhGDl6YvtLrJ+/TTdySJGgKn4tBCAwz1Z1VmWN4EhQ4YjmPxv9g7jybJ
tWs7/xUF57iCOcABFHoapPe2skxPEGXhvcev14e+5BPvU0gRnJMTkl1dXZlZOGbvvda3EpN8HPxV
o92FBCmb+9zU0eTE1ksAecKTxpoIXbltY1zvGWRmzPKwN0dklJFuDmvDwyYhiWzuKWfWzlhxD6Ah
5hGKXBctAc5wYXi/PxETs7HJqnUTcEOtteShObAzh6KmlK9T/npSouR0+CVoBLdx50Q8D1ngFT3u
gjDR8S7tjKTiMHom0YZtUs1PrZte2PdekUlxQtoMBK0up5kGtVIz7znmmCmo6AdkNtysVG46tXuv
02GTEisEdx8xCJFQ3yb/5sKl1F5oyjTolWqOVjt+hmRICo2lfeoFLXerUM/Q5Z8j7r8LI5YbpRlV
Gjr2QQ94HFOTbNJm5B1VtN9WhEFtylIirE3g7ylmbNNE5Thr5TOmS9J1XOWRqXAMWny6MxjIYVQd
+qiMAfI48datd1VNOJVBOtI9kRO/TDkXsfNtD8mwbYnfQUBRvgYxhF8LsmTgxqh6oRtTtrjqGrUk
4ty+27lWffWzapfrlE29pqXburPWiRyymWrjLx5KhsBFUWzDrBlhz3NySqCIc6DvV3KOwdlVAESD
DIKQFlVvkggPLKK4uAb2kTrOj1y7vsxnDdvYzhWSgJ/ypbaY7eDQp1kROacB7NwSNji3KZkBV3Tf
Me6wUXTKpnE6tJl98JHXzldkJz+BqVB4FOM9UyD5mP1Lk/SMwFlVZpwxkma7WXRq9OUx/1KC8dvF
/LRt2LYXrWiZAIpLplpiHxndpesZfzY1cY5JPH741Kl2RqNl9KpL0YWcQxHkLKVmZD3Yk5O3gs6R
+9Fct/mjqAcxHXPvmqliDAi7TD4xdysw2GDWWKW9L2lBuKn2nkxuJqOBH6m+oOQCjLZ2vSLf9iUf
0TStJItuw3qehpn+zi0Zom9w2a/GwmA2HMS0nLroFjfGhsj0iGLTOiVYk+Z6WrtrR121hUCE7aNa
sTXtnasRw/eRbMyBEGlSR52B2b6U/lvJDlhQizK2DYk1jjElA6xB2KpCnHRetQwYTAbvqg1paOLl
jnF4y6jdVCo1Ce4+EC9MLVF3ksyK4+6pyExc7czISWYlly/PO7hG7q1BVOeVwDRIhkQL1oxHPcuI
Uezx1TSn1hNIeKy7zNQNbozXrINTZ+sOzuRowzG9GV1iwSyQuL073JtUAyJImJ4bnlsC0ZZeEVzj
MnsUxCKw7qnqg6gB7qPVGzamI3GQnJItjd3enNuqoOGfB8+mj+NAi/ols3xm/KfQa74GHJoMs/gb
ueP2IGqNbB4TrDijPVMwOtEiLNVBM/SMdfRipzyrZpdtZVbvQjPKGNQmwBQpEMNS+5aVHy2BK1yt
XCrcjlxk0m2/DPsaOt/UylVqwLSuIRcw/LhkjfJgWEDeByz+akN17JCVgKooJcHTU0C7j0m0lIKy
YlIl+UOTHwufXdno74JBZeh9Wnr4K1cHPDIxHCrPrbauRyOqbdx0F0RUiah5SS8NipsZphtMo9+G
kyYfIhlvksTOLzNrtjJO3yrO6CvxotSceG8PjoK9q1eXxLtiIDYzPJIVe0gjKUCrHJp6YGyFaj/r
CY/voFg9Ae8pjJwhfC+U+NqnFOxW3sgpbS5bFT02ezp2zPTHSx1fUkf19k1RfCBVA0cLUo0xBOfb
4H8HvbkNNFmeJnkZvn43GjHBjJRTROW923n/kkrcqCxpexaxm64rK1JhXIqHZ+HtHnM6OxWgzlmQ
2+qWHfnFbHNCZMIGZj+cyJbNe+uyAnu3is7EUIIopL0GR5/Gy+gO0CJZIi3h9U6k0zuMF/TyAMa5
1LPMem2ittSmOKYJNkUplJo1l8Swhhtl51ZVAYCKqKmcOe12Tuxqe7Jb4MsWpjvaTcN+DOjYKXr0
XsmWw0u4X4Fr/DR68TztZGG2GQZVW2lGoCNTiT+QADRFS4udyxcN7VVUgM3sxgEfV2UskSJ0jc07
deIjHjBcOWrxLjMmQIEKitSmWBh0lNgFKFe0Ts1bFcH1GdwwPemtWJemuaYl8ZnCOc4ijKK+jfuN
eQFtVBxsNBXmvuHuHatYDVr7jlhpmukyxWtQ7Uw+uCUxMPj1tJIPAsBVN052cCM4VS1yfsWF4JhV
A3OucslUn30iJOfPsmGhQWup0uQU5wUGOCs9Gmb3EFis0SHykHsG9zludN3g00cvH4JDACDpAMLM
JA3FK94Gk3SsFvh9htqO++ahycnG5Q425hhYsV0unLwn/7Gj6Zmjzjs0ZnEoBrZsv5Qr25osqi1X
uUApDnaNOKy0CSHiaFtYPm3YaMDfHtLANSUzK6UPdj2sjSIt4FEGI26TaVAQTBOBSR+I1t7RcCcD
KaaCKNuBkJvyVkQIXhraO7aKQ0n68tpAlyCy+Sg6FQ4gDPlKHivDxX3UD/uq5xYEijN1EQsFkVjp
Vm5TXEuubwNykzDzv9pmUzbXOIyOCS1HRUUL1Ef2FdM5cw46IyHtjoLZhuuCsMihGkTrgSsAChSY
ch4OpZllC2JDPG1bi88wx3YAoJnRFXBpQi1p+zUPPUwujt5/TS/StYCWyegS59qLIdz7YHtPAypS
DlxsmeM18/wnv3YerbAP1uBtM5WzIfWfYvHjDM1GjP4NK8yj1/xnUssfSWXee/LFRf/iFfYpDvpH
nFoHt77Tbtj2Y3QBjXIKnfI0RMYenvGe5u9W8ZhKSOqJ0tr4TXQBpXvzdF5oV2kLIyHW61bm1cGm
s6CU+VnxIBSRF6ZY+lKjgzdYjH3BT4IVoPrftTF9tfzhyuhDT/yaY4N5h2IYTFpYf0FByepjQx5E
c8uMjRkyzXTIepv5Gemela8cuWY/Gb2H85vOczzgTN64Ei74yH1XR/5IA2hL5f9aKuG1F8195Fia
NgQGkgUeTaNd5TH0YvcXZ8qPRXLrHOfisxV4ZwQiDB1kinAo2ws62KSPojtlhRTquOvz4VgNyi2P
sn1aEGw2bE0yj21BuCcKOfil3OKs8qMz94pngB5uTqLwlqRXLhV8fjFBdj2QJd9G5BdUB32inmR0
ZFsjPdpkTVGxRUK7xKL5FTrxzip9sE3jsxOOh7ZvaPr1P1LqH6WlHStgb2Zg3Llal+M+N3rYpXyn
l+2d0iUCV3ybk1JTMQ/wEehM9y+drdyUbNjx3jCOFDWzyfRYRfXeI0VXfW0D9VJUESx1Yb3Bhn/x
8/o9qk+G6G4IZt4T6r0oRHWcR7fxbRzTb+y5eM6waNIVKLulwYfCElzaZLCZNfXGhPx0vOfBQ44Q
trcgd3ZJHlyljalWxOtiUs54K1m72Kzz6pZpwTogh7pujmMuDxbxwaYz4OnvtuSVzxFu4a4tlm51
lVyi6l5yxQTjG414VukxJOU6mMbS72rmnDgJlypU0BgDQ6777wPNAEhWMKBNDDyl9sKI/5K5NZ30
8W4aoMLIqiJs6h5q+qUqlIdi0XZj8sHXX2xQcTZFmMKvse/bhzNcnKE4ZYPxorEgpwWIVu3c6NXS
0qNV7LY3XQ4vaZReenLMpq87iKXcXVMnh14v3sxzIzBApemFrPVbSyhzFQUT2XCrO82damTe6Qhw
bHkoYeuhx7v56fiIa/c6MK6oxEnBXNYj/E3V5qFE6osaLoXVACBTLyrsULoEjGmsA46p2+Dz4of2
hI7rFDDJAtO9akvl3hj+zS+dkxrbb9M2YrcWwwxtNr36HlhzHjyCzr9NO4ljA5s05kIubOu1yy9e
GT13ZrLzqhUQ26qvH9XP6CAyGeYeS4N7cNydhuxSae0Rbb1dXcz0QRFz7ECkl3SdIuxjSHZoOUBG
DIaDSrhMHYWXvglvhQI/bkDUFwbPmaddfK05FY39VtIzs/MKVgVrihGkf1HO2PAl6Zt2M9ymbW76
q8y2npgAPYy2fRRIQ+LOPOIeuRVVcmFwc7PU4GahGPNaUOTlaxd0J81iZ6yDFybIl6aVpzgOnkNH
HEXxFTfNyffTS4urPzWU32+sqvybASFuggoQLTe9Hmf6PFv6lNzK0u5exenOaBkzdfGly+6x6x+M
8N0f4L0Ozsmvgmcj9E5JxR7NjzJ5B5jjlll+Gsfw6FrGi9k3p9pX7tMvYPr3E6M6Ki1WLu+GkmiP
Du3RGf1LEQSHnoPOrcNXY/CeewutMafer8Cy3kyzu09PlNbaYBc/hzy+UDTf6kScxeDdbBT2uCO5
BbY3in+KD1RHPHwBmIOQPrV0+6thNzfV5mc11mn6GjFGm6J8L5sU7TKku2B8ibPxOr2pUQQXyrdK
L9bGMF4ZOT6FTXNHofv2+9BR5Zuud1xhGQz7z0hD74GUb0Xg38wS2klzGZrsIy37ndShiHb62sex
rdG5pvs3ON1SVYpf/tigTf4ywha+KvEVof80vYQkijd2fWg1921aUXxWJ63RXtq2e4JTEbbhSdeG
fV5cK6O9d6X4kDgEuUndmQ1MjJ9N46qrAf3U78dGbR/T0+uRPZ2CbRnp4NpC2Tt5fUfT8zqO7S1U
1BckNW8ZWTe9TC5FLN6Qa5CMNZktKw4IcHeDC/oouSQs0Omc7AQ2TvwJESsyD7urW7dPoApvpvfd
siULw3sWign9HHsR38bg8/fxmkbeU6PWQN6To5aJeRJ4654UU2FEv8oXeyyv7soN3UeZ/Axue+ai
exe9cvXd6hR0/HSzeTA8PE3iPgZbVT4gz06P0m7vqh6+Niw5RViHKf/daR9K2WNFnEJTtkQITteQ
6WX9/jU6qEErLEkGyjKUtfx8vuC4z79fJzxhpX3yRvXLL7wbDQTueb+md2HV6Ss78FVYoIy9E0P8
e+95T6GIXnVffUl4KMreQu3dPOrGxTAy7jskMw6Z7tVDSP2MqfNUTAPGaHDuva3uiS1F4E4kNd8h
uWMZFqqRdKXyZZk9hOc/psNL16cqCyJr+lHn1SdG9EVL/WRRUTE88p6NxFw17KCeodyqPl1VaM3I
p+DT4n5brZNsPErHWhkKBH+AIabjbcI0WE8IQ0nFHsIKjKTyhLBim8hsz/jjYGrjysGKSRITt8ro
Op3spZNsnLD6BJ0AqUeuO8t71hREUwrETdeEkU6YgiEnJ0udXbr0tQu1L+j+3JN0tsX8qRfph1n2
z4khv6uuPSfxuVecm+X6a9UySOton0Kd3TYCy2oQ+JppM4ehhebdzEElEMpYuJbcyCJ+bYYM6Fy/
JeJoF6CsTEjCQXCO/0xz8o2tLmRPy6sZNzbiInQsa7cWhzbhG5A6yXRYFCALFgPyysAd2BsE/ODm
MMbpxfCm1pd1kKF29LL6ABG9lM0afTZ80WTXw7S/cEgEJxqomxgQNGafQy/bZU2julb3gQrNEchP
1X3lUGzUoL3F5gurPjgXwUpwH67QptiWdxBesSeyFiF0tyxVaEz6sAXftFRpSw4Wtd/w7HkBuO1k
TqfuNMn/8DIzm3efNEIOTeCqXDt1erkliNmE0Sumvc7jCoPWU1WzXQE9okdvkaPwzKJ+NX3O040S
WaLqeAd07bsM14zeOmwHww6cCmkk68A2P0KnullNcGvC4YrZAMlrvnZM9jQG4W1+jtPoYiNCxB/G
MGdE1enzSjxGCegkCItBSNR+ejxFOhlPZtM+srq9GwqySIj+uVNNgmYQ/kZ49WK2G35c9JoMCjx4
bgalEqzzHoC0n25GgULsLN8C2OuRne8LWlu95XwL0CImvQnL1NYDDbQMQ5LjfMnDdHH1IMKUCbBS
trNW/Q4r+zCpK2u5Dp2jbiLNmSzjgJ5jhpToNGglAMljJepVtlSmV8mfFw0gwRjiDCALPe8XhJI2
Cfl4st8wCSaHhceLF0O4JN3nR2oPqIYInkSji+mdBhqdMa/Drk/K+ypq9ZXhWttgCGhh2ztDSTe+
Nh5bmrduZW8xSfXDvCKqQ5diVQ9YgiI6My4Js6UeL6pzHrZLOyBCyB0Ie0r3rjstXGWe90DwTZeQ
Y31iBm2zRD1jENuNXUJoILxy8pM0c9h0YFdrLYOLsmpQ76EwXUaEn3NrWTAagia5IunLooOUcyXt
1C+bGtxkAbW8Jbfm5P4ykLiiFOA5nTz7xhJ0qi2O0yfA/5ruy9NvIfEEzf9yUQ9AzCv3Zsv+WYmq
tXTUo+PAzV/2qrMLRkLssZbQEA1ubedvFCNdU/XDLptKNf+aROItdG8hUqYW9rFs9JeejIf+grIf
LB9hCtFHTgwY2eNS3ZssfTKvjmUFqSqjYvOSS4u6IC9VRoAvcQGPeyIz8RTEqnJkvwF3l312Fq0a
U0eXI4YrAnmG1JQ802TUmqwjw2J6vh2unFHm7KYDr0aD6Q1g/3u5BRc58wiD7NxyDW8Ov9bNjqDR
UuUePY2Tr9PPahWcJPypsOg/XdVhsDyQ/kYlh1vRkIyYEyp0c1FibdEoV5022uDwwHN7LtzuzsCE
9GNgOBko5bxDpCrmaHBnKbuTgWNnupoWHg2OcYXb+NiZ5mr6Mif6wgztrWw41rC/JJLdNPFWAw6M
AaJ8XVEo8P+DhKiJkl9j2q3aWizJpiDL9khFMgsPBLeThEeXwz/11rhGR70sSalzB4cUD3bTVgGQ
v5xcQriHl3EVE/I0LKY/HvmwFbhALM0Ts/SWzWCSnFvDx6SpGBAy4gteTwdhH0TXoU0uQyUOfWau
esffK/T7wN0KdzeIs9ciFsyQ8Ff2Cd7HJtRysriMs26Xa9V11qF/z5ngGt7K9FY46JY1DSulunXu
eRyoBs18PSjAAsYC1qd3zTn2ADZGvnlA4EkHbaAOtkkj99YlX6ryo86nasESUyy21gDPJVBvnFML
+EMzIywXlVKu3b5dGol1sBiMd3D8sqhb6kq0hcDHnNE/hHwETodnethYnbnAtvech/ziuOAFSOSn
ao6KZRE68s5I/wXo2q4RKEU+pofKLgiaQBCtmxDuk+PgB2uC3bh4Wd9hvO1UhnOAetQ032g93Iup
OhT13aOUiWLjtcjVfU2+nqK9ua6/FV26zE36ePph4FFJKRJtHM5m+56YyrFqmACV8TG20k2xVSPj
YgL40gVpAwo7TNOu+MZk09WY1th2pJtMaqatTJx1Utjb6WOqf8JTrAB64sPTCQoyZr8/cn5WRUqv
y1CO3iIhgNwU9MX0IuE6sP07azoOM56VXw1/ZkT+Gtok6PBs5ZY6liguAfx3GLhLvetXdvYWGy40
Whv6tXfVhXGuVLGyfUAbSnMg4+pIhwyiucUEQawCAU3GfSgjSgx/gBGWbVDJzJrJkteotBJyQtKG
Tdu0Gz+AZ8KmGhX733s1DEnTUdcJ3b20JxQMLF3jo6HNf38aQ9gg2YQ6CsLMzHmC22CtSGtbe93G
tlEoBc1KtOo+ruUpSuNdpLePnDFcNKZbqTcgilzojNNxre99IBdO55D0gthGq7AL9KshNU8xo3G0
iocqIA+8Gr9qsvecjiDUIXiZnuSoCiaPzXnM42OXK1cL0r4hENKiXKlK/zC2PHSpvmR2vUExBhIs
3+vVq94xqmqrdarloBE/JHUd5IFYdRehDYA4XaGfXtNJIl2NS5FEuhEkhCSku/g6cieJ4icv1xgq
irOqGEsEUDuoeus8a0+pjMnBtDfloK7dAK8a9G/YAFDHSMFs8jOZr2WWXYIg3YZBsku8/p5HFD05
+IHA2ZYi3qKXPSQThsrgJyGyGfF1xkgrVH4NPZpUnSjdYYoa4sptjwdCu7fDiPG7ilFtiUJ8xXpo
rFEYZWFONA59stS8lGHaouV3H3AZ0e3nRrXau73tEziQMyBOqARcNPX/ToT+zQfRhPlPUd2L9/r9
v30DMquH03vy/R9/OwTfn379nVb1d5D+7e9fmrgiv7/vT0wIAc8GKA5HmqpF98K2/jMW2vlDSAkm
RAguNo6qG/8UCy3/0KVhChUJmq1bmiStuYKE7v/H3wiGxqZimzYGChVFlJD/CibEgXfyz5AQlZm8
papo0Gx+jhAmcdZ/gYSoOMHVsmCgxuCf6JwBCxsGQ0Fog5MxfYbTCqyzblYDj9JSkKeUmKjCoNQB
L2f1LlmV2iLUsXBiBSH6bUDCB/kLK08unS2KDxkZAGNDrSBFbVBX0ELEmukTugTvI4jTjdOwEyUe
GEERHDwDolJimWfHIv0gcule1NGhxXav2GzQnoMSuQ+sHcall96EjBa2kYnMu99FYM9mo9kdlQLM
eaJ2cuMhpKP2XAUaTV0v0qNryDFpTQhVpRYo69vWvnlJ9mO7YqVpI3r5trqIFIpZn2ACqkba17Ur
OmAHCo1pSNqSIj/S0RBOt2NLIgmMTIQXNuhlI+rWth2L81AA/PUjhlNa1l+cnaLQDrfVqe7VOqAD
BrziDKHtzMHsDysL5KUCEX6WKxt8XwccP/1xSJR57PXa/N8L9e8LlWX13//X//zs/4f3nf3fC7Xp
v5OPrCm9v65SvunPVWr9Yeq2YCXoIA5YeQbrvvueMD/mH9IQpnD4j27IacX9Z3i7qf6hsXIE3QPJ
ZVl3+Of+sUpZ3MLi33KkIxzW/78U326a/Et/XaYsTRYnW4ktkYSo6l+X6ZCbDPAaECN6VcMCiIj4
0mtQWQl31r4o9oh5sk2YdcuW526WaLgcM+elz7tkE4IgW9KoH+fCb5eiHNFfuCJdRYbzyTjxxdcS
VP4RaO7KRd3dVHGBLco9uR3dXIR1iwyDCapa1rijxx+NrK4dp+6olKR2aySqmcBTKrd/K0kq4CL2
5SGwnZf+FFm1x8278guSC2wz+EnVco9cga5EnS015hGYx/sDgy60vszndE3fup17zWNusH5XLEyv
K5dGUD2qCXrfElCqKMgPTRfGZUM9GLsX2SQnl6Hjosn0MxBItLHBKYgdaoB0HRomVQUyzNTaKaOT
wi+wlh768Zmetupcc723popQ0SRAdOERpvA5BFqCWRIgkwtS7CWZcnMaVrnDRN1WCFxKPRU7fKIT
i5tiQUcwPO/zCZ+RyS+tp7y0PfJd5Mh0iqbLB9cCmLlUQJtIyT6aDumxbUTGzClpG3hmdvMiJNDG
z3SHytTyyRnUD58Rzbqsu+20Yxk98jkwkF2hJZSvFkk1k8Za8QFtjBUmNaQE9LXJS2z8DjlR11sk
DE/hk8NDVN0hDk9FhJ3EScVrbDnzIPEJ7EFBbnsVLgGfAZT6QZI5E1nl3JbZIQqKJ2nSik+17qnq
rWc18XDbjUjMFYnRzPNiHFq80a6yxlXX1IdIG79KNz1D2dyU0AYDWLlIYJZgaPgAEyyXlmW/kzfu
fjnNZC3McalK+QSE9Qs2qzpv1K5YwbJ6CUT5TmIGH4/ML42Hx9LOcTqZCs98oo/dMaWhNwPtJ25o
T+pZ2dRilWDptxyaeG4NUWUS2nvBNEDu5CNVY3ZeLHXg7KCRcJatShCMqMPRJ+tqyGR7QvcULd4t
qS0tNPeSz1xVfmn0NJMyXQGietZsQ9kAN9AW1BarUmy9zsFmhEgaU/qiMvNb02skm+AG9LCs5ym4
+GZs17rTMp9Ru/U4eW68tqYfKR5FX3Gly8tnY9ARlLS+NQs/U1q5Uu82gVM8jHCY9PKAZirGwmpj
PmOufQKJgzTecHdFB0urR67kt8868bB2JwiTL5+6/GD7wVJEn7hFcVW2eGzG/hBoCEt1JLQA0K0j
CpgXmzJD4nV0kIbE/uSoV4ZN4HpTdkYCl0NrXziGSOhWxFLoxb3SCkBKVXusBTATHzph2he7SKs+
0nyiEEDRzEERmtPLDu34XStJ1VYbQpac4g0rJqAMINb+KUbG6BYgw8M4+jSg/k48DRB8dv3L00I0
ys1iNIP3SIcqzHCvz905QL1B3Xg2NVJNHJPnDfUsdbSPsgUeZCeQrSMBgyN9mB6yc9ftFh52+KEJ
37MI5nHcm59pjNwhcdBGxTqkPkb/E/bcOYuofC11KoYqio5mxrRH66ptPaJIF+R8WvXw6nUEeno9
MWYCoVCF3bLv4/dQIwEVcT/idEgCyNOqpVOix85UWrF4oMgfCpP24glwi0rRkk6KkaOV6qpRFPaR
YTwMQt/5Ixg1w5nMgQqNOtGBtqDffdaUSaUlseMVPH+zPtvXDnmGYCDRTPQm6zimmUeWdtlvuxG9
pd8nr8oxYDlAzte0KaSHor37gfoQz51O0EO2CpqsPZWt6+Ligq2YezvPVYi+k8EKHMIWDM2lLxtl
Xto9gwF8k6cyqcmyy9YGwUA4q68NgB+h8PsAgkVERf5DIMXGKfDN2yMMXnea87f2r0o13yLP++Dc
ObgyuGY9APe6G58qhLp8mANHTeXm1iwwxCoa8YMYUDNnjIw3ihoRhFsK5CYQTGkUSbCJKIvMguyV
MErDA4ZobqFLq2ztrd/U+ayw1HvqWM6iDXJk4pn6oiE3UhTaL9wFjYRgHCWC1FDJamuniDwd9WKF
iGbsAtWzr7q32mdD1sb3IeyfNK3RoTUyGe2pmRdpGL8GZsdgyqe3FUFpZAdysa0xuIsKOELsXDNh
YEUy8Zu4NNLpPkQ0qwNEeGzKXOaK4CCihhxFrdy6BMvnQ0E84IjxDBsbl+DGp9fSoIDKuUzm9FRx
0CMeZFznl113MhJJt9Tgtp2oDEkSm1Q4G2eRbSFKrog5DBG/nYkoIXCX28mC0O29qaH6bKGOqEZ4
LNWmmw82EByDtFY999OF5yXz9urawSVw0Bn7fv6mOtZL6JOFUaSVty68eKvnzg9HwUnNKu7y2ZOb
wOsJUjKq+lgjU0q0+lx33r20Oluwrc4G2U/PWezuG6W5mC6Oo9C+1pG+dMZmjc4+5wALX72iQ07s
kbcaNONDkksOXHPbkRMbc2khJ5qTFDM5HADjM6gEzi6GF55Sq7PObG6jim7Grcc9ul2iH/uz08t1
wa61LKv0J4uJRLPjUkGHgbBEKQNzrUtc2VIxCdFop9Sp96zRGJDUPeMf/8f0vFes3YuwxaKh4OC1
jfboOuR+OfUhG5Qe9UcyIViqN8dtUB+p9HpCq0Mmqh/+fSn/81JugsT8f1/KAc+/f2Z/uZBP3/Dn
hVz+IZiUc32GrANdgPL0HxdyvqJOF3K8YH+CMrkrp+SJTLWx8Ye0DFxiKmYYXejaP9E1+RJHNOtA
6tzzIWz+K2WzblKA//OFXIesaRqCPzegawpi1v96IYcgO4RhTsRDrBf7AuYuyAcMgi4uJsYl9/iu
DIhYyFQp1km3rOKTMwrAP3MCtRu5trwXXf2BMqYXU9zL0miubf7uxUdZvgJIF9U9sq6atc2CrVpA
35n3BZWw/RjEmiONbcoGh7WNiXjbh6SI0hPSNtGQL/w7urerILsp8Dcq8EpsUbqGI+gBaSNkYMOI
0Bi3Ybmq7VNWOCs4M422GscDeO1y8Ghl7hsBM2TXuMvCttf4XqPxCBw34juL5V7R50X4jT6wjyGK
yPnkjAu4mPyaYEjhk2e8EdlgvqbKDhkxZgakj5A9XhiRQKZFYlHQfabA73GZGbjKwwcLnula/Ebc
MWZOwH5rInHW44977zCmcE+k6++vnXKrbPRwI341w0ExZ/5qnJPPuiJSC3FLlSyy9a3dpDMSkQgY
yQ7WD6nYWgMN86R1O+r5qUSf4SiXS2BAm2Dl3Es8qrPqHcrAFuFLeM736ibgtqhs0Bu265xOOfbH
mRkuJDwWZBQJ88tsESrExB2JNFW415cP+WHFJ+iAZr0jTNp1L119C/QnYe6pwBSat8mWe40VzcUH
Mx+k7ySRochngEJMlcPladb7DGLXoH5AVdE+oTdBvhjixuYdUh3SA0K7NYSx44lQUhxGeExh9Q+7
uNzigAaXTYZlzQkBRdlGSDzHb/ElfpDsap900U+oovycEuvsjATx6cL7tmHSL1yZXN2sJfanYmqa
R8bz0Ox8whPG8MfJcdyoZrL/9y735y5n0TP7/+xy73H9/pdNbvr7f25ymvjDlJaNzIIkKn0iBf9j
k+MrlBXCdOD30j4w7P+zyRnWH2w+hurgl8GubUwtvb93HQzzD1vFSQTs16R/KP61TY6N879scpiA
bcOwhARHbKrmf93k1M5LFA9nIkpNEiiQTAPvyNnfKuxH5licRFVyJflEZb7Fzgpt9SX2P3XjahJ5
rOUO4xoQBU24zknE1KoeLXMIm7yAOfIcZ9F+JJEta+Vc7Hr3kcES5QzXriN+art5z7t9Trnd4Fn9
UbG1XFLlYg40JXc05U14XSYVCrpLhQSdeSIPDpS55Dy6ZwLeaXUDM1thLJih1FWT/ciABiYYZpQQ
xLqrPcidsJwLOPAeUING3oDlevMBgEWYGJjujbWwKWCDLb4vptBc2BKYtMxBpqQitjD2MNO45F7E
PB6fG/2OAPMS1pPV9PEgbiZEkTwiylCIQRsX0FMKED5QeAtg6TpvU5rGMVITBmNc8pNXO/qYA53D
4sM81SYehsuRYmEPA1/kmbwixHUunumR0Vsuj6oVLlwdxQfNC1u6M+6pEMTuNn0Qk9fdu92q0+Xe
IMEnwUbUOt6qDaK1lnvIxP29x0yTxA+aNt9ar20d0fH2iWRGQ9N60xjcXzV+uO6yAVcKsUttAXLh
sylIB7Fx86xbk4rGWWhjMqPlgK/OlFhLEdrieJvsrBNFhqjeCOU/HRJep2LCteOwC65d+EL2Zs4Y
21yifYNG/WiGZ30zhV8Gv6ihsupd4v0RNnHTlDOG1Odx9swEFi/o/2bsTHcbx7It/SqF+5+3OQ/A
7Qu0JFLUZEm2bMv+Q9iKCM7j4fz0/TGyqlGZt1BoIAvIqLBTEkWes8/ea32L/RXTo/pmLJEGyhvv
qQAXH5QafNG35V3GGI0mifYVIuQyfEgLd4izZFCOsGcWLwfNg6x3m+h3oc+8C5xW8sld1RgYJspk
Q7bhWuVGXWBR+NsbUGQ6pzyTiB4+ylg/lv/HYRnPR0BlJphDEXrm4mjhxIoac1j2R+k7h6QzjG8F
uS0SFJmBhk1Q7XMxL4xAbHhsA3wtgtiBCMJNACZOjwd3RFU6O9KmTvBcYimscl8nE6JpPkvxJtoH
aQdrvaTrAV6h4fYaQjBoDkArXkaWyTTTsEZS+hel4urRsym2Uknmev8xtvRYEsmrAC+o8kcr9goN
CTp6pDM36xn4dDmGm0Bw14bGCqYmz3q+Dk3Gtxwk8KxIfBNdxLtK4KxUj65FwknaEG7F1N45zRvY
fZijlOLcA1mOGn1ESw3A2qy3mIo2Nd07JlFYJsdNiyZ1jsiqpJ9E0BgEZRA/5NbOyrgp65GGfYhs
nAxh/hzDiiq0R8WbNbFKqbJ8rCUcXegTssWpKHjEJlaUkb8fxg2TdUQtF1JW1x2H7gTdbbSH0AnY
+xQlj39axC9lNoVl8TcQKpcyLlrxv//DYmn+UwH4e200ZFVdusJwnJa185/o6pqFpwoqP4Tg7Jcg
eW0+O9XA96qtoUXTi4CKabzleY2SfPlk9qHNIBAThKLYOx32eDUz+Vx0xASdD9M2IQWSxaTyyEfy
lkZvRSMrIYcZW++aE+jWHi+N7C8VZ9sst3+9nmWoB9AksumxPGTj+PsZEOVVli+BRQwd89HJhrZN
lzCPHhkPkC2/6dY2V7W1wzdf4yxUu7dgom0GgDeQH3rywSmLVzPNfb1EoBA+jdKSfp4ErMEGKMO1
jvG12vRETfOM5DJn6G2M239/dZV/ufP809X9K7vemvK01Lm6c/aajrc6tWh+0dXkGbVoGsl45dr6
l4Z0OnmCdEKOHDPc5oip2v3374Qt839+z7qGG9KwdJUx3V8670UPKWYQKd8zR+/RqxSsZdgVSUaW
d1w4AwsL+XABychPBF8hUarFBbtxWCPxMki4dy1za5K82m2FDMh6Q4NIra5pec5HvCmPyjjU0k6K
+eed7LuUpE7SRirIQVJ3/vcfZTmS/HEjLyNJqgXZYcrInNFaPg3JAH+5YxPNZhJIIHWue43z3bXY
oGUTB9SxVJo/Bk1/jFf+xePBQetfvJZmWhrHMI5Hf/n+GoXMTlpTMIl0TwYLQuep97pua3DQ/oZn
9O8/maP9NeuAJAWNUx+1EtZSg4CFP3+2wSbTQw0ijgysN4wqdlbAYxWl27RSdiOEyVKZvHR8qFJ9
lyTMZ5hTQPFL4xvC2DW2dRfvOf0v5Ukh9xqrDPtIdFCV7rSs8gXUa+hebyGCjlGqvkNIYohB4+gV
Fd+24CEf4vaHISm0eW5N3O5mR6XtRCzUiCyUBs7yLrIsuSBZPQ1O7evFwxqNjUY6oc1iwZGtc2f5
q55Dt+4eQ8Q5Rt/JbK5LGSEhVLUTsoeRCYgD/7C9niY5IKoTUae2Q5flj1QEOnoKS0k2DdHtTRd6
mnnR+udAy7dC+sh1ZSdFkk9K13qqYZXWezXzWULX3CkEUuPQtC4qzXbs95tl541528v2oFrsZTR8
SGxcLTvf8mnD4aZicwneZDrCSxB5qjfrZT9hyVuqBpnfkZaHg0HEgiRcFvomaPbdt0XyJOJO+k2b
fnrvOeuaeIBaHN5jRMNc2uioFtoOIZr0Y5u176K+tDM58ZWXcL4uEJpWbBLhMrQpvAYE+CTqVVcT
RMEY2Jl/6ulFonka4N6Bkb4doPYo6efyuZYNJS/fZ52LVJ9m4EY2FSTm607iS1U+bJKglvdcs+dN
MAKXgq2v441+hiaLyM2itQ6I3d6n4ApFuThalzE4bKqVRIjysk12GLHw0e8gWrwjLPEVbTiVwy6Z
esLg412EmGvSJd9kLNLjCcHZ0XWfWo/aqkRFA2sZCZNbhhSLFuR6sR1LX+eoOCoQC0k/Kodsm5Ro
sMKaK7zF+rKd8+NshV7IttKzaepEzZm0fG2TCTM8xXzPdhlD5V/2ZZIqIVLgkUSeW1DABiaG8dCt
yp8dnyKg2jTHI310f9muNabVS3lUpeQYFXBSeWiWHcnIH2nvyXP2NicZ3YV2O8HXCfRjCSAYsW1H
IaRyZtaT8EZAEaXiobeTTRKGuxbzXAYUknxwKEMcOMH4iudeGY9VGm16gwFDSG0AzakXj8H+Vqmu
FfhVAuC7fZxsMOmUtfa3RmOgUG4FILnlFWxqam78kjc39nsn9xZ3JPfyAgDvl1AEplds9pvB4pfF
flkHegwJYTTi4SJoPGl9sx48bXpfShGqGydktMhTSfjEau7hZ7HlafULdwBDPl/S2JpXGqC4kO2w
Uqk1sLaVpAtEzoUp8XpZLyxMYpRFpTX+3q06Q9kgX7aYAjZDjYK2WWtt+Lu+bbhdpqWqHm85KCkO
EVat/T5jNPjRLPWRZrg+eRdFoqyqHi2l5OJPRod37UDWU0QNOs4GjzHESqcKj5yIGCmYd1bkRlLv
ivkzjZfMR25hxPXExrktDPOO4RtZKcu4p3owE6rSylcHN9IaXyXlLnEIW2shGVfxRSRUA4vpTVrG
MysB6khhotRm24iMcUFTuCEMqzZebDoscfeW109eEjOY4G+Xk8WCpJVAdDaLSBJpkgnHk++Loekf
BwvuhuXo4LCLOtxoukkBizhOFxITq6sRUFmiqC7jH1KAheTuAABv22sMi44h3mR9L9dcq2oOWY+m
YN2nznSG3u0Hiuy08ZcTFX3fM/YC16wnNqMZ7RRx286mytJtN5IoS08cDJI7Kp0rE9eVNuEWqQo3
wWfQfRJtS5XO1eOpbz4zQh5oja+SaCHGUnQNb13yqhS/4oKsD7jYhpltBobTFe9B7mkPwgrICZbl
9o0auv+FX1HS09dS0MZaq+V/Iw1A9CjMyU4dFWQZ7TP6ZtoIEqIqLlULYk4K3EDF7UDOqkq3T4FO
64xIImVfKNc63QeRX2U3pztk0beOEAfTdfAZG4/FiB3eENPhp4NfhuvBfMlIf+lAEP79zZYpcdzt
syJdUoYddYt/15LQHi4cUvYSdVtj6R0GWGXjtNWhh2mgQQK02dq0CYpkXRuSxxh/Q9xOCUsgPYbk
Z3Rmw1gViffgUWVAeQ4Ng+nGO3LYRkk8Ha64LMxTEX33XFrCD7obK+tizexw3FHKbE0W4Z+RAXIh
PcjhbdAN2C4HiXUzgEUXtK+ldhuTL4nlmR0g4PHhsLrMooGagyhtDPi91rHIbkiUwhYkEDEzPtLQ
VNk781Nbnmmt8SmWImj5yubuzcJKz3DDgo+mQn2Ma4SbR5zTE1SqHGfa8OUAmQNuuk5VD+IBm16/
yGhXZQdmW1L2xUB+erNTtM5VU+dVCuvzDDgD8sqG/vWKEgaYROe1ZLQyOd44cAmaLnKXfkdNTzM1
+AQ1PU3NuaVhvoHz60JSZ0QkuTpKZcHyp2SkySX5Wsk+iSHKgDtKItqjIi9BJCUSXVb72LAhWKSu
KQ2sVL4RerfKO3kukkY+CXhBFZ2uIF+6xF0Ws0gW+YG4URaY34SmVTgTOqv4wfxuqDeyEFfL5+c5
0PsPS32FSLKgNNchSDqQPHHvjhBGVFL30h7ramGszQW1pgJQ6wa3S0pmz8CAsRjMEzFLsDptSGCz
o181cv8gTSKiWrbSY5u/N4xpRiil4LQYKLI7QBypgW8OZY+rlKWKulFn/mQ55E9QTlqAv5TsZXnh
hqNoHZEhkItdrmauZqMVGW7d+IvAmJ2c3YWW7yKKF4zZcch6KNJfynzPS1/TMHv2qw6Ypo4HqKFf
rv7SVOCySz4Nmv8McF2KGk4Yv5YbRWVtUoJf43AbyBLPc4OjR7e2xJYIk3VpgiOD8MIlqVjnmpG0
H/4dAIPrm6a24u9NmdBkRONd/FkwNUBdhFRmWCs4fDLls5gMYKzcExBoHIojopigXPD9K/yYtryZ
GVRy4DYw4JMch/JCoOl6mKK84UBHqRetmp6zisqcNIInzM9ntGskrlFSQQHlabNa16ZZzyx20zI1
TituO4QDU9bxAJB4n+AWTXV/6HmjKQOyhNkfq53E6hANpOzUnxPxYCDr/GWRkGi4Z8qxhr9sjPqq
WZZ3Bz0wR8LRGq85Z/flxxwGwDEghLaF57zwQwrJhfjI6ZciTI+2M/5FXWQeHOfPaWahDyiNW+S5
tLKHk6ArFdM8SGCC2LrKEsBmMalHpzlnjE6X075mjx41yohYWxKpm9FXm5FtFPSyYbzvJCM65Km2
7sAmKP3JiZK3PiQWIvHmdDqgG9vNsfwZDwGr+uAmE4Ii+h2t0eEKEHsxP5upg3MQvwBCxYD+Xqy/
kVtAQBqVKG1DobUrmTqvLa8h8ZmBrmyHKvA1i0kFhWcq2IrH0VvaPkUaezm7uQbKJJNmd9CoM5is
D8pXY/DIM4VOQB+BQlu2bNr6MVlkNxMzHXNgyzeYTf/uQQI/SYuGyQ8dEKq0WFOAa0PphMVs8jgS
WNYyUKkPGvf0NDySZT8FH8V3EP0Qo7zDqM1OCV+Pvo8w5aPZv81z87RYgZaaHSP26sdsPQRTE5ku
4VJkgfLy2xm8lGDuPDRPgyZ2YC22UZi8aYhvOshAeRE//z7d/a8/HSbFb+3eo6ymhsys9i9//O/t
z3KR3Ir/Wn7r//3Un3/nvzcv/+f2t19l87fTi3f760/+6Rf5z//95Rep4J/+4P7W915hLU7PP0WX
tf8sKvz//cu/S4FvU4VK+FF2Rbv818K4/JNKmIbVP51z/4do8RkCb/GX+MHlN/6YHajOf1oyI016
/cgBmQZw3P9DsajK/6majqMzOXU02vY2h+V/DEht/sowTBhujqErqH//4x+zA2anJrNR2ya6kAmq
RkPrH5/87+f9P74T5JX/4vwP9cH+aw+Hg79uyJapm0gXeS3GHv/cIUMfM6jBokVIyaXYAAtP/FYL
z70cGLu6zo95qrhOOKTrwFlmY8FwsGvzFBDKvNbo5m5t7jzClfu1wKgAtZa4wi5HVqHmH2qC9WeQ
iCYCDyI8APskAqVCcetwfq/zwHqLbYeA5JEDJOktik2UQ576OppNN1LfNAuUeVEYC4/xMakGbWEw
UWvsZnvqSzprpVNtBOBDU8YPU6eYGTolOoX1oqmxiKvLJuemDs5uJvmTdjvbAwXKmZ3nOYfqfZKU
EklGD2o3AeNPdOKmz6kHW5O6lO/mgLySc3bH+so4r2lE6xVpKQC2xftApjla9OrLFGnaZogs3e3C
hWUn/Gokc9Rq2tHthfwc0nkgadQgArie1x3pZWQVvDij8p5RKVARNUBk2U7hOPTKWmsQGIcWUuMO
/ac5a0QEyqyoWmJsrZwfmNNyWoG0/Q6Hsb1WUukXtUN/2kqelYK0txJk9WCCPh0V3dXQSyBca1w1
64rT7MWApQNLMKmMKeOHWCHtJ9gDrlc2wH7fK9lk8ICzLMsRh9PuNtdRACbATuP9QNI7KeNTmV0U
2JZuP9EuMounMWq+lZibJzOoZwKhv3SNLq/byUpBDfQfZNsZpVPuIkbnadkfglhHxWaQcObMq6Zl
vzSHcC/PI5MoC/GOqL9hKNP7UIjGdZyfaaNRWg1V7ZbWx1gRwWKpJLIADzyClxPQ1YnGmCr5XpNn
78f0E4oJOHHTB8JrVbs8yCOdF3MA8CKH0UYlxEoZJW0nmz3wZzo0XpnvEl2P/JgBegLncGs3jPh1
5k8IxFOfvRZIcfo1gXn1U7MiCL6MNjYQFTR/P9QuNTaJ3hbrGjS1FSEb05SjBNnzZON0m/MigI41
6hsSTwo6Q4l+CNP2YwgC4c+o2oc8O4UB6D41662NaOV7B7eMKVDPLIvR4cYxZKBAZGID5KUNaGFl
1Elsx1K6mTN68BPq3EynJ4JPbR/2KpExwlmhcio2PTEKLPXKFmJRSRMKT3HfoleMiCAhI3nhqtFv
0USQ0xrF+pSQXSsjQ6ILSKsok6J9MqhAZLr+rnYdOtmOLX2ovznso9mlQ8lsL/vqC3mTSmPrOmKI
aVPrdMAV03PS+W53Qlk3Vs/K0GjvstBYR6xXiLLqbijb14orG0lEU4xVb7lBFl/Gof4MqrukjB/D
ongIy3MRTJyj4G9jVZDWXVwz08piZXMtRo0N95YlJQr8e60a0gGl66pLK90PrSz2w/yKcGJqCu0t
yEa4ToVwJYcbewJc5OrOsIjnZG+BwfWlpBwb+0skZrvNibsjX7PbiT7TUNllr6JyDl06b/q5AiyJ
DkNS8HuVmfpZCRAxGvOAFjsr3UtiypJDnOxkumDr3jZ6DizTeoTYQnCIdhtAmayzhf1s1Ppdwa40
D+FlYmX2E2mEjmOQR5+jJi1G+E4NTGeHMA9I0hI1bm/6E+0wS8O5LizjEc7U4Aig6zX66+vQI4Uq
0L1W8VShhiz4vnol4sjo2N5IfxGzbu9nfVbBupTfYpVnR9EdqPML3zRLp5Pc1l8VyGl/UKZbTvTU
ZmjR9UURRsVBIasoCZIrnLBVZ8xYPmzRbiRI6tUAG0zCFk3bpt0wk0SEjH1w3evTotECQ27FmODk
R2Fa+j7XyCvLYweRI2cMIzPwk+Y38A7apeiye6alp7GbFYYv0Q+zISXBdCIYvIy7OgfElxJBQ1Dx
dLmBveQ/55D61Li7ikpRnyIUZ42YgIAOueOSBDdeYcWkHvmZtAdzwTKv5GBV+x3vz/aikGZxNEH8
tbU8d3FygLhzcjpyFp2lyZJfoth6J71KPooqlI+tZF1ly1BIlx+lrVSLb6MpzafUJpKt6jsYFRCN
w4DQpGAZYNazctda5INWVL4HStgc++4WZm1C4u28sVscOmnHGLOPeU9A2ZOVgsFtr/cdI2+SqHDT
O+KUSpwM+qJCZK8U3QXx7wiV+SA34Sty/fxWFxI5thIgRduhN5s0lZcS3rahma3vSOngvMbWo4Ww
CqZ8vsm2Vp6UmWlWEzBwxzIBmLh5T8GYnGaDfLShBBxqRL1PS6hi/3qXiyTcZ0oEj3KMnkybGKom
uypNSrwKDmpfJ5mK1mUC+GRGoh0IiUiX9SzZ2inuTd2LZv2DhJ9PuZyqfRJHzpYWvkkUnphT8arZ
zVEGzvHUGTIwpCeOJ9WXrt3KiZNPO6mKRya9thHVbCKtmtEqD03kJyRx17Xt6Vqfv+r0Vgn4TXrK
c7zUHbEaRYaJdDQfQTRy/qJE8ac2bTxAG+1uaGRrFVQ4/luec2KBURbDOUZRDEakseriWVYhp5eq
OX6iQabhh5S+ngHAWaS9IBVNTypgs5Wm1AP1NWzOpIm6e9kYuC0QR5WI0Fzqkqe+CJP3IqI1EHRu
gb/wqOtoPSNtcbuP706GnNVOYQbO9V1M3SK2DPwqkspNC675UsvRqTLr4jxWNAJFa2T+7z+KnGQA
QGrELpdyeWqbujyhkE+IAUkWyi/TADPQKtcm4/fg9KFzGIYp3LLrfzht0B8jeRyOv/9NLyHNGbSv
lpwXNEsB14pQDqJ/ijA9Rdb3qIwGFm+Z/A+ZbF1Db26x2qCWI3HMa00ynLQEkZQl2CkcDTB0pvFH
KZQZMNf2lxoCNRlUwJHYs2j9lIyYsijWTwxVAWkafh2i7Jfy/IO6MriClxMi5phcifMsWp3sXOou
NMK9Xpa+kS+BkR0EkZZENbNEc6V1TsmAiCzWXqLFn3VAzSWLmSNl3q6eHcYU2XAwNee9JocxWsAK
erALie7cSyA76qB8acdik0+qV0jZK84bln0NyXbNhA7XG4d+dChV4oDCtIw7Y+RzEJJIvMTW1uZd
sc3LogrEWbHS6DYGKbJtXdC0Sw3z1oWjuRUEwRIYbLpJcnaMz3Hh7dW1WyjFMe8nGjocLudNynF8
bihmJWR6rOYWpVm1OOYAcQZh6oLLIuStV2QGDO3G0pZJk1ZyudsO47pdv0cFERoZnHFZpLKX1LPv
5GrrYUKIiGZOPcW6DcUXeEPOqOGpU8aWE2Z/7OlHTna2p5A7BqG1riDp5VX6lHWDj396W9cCiinK
897yazvYNtK9i7AwAwMsZhzRqeSJim6fRJd2RKXSR+3Jktqebw1rE5mXTJD6C48imUBZTS9nCefI
y8LZdhTDc/QwF37/go5mbtKUEObp8Skx5EOirvKIvN36u0bEE+OhqpzLQH9nQvin9zjgaYrLdr+J
B4Jx9miffEUiD8Ww3WXh1HEL0EPl4rT6JnQckk7LjW6OvsQnVOBDoxpZsR4hGOzA35dUJxaOSvLZ
gFSuc/j+6NgzL3Z0dNCtRqqUeBjjIyEq1RgZVlC1z1QawEkAugAwji9m/pUl9UpQj5HBi7kHP82I
wWDkA2NyphexctQeIzssTwUyGilckPo/R/WaLz1wBvbUZ3K3Vcz2DHFY34ry1aJ/RGGb+nL5OhVH
gVTGmoG2aKrbGwQ3SYTFTpccbQ5uTPoAA8rqiOSeZph8HSUUCWEerPAnoqhXdSOQEjpv5ph8kjB6
TTJ6lXIL2otaUWD1AmuNiiCvU+pzCHXCcICFlYrXNytZpwaUHzUv0cjRk97Vu0790WoyD8K9AE2T
kl9kqN1uwAU51jQKIekg7AazA1K4HLeCB3NClWOFqFGpbeB3JrWyhbm8NdFDIVqI3F4ltrNlwJmP
h0hPaMgQLdQuFXfIRsmRcdyTT3iQnFZCo45UaAm9NRJBq7iMZCIQiaJ3ptFNbWqrOp2OVmuQIPze
dM6Lqs9XqyGbsEQBkbdUErV9im91Ep0NS8i4EwAVsb7uelN5nQ0iz3Q6W6taqC8RB0VnSGn/G9Nz
NlffThDhLkptmlZ0sPC65sk5Vj2lavJNNGORYreEOmBWV3mYPociYwilZ1epzZ8lIeH4iuo3BG4L
+vpuY7HJexS3kQOMpxc4RySY+CEELivtzhmjSDIrD/SZvhKjOVnjfIdxGbKfIJDSIlw56r1hTH/v
TEKMCd9YabRLN8rUjxwdaDzX8l2VcuExNwglPiLNfPDEoMBbO3P1pUHOK59zXFBFpQ7rPqR+15PZ
x+pAxF5pzcxWiYVk3Qh4DIH4qtss0B5BU5vbsgh/NALFxHKbWc2iE3bYvlouj9PCHQ2b4DWMnRl+
avXd5qLdjVH+K6qlL7JBSfesaoWTmewmCg1fEFzm2oKzSy5KeVTbnAptKt5GIWl7UKb0xWmztYZ0
nQgg84nyiNaJZJK0YPEeTTVC8TUZKkF0E48iK7zag7RjdJVVxPg2QerWObrdzLTI4yugeFhkHDGd
yTMbK9hoWitKSLofZvpshs3GaseVKAMdwn16xdoBzhD2bFFYthcUKgeOLHSjihH4ZD3pimKviwy5
W0GQWWDqZ2UAuIn1WmIQTvM+yDM0ZRGunhx6eTsZ9aav6/1YFueIhxKCnF1XqMhAyyK3otuL96jh
2Uq1d/LC6U+GJ5v0L3JBVipSclK4mIfEPA3KV9Q+dfHBHrZsMDN/71QvI2fyAfNjGMXrSj+n4UtZ
PY/WHsqsJ6UcXeOfov4apx8hSW9LWOSFPPl0uvfFrn4tR/wmR8XxBLoE03wRNNbHkNDsX6qFKw1X
nExYxNSEGypB9Jzw8NBrmygPQrIe2C7j4SMx93JzltqvbDr3AsQvHZmyhEk3cQr2SRrmI0bps5F/
liYbYefb0pOnhvd+fo+6HZYoJ7tL8Y32BGf+gnsK9DukvTp4nlizU512A6fytWxxkGfqRNwMp9CQ
56kob2H6ngcvnaJvGhLqtEF8hc49sTGN+Xb8lga/AumxZKzAREZwwrQSTTe7D48KavddMwAKdhF6
ZKCWxPgd8LLI6IhvAgu4l4ZrlZDi4s46IQd7wwZWdNeL98x6PpGeAfYm1g+FsdMWv1LhrApSeqvh
bSlTIqicx85cWZYfQQUjrsUgiWHAdQuLMTzkGK9k3CrE4ITJPVaRKpIxFRfgfgcPGHKmn4TEGsqe
7hNOPCe3OH3DUAQvRF95MpgKCbtOr30RUb8MmWgV/+rlI0kPq4ZwZfNZqUkzhmbiBF+1hsPIY3sf
0fsZe2GgVwnJb61i0DnbUPGMhh6y4SBpulgecwaHIkrdd9MnCOiG8V2JM2BQrrbzBFp70niOmb8P
9iGMT/r4ZXdHQXqGem5zY53Q7s5Vz0GtQKgdS0xx6Mkt05HRa5XtzSQLIA4enO+egFlVSdekN7h0
cZLXkabS8jB/RMqzsEkqwBthx/DNp6uh+wWVEX2R9ZS9GelHFh6D7DuILzk1Uom3sKq/rdEtim2g
He35MKv3ipu2N5+wMBX2QSHVOcQHKb7l/GguUpEnxMtKcA1Skjd5y7MOew3pA2MMnqKNJl1CYSCa
RkWH3wzinnGQIdcxeuALRnRZH8b+HqRb1k/SJ0oEGaeA9TbfdpwdZutupp8JZa9OOuNPgzaPLP2S
JrK8zUunHeCaZOHB0X8o+o8EjTTn2ZUFNIgMtWUchOiYALe91f/I0ye16nZhZ19rxjtN85J2E/j0
bG1EZ5aKATTu8AtB8j4YbMrkswhfOJrXpJ41I7pK62pTqAS6tCMHG7XnZ6/t1PYsmXtNsFkMwIty
CkDjSwb2jKoklJhyjfa6crZ2suvzHiMlXcoYtni5SBbXRld7YamAmHnlZ/LwTKa70e07yWVndxTG
w+VbF+/YsoOBViQ7mQEwRlt04DU56xRWvfw0hDcnf5WsZ15Ddp4sa5dJn1bFrIoybxHR2oQ31i9K
so3za0nJPtoXq3wW2qvGdKqj3Mah59SpX8Dmr6t3x9nzkJFGW1oQdG5q8CakX9H402mxw2wkwTSV
DgDcr0sQvUvac6HDXeQYiO8DaahzYSyEjsLor011HJ1jaZ0daPcTtfrP2roq+qXtiJbxYeI62GXI
E46umaBMDV4zjB9iL9G3Pljmazqd08zn9eDiABk1Ar/R0AuElPPmvprvYYp2/inInzD20UEdigNB
QasqF+s6Zwk7ysMHyedIhMDLDvlXr1aHSSU0FqtcsRlsLD0eV5kFkEg1BKEn4k8RldaM1tAV60cl
ODkNv7szpqeuOEjM6fXnRkUrsIhFMrJYv7r6kpuHisunK9cy3xLn1DJrOxbOyalOeXVJ66e2w6l+
lbvnTPgE8vGJzOm1yI/9cJFiwJs/RfJIcGXm/VXXLlN1fV/c2iHrsAKOYF2oX1X40fVXFpopP2f2
U5/c8/gwE+ajv4vqKJU7mAOLYx6fU/RqDseSTaynNZX/tACuOi+sMTlEHvWkRAcYvHr1VSKx7w1W
e5bX0KHIWzkJbafDPL9UUvhScLVF/YPZ/LIgO0RvcCSU3+3uW0GuGVY/yYXJeKiJ7ZCmF7QuVKSB
8ZSTa2VuoQHQ20j1fYCXF2GJma/nljnFboJkmn4TX0HDi3fvNC+I/4wnFGx5jpI39bhS6IGDDqUo
0uA4c3NEfsX0cwjfu/CsFy+5slOZ2Jqcf1Ay0ba0qg0HPy5jHoXkVg6rAsNFz4dK4g+79HRWh62M
WLzEkfGsxUdFe3YY22nSZ9y/ooFHrU7nm8CPFGDRyawf9fg6i1sWb4v0LBJOPenSXFoNqDnCiOVm
0FAk/0jNjVw89PCG7q1FgwnXYNU6xB3XSGIPtOHLENIfWeOeM55zmofJiLQrPbEpa4PH/bOhzTuE
6ATCA1cdx5PW7AAWK5zxC+era59nsYmXZMC9NT+zf3FlWn1t5y98K/MwYXHz9Whv9yclgOrk5vFj
UKh56Ns503dbjYjA0GoNb1P9ao/XdDjbVON8JL6CuXTBRGc5svx22RTzcK9P+yDbTcN3zpbD/Vve
2fsSpGSzuYV7IDJ/kt4N7acSbh1pT8Rj1bjIedhUrfYXKhk8pk9tehsZCSfFfT404qVz0F2DBOZx
XMThE/yrMw9dmPua7Qfyrpy+etvP1CMj8dT2uvmbVK9RemT22XJOunngRSGwIfbnDjemh8LBv4Xm
vgVbEUnnEB8+i2gi8R+FT7ylo7bwo7In7leNth8gD7ohU7Yulb3cv7KcZs73nL4mxjFZHm5rW5DV
bZwGCpMMVzIDeoQr1FQD2jGV7TUtXqg3NBJwR9x024EbgmA7ZDJpRDghGUp1/Fq5YPP02aCU9Pmj
SnJUNnL05xiJko8HNbR41EECMkvhbqCwhkww9adG3w3ai5SbiCy7dZOZrjIR4l4wXUIHW1dHJzmn
pr3m5/i+LIiyVn8ROlYeAM79DgovO7Nsf5E/wDjrxQqOHM3TBOrCJhgwBHym46pGpUBWy6rLH730
ipwbK9CVQXeheE5J/wIHoZE/Ex/QKERx7VgGB2CxI4gf6X0avnq+FhB+SeWz+yX9pVuMPaPsWfW+
NV0IQ8PwmmPAILs289t218muiewMFa+0nqbrUHkytD47/mlYp2wgKMjcMhzkLtaCW1b6wBY432by
Nm6oQ9gQpcIbYXBHXjhuW24osH9YsGiiugayPsPVxL1PXlmKcUhPzBKb4NRZGx5ZdUAFvKUzgra0
DHddMPod9RtNNGjilHTRhoxTrD7BfLLtJ2aLFsgObnH5WSzhjT2Bh/Km2y4NZ5RXW/5bRX1yWkaL
5p28hFA9RdI2M89Wdg2HnQj9NCUcjoNc/Qp8vhtPY/rRWBYRHL7c+4geaNvjdrwk2mviZfWmmQ7y
3t4mzW7KWOhfKuM7j9/N5hlUmjz7JBqWsqvZ+xJcs7wxy+1kHSzjeaZSUGlpv1QcCst92WUbu791
ki+MJ8YPwMZBP9GsSpKPIb0k4qVUMX+9cjJbSdIB5WIWb7Ruq/Mc6BTHz5r1JfKDkh/TyIuZS6r5
DulE0e0STCpVssoGUFCc6If5PI7vefaidl+G9oiqz5apYKojOSl8sA1WdGnMoxDHTN2gGppfEvON
9Iy1iqJIJL9IeybLPdBvZn0BFJ1lr0H19H9ZOo/d1q0tDD8RAfYyFUVRvdqyrAlhubD3zqfPx4MM
AtyS5NgSufdafyXbOq9wuS/KRaDsdcaaiLaMazidOvU3woWP0Kncks6nSzdV+omiW9gezA2dfJGL
qhJjmW0tkCrLyzE4NHtPp2jpsxC2U7T3xEMSUubrVv156v9oUIRv4qQm8cASbZCvIXUG5q58l4df
jgyJq7B63yX0z8aiCVfFcGd1k8Vdl20LJNsZviVN4F/rL5KFGNyJu1j0ygcyUJulCQPEg/Jp/o4l
YA/04EaPNsF0DK0j4Q10lxPOupOtjyZCp7MMDTvSTmaP+ZVfIkXIifffegzpvh6YeNZJckGizqv8
bXBChsK9yR8Kfa2G9SyxRWR4CXdVdirJERD2ZAZDyP0p1qEQz5juunYLVkGzykBIp37yZ3TeH/ka
aSMMCTrl9/L3ocI+tU4Q4fSuTFoMuPD0bA0+I07PzHpXxLMpHUIemWIzz181JkBjx6oCrj+R8E+v
Jfd615SYPNARYbyDn1jpzaoeDozuGk0ee3LI7YGelopFCumcVToEWiyi9qMV7qFEvjiGnhzL8+j9
pmwCVfTGB572b7TVV82uEJayPctTj0XPZlz8DiTdkoOGHu8sy29ycMjVtz53fWOlqlufiq0twkc8
uwiDHrySuMwDmDxfP4rpnQA1DD7bpLmZ/l8KwZNFSDD7zxHwOOrPsXZsEygzdFmNPAc7IKOPwI/y
axwQPZOc4mwL3e7vgHZHG227/NkEnv3UwndyXnwE1JZdEhjc7EqiZS22dH4thbujisHkmYjJp5Cn
B+c/CLb7wuXORevgNIvnx4Qr26bAN1B/PF20o1lhSsF9eRA4jvxzkB/4slR/jelrCt6EDKKV9I70
tyWSm+cOsOCECGpRdk7oCE7eLkkZTZiJE4fzd7RfNYBot4L0jz4KY01ojj5PtPU6sehLyXkQoT35
yyt/9fTOPJLn10I7iOGuER54L9FjtocZuN5G4tVIaWCkHZk5h0XVJg0/7RnBA4SV9KfklZPMvU4d
uK1+zs09t+hgfk7NeaqPmfhuKRvBsewUSlWMz6XBJ0l9EPPpSnTE8tsHY4LYIK0JeL/76toSFhow
HoizoZLJO2jDTStwlzsBnoh5+4rOafvpd6OTCj81NoWRijNj3EPkzY9OFS57Y5cYIHzyed6AMBkF
Ac1F1qOIKJTuSeVsVrG1tMqtEn2KydnsHbl/ad6LCBlA4GyJQmtRq8TXkjKSRLRZPeXy2C1fMjQW
Ze9sq4/SczTBNfT9OOyl/F0GWKk/x3FjvovCXiTcxnMZoZlEC3UzmW+ThA0KbZsr5l9RT5fHyeJD
qKVNm9BOe/GZMQr6dPkDNI+0YQs3J58vVc5bubsURK3Wf4pxE4GUqYCzTdhV5K2LIttN1KmEd6n/
mY22NTewaPdk88bVV40hGWZh4KNYS9LdpOAEAIwpgkBoEOP0UyDeuCR/+6PgOchxxpGfQiah9m+A
hh4ECrMI2RYeMy6mqqOd+7lDWNKqmibHH/E2UAzuNminJ4W3nldkZqJ+EvBoy9tKxRuuFV6egCHG
oKgqJ0n+NhofgrXJFy/K4gliNY03LbyHySHWqR89cL4lyj2oL0b6LCq2/Z2mr01aTT1CVj9H3JT4
8yvOT8kD1ACmk28mkQGeeBEpOLLWk0w9NrZkzjwV9EYm6JNYNvq4TsaCaHZjzZGVcY+GJGhlSEsH
kUoi/jYYR5u9oZDfDRUrbEJ86l0ctkWx1Zg4uiV9kbxUoYR41lwrjaMnH4Bro/YmTfuq2BbCTgt1
p4G86Mp55tLlFYgk76v0DXYyrNC61iiiWqcnQZpGZxKA6EPVIfEZKznptTelOpBJuoxxBAw0xtML
jqL8T4y2Fdmx0PKlaySvTvgd8aSoA4lpWE/hBBQCT+XuPSKcTh2fGpdKcVR8tyrWjK9AQVHpIjZ0
qxoIGqLOKLZsDqV88mTX0H5r5VNMb1l1SKL3fHSQFRPQo/ffVfxqqLUIgxP7o86rQPyYvBz2AITi
e1SuGUsFa12Pl8y79Om6Dh7JuPP1VRB9WRiPiMeV+tXJHA4ekR/eG+1eNlYk+TG/9xakI0fVgUW7
/tPpm8POTiAduTl4qrJsP1ROp1CR5SZkdiQQOjDXcpS6VUt2tgsuJ4JBesssW7OrTMaKjjkvv5j6
ey7ufLdWl8K1hGqvn0pkLIOETEuOJSztS51n0Nrmxq4MDhqmgdQgTEv5zJJ30YmBkNWdOr7NUimB
0UaaD/EE4Hx2QGxF1Lf86AbBO5wjcfbBgz0XKhfseY217pL3YLpZ8dMg6Lrc1crp7y6anxFXizJj
os2ZfJ+BEk4W5bQEmgf6IrNOvZejshLI2BQ8UMnpmRgvDZtbKl2w5TclICPlHmif2WSxdCxra4+9
NYjgFyhLn/1y/m+LCKynNElR+JH5Q3hR+xg6QjkZfJzh4hxoDNUjR2Fzw6GDue86TLdpNS3V8hu/
PEHqK93pVr217BdMSDizjEBdynivRpzFFbSKLM2p2gBEyg92Axq+iCpRVMTOK1SJZvGeMIV5pUcu
PmYTX3eGBRgvpELomOTC0YIQIWFhWIsVV7TxnfG9O6iYy4sh/yDKJcf8kNgteAAqou4tmV9uqIVm
gL7W9+3IULRqpHMx3nzR6Z1XKa49i6miANlv6Vkhr4W3TTEWUrTuFX0BIWpX2bll7xdfQn/vUopd
+C8Y7vT+jQT8IuA5teGKCf4zuXDIR21wPwYE0g3PkKLTvoB2iD7wieH8OM2/TswG0ix8VB20Yko1
6VxLPODGrpYO9Xyh406RvQ/NOpVq7dAMu8/Tbf3VVYeiffBR6R04vrqVJzoYzWtSPCx1DSe26GjZ
QQPZNCul/W0wk6fjQ0Wi7TsCaxB/PPmMdErq/a5XfyZim6uTqX1psROOv6QQAO78YB8gX+aaWq9U
+DKwuBQVu4bNNzZuynbd7NSN3iHY5xO1wK/Zth3N2/QO1kQP2BqbZ6P+ScMt7t994FuLSB35bZQv
fAxl4liSXbKmd2ttxvKlL4FHgmBYuyluCkRM7GRLkuboPdsoq2j2ZK/xc4dYAOp9G234ygwa1cpj
LdPi9IAE6MM1aGtTbDPJbioiGNibqx0xnKlNDCbb6trbMDGysHMxitwmfrwZIporOqQLKnKqkbKV
l4/OX53j+ISj2pG807wHOmBVKCxbhN01kHRJ/j/iszJfxCmzhUD3OiBz6As2HdILmpQoLcb0tg1c
zIX5tnB7ZC9ub12U8U21DCybJP5IVxHwIgl/5BT4r8d2ugfdK+QjslgQkKmd5V2f6leS2rLLfa+Q
AofMfxlQ050PcKbRTp0l6GtP2Jvaw2pHurrv0ZtanKmvmk+fLqZPZ6e6JM2kbmg8Ek5xavcWZhfz
BJAQUr0RF+LwqpBBDlrlGkvuKBDbledM41b3CCUQuUOMT304KYbbUX7taWQLMqOiVtv0Bns64cA2
tHZ1sghXLzYxTqLsmg9vqvDnKYT1EMGImXurt0glCbSjkudbD5+KhLGpB0b5SJK/f70Vx9+MEtMz
kAMAnKUd2CmZMfwBjOozzF6ZwmHX/SIDXQT2XDjuQmfwk5Mp74bRxQJhCVLZKeZ64oDanuwP5IhZ
H+9SL6K5WwwsmttpCeMeHlqHcIniLMLPSW4jHgVgIW0OEQBX7B0aByFBB1blzPv2619xeKcPeVQu
Q4qph0el5HYnihJm66zpr5j/lGo7AA4cXPsKfrNm4UXdsgQeBbqjm8cv1ulnLhzG8YP29AT7VGXC
shR/FSXmnb9qs0eVXbXhMVUnr1nNPkNF+pEROwnlGkg442CPmk2tvpWUiQaEDyATDKB9JEHeCUbl
cjJSvLAcbaqeC4CAvUo5jt1hiWIdOpmMyJvALXo64EVa1+FjOiJd8uwQ5jQ57Yb8MBtwxhrthE+L
THEz2zseKdcvHQpTVv2P9Ts4Go44zksg2AgqoX1kpPahlurJfzp3yrcolLRvKkuKomiN4RRtv0yu
sA7ov5K9RVzlTl7LyxqAbBJeUvtojCsTb8UyEjjiNJMnIBpX7CUBLaLmXWerx8vI7OIqfIFNsY91
FwswvDa5TUteEKK7yvrhFW9J5uZnHKEyWQ1SnjFhzIBxbFd9vRa831A7+ITMRGueCKzIQrtD87vA
vWqhYuZJ7W4ctQNXlmSdTF5abw01A9J+jrJrO1i2admJ6mRUpvDHJ7cCFr6GjFM/oYCQ3gz+nnMs
VxdGTv47/9ymEPYxgg48SQuxOWTKRhfcYGnZvrwSiJEyBTJ9kXtyljA2DHixB/GGPWShosxFc+YS
KJNtwFPcWj+09S5gZVK+1eo1K81EVEvUuMN3AYYOWPFhPE2OHf9Dz5hl+MEl0JN+xn7h/ALMpMU8
P6ft0iCMq2HX9blqBHSFZNhTIllty2xyZKIQav8tlZ415Z8gjegw1pLxStRfr7/Gxb5Q6Ql5FiRs
qsOR5g8vpBrh0OOWya8zYCKm1qZJWa2j2Yj+XqWPNJsBnFVVrTqWpfSjNX5a47voXlRtdvIBlSOO
y229NLmxl3yKoDhLCmBIPiOmg1qHmEgXxBs6jwCPbfitBve0vVw/uojoNX48l+xCh1FnYsnT422i
cL2RgtszSjdgsOatUYiLMdYsPSl9L0cTeC/jtmvIJ1Rw6Q0QFqnwHcPyos7iwLUap+NL0HBmcRVU
Kf8jLi6wHtW00UW7CFuhjZAjcP5i6pu/IaqQMQeHp7JonBE6RYLnLqRbFoKtbzW4dqy20sFPj/Ad
gNUdywJ/KK4qtNrhlvQCKByCXJpHeDUIJOqBP2pHtNF/L+iBhGOOaX5kuPCIC5AxMIRMe2LoWs1K
5ipEB9HvU9UCzj37gJ2Ti3sahW6XH72VAgmylz9LZsQA7aOBjj55Uc/OxxtGS64DV7I+QQogzt+8
5Fscwv3gI4vIrkJzBvnCwbdpbiPUN8Mt16R5GUgkQUtq00pqS9KP3twjl9O3OZLuy2DA+axShBHT
EgqOq71K/8rfzLTlvUphNzUnybpnJKjJMoeGuPNUttPiVuKnS0WuefJXQB/EVVG5CcKQqGcgCZ0O
Kydlr4tceSTGr1GDBornhi081FYpodjBIn0BOC+iJ7lZiC/IejMWVbaU+rUXnshAtq1Jc3OE9dUU
sBXNfZZ8t/xF6+tyHPnVSMRCyGsp77n3p/oK6vt1bx3acWbFOFjSFl8dKmPTDf56w0EBEE+uqpeo
cUi3cIHWZpwn+P3/gpHvaIKije4m/e3fhQrZSPq+8F3wnOXDt1LgFZa2ZrYrrA3hTVL7F6hPfwHV
cWJFxxbOH0RuzCFdnCxkUpX/JRnvSCHRrNH76fMF52ufKIaIAKGU+N2KPV4Wnlq0NagF4GEqtt3N
sji2Ey6A8BoGh3g6KYsO4vmRJr/g2EsBuQY8ObQ+njr1pHQX6SwyR4B+oU+0UJEQepRGxEfxqfr5
H1vsANEwXyg9mLZdOxKSBt6GpDukkbUo/G8y3blfN+k6QeDqIbpxBLJZCMLz1zCjLhOXNu4G9m6e
ppwHl6GrM9JluniO/7g6lDUxXO0y0jYTSJmQNAQH8CbiBWpeBjR4YOP2N7ezRDNBmDUYcG4rQipA
Wmmk7+5SQ3kP9sGcUJAh/+qLD9QtCyUguwaVK9egtmwdjPnESxT9mhzupV6AmuKyQZy+FAzWX9DI
aWKKe7TyJRyfZf4jY19ph6cuvlXYlED0jaVeHZnavOwawpN2iAJm8E1XIAPY7MTsi0japkZ5HO7p
FW/Sv076HFEcpz4B43gWCaSseQRSGxdx+fRZYYCzZPGh8utp0w4FK/JEhU8YAT+gnbIQbVEDuAOT
SYiM/hnLD7kLFzXNTnYxHvvirs9ZCUTIlsUPFqWKFqi5PObQoz7huy7bFZSHLy3V9LMwj/T9zKHg
w5pGMPUmZA853E6NjqSXgLUECk9DInUdOJdZhea2J2B4O+S9b0kZPs2IsBwiV+XO0fy7TDKIEHx3
6ZcBATH4cwRBirUeG+WGE3lG3MZPIjHD8SBrb5P3Uqh1G2/zv9oSniYIQ4YcaDAJ3uDgE4KrVeDz
ZKmTNkiqFol+ZUugpVbwlrKyQx2pSw8Veh2KNPb/hvDzBVOrb6QV0jyWjVTecgEQ2Ej0OAhR0m6t
ej2IBD+uKsWj2dBWUBjkzbPyAOigjvLgRiDYJFMvY89ljcYIHTzEqwwES1BDnFjvRnZnF1ikkRNh
xFjHLnkliNrhpRiJN4Jgl1hSkDQjW3XFbbbpoePpouBXCYxVCsmRBV8tqsZnDUM94UpOlJ8WhZgR
PCc28bGj/9r7mB6Qh3X8IfH9YjRCoJ0ELDg7Oi3g5FcYBKYmXYRJfiKAgySIYze8Rtbp0Z33I4Wf
1OEyDA7VEpd3CROVwVlCLYwjqb92Ku/4p7rhu0NyMi9CSSGA5IIv6+f56ta64xN5nApDHvevuLr7
tNCKJ5ZvNf4JBEaO6B5MV3Z9KfgcqluCZGmGL9qUWCr6fWNy+0iX8WpYOGuVoLVfGw4hIv2WHQ4u
Wwhop4Oq4Ujgbi07EZXrt1Z1y/lnAWBFvyYBW7anea4vZ9QWPy5cgH/IEfMWSHDV+urLlxpKU+Jk
pnSTZG7CVLlbaktYv4ArNSYC3sRexZXdk5IjZYCooLIimjMiWWyF7iXVFeqjVHCi0/TToO9FDN98
mUsCFxWyTmOXN1ECfA60d7h40dyNBYNmeqyEt3IUaU3/9IZtVtuTcmjGk8esWD8IAROFU8byl9Ei
R6DrEgWzdersFir9Irc4/BU7LzcNEA9s7iKq3JrfEv5jxpqcaTnnn6S4jXA3EZJhyH9yeqvElfdZ
CleUUQaf8zBe44ZAaeONhgcd+TKUA3BHaO7K8qiLG+K0mD6zJZJ72eDIEOew7Vs33ubzkQrVebcL
qFJfYtkJd0V0NtRlMrpGTl9XySRf7YRyU6auHK/xrDAIlcU1pn2OUPf5vZMG4J8PQz+F2s1AshrH
WMPDu2J+tiEZ90CSZ990yGxw57JE8BFmKHRnQ/yMUaksCQUMN8n8Yj2k8OgvTYd47hZnmR2Swray
TKIsXkLw08i30GC9OUfRU8AolzYhiIKJjIiWQpCDyAfaKz8DBDwcEb6+MJ/EHrRAGEvSwXK3LeCz
VnV2MrSdRH0hGmg4DOwS81OGFgvMw0kK3pINfX+IcoRkX3Wuka5iGOS4+mEL5ImPLB738BuXWEA8
o3WSNERwEUOo3eVXU3OrRUhPPPCHyJi9xDprqVvSRkYrWPXqxxw5ab4F0Vs07JvhmuvrVN+DHMEz
kXvFEzVZG8w44TWbyDO8RPzvE5GXOlEPYbyOVTZ2MhrqdTuRgTY6/Czo7WuHb5vPk34yKuVfBVD2
sG26O1M8ipuFJtnzIBx3IOicHdaYgAEzwI8yGZcpgRHgPJwP8LHCClYaWwlfAU1nC9JPUTuyAHWM
LgSSIOD1q12t7SwOEA3X1Be+Moy42zZFTScAa5j9wqzQJ64GXOoZ6cFoonqkOteK16tqCNBnBIuK
Wx8e+RGjVbeOht/6Is3R6SvVZtuO87/ImvUc8eDI8mo0RiBEXuZyO8GusI1BMaGzuk3kIIOJGkD6
UnpgYsBq6IZzDj5i25ng6lkvHbiYaC8JT698jfrnWFCvFLeO4ZE7WQO2IaK5x0x8RVBjy4AKJq6+
IZWkwIS5EKXdyOM7asNaLdVF1/0YItamPYcr1hte3G6tbzrNJYcB9aA7OsVws0Y2gOxIYCnlzbn0
mTCfQVsrbB4TU2ILwCqcqLDgGlwF6R7TmCK/xyxD01XpfiJOGK3YziufnuzIt4DlHUB4kLaXbPc1
EDPfPyK7IH5WCqibdRiJuSBMmox2j9ilD19yCcVBwTTMbjPSer7rHlauFFcsl/Qr7ihdcKDo5r2i
mJh/GEiSmDBI+GzxU6q3aX62qsc8cBU/HHFN+BkZLNkmu1/GKz/D8OSq2iG0xtBT+FSwjsCU+xHC
shIjBK8e6x1qIrF+EgZlB4b7IvGUewhFl6NpGyQ8DT63YVt75G0xzFbeORIgLRZElWDheaneLwIJ
XJQGNOYRJfh8gc+Qtf0yYEmI91j8Q9DqfaW/KnpFSvlTiSHHN9BdfXflMWgTd3xm7a1OjyLS1D6/
RmivEjT8NQcnxJStEBtDgs0yCPbkfwK1XmfiyDRxNCA2V845QXkm64fRoL56ySQrJrasz0qc1NyX
benWMZcjo1lIIJqAUZiYEE9BtwTSPR9z9XspQ6uBcs7+Z6oYV5K2tswfqnCDjJbq5wjbniHkn98T
y0QZxIpULvrkeyRoDB11qN5qO1qNfI8r0Ar6cDRWUsenETU8ZzZ22WnZy+80QdKQKCEeh7YFAWrq
WRjCxj42TwLmSGcKp+1MeOfeveCBEIjpnAp4VX53XhtUdA55bzOHELTbvvgrc76qpRiQjHkeUPdo
/Ez9G8VgvnXnha2zL3afUrmGxRsoFTYgQ+AAS7CinrPhjTqEZdC8m+rXFxHnfL+qeseObfvKX7vq
QWUJplKO/uK7ZEmtA4jovibyzc61ZX1JyJ2Tt6IE+kcYSvPut88GKYlON8AsPqeiw04o3SsoE2g/
pu5MdXdT0Pv5l2U/Lc3JZYHcvn2Z1kZmumV+k2rVbr5IPiYIjrfiI0Ryjzn0V4KEKghcM0zQFV4H
Hi/hwZlTjsQArSPlGOWrsvmN+m2fH1kqlT2zAnfrj6JDgV6q+fbbdeVpEG8z+x+uxdKHZQA17C8Q
mKJFxJeHKFdPnb5CZKjR0bIbVf5/h4eKd2gWawAyFRt/3eoPzf9KIQZ7XmArBFDA/QuFYgvxkx7E
paKD2CiO0G0581T9aLYZGPdp1jYMNY9qf7ckJzQdVvEOIo9bZeowJfHn80asUtdAK7QKWSbASsNy
JYSzoQKQUQHPWTOcAvpI1U6zkDl4T1P6mzL2MRcNx2LyD6jQQFxS+7shFGvdrPtx20z7GK91nxy7
YB5AshBV5KMuN7HgxhxJ+hKjOGt/eWvws6WXmXURKGbjGW9beJ8PVAFlcSzxCJbdF4CbZmzq8ANA
rY/YNwmpjDa8zSa5boD18yEfWZw/yO4V8lgUgPKMfOSlkJ2zadPE25LvUP5NyPsXMsqVgdOa7BzS
gYlaS/+EiV50zY6pLbxU1OMFVcxOBT2PhN9PTFbVCx/aEO1Lh9t0XM+ojdfeRZL5ZGkmTFaIFahK
VQLsTJAJPnZBFE7cQj5B1xQJszCEHzES3f6mj3B7JCgB/7I8eegWIexmp9+RS3lCxkU3UAJ6wirm
sZctKcqskNLIF/JidPJVRaYPpq559kNd3lOns4cOnU999K5VaiKEeoTdtZh2RryvRZY7hsPx2BUH
9CtLYGURdhe4SUheJEzg2vowaA81Vziy6ERFAnhDOwzwL2MTStqH/ieTyUghs+mK8I0T2fhL7j0J
13hG8U1kG3icRdpoleZaOZPdFwezduvIGXjEuPowN2nG3+ySEI6xzM/PtlHDg2fEmY0BlJ15TuRX
YF54JAd5Q2aDa0KNqWR80JADivFhOER29HuKS1DNUyB6mc9TLq4OsUL/FxQbIpxnEqZbCjxJ4uIg
QQ7XcDOF8iNYX2Z1t6w1ux99T122bqTQ1pqvDok98HHAxqsRqLgi6MPjvB8IqwKzcz1gRGwBdDhx
vJtY1b7xX7qwi6wno8O91u5nXVybugryhi6sDnX+TUdVRXpSC2ypPGfIvo3edP5Ur0M9fuXoJ1cE
4WwOPt2DfWJUmBkI8RoQ/pXK3SqWUc36M/gyGTYIXHYULRSb4GtattG0kxLkeIOQ9pizuu4HjpEz
2NA2Ov/GDMhQHAqUAlyyxruFmCtwIwb1ZBeFv751kaVx8UU6hXJurTXhRF598L7ZL9pvX9zFOWOv
yZ8BmDdx1mGn9+IWGJXUzRyT1hLdZsWQx8TYx+JyjlrAtAfI/Q/2A0th12raLSvcgkCCeVmtUZJa
xVud/473Sj7n5aqHvORZoLUrJIn8oKH1rx8Vqk35btjseMkVFKPy0B19UYSQf2XLYKVR8IYwFmvm
EF80BOTet2WRvAQZCieGy4NT+9cUNozKMl9TRHg8jnO2YwhRgbWe+SzeRcjbGZiZC8x/Y5UmnhGr
nSqeMEHYysh7O56Kd1OpzmZzGM+xi6pT3dRu7gKjcO1jdTkwM3gS1ngC3Mx1V3Z8b3dyEAiTePK7
id3BU9BbrDTwwpwIC5bt4CtoX430/IdOW+8NojXSRciyXxiYRXi4y/AcrCxbph+MXAvOrws5c5iC
jxK939QZXQfKtRG8MjMxJGjJafCAJSuUjskbd1EMNJRKnh2AABOes6gUykoiV8DmNku6elQnknZI
n6HFKo/vAgAD6QxBFEv0pM1Kd8n/xsDB/r1mGViZJNUu/WU44Sb4sYqv0PocI6rEL9Se99K6FI4z
oMR/sioC0xg5mz2Uct4C/ak22VVJdWC6way8H5trk33m2Y4+Y0QObvArh1C/nDlfprLuPBQ30XfY
HoXsHYyj1Fbj1xg+NMbU8jMf3ns24JmpnnWdYf+FVIPjRkGcBphffkiqZ/v71ptsk/x4+uasn3+7
P4h8LPyFDpEpOhQWDx8KdYYqsG/i61YdHAo2coiK95GXX7jE4kUoDmO8ZsDTEahRSvgpaE+Zvt1Z
ER6YHiGkP5H2pEjgZvU/eQtFuBKcjlrtbt0Lf/NkmIY/YnOqfxl2odRIBOZbe+8AooT+1nJPT9oV
zbBKkIq+9cKjIp/Ebhemn8SboKYZXDU4yroj4n6ePHa38Ax7wD2QNAR8nHrlcyZPakLzAsZu3ViS
qsFglG4wKdtmfAhF9w+VdPPprzS0+sgy1EPM5VZC7fi8fhWiodbiFQAkTVnxZoHdZH7V4hvbjKER
xeFSQYJMSqBr2XJ8HENKdx+DH1maNeH4az5K9Whlm3n4GbLLLAJDbtR12zG46KiTG+HLGndJKS6a
9D0kdJCGsfS9m+4C471KqqsKVkOoY9191MJWj65WckwmDWiUN6+/Ai/iEIASXqvCaj4CGBktWJuq
dIcXebdFua0HIIl9GfwJ/XmoPxTUfeqpjM/+xM23LrpVRGdrtU9GB24otZATdLSHI4hroZAcxZYB
76R6H/bIbbwVsZITjfYe8bTXVr+FwV8Y3XuohBZ5F/Alj0ilwYKx4qr8fXDLdLljsnR4hfjF/fKn
axwYew6MrxqBYptyOpfniRq0krz1i66cBfFdhdozEMfPitukvulM5wHV9EAZ8zJkxe81isZYufjS
ujHXxrgqHS4SWPJbDLHCRt0UuA70c6LcmpEhIn6F3U/coi4/wwKgdWJtGzC/aZUEO/ynC+uu3kmI
nsF5KUOIN1b+Oa/pYn31jNvPY9C1pecAV2jPKgRubn/Rso3oLC7YGAd5n3K9R8JXPHzlR1j+kIpC
Zq9C/54pJAMMZ4L2MggOjSvyCwFHZ9tiS9hBaO2UWWrhkHSSo8WpdlnyqIqPFpNl/t7x1SjS+7kI
Po3cdHowdplZu/1rNWN+ziXSpQKXuDpINqNxa2aZZg/EVK2iTYhYG00rh5Pv83SbjuX/EjxBlt+q
QheNMhlDIeaW5i/gvVYZQBrrnd2JTntBeuGaMVogbQmhxWyUL550jAFJt4sSi+0oH4XwYpUw95wF
M9jcIwjfNvW5iA91tsrybbBiOuUCGFywDT12RuxzBVfLjJGo/Rqvw0yQo9uckRWFL4T+9UWOMqnp
tx5gwSzTsPm86psox8up+hKpTqRVDvnsucxQlr8nEbMNQcHQq6Dm/vA25hx5GHVm6ofejhmXIIV0
HjGgClEkV2jFmNlU8oyDNfiRVj3NamCU+JFYbo1XR8T9YHwrDST1Qik2YHgRVJQvcMLjCJuCI7eX
BcYcoKQBeQsVVDHrUn+NxksBLJDjwpbpE+Wd0Yo7sCuXI3La0mb2Ld/n5bqDGxmyp98rcHMFDSE1
3mC+RljhSt3D7BIDPZwblUF9gf3RUFdquZEiy+4wSIQhZoX6jw0BKcpCKtOlEQR8MgNQKtFKOk2B
HybprHm0m178/jPsYHGhsGuLYc9zwBFasVYstJNsnYkwadufXHzvqrm4qmjWAckVwJjI++BHSSoP
V1arLxTm7yE76P4b9AFBsSzMHA1VwUsFiSNWYO+IMypcioJ4H72znv36FeNOvNeEbVtiXUFSg7dw
Rej+a44d5nG8+dwTHTdl3ZGkPfDBEMBCbGb0M+/ABqegSdqGBDHs8Tsn7c8AbBRLy65/CkyXMM6S
skGw7SsrkphNF1M4yLp3+qewmM4hYylBMyb4NGIkUfmswXe8N6jUjIyokQVfdIw8sE2O6ChrHI9M
yIqIsB5xumECnJBvNpkagcSovSv0J7LEsfzo6ANnp1ySiVPxG9dEwP0bA6jpijy3hTj29Vsk7mdJ
YRHTZwYrmNYnT7kG48lPn5plR9M2FqhnwX1DLf3SQ0ZqBw6Rn/CHxD5sG4RLM8mx1MV+8ftd6ShW
alJIxInpHGyxHeavpYgvzXgFGctBVAPj0iq3cPHbMf3jokY2BG60KtfBZlDPSfFeervYOqLU5KMn
Dwfjbzx0M9AwS7knj/Ts5GEEb6H63chvE7I91QYsCJu1nqzk77l3c4mQJcXustQJACHiGDK6QBna
Xw1lr3RuQF5qMdI4SIxXpexR+6ORx77TGNBlXLdK6BKXjR8QEglJLZYTCKPMb1yZDiO/Q/PKMb4t
iztfRWBxa3O+VIOdlshiqZrNhjvZwT5fNPSDA9HEAMMqCOTfA/RJ7dXiFu2rU79EcBIsYwOyb9lD
4+HNYpeCHFj7btf99sV7yPph6naRvkUG8nDtgjgZ7+8yYuP15/OJqbqi3zJnV3ZYs0mbAMQCaUNk
yODew8sqz0F9xBBHXaM4fflmjh86wY5iSCLLbxrsMiYth9Dv/GdsSoR5PK0ZiMJcCRUDDyw+CFsp
5XzVBNV6fr5MVtGwyDemOW141patfJTzC5QIhD+D1sb8RFkxH2heySd7I62c+/hUEPIRzNxMUOAm
Lh5xR7IzphuUf8Q52r9z6rGafHnSbxxxJgUoP+oDnx4oLyq+vV6tNRihIDghgmrsQSmggjvU9p2T
GMaik64KNdf+cDXyjWJeMCZUWB18lazFazbA+0GCGDckuKSLcfRHWyKTiGR7jA1X138kndeO40gW
RL+IAL15lfeuZEr1Qkhl6L3n18/JHmAH2Jnd6a6WyMxrIk7g4Z7FRC6jFJIWcNPFJ5dqK97xuU2F
LY5BuzzgA2T7zNXHmIN9gZgL6ty6xV5dQp0eTtJCxtE1T6wnSTNs583wAU7AQ64v62e7hXC+k2IU
VM3EcchzMecu10eeKOQrFQufFEKaF+yqN3I5fUITWjyEiCt16Ud3/oLs5oFE4Obnc9XCBeC3yaBt
IjQ3SsOZ2X1EdKiYiUflLqpGLfiKp5Qs1ekHbVlW0oIAle4vJZtsIeiK+wPDiwaBSP2TjYRv7MQX
URc49XQViA50mMKZJwwOiR7HkM1D4aDnavcDzusoxbEPuilFtRxjmh63GWegz8nCrrWEeTwVNVga
rTpicmncseXcnz4w+8908vJRrnGJAnVHroyuPMztmcMJX9jEw0oJJ0A8XffC2k0iR8Es3nsqqHaj
Hiog0cEaHY161d0Nb7n04mnzKc6d/idm7uIw8PIZ5Np59e2OjLUr8EK89T6cJWEbAapV0ocgGX1K
EWd8vOrzw8gkoK0tYqgfKLilKZcRq0dhWGFl3K3E4qAO3rUlHKZ2cq88wSdyGGVgjRGp0qOQzbM6
RBiHHXJpuumytc56Ct0Qf5rlTr8BvaG2EQtL89xHn71YlnDWivFtiT8m3g18i1n/4lnn1WXYYW7Z
1Jhs9Uqu8NgXl6tWsLt4pW/PYqZX/3FZ8RAF8yocKO3VKTEHEM5ZBvfMOqhQ1erTHA7j0ltX6kOa
B8vR2ItBRhEv3SW3Lvs9IRJSYPo0KDIirkRHQtjC1WXbH4H4IbjrU1BwzEzdhVt+qQT5+BqaS4g7
JcYtUr/Rudh/UQ2gQfvzGDlGdys88aXNAPq5XBYIP+zJrXQP7dTlHnjpxpuxvci4nrBcmyFZhpQP
TWqmKOM86Phx+P7gH+LvW4lDw0dayiKLYqPWfvlveO7wgrH31KyNHWx7g1Flx1RM/Rq0UyI1q8yy
UDxUy04tkMZtKx95zomx4Yy+eKrYHKU+6sQZaO0xXms5ynkejtZOJyaVt17c9FdrfgtntRk8iDFm
pcoJyAxMnBS8nvfc4WbPEAnRmjHjgOLKT+ow6K3OLXqiLNuKk6C0ICHNY6Qu9vBWOz4JQmo86yst
JW5gFEv6W4pOjnEKCUVKdrn8Z2VXTeCMWHd6n1Hx05PGkhLKmfrbKjkByS5pPiGUFBsjuqYJ7t/l
kO0omRlQBzLtKJ9jghY94hVmlMP7fivyfVGcG+Pb5hc+jCPUbB54RQy9SnoRoPKiAp4400ajyOJ2
5LcQrimY/06MJXibrt2lF3+M/gWQT4hQud667TnWxHAVnqw/widge1gAeEDWA5V7YzUYgrgBKl+j
bVdZHxG0x36sYCcQHiQjhSxSTrwqnltWwUE5LG1ZWgnel4Ei3+S44I/gSvASOoe+gtoeylXPjr+m
mJcprrLpty2m5NxtAQQx8f6wBRvQ2iLoKuJJwwqRG2+qIDEBkUQR9rTcDHYgor2YPFHekdFJ58hq
S5dpHtEXSnCHCmeUn67ybLRNVp5Y1Ov5BceM5TyjmMiHUloMIY1H6080eeqw+6wXHt2lS0x10QxT
mwWT2z1wEzI4ZiL3RScLzYoJIxXjEf9wgc2Zn9nD3BywBlbVq2FK/zTexshI7lCiuM1Y0kVqO3F2
WlOxSiLNFHJbsRWdkEuydrfJScNgZzwdjL2JtI0dT6Wu8nAXyWtiHSD9yvfRWMHrJcQSyx5XXHXW
xy/CRWhg0zVuDnUHeFA0R5iMB1ApiDtrf2G19doJILojGqvZpK9ifsSOixPXLLvueSd+Fpkjn+LO
bpmAoopv8xhz76y1yVK/CetBxrcs6mHVp1GUnlK+ihKfsvlaSR/gp7q77R5waHYBiMxh2jnovZ2Q
uHO0/uDvtbgBlZ/MyQehtJ26xJxqWB5msrfWi1cj/eXhlXF4mp1atBzkYtMBl1T1NKfTct7Ve9dC
WH7o4pdKFmEL/rNiZoNdU6iqLArbcvilNuVrpN9lsWu+8pSGS9tLBn+Iiqu9DRixECZVX1y+j/jL
D1HKMIklCMvaxe1fXnyoqD3gY/Fswfrs89mJyxtIE+p1wI6UWmxhTSInlrK0dPBCovLh28cbRJ0G
vGSluvk04dsHQaHb+WTIcIy+evyCk3eX/mF6Z5LwU/IrDe3NGj7E11Ga9y7Y5+xhwLiXS13FZrZJ
h13E0FcT+lN2jaZsTyOO0xLYb9hyIWaPEnKSxB2FMRI5YBostAe8CXGcKtKGnbMDx0VEs6jFPTXw
gRwal02nhycernWBWS5fwzTNlXegUVY4W0l+le13ozF9hGGvk+YnkE45C4PcQkKKItLzv214YlyT
SFM+YnEd11u1uLjqvkg/XIQELsAvsZL1uGo7+op0DiQQrZ1h/jJo9fILgwydm544COcABRbZlmA9
GhP5e7BfdJJTrpzEZeD3bQ6fofoy5HpmlA+NzQGAHMaS5Gs5AaQCBkGIV8XY08v/xHcaSA/Yk9Me
mwfgIUzUa45nvoi638iMP3FUJDTzBvFNi6RgfvtpS5+Eqpv6llMhkx4uugorJ54vffDJSHWNCYcJ
RXvKwoNJxEZb09FEMEmW0TxchIAYWMloaOdR5gTeXrPWlvHO6pdO7ZL7l1Fi4AAOZ8aAi7m4hCix
ga46XhQ6DW1guBmifQyvdrrjPwRFUz3hpqRisLWHGhJMQUmjzSBKWT5zmJllr5RqHdH/MpexxkPW
isQfYr7KnyBBOY6ig/ohtvcxgrO43rJlgPyTMnQMpRbBSDitZf4R9ZrafggZEwc8STRut9fqq2X8
BWwc/PrMksX1wIIhJbRPQbfz3bNX3bCiMfCeu7Q5Zi7x+9LZuU+Yd0KRwmSRxQRXQZS9XGIdzb3W
nEoGQclPBNN0WFUlZWVtz7QqmCbKrz0DWer+INCcxrSbYZCjzAHyE4qRAHJn44heUnS8baVio8Lc
lyLNrBE8n1TQWYX0pVXapLQ+e+M5juXaMEll0MZ5aqMPIYh2CgbTnjEyTwr86yj56CjQhKfGpfJV
DAfVLi6ZVcO3z0Hk+LwM0eiwXPvNgz/HuKrlVXZvzt+wGGbsWCgi6wmbpU6M/xx3S61e4iDj2Jhc
WpCwbwYcxSb0mCw6hHjZe4HBCPA0sFgT+DDjp1VnprbBJRHSS090c8eiWnI/hXrdau/aeFGNh/Dz
jZxYav2NNUs07PTDIRHe/tsf7t2AVWsrIdrm5eChVFEHV3ZKRYCTDOu98xFUOJP2fX+2iH1Jum56
Y1sX/FVoRKt7HJzTMoCb8dITYE8TYnL6D3DhiEEw9a3AW7t/qBmhk4JXNFmaDde0/pDLLwYL1GGL
UWMYtuyQ2GfyZ8DlPNyMbW2fC65oDdUeHkSU61zM0rG+qPLDr37saOenczS6u65bkvLD5NCbmzOp
/PCdM7+KDNqi0CeITSYqAgB8jUZwhr09s3GWuB1r85Kraa2omw5iORpdqFjYNbjPyNmxJi8Y2/5B
7g4ujBSLTSCLcAQSC7v7rPBsclGJe5lpARKthZzuYtJm0Jv5AD69H9XqGZ5jzOPd6M0zIEFvctIR
wEpb7SFSsVzMXm/ZPcj5Ic95dxisS99W/Tk6N6anNbsWmw6sHw8lMxaXyf89Ts4dg8SuxNYx3oZi
LQ2rVr0mmNnCcmIQWFDNRgivF2qmWfVE5wVwE5hXtnTmQuUxKpcBUyVjdrV2porazhyW/anBWnhv
q1vMzXr0natvi2aiQPrI75rCHsPmr4KwCecgCOVwR9AOSqY234bSATj2pMRMq6yyGK06p6VBHANi
QPG9a4Ez1fSFEazd9Fk1zmRwvJXI8BSC39rlq5LmfHCi7MpADgivOWIG6SFmVrgdJjarB909iE/C
U5+Jtc1GAJNs/Yd9FpSzqntWJvxNSi/L2brmjq938E94H9AqlyjVQrTeNXsJWwJhF8015BZSfpCi
edPfLdQtMNonkfu8sbpOz+R2TZVoXeTHVKXZOoo/QEgwp4wgbcaiV7mxEgMezGaDIwNhi9V/96uA
8RHNPNLYE+PkaQSpsZBOFZ4N1PEK0PExn/s2+wW6/1k0nmO2OSdmcJrHne3wgCQvyQCcWE3lhKDG
SwIz1oAe5enfaXXQ8o9R//KRsKlo4pobBRVaEOkT3FvQzSiEgnqh84IX+3omk8LIgISgBA20pgO+
2eBFl5Hojspvrl1qfP3hPGWa7GJEiuKrwgC3yjd2c2JzdQO1OzGMdyWTerOs6t1AGB+9w1DcVbSO
4q5VeRhTcoYbA+k6o+qW3TraBJRxHKYFUu8wX1vZ0UATTtYYkgeJw2oEC8j2xt+GRA7FH4nMrHb6
cuwQOBEn+VBSetO9u19OuJd4cxnborWbgTvwi42ufwjhihx8is/W6TAfldc6eJH0h1hh4pdgZ2YQ
XbnZv4b8rVibBvBN/C7VVT+sg+A2dI+k+pTS37B+pwa3EPuGoVxb3E6hi9zhiJoK99G2Lh4Z82ny
GP51i4oKsXvfFXCLqY+527PiBPnQK39sPK1pfR2ZJdG8D3rKAuftKces2Br6wHT2K9KfLdomuXnL
2ZaBAxd4GjxL0923SEX8jcw8PtR3nNxoVn8Lez4GmEgXFnBEdeWL7v9UZSTs3GwSZG2AA9k5Tlb2
hGYlP0b6XyObUxsr4beJvO9mzY05PD+x/HX9n64/I/YcxUdqbVrnWmBsIfGB6cqL56wokCRbS5f0
KbrxodqI4ZCBToLEDposzV+gpxjE045qoHiEKMuH+FClGzMXG28yO8WLiPVjYI6JgVmBRkUHQjqb
b71DHghJuRdsWlv9h29mlA/Nv6REVHsqHomFUogbbKtme1JJw/Eoa/dc+tDwNkTUx8gx2C4tFOCI
xjzZGcZnlj7jcW9pewyFZfSZcITl9hnVDezVJRWDTlCchcDo1Narvj/lFsoFZxHlNyIQUpQQtOUV
zO3/rVgsSDjsk3gj5v/EGE11YyESXyLSR+ZN/WVngCetLyGDREnamAvEUh3BJSCdpCPegwGrMxWT
swuVj7IDPPSsSh47oRMVu0iOr/lo0K7QRlRhvVKzn95852ibI4Zv82yeNKc+IyJl25sr4eQLvzTc
x7h9Qem6SyFOjvx93y6ldum0LBqhaKAszr1TjQSK6ufb+oy2nrYVjn6l5t4Quru1La88ddURl1Yu
NflNPIZTnwJI2Kh2AOwuZJsEklvGXgVh+aRE/8KoPFRXv9T6NSYlcUizx7Pa38z7gLvPyC2Q2eBw
NwTZh20hSGVbUS2qu1WtQ0Zs3iJVL5ZxxKkRvzMQJDITcQZQhfdvsunY/+sOmEPKRxi36DTvg7o0
VIoUeoZFU34lyG/BcvcHFrWtuiGBgA3HGoEuUgb2TtOc0vRG4s9UL1ZkIrfltm9+KeEQkjLZ5YcN
0kscIvvtGFjcwoyLhrvK9IIFsyYYGYeAlNJh7ydXC/KP9I+5EnU7tq1oqghl7pTlCEfr6sn7nIfY
ZDls9bg0nwPTDAvGtVKeEU8l8iqVBU5VinakPKeb2tpbIBrD1qYVH6e691e2ByEOgAiBXJvP6d/1
dBQzsDB9WmQvCE/TCJzXwPaWPI2OSRSWayyf4z6pL2l+dQ0AV991KQBWhxyRusnUrtJh77zt/KQh
rZY2FvlB/oGhZhKtcdgQ1mZ6x1rfUSslFYcQxiRcvPlSfskEBCHfcATxAfgPsRBMAK/QAOL+J3e3
NpU4gQwlUySZa6dm6dPD9WA7TWWXolLZlwFEIjET4fVHq4iPls9zMZrHHrwQytPcXGftzvIBvd0c
qgIoAzlVnKNyFbDs1w4ZD7aLCGXDgD9Hv9cwG9MZnIl2Ju71ZZBdmijDHUnmYvUAJeYmb/FAFyR6
xBqDrTm0RDs+NRWUOD9lxL8UtEGHcZpgsZYDJpFq5xWMIU6a+elUb176qY9ZiV03B2SNOFRTvsoG
U8Cyaf48TNYUS85srFEso3TAdSu2qan3ofHpENpKttmw0BeOh10+QztUzz3r/vst8/+nM4y7H11o
NUp7XnY/LjswVJKzFuVcJ287ZwN9OiTJKUFU7fx01p/4GUyYFm5Bcm11rjLGjHOXEvFazNA8Zt+i
72yAhrXXkFmlpL7gKMv5Dn86LCJ1gJXj8Mppy0E/99JtBOZsafch3njeGY2iLe81TTipGYl420Ck
XCx1b8PcrldudXOPnUflID79yOSD567zYG8xPJySPmmvUbBN6uwn4voeq0uhz3Xt10r/Ug08A5k9
i7r+CoubE79V5ypPSBdtziQ2TIcFkfbZU2arIHSOJroGq0+ptjJMq4+m2WvAa4KtFdKWLnDXuemt
ZTZA/OS/x0jj0QC5MPWsk2ZgxCCVG6jmDNHyDPALpyxWFmKvG2ZSzPz9eqNTE2j10vhm5QqzBo0h
NCBhGDfnvAjWNyMgprmocsgLMPeWfa2SS9x9B8MpU3+6QF3X1aUuNVbK4IAI4dGtV9ztxvRQsamN
ufVGVgS5cpU/SEmuk/W/q5PNmPchyFeJ+TDQG/YrQNI80gcgZ1r5YWe7lvahdPIFwBsgWYyRRZ+i
Nt86ho3hIdgvdbes2mMdn2VAYNlOZgTKMMueGVg/Qo+ZHmelmwr4skHxxUuZLLmvw/bQDruxQm8b
QzjmlWJuJoPBOnAEmNRgCCuCi2/8cSjATLH0FRE2rvfLaYCg7peYU+BdKTfbwcUOqf+21Mwj08OO
xWOkPqENGKwhq4rKrttG0aYZ15gLpsFfXCEierQuK63vvlorLOvwwXfzHHme/oj5hfXTELylZKty
WHQgBvuPlglKIVPNglrQkd06KbG8p9xYVCNyJJZfO+F1VTHtFOtW4r62OLMP/2RU0pXp0TQtYG8u
mniremtbuqsGOTFLrBrrCNeXgZqj4QWKz0D+tAbFvIDSnsfgmDECpkkQDA98psIJ0MnA+nbkaKW7
YAAqukQeSTIy7J9Hh9W9SreWsgMVV+Z7Kz83E5iEaBHAw+RXtbqw9ScnuLbQmxMqueAORSdVd4c+
PA7cL3JDQA61I4tqaHefDRVjVlyr6nOgnq8uVnlxuEQ1dQU7MGFIF6HREYOqQroY6o18IKs5BH45
Tfpnq3Ngjd+s+QW0u0YtgzzfJsZWSzfQ28014++ufZKwMMWlQEAv+wo2TitaQq04Ox/ugL9gFSIQ
7tuz5f7Z+p7kbYyiiPs4sWS/n/j5Ua0WuYY4gbprpYdbpzk5/Q625sDiHX4708yofUQe5111sGnk
VTIm2uBoMq3PU/JNmeZpaynbJPpBOLDHcqnOkzm2Z6FZ8A4SWodQiAroL6JFki6howvfjNY/LMas
EQiKKZKYjKkzrONuO5orx1yZ6Ukp9iFSLelk0sHliM3vhvGlDJdEWqfO1oDfVTEgVaqF5BfQoGwA
G2j+sATWB0rCaWp+KZwClvsU+zJwvahTrfQz6I5AOiZasifFPsJUEqPdofUmSvNsv/59gMMHlto5
+X+hu5edj659QXrhipHcPdLqVEHeh5Q5XYqWSY8+hJ855MWRsXJW7kNxXgFSlwosMq8EJ2O3sAw8
elvP/xHEuRIyQLZJ8UA62qdXyUv03M6mqlFGwT53rGk+b5KjX13ySriFzE2DlWNQH7r7Xdm/yGZm
NYJAC7m3OFX0+sgaxCZ3larbXkCvAmOr9UzTcSwrABFJYXJRHG96jUX5peaFMXeJfc8ffQw91cIx
RH8hg9jj2/Zh6fjkkTQIWFwey16HloHhJOVvrZ3db/z+p7MLptM4aOhZsZixVClhcgoLdbIlo37s
kYfPqEojnip3ifYHVxK/t0aFwHYjUD88ZavTcNvGySTcSuj5EMpAx+XnzXywBgQ7kQ+8UcxNwsAh
ZTzWMDfLO/LJwBGaCy9ZE8uLPF4coySKKwvWM5/18AibtU171F9hRcYSSHuDtZLGGmAcOB731C8J
8ze0/nEJsv7MomHK+SJbu5y0hxnK49Z6uqJRhwDF+mnuQEOW4cputYsa3FP8QRa2O7aMwQlq3xAc
8mZR2Xc0NMjueR2xtDrDRQmu0KUd5qaq7x5y9SXCWjiBGkoVWAINw1LgT0l/lpqDHN3Rq8585sxg
pqItstLAPFVTf4Fl3MBgbkwHd+XVMyZ1/qJe2frBp+1e6fY8jI7U7AnIjQaxsYwSRtwSLXRNBw8d
V4TeAE/E4Yo42rB9JMJgH58szTTSeguqMfuBDJ07qolPuvGIM14lCzlwRCjuFSEFTF8VBKgLlMDa
+WJxEbGGh0pFkQxM+J9eyOeVjg5NvWBiRZeXxJgJFp577zWgvIehWYGBilA0deXK2uvZ3prd6A/t
yTjPADCyK8EsQ3zOso2YBW+AamgU69mm9a82knfJmZGoy/YKkSEhzRTuZ9HLoylTGcyqh9JgVH6v
kT54K5Z2eb8TVT5OVIm3jTeeh3NsN9KwBVPLw6jB1IOfZlir+xdRgXAd5Q5x9ilul5kgbEElcm5x
shDuv/zSZeyK1twa718+idG5Mhni1QGZDdf2H7APuS5QWxaRFvKZTAapPff7E7wFrKyeYU9TLP4Z
YHvZ1ucmN6OhkUjMjm5rT2glF3DzaJ55JluH2LlVG51ZmTw0+OA0z4gY4UV4xiPjDfHH7ygkWE/4
HKB84oZzZ1m/H0h6L+mexUgWklJ7rCzED0utB4wEO4SoGtDzeOtxVyvNkj82RJoueQzh3o63SNBd
MAf2ykboZF5wjkyrmo3bzkMjDxE80TYBAGKDkMoDiwzm8bJ6CCsmvexEMpAeaQ5JmT8AE+IYlX9H
cT/MauQwYjyJRKWLlmPymQK8c6ptMGyEAVkp5sLMrNrbvDoH2oZDJncQd4Kw4XEtbxX+XH2bUKTL
xFcWtAsbx6JPQz0w0Fmx2ueoUtszWRz5cMkI+B49dpECTMEyQjI4LxDN/y+NViiJ+PZ6CKOA1PO5
dMel3JbL8Qop0kNlmvYfpQ6uxNsH9bt3lq1wzLJ/9N5pslDyo5lsCIfBIonfFIn6dcxnYvDiJjOJ
Gl/dR/GjY6kJqEBVlgq5mTR79IoGKCoh5h+Ua2N8Ci9W+JWh+rbHs+jmrOAgzcKp0u49ZFYeoSB3
r1iPysp2b/09ZegqHSX3oyy2lrOTjWUYYnMGjlkPCC4usVBz+8xgwscdsACb/177DpyTyaI5sp7h
0l9COhyDn0LiaMvMaS/9xTD9slXRgHNEGFzluPecSypv9Y7sQLo4cLsHeVg78kwGCjEIrZ+yb+r3
no+hpi6tyhPYw2w4F2T59PoxjPcyElv9hPglLuoJkwBx/Ybampe3KL7Ip+GrjlgYeIRQCbyYz9Pa
zYWvMqteCbGDKkU/pyY4tAyBAdPegsLQy5Y1DazQT0rHCqGH9CH+gA0kgUReDvbDI8o0wHqpJkhY
oCJGKwToTYm2cVgZ0UJS7zqjAEJQxOCl2FlIyWiELHyO/po8uUlNE4jyrA24y9qH7kOEd49httTg
uPYOFghsewpyNwCDzBPbmBvKPpozSHnZQ4qiqc0hymBSgAvEJIn7PMFOGQxLVmNcpUxwlk2wIjdY
K8/Ym3s6ert8w+ETSnj7YxS1Ssua1LgIHXPvfIsWu1sX8DuqL73p5il2zTdviXtum22b7BXtJmzD
TGy9aGv2G1UH/zwjd2Wsf/XiszHfHmqHDLGtUkFgZvRhFItBnxvm58AyFfSdry5F2xYYF+Fe0ouZ
5O1L58B6e1mhPGatA6ZA1MmKfe6UT4b3FtoADxofS2CO0OKeGYsu/S26GwVR/EGlG9ZwT4WuNwj+
auUSuPfkdwyPb5KIuwW6zXT8zVraGiFn3YaEN6TrkM9LJo6KsZvWbPJkWjm4wGSW1RvAVBAhmURk
9mnk0mYNSNRme6c7ZmZnJkdYIxEATTQ7cnoko2QR85D21UV299D9hKYLxhp1NP9agHhlwQSWLA4e
Nb4KUcppKq/YXtChGEPnmGUMFO2slB+p9KydKw5mg8GD+pH6zwpoq3lFZ9CIGzjAWY4+eqPbpDzc
5GjdiNGAiZq2PsfFJkU6A7ZYp6oe3lmFCNWZsV/yfjvyVixQjuh5hDQcRBxFj8X/RMxoH3LksKOG
osV+HJ6WFxxEvSFHbxb+sD9QrXZrhvxzMh4GZlrNLtGWBRNmlaLzu/I3eo5UFm1XvGL74xh74JKT
utgIvyLbazHRpsU3zyUIDiUEWqzdtXJdN4KbbMSLNuEHImPkr5zZ0GfVdey9TIEf8fYU6/wHYrvR
kB+5zgFzdmxlb6kisJosAqxrrQLVvVqeyg6NZRz3sccQOcyyqUpHbsIQ7hwB4ELFtYjWtAouqkUa
+uAkawe15nVLoXzubCAQjC58Yy8M01H1JR7zaM6/XnRzmh/YyGrGEgPkIvPj8gjGXQw3teBCQAFd
bK2dHCC4GVWAhsABkpXYLITar1pfko5GhxU2oiV/Pct3QXowrCPGRaJibx5bOeqZaVvQckl4fi2a
FejXZXCXtEPtok3sWKt/6fEy9VhOBRihCLwG0SDpSJGYyCm7wWTnwtCrSH9aOEjqjpGcFtx845JF
K1PdFNJHlaGt2BgoXSBH2hs7QeijzZkr41bkzKjCbd7+DtS/SXiIW5TgKe2o9SojDuli3RMTRFqZ
6LA05VUmKRiZZ8zVZxGi1bIwhbalBwP2EvdemsVLVdh1Eoe9Rg/G2qXDGRluSxOkVF7yIc6yzruW
hn2opPCvKYsvkku4q7xUnxmSchpH4TqiVkxS+U/TnZOfjPdEBkBVKkAamOerIfoxX9rWXMRlvibu
+aBYq0HP3t341ZEmafPlaj25XJ50MGHJj5n5qBLwaH67tJnn+IW3zWDch0myL6kkA7lhparc0ItP
G1z8YGK6i42SFOwq0kL8b2lE7gYmywL6hTvuOl/lMsUGUugrh2VK0/LAlRGH5rCgtV6g/5+qgbbf
+31zaOXmYDnK0svtS6cmMguXhvN3nqMN1HwJ3QyG0Da6+P24lBQd3KizlCPKTak/quwikWTYmQOZ
yFq0tbno6bMEa7PjrCnl+sfWQ1YN1tlyxG6HXiIm/xzhm4NubEiytRXgFwXyh8zcZ+pk5pdChRQ7
wKIze+CL/TzMoMlYwzIb0bmQPevaSK9AS7peucxHNsCsomr1zWEstd1KScgc1IZNJ0v72E93eRsQ
HDauYmSCDcIHxePeZIswJB3Zaw4vFdIfNVk0ubZs6DkLAK+BTm+cRacxsW+tg9WjNY1TPnZ7P8yX
hgfYFz2yFSuzvhCxOTkN3YjWMEb4KO3NYKMnPBFUWAm+N1owJ/mMcZ/0Xn/wMAVB29wZMATkqJjX
FkxRuI9ijZGFyrlywLCRUUY88SLiNQr8YtfxaFCYANBTybQslmFmYTwDSwTaHm7xorUBabG+GBWS
64UIqCSLRuGmVPB82+1O0V+S/B4BquTi7PlRLAA2FhEEFTytiqUnE1OXikLnAoyolFjagnR8uj+i
LImRrRjs9ftT6DMtx/cQojb0DdoklIGRzaLcYO0HtZG9hc7cWA8PTvyZ01cNDp0zQRv9QarRPxAM
OZrQaUBr1RidDQaqJmviYUQnVsN8TqJZ2NDh9OBdWavniT5VyaawwYUN3Nkq5YbzctAuFaSDKUgJ
OwQK4vfR6bBy5+lS7Dd5M/cjZWJguOIE9mR6YzrNYFy443aIn8VYLfhB58RszmMDed1Iodv+6DUz
JcYk4dG2dm6wTXF9MEylUp4hTdIqduucHxZ+hV50o/7VN1aWQgYYm0ti66kIv9rxQtGdRPccj29D
BllgIbJjNoEMLZC6mecny4p0B5tPJMbrEZMBMHEZlLmyHeKxsxAiDGsdgJuXzCu0nTqDECmRb0wU
G45F8fGOgmtDFIIEA99CXW3pfGxo58UPF9DQxhnng/ZoyTDqhPySXzA3KVVC+lAhaYlJG2QxRqLJ
4CF5x+4xUFM18PYG7Ndc12028zpprgbobd1+kSLBG/EKWOkq91k/VozXaCoRZudIFIKBqgQ0kIqe
PVUApmKiTIBAtaJS41EqkWuhF4AggOah5TPX05UG1Ct3o51eKvOkHOg2aOAYDM4L86PM2YMFvxng
Y5MZhsoTLuheRp3MRta5mYiAdOijKz5ADnfwheVwCWo6YzoRxWLshsw0IznDQeqQo123oNhZEIx9
6mX0V/WfnrxsrMSCTlGpzINZVoqKlf29Ej/KFuSstoXhdYVcX9EJAwSiREy/pYBJMSNypeMSY6Kd
V5SGFjqwfqjmHri9+lUnWwsAWs+8q2I3J3NrZ/ysGiASTbZWXStP7LBGWRFOMWPhasp4U+oSFe1X
q7x9D5Zowsd87mxSTGklq7naYwsZCQfo1G1cftYmrjDWCF397txH2x8c/xY7x1y7Z+q+Cj6V4gm0
wi5vUrzn4ddoL5WeKsWgYWHMjzQhV6kHKzAD9B81LUHP32f9oql0rgwkFL27cVqX9dSP3oEB7n4b
RGtigipmInJ4j7lncosHCD/lOeVLSaJTX7DRV1+pzewhVm55CN4V5ghWi1kIScFNMRtkhBIg28ig
iPfyt6BasMw0zL0CUWqwgB0P3KK3NEfUF/DdvcfuZJlfCWroeHTnwvzh6AG6krcBUeXPV69No0C2
YObmM4yFmFTjcgyCV1AxtScSimiD9K9rEE+aqB2UZ4XRIAccovwq0Z/NVCr/SpGBhjRzVzl541Lg
CiAd8ixFR6WE6fUMUFULE556CUKw65j3lDKbRSpgtmSyHnGEFq9Wv5n9lU+iwwvCyhi0XCQRyBVM
U2PTy2cvvyYE6QI/CrdEwComOUK8gWy9STzK1gPjIdlfJmxmo5MSHVuIWpNG/ZQV2n9p4bMQjPmO
gF9Y9HEaDrWiWhro2QZtmgTu1GYTUFOF+gX8aJkQESmHI4aBVOazwFFZsy0w7E/+EUI/rE/mK+GU
6TOqFnup8dD/k2LHaP0wmWvc2I3tLzTP3Kb0u4aVz3xGcS4k2yiu2CtBjOy/3FagAeNJzR5YZahA
U4hgmFBEFtr85Q0kEbjZqs+KVVTORH4IjYjFxh1ZxZFRlRQRpnLQiWGjzUhW5L1BjQaxPLES+odu
T87NgISyW2QbfI5jsoDNLCp29ca/KWXzYjiZ4c4LLhJ4PTTtzVbGvYirR8/WmQO37xaXPyO4Vwns
Z8OYwlCu4iFP8q8SW4rHj5w5PX9JJOtCEGEfToRswNQppssNk3EVog5CV6HSPcUyKP0Ahbp+08Ji
prUn3c0WmnKR9JtEuqSmvhX3aiZvxXuyKh/N9N/RU/k4wU3KdqRQObqnun/lxjMtD43lwT8yCNqg
PfzVOEGyc5AS9fan+gedRFLxWqbJr2zdVOtd9Vv1P47OY7l1JAuiX4QIFGxh++g9RcpQ2iBkgYL3
7uv7oBevp2cmukWRRNU1mSf9SwF8xj1kCGGEyXTxN6mK9Wi8xvFRi3Yl728drEwl146JJkL8dQy/
/TdYZ0BhK//Ae6nkkWkCazuWMc1B945E8eC7r+Whwm6Z3sv5mlWfFn3faD6L4j1NEdn+8Tt74zG3
7jwh4/TIuWaz8btHyJeWH4B+k/iOwnCCi6mfLVkT0E1asrFzh5eaOiAl/bA2rZNkkcLMvxGciO86
10+Es73yrnrLjOrklzen/c7KbTlIDL70LQoTH6Hx2cS1z2aqLF6M0OWJecnyt3EEB9Xf7eY2VwhC
R4u7zrFvimsWp0snPBri1tn3hhlKArf41jmkm+3l2gjOUXczKN7HQ1TSy51JSOefLeWuB20xXUPm
I75xN+V7VYiFzZ2axBcMbewTPZ1d4KXi9KruY/idpp8i3bLTbK1bir6bZt2eLkazw4FnGgedtBAR
HXx9xFS7Kds3pSN2PCbxVeZ717+FDN6g2vX+oWJV2Z2Lcm3VwBf2rX0zW0SW+svkPPfoF0R2hoJe
0TJKwfCmvuQYdnjjffHWZPu6OCXiXU1nfbhbHASteuErIzgG8D+X3q/h2UcxIWbjxpx/HZNetM6+
Ota6bvzM0AQMuwr+tO6VsbwYTypicfqvAItASRaYR4dlHeZFligBhkNml33+XIhn4oUQwF6cCAsS
vsPpqoGFnJcWz47cNQyDrGOC1zdaFx7rCvvIbntsHykb+R7HD53trHelbow3vn3hb6r4qnvPDqNY
aTOizDjRkSYkV7t6cZ1zWMEcegrLQxqi4t8NE5LILXA9GV5D5ItERnjmJbLl0tepwjdccqzFXVS/
A7T8vn9yki/ADgmfaN6iyyPLZSiotTg9uztB2EX2m8DXLH9irr/0FAZq1aJYkKG7FP6rb227Cg3K
usSy5H1q1dcYfE7RmyPxpmpHL73SHSw3VCAhbOOKszQ3fwruGokHa0BNU+doefpopdhu5cGnPZAP
TalHGg7azjw5jyE59XSgMeuHUHzG4WvevTnOSzGygFlV2QozkD8emu5oJB8W2/nsEoQ3m38HKdsM
FIz2ZHXPOvdK9M3hWNtLI8CTsFCspcDoNZfCOjFgqZkUYyBEZoog4TNFQSn9m8cCrfZvkaB+grth
3A3/R+cDyF/4RpTpzWr5QP8KZmWIGPnoTUS6YG7bvYWwPOBbe5XDIfA/rXpfCOZj+ccYfDf6xu4Z
fxenfjhHxMV0uyi6wDOmgZf9low6zNUc8PHv/DS117o9BcbRqB702DpEzyh60+BvUkZZ5nfXvkb6
pkQ1yVrDOyQ5G+KdMl75ribFd13tkOUNkszR9F+OBIlgCZwkpBozPHlVmG0EWDvxVOKcTDmLO9iQ
4GwhtS8cOM8p9DBGoUvKwkIGi0hKZlW/8wM2Dw+KhlnhKbIPmdhwtLXWa0EGAPpFO/2rWOMrMibp
ABcoUUDr8MoKsScMOdB2usO0C0Uqp4ns93X3jg+imZhx7X1xZHjo4aqOgofBjJsK+F/dYxXmzzRY
yzZKF3TUZKruZEvgqPlrzYEK1DQ92r4Yfq0uZ5U9J6rrPsnsZjNYKPZh9Dy3abzYrvqiSw3guUvG
sHNh1KEYdSvyMnzUV8cs+TVxJHWMfxXGQls99+OD9i6n/ImuUfpEUFvmr8tyNj2kAVvto4zvVvLb
Ctb7+vtgfRf2d5n/lQj6s4XoSRXch/2PEw8LDK5zf9hqP3PmYUof1lV3y3iDC1ZThWgM88MbhlXG
6B+mjnATLylZUsnOl/u02fk1KLONINDHBV61GSay4W9NfJeSYfcj9M7Ja0XuAlRFHcYdEjsq+ewv
8e4tSt/im1uUX74PbjkcHEA1M2MWkvG1YCqiWCYeebmOswZqQAilwxNHYfePhyYs33gGEvOiYczK
X0fmesnWsLdjRjjqswqOLkxoapRqX/E3JVm6qxcLa2x94jqm/qjAjSPCJRsdMhmfTokjgQ0N+6h/
bPCgbxikBKkNfxO5zxEDIs6J0UW5srPJl0Sd1hTAPrSdOeKi4GBMgoI1Ss2FwCMzIoVX7mNrFePK
GiP0IN5Hl05vnmO8FnrFkIllpTF9Sr+bWYdPkkvAQOHcptl55E9ybl5jpm7KtU6diW20l2CDon1t
mjyyOWKOb7+yqSDGnR3DiPOGdJfK8uAM1AZFfvRR0aeSLbEEpqch+kYKMICqzJPq6rj+9Vi06bG1
3dmNtQr1zEa/41wj10I5R74VfwT9XgQpoFGGsU3irZnWh6E3j70W46H7N0l/PY3FWmNI6bkRCENU
lCGEkPAx+LQoLmZAtAU4Wje23WzSjhCKqiC+2hbLortBINtObngWfvBUy/apGSBweCMt97FJ7wFQ
6e6z8aZzR3HUhIAEYn3VUpq2xbAv1YeOYiAdqWvhO7XGJlPJKSWSvczQptgIhwl1c7qLz1kvaNb1
7o5BoHAvYzBsU0Z7TQhEBKnVyFLHhAEUNZ96/jTLdxUumJjUuCw2/pUsETXjOa5GOGDjWxxlOHem
Y4uGQwyYJpujN72oJFhOGdFIOYk85HnF1rjQiwZV8rir468OVxgjm5hMCax+Wz7KdZ5gVPFna1z+
HQBDph0tsK/EfzbDEDJBoVoZyOuCTcwPSnNCaml0RyDqGImXloGwC3C91o1rj/wyh8gvm9bQphgr
EDq6Bq5lZBU1eTNdCZTfXZHNzHnEB80s1qBu9AfQE345scMlgKjpu7uuYf9rE86d2ulvmNy69KZV
0yZXJJW1wdEU417W7R1/4pQPR+SZRz0ZeaDEJcuaJxrgjUVKHc4aXKOQIgZy6uEn5NFNJ9uvlNpb
MvZ3rfkdpNr2rv0CXteW480IkkNXBFuLHK0GY2+TmMfSqp61MvrVEuKunFneW/dH78Udis+yJ6bX
6b+iOrsXgu8OdSk2/162114bzr0Q58yZzmGMxJhTsgmJ2WMT5jmzTdgcv2v4Ti3JRrMGX18hfMhI
QUrK5LOuCg4R1hYDkQwUNPLuQQYbaNGRzHXeTUATK22W5LCW3Uw9mpLV0QnQ2ScTgpXQ0g+SXjH3
L3sVP4+h/peYJuCvuDvX3t8g+nsnrafcsiHRdkvHmrY9yd+Z3S89fbjgMEMVoUMbMy2EeJQXHS86
7Wx2CqigcySgtoqXPt/p3tHAz7rvKB5w8qSfpn8ELsN2y54lMBZkzNojuknAK9HeDFXeCbWBCW0e
06C8tx7ms9QyHvkYdwfjAnWf27TMH0E/Vdiovwdt/Bl6glEQKO5KsHNHrkyPqbzH+DBp239VOZcb
iHSSnHC2Mpbq6PvTi6tSshtG9UQAIsImzfqXk+obNjjiek7QrCRg12TfKrDlEEmzgUNzt6ptRPWy
mApWNZZd7YvoYRJS5SGsBzxAXovaSiPcWpO/N2W1q0bIvdBWkHw2RXQwaGnbBNUX+pNUsm6X6X4K
bdKNemh91taBTuHpp460Kd/EfQeDpGA9grqKd2gja7XL+2g5FTjtm+pJHzGORyHgk2CBs2Tnmv3R
CWDl69rSD513BZQr8dOF6nnOyL7V+3pTOS2RmTiE644uLDoqGrZR5XuwOjdBgDtf/tXkYkm2BDLU
59Jqt2OL9anV9yJ6Gzq+3KISt6kd3vWwJueDVjsKL7oQ3yUi3ewgfR9lIRDhcliVSbubpQCM5Vve
NOaOZK8BkB/iTydguW6x74iqa1BU+05N3xMJCTzjV89ydkPLXTkj2BxuaKtYZl2HXQlvPGoYkU6n
WuPztqejFeoHOzAOrQvdQ0HXp0Bw2e5b0UcP7SqBsZQiUwlHamwH0k9/bIvoXEZq34OcHASSW9AI
WAf9YjwNDBtDu9maY7vWAmhNdr6JIASkjXemq8GftQu08jz/1w5QaldEpAj3rDjU2W79S8NOvhqm
VSI1hnzDro5qNELNfmIFKJl6lqDwiYxfA1UiilQ4iwbUfhKIq1EB1rmE+T4J1755Jj6Zv4bWDv5D
116NnDaaOUtzJgu0Anuk1HcxoM8Ddz56P7X5Vs1tZPqZaxvXfxT6i2s/4a0R4fOgBENggBb+sWL+
XZVfinFUEHcM2RlsOe9N5SwThgfjNeQcC2FNlkJbuJA6vFDAWWWBCSkLG7AucFB4V/yzrbfvOdgD
9dGa1xleb/vMUPS9hcury17nyWbg3Tz6BRO0xlBfu2Z+QRaT0ZLk1boCf+Z+Bhy2DbNzNuw02GFL
ziEsE1M9NbjHqIqaEX37ifQsPPnUQceQ4IkAcLZVgiCO17X2wQ8heyF8ldlzwcVT4Ld1idltFh6X
pFV7iMmP6fjklqtW3060s1S+DQnbVvUaiy0fR53sNf8igs/K+jNM5OXPrvVZWnfHpHeF3quj3DXv
hvrh+54GEK8/UrCWgfsG0w3f0VSjGTuu1UySO+VACctQLUH0twPTMmbzzhrZOCYYnRVxHJ8HVF52
CH2cQUGGgUFzSWNpC3L/eMA97Z/TwiXEj9JA4WhcaOtYs3tSdafkETlMkP74RRgBeRrj2L3x0oGO
NLjG5ElLnnNmx7LDEKLwxfUgm+vZH/2oCRs1KJC4rMt51sZU2J6+TECYBRM1InssYnw0+eHGiNHY
F6UBEie/WnxF4cCxHC/D3FklBPFUrOccLSGj2lv518FkIRd7WzW2mPHQhPPmoislcYGniH3O0GQb
20/WUTM7Z6u1w/xadvQL4w7pB4loLIjJ5ohx8Jr+A9QyqQ8gYTMgxcEebPLAhN2PTLRIzSJwCNDA
9u7devkbplyKOtswyDsWo2Q7GFg6vfD2R2uFuK0lPivfiuRJM178KGVH8ZlGv7rxEC0NxdUfdmTr
euuIo0I650h+FDZwoODbGq8yveA7YYVIIT8VUInV14x2M7C0taehvWbsYEbWV//323RyMn0P1L9e
vGbA/ia6pQ4OQlK+ZgGu7wdlVCp/Av3NMeCJvMQc1eLedmxhGjz9TkqLhNS8f3Xco8vHEPr1wdF+
koY44dcwfppomwnKmMwXng4pD6H2pKbnADY1A5TE+IxZOgTTI8ixv8KpZqvPSbOIHHvBhcrMnM2z
9iAMCjH6PUxxN2lQQh4DS1mJsI/H0ftsc309xQIP13OFTqZKfgfSWTrBoav+7NRm8cfqe9Qwci40
i6AqZqRF8owOvkHxYjsfUcJLmwIgmuRZMZRtf2MXwj3SDtaZ2F0Q0y9VkyzZ4a1zx7uNTbKZv0pt
WK5mBlkjVgG1xjx6q2WxtQM0jAOEL9GRBws0KUZ9ijDWWE1GuGKqhFkmxMaD/c/IVl5h7DyN1EH0
vIPDlSra5Wj7+5Bpk99bhyEuVg771EIDaEYOquMxkrT6dcQV3EPEtaKBJBD+t3q24e9FqZ/6oH8a
2MYlNg8L5ueUBM8hjHf0zKQXkeXUSVbW9yDivJyss7KKrUC+ofmo5ikxXBGupZ6uedVkjmfrvKJW
7stNFjmrSSYIX8R7oWCdlAPB4ZDv5Gbs7XNQ4dXKQzYgswCClUzwEkC1kDFCPca+PeoPyoNlEUSr
przbYUwqI6l2IZobtQ4ntnzYlX0bhR0C34QGWtc1aIPx2uBXiAaecNM/lNlFyeyIBRrkSKmtncl7
5R/toXsSKorn1FlMOqoAAy6IARGrjGFfE3MFKcS2oMIBQkgBMk0GeuCBAxh5ZMLCKO9ZtWHBKZIV
3KJFDRfMnkfPTbnMKXGozcLmOJAAE2X9uVHTKkXlkUWQ7wK2/51Y9s246nt/rzEBQpsrgEtV/Lyh
d7cKhKedtBs5ukA9WbGb+qVlljb56cpbVOSXWL610uS4Gj3y1emyHSCVNDgru+i3Y4/tBUVG46l1
BzpSR+qqXAPx0oQL5+Q4KNfZfeeg3oJGbkomQYwsRvkSiWiflnJLX9Lq+dJtiX7T3Edde0udwSR1
On8IquBrEm2Hqd6HkvzPxaQdHRo6h7IqZvk4MgPxAP/o1JIBwem/PZMgC8VJP1uU/7T4TS+YOsXD
sscXG7vshzAqego7XPdVwqQpLpBpJTs401nk84o6bhEWs98loi2MH25JQPGHYrk/4hR124vVvjls
iXJ/Vzu32P62tI+Onj/WqWbEUxXfI7y7mPMPtojX5lMYnII8Zks4dbym+lzY2rOKqh3zmXwVk0Sd
1eo0t4ZFMS09/DoDISn5zQQo062T6NKBVEjUuzE8V+LLTU5m92tn20G96do6Mp8lCZ7ZJtavVfWd
yt08dh/zfqfTyZnaMeqXIMx98epDDC6f7DZepSSriPI7ZmemGgR38rMVx9l0FIBLRwGqy6+sRxF+
89ho2KgMfWuWnASLps1Xnkvo+nto2oueUV7Mbq63v/XZm4mBaW2l7V5p+OYUBeWrp7/UmljwHwDv
YUXYG8tDs4QtwX4qMzyI6cERZC+gjqMNdKBPUpI4AoegXhNeRFJ4RYQxW7D5x6Qp5gl3ZD3p0WDM
E++tUujPzY6c9bvpXccIxj7FZQPsGwciGwikWLqT/rTsxoVZ7xqOUC22Wc2rdcI2ssNrpJ1rgcav
b/ZBRQpLBNsgCBjgwt2HFZlDxqiMZlnh37MG1mHOS8Z9WHst+/d6I7JpM3jmqh90tKnDuijqu2Z+
+BzTLoNXMOXK6xemF6H+qjdeaa47x1+avlqLxlp2sVx3RYkm+8McaUvg4njeuVYvvhH+m7xrkrtI
9V0on8O6wnugS59D1cT3kHw3LYa3mJfPKm+oqQNBq1s9YT7EUieXPLaujIb1MeENn0sN7B5k7PUe
wSmoiEtkpGxywU3CqiebhMY6Q+eShuMm9RnaB+8ZcqcIWUVgvRlohVFZlaSfTWW+HRsPPIq9GmL4
TKgt1ES+4zgQ2I74HrNrUZJtRqIGOb2pgWgrw7DO5ipnDe9xPHY6k+kGFcrfQAXak3o0nycR3OqB
3S/+t3nNXnUjt/Brw4Yok6xZ7GlVj/5iKGpi/zBS8uIazBYtGZMJW2eFosU4GAmPMuW1tggN/geu
OlrRTaxeiwj1G0YOyrtGO3QdOKGfgg1ZbmC8Sf+MhtJbvE9tS3hSsERpNg9Ui3VXuf8sOvBpILpO
U9vCnVbcWeQCHRu43Q5Jo0XQHqteHmSNxcJoN4rgjDEFHWoVguUGe5jk2MUhSVBtxyUwXUDOvSMF
SZk626Oxz0V2Mtz6onjhdMRVRK/n2vU1sazPMS1PBVCwSVwsARvG5dH4Z5T4IuaL3k609dRyzdSM
SqrhnPTtpmjJVUrEOfDCe9mJ19l5ZCpEjkakDjLhodALbCFE1Bvn+QkQkbHtRv2H/O6TnwfgzOS2
0kcetAbGlwNmTZ0dAfUuL/f95Fwn6+R74dcU53efwVSq1W/M65g855D4G5ASfvsDsjFs6nuSWygo
AM7xUzUxfs+DwbZpz7EHXymaeQHVOSC+OnnxWiBbHrrl5CX1opWLLSqOhtc2r8GcUK30jwRoS61Z
u2RkR44iClkV5sJ4XOdBfTHCApF6Uh94gI6dcNCZWJxpSJJt8S4QYsw2A6161112V3YP6XY6iCLe
MUhFgYVo3auuyqHXtLnBxqo6VTSiKiLLzkkenVUhzgjMn1qWazsI3qzAfvVFf/PZxXn6MwEAt4Q3
adRAbXnM0/6pjeFwrkiaRwJev3s0DY3FlCxxDvaIDyyKN3rFq86rsy3m7wFlZyaecw8xjBhfPI04
l8GgbSpU8uZO0UZaVMaO9dcH+U5PyrXo1brq/duQu6/82HtsBWcTRVRQIhbs0W5qCay6lGLfcfqL
52HTaynl2Xg9Varm1EH1G2A4rArIi0i5Q/M7rEkOq8gNcrVjkci1LJ5g+C8leRAxD1vEnrMu66ML
FYtOfd6aFbcA9fjIFs1sS7zEN3MarlOEVQw7n1ahIp/xpiFh8giIGMZHCbATVpQdN5ww1CnvpgdS
OOrz8cQ3H23iQ8funDDeZG25GkmRb22aucm9xwgodCMC5xqf8FGvJUBFJ7unQbrBWa4F46NBpBCF
1hqNK4tecuX96nlijN8GRF8axnGMvZPdMIlrmRLnB38iMLyHYQpd0QEr6gwIf0yOxdL8mmjmBOYs
v9f/Kj1Zid7eRp15GGPzJQn0td3au6Jg60lGK6B/lAfrVAXPomnO6CD+gtxammGza+DGu/264+vW
EaEOoz1pwl2JUiREmxWRLhYbyXqym6+wkevevSHxW3Zlcq6obVR+HL2MBRELD6ayMMt3Llau0Q4Y
h6bXvCOboPRfxiHTlhQkl945Ck8QGa8A/wiaNqZXutNSMpMljS7aHNKzjOqnId8SIwtHcvC1c5oB
CTURpHxJOWxNnt8pxWkIfEOxNZZE48Zc9tmExGUSx7LHFtfqCHntAz7sN7t1/4Y/l2BTQzKPsk5s
RgX0CyZ8C0teqt65jbN9s7F/5+maEfsHg/1CGZbXcnKPuq+fc33EijlumgEQl0Mydt5dZ/FASVfV
axNM6OwqM+h6GUgqS2pr06m3oqivQQ+UAXO28JJmTTPyrwYYIAIfSKELldFcN6AJxNgdwAm37rTs
LPmWV1hBffY3eVwvmEmgfJtW8pxlyK4l9WqAOQHfSmyhi2qKu4dSTaWoDdAWmg+7q9YDmQfcVqz7
ImcRy3bfsYOGYS/GGGyNR+g5Lo7YYyPe+re2pIuI2n5ZpuNxYCVE4vtn2ZATVx9klm5trz6aQ7dL
TOjMzCw7OzpWIdLMljB3eSoHPHpHEaJPythf9TYBOcWu0aD6culoCtWPwxy/MRbkqaf4+nIuQTIP
CtYFTduc/dcEwWI0frdFui5GbwFKzhyabTrl6xjt1Kgsoq4kbAETzISx6CpnrevdugC/ntt88Cm7
Lr/e6Bbil3xYphD402FDM7mrSd1tmPE7xHzXdOT4MI8lwVQ6XVmJYSGP313QiTUGIDCm8qOUUNwf
WpTTSaGNECiSg3DJR7xWicP0L136s3ESxV9ZN+AW3geyGfwl0fMefr0GSu0IZnyuugsGmyRH9TSi
NlMFeyYu4KpTzEnMWbKGCLv8bCpUWci3FE2tSTprpnBsFLAdJ8ZgbOYVBltBc5SSXz2FOKi7aP3m
mnB1dC7sxoN5U2IdRL6KSJKagciU7646Ziy6ZfgxRl/19OjmEVEKxtDB6APPj1/zM9PaZU6Ry9WF
Sy9n35ivpYmt0znorKFUJZnPMHDXbdTZz4YKt5p4MhyS+irVQNOmQAxNQcpOa5D7nM5hg0Q05O2E
D8GjAxMWrK9CK7pdVuPo8xQyILsFYu3A2h/yh1vJcGmZ1OvhWzo5X2bUvCcgYZZCV0t3wvDbGCU/
Pwo+TCOi9MrERVVk/LgyRlEq4Z/0Gq8W8JERI+aoLePJKYGcpZJhTQ5oruRXyGObMtBFkJ3pMSSa
tDiLsrnWkCCDUiHabTN33TRHzecKM6xBLtwUladGoGo3zVuVhC9ZaMFLmZQs1hnxI2YijK0Cd+KV
BaeaQPQtY3SYkZVF7IspOwdbhFuHy4c0VIpJCL9+EBO3iLRqcHqX0Xa8rF2/PuaYCw3XIrkTK7Pm
Wl9l74JqHQhy9JNn4ZJZocXtN9C+ZZc461gYK2lgVmbAtJA0CJlCNuD8ON0MB1HqyJM0U5AdgLaF
vzVCeFzUv1ibyaSXHmJY9dG42SUutOfYsgHtBPT8+THsm2Nkl9ukL6iiHYQE9TQeJf6tMOl2vLFi
HaXUPNZwlY17jzIfQofhd6DoorsXhk+uSFdxild/ckxa9UZnXYI4AM8/oEmEgL2GnEFIwuKGGT1K
8IBy4IcEyt0FeJoNgWOjbOQpjcFhNaDsdQI3eoOxtWGHqALnv2RZxMrUBVAQDNwhOqJeO5L7qmWt
GhZ3Y7D/TOeJRA7gjJpN9E9wnXS445Hz1hFjazjQ/Xnl0b0xUnhMw+eQEpnAJjnfZBZkNDPkSxKU
z2ZUYEOxh42V8HCZdX/Q3M7ceNlBNVF6SFt/I13GyKlLjxUker8d0uBYFqBXlPKRjS8l9+ZiCOB8
RjpQ/CwhEGxKkrUYQ0AfygT87nerpsKnKJlUL8zRajcVT1E5Jx7Z1VfQuvEqCKdZg55uY3um10B/
HIxpWo4THk1nVjmRyyVa1a+bTBtWshh++jL9bgwiORxR06IzxTcY0+vRS0Xq9y6ZJIFcifnrg6Us
HZbVrc/O1qzTvV4iEnOZH5ayPIm4ZKneQsNVMYCu2G2gheGkkCwEFuYrJfRP0OQ4WOIJeYP4zHok
2n2xjDJmb1Vgf9dF0a8qkJC6zdvUwtfqIZWIiczFlHiKOk0MuDcx2lGP/bsTveNOfp7c1sContI/
EYSmT6y5R+G/2wgB8in4rlIUrbFJUl2EeNtL00fRRc7WVP4xy1mkOcCzyhHwYuU6W58Vy7LLaOhM
y7rrEObY9W0E2aKFC1ifMdq0LRr9F+XGlDyXE8KhMQC/OKjJpB6ezrJnplN3Pe5aQS1EpFCqPu0E
RmvvP3cGzNyQ9abIEVl2IlgNIaEeGs+91ThfkdEdoookgmyyiVLEOGGUf73v/42CecBAXaAKxHNl
TFuKciALFKxk91zTai1dHTm+p3/4THuGAUlPZBhLa5zV1AbGZWV6+9IEdy40992Dm9dBpKmteyxp
Jkzb/+WsSbmwGFTUNxuviejGH2GWGmgT4gWhZhkuqAgusMTXJzYiCTWJ99LXPBnZ8BE52IyjiVxY
YbmnvHiOGU85USeQfPNxWC7jP22TUxX/k66zMPMAEL9OtLBWEbImtMw/BtjUTIhycmaxTXnKyifp
H51XrmxgVn6q0bChnW4Dg8omb/DedgWairqkWrh5cX5wLUDXNTHcUaxA2XSoZ/3cRYvUr4fMYqE5
RoAnJvM4SOgWRhFebOtdmeAAfB/kqD/ruiWxERASIlDUwuLdKCFguO5wa8ziaFqGviwnwkzZbtUu
FBuDFbCk6U+S8o017SWVOVBgX9sZILW91jrkvOOcnMyc6sS/d3x5YH5CZdVMHBx2XS4ndzn4VPCO
xv4sUydDsyYiVZ7K/9+J0opWRmXu45a5UV0RltY2iDxs7Voiq0sou5if4lloU+xdA72NK+0WPeit
ZMaQIJ7BwtYS9GLjPexLvO9zJRQ39qtXI+70up0ICnynyN+rgKmXqJpbIjD71AbFSlpNMJnA9SC6
Elb+boUBW7QhwFQXK9qoCuoXoUPj1OxMVZvLTONkL3HV2aNPIjajFy1DetPLj6hGpDjoGat62yrR
gJy6iUAQQ3qM5TWIc0iQgw4Xog6te34fCaFfOqjAaqe61eh94CyxWbK8/JH5FVswkwFdeK1c/Zfl
wF1WFQGL3ppoX8T7Xp+iB8VF5zic7q5AOei7wVaxyclrcsjilGgHVbV7nkvMiiGGtHom6gwGFAy4
gGOUoW7uPLlEAfCS6M1RNDbYIiJBOKv3FuJfmrVHxmPKdixehIqsj6LWq5WuEzPcqB+7I7VgNEp6
PnC8bN/KRcW8uNTsLU8cm7KBr7o/gCHv2PsnUcDaAUOTkWurPHb5/y2Bhg/dWzkSZ+RV38hqmazW
cBxjSLlhHr92BlNazcFjaNM/uYGPpJfZUMfjw4zmZiVZsuwwv1KA54u+x1jkRW3ANkLcwYjmrtIX
duUlBBQzV8zIpkWxiJI6YlBfGgXxlsIDIDF1KzyGo5/qy6b9sTOfItDqHjanVFnDsWnZ89iVdc8Q
+XdmBqh87JzV2OSwEORTMLhzwPgEbaBjW50g2Qhr/RGZVEaW6GOE0CjzWhS11N3TysiaB8a52Iqg
PjjBk1nUFgcZ8qU4dA9Oy/bXZzXWTnG14EuKKbs7RzojbcO28W0bNpitZE8MA2ZDFlqdVp8Gw/7x
J/YPnf2rjbXOvnVg+p8wJrMce1sku7SHIN/U34WGQGXyZsY+nUqrPxC/TuwBbS/ZaI58o2CAGqf4
JlopYbmaehHx6DHcQ840Ft5ZVU+JXs4ZIIChwhbfUN8NzwXsAStm042LnNghI5oWt6mJEzyfPjZC
CxmtrcIXW5rB1jGZWarOczZRnbDU6vBAeKW187lSjxrUuCSN3s3Mvo6VTtx1+RPWXJlabPDvaL5U
Xth80yaoI+qlyMR4rLJrkPt8GjpzmnaAreZKiFK0rF2QY64yAiIysUnoioXIlCnmgaAwhzwg1heu
gBhLjgNiM+XEgC2uD71hvdR+CojHwturMj2ba0W+N2zgo7Yu8C8OeNLH/MON5hDGlD2DgYcC4i7j
dD24mUbxxt5ldCjntAgOT1fZDBT9p0SaPq4B8Wz4zDvLeDiHnSRWxjetVdfHp7hqGFtJdTHiAS8W
dVeg2DskVQ08o20JgmE+XegfZFGoRe4YBc/lgKuqr34wL6KOnbAa6b65it2w2fuJ81Q0zWfexUza
UO9tamQNXevQlQ3O1XWREPd5ji2KNsRLpNj4LRWczrSt4FC3cjJ8myiYZxsa4auNnK9RwHf/sXdm
u5EjW5b9lUQ8N7NIGgdjofICLZ8nucYIRbwQkkJB4zwY56/vRd3supnVQKH7vfPBkQGXXC4XaWbn
nL3XHoP4q9upn75op63ZnOcUi1DHQfnGY8BMhQNoqnW5I2kG5B3FZNNejLm6joaPu1Wkcm0nBLKF
0EU0FWIS5vSIBkxNQtNhSAM0uNPREy2JPVZAv0Wa19TkAC8ieKsFBXSToY7EHBjGBaO9qNuThrNO
hQHJxaLu7WxilYdkVSHTXlmjeBtFx5gUo0EwU2YaidhUuj+Ca3+1VYDRumEElRYB/WE2FKxDjqD8
bBcpXEP2gBNVJvBA7yl00HfHSt5ILbEEVnO+to1N4U8vvXoz6vx7YdTf24RmQRjgZClj/SJVhLmt
5c8faefZcp+SAro3tFfiAn3Wo6HdWKn9a+boym3MjpAYzUqRdtqOMAzTVgRIafJdFpf7XGtIh7gM
sH6WBh44M7C2E1nSWB5vtIK+EV6qoYHbCptzeX4oOSYiMyS04zwswXitQ6c8RZi3Bi0dBtB8dWUc
kkVpoRZtsgpx67jL+Xqmq1wtBvdO6x9Err/7aJjMWZ6sPlsPndugV+MwQntl3fVEWMqSE/I0WI9j
xICcFHd6B++OKy3gWry7PHjz8pFYwolQShUjAaIhCReDaNt4OfLSR2TIRO6Ab121FD9QUr5Vc/3o
md02ob+0yoZ7Q/SLOlKDBiy/FSMIA8VcS0czsoFsqQNHDNLCIq+7hZkSt7sOcAPqEj2Am8wTnCTe
sA0iWB5TbBAb3jGA9UEtdfaZJLcBRGWdUPqpnhLaVoyLddJCW7OQmjgHO6l8nChFvikMPl4/wdec
SmdvGewiw2CPpM9Ge9lJBNemwCcl5XaucMYh+noZ8+JNlfSb5oYhCZLJb7LUWM6cnTEmhH3KgJEH
Pce4CPefX9fG0YaY54cyN59EZD8xwXjHoH7qXE7WtqAszIvPKmmvVMHHzCyyX/LdbRiVZvIr6ryr
rh8TGgUAarjIprl/qY35oxCoYkwsimH6PA7UPk7TPpcCR3fBsUzPzILSe7t2SAfMfpQkO8q6XAcz
TICCDkGXu2hKAnfXQpTNefUbb/nJwoAOZbKbTExDCMeYaRYtpJU0XVeWQX1rDztpEDMgBBa8JEBz
YJqsVnwX/ao3rZz3HDVrHKsXlQeQax/dAR+n42XeOnCR3ZUx7skKmSEbF8Nfhp0sBU0no3Wt9A8P
e1mh8A/XAlmm8vr3oTKedZCoXfmtC5OR7LUzXoBXT82UmBpIS83YQJW0oCI1wFQM0g9SPOxFNWPH
1D700L9Ss+5TBJBInFKH49+q67B2AtA4OX0fbQC8ggXyHQLizZLk3jN2wo++VfexYx7btMPczQGm
dKEV2J12cCIjGkrHINrkHluL2rQeqZc+ZoQqDPZ1QOFSDTLfuC4bt79cUq37hG/3aoeDXuc9f7NA
ts+iR0A2+++m4dpMtyCOs1a50482wkvqYtdbRS0/kt0nAwWV34qU4nLqrPxUD+1LHjznkXNMi2KV
oVObvITdbsxoA2IKL5mBZkU5beaaSjwbq19d479Y0b4JxR3v6JRGGBRHD2EbhGL61/G2nEaOHh0t
miG1PgRppGHLfG8OymMcTEsXEhya0ft74SOOSgeo6TOHwU5E49oPOSSLnsO2ikLmUeO6hmvq+N5L
MzjQVIVTrtmRRsb7NnNMti7meqy5up9WgrdEfziKNkTRP7kmTUxmnc8RNB+iUCbmHIuSz81eWklz
pBnLgfl0E6zyPuaKbydjXVOzz5UVIl8YftoGa10TUQyN87T3KpCPjc/V1lVU/o7HiLNTJzfj7DHG
sr6JzKzit19OYNa2UsZXM+AcWKiKUsYS+9YdFkoHqo6QeBpGM8mKzjLOZav8NTeIOfLcoph39ZOX
IidCMLAvR3EJWNRxTPLJ1CGfnCcyrH75Zia+BYToAKGzkjTOMzA+OR3Ruo7lroKBOVY4pzJ3O0Jz
EMq8KxyE4lVowEsaCavsWjgpFSzZymT20rrTZmxIi+UsaMXFxldViLDwR6afZ5djf5oKHHM20AOB
ZRU3KPeaywy1yIHqaygaRVMiWOCerpzyaI2EPLcR2iND+wdK63WUczlmDr2QIYFXpCI6RkPLtIhW
HJ6IBfkWSQSMxTR8lbbvHyuKfT+hP02LPJlRunpY6XVXJBfdGw8t69guHetXUTNus3xe1/W68jQy
zteJ4O9llpxYrekx8svyEIz+qe7KRWB9LUrTP8YMMFduaZ0mxVpVqajZcz7cGw2Z0FFBk9cMDUoF
UqCyCDqtOzn+dtYsXyIbvwcm2lbPr9VNUEpJAx8bGsLfjZtwe8Q2tOOyg90xcGUy8jKv8A6S9Vhg
OGsCIizK4edccdRrw/quMzA1pYw1S0nWY0ncTJGix4u7Vh+dzr2XU18+FojRGOJ3jLBuqXUg65vg
kEOFy6PdseJPG7MgVGyuvtPb4pglJD0bjujTjM3TzPAzsuETXdjcoLjhL1o90oaS1LPyuxtat+7E
dynXolBu/FWJSGGFfWZPSxJH67ZXhGaMZt0hK6FZNFcjOi6XVMuUAn1Uam+7HoA+y/yulTBQFnTH
OWw+ikW7kBz8hEqzyED9+vEC6hw4JYmbsLQ5zUwhVIKq34TclSI9pB7/ljYscZgczQY9P+sXWaJ1
6nyzUGp2BreZGbsT89ruF/2cGQ0X2EeW2gJRdJCfW7J15WBt86rct7n4OZczsYA5K3xgbKLUfzBz
UlyccUE1KvN9aAEllYO4DBZyX6v4CKNqWI0jfGSB6dAG9OhaMYOfCTGsoiKurTIj67baVa5EGptq
hp5FfMrAgIBRxlFT+f6T65b1LnXGNZySaK85ISMYCX6l3GmbOfoukqbYR326vGXKZEqt+yoSjEYH
J9mVrSAfnIAHpF2GvdYqJ6dWGPleeIjd6nbMVhUANknbmGRfjsqTfMdYVfQW1ByZvXNVgQibe9b+
Yl5NkQN83sUEF1HtWcOA4l7n3PSaxaXRKPi5s4kC6vF7jBTMhjuitKVYgWGNxi3MQXekdFNuZMMZ
RhQTgQAq1di+q22Ytj/Mjtoo7tXXWfXNPiaWy6V3on2atHFYXXJ8dKpGJhvNyAqmaRpWQ01iTmo8
ZSPdG6lrsWfvYR5oFZuI6PAmT+ZL7Fi45qP5CO9lg5uCXNQieE/k17GGQO2ZaDeqKL2L4v4pnyQU
q9Jm/IKat/BZl+ZikWdm+WtlNZc+ZiJj5Vw2tZ2AQynuVYam3Q4WK70Sz62X7EYxfe0K7z23qJfC
FEWmMzKzh8XUEVYzJFyYzEDyGWydyzBXIRlA/fTLDCGl54IEFh9JRxCMi9Wui9cJg7pdFHxnyWxX
FqUXVhqaU12RrgLZfHdH9m/hstRry3tRrWmdah89nq1RzMf2K3vVdnQAeLoODIFUVWipkMxlhvpe
R5y80n4rpC7XZbAeXOSTHmVs2XDQJhxXspMFA/E3CvpWBFzRaJgXKAm8fdlbcMRsHcb4JKGe4qyb
9jNV2IqvPrgFIsyc9QS2h/sLGWLWA2IZCpTgY4t+eXquvbDbJdyrN7KrD6kb0gsMqH5xS94Vvvds
ZV67ceeUmaNyNiqCG9MZhK/6CNfbaE42AXyOUYXgHz2H6V7UPaQZKlQsGGM5QcX0f46CFqwOym3j
YtqYovBpVC5JSxkbjdOpj8rWLv1K4zhEITH0CQYZYg1VE7JbTzQ/0pHoTZuTNbR6Srmmo+0YPNg5
ZWnYZnz6CqVP7031rh7PYeAP7OgmCHxHEsSWy01XL1O8Jgt300zjbCrwVMg0r/ehuenL6TIFePrK
wjl4djccAJ1ce/NrOxekoPcFQvySDQQzFi0Av9yCCnIr7qiGoE5NOBXIg/cRgG2d1b8YMCYbERl7
d7BhAAf0VqmHnD21A85smsVx7N77GvJChQkAfz16yumqnNo7oqLsD/PUfCSoPmCZZsZ6GqjtlPVM
B7ZBYdmyInAW7luXLENzHU4xiRee2lRDi36dHGJh+CFfk93NZdtvY5TdPuCmNuDzRDxGpMVQbISy
vuWqKjZMHQ3fCwjy0w8jEWsawgypGCRj+6hQ56z9iDn1HC2/vzdI6Vg3WfCShuFbpJvkLFqyIiJf
hYfYqCCgIJTLHALR8NOh4itZ4ZVN79Ozou2clbSGegp0nb2jXQBPatvgG5yx3nsy+JkO3iHhdmRd
0teBrJrOzMB5GujoGXH46y445Q4/w5buSUmoJu4UCyaMPtAjwwT/NjfGRuXpk5xsYPUTSOpSvTc9
sr4i7cGOcbdnphsAER8PXnNSzhDdjTPu7JnTLEK8jH2KnKAoZd4c4YTJy+LqDGa+HhWNyxA/wLEZ
W/yD7GA2nSysfBPQBNRrA4yEnd8D9W4rZ+/LPl+7KLgyB/6DbYdAhwqa1PQmPB9Kq1c1mEoZiOKI
Sr97FocIp7OHtefrcSvy8qV5j+dgFwk8LBqXbt9Xm3x6mIM43kiE5WubT1OmMBWimLy4qIjXc4V8
iQ35lfv+leCwlFP1+DE5DvlNBv6gmflyYBnVWRkcUg2IECkDoNSeb4vGX7fvTeaKrevpJycpzjP+
zrljtI6difkgyWLOm4VNdCN1CpXbGB+m+SI19WJZz8DvMsRMI3prCwBjGVniMaCqdxShDm7intOO
AjN2hktrQMQViyR7cpFRU1a2ZDxzVuyQtNHC9O3Vwg0x7J/50tnGqAdmJ3tLcIMjdgBHx8a/KI9R
iiq0mUFLF6ZIkF9pT3h7Kg0V4O4KdD0fWeX3ic9Ilf4oHTG3uNe2uNSz4Pg5oMRYapgMBSYWOUr5
srbntYKl6ljjHd6r747rl6yBCm+5W0G+a9AMDrDdAz6YUveHPLQm7um7rEPyPhsYaNrQgZsaIlNv
gZkuMjEzaUJggeO2Tr0WAak6onEF5xyWNNQtiWtgaMC9o+AOIsJ6HCTvXcjnlltpgVO+gRmaWKAX
IQmmLssDijnCaOJSb5OG5WOYNZ0JmbNchMw/8dltRYN+qq7peLaKgyhsWoSflNHVOJAfiErMt5po
N1Xtc1pDaMLu2a/zhv8btP3cMDdRWheb3i9uDYBx6ybZ1EjU1siqY8QWbEdxkOuzqbbkD0fnHro0
K1eDorGDktbQ2jHiXRWx+gRePuwT1V6d3meZKjyUk558CqMcEXtLa6SrwbZMzXhObX/eeybDXZzI
xs2X3/7tH//xb+/jv0cf5V2ZMWgs9D/+g3+/YyZs4gjZ4d//+Y/dR3n7mn/oz+/6z6/6L1+0fvyf
T7/9KpvfLo/bp//6lcuP+89v5OX//PHr1/b1b//YsFW00333AZ/qQ3dZ+/lDeKPLV/7fPvnbx+er
PE3Vxx9f3pfyYXm1KC6LL38+dfj5xxfbcj4/iX9+EMvr//nk8qv+8eXxtfjt8trERfl/fNPHq27/
+GLZv7uWpKfkCBO1u7S8L78NH38+45iOa/Kf79mBCNwvv7GnteqPL474PQicwJLSFjYqBim//KbL
7s+nZMBLSdsNqNkYFH/537/83/5K//qr/VZ06NjiotV/fPH56dU//5jLL4eN0JFB4HqW57iOL/zA
5/n314e4iPhq63+0iVtwiqGTHJQFp+6JvKsUXr33NruY5HyNfxmgVr5E2Adpf06mD4Oawy+IdBk9
4N55G20NIh8jRkoWgyE6ntX2qYkEGvucUpvQteaD3LZNF1TfcHW/1/7Y7NMZlC8ss5zRgO+S+EW/
gGqufM+j18Gr31VQAylOHyctHdZ0NOx6bs4t5QzizVFhAmKJoCytXQQNCxOagAKxtnN74y/DFsEY
3VuUn6b/yweSx+gjR+0Wn0ocu6M3bVM3hlLe+Izl8x64nLUHpRLlFwaQv7yaVmkGH5/7djvp22Do
TnbD8dHjaJELDklude+FNlBlc/3/b6Lp8yayzf/2Jupfs7fX5uffbqHlW/55Cwnzd1f4kiGVDFyb
/YWL9M9byPzdcRwuW2miP5au+69bSC5PmdL1QO27gfB55s87yHd+55/C82zL/Hzi/+H+kdbf7h9e
nG6vyzsTktsVxQZv+q/3jxkiBAnLGlHQAmjMIax9PljuONPwiHJS5aXCwWHtLaIHkeZN3I63eT6U
1xRh+8ELavrFpePsMtHpWyAg3+wcxjR9lEsXyhelKLxzEeKonibQSFkHLambzPtZw6Ht6XvFog5h
yqF8jHpFDJHvlWvEXOio/IEk3CC+cwcDF/XMwCeXctGHxo1xICXUt/Py1iom/2TgCjEtN7gPAagY
XaI2Vh4xRWR28VSk7rEtqUlkuy+d9hJ1VOtx3ltHFaXEFRooDQTD6jswfQSWBEzUcsVMMXQSevZ4
vZC82gdV0m4qc58tzHaZbqtU0O7Rfz5wkFkbRacOVhhgMQ9B83Q2ovQmWSiJAlesgdpnW/ttc0qc
tAEVmLJZJiJcB7aMHv5y8f25SP51URTLpfaXVdELOKpx6Ti2I1xhWd7n839ZFWWTu5hcW3MTS4QP
erTKg/Tpz3TSel4yqJwj40/5MoP82LkBvY8xMMtdOC5yaM6lY6+gygM71dLWNw8Jc4X70oVp50IA
ZobdQyhS1imsnegxDjzAp8Wojr3ATz0R3uD07viAxtg4zMXInwui6bqlkxubcrwzMQoI0b+FrLN4
WAjcSME6VWogY4BjR5J38hAlskJA0aHoa03xlToO2EioPbKVfCSExaK6C5Kz5Tflbe4z2UkN9GFD
0Yn7UF+TrnPu0qWxi6Tsrh8LexPkE2x9vRiM6LXeIbV/ll7jXEGf7FTlq+scpM2+mOCwrErb+VHr
7EpbcTiPXYLnpRc26ZEbywqrXSFL7PvOlO84bjNsa4SJ7pc8Qs+LXAKyyWY51SZJxN7w3Cq/O4Yt
GR4Vg6bRx+CSOa1/j+oUGYHnFo+IwN+qjDYPGENr5U1lS5/IFwQGoeHEBY1SGsWJ0QIesspqi/x3
EWmxV03UckdRqBosODWxVQlmC8sHDVSwuNM1hRaGNDyLluQvKsLQu/TjiC6ERmyJS4XJEzWEqF5E
zgxKjel3wZxkHYddgidugovpDur2slCsURDmU7mt4RagNdHDbl4+9zGZ/FVEi23d+DU54dZ4CHRE
1qSr5VGpGCslg252RcRAp4pZbcZe5HcJNutI2ZvRf8p8LPa1YS9xS4BPgrQ+4Y2gOHX716YjYmN0
ECNowyDOb+wv+Cz9E633vJfmqbL7X3NuyF1njmBgx7Dfhhb6KTeIw226/HXMVn7MaSYAL3vsnYpq
ta6+zwG6n6EtynuzkBsWv2SD86+8HdqeCsyY9YZSh9I6JbyLGu4pa4hqSgkaEXkwn4GkSaSKcB6R
EUV1N+7tQQg6s/H04pfEUMZJeF+nAZP/5UVt08LuYCNboIfUHcxlWMQ7hQzpV/iG4xDGgPXCNOer
l/JajCjEs2/T0QpDpAC1PDlmFl5GWAs3NQ3XfiQu4/MBwQfqaou6ZyTjdlMz5/sRh/4qaNNbf670
U6WWRA5DdfuUpusqajJr16MUvmXeD1sy9BskzM2m4Cr4rltCKKvgVI0onNx8THaejONb5cH0isCE
2MPw4S1q+cFvut2IGPfsIk3kroAvnI5YUwvpud9Akz4Su0AOlLpvDBTNsw5NylxHdKs4SQALGCo7
SWTFkHe6ZxehUVnlZ0M545m+Ecf7cilEQzIsgiIwzx7lwKIJRel86B30zYBJ9EOziEBsfDo5SXks
CRnpKFVfXtCJ6dU8MnVWwNUIp+EKBXp4RJW0HhzhXZvayWGfDQ/EdO2H1O4e+ZWsvR0zMYwdKpey
Yigswkxfi8pHoObHyxjp5BqNe0kl3HV/+b9630f9AMwIXl0/Dt6jHXChMxArLybCg8b4ZSifjarU
IEGdkY+dzxrCj2eHNI/n5K4vZ/so8xaQmJxPzfIQ4rGC/JS9qtpyT3TTCGro0ogkIKYGXa3r7ecH
MuLh6XJBZ0YM/fa/3zFoFy4H5X8dpNkyXM8VTmByFnE5mYvloP2XLUPkhYymGZqQA0vCMoR/6VVY
AbelzHT9Jqd5ZDwnoNPuBcPS+8QLv7FVAjQFJAyD2jUvqLbJfzxoe0m5yBZheMgmh1HnV10kcl/R
27h1Xdyn/Sw/Zx/jJcT06KPuWSVlUdFgk8alURMA7cqeb0Tn0XL02m5b6VQfOxeWWEJ6pUTxdbQN
ydAhbmyoqta4C50KtpBtX8Iq46pEfLGqhCQGqGteJGmkbVq69weVZ80+i7gjGhGrR+6ndGckM44F
pwFOCpIsLS15HDP/YIeGfU1aZZ4Nk3kybehuyyEBBVJdNGvxblRpcZmKMDhx8dOxImPBkcj/BK3N
dZvnMaNVP+JQ7umHeMCW6GLA0CHrnYjJCcufG+FaB3rJ3wM80i+MpmD3BQnS4kjgt62dbMOmgovc
77Mne7rqVCXXMNGIK+mnYjz3krvICOkTgqVolbpYemzXlnQgYwYMzvDFobaWwAm4dpOLmw9fjbZO
TnUosIHW4J6KnOGWDr1nTDvtrVM7mrADXjHxojfeA5MJjHknI8KkZ6vkVBjFCBG0qYjPJq+gZMLq
eRJuSiGe4yVuxCgHuglTqrbZcmjrPZGTrEvt7sUT6d9B9xVRxKHzaxe+NpMB28YkalmO3o9hmW3R
uh6KbkgYwy1UbqeEYtxgc9SFlGvTR+NsHk2zFU8R45ydIvkD/LAXEhE4/OxDojozo7/mBQPswamc
OyfPgUNOiXGK88kkyFFc5gBkcQTJ6dkz0nvQUuwmdfwWCnEYUxNu3uheiiCSD5Yfh5t06kgPhIHl
p4VxwFcR7lSSPgkyTS5BS/9omtpTEtR4t6BqQEsCGheHhPp6KccDaZ38YbZOtJF3XG81nXUTyk9k
A5pu0WIYTJGukbUYTSzuH5nPS72GWkM4c3pxl4e5PiTt0tlLTHPXuko8td2Olq+BzM8fjzGODppV
A7Zoju7XqarSI2tNdiOzx6YMx0ddAYwIHQPLTgPqAUp4fJOhiFhVueHeTqNAoOJ6451Nb+lmVtN4
jOgJbo3J+qbKLDjgNmQxyIsUKvwQQzvK3Edzrh5Uk+hjkoE0FHJ+asoGzEFMr8gLcc7F9LuvebxQ
DvzgxndIxKJ5K58Ya+cdtlQfQmruO+Wtx6ykn/tv3mQPP7oAFVpWoJxwOHnd1X27jWt36zfJ3eiO
zc8Mp05zHnysXfBHg8tEMXBTeVi/PLNn8NSH3cawKFgKYLAnxChiV7qFvJ2sWW4MB9G3B/5TFJJY
RLtge4+LYB8i118NTm2vXau2N1h49ZqsAYT9SVd/z3PX2FV9ri+pZlTQFKW3roSZnjnvpeecFcSs
CYwr+AHaS5Ank7NzjuY0BnyKlrfCG76ZB1uRRmSR1J7DNtp4lsxPqKJysJbEKQ8emV7eUsPQXMMV
S8NVS+95DDv7mNtEj2Z9fWDEYKxLdIhwrXHt0UgL7nzjOLfIsyrR+G8pCkyj9MUJIThclqbifZbz
fCmzcYMmUN9j9r2goyKeMeqMpz7nhOsFrEwtSIa6Q8tvzEpfjbz52gYBLrxBtqvJbOhFYrW+KexF
Clib+jkEOav76hdu1HLfBIEJCn7CC2cwxwoDRjhdmP7CiW6uoiHPsIDn92XYKQSF4c7FqneK5gPx
J9j56yQnlC6Lg12aZ/T2OHGfA64DZGTTe9JqyDvVD8/xfAiOATwEmYgb08C6htGVGaFH3ADe6Vu5
QPY+76uh+GqXsXW2FbewPUkPTQ5ZjRQrrFuZflOx6W9H0VjnjpXnvEiQ+7QEjK3xGdUy8o4m0p5t
mugfkV3dj1NnwAOUQG3akQtNxt2m1vCTPx9gyo1sJHdhCPKnpUDfWYNLCrUFawOe21crYiYYj7SQ
8SbRUS9D8401BEGLo65t8Fb63XL8MTd1S25M1ue4HN0x2H5eWC0SEcc94j6Wx2nIMB99flgVbpVQ
ELUXcL46Tbl3SUInPOZ4G051717HqvPPZdA/4uUKTlqPxoHBXB9k0xEhlH1sloc+FHg53MWBOBUV
mLIYzBZUkrADrBvMpnPMm1pvys6RyDcCRPTWjF4M83CIa8JBXXCTYGg60N8IzoWBbS/tKf7rprev
XW5teq/5ECpv9wlpvROBT83IhYcBqLBQpTQKM4RRq4Cc7646UX6uPQZdl1k7qAYn2CFsaZu0nMdz
vDw0FiNSkGq3RY0PM4cYtEZ78SMe2BgqCgsIbcFLgPslMHeDMtSpax1gAvlIoQC4zGaYuB0n7lFt
WneNYcL4HpR1KaX/YGQKzTVz/7vSMJ1tOqJGJX6MoISzb08xgY0Fc8PAYYRoMKw5qExAAFoemJJR
56nhWozxqR9qeuiFPFYIzBA/42QAhRNRuaYRIUFT1mKUTvO9mbSo5ltPc06QoKmqRNrnz4ehIHrS
8eo7oyESrcN6zGi6YrpdMpzNxsmmBQP+nnV9lzVT0K/HOLutfFRdRTAZxzbG803faR817o3ZZ/3F
7K38WkzTLuwRHOnZZZCjiBkSDVO2YvL0xe6+eu2gLzjPnybdjntVoYmR0gH1iayQJn67YXLJFEw5
xoYeZNjrmQ2p9C8GMMZKq3LfCQdJ4Vwzzq60nlbImLFjDuOldSbEmRbk3X+dwkOGXUVZziuTjJu9
MET+WFT63BjQZtu2uC39RO/bStsP0cgWq+rkOS+Ha9OkxqlusD99VhyghVCNsVPP/SRP9VTdzvDq
97J/h7rb3aqdLGPve62+Z+ikNzbCqE0fJdGzN926RXbrVz7JCqqoLwIoCVLCbbZsZ6ILcjx/m8iy
opWRd8VqXmowlSIdSKbpNbUl4htG70VCYzn0Ui4D29uUNKW/Ml+48+Qk7swdMp7xgmlpvNhwaRQc
0KOHr+VsOmSDWhwd9o1lkcJondK8H8h4RNpWDX3xiEu03pv01+gmR1uiRCYAgq0+SSmIlPXTvYPe
7mImWX4xp/YthSePwKnHKmLPzNSNyjyJpnA2dQPVPi5d+IlIZgm1SqA5BHbzTaYtXN9lgSNaIz4w
T0KH68qzWxoe/DU2q4hMcM0pEJJi6R9bH7ksUDsEbpSFhGE13W2W1DlkjT4jVdh3zmPM0KhjRP/P
hfPzxcsCiwVuI2yyNidB2Somcmi6jvFkmeYKHy1wBdMFqAfHKFLR1bC9M62hJTeA024KlfjSBlV6
4Vj+U+gO653d9pw9UeTdQNU8ohLu9kH9ppuaWq+LSkKbIihMny+vUTfhCvasO9NkfD61IidOJsOx
kjJ8LzFSEfKZl/M5NH19ynAueI1ijI3HsQLMcoEyOZxhx6BUg8u2PDgksLoRcfFjWQKX74pmy0kP
T76Rtue8AqLUFJ7eOWRE995gnJwW02o8ApL5XNJsJhKrtk0bUFz8ioJFYKsmU+FFw6JlOeZjZozd
up0a8h8S67WHY8Sq6jICXR6MkEDDiOW1skA7itCfgLultnlrMNGDFg0Vjlbnj9ZK5h2/CNl0E/M2
D6PtqikFS8vy8Pl/fdADIS997EFIfrZZR4cksWJ1Kcgj23SaJ1zppVdihADLFAPwCSu+CMk9Kvsx
vvo+RwjNzVom/m2dTiOQ1PhqvmSgx17a2TRPUR8MtDieopqPv+0j8566yQSMPAXrKfa+TaJUj2Fl
xyD13f3swBmqTBQLixr/ohuASwIBW8Kp7GrqprhyLD3pZjw2jhguhaube9GHw7pVzC8m37wLZGLt
cD29daroP0iKrY6SeUtcA6iTWUBcsHoq2tG6i6zwzkABsDbQBCCSNIOLU3FepII9ZmTSXpoMEU2T
2WhcOW/VpmEfi3q0D5H7NjGzh6oCJGIlMu7SvKxpcvXiW5aihnLZlZitjoSnL8cNC5bHZTbgO1QZ
gAI1QUqcEn83lHNz3zdWepcP9bHK4Fx2RjztuRKtNYlBxnUEidqk7YWBAR2uEotLFgzmVi7e5Zq3
Yq/M1EPP47uk6XY1Xv05TdWpVhhxIz7TddfVbM+ViUNMzH29tc0p2kVO/8sZhH8Wg4cU2EqMlTN1
zq29PHh+KbcpOxP8R6g9RlQeOfBQkNnVdKpKJk5JQnLp8oDlr9+PvvpVl8YSIU67CK5hgrqdfIOS
O0ZN2iE5gLPbnJG8jU4VxGNhGkcoO5s0nMNTZn/rJsE+NcU0OIfya4Yp+PT5YLiwYNFikYLZ2Lt5
cDCFLA9hmN75alF76I4gTmF2Z1T0+lDjw7ggvRQX7om9iRTBGFpzG1u6uKjZWVqY9rwdDB/GcozY
LrEi/6ZGJ7f1FUWkNBevBIaaJW24SKu1axqrMW5fxjYgED6w8/Ny4L+xOibWQYj3qpxR12Fxt278
3sAPqHQLVkxM9cZqhuRqDvJ/UXVmy40i0Rb9IiIggQReLVmzbEkeanghqrqqmOcx+fq7kup7O+5L
huTuKNsyJHnO2XttvKeWeRo6VCugG4Cbesp/dK13bOulPpdLOp/CBSpq7T36WUV3mmYjnZ8cAVMV
J998+4f+a2cZodKBOXwnhLvZYlYjZLDLRpg7Av1PHVJOWPa1tN3fYpTiQ5WtfRXLzW+62d1YSKjq
iOpdmnH/kjc+Q86y8Xc1BhXSOjuOoKlqt0lKWO/6l4ql+KoPfwfLn6tdXDPzEbXIr+FIm1sEtC7C
3IXDbyziCNP3XZGHS61txm9ua1+8PlyOA6H3ThIIfcojvKVQ37x5yL4P4LJckkjMfHD2VEDZuaq/
hHlTXBsHUyKhaM4cBPt4mL/UwrJPpV6w1Fk75sfvxuKEZ0P5PlQCdKGUyOWJguiaxMb4YtJBJtXz
MbdUSBRTzSXxK5jsxNmdTY1+RoN6XjIJIdAex2cZuu4554gftzxW7NohLbJ8yQw3u4UZ5pHCkAgk
9Nu+672XJPhCMTZewqiaLnlvAain6/o0ViT89kMGpDuO7vPOXdJrDEvkl5FgY9zQbNmDL0SQhAXt
vU/86SFQGbpsX17u6Bh7FVzScKBrG+PIjMxeviR6MTgINMEC8bAlIKPiI1yrpXkM+GXmtqXWq6sd
DV2Qi1U6XpI2uAepP52nJZrOvlEd4afFpO4RBsqlfSpnmfMoZYmirLg0Op2snWIopfqXwt0od2ED
GTIIfljYvPfCihXRc9A5upkEknao7LuAE7ZZlhmPYFGcVBC3wDjhp7ILLh9uNL16Uf7W0+C92YJE
6FAsOswsDQ6jaP5x+ih9bbzKOy6piQovim5uGwEAlzri3DBxu9tsS7RdhmtV8pd0y3m4LlBkwhJp
Vow2u4GAlMUx04d2QlA3OGJH081HZtzbn8YwPXVudEIZM/+y8+RHJgt4MjVU3cjBlC2l/WnDrCuE
eeTMMj/cpKbJZ3Et88R6NZMmfXgc/Z8Isw2YMnC+Sy14EtDwfxDuJz7MsQw3FsplxpK4LiQlmpcU
zbWrM6RvdBmeDLsJDqbqMoBjr76lMdAqD7bCdVAGzOXFDOKdW1LmenUEwl5Ob5nB6JAJPsj6ICPY
h5wzu4I3l7r9rq3G8IxQH/+Qz4XWual1a/SSe+qUF8OXqveSIxdx9bY4eA64g6GlldBYldvcEMO4
53UpB0ormQi5jR3EBUntQJSls/jcBJK8aOx/WvXenNfByt9l0rKj4u/Dbn3slVJQF2JBwfZzLus2
u8zlyAwQMfkUGj+NrrJ3E/z9jSiQDjI3Si6zk01s77MHdoyk2XnMy9epSaOLE8z7yCo/eJh7P46S
UdoFnqXaR7GEcD8YXx2PTBgcrsvOR5Td1JX7aWFoZK6X3ZUkrygI8j+j6Y4XZ8B/2uVbm0sclWaQ
n+nqksztgzffV633hsQei5pdDxfXiY2tI6hYjcnoXpIEp5lElSGHbEBMyqjnCb/zV7i68WkBUPBw
QhSGagH77GJVfHV9r9u6AtnkSDcFqGy9XJVhw31pguu6kDZKDpUXoydM0Q+HUf9wTFUD8YsJ/KzZ
Jwyk0S/FwCeEoJDDWZ3hLDACrgnfv6ehz1i8H/fcNf49KNCQxv1g70vPia6dPr55Yf6HPFjxFOEi
flo/0DifileanQQaL8upSTlstpXkdI9p0yOB0HcQCzMXE2hA/Y3P5fPUdebyHJWU1hal77ljjwQ4
j8BSX3cYMvoWcgU7k0ghTyMBcTat339xVWFicmNrAXI4nUEH4GMnoUAzbszWOceeydaot5L1VaA3
ySwZ4GZihwH0w9l8nNrg5A84CRY3np5HHG4Evs6M01TD+Eu/FbL9EflltV+rXlMGwJXdkTZNCAV8
2/ZpcIksyhINBvn7Kk5gPzYyOyfpVjGc0ed0pKLRlY/uOxCRkFAsPz8ORq42swPPPGuMA/NdBHyI
5gEg0Ua6CLCnGz/pgmuc2L/NjlYo/Z/gzbCq18gYCSSp5nPY8aiYZwndVHtd+nBIYK8G+bU0+nOL
qS42PISQSNZ6esAcxDQaRdGbSjKz2Vhu/Wa1YU6KWfCe5q6kouLkwQMcqXaZRw/JZBAzGi2+7Fxn
ea/T0yVtR6wqEfPiNxPRsR/DOlsq9+ckdn6n6PPD9N7i6EX/wK1FxgYj3RL1/3OVo2cXUUVfvgq8
Yx5PhE/GZAKXmEhyn5YrPVnCTsWRM5955hcyz+urWNq8wlOEtLEkqyR0z4teEj1yasf01Yohzyck
bxK3LMmYj6EuzY/KBzQFIx1k7BLR6xFkSUM2EVazd2YPB5LVOqSC0t5fAloqFmp0GtocLebYMw6D
w5kwmMASUWoGd87I6tAEqLPpAsDBwHieo8Der+88eq5dnHpPAQbkY5Jn5SEQarlBIboEXpNiGHIK
BnEsgVfHBwf7H0/r7lrqpUcRKgPC/wzl1c+mq9x3XHVilzodsKnET69165oX2t1vAMDZNUY+qbnP
MMcQD0IxU2UBM5oi/4xcmb3kGsgSY1QOHd6tX+JA/o6OwgUHK0KMYFidLwXuApIskp0nu/YUJ2F4
cQhyO5iR87BpXTG8Jpz0vC7ugKg2Haxgx0bRdVCJk5s0hvpQH4hTrS9OmgHv16/6uH2t4yU5MP+L
L37uxZf1Vb7E+V5J8XM2ZHscHOudWfT8sm4+9KE77AtzuKtEHlyNdgp4HBPUq99Z9CI2Hsp+MPNs
9zCEJAaWlqcHGbYotJlNn81UOKAJ9UsnQyrb6P1e6fZZvp7k9SLrIDwX1nB1nPBzwmyzAwYNA2Nq
J57c1ofoluhstUUAMmhs9yZ1w7bwaozgyVjhUuyLS94EDkoOt5BHQXImFgH/XOrFXVzCv5P0Z1oY
eniVOGc7dGxQ0dCvyAw+xkbHD+ihPsQdDdEl7SM6l/rgbuQBFIuawcY6Jl2XUC3mJVM/VUvTbt03
1gX+xXDMBrJsg4GzXqnuMwm4n4TmUlNpukXf7gIvk5NWOQEahhxbZtV+/QgCXxIAz3QbFJPlSwIl
CUdSMXRRw4p6WPPSw6U8da9uXXuXLIpgTSVmBAhrjIK/3cO1hciO6XWjOPOAhxfDPom63+eQEM7p
1rMI/FsXTnvs4dofFI/Zn6qLGsKH/nfpxnlARzg+GpMpWFVkE85fFts33gff1t63ybq7JLopZ7zn
naajMkYmcCCof5bhfEiaxNp2eY2Km3vy3XPVJqcP+PAxHvpQcp1YTuV2AFbwHBo9qOyy904ohr2T
Fxj2rpjhM/IdX3xnTv8u7VzsB8v4brbxd8dAWt5jb2MAOn+UgGqehUiZ/YscZ6vwJfoJ6Bl9rZx7
41HwyHg07iOPs0gi5lgG1/zmFmglvC6KLzmkOzOVytoiXedHsxv3RGmal7gui+d6qN2j0pqEdUEZ
RhgnIzKoJSRCeiZTa0QTfd7qA42F42xSxXNiIhfpyEl+V6GDpy5x7knv7Rh6WyfAf+K0vloXhPcb
x6A4IaMjmdlpIqtLX1rBbDAYVU8IAjPvRcUvcTxND9M3w13qM8WtvV7sq0kTnhovueeWk+znqoWy
3at/m79lGAF/L/wCvYNZHhXEjf8eLg0KO6hh2HI+1oNSlJek4WTVzY3a+jwM7nxYR0ROgauukbga
bbGPcH4wZOqjEw+p9uzEA9kYc/gyek+eAtW1mfzWfEnKNHjNWgIkyW+GlVpHYucVkkRNPWCq3Ko4
YFdnGj02xisZTE94lOO3IoHm4cclQ7GyDeG1tN1uSQGpKNX+SoafMOlJj80Z+MPpLzYFmqmzXXEH
V032BZwtOsJRJbd1NFzXIXSyH3YUlm+FXOivu2+en2NaNnV3Vwz+L7dZ/JesIEgXhKi649brQCIF
96GbllPqAhKRHacmnLCj9PxzizkMeIkihjLlWL79O+WT6Zslx+5Ez5hCIGzxQJsLgvpkaE5za6en
HgKar6Bb+qGuILhRnzyPnm2iNSSryinLJBP0vq6hNnBeWxc7oIfPaYkO+OJv/ViQkdxaId1awmCS
wsySbTgRoi3j2HyuVOQdR9H/HFO/uDmjHlsHRnIymHi6RgOKcLCaI6iG/N4W4U/Z9bQ4JmZR1UCC
7kQ9WTe66cQk+0c6NnS5SvmKTXd4EroPkQ2RvPrWl/+uHD54dTLxTEF0mdLiK10HTqTzOTYXTna5
Gr8MBbnEseTCyJnnEcfYPbDk1E+uHRY8CJEJl+QiMjl0QlBG9Hz4sKOuOJf4G3BTVN1xxhq47YWC
ZSJjsXH6rrt6MNY4nxrhHqMfQ7u2m95NlM3NIh3udT6K2Zrdt05VPxWgxoPPyG0fZ0Cx1+e/sFR4
sBi6bAuz+tZO8/jsGjWj5dgDOpMXwIuI5nid4/kFfV92t5zhnznJBpJz0uweDA3tqdKynjPyPPjn
/cds9+VHUCNWEgh7MmUuT8gholdE6cYL0ez5eUbP1gGvzjiQwkWZwWtCaP9j4eff1k0ZOQzjRXQs
g/H3NIgvduJH50E38l28dOdCMgGnIXUy6cCf1ldId/INBo2AeDbCixAxrUvEOeisw02tKMjvHRaJ
J4d51xdaHc/LAqbB4Vi/bQ1gRZHbT+dq8EZiX6nfnDGdnhJD1NcFnt3V0os3lLvYL8tjk0Xz2QrF
dEY7+xmMk5SYpabkOdRP2nWRbUvsl8Gp7BkFcAhwqG1v5mj2JFPWDYxs59E7oTqRkziAhtCavQb5
7ymk2XhJs2k39ot8kfYQv3UD/DDTyZp935r4Uw30lVZedYcmG7npNP5oKJI82U6SCgL3GuVMBrKB
/KH8o83j8byw9T0tuKdh+8jjeoRer9o6Jy46UHIhOI3rYhkQ824in0wBWgyniFBy1yXQKJ+oanr8
3n/VoJzju22XMW9BvAVwr14gvFI9tCEUuaDhHqEDA6W0sJkA52QhlAgVtUhDWoQmPVVtA3lDVR7u
mYD9BaAsMKFt3sD1jnq7+yw/R3aHMrHUvbNmplp1lvyVhy0hIX1YjOjeCuqwpO99Ip5GdUPyZO2i
BqWcaKuDXauB0yRUncizSXweGSXFnuVvooJZuNkK8OhBivauyojRqBvwu70AhKNCnPs+LKuTqCmU
nv2wWk5kfzh/L7R0YXLchYB4UsEWK/QhqZkSwOVN/Bg8F26N6w1vaCHrx7AQ0qrkSWkhTxrRuO0i
HazINv1qI4rKC4P0orn+lla+cWms5TSEbf1WCgzBs06tysuhf4SWdwwEkUJ968RXmTnmvlU150uk
Ki+Kq3BrkUI6OMHNcYTcjxwRjubC4btfeLykFjqWfkjdfT74A8GJuPDwnoKbqHr2saR/wLEA0mPk
B0SqoDPMsn+rxw4VkS2ItVhaC2kT7V7Rmtj03XSHzmjQqkqoX+vwvGiYVLih8TZErv+aVzHbnODp
uY4gvR46Ac8m+68uMBiIvpysr6FD+0KwO/raYRQawRdmdf2tSMEWZSht3/DuV8TVbvKxjX6FPBM3
rTTNG1Tk6blG5SNiU3xEbXRwPNO6T804PJhH7t0E8kdvTu/x4u9xrFuHYQTpbJihvLUDpHV35hxW
l87yvOgiJWNs4FAM//1NKMGbF1ffbagi72489tfA8Gw4zGn5PPSi4RIeyt+u6H/RHnlaxyPEUvm3
DvHFAHy3xsVC4FLx76uuM/DaMdvZT7n9yx6qkidRaL2uC3wq+KHlSNaKGf9aVGW9J7UtHzV2Z/7S
RCUsnfsmBW4ZqhL/I5Gc1Ewwe23fiAMC8+6L1cAbRYX60VdsQqBgXwwbjFZTdcjcBu+R93SmG+i7
WUOMBwWV+CBCgRRkMnQU7nVA03H9YWpIdZgvP6fAuFWm/2suFDuP/kFbm5A9/hwgogXC6IVrNuIP
86AxerAD+o4oQbHM1CSJyCktr2PWvjpawjmYaEKbCPCEwUxmKSaxXYVqSJdKxg6qRVwhPsZSxLvM
dIYXj8SxWaEGTLWUN7SGN2SiwLtnFO0VPQYq2JJkXr4rsD9Sq0b1HWvs3oNfiy6a53/dFuh1DLTr
AZIqCX5BqqL/YtduebSCeNw2dkqimlFVbJCczGusv1s8yJKANtfbGtPk3YWJS3lMm53po9YjAeea
T2J69MzQTj7c3I097BZum1upvxmMbgosj8ROv8eTnaJNjWICzrq5udei/jVqgJ8j4zfbM/LNFAKr
tIRdnIOy59CCJO3Y0Ik9DrL4ZqHs3biFEe6QSPl3ug3FOe+NH3XiyFNYUD4QVVa+GwXZCB0Bd71w
4lPJiQcyI26JZJTOSU4dkTZR85k7WfiatujtsW4az2k3fvFC5sbKKokJoATZpB7S3cSU2D9UHL/P
VpPcdWqFwib9SjDkYc754Mk0a509lJsUUqoZPXuCEAlMrUy/K18gh1prAq5KBO1DTlcitqavcYnT
AcH1cHObjplQs9Rk5/WgSntjv+6VrkSb4Rvx0clQA5gWyRBN7ObfieAAXJCloLQjjwc0YumHipc7
rZL6rcMV+9/oGdM+8og8hS+I8PDvbVgJV+5NhcQOEd20gZT8RSFdIwa6iv0Lka50CYkxIx2MtIVQ
Yk3L8lRHQxyTAWLPeitXtUEwtusdYy10i+Phi755DhAjEw776k/Zm+Fr0xKYxlgq34xYxnbr12oG
hAg3xFXUvnytsTCnqAsYJ+TBu8fsiUNtVXwwAFo2k8y9b2nz6Td3Ndx4KC0/Ynsot2ZS15d6zh6W
Mr7jkpdorQrxiRZ5m/RLfspHMztHqfEKRTY7iHRSF1MvY9wVB5zVb3wzZT4pYOjbrKD2i9Kl2NNa
Y0fXG5rMPG8/8OyFpeG5NzeA+aItNOtClKx9auCp7B1olZrZwEGbhUmncc3j7DPgMV/Nqt6n+pOZ
i9rQ0iPQWDka8UAvZjCfAnRPJ5s++y4SJr48zpwvVWxn70VUEQvFSADgHxfEtCxARkzLvY1m/o3B
kXnCA+Te1iVVzrXMzeEgW9iWI/RbnxZE0OfJlwGqM7/hkABcrMV+SER8DjxFrvMSh08l2wDHY23u
GeCjd1nSHtemTlp6RQ/30DvkeSsxTM3NMfb7i6OVpD0j+CZU3dHTR0lQSgzFsqY8OPwTeR6IM0JL
cV5fGZPZU7TTTUuLvduaLdSUwFSXdeGpGW1mMNPbtWxlYPJvFQuYzthGfk8l3vk0dEcOLdeZ4IUr
7TxzidBRhc6dIFt7v/aplpFJMG3gNxX0AkI1KRqDSo69J+RrDOzcbjh2caK+aik4/FL7nzzosfPq
JUvtf19B+5rPZUPMc26PeBqZEm9Q+zoDiqk8E7uhxhDdc6PdestGwrYQmwoKSvRMj0aUHHdvTNW+
XegxIx7ZGk3kXviP6es6baLZ5XC+Mr85UjHIqYzTKOflAh3s32V9a1b/dJPqzjW2IygzQP+B1Kq7
OVOe0zb/JVs1ncfZm87WEM8Hb6wPTQ5jxOgooFQnuuJpfV9bb0gMulPtmzED8mhMmevCvsNu3D0h
Nkkuci4LPfDgEeItpDLOVbYro8AilLb3zqNeUDl559SmBC0WrNw17OCTLZbXIM3Ea4ji8zWiebyV
EkHiEllinwfQddbJmGln9gue9d72FWP2TiDQeJW1Ui8xHtamdD6XFJ42n3F/gK/2idHQPQABce+G
Q5cnYJuSybav++xr4ZnhvuiqH3lrpXCHo/pLGTD57WvfuZQOHpVkipA2u6raOx3D4XUOsc55Oqe9
U3/ahPE1jBziaY0nnE4dmpse+UEI814jQBNSxJWe5Jt6Wbv/SVh6ezUnmPPKFMXI/y7tGCKiU6SS
O/Bvd+uAYXJR14aCkzJzB/GGJsQ4q1UYJ8vqa1bG4b5cVQi9iOpnpyaHdihn4M1wtHGsmKd1qRAF
ngZR7lFKM1XsSyIUJ4YwjnlZl9kZzEuvpaBippljt1cY6eWLYxFiIGTqI83kbV47zlM/IQwN7N4R
T4S94Pnicg3Gxj/6KX3i/2uLrq+wjCCPAJoI0PX/3boDqs0NM1pU1HqGsaqO1iVV2Z+ojhzE1nn2
CJiQHYTNDbZMhEzn/vBjIuXLp6n8hv7qMzJoDyfEO0BalA+jM8ZDPeq/b9Mr2r8mVRI27e16APzv
PBinROzElQV3lkdRbmN3BB2wPLet8zOM3eRlFRYIQ/70TeDDIPRPQ0lSRhuUgiBmDkW+ZvOt59KR
KuzJBm51dKe23iYWrIG+cOP9bKbxKZoC+5CFno08qgcKJntnF00lCjYf4FAyu+bWacVypCVyp6fU
vxiDTHeIEKJNOCjvRbrw+gwfJ94eZdfwK6d3XGOqeBAZIfF+tpi/+ABv3Uzkkgr/VA4gD6Q38QeQ
mpl7hA4/T+D1gZPUmJHQe0Tb2LM/FnMQP9cXGabnvAzJFfVTPjRmrdN2HiOoOIaoqPIi0rOmaXZB
2l1oOcuZGZ1DmKk+VTqMJE07IFMnI7elKVWEd8drD7NUJ6bFGWmqLt5Vn3069xVILq0IASoRbxXE
F5007D/6wnumDUtslqeSrczqaP+3dLctE3iDbvmX4VKeKlRfKIyG6ZJq2cC64IWkmz0rAHzB3Srl
CFti4o/Uc7zFt6p1OQHFb84Tyqi5hzI0dNioqCn1t8nnxmRalBpXqzSmdztudwrkqXZ9rdYqp8co
WdMK7vEdb3wX7PhTV9je+Z6mS3Zcb5z1nilbZteS9CCCnuro7OplfTU1UXSOSMUGVYEGPpjaaGMW
XnJYmsDEv5XWVyv1cOPZsTpV1T+rgHFmc06Bx9MZVN8zGgUbcMLqKXDA8CWxDNCAsMwRWFKnzoJt
NZfdrvJHAgBhPZHcHfrv/px9XI9N4KaPdYH+gNYY1H8etuNWVMyc6WkvzclenEOrldzrAuu3P2de
8FKHVBqbrHPKM6zJ8UX935Jb+XmKhq3Rx/+grygoG/l5XsMO8CxROQZbUOu+OlVhnIKR7kVGJ/WS
0UYipRg4JzzjTYoSA60RXap1EUD0SMtEnZyTZvBkmgQRD7E53+BcBNemyn7Rv5aHzm3COz48g/Bv
53Bvmhp1Jn6Y6zS49jWLnOJYoEE7rv1owrStILyKBmBk42eI3jHRgB8kkVAuHWTRtMH4Fjpib0/z
rGX09L/X5oUeWGSNrw6R2ZQ7F6MIs624DE6d/URuDB5frcxJLLa/oSGDsYIh++xhAP7bfsBoQBXD
7+1owfq6mPQo518c1My3dmkIncha50XVY36oQiJyJ9+78HXz2vb0x4zyo+EaP4ZDc2GYEF9SfQOs
S6jfwjSEUO0nIxJigINTZUyHqVxysEa23gbcf+zIvdUOXJIAMvR7bVQvjT3VD8/TeGXkC8h3Nfou
ltZzS1fOkMo7VVRDT+na9TMcgBF2bB9q0/4xNYZ79xGeX7MgvazvMn6ys2lFf0qLmOYhh3Ys3N7+
aLKCt15g7z0buwzzh0L3h1dxZZ8Bso+HnUKWyYeo5p9z/aL4FnWra0H/jXGPdfQG9goAKDtHVXSg
k4nHmdnuZ4ZD76UZnsrU8V7Xd01DNjakGcxz0nte/5Y9yrRbv4x0uy21t0tcCjO0F2/TplFywk+M
hEqfXQG/qCNb6CFGPr4P24qwtk6ppxm/K7leqIbtKdYkNkJDnBb9UKi/ppTwd+sJYz1zALZiVIje
PErd+ezznDnkXsBuo9iGwSh5O8MZoRbNcLX4D7TVJ6DjBZlnz/h6mJ/QySBUwwnvVAEYW1X/OlsT
SM7K9rF3jckvP8LAqe8DkJsHN5cZ/2JtbwwYxyU1AzErvCLtDT2+Fblvhls9oLuF32zUF3zU/ZOF
K/O2LrRlA6xI0cfgJ4d2be4bATQl38Eo6rQvcKSLsvljVBD0VnVZb3wvRG88UJToZOyweLMD8bX0
kFCR6ABsqcVyjUeejGF/YTJYG8Ahq3G2t6bfRCfaZ/F1Qdz0HFe/l3SQZ6A10WOqgDo72dj+6Crv
PubZpwuk+ZCpZX4AUYsokvRjUkuBIKi0u6nmlJtzzbrU/XdqafdAdMtr75blIU7DAHaYrb6asthW
9h/8E/LbiPdxJ/PROqR2cXKIsLpja/7HifrySCWznI3BzG6mduEVhSQcBvHybf0aMT/nmUPHoSoD
xh6xCzx07tD+G5G5HTIiivK6DYnsC9tLlXi/zQWEmG4TklgcMlUivLEHWk74QiOvgnnLFSAgBMJe
zDuv6eoLtXd9WRaFajIYgVTFTAuIe4yo8NvuWvhvWYP3YtBq4QSYcF0rm9N1RJZTCHv/P/NcI5zk
qap4tD5z/TbHpVHX0MnULS4Fx5CRyxLJa3ZqPOGjpl4MosWIJ/5v6O7HvrPtrRGgq9Xhe0/UZd1q
LRlmF+x5F0Tnwzbp+vZ5/Xo2bLDVmNchs7URtTA2oeJ8wPE43BQJUcwSxdYZWXaOrV2QXKD/fmRo
jwxzmabpoWSZWTwZBvUbPe/1ryAi7/QUoQReQPe135I2nmOBpuVfMVTIJHJuvFDWc0dz+2kdMGV/
JdrsJyYo8U3g5WjZdGm4FomFOT2YYVs7YwpujB+rvRyroAbmqNrNX4SBr9p6t44GEj1QiDtNoTAK
ba0nryXmCsYj1mnQlOEdgHegdKUQ2i1JmR8KyYO30fZ704Zm5kBeIl6Zt8NIIvA0gDWO017hrUsU
ztCcES6MjDKl7dozbSOFK+DnEA2TpbjJCzJECWDEUeRfKH/khWhBT9D/1svqdah6pjyLSO9Rwf9I
H5hmm50gfckxnWPu7d8toxmvKlmsndeD2oEG0nibxMjyfVn3n8VA5yUw0Py0Cw6DcTJdDqxsT+Xk
AuUu2V3B2AnniLPmWFT0yGBvfkQdAJ1Ewz6lJ/OPDMk8w58K1SpdrmeEDul29DN1dpJBnb24J7PV
hleitDYm1iqZPEycU9vl34IsNHdrjReGcNsh1OlYj/2EzmGerfItGevyDc04OFCdz9P3QryRHzhu
/dRMnruh+W0Mo/MYzdQkwJfuqMLw8lAmMy4B2NwSyRHa6qmy+wSI5PALc5RM9pYGWNe4nhqzb6Aa
Bb8ti0vC1SqSdSnkPYencvJNgXoZWxDEIc8YEQJwRsuHwTiJonx11w46/KVon+blbm6V+dmmwQ1l
S36suKDunhP8btEx70xNaPG5yY4lVMgsMpg2FTwT/7bZLWp6dHJkqHQvYn2kIBRAkDXxiKpzXAsL
XvCNYVza0RJbG3PBrjHy/LPoQoQqoLIK9rxbRAweWZ6fg8/U1p58BKd6cXJnPDW45mrBqTq0BEYo
FLW3JKAZKkXzg40rPZVd+EFOunFUWpJI5criiWM/5uo8heoDzfK4D9IafWNoDGeO26Q0pLg6Vq/O
qMWERZj+I+PhraL6OI+ld4EsDhvUrl9qfbZE2MTGXUNPQ2H7T0G22yXtm/Zs4ZrG7eZ8ZeCNrnEk
bq7EbzaRqHKOySNCyNBVe2tB/ljFEuE5lqejgKdxbfHo9M1AVAR5NBshxuAZpAZy/gIoDwCPoTwP
U2WTnKL+hJUK3WdyNkK4q5zikAilgCEcay8dT4B/jl16KymaNKcrtoVE6tOauBpqvZRNTQVFExrC
R2ejj9OmB2zEZM6hPCYg2XVOblMx6rXMEcExXHVsP+6JVrd7os6yn4saYLC1Fk1eCltr9H8j5xWn
HEHDaX1lUSAf1Uq9meVj7Ox2x7CTeJQ2G7fMfE26LSjul0DeMY3/tlosrA28PoLqCYqMezg4NaoA
t7Nv5AIKnYlQ7VaJz7owGyV1OyWDnlbbJs0VSeJJPQoEfwbhcrA8wPLF4trvioXoT9v9udqoObFm
ROow8ic+6Ealg44VpR/Xcxe9hDKl3rGH/ECld0id3ruHk3KPdJFbThm7sSahuavlR0CcC3OYpCGb
ujXho6OuJKOh69yf8BXr/QSubnwyPfVBgAVzba3DxFBWn/++Cne93dgXUw9wlV6CIMVihiR0A/mj
ls92PoPDs/g5+Ek5JqPgeQoYzOxAC0eoRiq2E2P0P+kTHKyekRNYFOtOcy97ltL9w5QVtLoe3gXO
lL02vnv06+jWGNPwUuiHuRnjwHNakzu0CJ6ZwrH9DX6391o6539b6XbdzkcapAWYo3nvkdj7EXhP
NWEMNbhtYyBY0POmR6CXLnVPyQLXJZLnRnjJ6zgBmIwVc8iC8ury3xLLATdsS75N6BXO+b8lRzH1
1ETIcYxgKa7rMmLav8RJM7/CxdI8+whnYGrfHZ9LwsCH183I0lrdixxphp/QQN3mGIF4IEzjgXKQ
LkjIrA4XyrVfuz26x9PpxejyXwai9iP6o/LRSoigoydJqcaFdbY5mjNxd9RxQCO+/vB1mA0Mk1nS
RS07s7B+x0uAOYlB7ZmwSZf4cyxxFvaNCymRJk0LHPmPfswQ5ndFyVWPVS3AVPU8NV3LqNrr7kNv
X7LezWC4yeDw9+htAm2+9KQ58MxazisVJCZW96Dy+MTYi6e3foS7Jc4fCP7cLElvHKvCBq/OrJRy
lLc4jvvTYg2Q44rOPVQiWV5XKoDljA8MOMaUdtfUdj6lWqzTf0vf+dapSPUo0SuvBvJ/NA/W9AGu
jFzacfzEXU/yZGN+RYo7IXj380sCFuCltbqR2Wj9m1EQrtjQaZnl+eFuZPj3TVEsgmT2Tvgt8y2X
H/1ZHYqVoen9sL6H2sK8LnJQ/hFLNxjgZIGxCSZsjyz/ycwdum/j2PwPYee1HLeyZNEvQgRMwb22
9900IkW9IGSO4L2vr59VoObqztyImZeKJo90RHYDhazMvdd+q+viEqG825FnwpRd9DEJfYn1MnJG
pUhJ5q+o0VemhDuUdSjh7dZPvZWWVPFtrKI1ndB9FLvOOYW2c9etDMGMesXscMU4M3DZTg1tnyoz
baZV2snIJw/5YdjnayNhLrOoBo3SZ5aWzkV0hZCax16LUpA6AOTns4XCcFeFGJZ0w3vYZHdScJYY
ELm8wYrPct74TH8x49jRzVPL8sooX9s2xEzg+1f2Tw4Ns909Sn6OA8UibJ0CXkVvDojW0vG0fFWk
pnllhoSrKdJOzuJTVgtufFRMFPakAwW/Rhxhr8oW9grxyAlRDmlRZJ0srSteh448Jq+338hQeQCU
5c4uyttMniPWL1tuYt2o7kT+KDtGGPfNrSyIUqPCpRN1ZAKSHhyrpqtVjFgfS2aai9TSXWA9Ke0J
wVimUZRdQnb6J5yQkECTCnKbg8AzHZKKIAE0g8p9vCwTic/pANXGLPVx69Ygndc0x60VHwKpDZkE
Cg8c6d1vUdJ6sdSufwZlTtRE7FRg4+l+N09tNILIsXLi1jr/S6mJ8lkXxJGSAoC9DLsn2Tr0ssIg
PAwt12ETovG326ImWxCITGAKWiKFPR/ypPjuEC70XTTHeazS/WgSt8KBL+aB5PqHxhF4mWnZI77i
kz40Yr5lM8llfW/dyBJ2Vz3NjB0eC7ZsJ6+zw2SWOUdcl2AQJpU/hhm3NLUDkjLV2Ul6E1wUczJu
eBRfIWIw5AZI2GfN7Y6ZQa2rZme1AZ5vdrqHV1c/P4+0TGKgPhvmYxFEDyIuwBP1+bVrJpMYz5QH
vGaD/U/D4u6ppdR169rmv2SH/rQoc7R6FdZ3kEv5U0PWxBkUgRop5JENqaDAv8M5dL4xCZxuU9OG
lCX4ihEv8ByCwxVtahcnu9dOdB/mlHidEHo/yYKEZwnScapcWqg+4rNUJ76EXUZLvek4pvWf7rcd
GuI8+78MdQ6w1OIp4/Pkk10m6ircdhrB1auRneDy3+qG8aPSkCH/FTks+obPRmnroLvuyrkl6ga6
+lWD+oILVb5C/eIe6GxB2CjPn2VhWNXR8uB8u/XijjYxrfkLMMD8EmvyS94P/d6q4FiUNgObu9nZ
gxIotS+9NOMz2zTpgKahne2pegVs9EfOuVgb5IABEbAgUi5hhPGrjOlOJsN3KAUT+c18wBkYhVuu
VJmdpJglaxO5bi4prbrI+NF3xbffknyYXAGVliXJcZK5/jkMeEr+XZoWDLHD2ShFurZIQ6KRg5QX
4c3IkdGSUVSAe/B844XGAKobrujcgWg0OWhksIsYU3MCU/7cqyncsnCdZpe2SW6UKc7DVgNSLXLS
xwQtOCMU0gmEvyNSdLgVM5FkNKtdnnJZfVyGw5PQ3izqRJhixr2nWr8NCNm9ReXsJgVN67AkO0X5
BzCYG8eQ07tQSLBGE+nZ0QqVhRdlb2BMp32kTKmlpomLkzjIWV2HMFaQUDXa6g3x73SP4nJ8HyE6
f55z+Xz6PRfdIzZ7sfJnMl58ffpSg2DZiXHIzolikqBTifEuFQ2T04AcgCEj8WJyvAOguD++mZGO
whEQFeRH3INCgXjCJh4xoFL2YxKjTZw14Qun6ePsCXR11oTRfCC4Pq+1X2GaFCfDgWpRUXk5IYhq
tt/qBBhwEANeY1BSfpTfSo30uxk1OrWRAVg83XeuAQ0uo/eMBA3h5IRddfBbWI3Q33omqC+2PXXQ
DsOriOstRrnkmmr5eOcHGO8Sg/au0/B/LN+b0MF8yvloBKH1/xe/YtGio6Ahlkb5LLn6iaVRZ7aU
jvaNo0F7a+SVaA7sl1ZGIZqWw4fRkptJoTiea7zv5xEVwDQY99SAPRRhj7wFTVrt9Tyur7107qXw
01ee+vQ0ZcxII6HMJ9Iiv/UE8aypRADuJlAbVnGfk/Ldz926qc36ZcjlL6GTuUY3CamdGk56U3zD
uag/9ZzOtkVuQJh3cb2b9kh+rj9pF6PCILrIGq0qobD1RgJ7LT6zeEjPRpjtzBhNpu26zBfQb1OX
5JB/Rv+dCC657VUY4d/jH9girDsJBrXBxzhXKaY3kdQqDhnokK8cYRBSdnVZOxupd8MNxzqh6ZmA
OR9PEBeXs1A9YFrLvSQkUw/AocizXUMmwdmiL7juzbzehsqvtyxZ5TcXRw9+wp6y9nUXJzc7U4bV
mugWGQK2tIEU+Rj/n5YlS+xjMvTTeZOnwMTYqgaifsIVCmdE0Ewdz5wlvXNJabZNTLyXyYT0rx5b
9H/q1bJ4ikIlLYLgDCWmt9Tic50c0jR1EaYVpFUEFc9cGxH68fObgzV9FkNLGRSH2XQeVLtKTdVn
I8IjBonp8xUDH8K1+fiBwPMDqIHnXweG9Fux8hI3k29ewSh7+TV0ou7nwQ4uCyIOBxb5cCgPDsuT
K/OyemWOAcbQdEr4UKxzVwTjbVlENehHFATPsV8Qtm6EpGIi8r0siz7R/B5SLhw1qUMvEp4dNasS
amk8Uk5T8xCqobEftvrJc0EWrVykIxv6R/jfhlCep852mWk388ZiysoPMsyoJtBqOpWXgGVo2NjY
+XAfAWbCQEMj7pjU7safp+jsqgU0Gc79lswjuIvxq0U4IQr3FjG2rV6i5DHUQNkkXwdZCslC5gkJ
tgmxjMEzOR4vsaPDahYlGoZ//cfllds5+e6zjI0m88Df6pDoYOScMG2c/Ta9p13T7el40OYaJ5Gd
6Wi6KzEG+cZSNjZbLaMKdM9rWtKiQi3RVdOVC1IeB7glt9TC6ZKrHFgzrMG8WhFshxojrEP/7Atj
B8J5kRS9QKAnerph9i9dv99+jv3zQDsbnC6VECCyxHfkSM3OxNrM789CxDb2viFMd04R/UxGYwow
ISOHTsDcYSAgSm6ZWDtQkjFF5Yip5JS+j0PMKVl5iAsKYjsBDkC+HN5iUnXOnw/1KY5IAsUsviwZ
hppLpBzjNbyzfTnHT3KPvA/LmFb18kzusoRWFT65WhXvFzejq8hSy6vF4aiNTkr2NXrFyAKhD8L4
cyH0l+5yF6AF4Fe1LP3PgjYBmK40XpXJ8PP5tjzklsedJhsSKFDlGqQfXaakaU8ld+vyVayQCjI0
4bVSAKaqs7IoeQqJKcVBWWRX9XhY1Nm6TTQSVZ7zewK4cSBkiyQ8k570TH3+AAUw0CXv5nvo3xGK
1WtyJdKtMJLoMtgEnK9seFkniB6r/yWIqGeLS4TB1ubvnLQuVWZS5HwbgB4efXt+j5auREPfcYfb
WOxNeMjb2gEPPbqW9bDiRDwgAUeMUEo6mi70aCaAxw5pAj13Q+4qPnKh3E6EmZWfy6AsT2gBqjMX
LDsotewGvvF8WZamkfIwdc2NfSuhp9XxCCzdc17GzEzozmyWL8e617Y6J++VJ/BBWsfU4CFR9jnJ
lNTj5UlDCabAn9VKJFV3Rh3KnQJo6WQmILVCgEvIy1nh2v6gntcsGyXMOKY0NVkMZXoqjUh1K9vw
uY1bBUkbr6EXT3Cw5monZwSONWFCu4RR8OsgGoc6KcpPg03DHxG9tZrV3Um6CXa2SN2t7NX9xpOU
LX97/MsrvUFQJmc8RR955jAKs9LpzMNtOo9KteTYhXHEHI39ggy/VGvvCbADZBY5Nn/MiE8tBpE9
CJWJSVqt2FHghRo4grhlsJ/xfh2Wr0LXeprCymJsm4hrr2bMUWW1ZwiFm8WGVor5jyuN9Oc7u22H
Rtr6FobPYVwBZvbpBx7Itke5B7ds06SeuR/aAfexd0J77zzXCf3ALCt/8siuN3WVfEtL3vhNWTMD
szw2Vwq5/rkuEWXMLzADhmsWW9NLOST6uqBldCC9t95pBvI2rPz1wzBckirZL6FXBfk1p3+6DDqW
kYdUTRM/wSiB68WMgxLcJLqZ2X0regYgQhqbgMROgXd2zI2x3IMrFEfgT0St0dOX6mivDjEnrDuk
3PbsoHkAelyRrTP11CUxm7SaOa53i4anE9F8IZM3dDlxSbNud2FrdgTjwIOCPajtin42LuhgosP8
3ndTt3U59N59tRh06jBt28m2dYMHz8vkvWjq6VB6UHWqONpFvi3vY9A24BMZvkEOju50aFgqFdyn
ojdsv72TGA+ZEB42DzcQES6PqJvPYJec5vZLZWsG/+/eDlYym4hhSc6ZU2Gih2C8rSohL8Sw2WfD
fB9TZsGGugwWlcGiN5ja/jcZ5PVR0x0SSRhgEjoGzxkmpHNNR4Q5rrEbsN0yCele29ktnv0oBvQZ
6Xgz2u5EMgn8eGpBgH2k3/iuZn/OVpYBy1AS8lk4+IaZAsA9VDvdQqtbyqqcUz+nYXx5xJ79WTrL
6g8TCTYMQuCBVAyvAjKY8BlVeBiIFiw0HyuMEXDQ4oBt3G2NiaaefCmHRnygpXdXI6fFG7rW7tAN
aE1i8reZM1rOrz7+AI7+Kg3lQ0cH/XANSGxpidxnVnZpLjcNkw2i56jGOJ3M5k+0n/q+qsMSPp3U
734jyB+jkF4vnSZkf/Fnzymzw2oVuzZZglOzTyKRnaT0YxQxDpuTwM8K9lkh4hYxl6vbBUo9+aqr
X355Qyql6SwACp3m+dhKD16QSKG1kXWG6X3hzoErrc99Wu1St7t/Fm4ALJIdXBS6026IRImZHNJY
hSZdFtETvCnCqWCgVdcHYkedHaOHJ/Ab0xEXAjA+EnsIuHK/RczN7zRy6y2Vm34wBG2tJpXUiRBO
SOdk8r5e5nxhWaO0qb290Wm/4xj1+hD4zZM9E3Y45Pq0saHqho7RvweUIwvJLlMduOVVrtpwNUnT
p4qZKKfV4bBAKsyIKNoxGIEkqeqIm2NXx2N2Xg4uyxGG0ad9bAikzUaXTmSkGRS5nmatIo0Gcapz
5KTbVKyABxjrqmOMMscdwqBpECOSRxdVvEFDug2fctgKD9eh8KfP6lJRRvYpktI+0ch1lTQNppkM
8DTDWrFye35lbzt7IFDWnJe9lzkSyZPWjhsgBt5LSPsA76Prrm3ln17ASMsSux9xGDPZS4d3OMDe
Aco1cXzsmMPNyY9lqRr5qfioPVwFy+A+5IRPHEObrUInAXzbRNtek/E2Bkz3VjnOh521cpu4Br9H
kY6fNDEmV95FTZOsBqlY60nEbHSPDxP1uiMG7b4soiIhyG/qZId7092MluASF9D84C4irR9NqBjM
3K7LqzKtYf6NhKprBk8T6coj1ifob71ejDTTiT7U4PHte+I9vZYxl97l1V3X/UeXEKhOK0r/fG42
VYFBNpRy5wjP3OouFixyZsbH2zgGaHTKsTpNC3iyspoPNfK4ydEwbkM3+JtqXNnQydauakDiw27Z
VxGvLnimZfGmfjxwfopWGtnjFYHgu8/nfeTkp/+bn+2QZ/Mf9GzbFNg/bNPgyEDmzr/TsxMLve84
G/52LjgQk06T3XHpv+aBnHtszUj7FiT5MiwlVQP9CfoSDi3eiXLa3vpm/SuHhXPy9azjaRc9m4hB
bpMBM3MUDtewg2LeZwu/tq15m3vPRg1WVKe+x4BHIFnqj8Z6cSLODXZEpiMMjVyI0Agxy/OyaEDY
N25JoNUSfiHb3IC1zK5q3MYiGK5LSAfToZYajoSLhUXQUrYwjCICtyBZfWeV+tdWjRMl2KCTC3ty
T2IeaP/GfejiSOSWfoLqjNNyijXG/2yR5lh/Nzn10lFznEuN//bER0VofSk2fOjZttCH/LjcEIbx
8n9/KvZ/MM3RdrkWp3th2MLl8/mfn4r0BqGZQKK3VoVYPXOHLYr/jlk7S1GPtooYSzYAGf58z4AM
yq0zBqflj/ht1N/V38oyQHV5GsbrrtXs16xr4ZkOU7Yb1Jcd28whGcgKXP6r5Y7eJcyzcKUri5eY
Nf0K2/45tpi/bhZlcUjO56ZHrwQdXX1zCTJZvolk/l/fxJq2Mm3QjFbQcMNx1kaUXbVPy1z+7/eW
zbVTO+zyPasZGpznjO6XP/z3zy3fW/7w8r1Id6rPDK3P5KhHuURo/XvuiCCT5n/cBeTUmI6wLGZo
OkpjFRX173dBGHQovJs621e0SUYK+oMLnGHd40Lt56p9ZEL/VYTNa+eQafdJTZVISDaRl8HyrOsz
Xqj51JYgcfvBYYcfkIJluqKgU2dGqViPE4qCjs7CzmYfX3WiACITUcgTp+cQQWGNOPChfcIsYHen
TY9JK56KjebhTmFGTOc+HLJTmhxKVUinvk74WkRS5QB58DS5KhiQEwgDvnbr6wADfKij/89mYbJv
/ccbRWKlZdDE9Q3dM021nfwbbF+YcU8ZbYV7Da7xPlW/9bJ4NWePyNZCogm5M5NpQlcEVyzysE5b
OJoWF5sevMftCO9BWZysEAyFZxKJEpgNlLAYXWLckqU+W/JhoKwCvQzrs9fRsrtZfXVmfNdFHv2U
aqNoEHMcR2/608DijftHSmqrv5i1kXbOqnHoo7acvqcGDpVjy/xYiOwnLfv52dRjMnoxZV64LSKg
D8Ozz5UAy1NozxEmGqCbS2sh1Jb0vPK0lFKFmv9acQ7jJtIBPBFVeOpBbpmoHKZVVS2qHutrmQtO
q20PI7W3TWb3CiUHCsTf6DN9tzHopltenuhUwfSZmQOiJ/KIvpjf4zDK7k3vAlaFSrqlmJI0jcsa
Mhnz4BQG+YJE1MMClz6WspWuNjUq/+IYO8TQq4oVBpC79caYBJXYJClQLSGwACByNhspKSsF6cJl
v298sBlOLp1T4oCUCVOn3+DerUDfbQepu7iUMSkamiPuhmekt4Gaj2tsuNObiZG2Z+aBf3S4S1yZ
R083fpN/Ge25HTSU3fF8NylBFptIDGgHuJc+7fOaNh5d13Ff4VtjHh1XUAOR5FU2e4ifgwOuFW/N
LWJtB/YrXVkO4OZeZkAFe90/Qoneo1gMz10XbRLV+7WUKD9Ojb0H6WY/1cG0k8XQXA2fzFrDmG+1
W+f7IvpRaMTl2qXd3qG0JKuAjsu9ja6EEa2tpO3/Afb40ypUchmQ16NFDO4dghOTcWSxrTAA9lpG
/QhIleb8/z5XerL3VHsV1hid2sqo/fWQmt/LsuyA3yAoqGoAwFVKmkffMKEl7l0/lVVnP4elXMbp
AfBJ7RrxeSGdr8s7BLe7DTz76FitdukRvl0Sf8zog3AqiCb0/kk+kowyRlDQR7Tzc9fSrMaHwLgo
4CQ36oXcj0YDwy1lVNGGMVNAuyfBvBtf+kgJNwL3DZnErnaL8EK/SjLY4Abw2ZeWJAvNF/OGUtLY
6Iqs0bQE5vZV+UvmtFq9/6YZpb8/KxzIj1C3o5l8jWJq0PvFTO6YGnkO2SxIBabDPLWnRmG9lmVR
l2DW//ClcHbOlCWX2vK5o01nFSinoHU3+GweI08/8p/emjr4zVT54TSOZCxT0bRxeBuiKX51fEzJ
WuGZa7sLrb3Hr77i8ZgDEs8+UiUDytFN7aXhk2xnwbZdmFOdQ85JjBV1i3azJKoFaDYq8GTFmFLc
HPobO6K2NCSNTNRbq74sBcayuM4wHUvGPhDDgtPfpYbCEpXlfFgahJmbDnsD7bSp5BkkueCsS+jL
a86HAv71dDe6zKzvcCmmTRg3896gr7wOcCasMS5Eu0H1woMeHLUbKR+w3ZLHY+YxuH6BIegUjb/G
tDSfxfBaDuiy4a+ZV5JzXwTZRiukXTVXDwNYiJnZxh8JiUFTcnPLYHgeDCA/KBavPOxZSmx8Y251
5FkkgpwQ7XfXEIP0d6kj40upW/POGQz8g/9aUMdbUBK9AtdXUFlb6XkfiY7//eALzd94JlwUbGgk
2aTNaB10htGSWTBa/cnLEHiDuX1LorbfmYjuTssibR4GY8JxaaqwY8dKihR7Lsnwic7su8WT3bCt
cNQHAae+HCQZYQJX6gZ4QVHixpow6pYzusPYu88kcmMpqS9lW/qrllbEoXcC71mSCzAnuQ8WJDmz
K9GWV9IYZvPWWeEPC6C/xxZMCmc1azj16lXtoa/C5n/Q0ZSwBYMOx9Z/i5LoPRd+vx8U90kopEHP
sJZjq/kx9v6byCFSVRFdbASb+SWhO7uHZqK/9nH1ZCXz1p61H9Gs19tgfg39sN+HJH2hM4jPtj1b
R5P9u1FCNk2R7gmiHrnOz75BGkMSVYKmjQw2BqY+qEpTF/OgI3aZQI2YtrGMd43K4TFcg5gMJDcO
LsYMKnXVzBeXPQKUanv9y1LLdIF0xyj2MtpXwfjaxAIzT8tjfdC15ug1pnEhSgW9ZYrtqRiNr5kR
/JwZ+OEgIJZJK6wEFT8NMy3zrqRNz2RVj0ApGtGdyxJsoc4Gvi201lt14EWlHOHys/GSl9ZAdC3c
e9ck3cPpewQDziGLI5DkoJp3MUOtB+BoLAQI0zYQH0eml5mHuzK2n3qB1dYRxlnUEPw7Azd0WHyg
nZvTNekrb8tAvRFjslvm63Zfv1cRciGZFgRb8mZt6Mn+mVSZXcwmzHy1KolE7o2PsDS+1QWhAcwt
Ll1OH9JP5R5T9IZgg+i4HLCnqgMXHnLD6qH/CCTtUkBbwO8aTDedkeNWGtlESOVaL/vNsgxp9xZY
fhVsyvJ1sR0STu3uytL4iWDNPTp5u8cZPd/rIrcucSYo4wmbZ56EA8OLARnMwQQYcSQipIZRt8Zf
PBGMCfGSuaFzoqaKN7bmZPuxNWfIJXZ2FoDufaIP72MsoNozYNyFCgo1GqpzruPH6FpobIlpJZ+Q
x0olbYVJdrSVnlMifViP6hG9YKhpC05Mi733uEDhvtjMMtekKGUvp8bqvL1kO1kPYd2oQN/sGDDj
ssM2f8wzHj3dhOU2yuxH3WFbXBBdPg31ekKoaM2R/fBG91fbMamrzfmbr1u3BP82dJ/hRGwJN8KQ
PsCPB4diCCHOZnJHJ6s6lAwK1gmA8acyj+Qp7Yp7PsnpKE0zPE9qiTiem7osLoslW6+9Z8d3jL1B
buQRW+DmL160HeqfgLNxMbu4LJoU+vikQgl7MkY4IgUrQpy5R1VwYgnYYVeO3jfHSUlkV+2n2iwQ
JRgbF9et3xlXWn3NTWIu2JQZtoJF853D6zsw9lB8+73w4aVUfZrAgETK3RfUlVYyanhlwYssJ2cv
AwyWkkO/jH4sPf7V0CzehR3igr7GVNnYCWGItv009JRGNizuHSLgaK1puBc9WYYXT5/3OakF75rl
IjWPy/RLGxW/QHmSnUQWSlO4AZ4iIpKx6TEaURqiysFYiqrsPaeNTGJ0eNLseTyaKCHwWQAGoGx3
N85k6U9zYGgbuu37uI0UzIzYr5WHfyN3u/xJy2Ap5eGE4KpMDwvOC60GCEnTXOHZjFHgj/pN6B/4
M5iXmKWNkPCWQJ5QGucWyQ+OEEJogVY7J20gZNthpryuAoNRJ9OCQ0q7Z2eDRyWLMB7o3jEmam0S
mEBhKHYEI/esCn9qqJvWDZU5FRISo9QBtC5qHScR6ShZ4tlvsRE8R3lwbNVkOi6kbBhIW1e/CNOD
HxZfkR5bu4TczH1lyRfAKcQDJJG9nphyZTXt+1YxjgrH2s0+h5WFZqiXnq5oRhJARJ4CwOG6EVCl
wQrYu0qNN5htwrovtO8WGCA0ofNBd1L7kjvNw85t86CrtuuIBP3k4k0UpjFMBJd/tbhjd35j/1iC
H/UOwWUMGlRTsSupilpA+Bty6miTFQfDDPBX8yRpwl26JE+QRRL4NtWTvR9mfe/bk3dNSgtSLu2Z
LbL2JdyvBfcyminEODKgNhkpPP1Q/IYSl4LQfYrcIf7a1v2JuWK81VIxHPqWGPgilyBZJkfnkVbE
O3s2N6XbG3QWkF3abb8NKsPY531+Zgdzr6Ks/2EOw5EFXcY6bzDI5IP4nRSWuNRDSjfDHF6wc9Ov
44izrcfK+uIhW5s5HV5E7uvbxOp/xpMWrg3odDytwImaJc1V7HS7ttTLa2jzwDQ1qDRx6B9KhXgq
9RA/wATD1YdZhU4wXuc0AM7FPCYbK+uLiwVeH80oHIllwae46SNDcBMwB85SMpYUVRWEEW6ooW9X
+BUlhKDybjlosQKbzEZGj/uOsc4zyPzdYDX9rkbbs9W8tt72Ff+QL415nYMzYoSfD5dKYYITC0G7
HoRHUqZiiB9fMDZDNKOxzj+GQVeCLDOSQR4avdCJjA7kiVixbPhuobg8jA7EtrqckhcUb8M/jDjJ
7iC+6YDLhVgnRS+w/enLgBr4JR9pTmDvywv7ayResU8+IJVsFhkIaYg4m6wEeQrDyqGovtsIRRBt
x/Kq0THeiMGDyB4M8my6PXL40HqNIdJciWiaYQqlw6HLnZ5ZeZBt6fOixcHHkTvDiz3TsithzcHC
7n80kG/WXgPTYoyj7CWpMZDpczGs1wwfk2uvlrQlUzBJ2hbTgB6ueHhph8wfoDVNtf0jkYKfi1nG
ZWjNfr90390BMrmjQU0VymHSqWCTKLHiXeBJBK96KbepFPZtUMkB7kTrxicSbMf5YdNUTntpbXZc
dZks4zsC6ZIzAoq75X7UgxlxPYFZtZXfCp8KvpIQ02WnlhBr3t7S7R9M/hljTDiU5ZC263COU3c1
k9OI0MZkrpKGKU8pZhwpioCNh+UAuGnObCqxi5PeEupl53X9Itz4p0lE4CEfButi98OXVCNkiZ+x
4y/5PsN658dY+uZTHBa7JkP0rEPmfQowaBDt+7BtP9mNFjNt3SZzgx26fLVk6G3iynzWFN0r6QiK
aztxxatjnLsocVW83b6PaCPlasJF7f7GG+zvWjW/Zv6SbGQnp/Wnc9hV9uEIweGU1d2m5y9c6HM0
FzK5BEbITWnUbI/mQXMohDUvby8Duktlml0WElrmXR2FKK6U8HJZQosUstBacwlrQ8egTZrjI+zw
YS+1B0+rkAkpYjhZ5+CmWSomJDw9ifDw/BMwfHTscVldaw+dy+DG/pa2EvFCcWoGx1wFKahzBsgA
ymJHNN8np1NgSM0gaRhOxElXR5PlVeY/+AWrh1bk+MFxXIRaOq4LCgPm2ngUcwr6FfYda9ebSBnI
06Nr68VIAYvsSSdM4MDhDkRDQ/QddIZftepFL5WGpjDFtZRnIaL61Of62QbGcM96n/wC33yVLt41
NTVf5ueGIBwtqSxwFUpcP8RY8TXLe9U9NLc1iqPN4BCN5KaJfoQjjiAXC7d0lO/cTT9St/oWlVN6
Ka0mfhdefPoHnXp3q7yaw0IDFdwTFFqWFu9kHgCnsNv35ZlSaECYqay8Z/LqM+m1Z6Cf6QnsRPWM
8svFBkzuZXEemrS7eu4bLhz7GDWyybkdpwdB3MRZZJjBeMAFJ8McivVo4IX7S4Y1y7RDBuk8ImFz
OLTl+Kn5SBOkd5qKUFuKTqCbTB+X47xIglWvZv5BIqYj8Mv7ckDryuojlRFMzWbq92RLXTsKi1zJ
1XR1+vQISZ6hcy7MPbsHuTm3WCpSYxgoWMMvC7K6SdFMDuCxSTEjDGdsOSHQliq2DYHGO6NPvUdZ
EnTpEHe6QcmRbRCA0Srz4R/EPBAClchpG04P95ojxh5IZ7uVqp8I5M3n12uno+99ISGUsVXGFGQp
BqBYIrppqmuPDgqThVfSMG70jemHiJdxO+Dvaws73lYopglP5PKPLUcpZKABDpZoroFGO62rRt7s
bnp4kC23ET8Yn9a3eJx+1EY3cyiEIkBD+XvXEkTEJZwQPsjfbR1Tv00ePsjQS7Vt1LVYEAFGV9r0
1YnzYxVN7jH+TdMmONtgTYGIghMFNvYz8cka8jwaW/2o8wvBdEGJIq+uP/ysrf4YKXFQYTgrCAgV
lCAr24XiN3CI5jKVRaFt61yLnjo9/dGMbKIjT6SVdI3wZuN/qmFspZ4Tn4VM2NusgYSE+V5YjMux
RBlwjYqZe62BUKLb0VNbKKsi8/JdmqVHJ9CIV4GsW1dEG3f5UG46h7etJr6yKWSz5+Q/bKSWnPrZ
Jqcznn7wo5g7zqZbX0xExYxRe9Wb0iPXOt8TtFpCNevwgusd8R1xJ1bR0VH3q9D9dk/cByXW0oyl
O3hKYaKh0GqJyDwnNV2KOJ3Bc+twRZL27kGNozrqs8tEzXPRG9oScZDHHIX5u2MEYHEUDF85bQ/n
ohQc6Q6L20VwHD5SPMt1bQP6w4EybL1PySbTvCsI6i92G85Xyxy/Bn5El6aW5tZTIcBl379oZpcd
TNnHxzoMzsshiPDqX345akej0fUNoyHC3ck3z+ZU+4hQykHe550SCEh1/ncyQncXt/TL2g4TW+FV
EgVv6+0JMHvUwRDs6xRZLQi3L61JbwTT6+/Z09p3u+zf6ajSDLFtuZOqtRhY8l6irTmaKbWApRjH
+NHkyS8NbN0REgcmx/4+RmJxW5aCT1ACQSFcI19HSW3dp1Y3oQpB7sp0Bu+jMf8DCig5aVlt3TiX
rzFQlVdoP8a2nLjVcjQWq7AaB1rflBR6re/mYY4fo4Z1yGd4vm4iJcF3wFUyqpkvqRlePU2fDnDM
y0sWCWs7zgIZryJmNYgl9p7uv6VWN141WRxik8qKnJzugMQ0B0NhpM95LjgohhHJPjpW8Ayj0Y5O
q8NJ+tltYbpp1kxUxtTYLweCEJ/DAE8pbz+pVTkd7hnKNNYgUkIdQxEFEiRVvCrM8+T2422JZ0YQ
cASRYKApHPQ9BwVmDyYfdDrkrzgjETzgJk0Spk5uVCnjNkKR2qiOJEC/AsMLt82OdlqEwlGJG4tb
4OfI9Iq8emROefWI7VHKK1JaTRcMlm5YmyA1OeGVyfgUevkXD27ArpB8sJNSwDZd/30R6CEX2wc6
gxmVTQRbnsAlDawzLY/uZCIwXfsJ8Ajlf9h6pv+qD5HYx8A88NLgbUCdjHErwGNYQoUnbx1962lh
LTNKo+NCithenzmB2MieZmi0KPXKtesLIdah5iKqdeBwINrmiTUiMloWhEPNIYUM87cds7zSnYak
qgArQOOSLjkyxDpkjSQQMnnOfN3+OnPlJBwvN8P4R7YHd5w08Jx5J8pbcUo8j8EDmUg6mSInX9jH
HjPKeiwpY/0OdNmy1AmprdWARnuRf5h+RixP6DJa1hNq9EZLsUs14y6bTksnw5bGdMDP362wkU9Q
jwYOuU6BGYMpzYJfRTNOUkab7OeCERQb63WK8/ZOV9LeC2E8MEyCUfa8W2VN/s31Yo1P9EP3oEDb
tJBwLQhxtTXzh5bi5ynyPIDKpYkXUtjWBRzsDeoULBm14niqg22qjrjDFLxagz7ba5F51W7Wx/Dm
k8aw+y/qzqy3bWVN139lY91zNYssTkDvBo5mybY8x3FuiDhOOM8zf30/RWevJO51sk9fHiAgTElW
LJEsVn3f+z5vngPi7oJ7NNlMrCztNrFQIGXB/EEBF/dmkPBBlJ4yjh9xZgD18LTksmH+v/MmP790
/QFmhexvkxiaZ59xacxeAs0kYfafZsWnUtmApJpPLD+N/YW+qDhUiwRI2sjYjrsKROexYUZyTcZs
Ck10ri4I+unvKcrzLee06VBMDcThEuw9+hGS/A4LZJOCTDBbY7gcuPZOZexsLXTCvfT0fecYfk08
qO/QmdM/1lOYXbR/bWassFzDaYlZLcFC9uasNXOUItqkeRTszA+EcZk3ZNTad3WcrhokoLNZ1Ge3
8avz8lMrrFVXYCL3wFRWaNVkuEIzYu18W5YATsbE2dYeBXAJ/YuVvN/sSeTxuahooPzl/Jxx2ZN0
m9140JIPBjlvoyGB2ACZ746FSUSnK2z0VhO1uSgckv0YDQ8DLsnTsmkGglESOX7I4bnsAmXCWDah
Td22SlNkPOoxT+UDxExNwzimrq0GjmX0EEok7VnZ2c2pKSM9sZCJySDeSZ9gAsz8LASY4K0XBfmi
JZ/AWLGixbuMrd5CGNO7iKTkvQZ8kW9Y7yghdlmySViOkwLkx9FhsbNWqnCPco84ZDMpNqCNv/uW
2zZ190xRz0w4Jf97WGVXYdp+rtOhwZtVWZCIc+88ecgGO2s4tbppcULjuELUE645EYb1QuMMZCF2
9gBOZdntOAPrZu5PeemSU7ssffo1MALrlIhL2SfZKSp9UyIjotfaRghgDDXt+7ERYwK6aUqh7NCj
GtV33i8mUoEpc7AMZ69JZ+o46FTepccs0koPg9eGdxLnDE282WV5136WRFHsx4ZgVLiMzob2CqBC
xQ+gRJWd6+6ZQ70VJGRfx3lb3dE8/5Y3idzX3EdONAy2RdDi1hr5tClBP5vYS3MoOK1LpgyLnA2G
lunkNRAFu2og+CDSaCIsWUa1iDDgp9jbknDcjFQ0t9y9+pMIm3S/uG1CjP9MtpPjyIyIKgMd4yLS
ScLovdO4NM7SWOMSFA1JV250WaiN3ZVbG+Dl0VL65kARrjpBGjDTe2xN1Jr1WCJ/MwE3hcpp6gfI
FwtSIkskQA2hCFdUqdd63A0Xb0a6zBRUwBPuqyrthEU+/3fTHUcdYXWXux7OS1kTnDfON84QmReR
oV83buRuoLyStqfDmq6VlG0GHbJBU+yuF6TUQlIhjpxOSop0KzQyyyWXyCkv4HRqx9EY+uyg2jjL
irRTwwOLW+7bIW9DvW84LZs4s4eTPQ93FTSsn5pgTBy9Nc45xE5qfqEpYWRsUpkTRfhxyOqWCBDD
WiOWmXE8a/Lce9m481HFb0sL3htISLopnHm7oMSz1SiqOFILmshqkxpOv5G4Z7jsy72j5oRzDojf
NqnVrUpz+IA32d8BGj3ZIg1uXLUB5wejJJj1Qz5TwkuxCW8IG3Kv48Ru1vS2MbGOpnPdAT02HcoF
UObDbdSifFhc4S4kXrqei0s8cIZ9Yk93tpHLyzibLRQyfbhyRjyumWbcBazILrxkYOOMDj3hpyUR
ZTHsWnC7CUStvK2F3vfA2mEVOkF8SUaXuU9D834Cw9+vJnWAB7XxRzRIICuyLQEWVIzpmC3mJaGq
LPVgDLSLoOIjEjglc6wd/RQatEIH9zQerpvK9+ioO/kuN7kW6X7kd2giw0OeDTnaHfupN+pboP81
UQ6XBv2yi8WAT9A9mJGO8E+38D9Gmit2c4Ve1Akw7+Po9F04qBAFLdVLXTZC8rfmhUt7ZUZmayhX
6cKZiUwkJG+3lNogaqWsMEcygrrtdgoqMpb7CEvgMPti74vhZsHS/Ujblu70mqruCgWzDi4e9HEr
4DJYNghmGL/GAQNzx51iS2sBg1FKYnziIM3HekJgtGaa+DtM72Kgm3lhEsZFD3u7hFP/0IQGbkyJ
zZ+jtb/4E5hj2Ru/oI4bcoFwA7dnaBAy/QhriY6MhWSINZCSo7ZAxn3UZ4lff/K5N+xKZdODtzRQ
lCkOY2OSjMeoQXXMxRhKnorWpfbWMFCbOlXZXgW4kwgxIUjY7iUJHi5DDQAfqoCOS4IlVeVHgjWd
XVYCJ1nLDr9CC9YpJ4AyDb+kyFgglET2eSgi4031F1ZI/5IGb3c1mMFBKD+Ipu0jM7pLnbm/HqRF
QWowHg2WlJe9zYlR+EZwzWn72PrVxzqQ4s62jBywkG5DaAYp0KKNWLtBZO6tOX+dJs7WnkBiBOsV
kuupUpa3OtgLjbFh8ZennU5Yoc5VukxEojAYL4PQxV8+GHIzex0OeFrT27nEtDVDdUPJ7JT46PsR
YJSeUx6SRT0ffCfalRIPxLKx1Rhl1fkH0aFwyJpQfciMl81Rs6UL5102cH6OfhQelz0O0m0sobKZ
PgjJyFDAPSol7YwzpE256FOtK2+E1vnXLslYiDlRnlMuL0moXDOBGinr4twxYuoCqngLNTY7EDh6
uwB5WmMielwvtg6Ej3PVoScOyhgGOzD2uicHAOhkCLOGzsWs5hMS1cSFU5kXAfX/w0IKMlVFdxTj
xe/Fl9J7p3GzIR5QmrU8AGau8N6LL+NWB1VtsebQSSBawQLd9Ep/tmwyq//+07LL/Gkil+/EeEEW
oSrDLxu7MFqutf42blUhtgnLa6uX8kDFgmFLj/A6Uexm5CtVGytP4XHLku8ZNQUNafIZYtQiVQbl
vAHzE+QoojJtqCFLcReiQ9ddTTrqK49Eju2y9GmUAeQyFlr83DIZ6LVT08QXNGGsBzjPuG+p33Jc
PCpT3HnbpaarOf7699+cob+XB9q6KXRLfXmGzTD1Xk0sWTgZVpz1e4keFe3cdLbVpmQVdJ5trgVs
BfpueaJwnGevYR5ka05zWjatSNq3n5Zd+dcTqTuzcKf4uhFYvd9yxVGVilNLOsvykPwrb/zH7vIT
KiprMxZZs152l82s3qSJDzo935NFXoq9joIxulg2qaQxAOSVe4XyxI8K0Pxj8+Mxcd0Y2EeXp0Sc
YgwQaCpMvblD+6ldQ7JwNkJRX5bdCAalgxg6PWUmiMblsWXjtZl7HEX5CfrOyo4pBKeNhraT9pO4
7BpkHhRkcD6QVlBtNS8KqJdf+g1QBKvGPGTifFwihpeHlpzhZVPXkMCdRDy9ezyE1v0WR2wIQg4h
eSJU+Oux5VeX35jjmgkSpdHtgiQOUY6fpJeiLuvQ1o9Kgr08tjz7Yxc7FrbtZf/tx3fPL7vLJpsh
HS8/vb1PNRTHVE/XLHDiK5cMULVsr+eNjh9gTeeMDpDaTAaVlc3yY2Ao2UtKU7hXv/PjNYbik//Y
xZV57C3qhUGt0moUH6Gjd3MJ2Itmpa8DCFW7TmDnDXO6FFmdj5U2LebxkiLDeCmQwa/h2ZGyoh77
8cSP3Vg9EVpGDzPSSE+x5oZnI63PRpFzN6nD6xy1CzetlFmbaFlwWbJX5W+9essmDdQ8RovmA/GZ
0XFWbO63zFL107LLrDgHXOiSume/ImWubiYqQQj0WBblHtQAVLENMsopBn+iNlObMsf223AHqPIC
pLw8BAAwLpbujeUxG1WEQhlu/IN9rpDJbf0gNjcp+Yc3mcppICUSwoyScS+PUeTpr38/XtjvZde2
8MhktxxLOMxNLcf4VU0s4DcJK2NVItL6JgPc9E27ngEL3jNzC96a31ibfZayXPSqFb5sYHMCjsyw
m5N9ZPgbQuW+P1P2FYYoMhLjHU1eijWJnR9YqdFyn3RxMzSluAHJP1/rxv2yY+DPvxqKcCtU1XbZ
NKo1E6ga7P91d8A5vIpMLvAqeRhdO/0amqjdcOYrZRntw7D17DMBXd83ZYiEtYUFuDwE8/z74yZ6
LcqZNCuy0r62FbFvsZZR9zAwf1BNCpgsWxcpVJassBAzzGrB51UpP3JTHv+Nvtv8m+MhJcob15Gm
ixD+3fGYZBvTdrCsfcQs6py5rnEbDBgHEzgqKWKS2+WhEDjQRW7VTz8eigtfHKIRSWCifqnRHcAT
TGnRsNN/61XrfWnH+Zxxx3FuTkaeJSNZ1TxRZXLsNjHc61UjmQf99BR36GZHFMO4t7Ih3lbgmmhK
A6dchSoLzqu97e/PSKmMFW/+gOPrP/9QSh/+OYYhTM82PVe8+wa8hBuX7tZynwPrrNNXvYcjtWwq
mSYqMnH6vr886CQhYRGIjlYu0+Ydxe0QtZeePqLec/YIruHHLbtRoR3BoRMLxkRR9+kiq2TCIojo
0WXL1l0esMcBs3awU0sd1MI1yYXLEz+9Znnwp+f9zPOB3+XutjXzaF8hxdrLrB2e0yzB+BKaj6k0
rAvn5t98VeqrePdVwSsTUiBM0w25OIt+sgL41pQIr7etPXfI+MiSJr0HJUFCtJ6+BmEtChDafDGd
hYU1zmt6/zl9N/gqTGYBAHCLczRmcg6cV/w0n3E7YF3I6T16qYnx1y6JUR6DzTgSjsC1YZ1dtTGn
2GJSEZ+NkYVUM6JQb61CqXvUs+I2jNz5p1eqd/BI1LaYi17nafwYhrF9DLMhJUCZh5aNoB+/+v23
4yrHyM/fjmMInYW04Xg6qbLEq/46tJUtAtw+8BE4t3m8/XFjXm62E/vrUKOSzHELZvLKuZ8vrwnD
MKOM3j/rsYWe2sHwG0yfCI9DxhHP/QOhtJBlo7i5XHYtFE8bGZbZftktRe0Cw0CeuuyKcprP6o0w
KfYPy0Nt8Hl5M4wQf/9maTz8/GYg5L6/GbFg85l24e3yPiMZwaoP6bdHg+Zk5EbNQwQsfz94eGbG
qm8edL1D9VaJp6SyB1QA07mw7Pp+eWnXuMkqqStSudVLgxgj8WQEaD3VG2VYtlCrKSGwelb2QMar
wdi/vVFueAfb8PKb5bVuiew0TEdxXHbncSI3Xu/8zbIrtB6EA/6nt3cyNce4p7W7PKfTTN3//qh7
74cPRg7HEabUHRMrnW6+O+rqv3PGMaiIY8rhIrsoKZZNrFTBjRY9tywNKL4gpkWFmKBaJR3+rkTf
eS4a/ACcTPCV7LZ47EOfNWMdf3QJFzthfrXXuTYfPLjAtgHYHVUueeNLd375qbcb2pUkVBgxMrPE
T+8RAvTXywbmz3BNn06uc5FCwFdPMO3sr2u1aZvyS+RUmwhX6rFS8Vc1p9V5qOTJo64FgpqHSqOI
mHzLeO+ox4hJyq8izYNo4gyXiU6rVCrl44/dCj3cpovLcl0p+++bX0/DErzsCvWT3jy3c7XnG4tx
WlXlh6m30P2Kpty05XxPYEtx2ReVPCOoYTXR+vUTtqcaVRDFrnQk8quS/RNq2b1CsT9TxXB3HX2P
fVOTZtbn6PEclXbsqY2bh1Rf3ArIcTSQkxghTllFBqnzs5e3rITB6pxI9/m+ySOU28vJ8R+/uMya
//pP9r8U5QSqnx75r7v/9RQlUfn1Nfr8n+rX/nrZu1dt7v/Pwz++FfU/ru53D+9f+csv8v7f///N
5/bzLzvbnP7zdNt9rae7r02Xtst/Enwt1Cv/X5/8x9flXR6m8us///hSdHmr3i2IivyP70+p26aa
t/3Hz2///bnz54xf26b/uP+M6uy1qN//0tfPTfvPPzTX+dP28Jp5ti4lBDIXV9nwdXnK0//EbGaa
lu2x8UyHKQsruzb85x9C/imlpfOEMOmnLaa9pkDXylPmn8IyTAFhyRXS0L0//vXX3byN0W/HhS/j
+/7P5kBgI79e1pZlScMTFrc6jFqW67rv7JiOZFgxZxu0bO8/tDJ9KUIDGvOTq9nnAl78erKY+riO
cYaPhphXnjPl6PUjB2/rTLhSnML2zNKtx2RnpY/m1ktSb9/QWycJnTRyvLSIBUpIOdz7c5tMW6cO
pxWtmW6dEq8KIjruCBHrToPtkE0WGdrWT0BwFWrRSAB1ar0yyW5WuuecR82PKJR7DzQhnnP7dZYo
P5uaYAS/d4C60bZDZq4EGVHEshpzaF8kJ1dUvKBkIxLWSqGJkDE3v5Ud5ZhdJ8KX5TmjCh7HASEI
ng8qX060wq2/o4XirVviAGlH04eP7S2mtZ4IzdFbB2g1VnGJdJAIuZ5gL3fskTibGaqBmr9x6E6G
nRAR6z+MMFNR4pB5ObsPaY+XykZMNYbT0czdByRCL4QyzitHx0GtB+VrN4efIP5465n7yUYEXMUJ
4lAzGLaIcUdlXXsJu3wdzJm5aiCpr7QaQUCVIdOuY2KYw5esbPnUZnzNhPch48uvdSxFQCW/+PlI
rlgP3XTj9ptW1g/Q/Z5s1mfKkkEHPos/aZH8tjxSedEXrUATCB2sMBV11NqRJHwXzMaJLHJkdJk8
Yh8eYH+m56nPUY+EZ6tzTJBitVy3MRL6um239OXQPPighUL9Y4YX7iC9u8LKzyMohFXYQcquA33V
0AaEXwPjsfZf4bJcBk2ebHUdFEfxhROYHIdMPsBm+SgyxBUpOV5xPDyiVqB+FOPMr8d11oBfwLP+
oiIRBnR+0L9Zihg0f8sUlxzk/LsgHfT1rlVLWQQkqCIGIu6nA/QPbS/M4WhqxogHOj3mfQIb1SkC
YAGRvioqtI1TUmfnKeML8wEY1+hDIxRVjiZqIOjBHaVUZPwzuOSCduekQyFuypdUnfeJTeMMl4KL
IaKjhJ/c2TExVERrkUEsoYFgg2EmCUs/pELC2pxuTBJ4R2EFO0xS3/SY22taBEw6HfnM4p9+jiee
UyFywnYBXsSEc63Kvpc3RWPeIzM91iVo1TKeiUCaBQzB8YbObr3meAhuTt5lXbv2OmyCAQlHALjH
vbUa2ogZl+jaHp5cz37CgQNeX09u4/I11qLxOtS2Xn4wSKk0BHn1ANaPbRM/j6Hrr8zOx61JEo2W
ZEch/btx8r5kDs7skrhTcnLWTP444rDffS4gY663VYi2SU/j4kg7MhDhcOX4z4ALbh3DDe9tMPpX
TSkD/pwAvEhW1WtvtLQ9VibJ2T+iLvKi09KVynsURBGaIp9q7xVQ5Q1HXa7qnPJ/1o8P4OnxYOkf
yQsoDq6b0O7os9chGvqd1hQuaO9mE+JXehxaa1V3iIAzMrkOvdWvsO6BnLewIDotZrCCKibgimTn
DUxvwrh4bnsMA13QPKDvGE5ZxdmQENqnDogVGc59roPPzB0LXKYJsaW/JySg3Oj98NQk/ifH3Jdd
fE1jBP4CebuAy3KqinPxnCdXXjx+mizI9hORDRWS9wiOALTK3cAEaDOMc7oOKTq7g/9gjKRkFOic
vN0cou6fHpluoG2U/UsUFD2NQwYxUHhi5wF3Za13lKSorXx3dFdVNdKajaS19srxAAboDsxztjbp
ZdDlMy1+zzt0GM43gza75OCS6SfH6jZ38Ii2LF6lkbGwZNKRi+qhdanDSxLRVDfiRJf+Me7LYS3c
9taNbgJdyU0c1GuFmfXHLviKvTxn8b+TU7rtyQ1ojAhxokHpRJl3RKbtcC5FyN/mY9ngPBME6kgX
2YIgFk06+QeCr30WVH6zSaroGUHhp4a0jk1pjdW6LTsqEoWYVohSbkuUzWTc59669PruQOUMQsyU
hTfRBPtGn1IGiRDBu8Edaqd9VfRt/XPCnwO7AKsSGkHyVycMcF6kGCIEVrIQJYuGc5QczWz84Ogy
OA1TSnNTvc7oerK3xA3ZXgQGKh6mYoHjUF6ZMZK4Cj/3bLvfHNpzGzQn+YkeeL4O3b4kVnCd6Pr1
JKd7JK1fbNJ2EOLSbSsPeBTBnoW5v4XlvFF06bOcKdfUHnGvs5vwFXksBGtvQucusflmw2VQ5v4m
hrYXllNO/x/5FGYuwytO6fCKYrodtPZohYl+6YYxFOtkui8a72M8arSPsz7cs8rdEbho3MHVgpfe
V8XahvF2l7DG0cvQ3XSw7AhfILFpeLQFkZA0y3bokeGD4rha2y3iwNRqqFxm6Qdv9Lcus1luaCu3
Rg0eFT1BpISOLQTaqUs+eZ6VYwSovwEJLo42N3UrG3G/zOgWu87bGr0XHip3xBrjbiFA5Cjgq2di
ZS885sq+fm8BQdZakZ8GOR4oQRNq07n73uJGadvR5UNtR2f8hDdThmguClxM4yHNBrfazkaxt6Cb
wJWOjk2p3RpRs580+xVjXbJeJgmN3Gjj3CG4hmNKrYiVzjyybHzotzIuLNw3bnDOUZcRQQxfU+Ne
NE7rRsht78P5ENU1UvgNNA8JIC93QXjWZytrmblYUb/1R/M+Je+DUc66pBtGgboLjpPVXaIHbzbg
Zj4l4TCv+2rXx5F38Mp6NxsgTzAfYNbK9xiQ1qXT0x1eF/LL2Axin1J+Ls99Vt4ZdlVyO8YjhgLx
WCi4TiGCTb3rskbbwaPPWL/Pm6EnQszunxLyuja18D7OtQkO4K5uKm7CY4TLaboiv42+wgBix889
79FKmMT13IpdgrqdAXhw34OlJ69FnFyq36vYscI1/tEWHcRQkysUhjtcZ9WmNwg7cRqpUT/OWNdk
z0aLM4rwW30TljrWx9rPSZCt0PZYDS3baEff3vmW6we7CfE7Dk11M9i+vsI8xWooCeJNDeV5lWkq
jA7xf+c/utowXmQUyJ22uBricDgKp5rwsu6Mzn2NyZxeBR2jinUeS/yrufTWwrJAI+rfdPjBa0Ym
4odjcPesxfDhCeQ485EL7a4r/W9x0T9pWfGMQ2IFlv+O9DpcVoRXrKPUeJ0tcdCYnG2gSBwjq/7q
Rv7FiDdg16VjsRUSYp+VRdwHbbRBAlGp8sVhXL8zepltNOJ0Im5OQ5S9eODLibOCN8B6cZu0FaGW
0dOQBhUzDo9BvXTv6oLWQ83nb3YJiqFNoJmf6IZ/qfWH2usPkNleEdM4a0LNB2ZBWHF1ce9M1g31
moc4k/vesEPg2ByDMG3goIvsMMjHIB/btZllKcNwHa/j2sDgrHWrLkKwnNYmfCVvR44guWjGVy/5
0CukIA08Gy880KCTSKSLEpk39J1hTTMo3AREwWxzJLkrhK3nzK4+ZLChZl6Ndsl96q5LWGCOhh0a
i+z9PMYv0iUzyHcOXnoug+na8QTJLJ+oxZw1lv9d5pz7snCPsZs81i7Bp/CMU3CDkAM6ech9/vjA
/0Yl6q7WEbXCOFgVDdKIpoIOmKU6vDq7h/hDlFfArfok2sraxKK/hK7aMffG+opM/kTx5jNd9+yK
g7np7PS2z4b6QXlg97rF4GrZ5UfvJndqGsEuWkcynifeQtv3dfOhbEI0bCZSLt8u9H0SPjdB429M
2WuM40ZCG7XGwd3d9o4Bbo/Q7pFjjEqZGVYZOcc0cR986FHMQLASNKw7kDZhZdQZ3bT+CjwXSTjT
ofOyC7L5InWhAcIezKci2ztqrWAMET18cyKmymZ+zhCDjimiQgMVzw30F4G4F3g4F0Nqh0w1BpdC
NQhSA2Wt71s4EMiwoYVpPlS+5u5dtL9+MOrAIkm14KJ5JMcnB07fniXEK8Z4GPf4v9ZSTf444UHy
t1j1zcHZ1UMbr/pSauCzMLmE4cbokhdUCIiZ7P4aTz0gRxmNfLDwIGXtMbnqPL4mRlc+eCyMhvkG
Uye9dR8SryJyrcK3o1feBbPUry5wYMh1gdwgrKVY+GF5bTbyuuWb6Kt2XIl8F2nRy+zXzwMR6mUY
vQQByzq75Bbu+Hdpw/Jw+Z0+1TgOvDazLaDQU8a9rbJXZZCMZx2PYARn5gTR6EuZ36FAm29r4Z+s
xDRPEVgiZUeYSVa6EK0GupCO89YWyYsVIfXKp57ssr4Ru3aQ00XXAkNTSwK/Ctq7jrfv9cnc+jox
Vamr3aSjxDSBpXmvdVd1lhhkoOBwdIP5UarwcPpzl5nHQdDJ6M4IEZcaDa8Z5t+Sm1f2+spryzVR
5xMa+3Zb9WCNSCcQRAQlLEe1L6wXiJKaMNKq9WbnOkek8qvBM7799b3bk/sBlAj6CBEeplbXj47k
nOm7ut3WIkcI5YX3JVzJspqIqJ2qyzLPE9ah+LC68TwRXqKH8zHuirsRD83k1lcDU4ccMbeV1lfm
wNI9zjOWO75vU3I1ilNNlFDdcZ1MAt1qWpF8RNYoN9PBpCI7EF4cenayn+0gOJAh6ogRak8cfLQn
ckoc+xLHJC7uAhEu3enTODNglrp79CK+nGC6Ra7Zedj6WX2Z0j6mddytamPchmn8EjUjV2+Ickbb
Fp73EATFVWE0r0P8ShPU3paqdNIbxrU1OJ+KjFOGxVuzmZzLsLVXE+WoNfftfl3iWVs1Nn+CP+jZ
GoHVJpqDXay1m0hhVHu+6izgUlffs6t31Sqp+nrdcCw2oY/fKUgkr3S2hRteM0V7wGBKYSLUHlJW
H5RdznNO5UEOQE7rgL9JYDghR8M9G1Bm1i38zc++qMMVXdMbzLs6oubY5F7lP1idunOrESIW7BkG
2dSuteM7I+SaokWMuggHd+2PV8vlgOueYmeTvjiNfTQq7qBRFePmUCfMWPJHTXwMpkBmpltr9bnU
d+3y2iy0v2iEkg915e2xwc87N5NEmbjhl3AsjiBdSEsXxhMCSDhokuTKWfSkEVvHLD+mU/yUMnFR
J6c6L3WDTwoP5iZODjl+QTUgavF8hgIPJDyawYuxyDBYBWLYj2moKogVb+UH7ZWWcY3pevKiM8F5
+3P8mYamoUYlyjuIT7aZmiQxwlKwyBE/uyC4217CQTJXI6LwdSypDpVqQKhn+C3MOuo8XvcdQ3aX
pS+To3HPaWbIWqy5EaCvCACeD1rAWFhOHzMBsFB9N5rJUGfIj1WcQWtOGXOXwyHV35xHD7IzP1cu
f5Y6EFVD5sBAEF5C0ij9BaU+NjEFEiHlOB+Xklmc8XbL9zupitk80NiIZbLL2u48WuNdDBktzYgs
TOQ2j59g5X425/o2xaOwQQ5D896l21R4M5LxYST0U2opQxizFT3p7ZWuoaaYNeAbIyexPdbzrvG0
h2ziXFMD5DJw0ztgStZ/sR2KQfVIgiRxlxz+5RaAPxF/a2DtlpeaCi3mug1WNIEZHIHDZCJc1fwB
Z17DwqjQscgBq6k2CVZJyubctWJBXVJdJmMIiawgCUqGlMwk9n1TRQWkq9zqm009YsXw+89l2Twm
SM3+jVDIpED8U3dMFVRNIXAvKeKgKuGq53/qHcJxIevQl9ZOw5XcT/FhwATuED+a+FvLo+6Xt/Qk
rKMcHSArXF1L0TAt/Qf1l2kK0JQEH9UgoI4twpRXcoSK6TTm1U0Far7iJIw6zspS26pypldigRm4
8tE+kqRp3Bn+6qea9t9UiX8VjX3/RBZNc0I2bcvx3oPRNOI7CZe0dqomnA0Z83cqY1b0Qj4COR3d
R9oj/AmGc/z9/2v83X8Mjs3xGFx0xJjmr1+lkefRxCKIrxJ0XeEHDAnWWZWB21jbaq19lgzLahQp
Z+8s1C2/w6WWzdGLRexpW3rPJtOHSb+wo+ZD2LUrmIdfpZrcdFzNGPoPbk0MHn84rYIXNWeYKm4y
hX3+/QdZemM/OqZv36AjpI0v0qVqL959EDOWuh5OkQVogAtP/eXqGh+Skciwre3GL2VfX3POH6uI
y9dJGMIgn7yAy6Owx9RDMjpE/FkNZV2HnLS4OKshnvAmAhyo/apBbhJfZot7JszclTPxC+a/JkI4
hhiSeL/GBISaz5RkNUxz9jnk0lw+6f+qEbT/WqjuSPO+u/NLV+j/tz4QsomfjrnqM/3SCLofvr5+
/aVxtPzCWxPIkH8yGBBoRK8cBx4VrX/1gIT4U3c5MXTdNSEPeqo79L0FZHt/6rZBS+h738ey/qRL
JIXr8DaY1ukW/S8aP/LXUcrRUcJY0rVMm56PyfX7vps7VgWyByPctoGeX3aZNt54Y9pd5pV7les3
pGzkX7LSMvC1m+2ZR4QXeYBYzPA+SIOc2g/QHOZLwi2M/Zy6VIuwMzMRY1a7AHP6ZvKPWpHekZwe
XIUN7rmg10hXDzRxCFpPHqIywv9c5MMGt582DNgIUY3uabZ6SI3QyMUtVbHAcfbmNMfrhic/UBvC
ogmrOsisQxhSQv3pqP3NUGf/qm3ge4EpzKitZLLqgC2yrp9Hbzrw49hW46bJCXxFRqaVh8qjhkVf
ejrL0NU+zBOMiTGlsyGZUgtTa+5QnINCZ2qa1f4uiRv7dqozIgX6ytqT9xVS6ycQBAHh+ClONJAO
GDu3oQDu5lZZeOUPNksyJxs3AnHzPp79dr/MxVocwJeSEsUKAZxJfCIp1zNzorfd2KLM6jtPemdf
yNZwrgy1SQTMLebh5VoIjW4JtYO7wquqB0ZwXJWA+EDRGfMD7LkavImxXfb8vtcfSKPdGkla3RLE
oz/0DVxgiP9QqdVuiMlrE1LaovTObD6ZDfMJUhgHZDZZ5Kvd5imVVXv4/SGR//OQcERMx9UZP7nx
Lzfcnw4J+hAwzqkFu5GkinJ+7Q3hP429Xe8zEwxpVsTak9W2/SrzPHkV1nb81MVHKknhhzR8XFRN
0gxAYi+ypibpFVLPbDf+5ejpxrnrKuO8/NSrXQpSGgV2CsNVoLnUBJqSdotbrAIseED42/YpmM8C
k8yHhAsYZ775SSct7kMQQoUMzCt9Nq8ntEn3LNiew7F5mTPO79JGh+MFbfuYOFZw1VX/Rp6x3At/
3GI4cVHeS0MKQw0Suiff3aTJ+oqdxDPrTQ0UYyWQ7z+iQ+/h/4aGghCbj7ZHx6MyA7TnIWWkDsUo
TyKQd2ufwjidN0Wd6TxH0k9x6pyEnUFeJ2DM9kMGaMvouwirh+vjNBDurBZXtM0Qnl6U49x/IMEi
OLAkHfa6fB1kL670JusO85TK40y41hUVJG3z+3Pj3WRLfWpb2I7pcGflvm/rSvX307nBMnfspdCa
jV7b036IdCS/AvjZ3DTmFXPBalN7ubMzQ3DzbRw6R4tq0XrhINFYq1jpj9MOInh2MyNGORZh2uEV
6pPgYJXOOUmikzW3xqNR1+ltkGCjmaD+95AnzpbhW0RG5s39IIt8J6g2MDE3AEDFuXaimDfDVadH
/PsPbPyPi8F2DHSlNpQJy+PT679+4LjUHRAZNAmscQDPb6XmJRZQHHdujI8n9qsjHbLHKJzcT43D
LK133ccKkcHBS7B5DAnpUbPRXuZh2142fdxeoicxyG1Q+8sm0u0ICIntPlWe+JqTV3AXRY0Bg7Uq
t0aZJf/mEy1/8a8nLn4QUNCGTUHfFe8neXntjqO0UD/qZMiYTot1sY0MZmH/Tdh5NDeOdFn0FyEC
3mxJglYUJVJ+g1BVqeC9y8SvnwOw5+uZ2cyGQarUaokEMl++d++5lbOTBk7QoKdhlRdZsDbNfPZG
OZcB2oEy0xr+fagG9yupFOVECqy5q8y65ySbkYYXozgPI6IUEhmduR+HK0iQDTojxi8TAbII/XoG
VKY8lx3cH6uJHxsHF3U29VcTPeguCwi4UwLAX/ZQfaRsC+clEdwrjvf7oOxG47Gq5IqwFffLc2AM
uHFn7SnFjoYMg3NuEbaLH7MgBqEp39rMWxVdMWz6stbOlIXxgzv2rZ+KWnmvYv08KUb7x/DEuxaI
/2c11e3/XVTPtwwSWGp5w0FDQiHxfxYKpRKZU0TQ4BA/kUBP9p2Pxon2zzTQj2hjdzyoRSmusXBP
tTMY7xmb4KHOddBQPcqL3iTxqyuzcpeCW4Bi3xgMP7AeHsK8f5fToD4QOhzfKg89bDdlRI5hObi5
iv5iWuNrhZqUepzMzGZmAozkaaGMJdgUECIdIvI/GiZcGl17ZWVFMd5TELBmU8EfnRcxL8V/FCEG
ZLDgQr7RYDBrUTIeWlWAboxXKglENkGJtKRFGsW+x1L2XIKWIbTOo9ue0SLw2nhPL5QpAcoTG/D4
Ke0y60aGpvDb8k8ytekh9Ez96NILOQgr+z1IZo734FHLzumWDntQghy5tdK7LA8DwREXLmJC3qVZ
9F+lFhAm33vEc4zhL8XKvVs9evW6V2W4cdOK9VMFLTmoiuuuEHx/GG1+ruPEeCV8Vd/YhHQCoiYM
pI1t5CTTUO+YryKEmN+F3NBrgse11O/gCawrz6zXRiUaBqXtLcpHBAdkLFafsRVEu6SxXntgGIfR
E+Yjax/swUg5mAoSBo8Uy9yOPoKqDXw9CUfSEgpMbF3Oj6hmcw7qtuahClp6Mre2r6p3HZjfow5L
nSHaIC+qhLKLasH+BAwDBlKwUzD2qlbIB9qdYRqEsHSV/UShYbspN16fofnpPa89Zun0nPW028vB
nTYy9pprSae8FG7+lUxVsQlhrp7ANpsvDea5ev56gdPLH2w5bkVIfMouAlG9jjk8rtkA+qNrjNUb
hmyKHNVqLKIjoCaNrpAftvUubIbPtA/6vcIg7ZpGhJ6PANckLi0Yzch8lm2t1Pp5pgsUArPE1xQ7
5TqG7sAc5aR2k8UsqZ7erSh61mZAml3ZWcAwOAY8NadCJ6NBWFhSmhDT0uEJ7Y35Og0RqpUgT17i
qCXfljA72sDVIfYYDdaeRY/FCsZvaiBUkknn50kfHyEege1JzZD5Jpv58lKfngK6yxttvgiK/3wD
CUb9xVIlRCXakWGbdTtGfgaAI/qjqCJdKYsv00Jem07MlTAUcsuiRklPaRFlR3yUtwRGy8GG70FB
q4IinlWSVKRoWsI4+8hM4uKrGC1RZypkvsEvxpnPsqW2HUPlaCNNJz1VhA+sSEanQzVifFhSmDRD
3pq+It8HWsCshdHzp5hwrE1LDADSVTX5XdpdCF7ECM9ECjuHLnKc/XKrCS+s165a61gsWUFEVDHC
lMB/0C/Wpude+vmem2DArhtWzC2IehclCt8RVZlOEmraNz+K7AMwDEDP/k35XJ7h8i03AG70jd5o
/0/nAqf6vBH/z22Nk75h0TCxbE2fLSD/Z6NGPdw78Ha0tbO821FqGw868IGdWrMwLELjbLLrM3lW
cnidmlo+ueoSicsiBueSHNSu+1AZTXDySP96xBeXsvb1aRjO8F2LpyqrbmEsynSrjswSl7SGxb7a
qZ5xYmA4xZZJgzY1HzUrgLsXcGyaEwk0Gs1nowIqQm23L82YCM9OQZRiFq9N10KBwn6E8rzp8Ie/
33+VtAYcl/fKehKuc8vqCoLPkFprhsHEywnWX1yF3VYvBvtjGjN/nPThVxQPT7XX/SmCznwAQsS8
uVO+XBhOwkkI7krG4sUM4IKEaZ8SgWZulYnEHZ0q+lU3cGLXmv7Y2obph80oP1rUhgzn7B22cKKD
gy7bFGAa6e6Bg84TrGx0GLcJvapDCYhof18Hu0R1uewIYOpigBOIvkm7UjwPw3HZXfM6t7dNUieI
LlBCxHl8TV2pI7jOe1/NepwrQ/+wvN+B6hCMM6E7GIgtl+xV5/syiQtxXeVkt8Nimb6sgVQLDxga
FtbS3KqMu/wS3PVzOBBznGuVvW5L4JalFXYXpj4OINTkTQ9FfnGV4PcSscl0ADNl4T5XsnLNA/yp
57qtxX7ZjpO8eE8lWKqx4jNMWLg3Q6frjw0zin1hN83BduQ68dR4X+tmcqNF/TviZPXU2tMfo9Zc
YrVaGvGsHsgwFELl7leRFhofy302MOFaeS3gQA77oHhJvZovmyXNotMN9F3L7lCgAVmr+igtbOnp
e6R39T53zBDnMj0sJSkBUU12Opzu9/JIR7cOXSaCCAG6VdPILwYq4HRHJp/wbSXd8MS7VLHlXRIb
N3ZBpkxRDPQT7AzpGjGYsLCM6LvEvorsJ4H/LmMgzGl4ZkBr3ZopnPaE2qOpq2GdW/NDAwbIv6Pc
ZQUILtMpKOZybnkA2+gQFDmvcgTolocimQlJlCbbRLatH+gJIKK4j/ahyjg/cQXRml3xgToSteCg
whUcmnpfT6zYlJkhAOJO3UESvWjSNfxQ76JP24BYkEz575wKsCGDZMkwuT/oMl/3ZYWuu5/Th416
PVUCb51uqmu1ItjRxDQWIoPqEjY10NooYlA5rmysR07/6Nije1ouYkHJ+9AdFEAJ4HN7/Ypbz3mF
WKj5dJ02URd1B7V1uqe2E83aMn9UrSu+6/pPOzkkE2jOAGb3V2a57VcYkW8W5F3mO6IuGL+Ozazj
AzOX2EP7y4Cjp4xmvIeMm9+5XNC0qBzCkst/DD26M7q2pUsA6FSa54rP9dENMm9TgnzlvBQb64AQ
7k/Xa+bVf3nvx7A96Bb3W5NLsU9b2GUE28gtld6bl4zD3pLVyx2R59ilz2TkUALrp+9Nbq+GU7Sw
XGNDpniMOaNz9gs8tZHxayKbP0MO73ZloqRF+YltrhV9e8mjDhFVXJDxIwh6UYRxpSwjqry1ijX4
jHJv1aiQwazVn9ngPE8Okcz5sI+cUr4NKTGUVhz/UpT+N9sZjZ2eCC/bHX9h52/AwLa/GpVVpiq+
RN7qh7T2wBlEcXMpLEs55F03T3g1lzfAbBWd52Mln0utIZKq6p4116w+77eYlbSSoRxVDgFU30Wd
WqukZSSEWWZqHW/ftKSk37eSkbc9ccKQ9rcbEsGh9rdlHc1Tzhm5A3gf5e16WSq14W1ShTiIJHCf
25hzYzlGBj51rkCRtvZx5C73p4i4k7mQ7NFiPSilHu0Um1gTQjPXqojrT2lFZ6VS1BuY+XifVCby
60HzWdHMtxCpn5c6O1Ij9MdxXj16cP6y/EYe6PyRDJBMcI9bWCAw5EKEQj2XzKU16vFquNaTY5be
h1d2TIM4FO7gy7kfMtTP9giGPQeujaYjPhiidraa5dSXoTT4Ldg1gtBSTzJyaAN5E8b+ssgpf83k
RZC+x72c6Q/4KZQ3RQX4QRQ2o2Fr2IRNiZbDbj49SHHb1MNmkwaQslDO72KmPfcpeV4P3k5Osb5p
GuvK29o/dPpPjwT1SZrkrwTid9ohz1Y6E21FREcvY7lYR5VCHmtf2ECX57dzdNJ424FSucK4umjm
9ELRdWvBB74rKanqqcdxxIkm5dxrPZVVlyv1zp0oQsvcQB7bWoGPcIM2zG83I7MpzXWDCzqb9vjL
/NBlt2yQjnyp5YNNqPAzNTvFl5PYb8EUFU8QcolMIwXdm1n1ronCKIQttE4bKJ+lSXcvNpRkI4y4
QD1n52+GkvpQCtRPMZU6E93BDk65Fj4tRxUjpNdV9h8WQUgRqOyp9b2oAwKiQ1QwvcDbE2n90zTO
V6vVSEqIO34KJ+67f5+N0Kp8fDc/lP7irJvIUhstG05EZf8dcZq/KMC3r6GlrVQzUV70zuiJg1BY
5eeLRHc76IjGYB91LdY+0lcnbC30iunTRDfLh0YZEHcJRMqSslyBY6lPVg+i/N4GU6CVrZb8F3Ro
c5ncumtQAoQRsr4V/hTmv6m03BPye3udqxxvir6fFRQkxZfzw1JIanlSExLSR9v7bhi+lQjhBLUw
M/n0fXk2Tf1WNKW1R9BJ7RJPDPyNNDwx7S78+442L5p1JVO0qZliHMbZzhNOZuFtZUIOnMhcVLtp
1Ly6VvRHlEZP752Vogqc565LUE8xiAdpOSr2xrRa/PTWgOrbbPx2zgZO3YHp4MTNm+R1vbYDYju9
+M2Ine4FUjBAVki7e3Tx5qMaKD+uqXT7TnEfkP/KDxN7kVXb76WO3Bo6THZUY1Qpk6Ws+1jb5GhM
YM/3RxXu0mMXWe1N5UYlVHdTqdZDhskFNlbiaqfloYyfG2sARRJG2oPlRIZ/X+3aooDpWXsp1vQp
fUhlReauEFcXG7zt8MegMypYptTykfa2fSTK+IoRQTmnBt2MuPL67zIM12OXBtdcauOqIdpyNeix
8uYmRQLHBU28nWjpDmDguM6NBHVYDcQChV9zNOumuWp28OSFfiuxuZatTYo67WwzzTvKYTc8RLWR
v6BeDffVkP8C/ZeiRkqi4zjVzgf5ezqxmg8S3S1jaBPRluqCIQBn91a1hB244zkFrXuaDRSitPLn
KYN2uBSNg64WnGJpcnTm8OkSHXTuaOZt2szhKJdxUGGncPaVBXUW94NyTIf00lJanmvEpodhlOgH
UaAsD5X7aAxYALqx24RDbnPzEIOjcUBqLKveLzWeE+jdo20q4LoqqIJhn/NJlNOKcUyFijFOAY3O
5zNphaCrZs5FYtm/GjHyGxou4prJyx8n/CS7kIbZuSyLaZMFgoF3D99MlfI3EgPasE1S+lnCsfhe
9eUOKDN7rAe/A8vNg+VRIXOWrauAqNTxTNH7agfUgXVVWm919TpyGb+6RZVdew/kYCS3TZOGj6Ed
QtiElWNOIE9hqe3quZvEQTs8IQgismNm/GE1r8/3W71Ktf4aZHbx0kDVX0jtraO9jHH1pHbK0S0b
5SlOq3JLoaKfTJSisKojamO3GfcczIAWaEqPYtNyLrHqdRsqK05XmRuuEQvScXId26Yj3pln2SBl
mfc817Zeu3QaTssrU3jiIQ1LKGoVo+jCBXzVNLj/En76ubK1j6UhFlb84tb8V5F3dgljh8wIbNbI
98lsp9sUk7DID7k3pLz6zXSy5Ja289nCs9trO+s3uxZLpR3Vyna5uqJ237s4lXXs7qoRTbcqpOQt
xDQeFK+bbmOXURZPuU5oKC+zMkCxM0FX0OgFFFsMXjChH4iyDEmR3I6REp3Qj5fkl89PSR3gqbDx
DY1AL/e9TUhp7RnvoM4LwGjYLQS09OVjNqmtdl7W+Fqp23MHB0NMlcF2Wil5YeO/BHcHiJyaHwM2
gOXK+UbCkh+CKD+MpfS0rUNI03wzUDY1vVX4HB9DTFahRcHZchKYu15Da77ZVgfg0eis91ET6omU
KWwaBpIklMLoATmhpCVcCw132r5NxMyL4jOMAu/qli6qZyUtHwMwrkz6GMthl5fXaGIwOXGF7s0B
yYzqCEASqNYFp5d8nVZ5j+Ckw8kb1Thek9gnH6F/7RwDUORoxH+gl62LdkxmUVv/UNdm/lTXw5eL
X+6EvYYl0oisGwXSGo5FuLm/D1XGz8467VAUlEM2p/n3UgSvaouhtRq9G8R84B1pt6nj1jrDcUIU
7aQN8UR6+dhZ6Y+Js+jpXgQYtSme0tw7e6393WaD/NLLkpWhpUuB6DjdEEXh3iDvnOOx0D473Pd+
n+pizxaZzvIg4+yGKe4CiwuWvFHOV5HyK/SIGQuVCgFCARM2FJd74HuW986qR7YZYe7jeEc7+kah
WSHIJoTbHmif15BHaZhBlcCIAwPBs5KrSaDEqoHHyb/yssYeotnEs6P+pgawCE1i4S+gIma0BBzB
0thAlzxOcV2sWz0g7SIcdOi2XF8dJY1jjOZfyYiWn6he0sRwkBrn1FYB7RiIaX4lArlxp2DEfl/7
Tm3iiQnYbTa9FCZHthJX1XwIXb5lfplmoJH1Ig78f5l5BhXqIQoLPFDKcIih7G3HRim/AQkPbjd9
KzJ/Ybj4HdLhc6ssmMfaLmlmffGG2APAqeTPnxwCiuF9GOd/Q79j4rt3GsEEtTZaJ1ij1ml51ksv
88HW1etqTpVc3mCgKAEuzs5FokWmVjBHsC4PpePug3hGD9fRURsJxl3bYyk4Ce4KLDD0v1iBG1fJ
99Ks8AcVKsNCXSv/OVAUpmB45qxEk0Jedm1Endqs1zWM2CeNgF6N5CJbw+xgxeieVMZTTyJoxVoH
fnowE2bQVYDC04un8pq37atw6uRzKV7k5IiPuo1JCjeit5Qu70PeynLdeqrywRnMt+0aJKIDxLxw
m31RZJTVQRE/TDrUS6GUztYtmujsdNE/D1gsTwH2uEucDl8gw4MfttxV2wbT030yEAj8IyMUVkwN
6m8BoZyRptG8MRhidmrNN5knO8AVU3miw8UltDzVx+4q9okBVNOIguSX40B4o9hkli+wUHopCH81
yE6iTXogB/Dfqgl4/r2jHIZhig7gGScQWkyeJDotJ0q65wRAy1HFHLzmsyE82qGDd/LmB3kvA1O8
9ETZrZUpzJ50PclOrdWMfpf07nHig1ux+ZHC0yI/XJYPq9nRlU79kXMOFEWScM7hW/EeTJZ46ifF
r9x2OkdWKp9IAPhzP5KEmvG2UAgDN6ciw6q0skf6852kBTeMnFB0NohS096cYkTZN68cjv7tlaGC
9Asu9PJlSHcIW4NhDLaGtDyQeqBbRdL/mBohKJoDtAPs7KaxS3EA9e+sa2CpKjvdo2H25qmVnPRh
Dk/IXTVtl45xfSXC1l5Zah3+0ZRr7Lrg6QkS+LeBIyJ4ANjsUsKQHeccTz1XS6smm+WlJssHWAXd
yrMUau4hw7xiKyCedI37L84I5iToKJ331bKyb/euIlmdCqmTSYa9z1pH8zlGcsEgeh/PhR64m3xw
my0ZY8G50VbOXKgyI002aU5SYDwXr27o4DnXpo2SKOpqadAw8oGL3nc3ps/9WnMACXdz63oZHOVD
MjuJ5imaEcEgt7NaOeepZeJ8pv/QurSDGg67Y/scNkOEWQr42vIMAiW0TEZ3D3m6p+43X/MsN65u
HO10UYi3rinUxy6wf4uAJjA9QG2/DC6XB3siBNYGUbRRYs/YFViQV0t7wKiLAaWJ9uFh1rkCx1Gb
/DzoHC7lEFXvVV6/JvPHmvB5xKPdEaXBnlt1GkqSedechd1AKPE2up9UUJSooumvUa2tw0rXXkqo
s//zmRDuqoUQvwlmUMidGZLmRngaeJeWryneEbMjh8qiH58MkdDgbJoLyXfZRR8elcbtn3tD6Q/3
NqYlnRMj+/IRWPkKWlRN2lNQtH5GlM5mMoJq76BhR2LJ4QPMwRz8pv52vBZU47wv1QVsmqkZISyq
ibM1nV7x0c91hyZkprXAl3PVBnC3jLHcUdlaMjfXBsXaoSbLgOK5UJ7HEE5JGNnVzpjG4JnBenK+
d2cqPX2I50OfRmm9aeumvSwPqiODfSZtKtdm7u3BAFk0HGY+PtqRFlzycWpfMceTGBCol6W3M7/C
Hzc93C9d17zZdn9Kk4heQ1RB1uV/syzmKJryDeOf5+VLDnABbAhpP+fE0RHIzGsgm+zodGdIN8T8
CmQNrOxIsIQM4kNuKUCojR0mrOhpabWmXjBtQjP1EFN71s2TDCfgGpxiDB6PdRP89yRtqT1kEzX0
ExrtQW9FjDm4U7chhm8rJTlTNPaPCWiqxX684pO4uBkm02HS6DbNk4sW69E2EQXe3T750ZRweLRt
aP6FIN+lGkLts6zKTxh8xomOy0cbFsFD4fUkLUA+/e5M7WFIC/EaZkZ9yBgnE2RGcrqd76a4qQ5k
OKbvFH0bXU/R3ueJundyrKC7wBPbRm/2S6NWTaPyTLQ8PnqXHW/sioNrT5aPtb59sPKW1KNlIBG3
mBsml97xCsBL9s/ueV8RC49IYZkF6UODZglIEOm+nD1prcwfgROZhd9L/Hz1BMp8BTP1vlklismF
W/GlqXEvua20N3ekP8o9n++HgKaCdJHGJakVkVZGlC9WKuvNsu1ob8E18PXcSP/BTcbeI6ytD/Aw
CrGgoruW6kA5DS+l8Y05NJaZZfBczdMzW4TfcSfcnTVPVmhTRxcaOiBTxdqYUzdDei6DhQvASyjD
pW6KC9m+Ju3psHpv4aXreTndptBitLicIu+Xvu5KHONzm47KPZv99sfCzEntmdMScknAjAUNdBtH
KiaQWH6oYdvi0C6kHwl2VhRX1cbp2/hA7w1FneeJJ8WMu21R9tmZ8566w9hsPUx5v0qtmrCcWamB
S3I4OLGc0A6nNn9DR4mtSLHTMcSvNNn9KBYcCUV4fmaKlxaS9slmpj9Gqck8NGcybMJLTFMyiheV
ZD0mPwAaHIwnjb2dmsg7jAh21gO94Qe89WQu4gffsuR8MkUl48LudFKw+ZGLQiBHvVtUrveQVPp3
MOqsYQWXZKPVI4FmbvCMpG5rTuQIFWb4Mz8Rbae9Yy+5BXPYw/LgVMM/z8SnVh/jJImPTdm2z9JN
r5ENL2HLZJbrAufUwe6HQ97YmCW0Yb9cfXmd/JAYMG2XVx6xzfczMuN/cM3gayjuj8ulH82WwEAZ
tQPdNGsLY7rAy9kEp2CofiN7+rBkiFClG28BQg6G1yVTP1JPkASQQTh3o2UU6XfhBG6vDPOZXW1R
5HSrUBHAa+ug9pfPqR/ifkszItik0OHP+FVw8/7nmZm0tChTg7TS6m05vS8PcY5oiYH7JUd77adu
VPlAE/SVRTrZzRi5M7tgeLXKyQbx1pjXZOoghQfTC6hTrPsOlXIHDWFZ07xuJz0vg6QbK8d6bsdm
Y32mmaRdFIXkqC7CdCS0KV+bivtuVYxcbFcND8rIl+4jB9XVX2H0xLvQxkRrNepbWUTAgOfhtcz0
ZA6nhDON62NdJC2H01lkMQ1I0tFsbuFKSPD/n05jR5+hDtA5s0iI092eTS9njpy7za1PQoTwCGoH
Zs9rXQNvYJfKcdTL5gh3hNh6TQ75LkQuQmNXlI/NZJHmF4zKptda5Ck1k8gqQpwQZ117dmTrUDn0
+TEyDaj5cdhvml7fLdXJcr1GgPQ3XY3wxEMFSiBrrJ4r79ku0YXV6mivyxaugav0e3e+KJdAEjeb
zJ2pjdpW6Fp2tNPa8NsxCG/VUL9a8x1If7u+lEI7jqrn2/jIz8EsDMi1tniao8BWSaAHe8gz5U6w
4BGEm4tzBV3Dr11QBnxJO1kipa1Ye+0PeQLzUBU+dgPh4Vq0xNxgfZZEBYacB5dmQTl2P5CQsxMw
1OqwPJu0en7WxXsRGR/k2aZM9WKnXeO2jsqsZWwbaBjg1WaTeDr42wbzPFEUJ2JI6nzbIytDZvZZ
SvOnG7g3dOCV5AdkigL3XjfY4pdJ570t1o60fIJcPEx1o/siqY3nTKe49erqou/QKDLTHCoZnYJc
quT9hLiUpShoorv9pnLrZOcJ3OxQ55pzbjTdbuytn2rqCDeqy5bO8RRxUJwbwllAgMuiwAKLRV4X
zq/dMsClz4Rpe17gx2iWJaF7uprTbI0fcWWnvfWxtDz7jG3NtLGwzxXD0otWU/zdSqIyZB29R5Lm
qVIX2cvSUQB4RzQ2h/61VbTG1g2YaXuJWx+kJrJHxYErEmWp/BiEjKghB3gNvXtqVDN+NFOahfPy
r0UW3liGqKtljlMSAu32pLvMuwUvvCHOX/RZ/cwLk+H8fiSraLV0AcG1adtyQhvCJXAsRqYUyyYz
GhMxlfNLaPzjqh8mANrzSTflzybbPCxGC2tNQOSxKB8sNyehNQSZNXbT6zShto5nqEaG8egTmDLC
IWPqZxicsW0iglPJtsEoCkv20GUAUEhrCc9qTSPyflvXA1HTpgrBf81wfjyUQ+nHi0CI0Up7vItC
lvqIGJaPJPhbzd0OIsDSazMR+tUV0bAK+sripNJ1KzWolDMhTx4ZhPnWDL301Rq5pBzTdAACddjW
htCC+c5kX2CkeTJnurfZjMUlJAzrQa/0jFNym52XZ+r88v7MI4UryqJhCwhTMMiJCEpL1O++V6dN
4AjHb60Q6GLaDJuEZjLsMe0zJ8HquBwWczv2C0fWZHrM3QZJQKGDUolPUVSfoz37JUmOBtKRAABo
6GotE5NygExaw7hPlPBvlHJIL8Vz3kiB9K7G3DtJ7YaMA8yEQKViSFCw8zWC2AO9PLSYSDrJZemW
6pZca+XcfqsdccRig1HbNORX0RIrg2n6PbMncz0MwT6KU3nUakgY3qihOAFEwelEv5X9JZRWAuSe
S8NSi7//1OmDGz3TDP/FwbniGM94cGWozXPl5caO/85P8yknkmsybygzVsuFOiTUAWXOSDk13mSQ
FR+9oYKvr8QcMlHnD5VEDSlNJbmKntpPQ9njLy8rQKukX3rNmZN5v5FF0B9MIr93qVYRZ8GQZMWg
u6XjAXRlucu903LYxDVHSZkVxdWqIpBBEzwQChFxLhQObKSg0PEEN7khZPtKpBah4KnSPcXMVhG/
Fu1WT2BR3F/StUZcnLz2OLr1tmteM10hB3AuswRQlJ02X1HjfG1FsdQ2QUWglezoNhE+iLrLMiwU
WuJQ6bh7lTw9d8TAz8N1yP8ll83ouB8Iqyl1ML8/xXGPyh6K0s7OZPFUxG24UyrenX/a3HzSyw5H
dZyvVc5aIBRjZZVKNfaB5U0niGCOD7zYW+UKAC4nigDEgIFg0eFScaMO+rBbuxgF6xj571B/heMI
XlKSF7c8W752/9eROrOsTByEvR489x3jgzDV5izqWHlurTp4xtW1EQloglUtyv59tIjpVkpcWEUv
afVNtXZhSAferNe0C+psLIeOUn3eJ7h6hRFz3ovzClQomhOxUcJeeRY6QJQ2HF5ixmEvypQ9yDme
Zy4KgET0lgckdNlBxiRpVohT7EfLIiMDs+MLi3ePHV9SSE1Orm1K2/T2qfm6qN/u3d6mCrjniLsl
y6zJ9najTSfNTv6mIn6KRe9dECcUx3bgTBbmHjGHduxW5zC9LXWD3erSh5bgCiveZRbj6IKc7Q3B
nPtYy0AHof7xS1Q4L6QRG7tQSTy/QOh1rXp+f5icDrptmiD1+EszbLGJezz6amkcKv7QVa0P3Vaz
vfdulJjVbRtyoc4HSkgx1v2MFbwZUIIE2h3Yk+iC+QraFhXmYmZXzxWjqw02OsTZ5V4mOQqUwGSe
nZc3kzwl7raipqdc38iehcfitZCjCCtaGVq0gdkGlTTXphVK919Ramy6EU+eA3arRdJ7tphi0dIP
fCVO9jA0aGvU2lVpPf3I3xMV9bQqG44SbP7RNmz4rDWyGmg0RxIDSO6uRQw/pyKPUdUrWjzC3rtG
PYdkrarWY8DflsoKQfxvPQPqOETWpurIZdLnmDcQkBOiqYn2OoDrWZgehp6xLRsAy4V5NhIyGdO2
/6tlVrji5Gu9udYiv5HbCIYZ2A2uJCFpxILSeOyGEOIuxmMsFJpPrMmDpZjtSUOktWVUTxN4gqIJ
UoNNctNUxXgyorrjvZexP8bWtztV32ZEIyp0lF2UZn8IwsVOHpN0jWiShYv8G3uVqkm4My3ekUZ1
8OkqgZ/YXX9Ww5/WIj0XhPVWYu+ClvfOGTffOnlJMAeBDqveHGYhNn2QGM08CnM8KLpBWngltrmJ
2tA01B98yG9DgFRNujYxN/oPU6b8ie4/HPP5QekYHxlCmZP/vMMkjOgBUNnFIBUL7Pf0i3lh/OhK
69LIbTtwcAMPO20cHbRM0Q9kRJfjsTcVikfgNVvTiEiubb61TjzWBPWsLNn+DAG9HyxDf8fCwcjv
DuNamHTyVM0T/pCOVzGZfio9Tsyjjgc5oVKbLNYDvKtfAo+3k6a2TwIa11n7LsIQ/VipfxsNm0qo
entEjblPdm29aZX3Xmj7oWhjPzJh+eD1eYo6lbhseFcs4O2LtJFdqiUi+MDdWp3QTiJV17KMQUDQ
Q32sos+xQJwmAi27ErAC60nBT14PFDOq+9bUOMXrDoyIl08mB2L3T5hPkBU1clLadje2oXnappXy
Egk+0iz0Npo6/PbGbSBz5OdOsfMcumUBxDlfjumLh6Jhd3BoqR9Qj94QMDjP0Fx8aIl9VehbAdBu
w3pVrQlWbfw+ia112XWwpFN1S6Os83WF+rVJn7pueuMKkfsYcdNaNxBxF3CmL72n8J09Ucg496Zd
OmjdISiJTGFH6/1adW4hB3/OyLGx74TyHdBHZaFOhK8WE4bvHDYhIggACJ1r7SonQhORSMaVul4e
Rpt1Z+w38TBUXIvOuCvgdB1akjJBbmyS1CkBNaU7mavfNAJ/jyZEKHqJ9A2bl1BliCtqHGBa+jyK
jtjgICJeqybao5ygGbRFdJUFyZNl2hibSvHWsVW3hzIUX7pTudu6yf7mowLeYRT/Rdd57TYOLdv2
iwgwh1dROVmWs18I293NHNdi/Po7yN7n9sYBzgshUbItSyK5qmrOMY9dXqZ+n/cl1xoi8zge/mgx
qePQJ3eDB5UTw/+w0SrWGwwi8k1RpYwWR0NdO3SfOeTjX27LdyGzHG2dkTmTALb3o0lz1gTrwQqI
WLoREL8RYY1pUDVJqK43BiyVVRtE+j4OCb71IueSBVzpepOposXRs4YbqflxblQXp/vBzqifGI3z
r1qa5kOAJIi8OKO2PNL9CK46sAbpNuk1rINd1qFVdG33WOTFUWlQGicZtZrR6KscqsC1jJhlkHvY
+h3CnkUYS2RDdRGmQH5GMN6qsQNjp6Ea0JAN7kWpXtEHan5kcojZxpwWZYM3Qt+hkx6Zo8TDSmoY
9s1Zudlsi9QxScM7w03VbbQgNXwQjv7ErIqr517rHIRDQfCpyVbbs1TVt52O7KI329+jEnPc4hFf
uzqngWR8y5I22VRxgpCnTfCaEbirMIfU6uIU9B9wg2ixi2HOT6+vcD6gM6mBUA5GK8Ch2SLdxqNO
kM0U3pgUmRs4Z/qqKfXzwCvlj5Q/aUk2uUCAIWvcS27rxfsKpBMrnHrYtsFQHUkOIMPq3uqdu8Zr
HGGyeC/bZrgK6MXkypa3rCrelIxoQ7OKXkDe/y7r4FdIObMeyEh0a887ciSty6rJH8pIJbVz9OTe
VYYP1YI0brMeWElJSGkETlJW8pD36TYz8ayKarT2qmhXJgmrO92qUgyCGYIpMR6sJIwvzrwxY/Ey
qfGntMbuI6MV2qrhrrGEek/V7IxOLD+0WeadyoYZriUSctFRIq90AfJ41tMYc2ViiZTCP9bfIyf8
cqM4v3Bxsvy0kG9Z6rmXmIX02vKenaA62ORbAhtU+8f6BdpUv7Fq72MsxU/RBNDaKKaxYvmcMrDw
5mgKwsm1NgNdn6SvEcmIRtvIGfQsbe+SaW1zKrWeN0vkxZpUaCCFdbDXJqAfOOGeOvCWN6HLcje5
zJvTplBuDS2njcGaGIJieHD7LNiTDqlsJVa5UBDu6kjeJRqF1S5McYKaAZfuNrTWYeb1u7C2pvME
jGwlUTIe3RTc1GxDTVNIU45th5vY8BhtMYXHJJSfsiGLNuSOlqZQ/Q7s9kZkPWHKY/pd2Ni0ncK5
TPKGX8jYDTq1j8oZdS2b+qW0UvSuEYtZuAqXWMSIUp3IRdZPlvgSBF8fG4lrpVOVrRe0tML67Gwb
br3vnA7jUkslwgrPT52Yr41JzrvG6Ge+IlyVvjiydsaKECPmtEP3YIwterPMSlcafYdtU+lcrAxk
BCoa5BuJVuYGowdOXLuEfp+wUtc0N9p0jpZsmNoQ/a0K58GmfQj/K8ZUTWYzRjyNmlq/4aRnMeRS
xMtNALo7MzdaPZbrnIsXas6+og9OihqT8pcmM9Stk5CaUfTde9tmDXzIqdu3BjT/LMyPKRQucIPA
jFCfhdYw7oreuBgDwRrRQNpX73hbzZj71QkWKQmWY+LloehUFd+YdGJaFNdap2GL68e4O72EVEGf
f9UaLGotPf3xTAUQzJiaJGEghMZuT6x7WH9TcBxCvbVeIgLMSY20CEPP72VTIqImInk34d5BV265
O/QzIIxdn6o/ZXCjq9fOUt2V1WhAA/suOxVhNysdtG6T29I9sWzxU6MwSXIMhN+yAINWrlp+4nq8
UawwUbW9GcxY1pkyCAxmzR+HUi8ADGPDiO016zXH3lEgfOoAS+lJjro2UY9VNUd/CkEHl0hkT4V3
1SViO7QzWhVz2oEM0UtjGCVoySeFahZAU3KoRmTj7rgvQ0BofAlPNN110vqYkKR21Kw8klepnbpn
5iG/+miIkFYF2t2d1dloktaTboR0NSfOQPr45XReto9pmkW9re777s2tRXVW08Jax04R+w11wrqi
pbDJ0s5cW/EDF/B0H9bydx9kD2iP4CAaLFijqdwEVv8hdTs+egGSGWbbIH6l3uwEDS9qsDo8KSZZ
zHoO6idrqJQrGyZaq2iAs3ToOLACjk2isFrSsn1NphjVOzb0MHOPzLP2tsgAtw6cechuoRkqiAsu
UpfPMnqY5FhtHZJvoL4hfClsQGM6AAFVAeesefmW0fZnNMjvdr6+FU6lgp383Sc3EdfOxcgSPNp9
Ks9hAD7VRdzAOaMvxtcqgzaEnrHYIYPhCJ9aFm4kwq465Fh+I+wBz1VOcYz5ZtM0EZAuZVrFHXnK
IR/5piKQfM2Ie1w7GZ48TZfUdhKLKPjJvE3jlZtAvkOHpKNYKJOLCd9Nlrl8oJvflpYf1s4cbDcM
vuDChwSkqY7LRjMk2eNVfUiznOGhRLUUtJRqjobsxlQMb4WCutzmXftkpcC6tLx7Y9iT+YHO9dO1
3OoYKxXH1HLTyFTi1tuMA2N+ZLm73MpR2GWr5eZ/3S+XvVTeFcja/vffu7Q30qOMXfWZJjswFYSf
dcpFI5rv5XXxzrGYXJfHkozyRlGhCruQsl/SlmaBLUJvtzxKGCv937EbNhlpofcsqJFT6e3WFozW
qlqs+NYEHIKuL6aw3LZggtcJKUoaUpeL1OpdaaTTwS1TeSTucBVb7rUwnjEIqG/khgCbKEvztYXU
qofi2cYPeS01hMtdlNc+ONlHExPvpUsclN84HKI4zh6MnIGJ2sUNXLDSOuY5xXEl173bxAeXDvsm
yEkOQQuDN4rm6ntjn1Cr5yCHhn5nudLmKNUyLh7lgzd22o0QMBIDo+izauVPk4mL5SQIIuKqnUUa
rzXLhXMNnuyuUM1ZKCdE3dZnwy2ukxJEj8umHUkzz4LfSHTGDYNKOndQLnedWjAmCjT+c0Mb4iNt
iGvddt21r4jrjDMLC4IZe+pKesqbrtjfXnALzVB/YW6mPdNWUezytQ1HKs5E7Z6KqaLYb70VDbFy
RwmsPgbRmB7xDUSrQh0y8rkhfUNFQ/jbMzYyhzzZFzrt6wmFModlfn2Tld4fq1y5RvRYdn0VmhcN
ZNBWmITnDhCXcSwVOrLX8TLShThoxmTBKCN057I8IIJWPRmA45d7/zZOPOiX5WnKwLwL9WW/Wvb9
e8pya9kXdHitsrHVNv8eXR5QR8UEx4DoQ9LnPP6vX7Dc1RrQg5Wp7f7+uvmF/dePSjLbN0OGqvzf
z/578cu+QoHwamhTs11+A0unYa+P9WMbqlWxatzQPkZVzM3QrOzjch82gDQ5AfNQYLDTjFqaGcGI
EHvetzxxeQD0V7SppJf4zK7LyKR9y1SAXo4TIHlXMW0wnHD/aGmfnxapJR6IiFbbdCoGfIqelz/J
MWx4ffaa0417VvW5B1vN+YV/b+amqSPVhCRve7LOdokyApTuPwOWdYxQ/2fTVX1xyXsv2FumuLgt
6Xi95xS+FlUjooAayPogLRM9YDlB5LQs91AG2AuaVrvq8liROuyjIKu/R9B+skPCwOUD5IjV/q6I
l72WSfMDnNVaB3GZPDajpyP7EPVDr9vGVh067ZJGhbtr2iI5W12aHurSUY+9ayOl19vqkMrYO4UI
3PYmNtZLohmkgPQJWSe0Dg5y7kxWklPggPTTm5uVdqEZuOdan0Tn/Dg2yp9/WShT1+HqKinLl332
nJSypKcw4AYQmJZvnNmbdYQkgEOKTUC1eV3uRoNyt91BWye04Fc6CofrYBbiav7/W33008u+OJg0
frusjq5xJjK6OUKNrnbTvmcZK4DIwKaONm5A+F3u8HsHz3MLLNHp5wyYqJUqdLbAjLGH9K1z47C9
ZlOFsKfSsHYN2JCEGzzFaXmkJvBo8rKxPIruUdf67b99Qph/+qjTj4kuPRQyyadr5sWp9h6I7/Tu
5MB7d4UEdVhAAaBRxmV1FY8Py2ZSiHpgAqvt7JKYQC2H8gHdt3xYNpCAiLtsyalx5BM5EeLD1JE+
WiH6LkXW+TPr3+OyH23ztKX3N+5yN5Mf5pRtbDUNXrK4s0+YDUlmAHLej6X3ozjgIiza5F2Sb8tE
btsxzl84gnehg3SuBjmyy3GmRC6KvdgTUN5HL3hJdZD5WOZC+Ls1lrjAybdKkDJKrZ4r0grOvWNW
vkUPj0Cw5MlFRz9FarU3YLCvsr7zNlFAtkBhkmC1zWxd4hlWzGoFFOwjw7SyJXtBnpaNUjDApTJ+
8aos851kKh/zyJB7u2+NfeFJ+6bGU+0DV7TSGaI8FuGPNCKohmX53pKnA7dWCY9tkLmPcTNTIAc9
/HFQIg8MdV/R/IS7gWjhQ9SX5RPiuujv73Dz6UVN4uxloNvPLKRP9zUU3GfpVO/LHyHm7JcKYPuU
RCr+o96ZTpVwFRao883U0KMtQROHrBpaXzi54WtxrG3NrCsAr2XlYywg1cOAezDNbNpCmRH3Gur7
XQtAmeOFfFh20SqsTmrb/1ruKa2YmJt0c/olJCiCLwLCromcSrF+brSEnINmduhpfO4sRObMRRJR
KX4c67PSP8ApxCiXCuvBLdV7EIXaU9AMX5PCxL5IQ+tme4Zy7sKS0i02y6+8ba/hQDFP6qW9xjqM
4lQvVLqDWvrlgdO06yz/qHD0z1P/aafApn+PtYE8veSDSV4HOWCGWepefNeFXe9TiuR9rMhy32gO
a0VYFqsZ4/tTCvUUj86vdkyVM4NReBMQt7NIs/axRWK55bRPlPWY6Sn5SC9w77Rk6qdYLdtj6Q7t
arlb1Xr9FNjZFlwR6/3MuOZpFjyZQFvXnoHIh9699xQEKpXwwFLN1rRvc7Jqv0EKtU/c8YvRqXFV
LOOXxHeyVioVBAxv7bWpJsZrEoOH4Xkv86dstCZsbKd+b4fuVxaHdCXD7gVLDGPk3OoPBGcDQm9w
FyBivMEE8TOa6ms+naeeZNFbPdcnQwJhr53vLvucsixvkV2+kN6gHVGLlLdll52TAsHHzmV+fsa/
HxiA6NgD4XDLjy/70eLzhQ65urWS6dhqeSSs4Js3jFiWn2dIarOw69JNJ8nXXTZqbqnHcd78u7vc
qghSYy3/fz3sVQHmQn3YLk9ulicvv2b5iWXnsjFz52vqZHHKUZiqWRydY3AqAR/BkKy7JLA2SiO0
27LxxkwcBKt0CPkpWfA2Ca2dzG6TxtiW/pR5DNVhPJoOF94CmdqjwyHW64PxANaMSU0aaB9NYzu+
pSo6h2dY+GaauNvRgKQeKnb7Yng1i7RBZn5t1Q5Fbo7GLNRVCJ+xOw+cs8uyGULtP7eWu5oYuhPc
HJrhIj6hm//PpiGDpySXhfsDnOqTA8z7AB7hU5YJYcxDXj7nBjZxBsbLHScY2WPixmhjaPr9ez1M
w34SpXHHh2U8BE6DWMHV78vGJcQL53ExbCbbw3PrmOPWSDj3yoAwcNsVzc0xxuySjTicx7KSX1OV
YUwL25e2VurDIIlQVOf9GkQpUXylE9CoBqn2Ie1b88UpLRB4k/eamMXe9oj0tZtUfQjCElAxjqsN
xb7+ForxTCPE/vFS/rSbGwpYHcIYVdBae4wa3t0zEawvT5l/URv33nvjMjFvOEkz/KQTPKZdc1GA
8My+CfE+ZsWV1Uj42wnHB6Xp43di7BXMJ0ZyiW1wSo5qapvOAPDVuMbb8lSC2vey98JPj8HzGl3Q
cG0dLrdcPsZtrXJZahPpUp+yDigkaYAhB+smdzH3JLGT4u526hsJKfVtgEB4KumbjB5tO2y9PJDr
tCMkEojlGctzw7bfg59yWEN+1mlknHHf2xcEucQILDfB21SbcWAERO/gpEoP3EVhqORNIM0ugdu2
9J3YGZV2V6yXm7z/8tztltsWXql14ZKBSSN0bVMfrZOxa64C+GpDkfkdMUqhmNd/WWTWuNBQ8PDg
0IepaeLgKzZprdJfL/qvNhJTtOrIXgdEkL12Mj/Ra1TOpVP8ZzPNd5d9lG27XqOlEyaJR0BD6/z3
8/7+mG69hDix9v2Yd9T5Lm24tAuR5khEucsmtMlN5vQdnqfRsPalYTFdYNRXptN7OMXJbphzdhWV
zuXj8kDfu9razKFmL3cLq3opONPv8OvQzGpsiHpD44zXAtf9GLolJ/+ginbVptQ748F2XnrO5bdU
aMqtimsCdethl1jKcPm3Py9nBgZvkjpOcteMyRE3hngkLSh/dJ/QqExb01IZmemNcZlq9I+GU2rf
6GooSBr56Vg283W3t44Ir+pHtwfutzzDySqOs9h9ycfe3CXRcCtG01r3OGtfOltDJC3kd9KRFzDC
br+FUWmcaDo6c2dQfkN6A2X7pmclItMS+3mnuTvVgIxc1HGz10gRXPVINV+5QjExyrXZDFW3a7DE
6qPZYJutFXvrVbH2jNol3wY1Ed3l7CUczApOP58sljUeNWJco7r4pLZ/KmRVvhfdaO36DMEhep3i
Hfcabq/Ia6/SbvQHrWr1VVkP8WNEHbOlpcf0oFJ72Bh83Si/WVOLtNlKRoM7SpOICaPWrge0p08t
Gh8/SobmNbexWWJAtCg65XjORwJF9UL540qL6XZSE1yaVyu1luKcNi4i+jJOAQkn/c1hkbKlxkEh
rJCxI/JcXuLB5HKnMLBiQk3+GyE0dDnCY+pi0xB8btcpLlPaG658Vgbg3Tlgoq9oGi9xZHjhCm04
cp84hOTZPPdVPKFLEznOS1olkdqQsdSD7kmq/FmJy+wUBG0/SxfVTz3VLkJ0GkRrMgAUlbHZsr9N
hhPGx8KXgdqDC8p2sKONG0QM+Yw80IWNnxVH1e7lszPJaou3Q25MKgeahN2w5kLlbRQWyru2M6c3
l47dCgBpN3P8MqBrvuJl6psuKutShp1AwRBMO0wl7a7wrF2gh84nVuOJbqoqbp7OpDGrgQhoRqpc
RE4/BUWPX6hJ+a0q1Snvg+k17aS5m6Rk5Wrm7Svrh/PyhCFBYdMibH6wMhFfGGxFvDy1+E4ZbKGR
y880OnsunE6zJaVKHrI4KffoDlj96O1HUNKs1sK0PDlzUnM4PcpcGx/TxCHrWvXITf+fXbh/+B7Y
JYGYPGHZn4RWf0REQ13IrmXjiEGDtR3hcR6Y10R8rMisyBk/I+l76McsemznDewN66HQPv/tSUo7
fCxUwPpIba7LftuJo5PQc5LyYqPdhlPVvWkoWlejY3dnBOjdWyPm7pA0nxlEO7dMcIjMuyUu7IPh
NtV6+aHEI9ZK0GA4LD/E0PQ1bydx6xu7ejGEuYrt0l2jwRlxHpRYLIe5WgEUgy/UCEw/TCqsEHNV
g1zxt+WwGG0wsm65rBKk1d7qwba+kN3zFU5p12KcGe+5Ff5Z9veR1aDhV6PHOM3jc43MaS3mH6gb
YpJ7zXjH+hXvgkRr9orX1a98iY6W21hfimPjqxNEPKQRixpKQesFRBLQeyUOLzLyzBcSvMnc6Mr6
YsH/faGz8Edrcu3vgxVs/24sNw2xve9Oa+pbhu7xTs530XE921osLizr4i0sEQBpXjRsPCH3YQn9
xFZb/OPjXlFGggPa5rN3oH1VmkTYWkYU7lr2k8H4mP3nTpJvBig7UZ58573xGZUtIy5Jy1jHQjqf
dtdSG7/NQAKyNyYVFhtRv5ZqoAMWlymPihMd35Di7NSGFP7YSejpNYi10sjxW1NeRiH1vc48DB6w
Sdg9LuKA7+h+cqzu0HV0983aw0SlnAZrio7Lvc6Yo82MhAwh9OvXUGOjciHwDW9MNjNBjZC3wr3P
GB49ZU2hx+06MzVSHCoNvExefHClpZ5GU34NAPYXkcehmZRnNx/e8xHkYoVCXwYmE6V0eILHunHa
8ZulsKWPTJj04Irts1rVQaKvM6PfeJYBGUfJAcrXny4xEduOZg9Qe+fccIp809LwMYyUZBuNdMln
tsWnZXeYRzCNaW5QHIs0P3Z2aK8dPVFeIFec4j7Tv/QWS6zdm8bBCsKL1YYZw6D87sToEoUZ7Yws
JrtJ6M9OMdwhNvqmjF7sZLgQ3XFCdnCOR/GsRIqfZcH3ZKt/cHXi41dJKpzUb4wZF0ek1cVD/pXZ
vPWulor9PM0m2Ss7NboKmyUuD4oKi2YMTCD1FdK8DoFGrvKRyxK5lpskjLN7OhP8u+A38j0BCuQp
JoyWVPioK+EapY8Ocz0iPsVOGmR+qaCgLJUrEBFCqHB3MPgjBtzJw7WkQmjaFFmIwPateyPUDGy0
Pmm6J9ci8VpVaMWAniTwWvEi3xhSet+sBGEPGTu1wWuCJGTiYh1KEhzV5lja1hpLoM34tWpWbW6t
I62MfdFKAm3ADKzTsf/deP14oVj+yQM4Q9Lqdj0cnYrLnx9HprqJrf45gTb4kk7Jc3EPmAMcA4VL
hqMCXxgI4UOP4nY72ntvTPH0S+jQNEj4Z2ARZjs0D9Ou0el2ZusxxHjjJAZItNR4LtE8rhIOSD+I
Jmulu+R5DwZ54mQ61Kvoqy3t4KiNLHp0NdA2Vv3TF62yCklz8suxQN2Sv8iAaMbM5qgA7bxpTOx1
dlGhodRdQvn6M0WT66tlNPKbh4OXAaOgfwqU4R4VRAzmIeHTGNVhhfRTedT75G54OA/UYDwMRSjX
VcgcCSzXmmtN20XME1T1rEY9CUcTAwdONDvUMMfBk8+unkUQOfVpRwP8KQXWtQuNlivWDFQmOfkP
i61iVdjd73z+l1Gqr40obdasHKJhjsaJvHdRJ39MS9mrUfKK6zRlvcmkrYqVLdNOG9ld7W6y7MnR
iIfM1YLAkzraRzW2M90kk9up0FtU+datkzejTr/p6yA17hLaYwTgkbLGXNZOf2A9nwQysEJL9Y2p
DmSHTf2569fZCGzUAHeLO6bAaAmyIPbyV651ciUcYiUUpT+oVXCAJryKImUnZfxbncgJnbr+Re0n
ZUWXcdyAZlW3nqM3xy4YTjnVvz+lDtx+osjcSgR+kcork5v1oERPnhZiPq2Ni6eETJml+sGFnTOY
fhtHIkttEzlGZaMUzCtGjYSyrOB/X03a5lD7CfQ8ol/A5xCoOPvUtYzNb0mp4pN7+hITuBIO6YDy
IIt8QZONE/1paqtqpYea7utj+KOk1eP8T45Z/GUHF2CXVEHjSpv6hsW2XuzLdvzUdHPc4UM8V8Ra
c9JOUoyDBQZBHXCqacXEpCnnROSo3RrCQ2za/DHKP1HkK+Yi0g8U8lpRzgSkonC2Oqpu/9b006+g
nVjTVsCmseTZvffH1VRgaxrUDHDa7UqYHKQO3+500r44saIE1M3ooIRDsetq7aRnWUO+CsyBGIP/
xTGvvZWPq71R8jrGyHuWZX+2MYSjPSye5DUzAQmWTNl1N2vmzsVPbdAMSm2ocB3nYIq+eblwAAS1
N1DbYpAiN0k+hiL/ch3ExIM04U2RFUoaX/5VIaB6jg15tVz9LSjHR+FUlylrmQHVSrQayHPjqhH6
KPo5qMx0X2kl4/8uejV7ziz09ongip27rda/BsU795GKACp7IzRk30mhrooaRwda6ijAm1AVKcAX
JcAMHKwq48MAKghwEHhYPgpkECZCF8Pu/Km2fytTHflKzPgIp7Cf9sGpltmwxnD2oSCS0GV6iNIR
5FZ7trFBDx2/qiJEBuPKgabhOZvyh4lxsWS+a8r2NtIV9EG5+HRX1rGdEoQUKpjYYIJGGLez8Dw4
5SUisMI2ZXfnmOuYx6kAs/NfkC6THV+gEHWJn8fjU4JQA3EtAS9KZ7MrKsK1aRtHh4BjOtcenvVg
2E4FnDfi4beiBsKqASUQXoBlUago2JpfqDDoh3roLkdR7eK+vfa59eq01NnauOIgJSDAmGUPMvhi
uX1y7R1iSD6YOwQtP2rGY6BPGqwKXL9DB2UZvWdLnA0tudHXi+S5bU3kRiW1iqnU370u8J3a0XPU
dKcggf7ipYdBpdwCthOmt3oeC1X9bydXLo1Sf2nTPazNBwsjhBX3+zzWd4oV3prma9LFBeTYb6vK
H9QuIj4cpTYJlVuRAj0OfyOCJ0ipqzm+zeBVoUWGmPnAS+uR9jaQdctTo3HuBQ4R7pDmk2dF2BeY
KgM5shiptfkc0Ih0OFtGhWi2oUbJ4YUInY2AvNXJQL+e9U28nfKAt48wCdo/SJCsocAoTqcjVocJ
t0y7mZqU601LCqLgKkhgkblT1WqFp/832ArQLLY6rjIvMUEVANRVmo8uZWnvKdWfyszWTjcNvkrQ
nO+pu7KuEV7QV9pUOR0QemoH8KzrijXZXjhMkzLO8qarfIupQ83mFec0D9FK0/bJkm5d0As+QXxj
Id/lo29CWnqw1aJZe0XrvQVm/hqJRvxJe6J027L9/GssbZ3xxqiGaBc188ehCXw+wj3vhbLlteWH
yUVso+RQzYzZQWbmebW2sfjieKXM7KAZha7L/Gh2qxQ9RXlMZKevmK7zEs63Cl1Rj4uXhXi7z1jT
d7ZtGn+mQu51BFBfrLFWkSgZNpIoxCtQTkoy2B+9jl6IDuzIp5n91mffklFj5SxyvntK734XsdHA
86Nl7jKOsJT+Mla6ehACboWeFrdl04edr2v3/yAkKqt9kHYwHqtxUtbN4Ii9hmLlNXQBNsFP/iq7
DiLliydCksFGy/ke/iRhkv8EiscYGSzfZ2UG76PmGuvEsLGSzTStLszvf82fekxCAtFx9S7Nu5L/
Cl7a4ibQJpcCFXZDcfaU4jWZ+vEzsazLX4Bv043N2dKKbmcONItNexou4CXLrWhKl6+Nkt8UUMEX
IiLNQ64OGxQu47vLOXqV4UgAQ9on3roA8bezG2JKB0H3WNNaElZNijyve3Vrh8UMSKh/m6Z7nAzQ
MXbmlKfChhvXjR8R06Z5to+RrhpUPsox7ZlrjVgkXKScilKcWkVndrjQICoJ1mekZS0Daxu3Yvwo
WHy6mTZ9hRJ4a8dkcl21U/goGWNjommVC6C3L28uZoekMt6wPXHxAFCGLTR+yKsmPVNI6VtReT+L
sdbMfw14FxVBvQd4dDwzErafh3ayOYVD5C97YT0jSBJbpyDFs9QQ1idOTDLwjCy3dJRXlpqvR7eI
oSKxzL0ZFkga4OJiy7oOJo0onUsjh2e70POXxpre+7AYb0M94RIR7SE2RvGKEwJKpktjto+noxo0
1cmwemWV4VmRoQ3UcoYgZKp3sQp6A9IFvyozJh+o0g5tUtxT/pnz8qQGPekKX9S6nJkzZu7qx0rt
tqpTXYmNhwkSo28dTFvsxjFBgsr3tLYc5yaiRH1sTSDVfmcgO1yyQoYaHVFnekwjAA1MKGO2A/SH
vdqkI24RPING2XDpVhHsAbL/FAXG3r+2OdBDK9ITcfPMr6OLB2tH2wGqXt/0F7DFr0It1WNhCfJN
XIzXC2c26PVPLLbtTSMiFzos2An7AopTPYPfZPqUtPxZiyozHs07nGYLA0Oj+n0go+9JaDuHwaYV
3BeumIhi4wljH4t5DnwaS0wC6McZuliHSRfj+OUVUswUnFSi+av3p5zo7zS8ZLNUpl+heh8Tk+g9
2X8zzn8l/O4db15zB7dg+1ALMsatJvi1Iq0GSEeuupd11T/qtK8SQTRkWuZIrZbvQBqayCsVJDdF
NsiHgOH/Ykbzgt+FUWXPf/2U3W/6Fw9NTu1ez6C0tubsFhbRIZO2cgntWZ2Yty7kVmJjVDe5LxvG
wNGh1ZzfGUx4tVf6p1HYOmDlStIWi0syFlld5aM8dqNTfUykLaK1zGqMqArQ1cV4m6eecjFD6wux
XLACGqKtbflHL0cXCYVVIaJQ003bK2endqxz6wQF7qi85lPZ98QEPP99I0IiLHE6FdYTibAgn+ss
3in55I8S3+jCR0eJ/+FkcriZBHBs/sKzGuTV8ApzhiOjA3Ax6XlPsaGGxwqeEYON8WnSGI4aVMen
xIXv4XTGG7kF+V5O3kbth/HJaiBfBDWjD93+yiuTOdyc+FM3BAPW5QRBtIOlFiTV4yj7iE+9fS9s
e7gjh4hWLF3GV4MAFsLagHPaxbjFUJA/Awkyjlj3rtCn3OehinsIvG56sFFBbYI49GisqvCOZirG
Qr4lfJaLZgvLVcaYekilVfbRWGrnv1eHEUNiUJK/LFKD+E45wNsWdDdXjl6YZ3W5OdhOTxe9JhJl
PlghWNLl+tRqpdvpnuMX4RASmNgmJ0XZA3jxbhUxGD5em3xbZD9TWrsUmYk97MKW78AEJBNOtP1V
iTbwPavRr8JFr9ND3NzUfW+/Kq1174jarSK+Ya2M5d3ltIlb9up13myuQwewvJWQ81q891yCVS3O
GBKXzVM/S9tcdOZKZLrHthTafmRV6reYzK91Tf7P/2PvTHobZ9Ys/V9qz4tgcF70RtQsWbIs2+nM
DeGcOM+M4PDr+5G/RtVFLarR+8YFiEx/Ody0SEbEe855jv3ANsdlmb+Qsc1wpMKwpLXdXvMPF6H3
qFUaltTdS7OCtDUuDRDVEVKSqIdtae0FSaQ61P6cb2qYuv/E7nx4YNbUJjejn10wET4jd+URMC0h
RwiIjozD0NLgmklhex+LiXOvT36OzCND36esWxXzAVE9ftdiwvJdhA1tmd9ArtmkUQlZM1WCGguF
5bUx2QwmpcZhneQs+iwvMYMXWMA28/Wvh99F+9o98vsX3BVY/D9IUrxlvrnz4WMencmdtg26xt7u
WTejWalXuIvmxsiyZht/geGzCLx0nGJA6sya+6JIezpUrHqj4ol8t99T92lEzruWLCbQH4gDfC2y
fmy/Wgef+2j/RfT+rws4G2cnMvczyXC2V5aVhBxb0i34AGidFAmV/5fuQWn+98Ybev9sztKW7T/+
Z/73fpiAOy+fpWeEThQ0x9lg5DKTtfiKrwtinycE798sEXjyp9kgk9EuRBFMBnUJbcDQoLp9IJjE
lAHFMRhYTKjx+Gtg7cAVGKPu08+7nbBf1aPb7OtiOcynOukaB+oZ0/sMl/fcz/P3//oVoo6mlTa7
+DhS08Hyq8+5DuTZ83hI+shufkwRLfOubF5m/AWXwI42S5mLi1HR+zEUC7R9588X3ynKpb3vombZ
AOprv5te+d6ZMzFUy6qusqdVaHp83Y+8ar2AKz62Rn+0socF+aVMi4Khh2gvvC62vjb11hWTRMYh
uuVFTJ8aCX/9ccntySALqLZpPuiHJraOnfTU1BoEP4/2FkdOcxzzh3UU9Sts+zL+DAy9qfEK/Pan
5TeE3+7NCRroLo5KT24mqkflIkgJSCnfcxkfQO5Fv8tRfXOmZHyPU6gP+eKNRLKKbVQ48rlB+lLE
EY6Ed9JLLGIiPlN7UX4K9n3elHZc/yG8/kMBJRxsN9gDp8Xr/GCYJZS1qJiNmO4rttazW/4h/+HY
Tk0kRSx7z8ODbj3wMZrKuf6xrNe2N57E9A2/1SB0+Rnxot74MbDxwCXqDcuKf0RUfiqfPkhb3au0
LIBOifxkkzz65/L1NTdICNoTyrygKb/8Y1W3ugwXksnfTL2GdIv0vRwx28a2mz7pIKLwkyE8jx7t
Fzop2DmoePg9Wa+Dw4QTj+zvceL0EDj+u5qEu256WTCv7hMOk5m5o5BA3RaYHiGnf+b2FSFUBXha
65nztJ7AoASL823ySlzW0fwzDzIqCApV3gwKYvf+4rt7mtDrU1pPp1wZBmpB4ewnW+jXRXrvWe6q
n5PH6bk1Svc2p604TsrAl0f932MD260J9nM75w6QrIgZ8pIMl3yBfDTVlrl3Jp0ScWKtghjhvFi1
NYTuUttwnFuDCUdMlYPymJ/1hQLCyiQKZMWa47m+khuS+6b/M8LNPRHFTU7N42JAzuA78/ihsC1+
+PXfYcknJysY/36VaP3/kkpp/48llW9595lWf/7j/zRXHn7/r//4+h3/tFTa4l+sWq4UDHQtirgk
XWrjn37gF8l/mZZnur7v26SwLdv+z5ZKR/4L35rlES9wXMv2Hn2Kfa2G5H/9h23/C1a7lB5/ouUG
Jv/f/h8KK//7KuDwp9giwLzG6we2LhWa/1701mqoYqAhkbyiehcZ8ldbd8+ZNW86S/76nzvWsD9a
fN/+vb2Fg5WPpdAhwRhQMCcE/+J//+ts02yLwkn12gVNcGN0saFb0b95yZfvlGesCrLHGPmx7++L
xdtxqnwPHo1kHAtBffuPiovK7m6d9duhdg0FPqj2ftIn2Fq5FBBD1y5NBmPDqPuL42IVxlWmo7iC
h2LL1Wi5V5VZvgs2LXrIaHkJuhVJbbZ2/3kJfOLa7Ov2vP/lO37kMCYVhW/AW9YZY9YjNBnQ3jlH
bLjxn/S+fu/gpD2b3fDXAzMSMgXOmWmY8R7KoQlMULyxsar3I5JFaCpQsCon8jw6eULcIsOc4BYn
p0WeTzqAQazIEEnmcdm33jKttWEO+2l2yAXh0HohwC9e0FA0Y6FVZ+v+8MXxyIsCDaUm9qZrsery
bNy3dp3fhG0/m3lKRyUfz7qPKSarllE+c+Qo2WECo5R5MB0Xv5iPmCvnI9FyDqzrvDCam0XQMiqA
ztP8cpCjGzAxfkQZukYd89UXec1bhNx50rgTgLMRBxQFCk71NoGeOtApCmbXriFlzcXOHOVrRar6
Xna4SwxG+NJ46+vOvKuNiXPyZJZv8L7YQU0jA9YINSVzICnNDLpH2gO0idGsYrGmPQkDjCHEq9lR
zSc2rQriszl54syY0wodi5GpR3hsI8t0r+tkeW4kUyza8ghfTWb/inQ5NK6+G1F0ahSydDZ27cpt
hXrv++p7Flis7cpXJxPfwaoNXOwO4wgGOm9exky7e8Mmi1Q1R9VGjNU84RyEJz5qJ7fPfSqq3Yyv
89I27CvE0uznyYWa+LCvNi0DB9POd7I60VtWwvgNvOuQzd61ebADXVAxQG4LcYpdC8ByHRn7vLMP
fWGPz18X1bdHlVbz+b++BCrCXDuag8qYFwxyZTW/MWSn6c1rUuh9AWKAVe+jIv811enZYrp+8eNu
7w8EUZ3chKnpBCsz8e99Wv+CHsTgE1vK5ouv5gxmtmfayqOXZ8OaDZR3UY6jGAX6PxwPskPTzB9R
a/zJWqoGM9QgnAsFmklb1g9OIEYiNiZhV9vOWRPdQocJ9j4H59OgXuMlT8/jw0tlQ3XB2p29Yam6
G0U8vqeMJiK7Hdb2LAZ6DKmRhI8wW1ueD3JltWMeRni6nDMDfBhsJbFPLziHANG00yCfOiqJvlyb
DAQYXDxcoUYMXy/xNalwHT2jZU5HZI4F52G39RltrmYrOzhTca+SEcdB4X6fH160KLaJ71DBZi6o
iAmA/gnD317Y+d9uUHv70SZdqnx4jgOqU5NSAORtEfdBXE8MkHsw95DJV+wdhrBHz1mXSp66pP/J
RgHeRz7e6cydV4GMiU36y7bO57faTafv+Lt56onwIeI5y7PV9q+0jrRbKS0nXEid35fW2HPmyz5y
f21bgbFe0HGPKVz6f7t8fS3rnHYdJ0O8yw1bHCoxzBshyvoFgvrNsBhM56kigO9F2blW6R/+vbdC
s3HDVUANWztu3TYHPZLj8dIB0c8vRnJTxBwVrPQw5eY9M5LkdUjKHW+efmflvV5/YZM6No7SrXZ9
g2qY8HJEgasHNkJmfx5lBBhrqb0TYTwQ3d6pKg33n4uVLYS7qA9coirbfA0kSl56k7K/AY/O9lPg
fMS1n51yfstGaN/7BAA/cSSLOhLQzJEMYF0QvdsX356yC6Yy0GoDHOkv9LiDSQCUrMayr0mEeGN7
N+3sytE7JWDlAWntsLDSSRVm/fRpY37eVVrmmMoCsfFgmjIYtbszmuG78qFvMBjGewuV5IQ/2Vm3
xBlC+OHVKsnIr9R6OFhJH3zPYzrm5WJvGevX+7qvvvmOqfa4FsojYcHuHDU6xOA0nms9LU+GyG+R
6SaHYKiWpzh1XudEjUcD981z4DlJyOCv39WPd3pCzekz3DesJpazRT0J9eL8KoTz6JFljKDJCIWm
t4zvlG3UJI+AFRRFUm+ApZuHRBifBVDi1zTucNrx0OysWKg36dSvzDbSXwQHyMaPhAlqB8LAUgWE
D6Lp3BII2UR2Vr52s48Ak9r2r2kgiB5N0990anctE84sF9OvbsQmRBTllZK2ZUc6wNyXZpXeQT/S
l6Mp6iPMQK+EHYc1jLT7PC/5xtOBQckGzrkZxu6x6XvzVBGBCe0S47+X5t90/aDL8Mxd9GRm36AJ
QfmDbm5XjjpFflIdjKHItkNBVw5QilyV5g89QMAyo/acSP5T7dTqrZwqg4xD2m6+fipq19+NGWzs
bPbJpxb57esyInNsONW7oecjwOeymVa5Uu0TVs/2abFzSqZGs3tYxswdE/HbLJ+kA7i7oYxvsrt6
TQameXJ5vZWmypGJHypdFqPlmvMvz8k83Gt7nDP2E6Es5+nrR6meYIulB8ELhmaW6CQfUfDWamAt
17IBuEHUrih781i23HtL4Kp1a/bGc+CYa5IFzt0qOddMprX5IicuozKfsqx6Ztp9mVpiDG4h8oMT
dN88mH2/m2g5RmbuvpdYnPLe+Bgng2nYA5bJJHDAcpyLPdQ/LALKD2fMWYfJpuAqyjWFYFPlgBB3
9bHxeon9nDrIqdTHun5Mokyr2Hm4jNfF1DdXKjvQgiwi3D1C6cx3W07TNqmHdWqQ1FqV/QGlnEIH
nOkHt0WIsqdk2fEnPVzKvXkXeu63TW+Kk9W1A22AsNseLSk75HtJKR2Ky9znzp/6YGEuFl1cXlUC
qeDrQmPeu8a7EKammYRiiYMnraT/NExd/5RPJ4L3JmOepju6rm6/PUo2oata34ty/IEn6iOtrJz7
0Mm33JA1fbZp9kzNd/acKqhUtj3CgZ9zd6syRXzVa4ubNRDsSFz319fPSju/LdlEafZC9pTZqfdD
phOzfboagDO800FJ99VctpcsyOELt2a91n13JHHBGVBNVHXoSv4sBJ0NZWP+VfZ4jiiv2CWDclAP
4eGXzH1fDbOKN3WQVNfEz4Nd63tEVH2jWqnBTVEe4uLWSkn2jzTIz74ZL1mW+WzbqBdaDNu9LHEF
WIcgjNBgeoh12AT+IEt7sEg2ZOQv2DgeVdfw5ocgnY+uY1dhh1b0Yn4NYAU+a8ezrrZVGezcSjK5
uSvOFu0/W4NxLjTm8kP17qPmQ79UJb+RFBwlPpMxAFEiYsQ9+ur2lndcGoo0Mjep7333M63i4lq0
ErBFwV3GILa4Pr6xV3rWGgplm5zNoZrODDyBRNKOx1PcwPTw64O9eFgnIdmkpHM3o2dZFNcK3BCz
j4snmWhN4TJbE25bqAN06OT7ErqukQTjle6G5dbFNMXOkNCAeOXv9sxNqsvxGFN1ug0W1+Dxjnml
zU731LBebSg71k8iSJJTQI/ExvTiH6bjw+RJuuwKmeLiB+W8JryGAg6v2a8UbBLbgxWtdrX52ND7
nbuZY6s72ObwU/vWfJ1idM3FCe5yeKkqtuVdbxP76HKSRc38l1+yDZIu/Wlqbl1fS++lYBoDP4qq
ocTReJvNkp5vtwKG3vT6GKQmGj+cq0OhAqZHMbmM3nHiMCna8lsDUQQiTtQ96kvSJysZ/trarK4c
iFaRyfLk53F1bdy2ulaPS+lMVzn5yKv/+aUEbY537sSkrIOlEKX2cem68lCBtLNk57I95YJuG5MM
iYx12tnjCdfSQKlyEaMCQOgoMmzXqiSeYz7nFHR9WI/90JDw6SiId4m0nrosnjiigdkZarhclaRA
GB49i8wjKNklzktZxtsZJXld2bZ5b9pZrZq5Hf98MPRGVBqKG/ppciytrKVZOO0+mrpuUAwpkSkL
o9+5DYp6bwu+JvqcOiCWXNReXElRsaBe4q3tKIZStVVAMwWTOVlYNyv0h0cs0tfWdGWtIcZUBtl+
rLHgIaHgjn48AMlEoXbXvLKh9UGXw81Oek9cctXUOGKacaf6hri/fHVTBckCYuxTMwL1iESHSSRv
22zjakXPQMVWQEz564zavOpnSJOpbKg9sRG09BwFpyZXP7U3v5KKdtcRL7KV2R8pXxV/yiLZUSc3
/iRRIVaOZpaac3cw9Eqg90SDgX7M2Jdk2nIbC6eB7GZDfcwjW+yVL9KtjiRRP1nT2DXrBTN0tewB
rapLNlMeaLAN2RCMSmgCnzZs2248U/a1rEnNZo13tqJs2Vup/dGMmNnSmSfZ0WZ6ogyKVEWAtZV8
70lJ80Ss4l70I6mThRytOzZ4YsA6OZmwn8XY1y+MBeydkVuUAvl2KJcYDDr5CHTPeUPZW3VJlcpv
deewRHjo1WnpeM/kl45q8P0T9ZWM00T0neqo8nOhbIGX228WK/5MXx2XmFCNVNVWwgNiX1UVYV6n
zS6hpQyCDuNaEacHM2XAVzYpccKpKy5dHOijF7vtm81QkdNtdhvVA2XVFPNGJTOJhyGZ31o8laFZ
VEThvbLY2I/qFddux30NKs5dPke3w7gpnPfes+9VBxCQM7oBF1adssV8+GE6P4zq2lxFwAxCRbOE
dnC+F5iBvNmXHPyQGgYD60/9F5g82A83wnrISZImtDCDMsQ5K/5tKHXjCGPnMVYmBzYA1Ir+QWJ9
GnJcm2mf1CERb+DrZQrnaWRcieVuS7oKqJCNf2FqzE0j7W+m7UCVKBxAIRxsOleqtcebes8o5a2J
Jo9W06t0KRUk5SMHl/07ik7YRou1ejjv3MF7c1Mi9FVDelcM5i3yRzyVVBGXOZBDcrq7msBKxLsK
5f91MV1eGyNOigARLwPClCcIDhcrGl/rtngqPYcAVXAl+PXn0T2zJV1DVBcADKqRf5jxYK+7NsbC
a3+m9kwvmbCTEDebyzhWHNFpqKuR+WVyG4zGwMjoTg1buP2rphTdqi9INWpNzxERkZKPKhunmLQ3
Eok1ZCz0dAOlxrKfu5+9gygeLChFgDvWDOLp7SnER7MU9xRcS9jHSdhaD3XJa+S67y/DA/cklby6
Uz0hYaizFc8kl5MGYqe0ZuDOeLCKMarwJAQphjg+wIaZByYvPosgXzU9ILwhlxkQHny7x6+LHaTN
sUaoPzjdxlscXLTUd/EL8E1g0wObHrxR48YrWHufY+O++IH8buCzDhvo8aUdnPMlnkKCoceyiecN
QjJYTPkudXAw6Wk7UPuzySOhjhHnW6BXNKU3RrtNKyqHqHExQmQ0e/jdDemnoABnhZJMP8N49Sfv
FTrmfaQzemUH7X0yqO/Sa449n64zM1GEyMj+nhf+4hymyUB9gOsXlq11yGKR7a3BhFU17WfOR/jX
QJV5uU8YoG9XcfF3aP2KvbXDBOJOhI6umfHQTOMLNCu6yv1rlWW3ZG7g59LP3VG8PMYZrwea3gai
Ff5wxgSRh01k3B2ld1PvfTrN+Fsu8v2RatNd8gdgDdYB3kFkgy7SnLF3yWSvoImOHFDgr5T5KrMw
hEWUjnkm6EN09lfiGDYRdScPZSSyk6j7aSsa6y3R7nIMwM1vTFpVeFx88LJ2/5hw4LAvFJGkKTvF
FmiQBq6Uz1tBzNTcGSVONEgIGotOfc/nn15ldvAIFenxlKVez0m7Q9EoVqW13Edn3LgZsOVuiipI
RkCOigqPr93+zHwRhX3n/a2N5Clo6bnwg1dmFAJDm8pW1HzgAmq6ecVaZK+XijOU9RmYRbk2i+TX
Mit9xIn3d5xwvVY0x4Zs9ZdsfJR30GmCJfKou+J7AcYiZGH75ovi5mXaBHyGqSKaBpOUxk0nwWce
BWrb914XWgC85jn/K5Ycx/xCJ1CW+h+oe/clVU8JqZY1ubYfoyJlnTwyCwAS88z8bCo8F2Nlv2Lb
l2c5eTIsYlyWrQd6FFAtjCrYUrPXU5Tstqy/3XPO6J5bM7U2ILfuAJogOKVLvpIpVmtmLH1INDTd
yML+rm35QZIKmZFUx4okzzarsHG0Lr0SXdPv0RHVE28Euv+KLQAK2uQ1IDCV7ouqwUYs+tDrLCb0
1L1EJkaTCsaiNsAXOe6bMy7dCr/+n9xq/nTWMxy3cz5NwZ6mF2eWvxsPMWugcXLlgZlTc3m2QEqt
CMqpm+hnyBqzKzY2wPoVRbmrfPJ464P0DnPsL6T6VWigjAumgauqMIZdafXjloqBQ1WKlhdCOe/d
Mr4VE/n5IqHGICsAvPlFfW39aD1PUXSQopWnUrf9RoLJC+MZsy6DUGzxkqolwVyUoPMuz3bsdDkB
kXcN9BP4++WeVgT4kPVXk9E2PwLSLhg5HIQ+lbCk843yhNmvaqAcTHZH/+CObEgBaRoGQaZmgCRq
u2xc66n7oawnJlIc4hyL73Qr3DCyh51ftnIdaIey+FEn65FB25qcBLM8ZGb8nAXHpoGWCp0sqwlS
MnVE7zDGgm3U+TcjccA/qdmGaAnhFK6P2BtOSY2g/iWKRZ79uXWeu/QbjV7ugYdonwaYb3uLct4g
xfrX19F6ciIXvaOLjrU9fo8swRGdfzUmJIwpxD39cOBYYNFeFsIs0tdO6IGSkMLcFEzMdkYADSOm
r6/wqnIzxPlFzP628aHt0+d51d22zIpj2tMyYuut0mOxMq3u7yDBKgzGJfZYWdjl/0mK8Y+fD0PI
4uKGaBZ3lZTHpsOEjaseInzPEIDN8BYWdLk3nRGoA091N5X5Dj/SjKP9s4uAvrcjmWPxh77Gv65v
35pp/osDEv+O6zmr1hrOHQHyM1ZB5kULMJgM9PbGnzogBrM8uV1Jr2WvoEikh9aBxUyWLbqUDL5C
X4BShRrzCamv2npsVkdZQt1aqgWjKkewioEytAtzi9oDsptWFVJvza53M39t4clYiWqUYZSXO2U2
Z+bsxPMQPkIzjkFeA6KhoAwAfxrs7CXvVzq3oNbL6hGAIeleS+wfUMA2dmZ/YmSG6FInnxH74RX2
D8wiKjgOQdmtGobDSUbb3dAyzB0eDS+xHm/aw8wydki2TL/27sAoW3HcayiZoeotmcjwV+AROER5
r9yKrslHX8eltxaLwSsnd+Sq6vBPRQpuYjJcqygnC+6pOnu2xoYjCEyK7T9fjMtYXsik8FZfVgtg
hkRWxXassNH1SzkRZLD6ncS/em1tSBRVTjtCz4KcE8fcxF5/HrA5RH5XHs0MB1M0ktdy5fgN7LH5
3Fr6O0DJnWgd+1tT4kecJWPL2FTdN4ODzHVZgMK7PbT1acSSAJDtKZjFYXr0qLKHjU+Uh9b0bXfX
wpdNWMr+J0oNWKBq2ArHzSGJJT+xut9cDBqUeKbvIElOczzC4xHd97G0ftVF6R2Cx4fO+AuPowy2
VX5Pgjk5zD0GxLJvkht1p5tUmO9O1npnm13Rxhn/muIbbvFNx2B27cacsDVcLT3hQMtnMqVMxYch
KjYQPCnsMFaDauUlZZaExV2/pE4TrBezhyMLvB+9hQknUyixE4+/q6fmZG0k59yKhmPdDcORaI3v
pMBFPJzgcSHJ4OQPGzjFmzG7llPZUeAGa5e9eeRtKJhHqYe6w7lVrpSU8GhSebXK+CmRMv3Tgkpj
QzVTRlDkpCwQP4mni1PhaRYbCwf+uIz9az+aVjjSfVQO41OaBeXJqSaq3u1xZ1SiIPJoRnC8vHHD
lvhpiEgVgsGvzkvGUMWwoT/Z9vSeJRzaiqipT/YXIkf4esv20nmcjDiw5gTwSLGtHm6wxWwnZLag
3aj6sSZS0OF6VNA4gaJBXnvXnin31S45XOaw3mlzig6T+UZ9tmYGPvIejXDl68RC1jG9e//wXHsm
Y+psxsyHJ+m9IyG1jcrgU+Lf2o1krlfJ0GLnsLzfdr8MW40PkmCNI66m9EColv3dC+b+bsF0ZkM+
mYevn9amRQgoG7977JpwKmLfAkWYD5N/4wy39WbjM0XMvPXC/sgZBk0RI1uvKp5oAMgbV158F2ko
MneWprETDO4RPKoIGSN1a45/DkjQY2zwnvP7wlr3+OJCQ4ri4JQEwmqTTipZ3Ws5L0+jhzzG6BiB
oruUlGsOdTse3A74bptA8OtrS55/LYmnLi3+lMFn8kpVGMFrnKPvlbZ3UvvGuUjLJ3zq5dHlc/wH
k+YwqKW0nCBRDspwsJrqZlWQgV0Emrojf6GdhGq6bFgwPM+7PGi9ewKVcy0tMzv6tuDlB8lkXBT6
KYeIsiJ8mKZUitia87VubV6AmP+Zufon0dJ8gi2OKR3i+s4Jxg/luOpl6ahnECOCYUzIFtMUtiyZ
LleQ3s3FZxeOqHermqo4ZQrSThqkxs4XNd3W1USoEUPsiuWcdNo0Jc9m3H8EuvY2siH7iRy2Ma1J
f/eS+TnlYMxruPOOpiFDgwcB0/RzUo00Dozvg2p8kmfyigHph/Z46QD28rAo5waOeQFkm+UjGy6D
gSAteA7cX1kdu5hmu/n1kYpYKZISoUE49Uq7POq3eO9r1+IwmcTh0Oh+PySMNSc8g1QwATZe0WoY
8Nk/eQvENWzCxqOF+bSMhDEwunPYS1ismsa5B3Ey4QWChLzU0V7kBUKN/0MiigeeecTxyTuMdgeB
CSskMZQ/THHLNp2i19aem5My5XjgSeatSqK9tVN51HV07VJozB0Nbaspzg+DM/RrKoSabVS/5VaH
DJmi1UzovS9gJw9VSx+PW9ZPqXjY+icKwaZBX+NAyQ3BSpztbp5d+sgqtnZF3XCrqkOw1JclmLe5
6f3UsWGhsWGdxx44LcjW/qj+xm0FjCKhGaSmLWo1TEF5odmaz9ayaTxgx7aeOxTigjnDSJ/nibt1
PYsOcZETfDjVCWNaL+Ac3Pc/6pmVjcmbF0IAoB177jD5EelkbrkyRGPTPoAEl2b5rTW6+KKzgXnQ
Qv2Pv8cVzaFS/5wj7+jO+ocBq7Mk83yxvaC+KmJkljtjz6UbYwCjDxcUnvywioLKvwJk9XeexXG5
hAXVcIti6zY3qpeXihkQ1AYOQ93jM6Z7LV+DGTmVlYpWZkSSr/eqYZOsRuTOS9zVwWYpbO4tV1sk
Dgs6HDy/3+ap+42VjxrbnkUJLOguArDPnsP47WT0GeN6dNbQQE/e7L55FLRZnpbXipe46wfxLpnt
IWxhF7cjPgXM1dNVE1m/Doy6UaIghsV6O0DxjnobREudf1uKa83gez26CAt5Zhx7UYl1ScuaZrn5
GwdyW45oi5oie1PMWy2JCE02hTfZvH3w6Rf+TNiPJVYS3BKCkvg70Bf2YQalgC1brM4x6SWOwFrT
V+yt2Ec20Nnj57Hk3gGyXbzOhdnfrAVdx4uYnSAlrZYUv7rrRCLMmq5cJ4IxMoULxe+aQdNS8Kqa
Ee7OmBpqWKWzT9unVZybMSo3uspMKnqQ85dG7krGkQdeir+iJv5IpODMkAh/ncOfXDfmDJK9Q6Rz
W+fT9AcaYqQdpvnENpYegk2dVsm6ND02Y7oC3NnyoXM+JFzy2x9tnDtRcsAc8cZUaTnkSMbz5NAC
5Lns+yStY2PimtuvS11KGClVp09U5hiruaCaIFFablH4nkAH0wzYJn9cHh0GPwkNr8GwmQSUDT+f
vhdqPkm/mUPoC/iNA3N+zupx63AciMZJPY2q2kiqGVaZ4tbz8WeyW13arROpn57Oh63hThAw+s5l
24nZCEyLxnGalJDFsl3aBMPNGYtxheYR7Qc+xIAX78rFXvUMn+RHG1vD0WqwP7jVdOx/0cbknWI2
d5ukxL1iRam/r8mXVXPUoQM+Sr8hvRy/LlUcVVtSkT9aD5MjZCgDp2Gnjtlj7MAs4wCK97zYkNsc
zhw0eA/eM0vI13Y3P6RBQUC7jbRc2wrNp5ugKiWFAca7Ng2QURyzfeU5IboolhXsNsphJW7sZ6LR
f7XXvJJAcz7IJ8yj091c6C+ruo4EM0GzpVSjUBvKNMwV46r8zMGKPZi7kHrhe2DVo0ZLmb43Q7Ox
euBRVJ4+k0818AkBCXfF2lkWZiNjrwAu5eXZwSG+/UWAPf4LdOnU9vZMgbRF9G5IXoOBhMpc2e2p
4668mz9SxwDRXIu3OVJEFipzx6o0vshl+CE6rzhTT0xfh+du8zoJIKhJZ5tYMU0uS/MjG5NwcYGx
mI8Lok0XOqbOwTJmxN3Ycm26mbRE3jMLK4t6ZyjtbsqF9GdbMpAWPzoGSGvCcRk86YIX7OM4UOWU
yitNgWKBtGs/PkWKCo5JXYpbIaxhDebkDQgo9fKVa56hNRqb3LMrql2COMxaw6TISvjnGi0hrE3h
sdHR9IZF5t3RyKiaJ309TniEEUan09ePFPopwEDjp+017lGpfVovPZYOEpy+5sUaFVije3qpFsVO
GbAj8V/jp2N12zkZkseUDbYm/D/OPum7P4PZ1SDvqG2ILTYojvMSDCWxxy45Gv7yx/JcuR29iMCd
jM+iRTUm8/MGaQxUWAaqvvc3vsuUNJKO9ct2/VARPLH4TmMkJA7HM7XLhm/BRIA8zWaOKDHnSZzv
6qzwDnB0o5YYZPO2FWN2hUC+TsvZuFAmolf6pMfa+pid9FDATw9nohk7hGX3taKdBCNPcHI5cmyr
GPdC5pFTBr1qb+2uwm7RZaGH/R6ZCPHOy89mTflEQUuZcrBDjCZhUJDUq7aYaMiIJgFdL9gLj7tE
kNNcY8c6e1JNJ1vUbB8ywbLlU7GABo5qqbaFIk8veqPe+qomf5ytnLKGtKYqwhU6Ae7vlvsub8QT
QU+yC065bbzsTnbfWVEYwD2JUwooQplf7P/N0Xkst45kQfSLEAGPwpYE6ClS3mwQelKr4L0p4Ovn
YDYTPW3iSSTMrbyZJ833wjDNZ3qyswIsc53E38CW+Yum6A5qItlU1BZjG/Fw0h4Z6LNDWU1vs9vn
pzHhj56Kqjm2RW5te687prec/OOjM5JKgwyDepiUhMkh8XS8x2yQGFEdFZCZGN1a7rrN5FY/Lh4f
rmlmMT5MJ3D0nuCJsvQjabYrzSocrFlGnbAslcR+EGZ6wa87zBSB+QhhWMRK9jaUq9LX69d7fLg8
ANL65LLzc+p+M1anUsjssLhRUJt+wZHBxcIFKX5QIEQ2Wd+UDwizQJbbW5oMABzrOT2YQP+SuXws
hynaEmepQpHGJFtiEo1YZivkX7BOJOaHh6TJ7nIGEuWRRMFkyFdn1vneqcFaeDICF9TWO3bT37yu
TkXJEjz2CSG74BmXGTyDKuI/cMxHw2Hgjzu9pfLb+8+bluymv7o85jdzw0uWmmTwTuzXN46BHRLo
0UxN35jAShWoRcrtpgth1HBJVH8wwMkkibjYbUM1kr7xJnkSFjdyV29l1rbnDkY3DX76+f/ENZ7Q
nEbgMnzOtqG/8BHtaeJUVINJ+pNVcbGpT9i7RvFdrQh95O8pZNF7NnWe0a0+SZZq05/qovHYJ0v7
kGoV5IlWXXXyvwhvNqIAhVd4B5jwc/bqYSntDAXS0g75BEQBZuWup/FuzPNwwDO9pbcdk65D9Hmg
mNyQ8VO9VM6uWdx72dvppWHvZ1Y8cFrDBm43jXwrNJ37BjUJDWBAHnQReQ/29vk4WpchfiXUF1KJ
rO1TxX7GjVUe1Ln3JKKKc5+Y3vIOnYnlTPdE7sMNHYtFlPDFVfT5Z7LAYzOFCOu5zN6Ja4lLR91J
lcu7br7D3BPHRGuZ+DHPFf70BJcF8l3lyWDtn+H84x0V0BP6uMhGk/5Eh+67mzCqNsxH6H84EMd3
ZajvBEwjktrUhoIviKqSBTATfyDeuZaUObsltS8aGhVThxeZqsRBpvo98nRF6oXwuT1a7bafuuch
Td9cveBuoyVtX9uSnndZBWnEDmb0xzcZjR8Og2zA4ZfYk5thdM5A/JEn343zg4ELlamQ0DpYrxt7
OyQ67w9MHLXGBlSK0lX6Nmrc4kGM7luVZu/aNHmP6xKt5vVA/50fOmSpcOV2myJZxBkz13tqvcpG
+oc0g4vZK4xbqQtZz5YPWeGtmhzZRdmEU22zE3PgHhR2i8PRJ8eaa3Rn5rSqTY3dHuee4VqSIWHG
ot5Dk/OGNX6KkIrP6v//w40KCaAS/1mqL3a5M611C0cwHB3lO31nbCovdR4YiQx8Pvab15EAK3Pn
wRwyuY9kc8MwZp1wk/THzGTZxvr/BH34NXLT9KHu2xMoEMqkxEHooxm6ZXzNU2wxnAmpE+Ch1n36
pRvWXRPvF0gouT/3oZvV/d5P/WrLDMuTg5cQ7JBJq2D3O39JU4hjZyn/way630G0d6cxRwQ1trgy
zXjcpVjDOlNPcPWCo7JLxen80ZlpXpgpC9x4NiNC3mQ31aU7N1pRl0a1bHwJ/WQy0ZJj+EwmrR7X
tBjfx4g1kkpixLQ4OeMvFNuEsaOrHl1fO2Ze2/FgMr8W3x5Djwrahs5NUK0NzxKRjFeP5VYyGJtx
AUJBZXIZajwZdqOUz44cmhXyS0FZMe1bpTJENhBgiQBLWn4YuWnfQCM9rQ2BEZtjmQ6/yjK2A/cG
QIpoM7cVg40OuWnN5eFK/Zp5ycJ1jv5zuvZQgfa8cdrY2X5WhKnflOuJY0+/xV23OpLJecn+GVA1
z3EADhhMwnjuyHS35ZYjfnfwOoBbveYfoL+wIim5Vj3e6XTJkJo34mljFCaN6c9ap94VjUYRdZHB
MY+K+MDdkISJYuxICzHfu9k7DR3NibEHZIeNEtycOdE45zbdNusrVGevJ7FP855ypMngwpq91h/R
hZN917s13JXVL7NAnIflU8JhIAmXAPiKu5R6I3M/15zH2MQBItK0FA5PHgcj3BukejK6niNPo2Xl
4dgjF0ieK62bp2vrcwSQkN48blZyu7OLhomb2pdEKiKdxZvdVCc2cE+L0B/NARK2XACYU+PM4xxD
QTgQMkrQKV/xrNycFJ9/ORCHTKzi02Sg3I6GDfnM2ZFBgrHlhIwRdaDThgQDySV1oc0FKkF3zvRR
D3mBnKl1849mqjMURNqTjVP8xPG8CycHSsZgJbfYZjEjFDDdNo7yvVljg9HX9aKs0nfDoLHS9lgG
9OtP1xdH4fOPclBgArgw+Cdr4UlFKG8ZCFMYOjvYaIStOlS/oPxAacGiOHtiCnRy1JwZ10KXtZNV
4OfaLsbaIhCTK54azoEtyTN6zWfW/B3PbZEeiwoFqVTGrTNZY/luw+5VX/Van5L4vCKwsdawe9oX
GHAKD0XPczSOP7wou4OweB6pZg7M6EsHuYM6OhoB7FcL/Bq169047Zb1jF8kEECwCP0AIzX2/cT+
14TNbFoXPrr6TgcJFcl2ChQ/4fyM20T3VXuSeWU9e0upH+gTQW4C+LbkkKuU1yGgz8uHa01MSyhU
acdjsGR+6tBdtlhaA0ZcL+AtvffE8l62NqisfJm3S3031XnEMI9O2aswNc1Pt8nrja21RajBAwgc
p0LrnfLv3u1HPoXyR2NK1qN4oC3IAH1k0r/RMRZ73E0BEZZ7EuN987PuQ80MObKX7avr89H3LW2M
ROXw4HtpGCv6XHWjrJ5Tn/1LO/fUDGR+0C+evHskCBc6MfZdR08PtzaMDlglCplRASelCSV9TKIy
4sRTfmUs84BrCqRuEu8HaZavrTeB5vNZFBAmOGGaxxBJ04VWU4+pUy4s/pEzhP1KYDTMv9p5xljt
wlRnMcHbAuGAUzuvnd5Tx3Ty3rgkoGpWcbRvGrwHA3aqg+bP+ASrLuHBav4RUaSnNUJUMZlvd1Xj
GiCNsCEast7pmMB3sxIfJSgmM8n37kz+n2R5mOYgIrwJjJnKHjhH341t5bjPZA6sXTfEya5oMG5p
TkkxkP2xuIqvCIP5Rtkvivj71p2di8mThIAGG/6lPJpNisFbgT9sSHbQHwwBiLdDcnDlck+9Dq+g
zuDT4lbvIOQAPNH3w1i8GdJ7ZRyVBx+Xzzab7T9ZopHn5rimYYLFmuUe2D23aWp+g10CU+YvbHXq
bE+q8zqbpXO1ltrZEX8rKXloX1Gotc0wApRQIrMOnkiflZ/RTQTPcMdoFG8qGJUPcdyeLd16dJyu
vA3adF+W6quqMzTmHDmmUKeplzGKXEVDVuThfURA3fdno3OeY5JLJ8I+5j6qCCngxpQBCVUHfZ8V
XuXA7jJ6Juo5lZe4rHejS3gHnag6of890jl8MvwOuzGtTdgE7JZ3NF7OJcU9zOx16hAnL5iVjoM1
iIMZT9qZWCAdB47VBRiYHHoUaCvKzenDtjUn8J0sTJfFOTmV82/pKXPySkGB9jy91IKXk1wkM/lw
dn1PJ89lv0cKPNFiOw+LtzBjGv6NJnPKPRBFnDBxJBqlN2+kAjZMcF93n2FG2+h67bRvWuPFQEbd
jSAtp5KVp2itR6UJRU+xrLY+fRbbySq79RZ7tHtlgIE2ts5I6UXXgtUc3KS6O/Gu1D2E/dgKbPwt
2zol0GFUJ8Y+BhygRQWJ9F0yALCKitx8aCE7eiZaU5M71qX5cGjfOSe5552JX/1QY2nuaFHtNjip
452taf8A2yxBW6ERgFdfwt6FvkU+XStZwmpmDWXJmbB7zW+GoLutRSLZCgOUKIbrx5r4EMeheOfI
CFk64uWhjQ7vbzeq+ITgwLfCvXSc5Ld63BNzK5MXa4xhTNnydW5hBjVC/hb9sUt/zLVrjG7E73Ig
ND0Qgjdnph47Eh9Z7HxSQktUSgAxjoc3pWWoezNHlMzOt74f0xhUVP62hnRKgzOriL7b9zG3X4Ht
49K3MkwF5La44XE5NJQaVxObETeGjovmERvpP9PmX4yKte0o1h4g/P6jmjbn7eKFei9/3MTx9gaG
183S+0Bl3NTZLA+e8sSeU9S1kMyH+KyrWqJX+JFzokqh4uEiIIvxfTQVqAP/zm5p2jCDw0qyqLCY
HUawtjnl1FIchGd++1RmehbpHWYjIE4vE2Ro3BB+D/CE3HinXix9IcVSRj6XtzjDqXnCRfgOxzze
WK5OpwA1XME3dCn0at1/weyPz7sF1cAJJ7wDZlFnFr0bbAAYcGqLOqcBC3ZzcRp6ice4h0LU3kc2
n6sZ8I578qYr0obm0P/pikoWruKiohuq4ECC7WD6i8Y30zT1cFoA3Q9fWoxVlwqk06TICTkETFkQ
eX9GGh3Gunp30Swc7ssNoXmGG3L59tq0qrEvd//LYOIPCy8vg918Op9YeFGBNS1E/a2cJRVrXraI
+7LxgHFzt3DN74i+vXnzvFP5dCobZDw+XNwt1qEdFZmHCa9NV/knaRmhWla2FK1aC8aFME34VClO
Ht11bC7/kUy4104KtrT97eK6CZSJj29KQoieQx3t4Sbt2beZh7ajt9tmnVA/Zt74aw7uEBbsokz5
hTX21syg+rqmROoo+gYHLvabonXeYp4Clp+yzzG6d29E4chZuriQRTYYH1jbEFMkawOJyKRJSWIJ
4cYSBb673gwX5T1TuUv/JJuXoKjwDE0Lh8XBOGnFv95qe+427R+nW4TyHp55gRse4wEi17pBscQI
9PIpY3MbdFF/94T2vH4jS7x458Uan/u/oWj7HQf1teoFT65bg54j3ZqnjI9Olxj7jDI8xWKNog+G
LmBeP1pUPnr6gq44ESLKFhZvkcLDTynbtXKeWEmq8NNdRqztTXXuJRStevxBYEdzmGEhFPNexm20
I3PwMInaZG2YnKMZVcUBhdmS/eFVRqjDH0c8vmMgjTnfWBQlBWyj/iy3O/bDktDKUF8QtHGieKxO
2B1e/aXkJneu4yTfqoWB30fEUNN74Sxil0s79Oy420UjfgaDnUGj2IZb9oNgkyOdft932rGEQkP5
DMDipqNOss7iPw5+KCJ4aDbCokd7btNvvSyeh96wX9mn0I13tDTNeSE3eafuptrlftPytkkeYquv
P+f0vGHw5wul6RLHXBZUfeLdRIO1LGZpbDltRPm382t5LbOZyvDZLZPN30rYQmPmDgxy8NvSSJ4r
2CCkwBUvBK5Rjpj/agtFiuZha9OYzwRGd0VLenjgUW3Xwg7ieCFsl9KNwLAyH1oXC7A1TOnZrkYg
TWN8xQNYHjAx7wrq3y6JR/BJPpfRIg4ui1n6umuUGS7gecRx0GASG/Sx2haz+uX4Nx38FA02K6fj
4jJyNRYHj7wAf15Y05ulrdXxLU3JYCh5fHBHJoO0blWRfJaDAK6rx/mR68TgcFi226qoUHGLqwVO
lqXWIGid7jnX0Qza2L646ZZ67h1+XFy3X+RgjwC9p+MohpClWHQ19VpuEslj2ITyDo0XA4kaIhYT
KPwbnEMNwU5AsWJ+RWX9tCzNP60wIr3ADCcxTZidl2x6SrouPddbg+BMKDG2A88y37ooQvbXbHyc
5fA3OrQxtr2wWADYzoFZSCTnStccmpSn34SyYewL/jEuesw9OvDmzOZSbV9gtASjDXMQ/BcpsMw3
A6dwmG08cUTvtQFI22B950fFSu5SJvJTLCOsxKlO7kQqOV9Vx5SIzn3ytRTbTE8PvSunMJM7f8jE
ER/mF2Lc1s9t1IeMVoHc1DdNB/V6on9u00j9SIyM3xsuqECaeG513gBQDTe4sZ8QeXC2wdjcSVd7
ZQ6FLos4CjgfJ6aufboOHmkhonOqkmscNenFrNwX08XF4CLRcnd0Z1eXhPMKa7X/wKMVyzVfll+r
CBzPWJNHpXsFLWrSJaTNOUBvKWDeNB6r4BLEqDtogA0HzAKEAonOdtfJQNZyvW6vc/pfczXdrpm9
3ZSRI49QIcKWnTHwmex1FtqAq8Z78FmRAd6Rp9nC/q7V9jOdQW90DgC/nIrmpA88er01p8XJiICq
+hT5V8Mn8dFEgIhjryXB3dLN3dT2q57fMukWNPxx6me4TEDJKvtmtyHFIRCFVeRTiOrGlGOB78t7
2iQJ+idh6RlHpwfybRlML30V7wsoJeWCw0HLGw2lXZ9CTTVaIAakQjuR1T5JGaqYlk501A6hkv2x
5858ws5AdodSUzUMAro5KoPrDJukx5pkgUjajSgCjTu1u0yBihw5Exg+AUOz+2fV9oOeLegDIEw3
8dJKXlMu+Caaj1KRvuHgWD+8uT84uin3jUYPShZn0GoL+VQQDDvT4XCwFzyaVuw/9muUj+EGpjZB
nWNhU4oE6mqHnJ/S4+iar3ZiXCtWfhpm843PK8hJCjylVODSdnqlj/NlGhDfkmy601wBVQdxYMm8
PXQ8GJDsCjatT0kKH6FN+AFDsamkc8hzzHlmLCFbNL+8hoij5h5r2TihzgtOyHZyfJclCPZ1UZdB
XbI8UCDmLcEHahKPaP2ZUdmwvNAz+Pt+pHFZ47ZXIJfPrfMxCxehKeO2j3Q/heBgin0Uodet+zQC
C++G5f5nCxf6X17jMiNlPngpdWN4YFEsGTWWB1k7a3Eemx2z7Chjnn3IjIbc9UvzZ8n2y5oqMkKQ
GxOdOoBovXp8CnV25ig/EVm0k6u5WlDZeFYFyfYAzhQYYMGzS/Pqh6hF/3OqMhxqz74OX8C6uhN6
MxloWTdclKO3J1IGbdHmPJy0UXVUhKdCmgXR+GGqzfwHewSORxo0KepR9smr/Hef6GeSFNgo4+Y8
FyC6Glj4+CRuPosV1H8tu/q99FHSOAgX4nNMRHSxxR4e3rxbhZxWsziZPuESiwLJ8nN1HZZUFLvZ
A+UHpzTjjxagTe2MevSZuHdQp9Cyc59dqnT9XaG8bV/pNMs0+nhSnkMK1zeGDXiDsDcXh5YesMVY
oDkyOX2o1Y2DjlI9+AaBWjAaeMUcPayd+cRkzTUxFAwXSju3Fodzv43CDNd9YCEmYCdhD67Af48T
ex9duvZ9keYhar4ylduPnjY/5VigAzzoI6mdIM6c5zyKv/Qe0bdz66MtJya02jgJ3f5pjOXXt43t
onxajv/hDBCoiNayFz2V2pgmj1E5P8828CnXO85zwfajsc55gTdNoaBNFBluU0SAw0J39qbyBytc
IMuCS0gvJKECU9G60yzefagbF726oqA+//u/89OmXO2Kov7LFUAtTQPcekrBgYkWT6I/DN/UYJxB
YaF74F7egnRkS2BXBOi46uCY6cT0OS2n0XUBLFD6+BSZO9TVyvQ99tdXu+rd0Ew4IUHq+tX8iRWU
ZiRbmeuvquVeGg3uoApKvpRshbMTWpzClQyDRdTtsTAXOi1z7SN3bPvEpEuAuuFNpFt0ilBa6rB0
bzSSWNpvJEqNzI814Ln28JT5S4JRexxBLeOpywCIsfFi0TocslE/wATErGkPv3Bv3FAl3tuCxcUZ
Y8quNOsJYy6aKhu7IF/rr6CsvJr0wnWSevqKpVDYjaj2LVH/gGyK2kw5s70d4wZd6WTR8EK+T+dJ
l7qhUWnTu+vFN///1t+YdbrDUYuwUbqzsuyty9IXjHnYc6o03gr26TQEEDlRVNBuaaMD3yLFOarE
D9M0htql5oBXdNxILWmFVuT3VEvSs0j+0brDmwhXZvD/DlMc/Gxo02NkNj8pvpkb4seA4Mmh3cMy
MBiZgpdYVA9cxMxayYB/ZUR+S5qWRlBYIUWegFOJ2ve2oukwmZztbBgRPhM8cmYjbY7gXbXTsW14
g/xm/wc33i6JoywK8WdAuIslLjcl9G+2WF7QrH6iYtDnw1ow21YEPOo+rHMcgLHIx72nmJxFARay
fEV/sC+yVnowafmwzYr6RhQ93rE4fSWwbu1drZGhszQvPF7szcABNCi9T2GyUo05LBwM+4ZfCrC8
sVsqteB7YuLyya7aQJLpC1UgN7iUaF1YiSnJcegDh5mJgx/2XKvEnN/mx1pUlByXGhXiLNqRgCe6
beII8451NogVgpB2mt1U2edBK0MWotGhAxQyzH7I0JdvkFXnADsNZm0reivZIh8mwNrJiLU70b2F
eyHLdkNWX6aKcwBB/JQY9J7cO7IHm3oEJKgAWV6FVJMRFooYuACdnXG+nGRL4kAmxX9qSgnpzv5h
tpPyujj5FzzWYu/H9XQyWSDNeq0uuRH9DP2C8fFeR7N31T0PM6YpDnYkvaB3iHwli3YfjXiBeVZ/
sjKakXf/FBUu18LJsYCQG1ecTrZjt5aZJu3RwAoGRYOqyEejgYLjkyygGzRpqcwEa1rFhKSTscPo
jGNwyYrd4qIBVxJlu2mOXbQguhtJv42TwQ4Z4x0uKAUaaHDSM4cEJPGaE/qbOy3GGadroZsxAhpr
bXZM4N1L3P9NJsWprazx1kzmnkt7OM4a32/OKHQf2uk4R8o5z+BCNlb5lgnDPTNQBHFeugfg1CZg
pW6mFQoTJp196lICRmFjR2GWMT5CjdBoRLS0E1wbFsxVVAXWgPmvXdKGaw9tJ2qBq+PfPS4VzwlT
c/ydGmHixEiiZ5TQ+0yK5UDJ0bBdzKU7dLVAsgADeOhmFLT1eBaOrI62/QD6mGY4DNXV8McIvpyJ
o+pnUib/MiPNdu2ClWiTE+LbCoSoQG9b7cy+iQ02fYgbiDhfbl97Z4ydP0k0OxzMnBpe7CL2llsZ
ASfXEi/PAlgrJWNo2JFz6xLv9E2YPTuOhKr7nFO3ZdTNngaulVUK4b4uBpraTVvdCGGSn40j+dN4
ExsV9m0if1FFYT0ldntIzUS+z6U0L1lFZur//zdqDbH3/bpi48A/dThqMlFl+bHnsYPNWoOwX49g
rVN7PCeWe4K6XJ2GWFw1LcbxUHEuKKpInqrICkZCxdel1L612PqDf5HseudoGdGyq6PqQ2Ecozu6
+040OwkQBnn5jtSV3mZDPvQIKCez5dhiLkO/M+p90/f6Kzh3f1ss1inqeJBilCPXv/UtuzoD9KPf
2MCRNc/zuK0ZoAi+GTpY8cSH24gBbUgolYhpKB3Xxu1yJFyvD3FgqbXfp8lfsooVSG+TgBo8ntVq
4LhGdRYhL48T0nkZ8/5NeCzzWbW5rECqCeNRAUnx2vijuR6XKOmc6VnpOGPPqqS6mgSrqNe8mVPK
BxNcrky/+qbtbnqlUV6auq9Z856IzzmWu0K8SHSJBW2EQh30TAJ4HBRt91G2xWX0xLVrk4NtJLu6
+lRVcdDHtYq6ODOP7CWW3Ea8TFGE5SEhb+fP24YkVcc86PFtJhk4mTubs32h6EyBVDxhjpg6f0Mw
6rXGBLDQaePGeELMU8+zVzf8F4MVXzdADVC0Q1IJm1lEeVRL+psdgXqnG34zdD1YWfkW9WdnxDIl
j9ri4dROTnRLG/0U9CxcvYZYZMHGgp6/czeSKMAqgAB1KcmwVYsMCn4jM3W3onn3UcAaABwYzU8N
Jm6lAtQlK8XvVD9MyT/R22Fjaoem5AjI+lMDaWXMn5pAZqIjZmT6VvRnOm61Qz8+TPqCUNh+xg53
4hzTEFi8FK7Jgpi9xMARCvOcDkdlgHdRtt2l9v0zRw9iGd9a4z7x3cOE9MLRfqeQ4EQz3TafBvJT
852FPRC7/tWgya+3Jb/zTXuTqfk8yFfHKfdwsUK32ETavxrq3oHoQZm8m/OHBO/jyQl9lGOExnmh
YdfPmcpqLqphTVhR1Nb/FUQ1cTmDQdjOLWzLTAVZVuMOrjBr/vPEc94AayCYEwXdCL/L1149A/dW
dgV0kKdE8WmUZrdhZ/VG9ngbFrHleC/xVOE99sH6a3B3F+SQXHC8GE58x9t+rDlyq3PatgFImi0b
iHfAgZsR+zYtd/vewklQ3tnmkNh+wF67y8jGMwEp/ZOc29Ze7WBMer7/XBugzIqzgZQGX4J9EtJ7
jO9j2pT0JjbWhdDX4GD6titUEBayfZhQYG0XV7V8DdMOF+JWo9knV8ZW52Nc3J1G0WDqOSeFFubR
GuEQTEUAu2Kw3FP2hY3LA1qfb9OOPoEs8HkNj+UzzVubHltggdvPjvZe1n7h4AhJle1iFb3Cnd2P
oLxoKaHwY2PaLp2pR5pebFbPVN7Ag/ovqdwzvWQb6VzZ6Guzg0miCEyaebI25r7nZ5mn54ENkJAF
89sq2W0zQQlyZIZWGV1iWGipBfUDDTlz7V0dn+rkTMrs4FIAutCiNloHyfQPPINZxzpWWDZG959s
njPju3eWfV886Yi8mf9i9v91TvJrcc2W6Y9DkEmvT8DeHI5obv9d62dtyvETtYeBj8p95vAbgMLY
5leFo6QCMAOxi/YCelqkzm7h2HLB6dFD2YBFuCRcS5nrsbxP9xPBNpmGGhlT038cuuEzLzkZIRKw
zj7ME1V4yVuf/+D43pDw1VkIJ/VNL651D9SbeEFsstVPHrIViDByoztfXflS4FnRnB5SF8z7N/Bh
B1wfD7pz0rGoRuVdVPXeyGdWLddGO3GDbGn5IwKxHU21LV7smt363IZjUm2j3Nh2Ll2ntxIs+CqM
qgzH/se6BpfZRWNDiXtTpwYi2rNJxvJ6ylR28nDCFz7vOwprBD9bTFi6IWKZjFhMv7GhJkl/BSXM
sXg3stIeF31raBfcf/uy7DbmgHkWra+hpJNqs32BzaEkVwmzOT0IbJ8pj0WNoPFgElvvDmnrh838
s64D+/Gz6Ye3ngQShV+BgS7qDQG5x4OGRxjzZkCgc8dyM+jj5eCk72SRG7vfWGjmamj2kzmGauAk
VYL1aP9L2Eb4iLLSh0+MM6cCQjhlgU5NL/HqGqaeynoiaNep9TYWJ+eOnQXKA5IxYVA3zCnbsTA+
Zw/AS07ecAONvdXy+Oo1Ry279KRpzfkGl4esAu1cTJAjBXfQkJz21OeIiWaypSNqW/nJbqABCBzD
gEI3ANEkVckDfteNNrIF2IssLP9jAtq6bAN0GoZ4vbPi4fvudrnunZlxIG+tDhuoWxFECYAjWBab
qX8qYyrQwf7xpqbjDScBdW5ddhsUT5KoOzHmbn0SMdJqkSo5lLBYpQny+Kjm9JE0817ncIMFAaN+
C/HsVmNsxUwSOPiVpI9SRxA6cj9nZW0Jv24ox4NvRUI1fiyA7k/gmG1spinWbJP5isAE+4aeZqn/
DPWyoidSfNks19iA7Gi82nQt058HZP2kWDLVWEpz40eP+HPK98ZId2Wd0zlAaqQn8NuwAyW3nlI0
BDEFqM/GtSCa8twq40cYBhxKgkVGu5y2LkwggV6uHhj0ixnNnuYTvGWdbcBN0cBi/a7ZBILh18rq
jgK3c5+tAHs7nIx3nZTMYp5H+UzJ6lajvzJmaemL5yLpSWt3+6c1HO7OdzDlG9/SXiFJsJXiJSI2
WMImXrXL6ss6xYUTpnZ8bdet1mqzGqYDpaLw4R4moHtVggukKA5ASDZI9PsWYFeW2cWGhYnMhxNn
5G1qXgtiBxyJ+Ypv1t2prvq6uk/BNOzYZHAEdx5HHuN0vx3m7sTSdig6MlF5QDMKLpWRuZUDmonf
LE3WLfS7rn1g1vKIQg/lvpmPecl+DHAs+38UsBfZPwzNT9T9WNN70qLfvXpKf8astotpPfM5tvdx
FAwVYfiYNkl6KSkzbv0/Z8RMzm1KjxdRqumldf9NdA25FdqH/pTzO9rcqXGHnn42l+rZcO7ldJo6
FGenOHfWDc/cSqMKi+je1ukjHSmbKjonIgkhfgVlXF+yiGJsfCFlcqgd/SNxfxPX3tJVJh5F9+Bi
SCo9H/eagvU5bYXZnFKDu4YVSzY3/LgM+0NzsHoE6mwLyO5UV6/UieKqPEiRY6pHMoOxKX7s8mqU
w9GDvgLFemcMVJ0zAPlNugFl0NoPXU0ENUkhwvbhWtOUedHd5HEfFx6l9tZnbELnyHziK/+GHB16
pZrOmG6uBYIzUXRNxLRV0j5mmycNAcdRp1Ydo7Vc0cJbFT10doZR+0+jIZbd0jlvP8zuP5rA9xJ9
c6Qk0nE+crPcKWt6vBfkqYDCemaGEL7mfUkIVw9Oir2ckOjMa7x7os4vMEbvaDky9ASCCBYAnupi
ivcz/H8z4/jz0bTMTdgPENj6W2ejaygMc+pdZjyn8IOt20noIVcOm6EheAgXXRE2KWHEdlf1rcF7
rDpWqR1yPf34LTgGaR05/+z0+Y+j+LkcKhpPEs4gfr8rpzVUQtOKbZ8zbk4n+hP6a4Ly1KTWqaX6
xn3J7d8pwqSoAduBewfurYKh6i2PZSkeJ7/cKKGFMtJ+bdmci4XdqvaKR/1lQgphsfKraRi7nALt
BxPwhKAGOOHVJdjoEwe22UYQweKcwztyvhaa1yN02js3MS5NrF0hQuVCnWPP/lo4jTExwSfiue7q
l6oySRpOG6gwzMOM+MxdhP6yuL2JVJ7VnH3gpmI6hdhpM/Pb3ov9NGNZnGfmHdB+2Ee09I27IjBF
c6nwQ1lu+7jEEvEzx9aNkhAZge9x/m6652jJkIWqZ1C42ELpbi4w65lrcW18oeHi1LjtnkSm41xa
Jz5Waj4S++ktIhCLxr1PIQV1HJVx0CAWprc2znf5oYGuOtfOBY5pSOkG/C4h/yWpfqN/mYdbeQQ+
um/tj95/8OO1PlRuPE771f84Oo8lR5Eoin4REXizFQIhr5LKb4gyXXhP4r5+DrOZmMX0dJUEmc/c
ey4lhlNL3IGscAbb8PO+2gn+SyMLHEJ1J6cJehaUTeds42jdTncA7qQfIs9ZbTAzFizmjkodksUa
74w5WIzOq1WmwmthIXXs20nrtiuC/JgBKcQMFPCofK0I8kGDxPkt4YKudfWZoPoHqFNPpvkrdByW
PO4yVCNzAF2mHiZ9L1cOek9+ljRLAmsObCK8LEl4DogrzXpOh+E5BAq09psy9NfOrWSTcTmUEx3R
GtPkFQQq9roaXxnkUwSO27G8DpbmG/qy6RFW9/l7uv6o/Q2cGWvlGHpfA+ytjlxDvGgy9orWoss1
r4u4r4oQZfgyLY3Ua8qB6HPW6D7FtK2tJ2PBqz3jVUPn/F4WKWf57NpM8BITEQjtUneusdqGqXnQ
iODG1raQjQjmMTNvwwypltW+I73VsDKw1/gcP0t1dKRqp9rtW8ciSsfJ1wFrwmpQ1sWekbsXygZZ
KmzQOYdn6bxIw2OcynuShfQZoNCX0tfB5cZNF1TW6BPWgFcQh0n42WIjsQqxUVXU8xbfNfCN3xYK
MISc7QjWu2uSw9SBjhp3S0LmNfYfO/kAWHmKmO91y16MrBX1W9fd2/Zpxb9AGJb0m0UIOQ0SqoUc
CvtEmUwUbDpBjotwArHob2TpalYw1m2vDOmAATJlK7BVZRGFCltOl1dHR38jkGTlYI1lVLqyXoEk
QkCXWjZJR5Y3UU1QxpVU0nXYu/NKimOXl/C7qcq+mJVNzDtQczYwDPJVNdqO6WulGKSjIsaPX0KD
olyBMPJEp+62u9R8G8hwicqz1QNlxbVvnzJKFad+wsI6ii/uUbJzDR3HI97OCB1qwynH59mj1onE
v7Y2KJRYC8bEak+/sjRh7AIBSq+uMIgWZKxlftn+FOidBxFvFIKSu/oJ+e3e1tYdKqq2ESTCBmjx
Ju+wla0pVAc6Rs9hICuqa9LXwNpQwM9bYyoQ5ZVu1LY3RQ5YV0KlP2BrOTbcZF1S+JQ4QOlctjDv
FPzolRUNrZkPoXRvhieC0zaLPF6QGACNsA9UXokRQqfAkk0uaKd/mAyHZemi4FiYooqS0Lmx2WUl
rFRIs46aJB8HS6XIo04ldFE5aBCnZDY5hGtsGRP6fXxj8Ua+d+d1YI3VWNpa/Gao11g0l34bBiM0
4Ahw5dzfaRPUxgTstZ9Vc5PIs9vW2bMa3YBEZC3blksFJiI0P/FuIBOEdJHXb2JCAXIXVXQ02UCx
6iGD+NjZWA9x1eeZ3yR4Id5CradZJ6nZ6PxiLWR0QL6R3yJ/LfriC0Ts56QfTTq6vAwDFeeP1ejB
GEH2ZvRZV9bXQqs3lGXgsIe1KihizFmqQ4VzqmaWBnunN28OVDWet9iJMdbwoswld/fFkv9qKQok
kj2jPRqYslD8zqFM4sy1zXvUPbICJ3bNcNny2UGmxT9TAobyk8WflbMfW0LiJ3QoDPxbUjrlkSmP
uA4Kh75X21+RIu+BC20KoJ55h9diW5HZKhE11q7rNttlOAVyaZ+1p74PrOSkUE4OYAWrakLxCgyO
fSaUldgMYpYErKZ8Y2i3S6eAmB92jbDBuDpfeTKTT9L7As9dnYXinJXDSZeowUyjPVVAPN1RH4Ao
Cfmhtb/GMJC7bRYkfcKN0sap8RyZDJyhhrzhjEZ3AbWwYWvf+9k6ZjEOCVAJAhOcl8zQBfhZ1sXQ
9BjOhFm0N+oxGHq+YHPWdBqZGKxih19CaOTu1qslq7DiNV7WZbp/GZwOnWKsZbsp0h9Z3ST7Bkt0
ggDDm9Oi3CSZrQddrD6mthuv6C5LDz1XxAwStlWqR5yoaDgR8ozoODZOWcleVxS/cBUGzvLiK2kq
JkMaIxaNDVrK9jZErnCNmvRia2SjD5O+UwQTumIgdAjADNC4bQ0DNBAIVvcL6ya90Oyt48xvOb/g
mbHda7fqCQriXTIpOWQsYljir70gjurGaX5EhYwnwXWtR3N8hoD1WpKQ5Pd2I45SytAYtuteN0ks
XGj7rDyxX1KmlDtBmsvWrLqtadIzOL3mYSu/Tok5BeBk8KwPAynaPDlG52BucN7YN9yHEqiPrMgv
jPNfCZxACkUaBGQtUSES7YtnxaQd5+uuFhLgwwntW2n133UzMn0Lazj51gtdgvCAVPs1I1AvSQbF
JX95Ig/wHJN2s1P7RFxXN0Odk8glIKvDRTDvHOT3bBqAPVfAg4XMmViM+p+CKP0CNF4zQ9j4nP0h
sIjeWuYLi3wlXUDHjtM/9N/igH4xdstQE7tpwqCl5Ir2xIj7O4zbp9606p8chDOErb0hlGI/5NQ2
QxqzTzJib+YOr34rgLrB6NDYFnN6s4F5jYpGEmv40RoAi3Zzw0/Vjky5q3VdY4ZRYIKM33TbOYn/
KZbEYmrBTqvGS+1BpHBG6Z8S4noo+U1B5SIHUIuDw/i1gpCoX1MDavIilXSvKQSfVqQMadXSNZMo
3X7FGsXLqNOeWwOAVxJOFrO6FRma2wWsxU+VdU6gDNI/pN70p2xrCJgK3+sx5U6COwNw3XyXjZkL
EiMXR8OTaUQcOlrCOAYx2ajKo1svbDe6rPsXx85a+AxcK9Ps1bIqbVnxsP8hQDuzJb5DbeARkkBJ
Lg8bLdv6XDQDMWqLDqCuUJxm15rhyyjB4jKi/GDH5jGJJFDVjCUUI3lFE24ddDy9ImG5vDTJj6W+
KyRlUwtzCUntWZnJstOWnBRdZFQDek6w1EAx22yvV4ygw7UingBzaYb5rDtjcZkV65zX3UF1Mk4/
/LhVrTA3hEK+GUiNpM7SEer2mfDTWlnw43NvTrGpMHLIho1ZYvxDiTD28Rc4cA6saaxOav8+QBAP
tfE715rATrj5GjXiZpeOaE83WtbuF4aKTmf5YtHOUtPsNGAimpEfZrGgEYawZiKB1a4aUZNZ+1Rk
3Rbr3aFKXvrUPigqcZGIXqMh91tLg1/x3ZoapEkFUVPqKci2YAdYqsRf+88AONsSBGaX2Epp3dJL
CV/GjSsQhVzQAbYjMqJaX2fgm0YPRje4pGe/5l5r8hn9Pdd29YJxxEdADgqXgBnW4pJc3o3kXiXO
N/1xAabElEmfXL4n/Yf0B6aon+U6veDBcsgCHbpdhk57qbEvfFn2VWmRrjoHEh5YShSbqBRvZObt
IEnh6yE+fHiLljlQO5DJ4Q/TtOcsrIImsY6tQnCIN7eNi5GIhMCQj5bNFkzQLMN/ZWrHJJZ3Tpf5
AyEBpnMz+36nqi/N8pepXxN6T5L6yEgT6OEomhhYK83sYni+KB9FTfVwkRzb05RXHdPMBO59/ZhK
5iy1/drJFGXi3O4MTJDaThZfGXMXaIyMwdm3ZsQyZIMLG+S2MGTQYjoLkINp68Ucfgvmf1n7Aw2B
HJ3baULKRX+R0PglLbrjrDso+nMWA8JBTjXycWO7w+Hn3AfGNlnGdhCRuCinDbTNg5ZuVPvTKnZl
ujcNL3fcJHzS2tfJPpk8VPGK3f4t7WVfQxIjy4ZmJT2Rsklu6WVICi+iaiihN9rJdMuV0yKuIFnc
qCZybGzcWQNSL55U3biN2ovtbBP7+f+prxXAymAWw4q5pdhc9RS2MF0nvA/4VIxMQ9GBmHSezlmx
bJModC3zYVcXlejHQiwHvYd6k5XnEtz9rMB/4YmatIcISFXfZnEDHArhnYZwulT3DeIOWrM8HLGh
sYPjNZDTM402LQ9geN5LhihoyMgbihOGHJZbx9J+cVDfIAPTNYunHfm5tAfmcZ2rJcAew+ap2GY6
rQklfvGT6m9Ei9ALgjnr4Z/45uggkfB4mYTRuUP2maJTyrU33PI7jRajQ6S8aSWZ1Y8GZR3IKPPF
od9VbC+WGV+nwZiVMoBwSeZrk6g2FNlEyJ3EzETDVu5LZvvOKP7VNPElYqYcZ8BBwOwdmCdB4XQn
ds0ZAsnp2BUfMBaWEUWSfUBygaluVeghg3eZTWEScasKQR30T0cw/Pb1HEdn/QWsZh0dibsirhVq
z7EHTkK8y4jCK623Nou7Ij+jerIN/AUx7whJ7lWwhLc4Ie0h5UFuN2E3sivakbkCxZchz6WynxKT
jAhcWEQKbPi0kmhHDW1NZ0Vi6rI8LuwH7lXzZtV3FZklEEpX0j5a8F6thv0JgZkdIqLeS2l3AnzP
5vc1ZVMHqMpjVQ0x+DflAJ06CNIJbxRiV/lLosLLRc9F+Smhd+pzLk7km9OAM59lhoOSvVIupvLV
5J8Fr4gc7pAZuapaEX2iuA2QDxJYpJGf/Szyj0YxfIf6ZapAijAUSlVUXQ3QmZyKy/6RI7wuzCTk
LPZY327CvIVGzOtkYISBFtGma4iF8shsmS+nogtpj03cXZdZpx1wzn1qXXr6pUWOTnrxgPvnc88w
dwZhlOCXq2X0rS8Ec/4qTXMDFhx32SGxpuc2V3YpbCe6i03bh+8D0X9GNl3MOv4d1PjNSte0GeY7
fIijQ0kVa+iJZkv8TeCIk4LEIrAk4dGaAPGGVsMtpikbc+q2ZAc9hRhs5eU2dJonSv0TsvkTadgb
iYouvliR7RMmz+L8bgscdKHjlp2KSAW3Xboxmc8PzXSanZRaZyz/XxUNrYQfiWvQrqlN8RHk/YtA
3Ajo5S1DmKOoX4NSfQ9wkXOSYcuCDpE7tYjEyphnv5QcYu1TVd7MOrqZX0r/1GI+C7vfXDqGWvyt
d/KhU8mUru2PUZp8dVmPyuwjnQj74ZPhAP/oBMMmalqLp3m1+bIOGYDKh0WL+C27lbi42d8y9G9p
aIbYxiZUHUhN3YoIwY7DML2uHR5hcx85+k4A+3Tket+0bGT0dVHyISs5CuP5bcyzZ9FVd2m0Apm3
rtS+OmgUhiroWOzjMn0pAlSPBjWqGvcJ3O0SPIFpL1QsG3lT/Y6nzoTT6+aeOriCLNWxqDeKRVI1
YPYlBmVd31vseWqLgl/E18KJ+RP9vo5BRTVHafXO4b1V0+kZTd7BqYXbnJ5Hnd6RJkcepJupLPjl
NLeWPT4CySI27FqwMGSnheHiWNXGczizI5q/KQwV+uNtD3LIZqgOX44VuL5QmrNhtdtLKw1EJSUU
rP2GZwjuXLySGQmBT9cgeM5zEz28wm0v426J9H+oCEqs9CjwlOUaO64WelFz1tKD3H3kjv0kJztn
viMBp55NlOPSErQuKUEKjL86xWgJYo7Zpfq58b75c/xC7tAWJfFRmBZZ0H99qQTrSzEkb3H9MHDs
lECtokLjuL8iVIVvYcweYCMDiuK5KK5t47MAQcZmKYGVQX7eYh43G7xOcCIFdydJer2M1WYLmxcr
kcVFovkcjSBRWWfhZiW3QANA85S+cnjjWJeArGOFIcudYh7ZImxCeUflWqIWJqvgwWLYPPEItMZG
elV/ncYHbuARBCELV6XOyx4OItBNckJwwkZa3SOHaP9STX3JVQPQFkN/Fe6IgxHeBksiFPbK9S01
y8DktrNaQHltwZKys576Qnd/cjaBsS3vVYVvBtOth29dbvZ2XLukB+zzCjOVGBmCcteLfE9Ut883
xJw92iqMShwWP9woDArGOiDeL++TbYIfPeDzUM60CmhCp5cM9fwWNWneumG4KW7aX/k1o8e/Vqgx
AYxIh2Q/77vn6QXD6ZJtbUrhett8MBVwkDMP7kf0Xj3zuq2K45uzb26gdzdYWmZMinfkxHiy9fw5
QrcwcpPzPV5zOANDgYRomK8gPpid4Flim0gtObM4m5TvJKwYnVvDnzRstc+R5W2zXVzngFBAPOsn
hVtIxfJM0Jnr/KPhcCC0IzFl8sFyBAjJb3FDUod5jsavlN5gn7PaVWZPb87mo8IIY+/42vrsMNXc
rJvWq7GI4ixHHbCcJ+TAM9D2Tfk3v0MlQKeM74IydMEOX3qO9lGszpWAuS/a4WiDG7e0bcRvPLsU
QRtqBZ57frRhIZiHH5AfBc+5WPyGFWF+IKOuz/mZUB1ivPPDeitVDzw1yAPwcI7RKZc9RwloSb1x
OOjRUbKPRXzk9qvnPUVx1DM3DqT6iEoIHYyAb3SooNXxBUKG59p8r/z+jElCDTed9YvJ1/pHHhyK
2QrK2BiwOWGMwn4PEl6zXBTW6dG5sb5bm8npdDQFPKJtAw9nj9pVMS6z9sJWOcqf5e6h1b7RvLTc
XTSj0aP+rPTAsE/CuGbVPsquXcOPMKFZh5kjrmHH7XF+MSLehDc59Qsj6FEFAMagagv5Rc2H4N8q
9S5N5wJavYkMWPkJc1/6q3tflYHxeWSox3dOIgTSjNkw8FEMJi6KdVRsbFuyHwWlIhAg23tBWdDp
LzQDPZNp60zhh+KkMziwdgZU5R3bA7s46+jx8SBDa1pc/Dc6YzCkmsouzAhEpEP1s9zHvd2oJ3Jw
9eRFCb00C9B06v2uyX2120O1GZtnDgoe7xBDBM8ZSUEsLpiYRd9gssMYBQ+PPWkqfqk928Lt072l
7ObHWLjzchzfVEbyMcqUiyF5o05i04AQe+t8Zpy1eA3woGnPPCJlfeTb7Xr+8Dkcdm0Fx5JlFydt
YNbnhdclCs8GCupd0e55iFGhMQ5/yt9i1Anpvm3XX0kjAfFtIerOdo1dY3Cqxl+GfDano1Uduy6Q
pYNNJGp+4FRXbDfdUvvMq7ZxnUuUpLHMD34hOaaNuyzkZhVA9vVdE/0sa7g6l0X9tFhbu8adtTVn
TC87lXigbF9Wf7l20NQDmJ0QiulybXpPB1nyx0fBd8g92Xh25k7GVjMvcFv4evr9dEH7W6NIine6
Q2UGDjbeMUMs1euo3qaLK4M1aLe0X6xxpXKnLF7d/jLJtiDI9fs2AgzppaAwOIVSVgHegNEbpdyZ
kpOFbIitv3Q1vi82B90bgR8pZSgIFMR6FdtItx4eHeWM80s5qHes3Vhpb4HlEuUtUw1lOKM2zRXj
YXTN4WMPZ+xbLLx5AsKf4XMh/yODguWSmCXKTY1KT4WUxuICgS6uOHdlHOmwPJmrHAaE6oSpKT6o
t5Z2CDGDURLhhQ37mj3wVandkT8XIrakoN+0JvOULeob8036S7hRlj2oCAp4rx8AsuxybsTqwVvD
r04uzbBjrl/CDc35Bl9rzU8/V4zfuwZJzjkg15OpUnoXvV3Bv0C/TDfEwfI1Ax7k0yXnpsULy8YK
pcJzP5r7nhEehx0pX0aDuukxTfSFMm03UyEA+urTKigZpLtFIAT6IXwssAV21hCo7blBdIT5SEbB
/FKqO1ZuiTjYnMG8IDmcAmI3Sa7ctsp5ZpSWyJeeQ0afHzrLTMObGMnrmG6CtNq1HcfHFvBBdhu3
Hxpd4SaLjhEf1nsx+RzEargvom2OxHC6gTljm9LI4ACeFrYybK3aA/NEp3GZDxBf6qg7k1BudgMs
x5v8FDIhZkSHDHfaWovXFDjEGExsxtPq2Vo8BeAucU6VDJ2VE9vHO5fHTzEtBEAcJDZbFcXUsEs+
JsednfOYUOEFSDlDUjr1LUqVXna1GvfnNrICkDw1+BECLDJfFZvomfla86MQXffCO0YBxycLQrGx
OUm3WnvS4mvHg8Ngu7g7X+XsihqJDG65K5lS2XoeuGbLiJ90uwC1mpQGMbJ459KDXMYQWLsgxZro
iyhHk6Az9VDLAb9aFXuZ7lWwCNjl/xuVLT/fDAOOVc1nhEzyIbUX/WZgHwOHwqKSmEmDu33bfmUJ
q4k9LRRiVlw8+jvRM9RL3Jnggnr9vax+5GY7tHeiZgb+k9Ybfzsyb6hPPF4nXgu+tm7Pw0MUSf4V
XxbkZ2wiyPrr1tMWrok8HjO+6uUGLWLWGUKRQrgRJyl7mPyawmWxwjquavdZeGCRYdJD8OiH9lV3
DkDlmdv2XmEFHNQGwQXSGwP7qUB566ds8OtNj192w65uunAaTAxdBLbuO3BBlqBYu04qkoH+YECW
ksK32QoQ4umz32n/FtIKEizd1+EPXx70gJ+q3dr9bna+bGvfgWbXITy0QdcQjDQ+tPIY9yfGWKnM
5BKEEtKyIENQ0FoPJm/aC8fFeOVmLvB9JEF11V4r46ewvuc2GHEEdzUjbv6nAvQX8g8gLhBR7X2F
ostCe++3sHHawAwPjb0bWHBTq6PUWM7YMVl6jlwLRe7qyMexb2xUxhke7xBXLPayDhoDdiZ04cuG
XqDiXUEBY6xVoroc8WNxpKFPbYCvcERifaU+Vt3snZJaXOuL9bRiIPfmu3boiVVKRzdfEEbCaLhL
Fg+8BwmMDoq6xALgdYts6g/0f9tcvlKgioH5D5bwDbPisv5HUZJYP1gruHV486ViS9ZZ5uyz+rp0
oG9pGHzLJHMKrIo3skMMv7DeuoJMjitRF2zPub4yBu1kjPvc21T0iBt755GlLzCgYld9hwRnjkwF
j+A9Wu475YxdIWJgMmzbfGuUhxbxQjmedLI0EHIQpzb25zq+KtNdStH91pzrxIjgGrWokdRTiibl
eUEGv8DsjSyfx4y6qqKFBMJcTUesPcTY8l5w3PHS1RceP2ukswxAhwGoQScG92oXtedYJqNy5Unw
0FkvPFmHaipZBUCTWstXHqu43FHQUgEkN5Pp/7vubIZDdiI5koODfzJuoZThJVc1Vmkv43ggS4OF
zN7ELIhz2/K0dX3IfNnV8PBEUJjI2+X0OcEUBeqjZF7FQiD5ccQWvACpSNHvdOF2aG5L8ZhHmLPy
TaqJS0BWA4eW5pYVsyxtEjKZ2nDax468j+rkIBYRRNBpp5pQZZpTtIFIbNGNNJ7JWtXs5fua5jEb
/7i0x3REqkAojHgnJZyqzCIu/Dmx0WCNV2lEhpfvdcYuTEk0JXDXiTaYTlrJ5AxtZQWlMdiSGImS
gcc4DDnhRO4uz1wlN5tFl5BVP3c18RgGjmCn3MoWod0SGm06BDHcYHxum9vcXOdJ0Gecy+qbQBqO
d3R28VPLyV6Vn1q7eOX8lWPfRutZfnacvDP5UykpD5Jio35BIKN8Gl0Pzrr27YrPeVA8GXnBuDcY
itWgEjKR8tXn1Bmw17AfZRbHCi9Lc1k4/fXhvbd6yET6viM+ymjYZY3Kecpn7CwIN4yniFjAdGHS
pOF6bI2bnUMN4kGwJmbOubUZBQGGyyln4sOKtx2YZEsA0SNf6CjgtnpzTQS7rF8+5D7jLF9eEvWn
bEmdiAi3br50CC5dnbnFMDL7gsZHHcd31zH7jG6d/KapWLG+X8r8phvAClgw/nT6mYl9OHwOtbHp
HUZ7twnYVN68y9on2Vjo3e9L/IrowycQ8Z6jOoY4aQbT8JbrDePOyAAGssaE67Q7MRWq6Akfm8lS
MKrF2IuGBCnDJkJBH+9CmcwdC7dWwfFj6w71Pl76IRZ+pNMYqCmns2KXQeSwcZGmrmD3NZbkm03U
gTZnYi+Qsky42WVnK2UTxwy2PkRXJNWza/Gahs1dy4CW3eNfV7Ib6gc1sApOJXMBc0Xtgcotk9hO
wfnQGkgBDSvKxo2UljIutBmLoX4nkHuRUq6rUKIZn1mOEqDtZsYuNvPsIEFEZfVfnyaTRy86JbZ4
TaC6RI4RogIxnsIZv4IRPki4iBACS2znTThrDepu07HRV6nWW/c/g+c+I0mS/oW6dq7MLAhtvoNI
HjE50kIk3VuFlKISBStZW4Glpdz0ssdoqHnhxHirNwevSOoXg1OJ+CR8zHtR6R+43ga6ocE3NGef
z+2lFvpPK0VPJMF6jhnulJ6BQbLQ/awGq2XWYg8QClaP16rHjR5W/VG2o+dCyVJXv1No6w0U3EUi
h7ezGIzNsnMTTvFndtb3QKZpWmr+MOdHzNh7pen/9aGBmZw2omb1VZaWO84x9gSVVlM9dHn6UcuR
xuplDRWsTuGgobKpbYJ8p5OqQBJofyfOTKOuFpRCGdRJ1fltCuk7rRncV6R4od/A3+P0FbiuCLWL
bRL2V/WHkOxa9gtrTNt9suaTgWN3m5/LKbvL4ZiyAE+PYDbwfHYUDT0JA2rNwA9kuu4PluQLCXiY
Yugm81YGNgRBo41fa6GJ0znXRAtECn94E68a712btccMclpJ7YrXnjUkft0tEkcZ/flMnJlOytUw
TECC+BwV9VnW46e8st6yCYqgwEcA8uEoiuKuyeK4qoMpkhtbIUE9jbC4t0dHZh3RKMEUxb9o0mGV
AwhkRAhhrSXyBmfNiQ3ghWwSzNYcLmBFSUe2tWEfj2eDIVtDDJUR8ulXlsnTXxyl0ryojvhntrz/
lvQ+hfdmXuvc/qamYMUjRv1wzhcjPZBSf8htpNuT4PfLPYMxaJmaf1NrHHs4v5I1PnVQnDf2xKlS
DkeFxI0MOXHGlydY3ZaMdpflWrMcShVt17XWN0BBLCwE1kDqQuFUZdhpGOtnYf4trPAt49TdxAi4
+BF9KK7PgPPPyiLx3pjlHiIA+8PqoHWRbyjJvnZIaYlB0jIYjO6GQMYq/hh5nkN9OovZfuAj1fr+
CXA6WRcSiLeQ3lKlx+cxCjyNho7SI7DZbsrAbzXGzFq+pf1YnCs024etML5u9V3bc8Wu07GEfIOa
OWN/F/WhqdhqWsW5jY1dNhzbeQiyortqGk5Kw3lJlPDcpO/aioJc1/4aamPMX0WfBIn23GrYsHsm
FAXt2sCgLD1lyCZtaHEzxZhJIPkacpuiPxMkPpIVVVHOPA1FwcwxRyH0PqXf2fi5pAO88VOp/cDd
hBO1bDpWvlCegrEnKGlhrsWGEJ8WitSSdXoxGV5NAZJ0iEapxAfsUmo9EU5k4y8J3RRDWrPKErhS
9OarRjvW8bkoibStpxjPEtudnDUjIDRiMtFppczHl850hZy6oVS68nxQSHNLfq3oo+2wPdEpc5j5
ElIzqINsZTpAJsirlcoVHLNRVnnT+N7an5r9CfqMqHHPjh919kHoAaOekT4LReZQnLouQWiobzsR
ndqEA6bP9zl47ai/qmuspQ6cKOx2aWH4JQiySjCrlEkya02IsZABSHZQBodVMCltBLcSiuarUKx1
oD28AH0NB2X+gcm1MV460V8qLfIT47MsUSN3DqPfPzCYZO7EO7iGHlEnaDg1Tw1rXjWE7KCxJgBB
3Xyqp3fZds5KznI5d3EOn9IlPGTaclCngVgUQdpbSVfHTk496GP4pQCXZgVxqvqF3WlJXNiMbkMG
MSdN7CkBmcchccrKiXXKLiVGNsJLOAoW8ePIGAmsodCMd51aDCMBiSz61D5kTmB2w9sxmnFQgB0o
LY8mkkELCBQ3cjpXpd6t8Ae6ac501ZC3DX+ayK+6mC9DqIPJsW4qi/a+x5o9MgYZO3oNgQw9FHtO
zRsipCDK4l1dlmwk6GRBTd10hpuJzf+d2fJcTrekuRgA5jZOIu8igf0jlC8tYdqc0Td1IYfSkI4N
6w+jsP81SIKkxb5TgIQY92XVAvIFdu2MI5qgvipAcJzX4Z9kjm+EER2VRX2Y8XLAgnqyUFoSdwLV
nZQWCQC8pdxKGKRqBVnYnoJI/u7ic9hE/hhKl3LnDNzCVQCx9EmdiotTaLtsaa+LyUibnY2jOPc5
aeGfwvsezFOM2X+agPRA8nwpMa5ESHMSZMoaSTeA1fYWNO2SpndyMPtXJ23JQL+UFzG2aJAfzgJV
oh+/sfoxxVD4bLE24CjM+nivjTZz5V/BVNccffbDFzXu91Kpb42w+pN7ZMNJ9Dz3uU9VeqXH6+lE
egmdPnM605JfNFMB76IH/J0MpOQ/ubMvczK7faMBUZMDA0CJAWot7dS3dqzfheguxtgcycMkJPh9
ytAwq+oJ2iWB6iNXpHg2DYs4K5BZMcpq5F/tMryzKKI035nWvYu1IJkk0iey88IGGrIPGDrrUbCc
bIbw3jKXNQpUSxbuY6d+r4ePfpjPS9Y8ymF5l9XkLEhjwn8PazP7EdOtJ+E0ml4l2ri0YYqElx8c
c3FWF56g9JHy4U4RVXqRbK24vsMzY40TDeyPuhPcKyC65Mn3mZcDIeuUJ95XHzXUWeB2yHkNjVj7
saeQkWMNLyb5lvtu0ySdH0XJU6865NKS9GiY4zVHvM4amWZoxPZGnvCLShQDSsHLJOWPfnFeSzl6
GIzBFQZ10H72hWL9yQIPqZVRVZVAhBkhQeeusSjLEIOcRyG0ZxW0EixhKBr9patY9KdkIbKXr3IT
SH5yHpAVF6H4sRIeeTiuW1Y8Fv0Ef+s6FAI0YEz3aRUyLw9oy/extV6dNnlr7cavI+237VDmpFX1
HiMZIJzcn9r2DOGSfGLTuRhOe5sN1U3Ywcs12iprOTbrEsHiDg/bD0QQsmwFhqF8xL19pQnjRLdP
bVWdLH3VWbQRJrz+aut+jyW5yE1nYwj8NYhJ9jHrC8K8MtwFfdW9Qpd95fLa5Rg29OkFBtRbTSxd
JfIX6TSN7cVuspeuVoKiGnlKUZO1yk+du3E8BVmlIwbpu0cd3sNQ/FIgoWgcPH39uklRxzw9oW2r
Hiibvmf9jCjxNlbNwVCyd5UPCUwrQsJds3Zs0KmCcAmP2czDNsu/4GMDKUrQ919GUkcawE7ZwA4t
TY7qmhJhoJStB4W2IH40uXKphOJmo9iN7XSJu/7fLMqrnkt+aTb/SymRjjEfjXpmz/mkkaa0NUPa
/9b6guBy09bZgkMYtTF9KFZ3LZXyrM+IN+H4zTPK9eqDqLmrCtLBXzK8U3Zxoq6IVO3NXGpir2xm
ltKws6u16giPVSRO8JHgQORu75xIV/QrJpujxAEEkSHKlaBF+dKyT62TbLUR8eat9qbss0jhAql/
FXY/KDzwsH7F4HfScaSK6Oo3cPNAI1+znEkNrrgIKUaHYIBXVvmPo/NYbhzJougXIQIeia3onUhK
pETVBiELbxMJ9/V90Ivq6Z6paalEIPOZe8/NvghfIKwbAsSm5RacWcs5GHIawKe+kusGe43OODVH
xSBjNlTirWYypWGnG60Oqw0ME5glbrYMZ3xLC6VR/hEMS6nwKQZmsBRhY9CBB4N50KKEcEBbVhA0
sTsyl9CAuKTjQL4YMjI92vYgliLC+wYM5nhrthXMSNNAj1Ai0X2PUyQLfHMi/IAqSL7suMmTiiSj
cKu6n6oZlz3T8goQWYs+q/OJna/ZBrJtsnyxmMYMgj7JkPYlPQcJVWPfHMB67HoZ0pMFsN1qLCas
m70CfZu9mhDH1CjoDAQPHnlwaenttPKqsGKl3X0ozxpUniYBaKv985jqNehjHemgjMJLOoeEDFi2
x3aTcL2MOH9bGzE4a2UkZoEFhhiGALbJbtCRpxIKP+eWQrgSMV4zGkS9eLOlt9BYjtVmuySrgm3g
gJJTrNwwPCdJt9VqRmh9u6fsXQXPCq1nyrEyvwEBLGQJJ1XHSMk1spzc/McK78ypkOatqM6Hkf03
c92kunrda1UNe/JB1m2z5Yyjr+KH0DFlnCWKBAs0WPwTcm0ryXjYbFdujagMbkTMXsOD5Wn8jrhz
J0KuOBJt54pcwvJd9iXOpmKHg4GsoczlP3r1ZtW72HSPod3t0XWbHzjb1nb5M3+Zfh6XYitpEPDn
5wEmkAkGMWCASwD3U8QcqkCWA++w+eZKfOrlEX3jU46tufkaETzpIcNj51sVFHpdxgbkGuQ8IO+p
/4paY6pOoA8gPA67Ge1qpvvO/ZbapVUbfqeV3CH/+927XWzN7he7SG184Y9N4w+FDS5NzuTlmhLQ
1wtwJs7EdVmRU8cNl8v4RFjZKcJUgZ2z2fkhq8haPadiuANwQsZSnRgeM10MPeNAXjKqHSQKL7om
t2DNqWE/ZfkjESfle4+5mKPehTpPYvq/7M6yT95xW+WPEQmtYb/UcQdw3Ufy5eFKWHlq4U5nl1fS
R+fpIj9gAkkx3SOgKOJxqSPZb8Z3yf6JWoFl0b2cad7ZH+h0lkL3CkgUwlpSZZmN06siWYagAMmU
4sZgFurUW4ApjF8NRNnWM/y7FE6aOSuilL9USMlwdyKq3HYZStnqzcdgFzsPDdU+tmfW7xBruEoa
NEnpdIxwmEw4+RUEN4nlWkYGaAweGjwBcF34rc4yjMR6PlCIWV1Z6Dxqvd8IxCXMVxWkAUs/R4HP
dJStHwda1OAp770tbThZRA396DFApNj1wb4Dza6YYJdY/CZoCgq4j4MiVItGyi2U5uaRzsfW3Z2s
GSAw7paA8MQwLHQmTQoN3lSy9QmhWta4r5B5juY2gwnjos6x+XoFAVol+46+TvcCFppQAC+ww4ZM
RkFlLcoIMw6m5EB7q5GFDiypry7M13ikgcRFy/nIGAxQW7qedJaiiHINBBQ+d3XEmBC5LXLOdRQB
U4gZC2KKINqrhGcwgsnqcKW4CbrcFLBcxXogvNsp/t8ACrqMmbT521gyNUi3UhIZ1RNxEqMg6I2P
UWQnbowVTeOmwFgS2MXaPDBAY01GM7KuWMZM4bQE9E6McAUf137WyK2FWWHhuxlHaH2Aavoo3WWp
tan4I6QOuzHES1xaV1JAT6R01Wwhggg6WdYvZ01pXCUHaE1rx5//u5ngCUersjY9tim/tw+zY5f0
631rYEYMibIoc3JDeigoOtlZyGORFMPEJKaWXRs8SUwtqwnktLEt0Lgqo1uSc7600Tagj9gSnoLX
un7iNzmjvmqjGsaotqSd3IAPfYEMso5a9EXc9FEf72Blz6vexHuT6jdL2Rl0V2+WAnOG2u4/yYyZ
N7/MbhJLV5PP+OcF8z9E/ePSzvG/x38KTGZfq7Wm/9Yp3Zd3GxkbAQZcF98NjBxespY0A6f46Oor
KMP/nUeoY1xAl7pNH04tSgw58nxsMvCd8b9oBbvYR8KwDp10K/9p9FjRdAu1qz4h9uUGRrB0GDEM
hem1EG9pe3G0nzAAYooExvHIJ3tTOb8P+IjGrrxltzfhNjWvuXyL42sfPczml8jwrPnw2kdlvU0M
bC3Wro1GlFL8DgpS6B8lPXmHpmpgpZIj/+7VxVEnI94M1FN+/DWi0QbeaHt4ODb6cA6DC9hxDORP
MXpoF7Wh+QTovX9FWGVlF129TuYjS35dG2p4DjsPRulV0fkNtygiXXZNUvFo3A3CZHvYJB7S0wry
g8HGthO/NG12vg3zEitcu/ATniCEsXH324Z7TrmtTSIecWzcwo/EyH8cqv0cB3DL0kjA+/C6W9xB
kRnrtTWaCAAA4GX5JiCXY2TfMCIsyCeuPKxhESgYL8U8YlUn/zKQ6+JoAH18iNI8SmHpIiJOKcH6
xV0PmgUWwrXus7JN2SQy6aCTVnwMPiNGM73a09esEAYYDsaB98p0npr4rRsfnQRoB5Mlp5vzsHAW
HZPu7JYLGtnzxCzMuGOYE9rBL9duvar7v9j9x0C5kyxq5/rOY3ojEPYimgGZjRQTdTmiw0lV6E7V
Ii+pPjoH6auznM3WSfo8gS7qzRWASDGtU515O8VJTggRV0ZApGp/AqrJN3MswttQfXHlau47CW48
6v+yEAjEixH/TNarjiLe7n4dCzK8/crHaU23XF678q8aIYqfhdhlYikZvwT3oQvXqYOZmKtXbvmD
ZONVNcdwjk+NfDAzgPqZVWiPkhWa1G9J9FauwuRVtJ854hgART3mzbZPQUJRXew9z+aDOlXutjLe
HBb3bXktqEkySlBfvZfUA5G1KLUR7cqXYIntIsUmwOjJda68jr28EPWJjgIkTvKaAiOZ9LeypNRG
wYT7J+xRc/uXsv/XG+yx84PfnJ3yOqFoEyH8D2bhMqfkNNni4lAAGxKWs5SRt+SSuqyqa4Q27oeD
OLz0O3JpkUk6X0TSL4BFtLy7WcY8MroJ+ck3hDHcDR6FtvHzzxoVWmO9D/5PDIqiZCUSxd9MpJZt
crHb52buHsujUhflXUN751vPUXLhr2m0Dst9ap/R5g8aAhwNUDiyQpsuHcM1Dw+aeG+2RdkViz2q
xgSpZzLsMAIx45tWUh93tgrOQtGKtv02QWvq9bgmS+15NvlNcjd4+X3+R02lhymq2XGjnqQTpVff
9lHDqTuegDAASSd7InrpK17SCcsrpCUjGY9mLPZmgjbDdvdDegwHYufGf65pbGqQEARjrVVPq2VY
xIwaJCcaRxDPwP90wgkMMGBgWgCqOwYIxdTeiECxKabbKQXyzOQCNf8ZUPh3iAY0iJh0e+1LHBtX
dj2fdtZshtmShR9Wte6aG7bK1C5mtqkzcBIK2JtfHuJn2diQl+Kz15PCEUkUo8OH2RgvSPVxQQzv
emiSWTKu4f9uu/QeWyZrSohCZcKAs9hYffJCVOd+7LW9NYeLhsMhpawqRLdKZ0B7Ux7HbG7WOG7m
vJhBfJRcam6M6U6NR0/V5Cph1+iTh7TDG+mm14786h6bmXTRiZnBhozPbc74KjO/NYRsPWm8cBHm
+ZoxOVsv6HFbufsCYFaQ5JspdXYBJY4LcxJABnp0bw/4XovELmnancXU0jOjbRiQ4gJ2MKLkM4ka
KRlqg8ixWhyWms3qqZ+2iQheHRcnnpXfTXPQnkyn87A+78KWBWnR9/epZjMZsvUnRezaWXxJszDv
7syDjSoGdwFPAMIj9p3scGcxF4fjsOoXY6+QijTIbIlsoi4zfiqSOB1z7lHqh+yhZJnX0mq7w5zr
mgdMVbKwfrU0++iqdmPENVs4DTKK9cw3uUtQypSsDBedDoN9Kk92Xn1KvdtOYNNnx2U+L4xmvlbv
0A6P/peCqDcSJfUUSqKKLfeSUut6ZDxwCUznxqKwCOA10oID1V+CTD9ib7z2Rg+b6q9Lu+fUYs04
RPpfB6WOkrcCm6lr+b+p4CG1xadG6ab9uOA8JvKjakAfg0kS8WwlwuDYD1+iPqRvudBuDuK8APVa
01RnvEyfObaRMie9m/wrVoGsBXBKONL4HnxIXW7HN13HLBaYRQTDc2MYzzbfO1yf597rL9LVLxF7
wi6BLlK9mmr6qlV0wfDxWT28eKQWZd1fzCoJkJ5u0N6g7h8HzjErhy5KZ82+52CL8UVC2fecey/i
bdD+ptDCKqG9S11c7Dp7cegDUQqsXDc7OD4WS3fjTMzpy+46udYZruTRtZLjyPJPwoGViqxQfV8z
5S/i6Rg006bs8heoPC5huDkB57oWMqwxhtc4iR6BYG2qFCZ7k5lxAa49p5XzCnOFG2VVDc3KIvbC
9zYWjOkMEU2WiFOLljfWws1Ami6Rw0DGA6InIFL3JWtRXAYc7CA2LnpLFCi59IqLh0wtYOHtU6X/
GenaZ76JQ3uyvosA8FPBZEqxMCiNdpuEFMLeTYEbadKvuBt3EyqdxAbLGbsrq2zXc28YAX0R091l
yuqwzeULOaNx1KPqYhXGu0inxZTc3U7bJ2zXBWSrMUSMbz0tU/1qeZ8JkDAw4OQGxLic2IeC6QRB
sXVz/4yIyXutfBtnMwNwAr8xHi2dGKqIzXQBwJCbn3pr3sc9KZgPQvKA9/8Cd9wD20UHaayiVm0n
iYrQNpgeftrTeUA/SigR8uwIxqn0+6sTxFc4oc9gVbZEXOqIkbopQMOKALqNiYOMsGTkai00yigK
iaF7JJmPNITMvyTDQAPU06LSSkCzI3gucoZM8FBcSIvNllvb3BaQQSNe+kqYl4RfluteAkdcshb1
PugtM9UQsLNAfrheeA0pcWFP7oHW/UvIuWureJezYVDK3ppadRyhCZgz+lUrdplFe+aN0y6IvWNZ
/7RIeWXlYNfI9tL38SJgJdfdkxiso/OILm5YPZv8Asl2JS0Bert1FRFOicr8rFE1l+D+hsx5m0bj
Pda1f+GQXUI5rUDIeY9yTJ8dmW4yhQKSVC7HZUCHsTw3wn3hNO80knYEs2gXI/ei6e8ggnk3s1zR
DfHf8jeAVACUkTWDSwjBUnGZvN0kPgMOpCLc2O0LCcClecJ78lWSMFgfZb81mn0cA0zjcTza/W0q
OLS3IEzjdK6KAo4U0ATBS1i/J8l3BEjN4Vebz9P4GPkYCpfxGO1LWgTfvpj5rkHqSvuar0r5Aipq
ItbP/lbYH6ubYf2NVfwUN5ck+WyGV0avw8MozlP+wQpkoLi3X1pvy+yNnq/qHp6/yY2dMnaa2Gvt
rgTVU/sLLzjp478e/ybrVa/4kIwbRPtmme+qAXNIgYdPpNV+wDRxnP1guEL2+pMSedDP3+5I5I79
m9XfbYX47MME9FSaP8J+MXhsUaDP1rI1svUauUZ+nRJgVrdGfVBl2/GNtG7cZRRXuAs9/RcJAuvS
TmaraR5ZoBxM8SL2GWVl9cYfvouPkOi4zdAk7W3t4BUvrof/8tSSmFdc0hprLaabhm6p9ANsTn94
JVZTs4Mh/0yg3MKCEp5K3lx+ocam7IWC1z4caJFacTa1I4wNOX0peWi6D6/fhxR+kiOCwZ/GCrs/
ZMF+GJ9BZ9QIudhEpqcWKyyeVPNvUPyoplczewc1PSEljI9eeyrbZ8MPscbGT5b4jYXYZ7iZqH8D
EDyB7bBZnVmuCzIMWc+T3oMsvYaJOkQvkF7mj5fHuzR3UYieFHRkiharyqHfH6nvdIyr9rcj2He/
G82O76z3D6o5VICnPdAkb2Hx04rPCTJx17/rzPLagsixh60dG8Vu4IIkOvmlt4Cl2Q4nr9/m/loj
h57MbLWLrJdQPFPQZ1i4HQ/Yw7dX/jNo+8BZ2PIrhTBsXIL62Z5W2DariGQTTvBbWTHybn8d8Wep
W5W/kOkUlXcG9kbwk5mvLVU060XeAcHk1QteMo2lkvmZO6eQtrkJwPmNX6V9Gtozs+HMgdmygEHa
OJgy77w0U4J742aokzSh3GPqndl3L/2IxH0fTP8i55iLA8KromWqSm7O2WVsK97pXkLjM8HS3PDG
DQzYiwyBztkHfcWcizHP2VafI7v5fEhXAlNBC5KItcmTMaQLO/+d++35nOCbB7LJkGK8+OVp5KyH
6h534PG/cvkVQ4qZL7dnjeMvePNREZMchFomXnX5KRvWkfszDO+++ZuYf673qni8BkbupiC/Bnt2
ReZmTIv81fWAu6ql2yDyqt7N4KhBm3GXMTpsHO/arIjGyhhdhA26ZdsG567dqeY5mw6evLbGs3Cf
3eaeZxdPvicIsnzHevKwnhj+TaYXgO+acw7SDX+TcTAaODOKvyAEOyAeAupIDH3YYJQOwwnwzyly
f+tsT0a7joRUv6TaZTRvQJ5pEdhWDzjj7nz0OoYT+AcGH4lZvdXmzQ5PDTZrI1tj2holuqCT2yM8
eovCP996ZYDiYhxU5BgVXybTJhtDpc3MTWdHyVQJbu6vlJchxH5QvuUMSrkEhP86+s9V8k9OJwtu
jfGe1f/mFwyPqT573wzgqcYfE8Ueg8Xo3lKG3WHxpLLX0Nrb5qmu11P3zKZtwGRuvsaYBkTw4pf7
PL34I8KeZaPeiQIBD44w7mCw6LTNg0fRbuyM4MziI2Beq3AZDM/dDC7ARNkqxN/DVIFDgdaTBaW7
TLXQJcbZeSPR/hEKVMoIGS7jhK1uDB4RDUFoxmguiTaac5dpUwmdlt5Lrrn3ooi+tLT+HrN0pSh2
jFH+elSaS797pLj/niqTGYZguSjJ/Z0IkGNJr18Gl/J4UPKty3t096EOcSQEMy48sSREhBztnNAr
3yVLu0q8VU5IZ93mJ8OsQFEZgNqNEBEsQG0+kVpLWSBUyRLyvY1ad0avaf1vWleIiOB1e1bkrEpb
IkgPsFGwZfmD8sE2LMpm1AG58TiQXLT5g7U1PEY+yi4Z49p4MBI7oZVLHG3Jy5dv3LbcUegHh4wJ
Mnr1jabqi2upZdJby/8XnsRtoAJsalaf0XrKEeB6bRQx4XB50Cb4eLhZIYtPat10+j4jRoXRrnvR
RcU6qgI6M430VtWwaR0xPsNxtXWI/U7CwLgdUednGvp1tOP8MJxloCJzTUTzcijjdt0qDkQzpoGq
Jv83N1pznUI1K02WuIm2E6MRg2ORSxXnUCB0F8ukHY28wy9DZx1yPSKgMZPMqzXtaFNEsSzNqQbp
0snL5GJgk+HRh5GvVp+DyN+IQpBTIkmyFAx1u7qeyT7hh8Li3Y7jZ6nhZ2lmNq5TFAPVRnkQKVrJ
MuQImT9vKP07QTg3wiXui74madz/8RiW6wUAOQe0XA0Al597vOsToEua5Lvt2V8vPFq2oYW87A0j
9wP0ChJNtKfRwATD1v4Q1/a4bRv7rxGiIPLpx86zmdJRaQvV6dFuIvp8nfUVqu+GETuJbYBr48Zc
M+ks9DfbANs5oUNQjnmIjPKl7pvqxeABZ60MLhZ3V+9U3w5sG6J85IEtidx3JVe8TdPZlSlsAw10
L0rWRdTiiqjd7FagCpLNY8IQFFmOsSEbkVPTsJYR+tLFKMt6Q6zRaiw8Qr36ZM0yUiA4mad+871O
RjRzeK/Q19I1/iqTCYPyavyIjAX4ykLiCx4xKpud9upo/hkMS4Fhkdy1wi+eRV7XJGR2m6B6bydE
lZ4AORrndrFT5HGNndBOMUyBQDf7fRJT+kQ4gCH7H6WFVyzzEoTkEVdtpg5GM57SWfugdwF606rZ
2BodvF+R8p4z8sb7wm4GIj1RUHVkrgKZwMMZMGUPMW+szXSnrNFMWA2QO/7F1AeRexxzkZyVmj6E
zIr1JOKNrtnWsgVQiC/eynZ+4bubSBFMlYuQdBe0nE9jyW9x5UBNNFmgloHB2SM1u5nnl21MdOSq
CnR80V74GHJ8UMCMPFQ1iX7t5ISUfnoZmNptsoplsqO0DzsNzhRewWEoeyAsLe6RPNZYY7QGEz4w
Z713Hj0ABFMJWsv0PY+6ytt7ZGJRg4QXOGwI82V54KnWF1qcQudPZ2+1a1/Jl8EbkGanLnfZZSTY
CKLuxSiSZWazYnLcxFzHDSb0FCm5aWNaqQIbw6xOrEtJ+9QGT9XQt8vegIeBHnfZ+Iy7entSC2tw
ERub5Wdj9dlTURIqYWsN7hlU/pDzwwWJLYiNOrI4CkZhgohc5KYMeHV2znmmbZOaNsnpfCgubI3S
BEW9qxqwanWwNhnXIZXmY7CzgnUCG2VVuezIom5YSMI4iEGMV03n4KLwz4NCIi/FCCYfaRUg7W7X
jQU62mR6xBEZXRqY9DWTldckd+88aRtKtj8mzwBXJ5vxaNe/Ad+3sCCUZ4BXDyeRrI+FohIwfgII
M06JL4MMnh3aqmsa8BknySh5gaJdZmo9U6LwrzYxcMmRreSABAH0lFrYdL66aq9ZjoU4yXvocf7V
z2G6aQEWLOYWHO4IFDMypVeq9t6SNjoGlnZg7qZ5nNJ+WT263r6BFHpRmOhkGix70zAB59fkivLD
dRX4PKn73xls342tkn1psfjSmE2gFgrPMucWMcxLbHb7kdUnYIt7wpm9cDEBha61Kls2AmIMj2Yf
MUwa0bYQIs+PrMHeyCota9MbFH/SSNzpW1j6JykVn7nx3TNGSkaX6HrIDqQMNyuzGf7m97Tvxpp/
qKEwi5N0Y2sXWxAFFCEuFVl0C+E5Fy/kVveyjvDoDD68C9y2gQSJ44N1BMfJk2UjDpaJpW+aqXib
ofMQltF66/qwSjWiOcLOXPrxvJ5CbzZFTMadiU0pEo1XB9q0PziUu475E8N9RuADJX1m5yW5/cim
Jru0SDEH+7mfsr2fjt9RqUziWpjvdcG8Tc18chfy0FlDTeXoxSyUjh5JRHuqdyo5HkXOqoBL+m4R
dVbZcyYVb/y68Wv8dfSKVf2bd8xpw6hy1708sMFFxS0FG3mkj24dXEfTy7cI2T1uSLIt89UovZbD
kLV3l9Xw+4qLW+tsIUku9WOYUokrzzGqXthcp9Z2AM/r7S1oYSNF0L6Q26qjzwqmtbCCzBxO0M9B
z/ZRPjqsJyzamXWeEDCdWzouz5voc3m/LC6ZnrLQb7ZBR+dOEp21LHLwphNy1zH5oyHj7jwEE9vP
wOKnqZnWa+zp0dHoVy2+dtPDleS1ZIpVNt40lpKQJCV+ufpiD/wczba1npwheNMmY9FZHKYqIghQ
uYisyxLPnzNyT414qD3e48CyP4Q+XUvNNumN2+Nolo+a/I9k6NCMRLhxtavwVbgGNs+PjK3uyB5c
KO87NPx1CX52VyV6hh701gXZ3mmxMvVRLnh5uBNQ7fLpBA3cMPQuWu5SlmLeChP8qRBvWPsLjANE
06Gf4u0qtNe8AF5gy+anljNkp2su+ej2S4OyMdFcZEZQzUqyvtLc2WSi6RneQJ8dMOxn3iP2TFBH
2GGQy978KcGty5ghYM66lH5yi3NBzlZcPSS68aX8Hy3S4CY2lnqZf4/YuMI+AZ0esYXphfGrNP+m
++nGLKk5TY/iwHY3CecuQJfoU6rkxdZ5LH0ffbdylq2pEsxTr4HWi0Xt3f0EOCg5L7+jV4e7sQUj
x3p85jMH+KJSRqMOWxB+SFpydlN/TsEDND94hAOwB0kcBw9GlxHM6ps+OSzWsejkZ9eq5yy5M9v9
jcJuG2vdjvS3rYOqRuivRo1hZmh7lsdOje9Y/TrJn59aDL4UK6USj3Y6Tw18UkGVlz1y170joeDJ
4LNILJyOWVnyqib4xVPgs2ZOflYHbKvDwwOWQd8rjWVtqluwvcc1pgQAzayKumjch5S/UtGQ1yaf
hiWa0+CgVknC9u4QB08EAaMbjHXbliIPokxv4DthHcAOctfNKcQZNJWxglLoaRbTZP/bm/9vRU8T
MKW09r29LEfXwUWDJVagMFvmWXp2AiaXSa5b/I+ttsgd8zTZHZodnZA/O0VlVHGRJwlNPuteUm/I
1bXHX7BTWCRCKybcho4TGUlg1w0pLqGxodoHr2RZJM/77EYtCFu1xMmhk6No2ljqxfhm2/VLVm24
9ld60/96GVzt8LmdALF0LjrMtlNbs3AOzkRSeJ22y/9/Rzn/a6YyuQTJ+Ob1JV1TW3N5W3jncyQH
QwBuH8Q4Wxv90U/+Z2hyz9ZMxZ+Y005+wVVRY8wde7lD/sID63SnDHCxQXqNqNA5JAE2ak0zX2WB
jcYaC+qvi9LQ3oVSyYWhV/eoorSLK5PE0qy61RJMkIE7p1KED7paQjqPiQNKS6FneMR+5jmmsrJN
bi5tKzqcr3yk3Y7+fMfr140F8DCim5RkO80GLFg1hbt3vXqAElWINTngO6mpYW9XEdb1DlV34zLL
9JFhxP0RQjcWg6q/6ROPwtS64GCnHmm6DYTExb1Xjh3QXX1a03xONBX9d8B4PoxQLdUcBZGG3A/m
cIHzS4UvgdsJJqjJWoo8QcuespmOO0SwADU8996m+ps/4LgpyGiSXn7u52CbIFPvkjOKPzaaF2Xy
QdrjO6JpKhz2ogAALr2uf9vhrGCX7jHVo3sSMRscwhrhdImZH9IPO95eW1t0n09jhxgnCF/tVHvX
AhzicWgjiDPYEte29+2EVFOIMJAitYA1hwD2CUOKhczCZCMwYGqtcwihPzKAQF3ZCN9/GtPZkWMW
W11OsNOqGynLC92aPktJM0pmDTMddy8KtRFDD7QwVcZSQYlGoY7SVKC8Qd9YQAJINWxx0L9vRkkM
J7uIlrvoYcyINOLFECibJCcE3lXXEj7K1MceH0brBBIwai/PX3XleKikKvZ5VXMIc1YM8giiEr6C
GePHHqP8gA+FANhmZ/MQjwkTiCYFz0o6lcJE4UTbbsp+BouKOHSxH4zFPs7634LYyoVfm6RJp+e0
yl4Ns7GWqfWG1uqjjatbe8/PVCUzrQb2/hgha/JInGJYue49pNWWT4AgHd4LYqy/dIhC/P3Nva0Z
3Gb20pQesOkknRnQ3ALMlOHbfRVO8WQ23npMnHuFfmtKtB+vQT7tqHJTmCgtJp0bvyJyII85oav+
wyiZthL+Djai0fqtbF1iShSCLH2ksrBJXhcamRc51XQHn5ZRt8Z6zfLrVWg+uwU02N6wj7Yc2sU+
aaIb7Tr40zCODqFlr70qMeEGYyMILbYi8RqjIMQs0sOYZJT1pbMNnDS9I1bw10Z+PKTDWPmbr5iW
C8gSWk2QpRIhYpduCYH1obulWgdzUGKDw3DKqDksdVdWdOSS10OkCp3HstFu7BYhLWiibJyFag6j
GVUIYh3gCg+63MYdMjcfcn2TB+bWyCI4Vi2JTwGY4Vkch5cUY0+7ky4CVw2KSUvX0pcxTh2nfZk0
ea6Q9WkWoQdUbgy38p9EdMx862Onwt++1b9yspaM1sUSAP8kyaabIYwb8FhahiLCUmSg+XKa57oD
debGGOMzHFVygC2oORPRseZ0VRlVNRGlLKMif2vxnFAqazuNoGx9gCWcUs8Vdfylwuidbo4/Q9zS
YXCPtnq5q23UMZpBQHKUcvf1M82lXIcGKSdjyNfqUbSxgOChZ+SnieE1a+vnRJsusxBPhgPfA81A
otJoF2vnuiIzryicfRKqW+PzvtdC5UeSshelsNhiex6CmWHQn4oK2W2WxlQaPpBIp0DUUBsDf0wy
purU23Izvvtk3bWafZ3meFdhRq84DLEOcK3XVuNyJBR42ExSETyzlVT2vFiUtSSTZQg+Xs08itH0
R5d41hpgNUpHo19481fy8bYlHWl+gdB2v6SVwUTK227V+y91yxnR1jYhDvq7F3IFOdYnqUS4nuuD
HSaHfFBfHDE41lJMGcwOtrghtwjqvoOgO5ahFy482V34LCKlvfsEgTsYh1mSQmLEPgnoJp8Hh5Tw
YTLQJYUZygx5DitzPc6xGnl1H7vi2koMJrFuYV01HkGk03oJvpk2rdZ1Pdw8woyYa3O6jDwsVSn/
Yfisl2RgfqO8vDUt7N6xwOIQm0SbTSZVTiKYbGe9t9K6Kly2v1VZXixN7BxPQ7xTEvsCre8q0NrM
7gC50AMb9RyZGH3m0W32zbsdm9O+NbEJFz1IBrCuUCH0mDF0f229bOtUNcbCmopc5bMndsCSTaiD
g+J6qVnBl28zIPKH8EWztmNs3lBS/BF8IVZjD6/ek+QE2uiwI7JNnhwGJ1pIixv4A3Sm6q7w7N+m
4dsTITs7ndFwOgeHDGxmuzZ6JHaMsanKJwbMjLpbYyC/mTgxoCcpU5kuvHBXgb3IPegcOvKtujLH
RaH8j2hsqcRimLeZLtbhyiIpGPEgpURFjIo1AkPtQWExESZ1I4EuYCffneXaT2ZrfPVd0iAnm42C
jN5r13kzwvDKVOtEaPAhj23ua84YhszLFozSYHEtOar+azpzwfT5n3RyAiI44Q023lkDq2vuIVFr
o/T4pAlh2G3v+4KwPgw48ZMrut1YIROSkvWI4XIGU6HOM8QFgAdIkwLsZIDiZ6FrAeRBkqAIbsNb
QDeTZck50ux+32Qz+6ZbTM74pSXFw2FOJGxnJwRywQnva4canaGp8WbG6ivVvTc3jhbwAwc0T7yA
ogbqE6OpJt+hm3/EJuAM+NGfOrG5eIuHI3KjJTPVzwyZg0Tw1GJxNO2U2Nnap5SmcplUWCwDwTGs
V+5rr01nhxABGmiQ1O5811kbCrkOpklsrws0OdIhDqEhdgAU/j5ok38mjT9SVoOAqZ7tlO+aYiUI
C+tyJK55kOaknMW/g5nePen+iYB3kK5dFhj6i/KulMBqTvVtdoBnVAsXos58sjTmv5BmAr+imHei
eP/Y7kMaNVwMHI65MaosX/mVdcMPiycBXVgxwTzAu5WYBDnFvfUfe2e23DiTbedX+aOujT6JBJBA
Ok53hCVOIkWKokQNdYNQVakwzzOe3h/Uw/HfDkfY975hSUWJksAEkHvvtb61j3mnN6MCJxliUfTi
hVVIsuIUYX5rHXiai0aGNLff44zTDPGDnmGzCx9ZW6lFsSHXdGk8e3Itxe8x616Un11ykuVlLx9B
EccnayD2xHDhuxYTSNSkni9W6NPvCZbuO/zZcD9P3KIAy+pVlfmv9pi9+jFC0smnBbiA9rIggZIZ
1m8VgU6pC/wDtzOXX0M3+CrYYcYxko95jD8Avlt+932e0xqdP/MYkmEXChmoGouw54eek5KMkdd4
ed+055PpAhnR2mdN3l4t5jNOARW8bwtErCXJPxV9pLVdJ9NKl8xPcps9T+nAdK+7ol5+wR/TpF4b
Qj1wfQVMfnBaEHNdbxMXpLY1z0yIk3enoinoeu65L0o0FkYgV6G56zvInZkuglPVeM0Nu3C5Kyz0
WkmMmz5Hlox+EuE1uWTRridgjLeS9elblXXX5LQoJxTWsDeZT6rJA3RpY6FH/goHiUTiia2qkd+I
BEZVOk4W0tZ9j+CXpiXa5RirIo1TDm296j1Q4UUv9Y1ftjUTs4Q7erSpCqbLutcQ7CQzYSvj2y0b
SgVpJKOA6VERkYs2XpgbDJJjmHbQo6ZfJYLPvJh+yCWbazBA+83qiXPlVz8pgZI3lauUMWlGeOAu
LqfnQuK+7EYUajqFOZfbLh2Qkg7krvJ4BbvIwzUaobn+HDyxdwCumgHDE9MF6h0DrTFyb9q7kJRc
mbQbP2vffJWl69RmgJAbBMjPLNA6LN5hFLwVRQ+mqqNPwFEpjZANbBcsXrqzR0QBHTasUVkNyqWW
uJ9n5g23GaG+gePtdG8BpPQAFnbOxWpStbFdhqMG0PeUe+itmeKvE6ehtsxN6RHBo9hhqrp+QcRP
EE37bCQ4Gap5Rwv5PXUVuDD8Zu5YwoMzGYma+S/fH/aWkxtsKpmI93N3aigRhoTSsTVGcv1cEFAp
TBVIGZhBohUhc9VtbHQYKFu5TJZ7krkf7U69VgE9MNMAbOdPigxgs9rX/XjXKVDA8F3z1fg7CyL3
FlG/z4bOxLTFiNG4GuXcHhsysbGKjtvGMnY05s7G1Da3NT1EbPfkAxJZdmsbQLstTOecieZausPF
1RaULh89sDuZGyua272VIZ0sGG1tvEW0kXe4RWabvoUT18z0PJLMQQ67CL8WAKaVNvCaMEE1PUmj
tS7It1SVoMM9Gqua8fHBbGntFKgSqmrfTCRmpmO/lLecnRm6jyge2D84GWHVAyQMTdRUVhV0IaBm
WSZDlNE9pcLCJG+TAR6E4jnLOU1LNpGp6/VYZJPHuvDtR9WON05A/qhKUErTCyUsx0XxS3AXiaRU
M8z3cnhJylXrMkvylVX7yXpI8SwMgFwMS/ZnB8f5FJ2HyZE7R5Ky6NBkpJekxM4kppi9rka12TrG
Y2yWOw8K2oBVfR9O+YvZZv1dqop75QOesQyHpB7TIqpiFGsCNAgbmRhrBZXxQSfvd5NBLfRU+cMI
NRipyr96QGfoCHCwk5os3JalEI0TzFLpQmqPfnU2eJdQqJ+9Kwi/RtdZDhhpkBhMrg+wvoumtRPP
u4FCmLAmOdzmGBAiLVBQwxu1FqNPCuYW0TeWDy7VKyTNBgF5qS3fqMi/l/E8gulEnz5XTHmygWjZ
j2bkPiHfbERwxG3RY6NA9Mb5LXGA1oXOxxjfjxO3SSscHuD4Mh4IHrrGhuGqBQ6yPgBs1TPXnN+c
qXKJhapeCGBWt6jyLoWdPg4GWTIiNL83qnwkt4ouBQeMWzb9WGa0Ph0HyEPAgnWyDLn95fDM5Y/I
mS5hg3S9tfPLNNpPzjT3tL9g0QzKvHZOescGnrl1j6OyQlnMj439I5U5hH10IwSk4OqaH6tOP9X9
q0GmpVLzPckk8obWHUwLAGedR3e3ded+lzFsDR0iPGuF/aSEGCnNaU+nKWBKT24w3UWqUbJ4OkWS
SEBXbDHUjRIIxTwiGS63/QxPT960TNssv+eOSeQ2WbndOG0LAGkx8m1yn3lDAMLUGCTS4a7hpJxB
MprZe8jwyE8/A13f5V18qrgUN78Tzf3b7eh19MymamMv+66l8ZbClaqLVcKwfMuurWGbhGKjMNYi
cR6jKPvuZ8ErU0C4Hz2zXY3Wyd8EFPS9NzMvo0uGPCzgR6ijT4Reoc/akFw/sdRZcq3QadbsU8f8
fi6uY4kXUsCcrotrMygblTIcVU00iUV0tO8RW8KYvLWK7ynenYI9kNMO6BXHYwxzP0OuZKI8CujD
JABac8m/HjjiuLpxso86OqddT4MOMysGmI49OzmtqwjLD5l69G1/mq21I7I+5ARHBjR3EKGj0LyV
y4Wp8uhdogDi9ediWtFsuRGg+JdeoAX5vKGoGyhNayrrILJvMbFa64hWcaY1qAEGwmW0y4m1hclL
q1x1lJW0rZhBMfuGiYqS0B4gRbIvtH+QEHPbMwoUFNCYnVZVYd7aaF2y5NapmBKVc/izdWgD53o7
znN3M6W08shp6G/Z05yHGNtXQmI5O0BYkyEhsogVUqNyyG9yAJAZi+d+W2vNTVvtKuOtxCTb9C4W
j2hTEkqWArZLOgr0MjktiewaoewoKJ68dN/hk+Padk/B0vIeB8cA+UGffwj32aE7mi6ZqV5GMFHE
fQ6dtMAxYn4GuYB37FWvXttZbF8KvVFWgV0Unqffm9TXPioZHSTrJVd1CfdTuH4F4JbJQKQLDzim
gQk0IKOyT/sJ10x+T+8ZZ3V17znfEaBljqdIhUUbGXBpiwkisRr88Dohmho373LJxucA9AGZ5NS8
mWX7Ln0ui4njPsjWeitiDTXfpDICblJKKW5Di9ZqWkbMuo302tnWRhn5qs3bp1ZQw1gTWEDbX5Tz
W0eCmsRGWJGPq1dlXDhXSRiarJvw3S4wiaoOJALDXOPSZMh2xrSf72cHpXCvVIdqyW73GRmi4F7g
8ZD2TQmpuQ33lvERxF3/bPWAZpqBGmd85WYjuumq5jh4/HpAGT4denZyvmtc03QMT8IdsNEg7X8I
PHCWfTbeMyWpDrMJjcnN/fy+GJh1TV6fnJke65vGDcTWM2qH2AEoHLOLe9mLX+yyHi5G61mr3prc
u6DvSfIcnVPklB5qpLIk4IF3gWZMui9LtD+cKHvcP9N37UqPt9Ya9m7QFdfl/wmrGCzEuMpf/MJh
8sufZnHPtL+/c4n5tGKveLOb8GI0lv1YtBkWN77667/nRCmSTipvHfUd06+2rCg843CXOQjKG9oH
1wWV0uQZ+ZBW5+4DwRliqTl5U3ZB3lLlnuzamDbMu4vXcM4vlul6Z6Zd1XWA5/n133Rs6POXuH7y
xq1uLRl67199/Xj0891QYNAdXTbozYhAHlO4hq+67Mem3FlTV8Oz6g25KVE3PRUFfPHGcltW/joc
Q/uXHEuatV7rXSKNyCQf6bC1TRQ8uC1A9aGz6huhh/q+nZH71ITFXaMhcW49nBhPboviQDXm96Gx
4xPtNkIK7El9Snp07VloRzx6Sa0f4qY+OxJEGj/5tY6AXQvfa+9b/Fp1OlCoBfX0FpXzz9IJqzPd
v/5SZdOD5o5ru4yn52DbwAWB3DVZ97PhwRozu0tK/tXKM5y3skLwm+VY4+ayTraehV7HQr1AIWQ0
B+gyNxEIit2EqPzJICvRhUcWmmVx18h2ZO3APSqSttzGKnhaBhw71w71cQq7d9dqm0OFtRUe07gH
0hY6Ac+00jh1XMkTmovHKUlb4i3H/dSkElVUhEMoM76n88BninsGbDDUM0H6UGv4cnVHFEsHPOEh
yQCVN+x/SVYA+P31kLlIhOYk87bUvkclWPLCl8NBxf28CWYPND4r6Dza8mcArO1jRPIHJNA+WTHB
hXRRGdK5vnWK8FiNnK30o5p+rfwyZZ1I+74oS2QgSmw8QVBhWlfvo09mgByhos8wQCfuVWEBmLeO
RsIAhIRfMswbQBjwjM3hhzK3ds7u8GaO3M3MiHstbNVuh563c3Q1+LR4G04DZqio/bCjjtPfS6ZD
qGAgw0eJb2eobuJGlXVzZ8F5c5dhe0gLaw6KkzbRqbPVBoZjQAmomZVvTHtJ7JZsVekZ7UodIhLq
+shFyYbOdRAmAplZ1mv25Zd2yIPjqMBieylb4Kye9tw11N5NALCFbju9o/LDL1dGkL8bqUGMzR+i
lfVzXmJCalqAv8pLaTkKeTvQq76fJu7jxdBWBwtupJf5M9tCQakiDQRiBdgK7md31SgpuCbz4MJZ
wxv1oPm49yQCO5XAWyK5qS1cbw9EIn+lOcYuIGnfOzD0CHTpRwP1NOrwMnWwn5rOLdYhc0tGwqK9
jYUJuRyZbzlm5pO0EA4GrIefQuYPqROvjAm5tO0YwzGGtsIYFrF2Mxkj7awKEQ1FzoaXjfeVvbFK
pe4p7zHhGtJdV7wdd6kd3bXe0LxJC/aGwGThcIWAIeSkR28B1KjF2g67IHepp4O+ZX/iRNWOpgoy
E0vEWzXF3q4abaa1vajL0xSCTzKBnIH7qJnsfj3gpoAINeco774zr0HYz2z6AQsUt9R0gjDWpki2
loemZaJuzCjLUb54e2sCaE2I37FIkXRGXX9gZkYdWcY1wY69ONoieuzKwd7FbpccYX22N2FVF5uv
T20jSY43sw0RyuIkuZkBTi46TRoWLd3B3JXEFhrNMxbC6uw52P5ML8U/xmo9u7Z5Jqob/5Lb1od2
eRBVCglKyF1UZc7e80z/DglK/AtSAFauOp0uEs3BdmisX61wfiZ1Vh20Vi1GEi1I2ckT9iTNXchO
dgWMqH0m5H3YyrJtGfJB6bYLFRwVSoWbRhnmg5YWvKmUMJROx9MpGyWYC2/TjI73mfuIRhM5Geta
Q0ENWp/kqtmaN/IFNVNEE/ynpIwcjEYdlMyK09BRz+rRYq894OICuOHct7Axo5pipzPRySVjTn9K
N4QQK3HVwyINVFCkCwrtfa2ibh2FBeYdAzlibiAGNIDzdbU+FE5gv5TkOfU5KzD3J+gwMT6N2ae7
FUrgVd2AM7aokTUFjXjs/EUzQtitMDaFyugwObGJNo50qNBMDi1OqENS6U2X+8NyWbvJhauYWNvJ
ITD65CD6lNfNKHskcp+X0SFmZ87MYsdy+tHCgjmNku6qajIQ+wk3Ps8uCJ/X3V1SeN2TLs3y7CuP
QjBkH58Ee4qA8KBSBk3FNigbcSopy56yMudbCa9CtTjdeIMrD630x4NnkCTXQvT6emCEQKoK3VqP
dvx9QC+2BJKxh8YJ4JqUL/NNjq3/2HbmwbHj/mmBHnWh1aHwsvxdGx86LrLHkl4J88E+f/Iq0kzy
aDhzwT3MmCePpl1J3HZ0csjlSrVSh9k3wEktD/w96FTCfFoRL21xE4op5bjIyFVkMXwrKmHdZ8tD
G8XXCV/SthOh38GX5v++no2HDGBX7D9S5eWLw/WZhhvQfmgAp6+Hr///+qiV8/epY/f9b///9akl
lhAi2RGwrWufwW9VxSQ9srXPksk7NRBocbfGu0Ka67EfeljDXAGKnIKG5F2JBUWioPA5fTyvPM8q
wNI/++FpzA3k6HNipmsvXRIUGhGeTLiDp6+POAD6YDYN+B8uHjFbsENtabFnLuzQT49Q9dXMoza9
bUCxC/uTIWiZOc1y9nzBnZYHxsrzxgvwSER93h1T+rFVwLan7moIqnmsH+ak0w+5g2I61i7XSFk9
27jYdkH/Witz2Bt1MuzpmwuQT6nz3guPXWCnfZgesXt0U/9NmRznoRQtuInwEdUYW+HlHfz6qF0+
/fqolrRymNaAKuTvLBc7ZNEFd0KWM6hqHtIkwTc849eL0F8ETlLxOq14+HoAGYrHtrEPkxB3VuCX
O4yjDpD/oN1DGixTx7qvl4e4quutkIy2HCf/rWN7vGucMgaZI3/bcdke/uuhxOW682KTFOfa68XC
OEVqB32A4BMua5QxjJG7Rv/UoiHHghsKNtHfYxTIF5cGGTeBZb6oSavVmF3DEv9G2HgdkhyNR8is
jGs0Y7uMQkDH2VA/LQqbjkJ2NPzu0E/COX49MF6J1vZcQVWZg+wHvGJFWELHFFtCOMwJ0uW+tEJV
MmEmm+h2IJMoZtX+Tqm56gZDkPL8fOOimtijgvHuGd7uvYz6V9bFQ1n3pxgzAec0V9NkxPc0DRNN
GucBlTE8NgN1hZ2G/tOEivNWtnQHrJT9uDCcdDl9vOdE54yCSEGE3PFR0V+9BAoUUWY3IIk6bmnA
NoyCkJAZV+uJfgmhXsKBeGpYb3M/eYc6TTUKeCo1HJbgz3xF6poblK+xsErOG/Y5NQTDDAnChrH9
vvXg249Ywg2KrJWZQ/t1QXitiAiiVLQ8806chC7I67UT8TwkKDx6Gk3+9L1CDXOLryM6KRAZh6gW
F77xNe696U5OkPR9BjkoUtapm0F+amhL1ZBa1z7MzHXe3DMbJbQ7pOlRwqzMIgVI0RU4LkLzQqdk
ZZbur1hX1DS9ts5jQm6TnzQpoRuBQxifRbcltPRjXBD1kI01ZZWwjvQ+yQBaFgVkn5wJaICJtOct
8035045pKA3McON+9HfWWMljnnpPcfQUffqzbax13o4bME3Ri+DXWOezIJ2bvLR12caaK4eDjsnf
F84vob0lNW8xveXhc5DIt97JmW6n8rnwoE+FRKPuxyU2WMli33aYizIpHtyIqs3OyRFhVxdu44SS
IZsx4E6M1CQSlnXfVAA9PDIiY23XR08jyG4iT0DO6iiGs/5ZSFz0oiYvEYBkjgWMdkhoK/PkZ6k8
VRJR3uz7m3i5JEmadhpFOKJWjEF4iGAvyfx7GlohTjHtrXrVjUe0KAV7UvSkc7jDHSDWQ2iUdyMI
ICOylsCEdnpLDbExjMp8Cvx+oUMVFCo4kk8ICx9BYma7wuwgw3RB9Dz0LkqMKtoNvke7u0/bzWC6
0dUy34Xq5VNeF/EVDPChgjp8U7akXCPonJ7DyUaKHgy/ZwtqP6o1uWcSh8RGg+/nnWeX1/ndVnfh
tLJS2GZaF/QuotB6nqmmATYxFioHIZ+zEJVoXtGqdgrm68bvoTzaoWwe2tTAO5cuFxN2Z9soEvHF
Gwoal6FIsYlAiUHhPu7DqBu3yLBiugE6eJE+7Acgz8GmGdyHkfHGBdrFu28a/U8plqKWet1Z2gWz
L19109EOZR+4bo3U2fRocMDGE5OqS6PAtd+T7tKPnwSI9n+/t37dQksDO90w4L1NPVU8NHnSkJDg
G+uvT7MpLR+yVxMk4DogGo+dn0nX0jiTLZGDcnCCt5y0IW/28YJ2atvYWXNXeti48V4RUMAOhAID
hqEMvPgklgc0IdPGrCn1sDAC3bWhc9RMHy9xZjiXwn30kLnR+x5xZNgVkxJZyZ3OSCiEEIkIBTUk
grKmeBT1/JIOxvDMdetTjGBAeicMdrmwgifXuJkJm+bMt/NPXV5dC1/XYLfWPhkNNn7LpnNcOJT6
Zjbgd0GUNs5+EaCSHHFPuqH5mhU+E928PbsV7KgiF8bOKFCm1JZAD5yh4TTb0tz2/vQYT51773lv
YYB0WU5k/7hNQsapGolQoSCmL0iOjzX9qOLhAx2i+zT32UbDet2Yru1v0iZMXrmkH8gydH6MNWEi
rgOYYmJago6lQviFNPC1UG6Gi5qA4mDIp0tgNHdIx/NVRAm5rckZfA5rlFzBMDQbHM1cnecGq9Uw
Up9FNx+eAP5ow2A+0eJl1hq5hHCGEY4ksxe7VjkY6yKiX6GCokPAnudBPjWaAXsxyIZbtxPTG5ii
aLLq+zwOGxBzCC6rOEbDEsG0BYorAZhI/VM0rX3n1WOzdlOvWhsBOJIFWH/UGf6fLPpO1thW28AQ
sAFRo8MWj+z4iHCWXOpRjiuneCmQ7MENIcKhahoIQp41rF2j17tAUXXME36tUSU15zm0JZsPaMbZ
b7+aocp+IgAtaRNFtPp1cRasgTvtLbbCWl1EiVwBfWazC41QHscM6r4KQvsBzYhcOY6NUKWNr5S+
BrA4uzoaBWe7rB0Cj5oivB90/DPPGOiPJThcOr9ghBoKUtdLnzjAxcm1m2r97Y//+Nt//sfP8b8H
n8WZIhEXQvO3/+Tznxz7OgrC9t8+/dv2szh9ZJ/N13f966v+/D1/Wz39j+c/fhf1H8enzfO/f+Xy
4/71jbz8P3786qP9+NMn65zuxvTYfdbT5bPp0vbrh/CLLl/5f/vkH59fr/I8lZ9//faTCIJ2ebUg
KvJv/3jq7tdfv0nH+joSfz8Qy+v/48nlT/3rt5ePNvr5kf9xy+/zv33b50fT/vWbKf+CW8/WWgvP
tl2p1Lc/hs9/PmM7rtTScZgWSvfbH3lB8Mlfv9nmXzRqcw8Hk1ImihTv2x9N0f3rKSE9vt4zXcvj
qX/+9X96m/7rbfsj77IzPr+24YXFtz/Kv7+by1/nShM1gHQdzzKV5SoKPZ7/+XGhXcZXm/+tLQ36
TyNDDY2/ou6YRjz67YfvVzduu4IaMomtOz5BSYr17mGTlRcdPUiG4X7IUgRgY2QkZdDNNoA0efR5
qherfHGmazhcxXyi2dgBXsW9Q3ZXPG5RtE3eoyp+eu4pGO+xdDvm0/9fidPXSnR57zgn/w8r8Vjk
7Wf+GdTFn9bh8k1/X4dS/IVNqdDCVLaJSorV9o9l6LFApUKJ5gpTC5sF/89laP3FsYVytWZ58IF0
/tdl6NkuklnXtEzLZpn+vyxDEub5KX9eiJ5l2dpky8Jvwlmi/7wQ/bYf0mjRXGDuejKaAkg7rYgc
oax47emNSVcxoXBJX1IvuU2GTFg+aibkBrxuiXOmV+WxsrgvKLaTJat+4VQzaAPqkoj8Kspq6yjU
mUFc7AIvNABGXPHDOswVaOCnRvTqhf26s5HeBezC2g5C59CyS0DddZqNSt1Us/0EqRBdDM6KW6kF
s19jOBToIKvUumOiQMiXy947i9/arCRkpRfss5KzykcMj9mn1tiBBx+A0yD0fTKTCpZFxTZSxUca
kPtJYsYNvcy9O3bhraO57Ede8Z4372OUXNDcLhSKCsZc5JPpBsqQMusdE9OHXTcHQh3eFP2NBmFN
lL0H4SKu0S1+r76CRRGDssni/h08L+76agL4SyMzVqjYwCOGB4iar0Gb+wi64f2OeTc+mBjSN4Cp
mmPru+XOL/OnyYR6VTbPYZR8N+r8WlGftkn9Hmj8650hUBwOHExlG9uZCn6KDLqZVBx67gnwjM1H
CMtXrHcI09GK3PRNEz8A3lsJbd35HVeQ2fTRByBcvXGouti3Qv2WvffOyKXcUO9fTIReBDW8WOqH
q8gbdFEUrCoMYGOBFEpX5ALPlL+0Mi8GX2WiGYhGB/x+As0hmhHeplaxDEU2JhLd22ziCjS7HxFR
lsJpjqFH+yiwCWLwaC7ojNjtCNM3Mhq1av30Zzi/qigj170CLU9cgjeYSBaT8Zc10OaAukqfxdk2
lAobGUU2fyGZ7FbxENdKrFL7k50cikJkbmPTHvNw3DQZobgyxLxkzW9a5fvARps1pa8ZpgVetLgr
giS4C+3fjplo/KuUbjOax7CVa1Q+tAlcDU4iO04wV/PAfxmbBI+7an+VpvWgW0rrAU2bDY6lVwv5
ssTnI5L2WqESGKOix2CHxray8re5Aa8Sjs8FXlUXJnkyVq81dwBPZDs4Wkc9+h9Wap2mCiaSDVQx
RldkxbTmYlvsYrs7dLmRYPuU2KmsQ2nXFG7oqxja3mLx/NnP7JnN/N1QLm6ncqZ2ZOMWNMGxxlJR
VukbCmnnJiuyD1uBlCCZIWsQvgP1QtphzDfLL9On81MZxnubNwg/Et16smtAjqvvIpTnOuFoRnZp
0RH2fgys/3Xbyde4RbIHKqbUwwEw1DD5hNfoTWSPsKAXNWxejJ8eTRI3BILm3ftVhUA1dEFrdwcb
kXE9P8oOuT/nDsqOVytpYb7777U0fgfLi0Tsf9HAbftmuMZszgvhrxz0SKsoqUy6vOpMR61dz5KF
zUDjFy7LxobVHbXNk5H1J2/qnwBpw5meP8yeQzWNTzbjZujC7d5OGQ1Frxy8NgNJWhHHXqT9nTm6
P7TAYJjnH1mu5o1Ry48mDAA/lL15O9Q1Inn3uYTOZA6s6kSzxsPM3ONg5a9rHvrRRb5xoIVxzLBL
mkzdpbF3BGMYaI+tm+/JR1q7BbxYYhiY+mw9HZxshAFTtS0XFX9qr6sg2NjzgrOKtxPbAsMiQLpv
Vrx9N7jybxoMVi0AhUSvAjnRoDtLNa2aOGDIScMs6hmmZDe2AaHXGOn253c9HE/5Qh9lk42MvIpy
F1piP86QuflOc7DX+B8QAzHuqkNKmRgsWHRQ5mNM7KeNua01Hszkqqx3DDq7JK+3btes+Pl2jvy/
fBsFVWEozlVkbBGUSqScN84QnaAYrEKoXzmpnTgnd72QD6K/sxkQ4gdD2by0PxWStXxnQ82Zc1D7
ZDIux6QrSZUMFeJ+OixjS6QE2WkUcLVZb5eXQxy3DgjTWQQG+9mKuErYqJvglxvOfYo9AaHpDbkx
R93/9vGmqxhE4rmkz2JPwYXTfBU7w66Txd1UwJyyXMZK003Bxczt9+iJWANiV8cDaYfcQMoADzBW
VI6W7413WUXmLv/2RvjRQfSn/msXGyxM+iXJOQiuAtNDRuSVkQOFVf7TWDYEgZABFr8OOWy6atgs
xzVueJpkyuU4T3pYj7gqTVQvHvGttKRvRVivZfhQjGD9kZSUBVEYrXax+ctDhYjLm0q8xcg8YR6f
Yzc4hbmJUV9v67ham8avedwOikAeh9p6MtIjsl+RzruQnISKK5HkBuk5pCcWRXctrPTNAllope33
5fM6Kd5SNZ0NYT34ynotC+OJd+XWQbFbgy1px+yM5ueciODCVOZcp0yOQDxLfV9AvyEm/nkmn7TR
eLjK6ermUGOktV/Ci6YyPS+okEyRCRgSvDb218kLnhMuoiloQeK42N367zLi6+b+arjyTLvoPnCx
2ariOAfQ7JM4A/QAM9Z8FYQOyfFHrVhiLcqLqPneTukP7berpa7E0PIIVl7Gb3luPAJ1ct3+0pEf
YoBHnazxYvEaRu8/WRhImsQ4OT+jCZ5yR67giDLWFPsYewLuPiQtNvuZx1zX65gcPOR0t3Yy3Wny
SKt5YNeu71UKrDfb2x7gkqa7gCOs4IPg3YZob6eMCgTZyNEjjuD9HPeXObC5iAYvGm2Daoe1JuHZ
N8XaTopDRiA0bAGC4jYFb72Y80/xjuvxgp3jlJcuDMvpw7aHC9V9VLYfRhK+SluRQJSUNwNEmky8
heWqTdpDZaCNJQsgcFbFMSgn+oXGJXPHV0JrH5dzRpkNsRP2p8+ywwB5CIV5rgh1muv5kNxis39q
4aMD6jh6rvyBRuo3EoGVH8/3ZTm/0MV9TXS6z+zue/o1hUR/ZNwPVn6MFtKZtdD+ouZeQ7gwWdxI
ObfuMugoA4b4VNR9c4pn8VYMh0h/SAAg89FnppEEOL2Z3GfdXVEN64qD0k7GZQKrWgvcHmirUvK/
2Nqg38yKQ+XmR3y+ZKchBhnt7sVNyAtM+/E3NmCayD8ICdvUzCTNwwh5ZXFVTHb31BjxYyDmt5Ko
rEEynmIDg8Qe/UG4Y0Z629XWD3sMtgj3nlvYojRMsND2mp1xjPeYm+Nsd5coRNhaeTgfA2O+xQJ5
a9fsBqwMTZ7hJj+q8jpA4DOLfK+IXeEyPqsOZijbDijwkZ+8BRiHgqZ80J61bsrmvvEvdvZhDQ16
YtldzTq6RF1ynmrF7BgdecjRgzgjGvMwJ9Yh0fWJVvtpwj6MwgalKvZy+vnReA0rj6RC3m5CJRvY
x6l/TRvjWqj+ao+cFHnL1eV3ExpPjFrRQRtEa7j3OLqvXECe0oDdtjveKZy3SvpP8ew9hXp6lR49
apnSUAIqKNmyxdl5HLh2zOQ2TsEpHSAQ5E1OTH0J3cESAGblxxCxhXTaUt3OOC7wbm7N5ln6zLKy
bNHLYEmvg5CM9ZnnvMfaRoyf02vL4uTYdI9Dt0uK8Fc4Vfm6mFyFMqn0VnFi487nNtxUzqalYzfG
40Rgm39nNu4RPQtHar5zUpSTJFPkgfOI5wIJZUEab+VDcfLKy+igRh8RYTHkgbWNXHGKF9xbhNei
q/HkaVQ1dV7J/YTeLzLGCOMv8Z4o+tKp6tjrINHEdhytjNozCOpDtIukbuwJ1NMKmg/Xc3cDvuOm
d6p7NtbDfT4gLfbLcV5ZpYUvn6VU54QvlVD7fefeLAg3KIbexq/zUAbVe+cEiN4miAcxzXpZX0fE
CzeUoAzXAmvtkiB564h0ZzvDtVE5YFdOkTbPTnnhhdxnlLdxQkaaMSZPUo1rZtoMhHy6yrgMQys6
jTPdB89Os41t1ofcJK6Cwmvdu9yQW4PaBjELJEez//ChMjKyPTSC6brA1s2vUdDbZuJZJgoOoSDC
43+yd2bLkRvpkn6VfgHIEAgsgdvc9ySTW5E3MJJFYt93PP18kDTdpT7TZ0yXZ2yuVLIqkslMIBDx
u/vn9WdtWVvZmUjrUXZpYm7WoGtf0cLo2zHAnLp8zJGu8L/kcOAmvXxHx2db4SbnoVWgx6xlkJJS
GHioJ4Rbdzr28gHn8jJsqfaduNsSwhHh3KNAdKJrC27GZWeUz5Env0UXfOmeDrPCBs9LpoqFr+c4
ZDl3kzMTIrSJLnbXSE9x42enqKrEulesUtE0UdY0FDRPNd9Ad5NlFZTTtXdhfPGbEI7sHLEtqIfb
OOBG+Hz7tekQU8faPuyqgRQwhxJkCRI4GyzJVK8VpCmVxzk3LU17UzNDlJI1tIKneTXHZFdUVPA6
Xsp+BuWK4k58rTmQdZKC4bGUxmPSMT+X/K6rKi/Xetn1p1DcbCKTT/mcao/tARr0VNOJHYlqY6Vj
jMAEyssBiEvrzNzFlI2A+qNpdiN/UIjrLaS0v7y6PSaqrg9QUeEypVJxqUPasfFNwVHHgm2xHVjA
TOIa8sf7HHl45csggjocDiu9x3HUx3A/DY+oQN2vQ24b4cTJqQi9Hvpr/NPv3XhloSAqMTXY/FS5
a2O1Lw1S7pYAW6MzAFZgGX3X5bwkOOjF/tPUMU2QAFvSPkXDdF0OjwY8d4V5BN5XA4/Ab6h8RbOL
ggCTKd1AjYV+Sbw9NiZOVSxAwGGpnkxZcDs8D8hAkPm3yBr1sk0j2Op99t52+cGZwDs6PE757DGS
lF1xZl/5TW+L8HCydipEOW/JwxXyq+ui4N3E0Ko8l546OiMQFupr5HFALQkBbpwht059HI50QoVf
rKnjlU8j4+jjbkpqjVuMQtVoO4eqqv/8U6FUuxcCz1CtQj5+jGSNl3UPI/EiAHeEpaLcO3WoyuBf
tRHTZHYnJZEbyG7ANee5CgTB7tnKqo0bFPTo5r7YBHXcPUTJnZ0qgtYmaItB5h/k2KwHh5IsneSt
i+PdtuNPLVf5s0+swDeqa8C1eegGLFI+gvYtzCuGkamvX2PqeiCXQncuXAtBi16tnRohC88KAYib
iD5G/dOfUjBBBMub3EipvaIUJA0i9zhOQQNpw4SaF8izLeL+xonrMJKy3mtGOW3cDMaAS6FB5JdP
WtgW98r4mpxJu+dbkyhizaAXocer4HGysSWm5ji7BcFLbxQ2WbbgM3MT99WyxLNshuGrNMAmddOz
LaP9CBjXtvGldi7ce4tGlIw2EF0axzBwYXGY+L8I09o8HPJQY5e+LfXkLSjSL/Y6JL/StzpNngsz
PHB7b/IaRrNBkCd2xT0h0W1TUWhWJ+e4o+8qoHJGVuDHM23tFNilzYPCOARQYQ45Ub1Ypv4mdQr2
B5YaiRrV5cLIrV1e8Q3wqFnNwefEQB5szLbQsz+xI1MrxbA4qr/ERKekPuPIQLSuipQ4/uAzMaYa
KFrAGIIvJScKXWq2nC0ayXgCLYw4xpKCh11hU3F39lvZq02Sh9+am7+pQZK6O4fTqky6ny4QzKqo
fvDgWJuZtfdNZ19WyUMy7LrRexs9srGCYZJImTuAv+K7Gv6jNw1XDTd0MCXUGODKhzv1qDFeWA5z
ZGb2UHZiPKdD+gG1ZGvQohXmQJw559rkm84Mo9Ze5h10S38p622iRd+VkhfctEsJ9FTLKEdDMNIj
OlE1ADnC82+sJjstSt6IU5N9rQkU+cxE3Cr47mfsNQ9VsMLe4/xfSbdI2/i3JLk38/DDxjdGZ11z
JmpEnLacffPc49SU2RfPSU61VbNb2k4WnIhxk3L2JMqMmf2jwOJCkrz6gQldieqp17NT0zqPDGIe
XA04g5i7U92zsq6YQyAJRxb1cZX/7SlOzSBUSRRvEzujSGWamOsTbMhCrp48eUvyZmfQkyMCzGAx
mcK1XwUfxmTtw5qDsO/FQJb7Far/RcCTwyTvkJgGxF4F6T7FNrty9SdQFNNigmVQT3PWPk2KZZV1
j5qOERc/DhzScFZNkRv9YYzXEkfsMixLTIMA8RD3uLCSh6nF2qaHD0HokEgPVmWFHwSavNmH9J1E
yYdM6LHnN3Vc0L9h9VCl1Y8+qXaa7/4Uo/2a8uEv4wxkoGNyYmfQaajHgShMx1vVltwdKofUmjPa
y7sPEWjHLsURKTrw/pvJ4JqDhW3TzWX3TKTqND0xIvh0c36lsQg++t4CDzd+O/yLrue9yaBdAuPa
52Q75j8r0j3w95bQ7WjwKcdDVtn3Og1z4DpnNg+hmtCydmaacZJT7ytV9+eJNFQI6b0p2ClCOyIN
trbceF3b7Tlr5b1n2ZcmA7bdqlUFoTHUiUJi3Ntnhg8XwSHCGd/HCuJmY68RZiX3s0KKh725VLzQ
zKSDSfKT+ywDEcar9uZkWVHQXJb4jxH+2bxHgUXHzlNrH4UImqUIdkGGqcthHuymVDNlXKkJq6Ts
8fLEL02TPnhmwrh7uE5V+cPXucoyLcU2L+8pF2Qz28yzfsCtrc+bg48AojQJE4rausWQOPPw3d6N
UCUUmu4w8PqKwd7HNmewvDiQYPgAOEC2W0MxL/iasBDJsjM/fZvc8MTbDlSkHNUGxfUkRY9YT8SE
fPqloUwIYmCDazXZjQEucYu4Q1U0P8Y6/ra1zl9LmT2ThrkyT9tim1TGoRfxt+G0q17rziVvfB0k
37LJJNEgoBZetG8qXjLNhKdAs3alXlFw634Rm0YCKLM7RwUf9Uea6ygbGgdG9wBR4MMf1CWUydps
pmd4q2R7Qd0Yr3rkbHIeDo2rHXzNPZRt9oYL7F4qDdKQh9+Y63S044+6ZnWVQXc+5g2LQB/KQ0L2
vxDaOoINsOgJvTFuWGpmcuo6+9J62UNlmPc8Dx9cX+1B9W/wBK+Au39Xev6Od35RcU0PEzJL1JQ/
PDpmt3BUP75h4ckG64BnaocxJrbBxZzoJI9hc5LHqo17ZdqAhIuWihbc/nigX0Tm7tOcIwfOyBwi
LC042GV+JvhKOnA5g7L2iecfq7H4EU39s1k5l4HendqDBTAoh2OKzO8kJ0k77J8dBgolaan5zWgY
hFLHyWsN0AMimkS5ptcVpO2pzh7MlkrU3OEhwi2egYnItc+u4eodh+QkS3wpxElLJzw3UXoIOxze
VhjC3XhNJecV3BnPXfBpt1W8cWoWY9nbj17aHz1R78m6oPTP8SetxO0iea5Zojtpj+NoXvI+f+gC
G6MRhpXQ3r77VUTNtLkrGUVQIkBvTUJTmk3Tn8Dg6X+Mk0Bs5XE5WB2I935JLuVSSHtf+OoxhAcy
P75Bu5zN0Nr1mXHPGs9+QLFiat0+Bftg+fmdSBnc6nyr0M/uxkBuR9UAVKbHyqxY5wd/fGE7zD1p
A3Jo6x9DKX8CbkBOK7l6S1gCmXMLjemu08aE4aSidRDLf9ZgxfZX3sAVkJXWztJ4oVS4s1CbYbgm
V0G4jvkOkywOWGI9l3JqPqHxrospR7YfbbKZlOl6Dpsnqi2AjZLUhG9mDnW6qyldtXKvvqMoJvRr
ii2LoifEDZemjeEOu0x1Ou5NADTUZ0JcIkco4q//LyD/KSAj+f5nAZnKmqqt//F0+cflq22q9+Qf
b3nGe/eHTeIPBZpv8IeYLOVvGBqEYAJo/i4Oi/+tJkvjN4sRtHBNZZiGgGD5TzlZWr8ZumEKF+eC
rlvKQuP909UgTb6fKdUcWXINx5Hm35GTpeSH/EVNtkjFuJgjOBAaysAI+lc1uS4Shy4Kd1rmor4n
kFfA4uV46JrklZGcDjh2HuqIUkwknCTN3+26O+KigeqFh5Bz836I3FvYw6K24u6AXXpXie4Jebla
BpUvF3pnn02Hsb1uaY+GMt9Vmr8WEWdITuBO1VO704+LUQfZkEzOtUwSmERTsaqV3PcFXMukVu9N
Js5Isz0rbXYGlzrfHN7GkxVrgbXKBuOUBYVzTvr0UykSjSDyJGJOzg0kzDs7Lz7rwXi2DShzUfIw
hNGwM0RxCAIybD32QGTzx4kaOinUKZ9oQm+ox4GS30wvU2ld0gp46pRv6xRLcBPRcZOeSLQdR3N6
GIR/YeK+SuliSwmQgIJcJnUIriarn8bC3/v0SEZJuDGZLrixvZf6hoHbwmO3kYGV1NpukU7kBjSx
iihBEPQEJsGbNL8kO92YyFGMuwoNw7i6XXF1poheHnaEU3evbPXYD5jou5hEM7HpW6+gSwjvbnaq
WZKw31S+4IY8jfq0hAvxIH16antvBufpYXYsJucD3/OZfH+4FmZwirOHgtISz8lg92AXXGQQtmQ8
HDldAju3CMza49KW1r7oooNng74H6oDW1JOR1c8Rz2eyEpteg84KrT1iNxxBdIM1W5DFMncK7cz3
Z3aHgsvugWVyuW+IrjOWi2mcAY5RM27NowGOmcXcCFSbDvy6pQXWHGevoZPSHDr20aJ1QnguJuMR
WDsHXROb0p1ulYkQgdr/o+yDjY27eNVP5atmup9a4MGWafrPIYI1SWRMBcFIf0SCuChtPoLgGSjM
igjrLmSTU8NVdM3hOTXpHHagQZUZw2G3L35yBkdqr/pHmBCnmvRGp4ZbWTRvjWZYTI0wD2e5/5J2
+VvViHVeOjwLZnYsxxGQQditN4Rm620aChT8UOOkZ9Fb5ZXkhGs6sTS/3RBdOTCvgetRR3hrgQFa
2TkagnNk2l++MM+OWdxyqsljOWdP77rIuxul9e0Grc6EZrgPag5+pv8V9tnep0Eh92bGWHkE9Elz
X6g9cLm9NWn4mWXF/dB5q2bQf7gaKa6SlluYqRGGJOLt1aIswFQidwiSQQWfouU+QIH4JsI+jz2K
aFkOzsZoeJbO9luY+MIsTi0i1ELBAgOuPBLQNN89SulD6WzSKt6RdN5b0XAJq/EsKvXYmjagxjn+
g+eS2E6NeSSayzFXwfDTokIsxyYR9/6GsMWyd8ASxFUFyZVOxUDlS72fXgj2yrngbO604PvQmXbo
6+ZBBMk7n+jVpOYY3cftTeplTdQ/woL6eIl7dXEMB+qsf86K9KANOmQsfYP2sSwzmGLcTv1YPYnY
3rZV+USW9ZprOoaUkPNl5JF1J0Fp49eAD4piUGsdKZOUnYoo34fRqY6KSu+RkBURt3ctgrGI+/67
0PGJh6q41GbSrA3ZkoKekGt/eSbd/eFM+9WwNrvl/m1lt20TYiouIUMYyp5X/l8Ma6HdWUYnmDA1
Oh8ePyRgf6wpkLU2Z0dgMQLoLyQcmEHDoXKHnQLdQ9aBEGiUvfjjdCAbzC3id4DDcPUwaNt53sXL
DlULvjT0f7hIuQ18ERGJo+7FZ90hAdEPkQYVF0mRy7uBqk0KYqaXUvZmsmy520kNd7iH9gJsdNKG
P4pQWyWEcUIBs7KuCq6oHAHYW7dBXq56Okp8b9p2ZcMOl0GhZq6ZdYDn79mB1/KT+BFBIwOALbEn
x09fzF7cKiAs7KiOtSbPXjpj+bvbf//2StP8L++vozOb5CnN+NC2Z5vYr+9vU7aA0iwIipb86beo
6MzA/Mp/NEVDS9W73+rQQz50bgLHHK9ZDn7Vyw+lR6C4JRWPhx36KO70RddhTi4hDicDhhX8HdBa
DLnNUzLnen/G71UBN+hvMedL1D7c2MG9QBRkyNBg6EBP6PO1hjoPXpwDULsBoLwmYgTsIl4Wqj9n
/H9qeRTjGNoemrVFRbz3c0YLBcAllyVh4ySD1Utcu4uNbUybTJpvJ8fc2bl21GImaHZs7XFLw9Y3
7we61zOFFtNhVppke2GscMipONX6YuYPX0UT3kmvOBsklKIadmKjP1uVD4aR+RxOJTA1YpNr8k45
7revLLpp25fBmS42EBU3kqsoqOAv07XWtM2ugzwZBGBVrQAN0146eDRcnjhDUKKs1AB/RvB8nAmC
Sds2LeMuVYJNmM/LJjG6Vp0z2ZwYfI6LxiyvMMvuqJQ7WX30MDJshUr4ahr6WcvqvdVoX6MWvbm9
/RYW5Dgq76loKecI8ERAEzNX2OHvxDAAwag3zWTAmYR+69T1thHJp5uAcTGyEWW07j9lPVd+aawg
VOcEDeUo+BCGInzPRE4NuX7xKKMs5i6vJaWdK26xHe/Bc4Dx2psbYNBw4jw8DjSSQla1NaZLqH30
G4yWtgdIu8gr7hFYUuCj7qGMsjYbxyiRB2hLswOAA6yOnXwXkP72Ygj8mfni6PmhtwixZpRhelC1
QU7uOXGvMeYuyQMw/4PdHAvUr1uql9+gaH6C7b0rG5I3ffCU4VegWkRbAY1f+KG4ojVsWZFP+NHu
4wzGN78wc+M7whjdolAXTyuR5HhMR6114Cx9c6dp02pBRWRS7n3u+AodkDwrRe6wHfxsRHnxBMgQ
yFSLpKHHzSv2Tag+sibl7TTO3SRuxhRAoqHudFnGGup70H2CPuQyqXzkCF9/Q/N+rZhMWoF9dlzR
rmovu/UaugAaBtpfJ2+hn7y67DxWhrTifaVb1zETj5M0UOLqlbKGLe/8W9PT6ANv0Yi77awi2bmx
Gww8uTGzT2XfLJthDn0cpD03TRXxho3vAdppmU7LquGxRgGlLodsA2/yYKYkujPt6jO5NwOxMTxr
M5nZWselgRanDNqgw+ek1HmzyVouYponDiJnF50WEvpzBikx3LrWT+iI+tZIg6fatO+hVd8ZAid8
77qvrOH0HHpn1LZl2tsLUeHUt6CggB/fyuHFMl4whWXyrYCEFNtP7EjZOeKsQygsjfA8D22Gc9jB
6Z0G9sMAYhrcblOhP+mZ9ibs7hqlA/JeWO+5VhjI1XeFrVHmjJ3BRTVYpY3YKXd4stzors8S8iY1
0ex+W/fNJZN0xraygU0ybYvyKe+ioxEOi5TGr1wr8I3Vt7j0QE5791nDSwNdf3BoGexqeUwwijK5
yvVm1QQPrtVflVNstLa4AiR7+e9X9/9issVmriuB2RsfsGPhL//r4u6IKOWyobl8oMC2wKUXay5z
J2KVwK3ZDXTBm0ZJi1maN7ArL6M5nEe/CxcicJ6cmi6UPm93LlOfjKpqZwr2TQQwdWQuaqUN01kD
NIvc/f6i/1a04AI6/av8HxAXEJaYz5r/+ZS9r5Ovf+Tf/zi//yVm8OfX/XG41szfpM4xhzOyYxm4
kk3s/394tfkrxbxpfjgbhAoMQ/3reG2Zv2Hs5pNVnL85YfwSGuCv8HXzTfki3WIDJf7O8fqvWzAL
27fO5cPRWgkDHUHn1f26RahkqynZ+HMX9hwke1EwDHw/X1iUVv/y3vwfdnu/n9P/FU/4/UcJ3bQs
ViuHrnj5b7uR1tCa2Kn5Ub2WHBFWSIU2M+HXvPPHHEQF6co82lZ9c2Cf9ByV5kPSJNSyaespsUhN
lrver366pf4VkwQK4vGFNOOulBOlB/ERzMFdwfEgqfOrrWn/l72Uqf/V0/7Hq0fONfDJW8w7bIYk
v75RoJL7IUwAIKkSfI6COdDCJUBKQY2hwInBOKrueCLZE0afJuC9MFdLzhd3CGK3Httckbzgsjhp
fXWJCKGpNxMc3sIL/b1swURqDe0lusIiSYWF5YwLux93iXYwabJAqQIvpXeUXYGeTnFHVzaVMvqY
8WDWx6PvB299Vgp6hFJz5RTBsRfhxhldHrbRXYn3RmVUlXu0j5bBbUxdqOfqGMSIaAMuIKcgFylK
5ImY2XfR4xlokuowSljpCUPYRpDTMniUNYn8CjLcBASuKaHTHtxKfNWmcxyRD6qR02rW5lejrIlT
5ij2gmbdynXeHVRJ5sok0n3tnp1ETdZ/OPv5uPH0+hDr2laT/qs9jSv0JG/B+P5YsAfyJn+PXrKJ
aiItfr/WZ3e/ALiYBnREdeTwtZyedNOnMEHsU9UtTK/g2E3uWUZ3QRDdi0zbuVlC8DnAEwTsjosj
G4udyBW0XWukGZzuWTMMtm4VH+l3pq3Ee4/1gl61YJ1iJfQGan1zz1ijz1J35fAO6l8K6FXurIIm
upFE3tIitAl96pMDc5v6IDRT4yF1p0uUwNafZ0oGU9a0uZuM8oK/B+pBvJ0SIsMAJ8oJ8kRhv2NW
vy/8/Ib72NLEPoPjTkXmXRHzGzU98GHigjfPLTcE0q5hEJKuDLUdlqA3byB/gJLbm4IibwPAVg6s
vZ/Gc9m/gjg+pwm9YVnFFDdqFekzI8UJQ8k7vMNFwQkBSUW8jB2To872KHGkmdgKggfftm+x2ff8
wwrVuAP20ajwSY3VxQPwskgzLliWF39jzH0Frj5sVUNxZ9AD6fFTI1xOdbO1OK1t2rFGbYjonghj
wEheRKUdCVTgAuxBtJSdH6KUtbdpEqs8uiWmsnkda/+TDDLkpO+KEpPK73HLIVea00s5MiJofM6N
7GVe7UbthFsD5o/0bRvGw4bqY3fZTsk6m+9QNyR4UCJnAWYHya8N8mQk2UvDdMxtxFuKfXbp0jab
NgYmLEwb5UXhntUjLoihYyrYaPeJImmHMd3z3TUBZvyB7WAvLEOlCwOPVZvHx6L3fuQB74TeF+Cq
yh0ns8ecT7pJE8grHPtzY6bBKvVQ28Ezh3NSzbhoQS1M9WuuPHy06bUdI2YW/Tp3ujVsyBWBwYsV
7/ICXVLPKLQCr1jEz1Xg3qsgfEZXW3UtsNsAt6mqf8zuiDRHZ0hJTueNt0t17d4zvW/qnNj4TWvV
AX8rwucRzIvlxHdOZL1jtoG5R2/rAtfBsFAx00zU+9B1jpM036kb+BwzmnqF+qr6cjcU1jvlKv0E
sTEwThH1iXpT/Bwh4BWOce+l1U74+l6PHaw9BAOs5KUs7hPL3iVd/KzhLl/Ctbya2lubFA/KFftq
bLY+ud4RoIQxEQShcbHm/pu6cqkcSacYu22aJY555+/dGhhUXJIdqu/a8QpUK2dCyXWnGQGsBZ+Q
BY73OnwywY76IPIYxR3dXrtz+uYHC/t7i3e+nJZ47lcar1WJ+pDFANSmcVPiX5zZZbZd7TVbw8CI
dFQ29SVNo+NcRJWlEfLN9CYYj4xeteNkvyod/6kDD03Z1KKnf6YpgnvNjV7qj0QSAsKfU3Eebs6J
aA8OxC1fWozpQWujfwMyZKsFfLMk4oshxt6GoLrdaegB99r3VYuvwAqLS1XShuzZxwI3f2vjCRkK
53009NPf3579P5n8dKQrbfHfbuZu+Wf8niS/aiT//Ko/t3JC/mZL8D6uoSuXNkWH/dqfWzn+yrFw
wLn8A5v7Xhr/VEos5zfbtHVbWaRDXTQW9j1/KiX8lekaCCu6cCxn3oH9na3cnOD7ZZxmmayxZAF1
x0W0IVTq8Bp+3aKoPs2dfAgUTGXwzy52ERop6lxxGw/qSC76qVYuvWmJoYqFRuHLsXOFv60zFAoA
E/6WmAuMCkfLLiIu88vvfypbHSISBGV0+DA492EaQExyguuIh7hv9e6M9B5cYbf+/Wvxhd654utn
+P7vp4Vfs8X/42LILie1/3yo2LbvzVf6nrz/eiXOX/LnRajUb4YwORJw+jNdW3cZ+v15EbrGbwbZ
T8chA+woWkf/lf4Uzm9K2Lbhmuz2XV2X/5Lr5ktXzv+enitT0KP09y5C5993ysJ2yTMbJE1tHQS0
mk81v16GlDTGnZwyimjKIVxnhaA5Q2924IBvmvudQvBYcLA1obPkNAJwsq9Vssdd+NQXudp7qFlA
G66swRei+5oLdM2drl4CxcnZ5WNKF2P6YUI0oZkqxywQvnZXz1cvmWB24hmQZeLmGXMEu2xQ/rnT
kGTymmD1e4OozjwwaDy1dgZ5yNEaFyZtBdNw9OLnxDe+klScmdRugtZcp0Ef4sQN51ydXAYlvrMq
L9jgZANZTPOJY9IuAYjIDoN5X2WyKZEdWPssf7RH624SD1FLhCBu2ZtYQmByaqafWTFgVXoy7Qw7
lv0WY1Nd6dvGENCm8ccYjXcj9cOWswF4S9/Fi+7XpIiwDntFv0XYgSxn5B9g/YHj+Es2fyQXzfFm
FSm4HKx5CxOmsonxlqGvtWp9mcNZH2kEkNqxHNqv1m734OHlivncrlTmT6aK2MjtCYZTZAFOJsMg
ylfihDO7f3Zcjrd2BONXywsyv3U1s8g7iLCBakh7VdDp37pFjVLousum1x/Ni9Y0RKDiEHt4q362
cmM4IGSGKOj3qsnPmU5LbGIPx7Z6Fr1iixKLU0YMBLhDEpFz8skJdiGen0mWd6WVAPZTu4Bjxrcw
IgDflGcxNt7WWpJjeCIlWtgxJUxzqaDSX/MWa6Ndm9qKkBXAa5AQoBQ4RYDPqJbC7Zs9CgM1Nxl7
u+JkjxJ6czQctT4gKUJnSD8s7ZhHskZDC9H3Gtubx3M8NcYzkxbq7OryR/PYKbww+H9/JNj7V4Hd
vQydf9RqqtVDxnddWmsbsP9V7696L1nSa7C3q8DYeuVQbHqy96HOzo7JlRTbnlJdjM+zmZKeBC3I
tphUgxMbyLVXVJs+Cl3s3BsKqabl5ERvIgH8YmPCdp0AEzARvYrS7N/bYKHWPQB36tZo38S8RAUU
TF1lcDdp2HvzVTHW16pnAGvS4lyhIdFnYMmJRAge+H5IgwvETGs1bcpn6lJrbOoYcem2CdfeQM8Q
nqfMw27GhIsco3R/plWzhVp481r8UaUnDgzVt4EZVutSRK+4pmgPQ3ap8viO8+XlwbLDUzubm5pW
bZWNFEr5ys5rRHbAZrcBd/egKhquUHir5tVPw3OHx2WpR71+KOmVzDCANkK7hgrEjdU0+8jukbcK
GO5RZ4FymkEofoAZKrqFDcdFvhXbwDYMd2AQX71gCla0qJy1gCidMcIzMIvphRM1h7lep3lzAfO9
oYpXQK3Ri1sq6mRpV0QLZFVH95Xw1bKD27XsQ+tYRUiHtmf5YAO7BE05okuz9gmx9zaGNi3tuei4
rxR9hQzdHUJNHLlMi/OOowbvdIaa8i6mnKD3sHd08E1O+kmalvLirtgZyMe4Y392MCK51GnojQMK
o6SfHV0Ag+Dj3ifKHxZZDJdSzK08ZqSGtVENVCPgGyctijmJyuQrU6htaMw27QGMcl057S5Ku61i
+2z7/jPtrcPC4GZb2RzRVu6MAdJdGCo1kd4xuFkYg5bMifYVJZaHKmaGGJZOvhxT/5S7skPjxE1J
symFcCjQSUJEN3Pjr3FQNAtSLaeYT4CtZKVXMYNuBgWSO7S9RRb1AEMChyvWqHIwp2ydut0CvA+L
HM4Kpgn6IeRXbHM1UW0TnOHYxWcrEN0FWXotbLMnVkcGfMzKDtCobu5iDA3UeXjU5cVsWVjOW9Mb
XruKvG3h+9odyFoMVAXwYqH8hzZypzOmEYkn1b7BxLKew3hi0dWKr6afTf8aVwWcA7Y69OfMh5DK
9RQNNDsP89cPL3fHYx7v6PRNltpg1GfNh99DS5O3dBpbHntqxR4hyGGhopFCm8wvGs0ug53ZVz3u
S6JUTGcsiwMpz0kEK3A/u4GhAtqgt7KFtNdaaxkLfWB2o+yW8he7OvE+77g7qxUlevHJTsdgCZMg
vPlS77Y5PT5WZFWkXqtxY+iCvlHJqMMXjftSD8ljHQ7u14CJ0zXyt7EnfxQH2Ee8OjZPWm05Z9Lu
LAYayV1LD0+pkUIxm9HQKnsMi+8A6CHrwkyn7ZLFoLfNSo+MY8etriVBth4Kdz1mxPTD8X6i9Glh
2CytYRIfvKzf2ml5GFLkmwGVu6ervNTPmU2Ew2uypWFEFQ89kFbgrnh2BaucEycnMHikpbCuYeo+
+HQOW5WRksKVz+2optWVWAxmy/ReG7tb3RnmKoXZtwikDwxJMW9ghnIoYutBOEZ9JH1MUwSn1qXM
DHkcNSBO0gmGU4ngZHleMJdFqGcIn2rd0MZV2kG0Eo4PDJuIGKOwN1whExOwgWDwqFqqq335ZKgx
2+G7a1dFa7xBF3VvXRA/NKKZLox63qUiSRS7XniZapC7o5/0ywQLFXRJNT4kyqcfKMWfl+Rnq5Rq
l8zQNJL+GE8qiP081pHl6RPV+nATTP4lNPxTMXbNOWqq8+iM0Y5aGR1beZ5grXNpEPAyZ4U1uEKD
w27Qharftjku+8DbdkQgwGSBA5XEdZOAK0QDHlV1cACzdmJdLK4TNpWL4fZiZ1v1O6PC9KhCa8K/
EOqbfLY9ln78KF1tDp4RoqS3pFhUVdXtGzqoIEjR5ucQcjpqrfzUUCrv2IjxSwTU/zojaa/we7LF
i1NN7T5UdFl3ipMEjM9qHJ0Vge3wR2UQlu8E0XlTWigvHgM9CO0FZt5peM9G3Dd6p/X3Xhn7J8FT
hXXeulVa3KAR9dZdGz439dhv7J4m3AzY9QnPCetT5YdHbtBH7p0a6wldRn5UvrFrhPjsu3KnJkEQ
Idr7cawODSUMjii2ZXS0uhHehkODzsxf70csRAw2L5mpv4dFcKGbEFjxED8CXtvU0E9AgUd3lnB6
AgPBuSpTisXN6eCEHWt52mxNPKFNaB/dmDyXG3CdKPo2h61VFU+6VV0LaRyEpLQ6j5115lqbCPyZ
S9S5yNhTDbzufrDORamhsJcfeWmuHZg8IFWhpsZYkqaYKjxvctkaqetgG4wN6biPzI9UcNdoOPLX
+iRXBnb7hVEAR8vLkiUT0W7tVA+tVz8yD9/FE4fDTuzS8X9xdx5LriNblv0ilDkAh5qSAEEZDK0m
sIgroLXG1/cCM19nvqy2Z13TmvBSRVwGSTj8nLP32ni3UKRQXLhm5XAAW2C+1ISjAu+KS4r7R4ZR
aKOpGPKSTjzHfflrNJCUdXrdMI7qHtJ67snjNqDbdcHr0pgRwShokaEj+HH0bIfpeLpdoDYNV/l4
n3GIJeR4r4/8ceftalTKEQnNeu/frv7xBFLX79AmaP5/e+Sfzy/pveN90eP+uNg/b4/+cVeVd//2
i/927+1ZzZxYaEMipmV1e6zXi8ShJX27ebu2FMvf7/vHU2KoKARbrz/y18/dnnP7DYsm2JX942f+
+rX/Xw+PpGfu0pZRPJtzAp/auDgCqWG9pTVW/HH7r0du90UJ0p8wODToQOnwK3WBIeZfP3u7druv
zySabxJEjTXHXnOKzsOO9eP2P9wuSlKJF85H/Ddmjvluw5Jcumxxxk0ug2Qt/rSfdVPVHo6F4tgN
YXm0jT5cO3if4RhWpNwvf75E8nT/vBY45ttQkzqozBx85ajmR5Au+fF2TYkxL5ZBaBBFA7UZTKh6
vF1IdCW7cWjebv8VgVDBljEEWSzrf0qYPG/K+howQRCvoHRrcEqD6BIsIQeCVWVsjp24Anpslsfb
tdvj2iJ5/Hbn7TaZ1CAdkC399ZQ/fsXt9t9+z1+P4+ECI5vgZanNgbNTL6tjH0c1SaXjEdRKwTS8
s1MGMrwBYL6jBYESPpm5Fgaifz6WJlxzzov1bb7dvl1rFNJIHcJH/3jO7QFZ0yHVWeXd/PZxyBJq
uD6sCNZZG/aN6d7eg9tFvL4bf928vU04KrUMRzFy+cy9fVq3i9tjf928/RBqOzig63tbLeuZ4Xb7
9sjtzkTFfhbA8DR1F8dgQPYQmTi53u+cxiAf2sbyB9I2GfUnpwP4l+aXsQ6uUv2KHXVfLMMZX8ZG
FOpBs2w/xMZPLQnyn1KGOBTIHAA/7pa5uHACv4vGgSVAfVT7FmczXD6kJ0WML1+4qXB8S+FFRmSq
y/IrIYRXOzXxvKfB5sO+9aKmw87ZoJkofUsFiivGHUqUOt01a1xUNXgsg1cUEK6l/Q6L3+0S73JJ
9jiiLsPgrxvHOyT+/hBm6wfpE4+wq1OVMIU1+BjQi3PV9NmFrppILyOULSfTOVlTOfxxEwShF/Xh
/Vwo711Tf0jHeBgmnBrhLqbkRU161nskm2Xr02BwiQ3fmjI/lU512ptJd5qS9r7r2QjqpNcJebDy
hD+CCqZ4G0N5BKFyYiy0XwJEqSZJddI+m+2EaEaDjqL+mPL5uQ/kxxhH56X50vvpkOKKV7UURG5y
7fOFimA6Da3k+LYOSUWUHIOzwpLnfu726qztm3JiozrtaLUfRwR3KKaHgVMJjhA1fRTENwMFYx9g
PQaL/TLkBICS9FZFWHOpH/FCDU/sgy9pvlzXPwCRa5d6GOb3C6wtkJkH6Me/0kx9MnX9pSHOqoA5
oTHebFIqMHw/SdQ99gWES13/iUERUEEIDbrn3+Ja2f2lIv0K6AVRK+p9b+9EydCuq30x8p2Mkcjq
HlDTbenpub0nM2lnX8g+Oxpdds4UqNSK5lfoshHE7oceYK/eHa2ueg376VQuiWcKw5VwIjUbUMp0
BwPmFCcali9z20mVjsr0EGjVXQpIAob+EVk3QCb+d7mcbLJ1Ur9kF1Dg0VWMN3jlu0TRPGkHF4WA
AgxUJ73Vn/B6HGBz+GlAjRvOJyqey6y/wHzfxzb09RAqTrpc+4SYGhRpfLheF6u74iuKRz+Z8dII
w2t7P3AW15z4YATkl9nHrYmLPTj2hnU27OLS6NkZIR2+4fiS2saptJ4JLSHoNmGQaPl6Sruhjd+J
A36bko0lWGogoBx6qZ1SqR2rsjnXNqlx1keh6GC5tGRTSJCqqbkcm5FeAJnagXUajJYckfCx1Ehi
6V/l9K3NOt7D7oyI04+IjIgqFp+2d8N5G5LpW9ftvShC1sz4Rxnrd0PB6c7GeBO8ECVwEKPNYcBW
ExSDsXb3hu6ImKur5UmM1mPS915qDgeydz4nbbgz+A20D4785g9jyhh7oo+bxnNAF5DNyzaNlgcF
u3RKcIsFlrYjs4ex4a7KbMzzhwGjtDYZnqEyOmy6V1HZJ1Fbj0slySQmX5M01c5qHhQ7wgrX7xcS
Dct6X9FVMStWKzrvrFAUpf19NKd3aTF+WdHvpVNPCdm4atkeCTzgrd0rfPnMJXyI+uGjTtuTZmUu
6ni36lZJlXiNpfZBVvNexOIyLsi7ECI3avmIbOGljrDPJ8abkxcfCQFL2gJSv5zfxJCCSTAwGIht
RWJRY5EoUIT7TNChm2g5woe0u6uC3iDF7mMFP6JpeLXz7oW6YQ9Ezk9j+1ioZ4sJLmLnczfOl8Fi
WN0Zh5ZeiGzORUiNNUJiA62XGsvRATFiJvI5Vbp7ptEJMJcp4C2G7VdRHKR0YBxjuVd4i0uNb5Ki
MqhM/ECFt1uZ7szxRvjcPsudS6x0D32MzHxNXEItHNXpHdE+V3OwHld3fqDar0MQPEv8blZY7Mul
24eKug+U4DKkyrPBTLas80sdOL7UiIrsaXp0Cqhbx6swQgSBReIoaRQExJuPloj2ZRcdSwXBYTTQ
GFUPCFRBcNpEjmv7BZVkvyrnCYbojX3Ell8k4RaC+V3C94wUFhx68SUZU/jHhj8iUy2N+DIyopyl
eVWU4gW4AV3xjIRyjbSI1C20yo0e9fo1Hmu3NSn09FUaDvtECxE7Z3uxlPtCd87Z9KE0w37MH8CK
HCvN9oNh4fwkdrevuJ6+znF0zUjiaZHv9qCjLKhuZc8q03rmgHJG7XaLQPDOtyAY5oOAuW20H4Ed
PceL5c0GZN8AbS+5S9BBQOEJfzRM1wAM3OH0N/ZJkW8FRETseMhgCw9jXt6dxvYJn/gJfRQ4aXmB
QOOXTgdKZd5Wgdh2RntUM+ryIT9nRbhL0/iIsNIDM/IO+fGnhB1lRtYxaIuDmKZTbuEKhNRHr+xx
icuXhI5iassdMQJwzn0HpU3yLAwGqUD/xgf728IpnV7rYAcj0Bg9ozovAEvU7pPYDCJFaKchlpRo
JU1duxbOo5EBdlPVa9mbj6lTPtRt9hxPzJXHnJJEQ0VBEu7WgTMfgjeGhMoSOEQvlV2+lQDx1Ty6
zcWNeDkatnKCanaxWU/muUf6nLcXWRqrf9qzRO6P5Ecai75RF1YEYDCRUfJNHrYxVBFeMR6KT3sp
rmEd79QMl15KC1HZaeZ0CNhNBJj1yzNuYq87FCRY4s9YY8ql2T+qlsVpiS2mHI6mHl8N+digXF5I
/azK1MuIb5GT5mFg9iL46lM7HajH9qZgsmC4taRzGbHqd/lZBPdZavhzeowx55ZD9ahr4SZEJypt
9D/2LyIfZAf7vxVHKVJSB223rrZaNXlB9k5OI/AZkg9ywiqi0W3z6URjes5nFmAcP+aRVC5OAdqh
6OdL1chjPVYfbVB/UTVn8jipbLtiIjL8OgCbQWBuV8/ezBktcLqdOYTHqChOM2N3QYom1aQXWw9p
1u5qwmOQRdMHn3bQAzI182Fk0E+nXWmT9pFGPgwgn5yRXQEybQ4PfcRi1+Ni1SoyrFuit79tNHGJ
ijKd7jlAVVfXcRAEDbrW0SVzGDfQcq/tdMvtKuPBbAUiNL7cRnAoCl5oQOEckjmb+4HV3htReppK
hg/z9KNPlkdTKQ+L+pqkCK0ilaS++TkmbpKsbZ8ZMhs5+EKJOEVKemykQyMAK21Yo8vE6I/+mg4Y
bWYE2pIchreiq86WHrIepdQSKIswl0lKpHkFxgHjA4zGws6a0jxYBd78mi42vK0QRuPCJGfqrkx4
d6osd0o075lieIFArBOkvmbmrlRYvtOnKVf9UAkOIiwuWc3mG4k0DaeXXjbIfAq/GKvriq8vIS8i
sceoB6AverIDTL9mtGO6B1oQ11r/2WqDO8jR6yh4as6LzbhT8BMRLeJBQvAUcDoWK4eqqgfbUF+a
ZCVmzaiAK/7jYF++q1p/kEG416Tlm/pvunmuLnC8JdFJT4gB7ardApOYX8goJTyKkEMFmxphLeaC
zjdnJNiQH8ykYQBeXob+ZBH96IyYjJiZmcYq497SwvH4lrmLgdfPWbw8cdzZrsCo3Gf08vOUbB9T
gZw8nYTdnlJ7BE0KyrBDTIkoMK2Ep6sGW/ncGyTutRA1MSejCfpEO/gKpjOzK/ypWDwd+mllpXyT
zHMyxSetY1xV+FB0t2nX7gYhdgIwmGijp2kad82NtVn41pj4MTGjUjXviQxMqFFslaAOQdu691Ge
7QydPT6hGsva7A3coNBdZTqijt90w+AvuvAK0r7GqXYJbkaRMu9Gg2ZQ+ZFqOK4nuE72yWhjkLoE
1haVFxiOzyxsIMqM9fhIp3I3MV+TOAJNXmCUVUecHofQ7o5gEBwn2OmZumt19RzLBUzC4GeTZPBQ
HjJBViLmrxyFwhVd25ZJmI9erFJqX1rNPlKGp0iNCHqmzVqJa22zbWBzWyJpNqgaqxST/QzcbWCv
3k67Se28zGj5O8DBzs+TZe1qjVlQizWsZY6WKOc+p8DBSQ7R0FUYMsJr8+Y686VzmZvuINkvqqzP
gVyuFiCUIW18PbPOwQwSxHgOi+k7CJbXFCeJaJq3Kr/v1/JI6E8ZG3jQ2EdcJ8dAzLCapu1krtAB
eS1lcg1j896MUPzUyoaMJk6syaVEgWdMlZu3EUt7CzxR/1Tq5ICHg/55o+o+OeTsfBNfcXSCBjlI
A5AtA5uoiBBFaPWBbbp0+PeJjTPEdOhpZK5JolzQsbazAhYJ9kY99mb8CuxRzo08qQ3ZG3V8MSom
vip59yDXQhVkVj34GOF9SiDi5faD1viVBMzWpkd1bvzJ0dxlrrDXhX6Yhb6tTRQu5iOF/l6SUYN0
cFuwNBML+YzcfIdifddn2a4XmMxbB4bSZ4CMK9X8HsF8z9RAM/W7keW3UC79Auo++8T+exg5YS09
LE5t3sboaRuTroym72WGFKAgp6yig9pMEP6R56OgKp1xawwjZjjsNvxma23vDDiXoNTqyn1YaQco
dZxQO6/qxc5QCl9lpx9A8PFvzR8i/ZJt1TJChK5AA4qBVHmMEXkJ73b1dhGtdxYm+St2AyR9KtOS
MWye8/zbQ0gR1vFDoCyemeNbi2OBFFiCAtgUYayhP7P8W/vjH92Qv+67Xbtd/NVFiYfoqyWwCjgG
0bspw3qM+q1gKJd+NpqWHoyR7tD/baDV9OW3achCaQy0ktS5OrClIc6ilbtB6S3/jw6bbFvaMrfW
jdPj1SxLm7LpXz2f2/2DQfFugplxBfnAnVFNjJWMu27OOa5hRlFs5ON7CH4cgE61XMjMNF8Aumwd
pR7eo9KxDyNMW7fJhvxBN7pXki0UGjtIBfVKtG9JdWLbFpwXbJKbXonrUxlEYpubQ/Me5yQ/IES3
IHRyM2J4lEam+lr3U35poxYkzuBwf0Koi4EP+3B7WhdK35wCX1YlrIgI4kUjrhTW6nUZuw+QTrar
ZGp6aAM78QnsYrFgCvVuLaY/N/Yhohq8WsEYvyBCdq3KWMjT0EovU2vrAMEJyCa1RaMr+iPxLOxX
zBjn50ienS0AVKpBfK6S4TDTCXgSRZHdZyFh1MXI/GZxOCjyMfL1XE6c4u4Mo0x3dBshD9KlyGLR
YwWOzAe1zp/SEVZlQ4tAM9VdOk3Ksz53v7Rxbi+RWmpubuR+QywpmfP24CZN8jpmttiXmbqcpnwg
pBAxaBhQrnYq+CstOPdSsk8N3Mrk72bhM2hwRiqt0fRHOr8OwMNCh1nVWV0lKbhWSPLCh72JW3+I
D0Ph0ykAe1eundLtQHSzyvD0attoEbxONRhw7+bxbBTQZKhxCC3AyZx4FaqCUuHUg08/djRC4gp/
LLWnxZx3QOuPwNOYX/J3D8ZBlMt9WhW0yubD3FxwGTKdSU5LTY7dKstJFk/23QGrH062HqMKUz8L
kwrLVVXXkFAesqBkcJy4knDsntjDDOCf6ZCVhyPUzMCaKThXQQfYbeSBX2wraH1au6Is/ELdOxPl
WgFzl/k/UtFdaumYcqO9QucmtmxvEc0OTTQm9YlW4LzPh9a3fplU48xWoIG8BhzfRtfe26SbF0vp
WWC5A4a3ZUo0cjy7BcF7CV4pUDCHCSBoX7VuGX7KbtrrNTJi2Tb7VHW2LTZ0dANtxAq5LT5rQMsN
goVPXb+nyWF85MFHynge20MXH4nmBmhp1vqWxNBQpQsY5wA0QN5UL/B5K/ykTsNHe1Rmb2IeG7M6
RTuZ02TblXayE89kYCXRc2Pe81p4G9r0ZXLeSfbkhFizYSHlPcG9OvdPXcHKrr4nMG6SxPBsjCEZ
8J0Oh0Aw/2TCij8gcjX5xTX1hb10RnaKcjfKF804Wgi9mvDN4Lg6xmW0r5aWsDX7XJCbpZPTTpQS
aERylrvt4ljs1CX8lu4wVfJ7smcYq91vCioE6bZ6Rnn5kt2Nun02Vqd1dcXD67Vq984eif4KLUaE
8y3qijZ46fD8cY7pIKtZzf2MLKizkUXln1U6bbI9TGLSI99L3sx1mx/hfu1ifWcpGlUgPtI61bdd
o5I3OO4XplcozUh+z8CDSk9Z/ZVJ/5BiDivpuJn5e6gVHNnKvbQ+4WBty+GUti2VwQguigAEqlA9
hmweW882NPU8xHG9kI5r1g8zKnNcgvshQWIWzb1X0pW15aFk+i7mnA2cfnHM8lmWOgV35hmi9rNF
PITauBftqZQYlVNxWPj693V6cHLnLWkQ23fTKZ66S1SCud1qNqHDBAQ6EyQnaMwmlXHlssykQK/Y
8pFJH+1jNDLM0MmAzBH3tMvT0H9Xmk/OT9e8Diym4cN6aKuaj6QZICHRWOgAxDNqj1B1NtWdpdwF
Eph/fgdBEwVZ/ANg5PhUTfDlPFntDfWAQU0xN2Xo9tlLbH/YyceQ/ko4PlqBfa3Ifd0wroXNMQNE
PKbimInv24xOehjYf8/q8DyzR08g6mf9iz6Mx7jlwBVwHwsiCzuNKYncROG1mZZLr9lQXOFjOP6g
BLs2jv211aBI4x3XgpcS61qk5t1Q9Z7xYQBFbxbWMIRJIJA084Ln8xKMuCIt0rfi+us4SvGiWs0n
akzmo+1dhRFYT8W5lOJEt6bgbDH0oMga8Hej4lN+XCa9cGsYnWo4Ipkx+DYnsMRxUqNHYO5PHpK6
t2KCEGygypc+ZyFvh3vJJH6wXiooHanuPPdmF7osjmRsN86jDY/3aFnDxBJmiC+wtWZr53up9DNF
nja6WZMb57yntZybi2QnYGH4BV9rAz9CDTxy0uAJI2nt+VTKE7nZ8NUGg2ZrdnEWU/uhKmxdRgdv
U4xP9RSUiYlowYrebXBWt2eYNXKcxpHVUzlxrNgVJOtRZtYp7xFjWVpYHbPBsryOKR0lekA0ehtY
z7WtCfJS5ycTOnum6eaj07SlX2NLYzxf1R94FQ5z4jTPNMvBhQvBujPo9Uea4UPLi1I9L60WvliL
8IfZqj6irn6yTbP3iXz6UcQZaPXOUB5o3JpeXhzKORJ8o5XsqUmK7CluTyR21Y+3e3DBdSBIbOHd
HoNtap+rLLwXnFECXGbH2RqcS6FllAXrNQo150LI7ECKvfHFBOq7Z1ve7cjwqNZVf70USJZO7WzF
fmLHz7aCCAwmIjmX9npxuxYq6Z1u1M6+h2s6cTYffjcwtlH3mfrRVKN2KysH0Zle/qoKmnCzUJCb
6tq5Wi9u12Z8SPj0MnwzTQkscDEQBXaNwjLXoA2JnQvfCzoLcpiPbHJZypZuyEFNkCgKeHNiMsCw
oJ3mR6sP5SFl8L8dQAU+F0E4cKLBm77eut3FBvAwJFNzTZJTlZATMulWRsMgmg+3m5pC6kI+ORbr
N49WJPT+z/Xf/yu9CEis/5P+e18WP/vmq/27/Pv2I//Sf+v/tWb06IZKqNSfTKY/9d+281+6ISyc
CX/6Cf5N/y1Vy1QJDMIigGYb++KfJgQyrcB6A2rGo+BAX0JQ/q9goj9dnX+Eg4W//pUd9nemh1xt
x39zeWLvpLcIjgl3qi4Be6whVX9jekhbZxiUmubOyQqfASCY9djVDGxhVCOTAwHbYRsWe0lu7Yak
hDbdYEMImI6d+sK5diJ5qPr02qvxNY7nVxDMJBQMl6F4cGrbQ+NkkAS08r/JyvXCJX7rx+EDyczj
atwOwPMQ8viJYYix6eSRwfZN7K2PzMhb+mLXYhZXi9cYCUpaEX1pGVjQsgcH3Fmuq/Q8fzXT5W+f
3v/D9nrzYf/bGwJjXq6S/BXBgaXkH7bX2GpHrZND6Mdzg4y8sbLzwiltg/43DoX2MwzYKxijfJw7
EV5QiBbMqqlL0Y3fKYlqgasJ4yeDbeJhGsorTMbXiTDrj0QYH9lCM5nfCDBc6aKHuEeENxtMg0Q0
LGy2VAqbKds3Rkh2g6ybRyJTUMeORz0qsc7/1vN5ONiqep8ltOi1WG5nlbnuNDvPk8kYsCHJBIJ3
rD3KIyCYKKqUQ2ASILG0OlZdg1deDMU6fx8Zvjuzwupfe6wIsB0NK3JnGQBkZ263DYciOYmmZ7PV
m+pjbqILNRLFYfAinIsOANKozOiO13JumdRu9bADiyj0hcZ/A3e65lS5yObOmpjbUW9EKLGGGk4V
QsQ+WyHL6sJss7XPhGVUXuPEOK3SQb1SVPw0JuVTNwP1q5y79/DdKRCsw0dXpGwO//nTxnz9j6+/
jiVbg6PGV1/V5D/ND23UgN0Pp4Dtf0s1mn6WUcy+P2AwXYl8oU+Vu3NZT1tKzA9bGyEFJfmn01Ng
ZCOQXbYUByb720WM4ckplKc8s17arG/vUcCjfe4KC5rD8mtYr5Sx3d2p6HFnrXWe7FFIT8W/yKBL
IxA3NB/jgEW9nx0mR+S1VlGUreBMwBoQN7dtTD0A7ciXooQAuqikPRUIEf7zO7I61f99QVjt3qrK
8nP7Z115/r4gRKBOBuFgsVWwdXj2iNSm0NvQZ+y0U2yMq7Bg2Kc5M3Vhq5pIiuQPXVjxHf6HXZJY
mV/2KnqkguSXakYdMIHtGQytfZNRp1LkrqGwzUujqFB889w5jPYPexbB0WCaQBuucv/zH6T+txVO
IvDDAUa1amAFE//wt5jlZGb2lBg7vRxweGMd0JrwwIZxAXaF+NSZiWXQ487FrE1e68SYjLnNlCXV
NkxS29MSYrVnZ37HUame1U5DU9cPG7XmY//PL5XT+z/8/SRI6vjVsLMTWQjZy/7Hcly0JeJlKHe7
HO5IRRcf8GtOJGx9NTliIOhoa3AnZAtIZlzFjlNxZE0TZWMgT3mCPiGqgLs1XQd8asKsbCQVFhil
BdxoFCthHmMDCaJhdxXdCCh0Bi9mC2tFLD9IRVs9MmLfR3PpGsWVHeLTaIKjplXc+ro1PCbB71Ak
FIJZ9iyWwXdURP1NTCMBWkrRisdu2IiS2E593hU1uL8kewlmQCyTunpgJnGsUHP49ZjYmISJudCb
uqZabfdOor2Hi/0tTOupCqi+q6kk+TaZnqJkfGligFEIx54H82eV48RQ23d8Hm7Uz2c7ZnSZZs+J
ZV167Be0j6eX9tfCqHNr1gTGw+PYNJ2+rXMsGUk+Fvt4/NZlDXgYwtOEFCJa5LKthug7tKH3tZYS
ug7f6UkM31Fb7uwcCW1ZGA/t2KbnIOzu+yi42LGETNLFwSYGzxco8oukeG8a4vGAEPRjIfYNFFJF
LtKE9SnJQR5QBczJ9F7HvfZNkxv/Qqp/09b8PZQW8zDHi0QQM4C+0rZDctEr7mzpwzVt66usxRdj
HrcorXCDvQWYwRjizRmmeKuT+q0DQrqYTie24GGeqzWlN8raT6ByhKFazdZWHBPKFZYY2X0bsiuw
4JP13Qyo6RFEJDAMbPTPnmziJ5lX7sBqdBpBBa/OHOEKVAvwX2NqpyS0z7VoGdFGSKJ0QOnaMuSb
jPPLKdWak1zEV8fwowgWIMiFqt8vTQhyZRKXKJkfREg3ivrlGHQjDeOIAfgIFkVT3ttBfUR9SPgW
B2bXGr6USv44m1WyCcQ1jx5QcbdkHhd3dj3ddznSVdmJlL+zzg5zr1/s9DAWRgi/V1DQT+SD5cZo
EBjmlcQtsY52P7u4ThnZ1d6UiDUROWA4YSrWyTCdfNfTJNw0i8IPd13iDmb8UOPfA68RouuJkxcK
2p8wZ1paihTJQVf/DuCzz1Wrb6sD+KR3Q4z6ppjeq4pICCiIRwhUfqsDSG8DXRDryQzPyL6HBgHv
PNOIE0k3b5ZwBgNv19a2oAjDn5S7Du3TabKAv8+O3zvpNxA9woECtLud8zWl44PmGCdk+EjZrA91
lZlV3ezJEnVLUJRiXxDJUUcQHWrkn0skHtJ4RcMSFA9WgcI2ci7GuqYbGRUZ3P22obI1jGRnt7i5
xraZAahRAk8Brrg6XZvSDlA84iGVbHmQvWSI5LQIQqp7UNHO1jTk02ChcpsBNR+Uno/emqHm0e3n
CxTuxNg81WrrnOZKZazRHMN0nwP2Os1azpghI16RM/XPmCEkNkH1faDm9xQ0ClmYvFHf3EOeszeg
kPDoIbGGPdHcm+OLCDR7283zZ0PWclpSjeN4tS0sJ7STt1ZTfRhB9jWN0TGrnYajWlgQKjosVER1
FOQ3NYPa72NHCVw9ZzLiGMpFCeShT5vKFyneviYML7iJ5S6o4h3xQg3fGq3eWXa5yo7CD1SyT6ke
f4aaom3yIT3UelehXBEvnZYod2mn3wP7gghJiLnM5620xwgldvhg6S1aQCsvL/FMqyIowv4e07BK
2yZAkpnrnhME+U5UVbfT2BRuhsLOXFtvxd6h2VLb1OuFFYK/xgZR9HBGaHh9zplvMmPWSD3Hotf/
jAwUgJoCY0KEn+o4PUFVxlxgkEIYWTDOYloi1CkdawNIMjaibDdJhZgL8iAn5GsawjANoSed0Gpj
T+j7EfVUG0cp8MrZaKOY8C8yflAi62eH+2JDcKUH6zJs6QcNiPZGNG90VWHPtXzQy9QcA53EtEDJ
iYrpxCWIYZgWQ+MOTVW4fZf8dmykkEb5gxyXadv3sFPTRTylU3ev9PbiY0II8RKUdAlLyKNJAlQx
QKCvOSrhFxY+myB6FaPxHuk0mdS5HlGEWl9h0Z210vleJrI7IoWBWppHtudkw0B0e/ucTRyEDu/g
qOIG0s2ftJ9PqQjOiTM8hoVmbNW1pcuKaG2aIH4wJDOdcEkOzCB2QabqFyX9LPCcQJM0Mm9ylRh3
Iu+pxgSqVqdtEKIJpPMNQfe30k/01jN3UJNtsLDcopWEKhJsII9cMmF+MzPUNuybDkPMMzQW2tCo
5LYZU4PJLAMVRGVN7A1hqB3NKHoIyQQwrQgcVDFiYtVfJpNcLQ4+0O4h+/lmwN1GPJWePQ+wV3Nl
/K1b7XNilufBUPAKFuM1M/E6NHQG4bWmHLXiftB+ItYGS2WEZ1Prv5pw9sY2/N3EpxrKLp2RdgVC
GqYdbabUrDd61/NBx92+ZqZF+TbN4gW0twPbTwEQNLAomsPPJC+ThxUPI3Nnu4w5gaSqeHHyOtgu
vUaPqvyNeXOlKtADTfBR0TPHAUQKlERmvFErAioAnB5rM/25TjQQYT21M8ag+ttCT6Tm8bHQSHLt
9Ui6WLQUy3wLfjvL3LOw2zBTbUwURPT8FkpDsh9d346neuYYYLSPzlPG2BqgU4AnJvEGhj/HhuOJ
1nBItilqkq5g5gb9IV6T66aWYYvw4fasWDHoknraXJzwBzyejwl/Bi65PN82QnbHgtF9rSWjH4zV
b7NIvugYYM3B8WNMnIOrdOfURG6yHKD6CIvH1gY7YvESrPkH+J0KZFjH7EEZpmqTm+OHvZRvbTo8
pTmJS3IOLije3uqGvMPozaFbu+VEWG7GStyj32IHga1bL4ndMTBfMljB/mGUPmARXJaIhd3Q7N9i
dX61yKYBxjeHW6c7qnLscOaJ4V7t4yOYVsdVBadO3O6k2rXmZ2dzyx6UZifi5VkwedZCihaxhG+T
Qv9xkM6JGXHkNfVREXdM4x12iuWOyBOSNhIGI6NCV9+Q6rZkMsdpCKLH8itJ43iX1P1+VND0yeaE
Li6CRQLApek1E7nS+KVgrduStP1cp42y0qUPrYGmq8+nTdWIF6TLJF4W/VsEIpKUG9WtyAi8ztlb
38MLDGsEtchwrJF50DxPfNXLR5shnwrZBFMxVlKHzU3nYFmk/sOHXeyJ6vmG73bv1OCb+8xA76RZ
F40m/Ozg5NEKnKhFHTobqix3sFhaGpuzSq1U+/UDm+ziCvHvd2uKAz1NPHV5o26D5gfx9miXyUdS
SpJvDZE8FsF4mnpij+IFO8EYj1uNIKOoRYbUWMiFZnS6KXYelbgdzyjCC8TA5yVH+rRAHEyM+7Jr
dT+RujtWfe02uLH3zDPQ8moXbJ4ZOzrr1fw/3J3JbuTImqXfpfcskGYcF71xp88ul9w1x4YITRyN
8/z0/TGAatzMi65E17IWV4jEjcwIuUizfzjnO+GMcm2d9sFGS5EZcVksLVu+QXR5IoKCvqOC5du0
v9yw2c5Nkq97hN+8CfJDCVBONawU5Fn5r9LZzBjMk3jut/hh8WHp9m9Lx5bngv2UZqKz4cNvXWhP
wQCrRetf9YFX3QWQgzpwfEzb4BTg943ieh0b1TF2smcQ91+0S89VaKO4b/G7YXHH3VWr1zQCyhVN
nG+jgfmDy05U4qFsxN1QmMQaIiNZ4y/OfVMh++vIBl0SKkTJNw6jjAo6rr9R3PbEi8XOL/y2R6Qv
bll99421R4zBfQiynx9+2q3qpn6wGnDltvFrhnZoRCzshvytm6cecUTFoGJapUb1lprpD7kByHjT
5txSN8VgIgm6iL8Dr3zJaPt42weCo6IvBAk08OWG3C3u38y9S5y9m0dvedIcQaWbi2Jym7btZ1q3
K0dTl8mOOLMWjXDYddXaMmdyBvclqhZ2Z7FYWb37WzrTOcnj+1y1V8Zxj0XyK8wk0Vbd9JhMxtHs
L8qMfzmd/DV7HavX7suOjF8N4s2YEJQi07bKRQ+V4YduzN+EfnyPfIuqqu8nhkMbpVO0QbIgEMka
ie6L110fWqtea5JdEyzkiMy6uiV5vhM7lzQSKXKs1lxLrz2R3BlsWwUSx4gI00vVsXFDHPZOdKc7
yyqmqh+UAgJJrQLo0/jIcrR7mftCteasyTBEcR26q2HgX26D+WNMQSWk7FLGiIeSW3mt0ZtPMfdD
j/z8z3ky0AKvXWrgGZitW6Q830ZLbI46Y+piaxvx4+/zbuMlLUkazKBMoBRkBdmo1jFKgO1pfK2N
f2j/foMLbTi30nMFnZwwJ+fimDmcBhOI7JQ+pBAJ/AxCa8L/WoemCmzAM8rjgxRUmUJMT5bSbL9K
h5/CGV86Fb3Sd597o+JqN/Tbkl3R2qLYphk7ibR4HKW1cxUCr0IOx6QAFDOzRFy5HRmF1mRSsJMl
GCaIETNq/qqCAx5r1arp6glnbIiMwv5QMYQNoy/eqim9kh3ab/weLgEYUza5HebZ1vFzffj950Pv
nfqcaA1FSXpfioXA7bbjus7sz9i0Me/2HRALvjE6M5/D4pQ43QTegsPTsDPwHCXy7+xlLGoU0Zp1
EXYLL9ZdupD4SgL6U2uAu6szAVfCfIyInMbVEJ2KnNpBlbwFSpnPccM9H8qL6kYGG+I4MUWkyWOP
aaiEpFj7wRMpAFXtWXd46fJ4oh0nCnVitdH02EWGkBBFg2iP6KZm77MpTKIwonbfoNbiNb1n3v5B
9jwkw/nmuM19aKqDy4/A6oKTwklI1vmIs6mh06juWoNw6CJYy8D4YKG8nxM3XNk6HRtOtWyNROnq
zhQ3SMM2U5pe80enIq7SGJjSmhoqDFbH/Hk9jxEShNuQhx91FO/L0MLmgUwjo8nTwvinF0nuE7zH
mLTtXieBd4Y1m7Gu8q+mlpwxZU0ihxvvPZpp5ZIeFJOUp3EvB+pACGRPeHRO8OX80ZPUteZaeiws
w14ntrqquX3pqiWJC82BNOxH4VgfhKv68fyZziHa6DbQ1s4U/2izu+lm4AfxWHwCPXwXw/yUDGOx
VxbXRTKDTMRIH2DaYFI2khZpGe7zMMlLpn63Eja050Y/VRiRXos9NUoPDgYTK6TBiCfzNZpxRY3P
Nr424ETZleBcap5W3zpqpeOVGfCPjK59BMzOFexapKV/F4LNNWR+OsLhzLD9nQsfh0ZiOry3qlrl
AfGWWgsPFvc5+TJIIfr+LNBvFoTKrqIGcHGUBt+9lRLaNFSPyASuCcA/ORJI2BHisIGx39jmhx0X
4ToqxDmKuWorp7kSj+rg/LUBIkDPyOVHkZfoTXSkef2LIcRn4Ooc+zlS69c/f7SWjcdsKtFJyeno
JcN7Wvf5GjNzNX70ucGLDEE5YXdXGLblB9300rqSqRQ1bpf1b207HlH/9Zu5bfZJM51bSRB7gcJ3
nLIaDyAnf6bOQ22H624w0dg6367Ob1EyvRKn2fjYUUiQEm+Jo7/Xrfshe3dnMrbkNtyKafhhtB+v
OqYlDEhIGcowrQ+tvEyqXBB0+bQSitfQ8fqr9z4VmK5SgT4pJw9okxc2A1xpQTq2Eaai0JgwG6DD
JcKNwqCcSHXgdEaBCUcG+I2vh9eiNq745VxmRsFUMgPHUzolk7O1G2M7xXx4dag3GyuM7gJZ0OjZ
TGo6TCsDrnF0fgsLfNzWcUzmD5YBb8oPE+4k1LmuL4JTXxikLwfTxW2ltyfq4oFMgp58lU0ZGq91
DC0mGH+bZev5xISQGK3OFaLGJsfKMBjGru5Ix3C8+5zCqCGG9hAOv3Rd2ntTFy/5SOVlONoW5C6h
zSRQ02egWEiIpxQOyzFpxi9xwxNct6HadBlBOuRqliifgMPkpvFA/yaPc43VxtKjnT665rVzyKZy
Z+fkOQVLEqvTEIUZtBqz88hxKLd1WHRPM8otkKm/3dZ1z3HYtTeF6nccfxBIRI+kAUy8lA+ZmfFT
CYgdb5oo2veeZKgzGslrYZrgVnOPRIvOSMAO8O0GKfHqTGq6vey8bG+7cumxYnrPrCP+O19mAQV6
/15nxL+KdGz/IVJWxF4+BT91SCWrp4qVu+8uoOjcraqnEuT33otK2EyFWuMa135z70LIUMlXyO1j
oGc7OJkTnpyGKnks7+oQ1UYWQyhSgWafezd5dP0gYzGmLMvbjCxEGZtY1jmxKTrAnF7CYMQ5OPW7
QCTYGNIpAS7UTvshNJYwSKiHtld+eDTpTBha/caEAYkzZ9kpijPv3E8T80wCi55dwQQWioE8S4K3
N9F9lbBoGoyBfKlimK9Vb6AX87oK5XwCQBLtCRB2YX8F3DcaRPTldxq1NTwY8y2MRnVgTqVt50Dr
XmJXh2tYqU/d1fb6WAVHG1L43nOAtYVVAa5Dz0gzGDjOKxu4/5SXZzO1vGPDrJxRS3ZnLF/+/Cqq
0AfQA9q0fGwZ4VwOrs7gtQGFczGRYG0B9YKzUDdZdOqSqgG84vLFMXtFS96dUGqofa+JbmUrcgvK
dq5PTZP8xGEhbqnU3rvQys+gMjnX5qQ51OidHhXn450RGY9//unPl8mKyIcJf+TAIHnmk+Q96aoT
kwX2gjpy0ipcvjTlYx266V4f3OYpn9LfYijLrWVo8yFpW8SrRMBes26K9k66PNp8LwGyykdmkGzW
9CghAE9guZmKbD3lHkp/l2ifrh04F5Dpw2Ik+HA1JDOpKWbN25Ok4r5OMU1oiPuRMbr9EbQ8MHtE
i0QiDxeVDuhuIZ2vo5AijWqu9t3BQYdsxqTGCvVAHJC4zbp2w/2JKUAJj2iyIntzEvsLPvi0NTUq
ztniMWqW7DDDWcXB3NwqrZYnpxa/2L2s2V0Yd9yNSCwZZ0u9mS99NM4rR4zJ3p0mIocdYF521nrn
IEbwYTDkdlK8hlY0eIfUw3rA/HzHRAqjUV5FlyUDw22r8wQ/dyg95mwISHyXjI+SF/umoRKL164i
7TGLC/YIHJmt1gbHdlZrsBXI3gvO5qhiED1azQPPZuBniHtMI0qPBLm4F7SyXqG/lW5oH+3QtAhd
9HQepsjzpc15SVvt7utqOlQMRk/ID9zdaJVPRp3LZ6oO3PXNeBGz5qxA8wTrzBHapbemU1LIfD8M
gcB9a/Gw6O5+diHqApz7wWw1MSOJABxDydr1iKFws43FxVLVT8RPbBULBwSSILrOSKppJ734rJcp
OQWpQmPeMpqv2kuQhtUlI6/Qd0JQNIo6mTxj4xZaD39euWocu7uqnjhMkfyiocvUkVMKUB3JjTFr
jJVU2Y3yH8181c3gkKvWj4ek5qmLxrvMq4hpm6c9pGHvGC4C/nqAH6+JPLkb2bJOTDBPYd0dXaS6
7wyzjl5MT1pqA1a73NHg8ZDcwtymvxBe/+LWkfbUDPU3n3VxmofipSXwA2v07DxIbpKDdLn1y/Ec
onT78LLufXbq4jIS6+zjLsNr10jt2KC64ilhBu4WzCGD5YtIswmMRr3qJhMdvaa0/RQn6fXPl9RS
nwY3+KyjccdfefVKXgFgdqui9OoznKtNOJrkQqZIpNnMHjGjg/3r133ovqthbncM0BMMBIgRtHtE
y8PGiLEWB4M8N4no1oHrRvukZkvSy9TZDU1pPER6cq/G+sJbwaE+FO6dQDW8LpVnUoBy5I7MXDDX
EnEay+6Bp8Oj3sN0Zps2HX0yp/eNHM4DQiZUC4Z5irUYfBEU42Hu4601tmdNsSDWSVHshTld44l5
rnkZhIp/sI6aWA1TTKcb2rWC6D4ixpZ4WK8mR4r+a2cbxlNkzlibweIgHAyw3hHZCb6oNHbsa+gX
0Wbttdb46Yzqs2RotDXl0K/ppG0ID+ajIDW9VuKmVz1qVqOCNK/hLBP3aVFHvhYkmwhVlU+Eyrwt
Dixw7Z1XsD9um0XBNZbyaPLndWQQMqSDbecIVVzMWGyrxotvBZexOUleQYw30rUYfxTwYHp2CnQP
st6mNsbxEuLeoFXdURa8RB4EspDxjlNbnFQNURFDFp5m23jgvavZTnViO0Yyuyub+FfBvGIX9YnY
FbAGAgvVs66RnZMM7c0I0ivs5eOxXdhMQ2K8ZNOAbjvggAmdxbF/Xy88pzBpUUNSZCegnsaF+SRa
hknmwoFiLHSoqjviCtfDgolaeFFtVx6V1u0SQFJyIUph+GKBEQOZAjY1YZpJGkdR6joAR/TTsHCp
ZE8gcVjQv0lGw5X1nQmG1ZGbHkWYnQXCkjON8out4f6si56xG8YUspMyVrzmUN5GpX5lI4AMeMvf
TZ08mUnovXq1PvldMLL0DtJpS9hlvQ8bdz0MLZ4qYUe3KmNUnIRtelY9RorKTPa9OdTnptS7LW6o
9WzCXIJiaG9sCA4Qc/BxZ226bzWFwq831esQdeRkuoQzZwGBvkmoX1SZmt9jOa3In/eLIg2e8myU
p6SEvJgUTE3qucFeaoYZGyFI2IDhAwY5b/O870PMFppppOjF858yQWYRl7aOiWLYNl1ffvPtvs6E
n78MrXkreVJW1AfznWUGjE6ZGxklUn5DYAZ1ZMR8UQ4jo+j5jjFrleXA1twR4rQKGpOwR8zB3kAu
E8fscG3ZQbdGxfpsrNK7QdPOASihOxvGzLyovOsla42jjJa0J/itzTcNTOR2xsCqddrgx1Vzk44H
As3tYcflnHJgbULfXshyI4g5BWouXZhz0UKf43U+KBEu3uoRhPYYnKDNYV9QNCp90ptHh+D0jDaD
eRssetXDJkAZU2Ej4vAO/K6bKj8ogTtOSM7dcbjvvXZX1zDzvIWeFwlKUkfqu3Ah6xULY0+juTAW
6p5c+Hv6QuJTC5NvWuh8Bpi+Mmo3upCUU9Jt18HC8uuA+oEg/TJY6FpMN/cp2D8P/J8NBrAGB4ir
G4Fr83tDJldASwQyT0MYHZB5sncWnmCzkAWHhTEYLbTBeOEOktFOZVGWhLuEY3jqJ5yuIfUVL1FM
WD3sQnOhGDoLzzDoKZDMMb/FEydTHfXtnlEor6Dui7qBPTa8ipZ0q9qMDWTqmAoSxjtM/98H5tL7
xKDcikt454682qNMz6WnuWu3rC3myzA0JIOAlmVIRSDeepQeRxsiLzvYzQvLsTOhOg5deIdfL98m
7qZEUbMzei/as+/Z1POsdlh3R5p9Zt1hWRwI3P2BYQtlrUt/iYXkFunoFtAPUNnX1aNtxhDHrOW2
3nSI+l5Sq1nSklpE4cz0h5LGOGQcyYVNXoA+PHdZC+E4Zx2CQShVxpYTubzlsivWecfCzq06QcLQ
tO0zEe3iUSMNsfHetD6dHp0owVqGArxhZnJY6uDhi4zUY5Wqpcpeh+WUb/l0TlqRB36tGDWYJkm8
toncKUruJ8ZxcECK5iIX8GY6gIlL4sB3ItJsA8IaoISBJetmImiHfVnln6PJwBXmjMmg2O1LPhw7
Z3+F9czum9afbBe+e8y+IJHHykMSXIYPrJiWlINFicQ5XgiM5XrhTqt+2ejqJt5pNb78tJkZrksT
ezMCZOy7kQfdsuS3GR4rZJFyDJXkvb8X/bRjb9Ih1eaaYbs0o9DHt6Cx65pUhFQSYaZjzh00ehCE
hRVBps3ia7M4LZqSvPjCGjH1tVbOa2z9Sqr43YqRHzA6DM7SyV80HXAse4tleLMqGvrPVNcPJqu1
ra40jKIzmT+D81OLmEW8boGlplFmWBAw+W7Db86h/kAF6vimE7S+Ez/oLmPrnmGEDPLnsIHhIpl5
wxtmNmhUODK4q6VQXw0FTdKitcRtdXUCfZlAM7tqcQP4TuLtAwYVG6dnCVUIiuPELm9wV/cQVC0G
OYw4PHeZ8eFyW+lRcXA5/p0kNKj7UdBHYdH7qdmzJy6QYDxPEW+u622x4foGUjAHQmSIeBVnMPHW
vNH+sv9NK9H6VeZbfRb6FXQ1NxmB1N3JuH4vg0rAN+zlqpLgLosuubflrk6DX8wwX2O9xTDhPBpL
LoVyrJPSS+CgVMWPFY5H1p/rzqAoMMYObbrqnsZRIg8ZK9gnOCOSAJQp1vmVlkjQSXE/78YOp+Wy
S2LLGu2lx9Q1pH3KjDJ6Dloc0gtffBCi33aq/HKRfzLMg1fC5/dWuxjd+vGJdMp0bajA5B6OgYzC
Eo9iwCgz0ggGyIS/9CpZQv4WeYSJLsDSdhR1NcyGsDzXJQ+pZYAWISM2epzz4WoH75oeDXcF9qEs
4YDoUWbBa90ESwCdXh14wNiMBN7asZdJlMYtVoRfI9RPDcPLIYZ1LrrgMERugHAhezd7VmiGmbON
jL7cfN9moAHa8b43vzxdXYeWTQ9IwNcqeBUZ1j+zwSxlaMEVMCvzXeAoWkJASFt7Z4fF/rqZ2OqY
+viQzsYDu81kQ0AnDwiEs7yRj0Xfmw/x8gOBGI3fwzByelXjvbOIVTMd8z0twnozJyxBKAZ/dCsE
AOgdZEiSatgkyNk6IixR+2J+8syAxdno25Zln1CVhR3iNs5P0EaxlKtoIbxSyrPiwAbEsXPsrRkx
ADOJSAtvEorZuktzXHfVCWL0A6GZ8comqfBC/AbrOxFAdHQYZyJGmU88IIdkwUJFZQ92wcXwMu1n
0raajr2mVTvVZR1O5IpMdn/zGGcyaQ/83o24rzrKQEkJ45TdR9agOMXFM66rBJzN4K6l3T6jDGbK
r6qDM3dvlTKfnCXJXpOfJI1ACsjTDau1O/Sk37GEEwvxCYFZSEIrOSNZ5aAZtHKsJrfMU3i9Iv2t
sFEgJXJCGNi2myapkA/XGCMNXW7xytlIcuCTJ+SpNgN1gnmwcyriaBbHPOxvGGm2QzkRHB8BqnHe
piL8rGY+Hqcwfhgh/Ro6Q2xIos1O3oOOGM2CKv42uiQRDU5WobwS5J1qEqqqDiuwscI1/8lmq6cd
O8scChRpYnBd0m0aJcxFpLVf2uezYc7PzYAVN+vwD8bkcpRp8xsnJ1Z4h1SK2iX5qwMgTHcXINIo
1Zdb6t61WdR5vI5IrxkGIdEMdrrUPjud8tx2cEYKoSPYawx02Ybx5QziBjGSqYZJpk1QFNN5pNDy
RcVlkehRum4Jbr+LUu2+rwPrMMUd1S2mEsdDlW0YuO41xDewuuGQhh0jr8i7cvwTUWvCfrC83rcA
bh7YTfDXMlHTxSSSWEVTct6OyX1Zt99Ekb6n0gD7g55FH82NXtJVaI35aUw2blaQSn78LkUwPrFB
D+ivdgS0eFjSK2gmupWs3MYYNx6LyWM+6NLnioePVcYPXS7eGnsYDrKvUAMRPnM/e+mttorqPouh
KmXxWld2AVy9sVctiBq/LtuPIqqx9w3e6+ToxrkU5bwdxEi3iRZp1ttq05lAD3L4GkkrP+KIHVmo
1SYhvAxP+q44xWWOk2zy3nBkz1vU4o/wWsV2dtJ5yyp3cF1gujgZ3H56Rc21jkSx+6P8/f8KWvuf
6Z5xSbX4f6cnXOLP3zXBpX9JTzCWf+c/7TOCtAOSO/jJeToCLht193/aZwjqcB200jaabpcMDZTs
OcLm6H//L8P6D11YeGRMIcliW4I6/q99Rv8PFH6W/G/GJ/A3+6taHmUT+27k2kuIh+38zS3iZFDf
TcysiPRsHO08tV69IfkAwQfqo5iWTn2EIZFjyN/6tHowjPE8uFS5uusC4h7eYyc/9LMFDlOcAFtf
aGMKlILqKYA/9C8fLfXaFBb5v3p9/k0Ij4RVR0VjMldBvKT/Tdlf2LK0YNNDqHe4flEIJCUssfyh
MsP7oUJsOz+0jrb/r/9Q49/8BMvPDmuFsE2dPBXiKv7iJwCrQtkWA2cUMMo1o/AzxGaFPIdQHxhD
MQQHjt78AinvlzT63V2ayUf3YEu2iXO8aXWb7F47z//hwzAWJf1ffD7L34sHCmYieZ32350ffd1Y
9QSFeAsSYDvB11KhdskBBTdIg3HFzLTFGrrxwTX/wWL056H4+x9N4Itt4wnDfmLg+/pXi4UFZi/B
OltvG7SsiDsPMDFX2HTuO1dnCk4iLo2j2kxlQDroBFsWnTETjmRnQfyHkhV9wym04O4kKA2bq0tn
mwzDzRgnOIzze4HyvXvu7eYugWwiw/hBMa+i8RNPjKmXeFTQ58EmtwnSahjA6QZAfJ7ghEA7hcUW
eb7uPccGUiGXbO+OFod9Xj87hIlZuxasqdsbq9xGkg4CEe/HTk32QoLxm8J65l+/kasZzNWpqSms
LVLBrKY8QE3ClO2S6z5GjMYL/gs6OfJ2jV25u/GXezGxpNoioAucAFfb02fYCBZ6ZcVKfiJ/tqdZ
K2ErrNpf//CM2v/2MNi4gHQPhx6v8GKs++tPJBG6MDJupG1v36b0kEW+Ed7q/oSUHDCkVpNxRUTe
JhMIDlZQ4JrnKFpPLzaYS28D3g7BS9gC3FtNz8bMqv9pYZSw3P5deysqfJztrHhxVxew0DZhvMf7
khS+6EiEv/eO6cLGuyrAnfMuS0BBUa/0NE9hVW3ww25EuR3VW2Be4hjd67Cpy5U93S+gK+K/Y9T3
8WMa32Xkq1n3uvoEu9iCqiZaD/EGZDAN89I2yw8lYIN6CyXDdA4BBuGWBK+zSDaTvs3UzoCulKxb
tbPDTT74LDGi4qFzDyOtMxAM/VrH6zI6EBiY54hVd9j1gnpDaHEAAaj0TbpMnSJ0JVzcpfD+dqI+
6iXE9OlUwynwUE4fS0AYLANcZPndxon3I99PiXXcPCUDQeFg0KB+XUeUbktA+K6K73noyNMCezZ6
t3p+owEeo8cwPsx8SkS5xAZxFzTic3keC7HWkP301F9MaYzhqnvbtL9M9cnut9JkNLFuvqJy3Tn/
dJQY/3YLLI8PyVBcRagePX35///FRDmGEQr3zE23unVKvVdnePTQ3IKCIzllFUttZc8zLxOC4+mO
WQfuLrGOBfO6sLnRkd/PIt31gCHtiXMHxVJlSlZgz8SUMj1+zLWeVHWxpXhDbAI+qV8bw6ttCGJg
vjGEr4Vk29g9VCr0IeACVdb9qZH7gh4XJTu2Ym0jeV7H7FtH1DS17Nyyb4e2S9HszWnqBwbF0rCb
6F36LMcBiJBpq6VM23eqfrJAyk2+bu415At5eE3aD7SPun4R+XVUj5rz4GVwpfbsMNN0C4CyIwGc
YQIwBvqnLrtnbsH0zAcbYy4az8nyRS62A5pM6T1I79IHD26zL6w93s65etbbR3N6NdP7GqC8hQrY
sV5l/NniwhsRqQ4OaJR8Rm8EhYpNXwy4UWt2Vv02Iigvg/Affrzyr7HsFj0YlbYrmFDgiaNw+Nsd
H7tRElmOUttKm3+Pqqk3TikwTOXSQLOPNzEoq+xoxhrPn9LvdY49fwwWuSY8SWOaziIqrno73nmd
9+EEQLFrNGCBJbq9Lbuj1QSfWR+cLVHUxJaoxRLwOcS9u+Dnk10bNUgooSoNKD3yZAp3XW58aK4G
i0qLLv/1SUiR9Pf7mppKCqwjFoZgybX9t2c54Wg24xgON0rbigtC9WB/PAbuOFb9xhxmWrcvJWBW
x71OZzjigugDIuIdmzGJXR77MUFgXXD0l9YXeNwUAIz5oUXGnd6QgRM4H+MAd8RR87jSqrZbVx06
Ji09RKHzoJkDpBED8EeuHbwEfrQnCXaOC2MbMpluUnc7ifc8BCRn2UUL5Qxeb654owiYyRKK+kzt
q8TYWBXM0ksG/xfLKwuPLNTQSBR7hpBPcxPF5HFXm76cQelKgpQ981yOvFEoZACS0TYzeuPM1ok3
gvSizhGZ62D6lizYboUP7klXKfGuaUCft8wj0KnkFb+lzemucvZPLNyG+NBUwDNqKMPsC6H9k6hg
1YFvkMNwqQk/SaLyoxBT52tN6foqK72VxxIJLtFwFZoujm6pkPx7BPC2y1jOjQ3raYJuyc9Ay0+O
+FBLdJXQ3eSGO9cvpjo6k4W3RgBFRHtmiQdLuM92aKf7CqkGxM6+h3qTM5hDFwMYF0kL4e5c1yby
z0Sz+Fit4dDqmn3kENrS+7rXBKPGw4BaqTPkOZ8HFPNWLVdkULGJRuq8Abx6H0o8fhDemcfVzatU
DQpS2V3aQZYsaov25swVoedR6+2qKgKNmaT3kdCfQ5kZHzDbrDM/oVXohN3RBBtnyBq5td6v/yzW
/vxq7ISG0W6IzlrSUJe08Xc+Jt1WI+Djo02T6ZAF3eLesuKtYDdyTtw/w5rwu086/NllXG+jECGP
I4bqTPjRC6u2YJt0DRdGEf2e3AkmM3Naevho2rSWrW2BlJBp6aVrJPyQqx2XBciQgOau1S6vva+g
6p2DVxONyuHflIm3M4hEIt/qaCq6XYJv2fs3jxRxjPtEzTsuEeqO0TG0G9BCU8bta33MmYkKWSV7
2UbPpj5NfgSWdJVP+c3q095HLIQyyqm9nRwYDxVWeLBya1z/6ecVzNOsDCCdZB7EivCDlX67CRnv
rZDutUh6lLfT4pzNJKVkHxHWklF45AEWgjG4miMOGagzq9jsXhuWLbmO1g+0xcuAFZLgZJmvaws5
itaewBWeh4z7EznROkkRfkcTjXpg3WuFU67zsEFZM3vetiuQXGvJt+N2A9TYhO57kPDgvqtOMdCU
aHFEWu9jI658kRk/k94bu6Tvzp1ayooM5iI6U2OT8bDBIrLqYzaKB7D2MXdUp07Gsp2xGsm74Zoc
NmUa3o8OppgIWqofCItKXlcfNT+nk4fs8Jil5M+nOI4eiwK8VddevJ7jh0Uhr6SprDX0p6/RTNKD
GplJcSwcC7aSoOOMTdp62lqfnGtQaC9KDJi+WCrgvzHXfcLlmbOa2QVBfyvrycHQTcIoZY+NZ1jG
INjmeRfgMd6GHVcGcLF9JJdYtKBptzEAzBXJVtTkdYqiLDU3dYemu1Cs5VVYvboWITIojE+c18bG
cN1Flq38PMy4NuVTgm+F2fJrn+pUxiF8uG8zhfUooI7VCpdYMZgnln3QQxRhER2zrFq+BAWOSLcf
F8xZM22ttEt2LILTOLV3KA8kb1bBWHQGR+fwdR0GKakzI4fk0EzEHddUgElZ+gbLmbktjxVIga0I
Mj/RwAWUbWmts2DofRhMZAXjR0b5X7tGsh1LAHEmPYWfVAwFMDmtymrCZCH4UwaeZ6bjM3pFfF0R
JhHCE1pItF2LNrc5zQEeKVFNva+7DEUnT+BxqU3AX3bDCJsLNmyfPBJ5EO21BEu0VKOJXR8wy+5N
T3snfCf1x5wSvR4aqmSk+XF5SOI//4UZwDKi5X5ANMc9/pxHz2OJQ0gbRqIHneGVYxvLHiwHP5aG
9GnttqJHh6aBE4b9Ve1wkh1iBsu7cOyeKUnIXhnBNiM5wrraglK1iViEHdxtwqKC3m1Cexpy5yQR
qYYCzeQ8N+hiJnH1sPxoCL0hFXMkgwc4sPfmWBNsWG1TPLIFeMumydozHdyUQxMctDTc6LwLnP75
oZElO4G8adaqNZ6CXmx1rY94Nr+sKdT8xpmvuh0EG3ohBQqofp/QEmzbygTVcNOi6BPpCCxLSsfI
HugoNFpI9pF87Cra163trEmD7uA6OnSOsWKQmzq9rwqsmY0iAgBdJi6yLRIxRKqOHqPFxCjscGl4
6IMW4NviJWfhMK+UJH0GhCriqHBTudXFwpSjacSNZ7yv6EdSa9OJZ1Iw2gOD3norXSJ9wzZf4bQK
DlHf2+wkVkGjyzszDOR6TAzLd8aGoNNQ4m7g/qXxRARgnw1VzEAu2RtFmqvvXDP4VaNgWcaT3l7G
EMuib93ItEcymOhe+FhhX2nHlH7xPrN6h3xLzz5NWXxKXLlytWo8jBn01qCejSO6a2OhHpER1RvR
qXW/vMlMz2E6B6f2y6YGIeG86M5/fkWdjf1De2gsXLaR3jqc+hucbfgg8TkfrRLlSq+Xm36y8VV6
2g29dX3C0PsUpUI/ZEXtXP58SSlXL2HV1wA8G201ZUyfOSeWR6VVd+3y5c+v/nypEiCrOjpUOb9U
ZgN7FBXsDzJLQ18ntW5vWnT5p6H+P+yd127lSnpGn4gDklVMvtxZWVtZuiGklsSccz29V2lso1t9
3A3fGx4MPGP4SNqboeqvb60vUhu8LcW6yRBW9yZYMOugg1mHNH0uaXJetpwnz/LSTjp7I8sFy2bl
Ydyr8ZYTbuVxtpTFaTyz+c1GFXJcRIu13RT4zqTcuklWYY32gp0TcxhZlHgcVymv3ItY/1tudns7
i6rzuEBRMDbRuHenhjNytz6raJM/xEHlr6Moba/4Q+kRC0aiEn2wNvCHrOlIRAW5GFqShGlQDi1O
Ay+4LWmxv/Dq+Cw1qLU0q+x1CHTxUhd7q5nB1CGdLMK43J6UbuV3ZdYpPGbN+OxH9dES9Rbm1Ua9
V3JmFuRntONx3mU2ZIWBKo9R7OCoqSfrgnl1f8nTiEPuGmnZghmnYs0DiY8pj+IAsNrBe8v5DCiB
CsLtbPCoDiZ1kuBHOS3KhTDY6LzPXTyR0mvVlVfQ/96DTq/sLsGqkHnELylTCJYoY7WU8/52CLni
yeRJa3CaO3tlunE4bKNVxThnR6fOvVoSgshp/cladVksEuw6tuezuc/IDlntkRzqOdw5y6/JeCtQ
nhyGJfIvirrzLjLPLA9pKl6G5dlRiA7YWnKR1PUZHxKGciN1bkpr7qBIeEV2eDkzR7Z3Q79wjaNH
T5xm2BRLPd5iAr/rEHe7Odlzr2diMoSR3KW8ChI66EggBJelaG+WRkUnJSMxlv2A+anOV0uC1kIn
rhOdvQ5GpmNLQkZhYNc7I5TzwkjRCWA+cEJEdjt+4YgmQo+eHIzlymBmj3rC2vc69c0abO8AsNtI
WqJgCTbNbL52BB9zc3lUc9luh2FlmNN1oBPlJtHySWfMRXg26cy5Inwe58VJawuOGsOWzfm0syZK
ynC51CR/yK6PhNi52dcuofZOp9uVzrl7BN6VTr5POgMfusUHMEe1BbNr1LEjQhcwQmlTTIJe5XtY
yqbzmFg9Cr3zpWmebUTzq2ZyiBFRKMsm9VGNXc04ivNWpXP64bNPaD+sZ+x2OscPUMwAaqG5kDTB
NArqdHOj3nZjzfNS9p8zjJ7mAiSAQKdBgXZ59tBvaH4g0iRBaCfHQLMFFpDBCGwgGztaG1lxbo+c
C2oeoeQYsdOEAoXS5ybIgtLsQkwetwdmqHXwR9MNdjY91Jp3KOP+OuKzamvUFWQd3ligaj4C9PyZ
Jd8pF4rPec14ijeX4/3HHLCCZzVHwaAW5dA/RPZyXoJgxKAYnDmtkxkaQUYwGm5z5Ntk5jWb547m
OHgPsanYFVUL36FJDyMybwfQjwEERFkVywagkETTIbXmRAjzbzPAka8f7WmWxCvoHKrDlUJ5Cw+q
fyNNnpgaQZHDuQWEgEiw/lQfsbAgVVLyun3jnE6s8hUwiwulDNqyaMaF6tsjVn/O4/P7CAgmBYZx
NRVDvy4TTZ6N4DKJw3oqNT4GzdEUxSvrXwLf4DVgNim4DSqAe9vBOFkv+LSwo5M9pqVD3QlLw3v5
j16TOxT0bIVjfIDFGOtc0z2p+mED+3DG8tZO8pY872ZoifYUdfsgnOxYa06oABiaNDlUjNObNMtz
AgXjaQdcZLDwX6XJOzWyxxD4CJrjIDSNxDHvyKbhh7TQWVHCCVUQd4+wGvFq0jQTdO+HY0tuZLci
EkR7DeDTDABlahAKICoAjEoFP8VhE24QBXFBp4rbGYwKKfnWt0N/5QJYVZq08jRzZWr6ionFQTXq
Lddc1mDdBkFFRwMIJEuWXPNbgeOfdaC4sQa7ALyUusk176V/Xq0BMJ+lmt0ezGyxQLPdH1Whjzgf
Gk2O9SBkhmbJDKAyr53O/XrkCuyDe6pwrwxXXkOr3DmaR1OaTCPzelqCqkmQtRR0rQRhGzpuw1pT
bR14W57Tqo0R57bk7R0X8OglKBwU2NHSbBxn6BCkZHRbYilgAA81GJ3tsmzWXN3InoJ2C/es7uVG
WOT8hpzlTQyO14DlSc3nVZrUQ8GWaHJP5Q1FxBpvBeoTvbvpF7J3wH6Tpv5WoSYAk4UZa1I8MVVH
zNC9WR1LS9/nsbGQX1zMZiFxykEB79M9a9th7WjaEOcVf4aEctEkYg2SGGg2cQFSDIAVc6BFXmsV
6Z4U5YB9M2muEcnR+QjoGNFBw3L+Ew8x9NA48ffT8z1x1Iv38H7myIdkQaob8GhP0hwlQKWnyUoX
xNKM3UvQYRAl4MtCU5hYh1890/iwErvbREgvVhTgwmxyLGEAcVLNxUUI1jlovjONIT1tjXxq9jMA
Au00DRpUm2ju8eBiGvUMquNcIyqYq9jElDRLqqlSG7yUR+J2XmzmNJxmE6HyV6CF+0wzqYX/UHwx
qpV6+/rQQ0GMpauvfQeb+JBFFx0icA5TKNrhGeEQydglkRtAtXdn7KE0wjVnmyVaLk1bwUen4uij
qwD3zdO9DbTErp/DEsec107inJaavlWawy2/gFzAXADdBVC34NFUAu7WJObcjGGH4T250/LiAfgS
0yJTb76UgL/OeMlVjznWvJWVl66n+SUpzdu0HI8Z2LAEH3bBiJ3SsFZWBsfM4Y5FkCzKkDSFmj1W
mkIWNIRlMKe+aH4MIue5Ba9MthjjS/hYqkPbYWWVGiUDUdKccwbw3NtsrB0q5QxQaGp1PlLNRg+s
GbusI2vbMz4M40+/rJ64TVcCrHrUfHU8lU820RxYEULh8sUFxBZ9fe2QuV15I7q2luA6QmBxCMC3
SQamwNyGCl46n69/VwJ6l5r4Fpr9joL5bQQGdzQVbms+fB4hxRGs0lkLPC4aZmb6ACYi2muGuGhy
QPMW4LzZV0wL6HrYkjSEsGJrEtXdO8aze0I/pyigCGnSI5FEEKnmrae59g5oe838/tEAea+NO9Q7
aoMAm5M3oHjCo1pa7b7SKch3psl5Bo6wh9saoL7TZH2pGXsJbI9GB+o+Z8oZAOI7XvOSQMO0s11r
MdTZTGabvleiRjkUP+PkLX0hSzhv/VA+QNARhWIAa5PhNlIW0lNWM5Oh/W5KOKkhbnO9TObNgjyg
QyLQT+H5DGm/zWoYPCptBVuvwlsH6UnRdfsKs1ETBxzf+qy82gYjGbXTzPfm3eiMKx4A/iH03+RC
h3Ms6OTqWkUjmfqckB/kSBBqZAglRsE1kZCRmAvrGm1MCBlxrxdaelYWOgWJVqHXfgVfmxZ8z7lO
E9QLKBhaVAxxly8rl/oz3MOAovXYXZhcDjEChxmRg8vOljdPdIP9fdgX2rohH3C/2VeSLc/Gkpxn
eNRM5u6ysZLl3tbGCJ9gtgzDgzvmxsa3rbuIV/7aQDPRAcZsA22eWLSDwsFFoZ0UY9gRFPfiXZPM
H2Ua30izP9HPk1H7LHpttnC140KVqCyxZa5Uc9k0p512YQxIMQijoo6uwocQ+mVlcjbue9NdFrLV
dbppWk+eeME7I9coICHODRlwrhCd1kk9oiMgD1fnp9wE0XocF7DkZnqohu7RMzFM5yEGM3su98ZU
Y5E2iPniuJu2lYHBvCUljRJEaDeIry0h0WOtnSEu8pDK8S989t+cUYy3HnoR/YWFI8NCLT0PqPGO
aLadrR8eWpKWWQXNUXgL6dJlF8EoEYWJJGwaaaeJhdzEQXISIDtZKAzepybnyCHlboVgBR8gftly
NT6H0Q+JMgXlFF1GhkR21O97bVVpIgQRHNhy5LFjhjVtJAKW0msjnpAeqbiKVZu0CLRSL7L2lHFG
NhPqEZOL0k6Xbm5OZi/7HMOZ3HtLatIpYNiLdzXKxyzYF5XPLMfUcjo7OjWy+I6GhTezOaBEunXR
yrToZTw0MyDMyABhONDegYJoF02ClCYLMKhM2lMj5YdBfnDta4ON1y33Yk7T1cRg3WMtYLg+ADza
G/Jf4xok57YJWdwE9XJPyK7JSKCyHmmnhvG/Z7PcDLjsTU6/OUPetGh2OmAopDsYQaDMu1cHGU+q
rTxp+V6I5dr2sEGN2NLroevZNw9XOgC/zlD7SBQ/Qz5Q3owIY07vBhRA8YgLiI+TJKrHHGxxz/NB
3JPz5aQNgdDktyzljGsPxeqpgOM0uuel8zaCpAuNV7y1Bocsf8t58ISeKJ9GRtqGeDOKnl5E+qMQ
GRnaaDRptRGKIxWMpwQsP1M2YyeFOHc9pFAD27IZN1JEW/c6W1ROiLwmZG8/A8uJi1532+TJSS5h
CPEdH01tXXK0Z2MaZweJUH8DZH6eWeaZi6ppJAFO4uXFmceUo6r6Lg44bM613ynRpidyaiy/Tfct
mttz+nBeHdimfR8yeCdy+cRi4j4NrJbnoWOtI5tKBSCAqMKNrrRnqtHGqVC7p7qlvab86bZQNbMk
N8GCkRU/fIRVCOM+B22wsrXLCjrspOvNCwCtYRWKYNyKiFt/YZJv2BgDDG3Fmkc+Ce3J0qHzfjto
e5Zq5PsoI3rMsDy05SbUnq2KVeEq0O6tOiKYt2DjEmi5FvRcSnu6JMIukr9oIrIWxVbnMVzmIl4l
CL4whperUju/nHa8nbLw2WWBSKByvlm69n2YeQM7sn+c8z2JmReVFLBv2ijG6PSCMnKXcX/Gw5R5
8qT9Y6LFRGaxR6dsDzS4UXjKCoRl5LGsPb/scJ1qm5nn4TXzBYYzG9WZo51nDvIze7K2U8I/1Oyc
a6cajMvIt+/d1uKVgDot1g61HJmag1StTcMnpOAg69XU7Hh08YbNsb5oFxunPuddya8+xFm9V6M4
qaMQHS9vFbdysSTKfjgY3DVbHtgGlYGc/9PCGmeSLxkZnEQKh2z0OVLaEocurm9QtRnyvqSFbo6Z
7mTkZJLsXiT1tWmDFAZOwqbCXPwVA4rr2IoeWwqfBm2pWyL11KAsZzBpvQ+9bkbw+aJDC4px8vfK
qamp4ai6SQPqBurbsE2iHcc4Kz8D6CICeuoOXX7i2TH2PNO+rfM4WBdVeY3P4zqiy2frZfMxBWA3
85ouJVx8fcwLyO14oUdtvmw7GZJbtUjeTx6FhU7aEiZNf1g0YjCt8C9KmAzkRLtcOwBNZICdtgK2
6AErNIEh/aNMyVnzNygEIQzL89J7LhKgTc7Dz5aMMAXSwe7LPoiGcAyyt3LhsKuwot1MtqIP8g0o
mk7fs04oYc1gObXXUBsOpxbXoZu/oSrE26ktiGyfii3HcNCGyWlTs56o5ifXxJwIsfsU7BOzFOuC
fO2AoosYuXXSThZ7WDt5z5AwutrGuBDS5TqNsChX6abTzsZxJDDBoJaLUhsdR+12DBT3mKnqbQ0k
uWdu8S6d4NMX21KLIRfFkUVF/e+KKuNo6/uHxbIuWEMBaGqx5NyWfEktr1uVX5oGqQjY/KK5Wijp
XVWxWdw4idxXOJYIgHDb4K+c8FjWWmiJx+wYYLhcMF0qrbyk7uc44MAkMtDtwFnFdVu37elcASLH
y2uKOTPTCk1LyzRtxFOe1mvWWrQ5aOVmouWbqu5tPRQ0CWRpNaeWdAoetqJNbj2t77RnstP41CSb
xQLGjdg/2Z/IeE1b6lM8LQGdsIFWOngc4QettCgUIuDOCVCH4gMTFzY2UXoLEt4PiAcKibFYdaxD
CyvYVHJ+Rb13laT9eDUO4YYU5nK6VFeAd6A/uoXFkq/IVj7J974ZWnHaJshOFdZTjq8yLUEdtA41
kaR5Rwe5XVynzxZWOMLphBp6+3UhIuGPHGlm1IUfkE1cIGu67vgCz2UujmaKDblnTTVhZ/WxtPqB
G20is8Cn4oevVoTk1dVS12wJz9qoYbH6JpYK6as5qrWx2OslYTDhwB8sWhHbfgT4Ynstjk0wyFIf
f9cZ/taCSQ0wzHZW91RBuKTtu/K8u7LCCGKRfM8w01ZaUVtpWa1yvVuI9Dc/tZ+EaA5eTJCDyIRa
EWnz1lbq9XvDWE4tj6yfTY6PMyB0Nkx+Q3xfvqHu426V1stNYDKCVNTqzSWqLwy7tpHcgdganF9+
erK/6SMafyR2ZgizkNw82DmyXh5MB4nL9dAU3tGEVASPyJk8dSP6kv4Kan0lcP9mWgKcaB3wrMXA
ym/Zhmu/naUIHU4qP+2xE54Ry5u3PJLq1Wj341ld21wtX/9r0g6K26i6qlM3Z0GXMd7qsv65Ni/G
InyPxjihsnns9mXaftZzS9VPEuztKCLFCRAXe2ApAX+pwmielt5Lqtru5AsjXjoWzWQAmR1XyTXh
cjwIYr4MVO+ehEOEMw/0ets3xSe72vlyyCS9PfV4IK9i0RXIsCD05+584R36RV/3vOTYSEdnfhk+
AIVZGwA25EJ+Ep32UIhrSUo+iKoJv2Pw6uPzOkQxaYUAw8vUci6JE+FBitS+uU8KgBe01+XWq/Jm
j9jgo9PCh8HK79Vcu2dDneHGTKjrpiidE2AXRMKdioXKmjnByuT75OCy4K4jsrKUJdVZjCFoZgXp
zJ3ixqdTSNllv3EHR20DYs0bRx5GMz6lFYevsmoUrYEOxt4xTQ+NpO+1YsExOTzzks/UJe7n5zeB
uzGc5TQqzLMQ4xHSX/OAh/jEis2V6ElVTNR87OoE6Fou3AWu01qHoXAe+5QS4irQjuDaQhHvN9a1
QemgGTW7pqjlvep61EPzHc2D89bltay9HjWnPu31YkRiNU/i3SlYJdhFjCWAwyw6Ek0AEeCZw0gX
IMv6PH8Yi5mQSdHfwUY7BwRI3h2B0Nuq7Zo9hXT+6cIioSTRds+RICvryn7yndS85AF9gasiW9No
zTyfOF1YsZMvm7cyX1iAceizdaSn443NCwetN5h7aobotAXV3iPFsFTpDRwNdmXNp+aqyzqkbsZO
GGZJrb5n2H8Ohb6pRzmdcXEx6+VwcW1mZ7bDAsqdQDMqf3zwk8I+we3JsZ9LvxVJn3k8LOzu7hic
peSnS2+jRsjmwpx3wmzjvedn9nkRocsiFrlYo/Eia6bWfuqnVwYpO8diFaNPti2Fx4QAHcfy80Pb
ZRejEtM26m13H6l6fOyNgCV+N/ibnAPejepAZjq6lC08es9DoxtyjSDad5G3sU3Tvl9GuHKfXfiI
Ang10CGjqmkhHzJPl42Bx2vs0o0dG/kh5g12l4ahQ9TOuclrv9w2ntXcl8NArSOnCRsRERWSfOtn
ftIcOwErGS42/UdGYp7nKbFQgUZDiLm9khCum2USn547Shw67CLTaO81gilXDDPnTdyLqVGCGw7D
i8calTGqC2zm5/dGAilVuI11ZTRJtjaM4dYUQXvVMG40WG5fVaNkvVUVl6Q/9HZvqWiGAydpZGlv
O7+uDsrjCcGwIzmwEaZFHdjqfE4f4hktQoY7RSjxvgDNvSSJuuoWrnU14zJOSmKks9ElN4JruHOI
PyjeJjfePHwiqklOR5C2Pk+cE1VVPS+EvD0MMPjcmJvMTLonN56fpmYQmyDlgRSHOdOwduYKLkvz
zCi+4rTOlg4ZHAEdf9tSca+OvLpW0RyLc0VWbWKyscbcmZzU87AZDeFcuVTm7Tp+NaOoaIiJfFbO
rIFXiVP/qC2MIp9T72+XpFcHxGXqkERkRSGsDUnqyBxYXo4eATp/aK8yaYqzJTTTNZGOcDtJ3hgF
UbxLrijyYPxRwSjG68FM55VJ41VFQdRICJf4T7RpKbG/LKOTJAmJqjt+uC8LHQBvSE9RAxztDGmY
RIDK90D6bxj+xrsa4v+E8/FVNrnWyhxpiM1jzfoRiPMovVkVMNH3pkPjL2oHXg3Yzld0XYe3C73N
Z2p4bjk+DMxJe0nzk6BCUWHXXXmeg9+YLStDw2JcgqF113f9QAaQgWUZJ9bzFJIfIKm15+sKqMdY
njt/YAQzRO/CHI4cr10ZgSouiKX3HHUGsIHq4FTqnKqVdM0krL5kZHYAWTU3MZM6dqGCMSOi+gHx
wTgl6Y0shvRmCSsCsRa7ra//DntWeCjD/MOo3epUBkl9St7h0fIq3GR+czdngXGvLC+7nNrs3b9R
oSrvqF3vbtkv+dZU0B9CBXIzfngLR1QQJJtwkpeGCxAhl+jcccNxP9rLR9klzp6cRr02vDI4NpMK
jso1G0JQjMr7rFz2vgq7tZMZwdEvCM8EZTicNk6Dhicgd+HJ+TLnEuvKfmSoQSBs7RJeCUW2C83M
JvNrhY89snKGaQBeX/8xurRy9zFq3f56SYL6wp7rRzhh/Ke+eHJTQ23ifnJhNoR8CnJES1QOd4jO
UCQXhN5SGO0Rp6ioxKEN02TDsWGE96f1H3E/VOs2DAVSIQpSq6KkO5cyp2NunwcDEaN4afO1QkXQ
jPjncsOwqYCL6XReZgUvfFcxIlrNTU6brRf/ED7W4cmq5Tnsh7tDlFLyX4ClrkoeVkxv6leDoqqV
fRotCVsMSogHa5brHM1CEJGnsVJJeShTzwFN0oohCUvmejjtLHUq9b0HL78bApJbAV+WEMepmW5K
hwvMchncFHHxUEGW0mdgHmXmGXsFBsLYtie3oictjLObgbIY02B6Z6fqQH8rK+zG4vAwX6iF8XC9
m81DlV4xRj1aqXag0Ye2HerHaWbQ4s/Aq37GqtUcooOTnMWKnqcUO8c6mQjUyG64TjJ5UXshyS6i
Q9NVWKgrQJC7OKfpITThIcP7HM9mMc63ieu9NiY7udqqsJHemEv0GoUOR7DAAs3SPBLZxb/rHHMz
fcwkHVVkmR4mFGs9p8u6duDJ84M7IyeLj9bgR+8w9DaMeScXCiG9NDvkojpHoX8/FhzQIJ0+5uJj
gajnd6m7FwZX1llo9/XacnoyLFX4igv4Yknh7VNhl+tg7N55ob2HEgkOo4qTiHMQWu3W5cz8ivmD
vZr97Nboghtl+IcUAGrVJPDibcQL0/S7NVgxUc2YA6F2Xgkm5OwjDihv7mpmEps6Hj9TlLSOzImK
ebT/ZQ2YSiM+h9F8axowQpOrqbfaS4OBeN95TNRZKqcpgDNfIqZAm+rVrMT9w8SC+d6qk/mD09sX
irXL2jVJIifFvyPp/48LWgFx8/8dF7x+LV+LX1lB/f/wX6yg5/3L8mzOyn14LpOTRLiq/2YFxb9M
xxSCRKzj2bbr0LvyX6xg8C9Xeo5kKmlrLM61iPd3JEDBCPnnMW9l7C+FS3CKKq7/U9XWb8n64Isf
4N+o2xKu8y1ZXzpe0NFyJbfSZV9Pygb9vUPK0KYBuAk8brTI/ZRGZ+5ZEwFTOQt9f1AFkaBdohn8
q4DI39qd3I9xEOlZqwmBFMyc3u5pSxj21HDqZ1eQ4LS8Md9mRmjvOAjHwQNJtlrCMVu5UfVIy9zF
ENcsgIcOQRN9GDiIcT4P9ol88/UKPyH0uyoLFmfkFA1iL0x5cxbL8TjF60oyJw4pXAdsYQRlUdFB
Utm94/0//a26x/yOXriBBb3pSQ57BOU9Qtfl/ATWEMhz+OsCsY0EQHIR1Ddorjjq7J1ndqfs85xd
IPpLNOBbgsCEMhd+NQpcIl6B+w7KjcX9pA6zzWiJQxRmuBGoFhuptOwtkv9Qj5YiKtOERG8RFg3I
sxb8GavY968b5kpVJD4i02KfQh/fIqwHqn0/bJ9huufsM/e6MsbqjDrITerX+C4J1hcF6R/Dn2rG
DwQKQg4C9o3b/2gYEFhUePqe2i35Dht5ziNzeJGO5iFZYu9sP9mA5z91zXypirjcp6gs0mKUHG9R
QZm37kdgqbcuoTU88QOCsOdd1rzY9WjA+gxnwoc6oxsV+ie1H8NsTnUFOMaMIH3sgzDb0gsQQpea
XkGAVre8Gm/OQ7keTIbWXg/j3QbyIuv83WAadyZKAjoGJfGh5sakM/zA7NVhhnnH6LzfdTNs4Lz0
H655ndIEVnknUZdv44IhoIzi18zC3+VYtz/d7v+AsGpw9xdqU985lgm1Kb0gsP3vF4TTsi7HtckF
USWERROXnHEUH/04QopSNhSi5dmjGyuopPosCI4zxcSUrWmgz+BcnLAPCJ6brvGf1hu6wTEI+oD0
M64chBHGpqFPApd6vx3Ta5lZwzlron8/vH/M//HPlXtfBM3P+CdJUZ5PLmEdsDHS+Po58dNFzZaq
0Bkri3A95zxLxxxmdOWh9ZvXoBI3TDEOid4z9rmi+HeKjvW07Oa8+UxmGW1mnAU1QxRcmCR8qAQl
gQFzU3bbqvwgd/044df686f+G9/mBh5dVB5aUMmnbolvwGoV1302zj6zi4VVomu+GKn67DxGyk7C
bWmWb64xD6sSQYQwObar6FkI4jb5yyf3+5fv+Q5jaChNxzWJt/76wSGeD4e+wf9E3M5d267/xMru
Bsfa337Q1z/p16+In+Tano+BAxrnqyTw56+oHqPSUW4PpQlSaJR+tEaQQiy2fWG/fDGRsUNsrs+l
7eYSLQq/DU02cJbxySImHhuopzLEKuQ7AR7RYLjrv3wlvz8ZWVjxxrCFw8fBLujXzyLkAorqeui3
ijqcpXuOKzGvi7qptxliJGZbJiXakUflLgBfqz7jnjYJSz2UYvkwkrO//Dbf+VkuEJ9/gdXjp3N/
+2Y6SlezcGz7rbuwVsVAaYbV69y4T6oveNW54YEXUu8H6zqteL//zwrgHx4Jv79VeRKYQP6u0LWN
3++mxJgmsxwSAq5CcTbbV9WaS1jBPdtqhQwMohIRRuGKv1Dclsblf71GGMuxMLBs5AMW7/Nfv4Fh
ll1X4tUgqQa8ODX7cWgeorK68qx6F8ZUP24jdzrFaXdFYdTdn/9q63tRnBvw013JusWV9IF+4e0/
XaEemowMPUm7tdLqapiGu3qilIvjriXw6TeX73GibsKgfLAMGhEYQrnhNbjZA2wcYeh2p6rmL7+S
/d0vwK9kI8dwfBZUWBecb8+1TrLZ4XLFf2CZN1h6GQyLrSAmZM7tCwG+FxENh7gnQprMV64xXBgL
VcoQDxjv9FU8kecj6DiO9Z1ILirqt4Mcy1k/vC0duyyZX+XGDHra7no+8RKXU+83f3nU/f6I+fVv
+HZb9chcxjDib/Dw89plcB1QlsY3ffjL16cfVd8uHhui1DYBvizBy+DXi8c1CgRqtgKgjtoHv1pu
/Fyd2ute9oeJxlOKh09ZbbxLouxMcTYmZzqAhxyGrytrfMsV0Hhk/u2K/sdfivcRay5XCtv7Jojg
SKdPK/SIW2xyCKeHvTIg4vDOZdxevT3fAD8e8rh8WjLvWo7uuouHO8Cabc9ctSG7M5fXxlg//fmz
+ocrHR6VNbPWSJhc779+VGaV5gUnPdqtRLugqp4GYV10HEG1c7f984/6p3uaRaa2VPD0d7zvLzoC
2IHZgKFsk6zWPeMdu8TS17E6ggCIxlZT4h3yZqQhiZkrZURxvEl8Vp1/+T1+f576toDD9S1HuNIy
v10eQWtZ7pxCGosgvLaAx+JDNN8F7oXhLzdu3L710jsdY/H+559r//PPdT3Lc/ih0tP/95+eKo1B
dwzl5e02Wpx3ry5fCkgXziHNi2JonoyquFrm+moKm026UR7eK5m+8FS2VrkdsrtomPiZMWdenL59
MqgiyNU+2DOhsD//nr91eupHDeWYfDrSl6Yvvt2mA05qs+mbdhtGwbUlx7fIqp+wDtJnEK4gtAme
UdU7WO51ZGIpJZ5035okosh4blXf/WAIvCkF9pPAu7ay4S0ZW+Nvv6P+jr7f4vLrdciYmhf0t0UT
1TxVY4OMbRkV3kOOCWHeLJZ9sVgwIVb9AHu9gFZXL22xbMLE22hP458/J/FPjzMpfZ67LJl97p5f
v0+eHsWA6ow72qx+tBOHeMixiJtwnuQ23XEaLYzuouGkt+zOSADtqCK7ighDoeNK1lKNRxxoDmfQ
9EWNqbVrMJFSNpKvZ8MiqYlsYEyPLITc9cL2m9OUkDlwi7Ug2yuz3lOn6tHdaHLCsmkjb92Sp5tt
RYWkE4rNn//W3x9egY+d32FtyN9piW+3jOmXXkxS1oKJk/eu5cwnVcRBeOBzCLMw6B+N6W9rMP0N
/voN8+Z1WRoT1uSekd8+3W6yXdrqcothmJtz1sTZg6NeI5pPjVJMrEVI5dlqOha2M2/sogt2vh2f
q7pBxgIz+Oe/3/n9u+a5xS9kEpi0Hcabv37XaUrcZGbQv83j8dwjHB9myWXWseFLHtF5Xy5lx06N
edk4IZsjvF/O82V2WeCasO2OpZOZPC1RgIfEv3LGjxh97apKJ1JKuQOuwGqeUNl5hoZt5kyn79q3
vHEczjjEmimDvZ4E2EX8oxjViZ/0T/EwX4+BDyrE6ZZHmGkeObrm2WAqGk6Jbt7H0VXd8RGRR+T4
ZfLHtdtkD/GE1LDul41BJFBF1NB5QMxZe5IW6QO4+fWfP7Yv2c7PX6LHcZhgEceqVe8rv7/0VGrb
ooqh1OKcwHJOsZw1mw/R4OKekLRvGtBVTe03KzeL3jmecg7kQI50nuvJf/B/fQH9+7fxLYFtgtHT
10DkpwdwXPQp8B/154BBHL/42GhrrBtJ1Q/kDtPTyerttap1Aou+142aYA9Gv//484eiV2rfPxNJ
OtM3A+4ntkG/XkroZ2nQgwWDJFbk9+r4zZMFaGuzp2XioZIkYBv1l/v3N1EUf7pg0ON6LGYFG2N9
g//0p881ZkeHQqcteZV7r6W13KX5SsxMOQjah+QCXCs5LMgxjGKh/iDmJvph9f6dmAM4pdxZiFYS
sY7EMbP85C83u/39Zte/HlstofcZ9IXLb5+JQ+9E2vsYg4sChoRG2SSIbvL51mvDfZ0xUpiwMDBq
oCi4rcQmw8KAqn9HK/C+NUPG9eNVujjZKm/eXFW8ksp/7Km7A4G101UqO5yZ4uTPX+P3BTm/MjtY
HvuexPuFaOrbJ8ocoysjely7zICOzfJNOEfyBM39kxX4j35Cr/C8KZc4+Msq+rd1BD/Zd8yvjXpg
SeF9exhnizH0OYUF295Bbw1bSQrMLp7qdzJsx6XgeczUnpipsl57zPs+0XGOqt44KX2SaKMJzJac
w5KQZOTB/tq/JG7HOGz5y/vxt33+1+9p4//iRc06/Oua/OmaGxoZOxOTsi1yt2PQjVdgGLt0So7R
wAa6EmecGhHeInrWwNvR/gQILy66esBi5p6w78fboIP5Je/Zv6wfbPnbTWjpITb/w4tN72x//faY
SLcVggsiv132SY2mdTnAZmD4MR/oA5KnE9WJK+D8HQKzV96HE7hCm+yrrkj2PKaohvN4KJf4DVux
HzuKO62ittYG+PVRMv1MqaA9c9z6KqzDx6KO8799uFrA9+0xwiLS8iWPIpMX0/erYMgbzvkGY9x2
ZIlGCyOwY7AlJ7klvTrZQ1985vRdowto0z2VGSaVVO2F1TaA63m4GwkikkyDIQTRhNfCsMU6fDqr
4mEj7XTZIDOZDk4Qc4CfARnUaj22xfCfhJ3ZbutImq2fiADn4VYDJVmS5/mGsNN7MzgHyeAQfPrz
0eccoLuq0XWTlQlk5bYsMuIf1vrWzrTIv3Od0+jIH7IdolOryje/0MFhqSrC7daoAJFOFAqt2Gez
dZjdckZZBn5nLgj+RNl8Mps52GUVc3PsUES5rb/GvGzCndma98SWRJsmmsiNg6uxDdLIPGSIEzc5
owBQKg1LPIGTFO7dpSVdaAeVQW3DNNujjz4yXL0hO6Tf+J33aHpLvgk0a1rpFh+msjBBI/s2xF/P
aF7J6EM1W9Y/nnePFg8GsF3FgZ1/W9Y+BzAQS3d5xvPwgID1vUJG6eRECCjLcrZLjkEiGcC3IW7s
HZ4JlUX3coY4gcDBYEWAGR8FBI4xNnUIXmH+y+g2SgxYDMpddt5Y75j6RXvcE9AxsYAaDiEMEcp2
Klrz2zHnx9mFxT2XXEmeO58HknLYAYubyg5vJWLMnY9jfWMnTXfngXKQFBIbO2XKmpgAQF1D8OMV
/rhvXNXGdi9OaZuSs4QQctNWXhUz/CAVykflb9n6a1j49Sfabc6/T48ijw6jC76RMevqeBA9ckIL
M1rvTXGQ1sP7/36Y/ltviG+CyWfIqIkZZPBvF4ChW517kJX3ae08e6n7MnfBN9yTz9WeNfvuDzaX
xyA3d7QSqTb++Q9//L+2E/zxfgBdDDwTl2Tk/kvLs7R56BZlN+6NcsCnOTsUcNpDaJjuquC+yqFp
dNiEz+W4FDC+pBVLC/o4Devd//6T/M5x/nt1wE8SmsRmWOa6TPuXw73KFryNfjnuvUhnsP/2KyI5
GUeb+BpOdlzPpBMvHeuiOn8gbenT1PvaCZ0TLKwMUgaPlXHykq54RMK6KdfHa5i6/q5RWdzKvrnN
uoIkyQgHcTtnawKOxcMTkZ0YeDjrM6fw8BUYf3p/XQX9/odDHF328CHc2T78vqtTpTiaHQEkB5Hz
CquDHjtcJoF1oFtQAk3iHiHAcOsPB/icLYyU8ZBNJi5zwk1YCpRkj/vDaZlN5yFCSWhN4bltWmBH
mMwOacD7y649+w9F/P9wIbkc7DaozHWq6f+CCv/LhUQRo6NumsY9YZrJ3gWlWwfebeM3PP4ebhk7
/Bvlojg6YLTzyf4LBjXYu4OPE2Jpwx2StDJ05xPgErhX0zD9h0Evgo1/LyqofkIqMX7KyKFI/e/X
krAQiycJA6HWaJ1D0k+I/pPSXquw+ohobdsZ/oMkc+vW6cjASm00jP50IEBqgg1ZxJkazDs7cea7
gGLK7ebyOi9IuXOrONhD22/nlS6OqH1DA02JQA1ozW30PBG2sY2crj+ghe42MzMnkHEqJsNUxibV
xAa/pHPUVfGVrbJZho/IlofG267/a1WaNGqHlPsCm44a871UVkScrOJMiXDf0dN86+WGLkcTlXTb
SyY+xFvAFF9toahUj9VQsytbr+BxyCuCNwk+yHUIRY8oCGQX5AscZNO0qGMo67AX6pjhURInxcJD
Uxi7wJTTrY+RQwhH3IPWAhFnSIg1oWsj36inuFy/Q8tAg2U3xOlGUKlFQ30Ed+Lg4Zq4bQv3mAbO
oU2i8GI7eJw0gvGSj1N1KC+bfG6vDeSirZzPtjIljkT0+IMMX1erClCKBlZAX9lbKUd19jL7Z+l3
pl9al7oKf/ALkq63AFRqaz6vnTM0+aftourZs8v6CfQCF2S083Vu3faRd51l5t55g8z2adW8gCpz
ThX9Z9BhaxsE/L+IK+7Ueyh4wFWU+9RGptLXJWgCN61OGmhSTMw5lhf+uLyj36wjk7z6DkS5wkyi
0+xjER+q8PSDYXv/QLXR8F3Qrg0K9UnD10y2YhbuuV36I8sxeu60R5a3NklNmy+3qZu/AZn6ZlBX
v5Qj6WllT16RVp+FLO7H40wxcKqwaPMkmPBSEXNukasTEdwEqH8WfRH6R2psnlOKEgdsZ5jyUoWL
/U8w5tihBKE7oTvdV/bcb11jurP9hV535dUi72tOmZvWD4puJAxC9Ihm+WqdPZKoLiwUul3fRcuO
8/RLr+VmPzneV2kH5KoEOUyYQmJwWIR9sVb2Qk48ct+nwOrB8GV+frNg+yDOjMhlUERnmiaeQCHO
ixe9TixlF881TnCUMLAabbAVWRK9VpteTz4cGv8xx6N9KJJmn0crNSjzCSdgXbGvlJoPVbCzHHfY
eIWXPVdTOJy72nzM2+Ch8bT6qGG7gku9Df2MPwcJ7yPDbOoLuc0H33mGR+Q+FE15FSkcdNOpkgsx
Wg46H8IPkhYueCfznWoLwuNF4F9h3c7nbj1bw9TD6tL5kByqctrVIZIdlgnVuWgN6qVDoQvjYwmT
e1grfFF+j2kIUR1Fjv6wFifcdIOBpgq1B+JJ48YdFv/GxOROWSQuLbkfU5S5H7zj9hQxzEoIGBMO
ATK0b+KEA+GjMqQ+enZd47frD3AC0cX5hC20S1zVYxylhffQ6plkAl5xviXxYIRgWAJh3HoTe36j
AB2OGgAYBQCcZnlncW8/Drgjc9d9budmXA3vd8Bds70x2dhYOeJoZy+izKejMK2Li2tu0/MxdqB/
o7V/6k4eotrff7L66q1fc5ydnskLke9GgtisDhivRBP7P5VwP/KCbItFl/eTNWwaTuNHJAGnEKdf
YIXTGXMW2ErW9CfT5oSqhpMQaLkDyaGarRWu7HFVNWJGAh7ck7HaEK6K4FU5fAMYs29L7W9blfbo
DZrjbymmaXynnFIQWl64h1aF5sAdraNdH7Rr040IQeSSIz47AwtlqW4ConmuaY9BrUhQf6oFn4Bo
CRsPnOrFrdVxGfkg5lKSSSGwfmVmkhL18xUhW78oUw9cxQjz6Mku3voXN0suI/a4o2gt70z8UIw4
eMb6FVZHq079Kw2of7Vz27v+UGh4uO2vaaDm28TnLykrgZukMK+9Aqqf1pZ1ajkwVoyfc9HV8tol
5KW4EQIKPBWPqSRQOi2nIf79x8Ek0UEjk4eAWcPVK1L50TXzFhwDvoZouKWerLY+ZJHY5X6LUysM
tr06q+mqUgq0nLLysEhKDDW5JrPSmWulECAx+I9MCXKhQRKBYw+Gt8sTOLp8O07JcLWo5/tqWaZN
M65a50g+tEEK0zDNDvAR3JNhYIlKoQFtqHzA3oY59rcF7Qgu5X432h0AV2l8cY8dZjrMxW+8/UTg
EfqK5Drn58CnFwqzCMv4NDYxfflHEiJUdfPh0tqMNSQBfZuWqKtN6B1MG1OpAfXnXFclRR0btK79
8JQk3aWtbxrrpdIYDBAtldtsLfO1Fz1xQ2HiYFGZO/m8Z3ZP9oRTg9bKADgQivET+tbpt0GxxxEN
4trSdNF4V+G7aEBRr+1Jmbcvg66tHfMY90QcQNlW40HhYEULIywYHP5DSaxg6FCtZX2/pnqntMEG
0hYtAGelljPilW27I9S1XZYUzaXoEwhJpFm5zFQP/UJBM/QXBm7FJRqzix21j2pF+kxe0qId/YG8
eyYkcQUyGUc/1NZThvIVhvOgDuVkO3RUZCPhi/fR4GRE7j5GY3HUIz9+JxN3PaG3XhJYhygbSIHw
CrFjuTPswwKyjpj+2j20rRQUqNt6Z5n43qbvcOrmLLwduz+pZjli6/iRjuJihpu2saPOiCeSmHdm
Rue29At45kAX20CREVTKq6zqV5XqL3Cpy0bPKN7dAHlzUQewdWW0mbFVH3Iv8lDDMO2QyUhgNtQ0
xO/43GZruZQd0iCjinhNzewCMX1ndhlp6qPZEpDcvZUY00B+75kJP0D/M4hWYZ5DtAhplxHuOKOH
49nQD5RhHcvGjqNOCnjnxJl31EQdQSG5++aFVX/320uGMXwtiiLQYDGr5iUO3Z+hAuti+tEpCdo/
9oKnuF8jwqg/WGANX4K8urMdUEqas8WhCRK793p9Drzk1Avl7hlHg46til1Zo3ZCaDYcigwd76Cd
/JTny2Usg60XBfkjaeVvnYmWF+AnOv22CY+VQeTvZKbvaQ/BSXqwpazEn/edNZ+nHldoUYBqm5KP
pmgRlNOVH7BZk1ZSn59wyeJ6KPQ2G/COKakrntwF/wRGiahSxt61v3tSe5CsHSk/uL57jHRQPIE8
saaN89K8DoHRPOmQbEMDulJTwFdLi0ofG+3+6e2sOoHYhECIJXbrTQOpFSP+q99uK4jgbiNYBnux
BvhYPnQxYiop+doVfDu7wKdge7v1A+4PVPivkwc8SvtQeSTl4KaRiUHAoWuxkD4WAJIuv2+irT34
y/DT++aM/+QgpnVS7BDlZ0x5zgdcpSECGqr7hgUEz3gjgP8wiwgU/05TTQqz+/A4p8tTI2CO11Z5
1yZZzclvx7ZtbetIQjRL23kzhJ1xmoWvz2Hn8/IWCRSe8qBGLZm0spSVYQH0W0XvsA7XGLY+vwyG
75zsEuCj2fmCjHCbDecw3c2NpF/C1EcOo38PjZebG7bVZpq0PjD7i66jn0WXtpN3Xpg5Z0Kh/8gO
FCkOPwCkGToBSVhYrwHVhZHojw4b4y4tsmOOoCEp7lIzcY7cvyH2EN0da+9DBiVL9YLwgUnAScym
6MOYCvjlnVvdh/5n6+JBakzQHEuUknsynO02Io1tFppDr3mdTTe9LIbGEZ8u6BDDwYSEgg2TF3Iv
VggCNSGjgNZIjlHYfdQZaCjeNroOCQXMdt27BusPFuA9vzv/gj40vJIF8DG3Aj8mbudDHniPgg0X
ACg2HbSSXAMGg+KOIfmGE1HHywLAkGKNi6sYHn+fAJw4x0QrEhrVt5WOn3UGcN5ZZ32l6z852eMw
ckQ0qoBaFCDnBzGrITN7NqnM9/R+4DpdDN4RmRlO6j9oF9aiQ99iSRKN1Fy8OlnenCt5FLhOn4Sb
25tmGu58NBvx0tsna05eWhgOOwev0Ob3R4ok1EsWsT/Fwm+wzgjvDDzn+Cqz3rsKRyXbTDM1wRoH
pyGXKTJL7s6wLq2Ts5CDNLSHpTPSk/brdju1XXrOcKcYjbPEY804w6yrtxT5+cYfyRYEXJLGgQBu
UeaAGWE1wq5m4kY5h27DQyKUPxkWv0uROljuSGkN9DidDehaR+Dtwulu5FAR4iwYx5nuGLPu4Jw0
hL2foYklepLv2CF0QpYrG5oddq4GPBOhnVVwFnkYPRCRdmpzAQA7qzMQqgLb5BSQBAH0qe7q62LQ
Nkxty0ndZ5Tpvu089DUyj1LXu8lJaLsbceStMh9SM/VuQiN51zIvdthfXhGzUkUuOTGBDaPvMQ4C
17sxZPoPuBFqFBAb1D15yup13rdj1J7RbH0lOAMPypu+XLMNNzPutjgIAz69x0DSyMMDk18HHjdR
wiq/9HB0Ct+qnw17OT/jlOtiGWGXXepx01Xp1UXrBOoY0FQtP8euMzEsrtxILLQ7P8qeGPx856MS
ANPwDfc2hsA7022wQRIhR+4AEJdhKv7xUQffzJJHr87ml7LRauOnU/DQY1ziGZxjHDAMQec5eJxf
mKqC+RLUq4EPtLP2/7JLVDesKvt4hCy4L9IZXn62DWx3uQYepBJDqXhwvvqcbymH0TEOcFySzLxN
IvXYLR0VZ45DOISJzNJv66bvQ2HlpyjrH8MOIsngp0Hclup+8eVhkjkIjWaZNwuTjo2vuvdUuj12
BCfaF/0rIDrIswk7Qhe8K0mBXA0mcRQwcnOzEfscFG0u4InMy5MD4ACCOQpN3eCvavUoQc/AS1Oo
nsK21wcHML2VIGVWLP/JP7RPAXTJ3eBnP7JSX67Q4mCzNtlalnqic+1xFnurmTHlsjU/w7oIGLx4
t1E4kjQsIlS14/hZWlRRvm/dWGaB0BpDNRQ54xgO7sMYef5NFlEIDZIMZHOeTun8XeX9Uz+CIc0/
Mt14G0RJ1Px+AIiqVA9jxi1jadVh1rAOQW4c+ZK+yRXlt1JVx5z5AYUzLlwS1WnQKgfghcUVmthA
h/k0XKPw4vQ9Y9cJmCODSMxr2EpUBKhshQ6WhG52rQdtA4fNhiDmmJ0ZhBRpDKeQ0IXGTudNG5R+
vJTDe61xzjWj0+xys3yxw4GEQ2Q0g/+hBozvzVDf57EjYXlG6TAcgqH76ltL7wsaanzLA4HgY/pS
wZOUQJOxvWQLAQrWzQKGGO62gJW6holHUU/2RvCZMvAk2xCryoCJF/5m9xEkBqJHZa7u2KI8Zx1x
Inn/oRoanLTPjo7EyzJ1eO/G2Q42NkM7PI/d3h5LzsAOqn0Xyr1BPg+uo0vXpGCMXOrxzvG3zbTP
MwY4o3vkziXxlIFk7MMc4UJ8dEYLwFjKGCv3gptE6Ody+YNWPHtQNshlRO28n02MGJWzKOGiDhEG
obkF1UCVDiaaLC/spwP6coNhRR7taqVIqnXkIQFGjs9NPy5Dd8iE+0g7/Fn7y8Wj/euUuG1n82iu
WgGfvsVssDEVd14XXunz70o7vEASebHHdKYuZMCGp0k7/RTjJgx3EGQ5z8fptXbzx9RmbYuElreI
WPCwydJ7FqcfhoK7GWTy0y8d+2gBvGh+Q9yJeMSknDvQa01X/YAswofFSdhSE27oc167gjohhzVv
I8ZgADkxvmW+kWgCMrqsvZ+EivbNhNigByHNpsr/k7hanrszUTn9Q1O572XBs9Qn800SLsF9QmHu
RwV6Qeyw+2b2k3hWZNdnikKVjdkGggeItNRLtqxDLo1wYDkoHwkGRvMaZriD6uRNzX578KdnMKvW
sWupGgyyhfYZVzzgc7RAjavJP2S1w9W1XAwzEvuKMfuxtexbA8r6Xi7R1tYEPfdY3ne9nwKRmG8C
KzmbFcFAOctm69D7rSDVd0i2TdkxQF1uPKLLt6BX7MMYZbspMAcIBsbOHXHAd5bxA775j2vV425Y
zGiryuBH1pC186B40qPezemLGabvZUmnVvZsBa2u+esK67NP7meIxWMbXdKgwHU+Kxxfjf/JaAZD
6VC8gPg5upFiVlyR69S3Dn+jy13oNBoPYQEzgVtBqLF6tlPnn6CPzpbX2w/Kpwep1kLWL8zvE5Ho
Z6uBb9sykRV9fvTZJuOhmA7LRHUTFPK1dDhD+ZzXYbDo5gq0Cg2RrLFT5DFWJKj2zfRK9h9gsKh9
Y8YV3QlZ/pl9kvsixWWkLJcjJAm7PTdjCHJvgMIOvHoL2aK4c+cqpk2U8Ncj8TIWmhigdvrj0QKf
g4DYW+GCKll85scZSxBWNG85dARCYrFxR0b2FxLaYZD6CpfTgdPX/DVGZBQEDo10Wsolz8MgbnvH
9HMC0uKdGdaJ2xzsvBuk8o029aEM8ULUhmadUhO41/rjrYcfp84Olja/Bwd8Qy+ooIKycc/j9MNk
vjmnDWEUIYURN/Bo49seFQiBaDCO2QAHomX7t3oGE4WNEWoVycJzjj24MWB0S3WDNfbjd6NNBAmf
g5DrbQol5Lcil0zdD8ytsCMVyS1Zwxh4xhz/qD99AnQlA1O8JTbTe1HpbFsGPXZXXkAoAR642AWg
mbHvMA1vwI1WZJoPB68cv2cDw2jNyTe2BClJBhG+oEcmSLbbOCE7CPEYBbHPMlo2YPVcORGsXJjA
Aj1AI6ChF3TQbHNJwMmmngh73ZAXs94On6FMu92S2TdBxyZCVpJEKZG+WFBoa5cutdFcUx0PDFOg
gpTUOe6Gp7xTxg5JP7i5DFBw4/6kzKxt5NyOJxzqaBeFVrANHPArmP2xlBet3P4mdSVgrhY+mtlN
HzapuI3ZbaxSI0bBJk7lDL+D4ATAZLtSINM2TLfbKAWlRfjyxWXVf+OYaDeroXjmtrjvcjNjnUbm
iXaMPSf2vEeJRyepyKNIZv8wdiQs094qgr3DVP2te/jPsiO2K80a2DYj4pmJVQ8yrHgo4GpazPtY
sPtHSo6A2QBMtNDtuVrdBIdOiwIL9zt4zHWwyygZeBEdlfo0cKQDPPH4QgBIcXEF35aDMzNNgefV
VUyM5UQUjXd2m76NS4+CxxwwqjgdZLhSMlfJ1MU3D+2+q1ZYTlP0cd17ONrK8tgv+PLEAFGgBFiJ
oxexIj+AnZLJzcTmMOL197N+hvJQPlYBmBmcuqtPH70wcrZTH4gXH/HcwbDd8jw0z33XNldkVIH6
0p5tXJqsOLvTON7Y7n3pxWNOSITqXzooXWrIxE2beLspibqHsavRYY40GmXIljvg26G/lWRfkUdW
KqZ/NcVqyLlGMkq87od3o2Od59L4tDLTOyL1/MqXtGJTwGrdEU9Blpsnxxu2ykn1qRs6cz81/L8h
3SnpXMIM6U06hT/VlBEMm5JTGgaN92V7DuyQJRXQT94JfnW54hjsGFm5UlQTm92otWmtnljyJX1N
KnlHNq0fzxS8VirPpjGFCB/yjq105Jz85d4I0LalTVnuIujmpL4uL7PDZgN3gbUdRnXKpsE+pg1h
TwV2uh03+E8JkoWwQmzGdKbMzomHqNWtaKpmvw4NtOWEl8V6Hxiox2AdOUKsIbjYiYJCrZrz+Nec
uDbQQD5VDe9SJMk9KWzHvno9MprWTX9cfu68a86+aRxtbrBDMbaglrLKQX7Nf8dtIERZjfMso4HV
yYQG2uFX1A6uiLuAFOas/yyi4px6GJ0zUIsz9sohLZ8sNbXbfp4tOGPDyeGpCNFkdBrVmqGYZpES
+2ITO0NkzC0MDGO7VD9DNocUo+iiLqkZyeOimttStEdtBD9u1fydTSxgio63kstuALe/JctmzbE5
hZzDO91OdeyI5rEpczr1dJ2eJ9+q43Uai2Tapb1mJs0G6RQ9VPm6pcma8WrbmU0NYbKKguq+N2ua
BKOsGQvDKDkUM6U3E4ieGrhGjMS+j8lhBlYvG+rT7NMH4BHgorX4YmusdTvZrERNLH1bSYjGKUfE
eBRyImAs+nKXKXkQdhEPEj6uMgLKVSHuGpOMPDtTDrNkRlNR2EAbq8gk7j3LvVGGBdeFwClCMm8t
ApKOPGDmKicZoALY6f3KPg96Jzz7RrKXY2as0Iurl1j70dBvZcsP0M3Yaj2YOfua6GN45aiZ28HI
DlBhfc66bZ008/2MzlFGwriZUQdALUqGfZUXa864fzQX23y27fGVDr9PB+9h4GlPKosHsGEcn7RT
sY+EJpsFgusxUhBQzYr4FNt0ujj3KBE5vywgoezc2MJFONKhLSgB+oAImHyXpDBLQSy6+1wiZcGT
cV7jZ8NpFreQXcuNa7lxYw3Ni54YxnV9vcXzylmTlU/s4/NLqLOJkh5+hSmeWi/9+D0tStunf0pC
DPpDdjQD/K5p9dH3QfeUVt7FsKJT2cn5PhPo4OYQ6qFfiHY76g7YrePFUyBsdpcpy3FWQYyyyB9M
kUL0QRObVvVFQGVP94JXkY/8FcmwvMl60uXzyb0bOrE36gZjbYRd87D4PJG/Oo0STMl24dGpgZ2g
UwJcaOr8YTS/RlBF2nOYIqYsXIP5aHt1dBCNAFe0vIqoaU6Ubl+uNQlKfuskNXxmBs68PmZ2JZNG
nIIuB2NsdWqdPcallQX3WlcvfKPgib2Bjhtq4mQWH+Rnr987qOvGtuDi4KHe+8uKetGGSehamZ+T
/ztCI8G+JoHgDkEaGa6e8gByz+XJ8D8lV+Cdk6Y02V7r3RppVq/63Q09jv4pdfW30HQ8TmveqVmG
V2+luVDKstiJkt1vPyC6CVyoEmezdr/ClS9ANtXWqil8eiD9GF1B19Z9wDKdOspnxL+9K+ypPbr+
8t7P3PmBTSRBb93iDgN6oIIHpXk4yK0x4OrqQ6L5cOBOYSt07qWQDed3HkL6YVjbDZRdSc/4z0kc
SblDJTP4QK4NGAf4CChDZ6jxVq4JfyngWDsErLTaZILNtZQ2y04dTL9WsdWFB7YTYNRlztNLZPaQ
jAmNt79zjOJP3aLTCqfsDcznYyDGJ61M8OnG9FH22X1BVhs7QQOVXsfwOBnyt1YWb8oFQliH9m62
oWmNMxZuX2998nZI9GqtvZ+xn4WTumTFM76kdofz9u8sfYME8/rG6fKX1G0/W6+nqMreTKaAXKD4
1quUhavPx+1B51gNqew6Xb0tqfs1SvfdbYPr3DrfirTwRaJPzwfY5HnPuiO36O2Iw4S05sWc5A65
C86TDBYvFlX/D/c0shBQHWggzUPtdexOoZTTup+TKHisKu8vATpk7HgEEXjigvj5dhhZzJaIRRQ9
yd6Q3V0TUBkyy7YAGnHvRjuyRk5FTfCUw8RsY9inqbIeZVo81RM3qlkHP4q1dz0is7SDKiJfFxmB
QmSxJLAvfLonibh8kzosKl1bHNtu2DtB2/Arr59Ty92rOfjb+uLN7Ph3R2cW/GvgT0rAalBY5zuT
72ry+4OTpDMQqopoRx/6rVd+h7K/RDZmA9GfTVsNN/3EpcQAiq1XecUV9pgNFq86MIGD3707Q+lf
VU0XqoS1mwuE0X5UDrEpI3OHLOowU9o47OI26ILbPbb4CaDleGcgyYEf1xElkqWIy0CTgxF0JEGx
QuV3vR09igwmH6JU8oX4Lqt8qFFlE1oBl9zJCNK1XJQpUuZ3Lv6n3a973jTggsjWUTsWHewsWPcz
+rqbvRehvAXGAYoEzzHPGVzbXYkRr4VXU3vUN7DYs0UDR6v1xbJ2YZufhrJGBUKEIaTA3ZRj/XU6
1DwCGIE1rhmoWP2NhsFVyojbYp0PFoVixJyqeReAicdevFIIqoksqo5T3OnZ/0hGUmUaMHGSpHEl
Q/k2dNSpkc2MiT+PBngXJST1DpAit2aCGirV/ftE5dX7gbHxBBYLWD+C4yQxd2nIp1xCPx5MFr8W
rzpVjLUbEn5qNg2wDh0cGXCqnGdmSQGjLPY/uTuZnMbRJaNhN4Skh2a2486Q0OaUMbRYOsU0tGTK
NBqMbSZY2Hb92Fku4q46HXkDDHMXZJAAMRwFt+Ok9L6sLeQor55jcdKlSBr8v1lnPLZYNZB0aubH
rYrrrvwTOQ4gncdZ1QErjfLdwJS7ob9AapCqW+L03G2qUifWl4K2Kza65oNomq3wnCfD35Z1fijS
Yd9nC4FYEaZcebbYqsvS/JPZGCzQYBOJ0RIdAtvqMVv8P8C/mDvUx9EKuo0f9v/4sKin7iTpxJlS
caTOHifHgqjILUH6CD+HBuFvV6IcrTVql+kFY9aTJ9rbGvPZJl0zS5TOrp3vU4bp+mapG3vvFd09
CFO0PNXElHid1CzLfUBbDl5/F1ruJ4GtWyS0Mle33SBvyWzsd35Fi5TQhllw60yHVLlKXkmi21Qj
X1WoG0h0jbiG3jKcZoaReWvRWnuscoKawyx8bwaUWY1XHNyStstm5DFIdEWsMZq7XPj9RteC2LcC
pLAurzmA0I2WzlfRj+mJwDhZOAjyJQZ5nyWYldcmh5tdEPmpWQb2RzIZeGVqHnUiJ396+RJW7Lcg
mWTHIDNdFAMa6hJ41629CH0SBe5wJHIRnHysE8ttYRnJLqPS0yM9M9cPMnjZ7+Eq3KKPLI4GkAxe
Yo/WeMiebKq8fQ/eeVu2OLHcrI4LmyId/2DAiFUT3Uat2vEZupzTkw3qllrss+xHKEQRP0Q4de9V
O3791g+SdS1Mz7vWRLUdlZh8GtgxvLxlcHCUbx89SedTWMFyshU7uCzQ00/I3a3H4gE9GqWE0/6B
SOa8k0kILl6J8Rlz37IrA73cSyyBTk950pFmu+2DFlNV037UxAauSnAZd+RIecK797LlWve0LQkq
qS3aFFQLHmW/PYE/K91/Ql99or7/pq3vtoSUbV1NpsGk6YaDgZeMJadK8u+ySZfYh1OQm2Qvpext
5ICumr3wkbPk0ZzmY+j3zyRoUqxa/FpHfxcS7ZkSybAP2EJPk7xThftZt/lRzcs5GtqjHc43aRJ4
GyPy7gO3OUp04WsH38fRYFJ9SkZj2Vdmh/8IhwsmQkpl9kBw+4B8QKS9BzIS1FkTxsfDh6hREqjp
toxWYPZKfg37cFBvNvQbGVi7pOhvUt5cxDgsivPPsYgeprZ+bWcJYemdgJTnbt3+p27/CLAYlXnA
AWbaQP0FenE8/ESUNWRbsFom/Gad5qPbqPwHkPPXbiAcpkpZJcvk200LAv+y3Vhxcg4UZFJzinCv
7dype8lNesWlNW8Nu/CPMwtQpProcVj93pC+gnrHHl4qt75vDf3ej0Psizjn90hgnPxpXJM2z/8y
GBZOmgi0MQTORm+4MaR9Tapk2LCYMvFdU8/L+YQsWqjka67UMRuhKsonqzUR4atP0VsvWRq9Sm1c
64WtrYYhSPrMMYzSY9VjDaBxoaPvb1vlDhd+W1tS6wgFKM2LNK1D7fToBGf7b0vQ3d6ZnHDZuhUc
/XmKcFUwBVQgbY6jImeI8XdS3QDD//9/S6lf/79/ZuxHTs9EiL2tK/IdUZZs7MaCpmMhPqtutC8p
uKzq2UyhQICj/+Ms2B26MFI7J7LfbDE6hMjBuhPOWpn+H/bOazlu7drar+LyPVQLGag6/qv+DujI
JtkMkniDYkSOC/npzwdq25aobansc+uL7bJEkSBCY8015xjf6F+QZFdfYWDOAD6FzVm4dZFunNkZ
L6je2aerWXeZ0xBkPqY4e4dZixmhXTERjHdOne2VDqRKR2EP29rKDrpbreyyaZZTUMUofVp3WYvi
SYfV4Ta819yxJbiMdjchE9euz+pb1xV1k4FS0WYn46hmxnImu405u4CikGCQvDc1pmnpdWYEDOB1
dDBqiGhENdgyvf8d36ibYMGysukAi65zsFcLnBsj3c+B29WUzQaVLyFnSX4JinQOfIlI3gmUghtF
1zyyEwSYDWs/TF3Y2EgxNYzgReGeGqWYmNCbh5iQJVpv2YaRcd3qV0PwNg5E2YaNpq7zMSkv0g1g
6sXUdD54oOTZzlCOmpzA5HRHv5DFUhInvtLa8DN65mTZhuRkBTEbGNMWa7bFJKlaGe5RBOWkSGVr
AaKK6FZqCPQjMIaG20odeOiiaAMUYiMKInp66Y5rPVWv9PJVQ2WKiQSyqcSsZB2idiL4lChU9F/V
3vDQzdyGaNuODWy4RRV2wtMQQk+NS6eknpAi109hbW3M0g4PuQz2uOS+JnP6XokYDTukWJUKZpgc
4w9m+Z1eGJQ8Jq5qTRteddiqlzUZIOS+4NAlxPSWmfVd2xekocd0FNLBP9OwYJvVFs9hUr/Fw/hk
d5CvmjbZCD6dy8ytpxX8SAypaKo7iblcNmFDAjpBVKwJJAtbtGIJfS/49Blm6QVEIp7y6Ysl/Wnt
uNGXMME3MAwQYE3mc9FkkoWjVXhlojf24nMivPTXBDtpfALdvWn0DG8xm/ZIYTFtpV+qCMg8k7mO
9HXhXBQlqxoChn3fa1dV57pb4gLHFbaRmGgjftsaZrbXGeoLTyCw2HdzBa3zjcFkgs7WXpvIbKSz
gdDRZzSlwD9eaB3wBttUhqUAKbKCmbRgTohdG7sRAohgPzLt2YQ4zRraNN0QW+yrCAGdOoiFWqru
hbozSWVdh8wlNrpgTu02Q7ZBuUt/IrjICgs0cW2eCFfQQB46r6OWTwveQhERycGdwS8fq+ozpUDP
hV8JzTYvTfciKqR/6kqNHnV+0FLKaTMsePIorQ5SZ2Khg4OiCkqv6c+YbN7UVNuNsXFbMqAr+y6/
iTE8Xg8N/6inVqUqt7xYxm9amSc7s4XLZ4T+uK9CrmtzjyJwXJUx2v7MTN9SuqPmKCaPFPetuUgL
HlyjgCNfj8++DaxXOtYyV4kEyIk5Cak+CNRBNe5IVJGp21IVVwN3AHNh2ZmPEsFIFJnjCk2zg64T
A94kxgviacC0otJdZE70qAf5A1nOZ03FteYq+cz8ruOb2uXtOABGV20K+rEyEMsZAKpjO3xFs62t
sym8VgWQq5ayl8S5LXDahmlj0zDIZ5AVBXXowa/0TEw96FO6I/uPlQ1JKR+CLcPviwok/zJTeXlP
hru0m+ppNDktJTE9FR3Zepba69a57OsXaMwp7WSK2YiOW834Y+gOAXXoHAmtrwqGy73p3CcdiRZ1
DQW6tgh2hk+P+oaGY0PhGQ2ssDERRLpo8o0YHhmF05UuKCxHlWZQbD33XGUV+OzYm+qGEUjDDAEb
etKSoJtMcGWIsUS/fotyNlkXNjHyrjKcQ4L3WMeCboLsSI8pHkGF2hp3xEyLmNY7tpleWqwzhraM
GlDmKOlxFKGPLQ3+6RiG/X6c1HETdsz/aYfg+IMAu4KlTVMKLew074ciU5u8ofqMEgL1nu5JDBRi
yk9mUD7bokKGYRwaq4/XrQolGFzwRTKRdQIOeNkPtsJrrr9IaW2violwLOlwBm5wx5wPrmRIsAA3
ZAiqXZHPDbPMfnUkz9mstWxY0OmoJg2q0+rUFVqyiKqYNnlQP/ptuMdEl66NlOPQ/KXeBNGwFtLd
DBRNZbCuPUGe4TptlMuxRTwQFATvZimiHVNecZ44Fs1DllADkoW7oBxv6RUNBl0IBqDrZAhehOuy
7XJIbRLRm6WWO5PLalM6Y6yZmkUve4YyhvvY0F+jR445gX5V1eNCCFomccJKXlvHKld5Bos27Sck
hNXVmJhMq7MgJRFuuJT++FwWprKr3IL0khYhSmwKw6vjTi670FnYiJdsZqQkU493cMWrC6evIo92
b3qoe5u1N+j3vTlcxQUGEyOoj+30EgYFKTBkbrDmS+obMzn2yYiKIJvYcfiqwFrPFlDNl8Y8gfcD
G2xB3vPk0y3duRnvvZFtOa3eaQNLt/OyMJIUP/Ub6cCHZujUPUrk9VgH4kbRW2wqCTMo4fj0eNzh
XBP7umgy4V63EqduMOnBPh8L6UmQgO9Ctcj3+5uqIHYRAUTGWyMq8+Ci5w06mUyexxr/uA+Yzohk
R7Kq8TXGg+/pRHyh9X/pkJUvCYvTkHiEeCjb5loz0ZHUqHuamoaHJpD2q5126gLnelJMjBUGEmA/
f4m6G0Y1gAtB6zQ07hbhhMqrHVx14VBMyjF90uWwSxmDKEdpDF81+wYd2me6et0qzNTPBKiz5bEk
SjCDdNLZtjBrJN9128RtobccDip47gWdxRpcHUM8xC4wGvEujJqR7JRidg9VxKCz5EoMUnMQHqRw
6ptUHruWpgv7l6UMFLEopIlUhs99nLxJpdqaNWPn0EdJEQ7Bc8tw066yr+SS7CcqVr9/cW1x2ZM/
RDi1RWxlW3XXgwuTNqLQiZToKYrJwXHDA27Je8tRPhPD9ghaKRAWLoDukJDlqQTqba3Ur6uywljU
V9NLwWq5lAcQi7WnZBXdv0E+DWyVjOQtcCa5YIIUPCkqzTGzR+KCUk4qt637NQqrJ1ttnsegfhaD
2BtquDT0gWdDLcC3wQzoiA6MOnJqNWxa76yMDGncNNH76SJupFUodwn80NxRF2jKNl0qDiRAEP3p
J8+G5iN2bV/hXKyTGD+FxtArSPcBOaGa0XwBgspIh/kRcXeeoxEBLmb7L3UEW7oxHFemeeWYLxHN
IDsr74RGEi+2hGtSYLkw4gmcCO+Gsv5CcPLZoPXQTMD9Q9bCVajiAZK0A08uTXW2O5GVbUI97hdt
Bhzf5rGnTzRMS3PozlMKo26++krHwhJwp3GlxMu8iM0NiYqLCrQPJIxmpdW0i3G8RV5usRxRs2yp
JYKa+jxAlbiJ8vEeZsSpiqN6q1uI+yxU/+x9UZb3KRRl0RoHs+7PCdDY0yDzfaehf4hsZdfV2ktW
d6Fn9iWzNL2gUO8HbVGZDLFMtEoZYdj6wNPqONaZhQd/Uu7cVARcb8OUZlXYyEtNbytGLaSeETew
eTdvkHnCg1CYNzJ3rB0GLnp/NSh88rCJFc1A8jVDc2ME+nIbG6SpIp8q6WCfVZ8m5rsAZ1DcV7VS
ug2DaR9bFtILvHLroc8D1iuaLPOoIyb9bENg4qZQpbrNySJbMvsmD0+Q8n2nRqGzbWYlfz5E/OPR
TlcaMj/PdQJjrbjRk0a/biljP+ZlQnrkMNFCMQr034PP4MPRovMIHHmbF0RP1MJdKx3UdZfe1apE
bLqqMMm/v2r60pm2Fvdy0Zps9CO2TQfqRY3KLtK8vakxlIhraXt2q+BcUXrJs+B4lWKTrsR+aKye
ky71nDh79MH8r5uASkIMk7KWtNWXjsqS3RpRv1NT9G19PSyNmuxBu0royyQBC2ToxusqN7R10+u3
KUO7hdNGZAPwgViXysDMCpubZrc6ib752sVjyNtZ3vk6PTxigPs1BPDDFCCd+bVR2viZ4DAjxJC3
WLYlZgjUj1bZXtEx8gitWoPGJk4i1/Z6PyelYg7s7eDB7wC7mPbRV52bLMvDVWZFr0NmYEutcTHS
IbyL0+RE28Sb/yOJoF+k0+dSqa2LmqSMJujYtUX+mZbTrg7pmyN4X3eEztKnjJ7ausTmU5CM1zds
4xorsNb0P6x5NkSmdsfn/woNhQklO79T+7jYSybciyTKw03Ly5ufZC5hMCS/gYO8w7l+9I+btoHv
jY6tjtVK/XBZDFTafq/PWrbOUbZpQci845bsf4qNRPaQleJtMvtgZaIGANV/oulN/Uvwq9fZ6Wf4
+jwZBa3+AkyvlcyMEGj4Wb8jLem6trWHXilgFSO6o4cJ4wvpBUA/8FrouvXcLmjHW29JSXKxSS6K
E6fsz16cmXuQzxHXhcwPfgkgt6t/Y+6eATYfzxuCKkoE1+C036Fm33m7dZFXwYR9Yd0a1kmdCma+
TvAIQx9zFQqmRSX5HX79COLI//mg0IRAWM9+fcuxZkbHdwe1CVfWSG6v1kF7zurytROYJsfqjrc6
gbp4DyAtLEgJOte+ltMY1ggspmgZ8kzzhgyTwRyeDYR4YWgOr0Z4+Aqpv8LM9p1oECqJFRnbr0pl
SRKf4wsITjgbjNpnB9kdqRYneuz6ZZQG69S3O6+x9YG0K4KFJ17BokJDGCRPARFupsuMmOpYevb4
Bc/UVy1jmkgYAkezZxI8kQlr0TQZDV2Cr5QIr7tfqxiIBnVYmQ0pmml5HBw3OwbVHVAze1E5+g08
QcxUrgfNalqYXdgywi/PzJpIl0qOSa5fV459aOGULevP6GPIqHDRNI0DTQ9KkDk77iVmhosbBds1
bisq0iZYhYPyQDcg1koGlAW9Ecu/rDL9QAAICZRcrzXmr0u7V06z1ApUa7IrNJJfmsiyjyd/st17
q75gpNDiq5GBJ4t4m0UqO5gi/6qYuLLzVjgHxSCWT7K/pnnpOoNFEigXnvSOQz02jwhI5V1dH3/9
zPzEWLZNGK50L1yVMSnuxA+PjDsWQCD7qmCZQEY/5MZFUCSfnV4WTPjCZuFomMEiu1tpxnhNLyfZ
US1rMHCquzFexRZJEq0/YOhGrZNJ/EWpbL7aif7cRdl66gdjZzFBXobKRKDyRKp0GRa/4Wj9RJ4B
mqNprgZISmO+5Hw4hY6vlBFd7rU5b1MESsbKqA49MVYLDNo3plJB7wiLb7yl/2L5AUf9A8m7emwe
//KaN9DrTo/Z69/++v/r9ukRCP/7X+1e/vZX/vUfRH7L/YTMzmKEjo1EGNZ8H/4g8tvik+D1b7MU
GDxkuPT+QeRXtU8WNw+8I6j8mSoMYkJ+I/LzJUNVTbTZxjsciWf3//3PD+Rt+eHPf8nb7KqI8kb+
7a8fURaWNdPlHUcVlgbu8yNF0u/HIctKHKpSBmcwirwPrTspym2KWMIOX3zT/dxr7ufvrs7Vtxf+
90f9WBV8OKrxgetU9aa0dZuoqNC2tyqYpqLb/9+O8IH7lfWhrGOLEWAc4+GvDnRiFr8+wk+swfnK
6ejxGMUL4YoPS/jI1llIRrGrCWnbSMt3GGoctr9jws3Iwu9XzPdL9d1h5kv53eJFiEhD1AGHGQex
qIc7dXlfgK/89bl8XJa/HcS0nBn46kIN//Eg82uVIR8HKdutinNkemb2vqD5Hf+Gr6vbf34ojCYg
hEiB+HjrRRyzPrkpGV2EAqQZbCRGodmMFaEkdHN0+yyyMQ5Z3/CkJZY4qbuRSZXyrATPghnHPNHK
+gv0ZiHhBE0lvV77ogAbb3VwSVNz2wzBobKPTX6RjjcowTfK8GqrI1HVCKDRC1AZAcdb2GD28swm
XbU6KqTdU77vwgnYSYw+AiqGuapLEzDK21gz+GzlSkGb3rb9leEUj33JGzQF9JP55Kmaq1Ci25gj
eFN621/6VFn4xwr7UwLP1By7tdCxYoJnldSlggYB+juREYeVzfm0+rJxr4bs2nDeuow9Ib0dXV7U
Phl8dA6SQl+Ssr0o1HCbYc8p/SWwLuZUySYB8GP2+T6fDLbkKIRx5Ru6siVnbIlsWmcYEaXxfiZe
+vKlyO91k0wiKBcRbSrkD5hVOCN3IUaiUutnTUVmcNFaV834ECSHCVCBgl5ZKApyMNQ7KhLkmyTd
z1mY5ao1bwAWb6gUECUgq4sSBy+syWUi495QDw0ef1zgjUtehvjS6cQOVvmaj2JvPpslU0n263He
bnxzORrldrAfjOI6Ne+G+IswzE0pbepw8kDINAR2kKH5c5pLItgWSVXvVJWRCekXTf8F0eU6rZ/L
rd5NawSQ3MhnK0bzOhEoFZNDQbBgVWGAxfoiq3FVpzm65S9oGkj1sa8IAT2Zaf3YD9cWnL4EOY1t
63c5RAO7m7cRsbVqNJ1YNGsfIjTFwLRSaJoqg+qRibjA3yWYKw5EVMy/EO+Zg9XL44TWK9Nea/WO
aRAv1f2w7UR0CpJuL4Gg6cptHZfM48k/Yb6LSd3IjwqBB2VWECe6LuhoIEB6hd60opm1jvX2oHDn
EIB5bVduGD+HCsEdyGFVQkr13PTwZXh1Ph40mGhk39KZTvYktK36ORteNme11g6NaG/xmR+gA3T1
vYbqIbW6GxG0hwiead0bmGNBGEQte315OajFhqdzrzTFMncUbFKMrJyedMhu68CBIbcc97SxMPDQ
js3nyKxBP7wENd1B2nvqkxmjlsLRptF3MlDyRChElSXUnhSLTpAyqNMpYBMj3RaNsaoLZsFJrxzD
CPQTOSVBi3yRB15tL0qELkoJxtaWK5PhObjer/rMBFejU50yoGkVqCFkICiEmGQ8XETTryz6eInb
7606X9qrglgnMSXskgsUhjyik30wJvTCE6oFPdqpBk4IG1WBjaM9H68H5c0O252KNA1Qo3/wreDe
3rE7xyKrXVTO8KANbXNkb+mNoOhky6Yrz4/AC1YOlnwlvSniAwbkMkRKYB2m5NohaFvvDrB7LzOE
rX4fbgydbh7NPnWaVl2VrhGFrzDpLG1iyQbZLnvaP5zXvndsPAJ8aLPrBMmc4eMHnVBYG2h3cSgM
N/NtyOOTmTy1nbtMmAaC2zvYTXB2B+FhD1zE6F6EF/SYNEAmxdFF91v88J+u6nBk//5q/7DmMq/T
A1A3xKQzfQHs4nyryv9bW6rUFr8oLiEh4Lr4sb7kO/5eYGqf2Kjo4MBBw1MuznvqPwpMS/9kaGA7
6euBc7eFzh3BZzXnOqnOJ8gV7HEsVfB/+No/C0znk2qyVXb5H0c3XZiWHwrKXxWYP22lHEpbi8Ue
oRdRDWDTfqwtRDkJIzQqC4l6tJ5UQsxtsZz8ZONqZ3TphK0p+kZjYJS1DSYEJgcYHGbiSgPQEgQO
PZGF3T+4UbrtMTTBT0lqlIgaQcdQhFA+fHdt/6Q0/VifOBYZQS6VrkDNaP0E7FREV1W25hurgeXc
+Rqo/UL1T4UzLWYQ839yLNCrUK9QWn6shejRUKu0eFYiIi8ZYQE7XeqDskAtb4pvG7MfCv/vS+6P
hf58XgBI1bnnxK7QmcvZ7+rIoYGOJO0I1gxmrAYsQxbcJO6OQG1eaMCxJwqRPzLa/uUxP9auHJNH
Czg9B5430R/KfJHaUBJREq+mgVn8wrfp8ed3Q3j1715GDmKpVBsWndSfnrCwzswqzug4x8YRsYtC
X1DH5Ncds98GF72j/b4vx9nLcSxTE6YlVMHW7cfLSFh6mlUNt0wvMZajIDcZsT24BHH2Wnm0opOO
35KGYmLcav0RjEFmA/EyYb7VT3b92cEwXRgb2Tw1/S2MDiObKE6WpfMkkWMIc1zU+SGbrvSe+4Hy
YGSA46grBrTptGJG7D8hRUizNxNd99hl0K5WMaatNrhusJ62aFIU+QaRYIXzGisKMvMh9sK+gdP9
lGcHpbtjbbXvGqKks/BQ0H2tmlsNPXRXM2dWntVXmqArJfdsS9t1rQA4nG9N+RSRRfzrm/be4vx4
JU3Vgo6gCd4R9vzwfPdAVm3S26ZUUQ7F2k1T+VtJEVPy9Ot2wKA+2OrU9O7wGLjjpdH12wJ3ILrv
3/wa70j4n34NXpwOyxZ7uY+IYXgeJRSp0ViZxa2w5JKablMXoadGpieQbDshypg0OSREOWNzwjlZ
fPFnorxqvJF+0wK8He7bjq84iqdW4Tkbxofeza4mqgI7DjzhtPuIEGLjP7uC3/3qH9bbktDRRrqT
ASAx3ziAOgrGRnanLKQXmNIzNR3C15lsh10+ssdq+m3TrH59F39+q9C++O5X0H68iXqlOBWmMKq3
gaAnXAdV/ShKSkIxrbDw7Er2DjLO/+13NEfV2aiawra5cR8enbQzJlHLDq/frE0zDII0s+xzpRhU
1JS9/OF3vFdO46eHhN2xYxALo4Il/fE0Rwxhlcm+DGkRNIjxXjCCV7Lf9Sx+Xno4rX8chSSHH48S
9oYZYgnhUezCVfBqRM+Ff5npRyv+zen82YEswnxZ3lUXPvqH07FGyxr7lNPB+YJHEOsN29/WXfnq
Uw10+tePyMeqcH5jso4KQSmi0U/9cLDGzfq07cCK9fVzH6ORju5/fQD9Pd/q4+357hDWhwtX9Vkm
dQhTQAyBkpYFKuAWXWDo+Vhjmx6FcRZuwjL0IG0gWxyRF1ur2gJ1QXdBw1Yhx0XQ1yv2guuOxkJu
DYh5jX2qtmAGiVSNx5sef/loR0dbQ+eKJ8NPV23pkpZc7lp1Y7Tprd3wii+KB3CVbGTi2xRkeS52
8B/i7NDF2PNC20MBstGCBMYCewYMTaXs2bSgwidXcNJfC/8G3aUXgrTEbboKHi32XhZeATNzLvBq
7GwwEq0lT5mvHmg+rCvUqyE4rlJLtq0vrzVnXKk4XYxGLiLjIQCEErc2ev9kS+uFpkhGMC9SShBQ
CRByETteyaBNhyXaJP1W6fNDygx2SNt9McIbQ9YQVsMWgtl+ytq9zyHiVF429LlqEj0q9doFNTJJ
mwFT52lptrGUkOSZ+4LBPtKdUH/NTIfwBiLJemcr0OGb0CZHpuW0vIG50VNpsBjp3VmZIOCPD76N
1B8bBxLXy3gajraa7+o63UUiJkYeq7HFz8+El5WbICwPJbbzPHA2PMfLIQPf0pCD2TuXk2tvawvm
gLQ2Efs+2q+72OzOmpJsc0iaRYToUVtf0DW6rBx3q+jVyqpRhKm5p5BKntgwMfF1tJCm46G+y1Ht
utqtyUY6uk26Szu8BB6zZkemQTpCsjOS292uMmb/DqdHGWKvEvtZ1HRNAKSbNQNqDWbGeDHvbbGa
khJ019lffWvbyVNh3DSQw0ap4gF6SZCiJEp7BH2/aW1yGA22rA9lFtCPSdaCFoyj3lSUOiXKGbQL
Cg0Xa2kql7iHmiqFsXM1H9e2kHxX/c7M0gsmpjvXkde6OjByYvcMbBEk2tJx69fRD9BqtMfI3uaC
TwGugVBJ3kh0OQ8yvDK7h6gD+OaK23ZVGc1SyaMtDe9F3dBV0UcAiZvxqEnzmE+A5k3APZm66qLR
y3NrKzvNcyT5Q5a6ZFDh6egYql4cdDU6yGLYplwANzT3cR5/NawnbtUxKmNM/jysau2p4YsC3qjR
w0VOs0xCYEmM8djr+blzqs04DE/xEOz7oj05Ah504eyt0NqaRg09BAcQYT1a4a4B466drN5rVb2X
ZPDVRbNFMYJ8Mmi2uQOXkkEra8qlxOE9jbcWgFXTvammL1MDYKsaYRN+Nk2QN2HDJXb2xWxlC2vm
chLh9LAxacDoSHujfdG+xMlvk5TmV9hPrzgWH7Z3yAV+Qp8L2Ab+gEOJNkF+Bvh6rDH9BsS8YgRb
+Eq7xQewbsbytnLOv369zovpL478sUDq9FioVYIHYqRjWMiG2uIcABRDtfqbZf1jR/19pfjnOZof
6hkbI3wzpRypSCsE1CT/IhmAU/efLEjfHeZDzTIqkWFWoA+5fI/+cHCd36xHf3bBuB0kABLNRVH5
YcOrwDU0SjNmGbcvS+EpYt36+6j6TeVl/dkiTiIG/RYWVvaqHxa9AU5UX1lsrsQ0epYCFcVSvJTP
iWo0Dy1WmNimhWkNq5aAE6DOKzkwDqbwH4mjck2SGSPiV/n0zcjWEcZHozx3VbZ1JpB8aF18lRAD
yNgJATT6tJaxWGuVs9QKQhPyEAsqHArzKxKBY4dhFZvuAqr8IqZv6oBMRKm9sIzT4I9r170Nomvh
sq2PhkMH29nuG28wTK+mVlXro1J+luymGILnsbY3XK912PlIoE19e3StU+BjtHRcugFi0YXWLEQH
kp98mxj9t7s0J7r86+7S4rF+enwp5A/TS77jj+6S6dJCmudbFhGNug3T7R/dJb7Edom2Aht7BlT4
dv7ZXdI/UV6S5sY3Gha9Db7r7+NLYsj5M8GtfB/zHzJD/43uEj/1w+uJTQB5vKQS2QyKKC8/bMgt
xSrDSSBF7Ap3lQaPHVjSVre2ba0fRaevU0yMqImXKP7w4Va8TzIYrwJ6W/xUqGpH0aA+56XNIm5r
2wxN+ABbATmnh+YSKVBBgaSpzwNPLjaSBdKby9K8DzLrlfYN0cTULHiQEMKFr0h4v1gDon6qd+W9
ihGPRhLcORVpaCDFfSTAU6qsxyBZRpL+baVfKAERI9OM5UAJPXSbVmKlQncxIvJ2gwb8qdhlQeAl
5me3IXpHybxKYlLIalJs8EiEGJXegVc7FXmb4g5XE+5gwyy8HgJaZmlrgahtQv2ttM7KrsQCspSn
EthWDzbWLiTWqjh3CFL6hbUYSTcbYaEBmFpHlI3o3r8q8tDHysEsspNtNKsGxaFZ8stinTVU2ysN
Fwm7u6owdMaVulI6n6TyZNMRKIFT5oY/8yKwvSa21rjDiii8INIFQw9qyrrbqC4tjSLldohLCYWp
3uKguix19XV02i9GJq5RUC9yAFJ9mFxX3UPRd4sUdKLtxpdRkqwtvgy9I15UmfxqJAjWjQFZfkKA
ypAaOonY6gJRPYJ8AGH2G871nYU6Uo+dY1GqZ1kEezR6Lb0UCdPIKcQVkmpPq409ZI4lJTc76uJm
PlPHeEausc3wpxHZw6IbwuBKPUP39+rkw3rOTpUjV34DY9iFtgA63t7MWiAosV9jgKQo1+/mc25z
6zNUM2i/2Q7K+Zl82LVT7yxyOEQ3eG1BvY4hAOfoEfX1CrADdHtKtWY4VJRRCLTjfZ7rIGiSQ9VN
l9LJNukY3xfteNWQuVVoNFPs7DwpuEV5dtwsvhzZdik9UH8KZzEuMXLCqhu8oaZgF/dmdVUx0EFl
ezNVco8CaW1aNyYPWqmcDP8OxAdvXrSSbXZixrdhcAYup7hIJ/+hGhg4OmejdXZMrRgaQRbT+u2Q
0W4IUjYp7qpV5SW6rIXtg+7j8ZyPYQgUlqm7ypRmXUg+FIW6qjr8fiSnkHQ3H1sLn0oc6LVAnM7j
XmmwrQD9tQ14EAPkJgKrFopqnqBSGrw+vy3JvIg5aR8SH4ORS7Jbl9jVDuF4jWvmQp+fpsFZR2q3
MuIMcDvMksBfWjn3aZL7OoNchoDedgB5Rg1KOi0FVBL5Dzl+ynFyN2PzJtLipnDFMWBkXYL9GFpt
X4el17AW6vjHcWkA1GLfg4lKyZd8ttgP0Zlf+9Z4CfDpRp3Kra98wfN2YRl8ZHVAufvRDq+NfGDk
1G1drppqDwdd9w8Ju44MBVLiWpDLUuwp3XZKna0F2KcT5QNUINOIryM73WIdWZfJeKgb5KGutnci
BTzChDcnPYxoQL81zv67XBqsIP96uVw+jtlj/pedTB/zlx8Wzfn7/lg0bfeTrakWyxE0Sk11bBat
P0Yyjop6h1BBoZPAQPH2veaH7zJN5D6spKiCDI3C9O+LpvsJdY4wHH6sruoIJ/6dRfNbb/X7mp7W
H4AxF2QrOiJWdv3HTlPfd/EkBkfHqExfYgSxvw4J00a+7CW+hXJhetENwmUqZtBYXcoFrzGBpajY
4AdY6G722IrxQECYT+A9yv2gGQ9TIe5dw964rn8DyOcxrRofkYVgHB4tMjfp+CFAGnUTVz9EjetW
rfENDdsRN2Wq97h16r2I7VPVlXCobpoEeCF/rY1yj2C6wk8GJlu5NESuHnSzukjTkcDsUeoLGhT8
6hSfClD9RTlO91VjnaD5HpJoOE9gnkllktA1etaimgIVgJs7U+Duy6SmXTI2Z41UCLsg77iMoffn
NE95R3SEjlXpGQI9c4sSB2Q2dEeXEXbfuA1oEH7u1ADxbWBT6919ZIWPSWSdRKJcuvZNoJNpK2vc
Eo3IvV5J90hM1046nNuZacLE5eAjbQ+H9FGHTIliUnr4KE/z0WVKJ4F/0Jv1cfSRFD7IZvDCfDoE
8O5buz1rOrkP6j0j4M9EZ99pLC9WNd0L9yuEsUNnDfcKlHdNRo8KVv5O7c4F18WcxL1KdNy7LwXQ
rVd1wwEj92NWtZ6T6mzrS5LewuhxfochOcXk3h+a0di25ArFRX8mUQanp3kK9P5caDC87Fy7R+F9
3yPVH/LHmVX8/ihVDMILfrqTE8OjkYxG3VU5UKWHgwVUMBisU5g0uL/MUyW5wAY6F8QsL1E4nSw9
erQVfRtwhvM3TDwWQ/coc/c064andrrPlfYcivZc53xcp/5sSSJn0LrI3rKZICCrASpPhfaQROnj
e1hRlooHzYx2rQRCVEvCI9oCKaQbv43lcNaD2WASQhImkJhnux6l17bTwUickxKj6smnrw6eYNSi
R4rkr6GIF0TZPI7BcG9z4efbOBr5yXKYzaQ45kwWaHjst2N4hhrz7TQUuPvqhbCGi/nmjKpxikN0
Hv20HyGXzocD2HMyW9yZ2D4X/mjvBjC75D2w2pVHHD3ZUnHixxwWNHkWh96I3mQfPaaco8hIPJL9
ZtAbzxxi/tydbcU6JUp3n4Kv6rt+4Q7TxXxz55ukjKjI5kDaQn+aFNIOOHIeX7F3ZamzDgAvoXuE
+YmQR691Z+KXfnr/HIbojOnvDwhKOC0lfRxKPp0iYu1V4vhe7XZxHb8B0jsHNP0CR1wPDg+VrIzT
dy/eP5nUvo8Pf3yLMT/Cw6sR0QrMRv+wkQ/71CxS8i28+bdJiuQxkO1dCOJyTlV0E3GPfvMemeV9
pRS7zi1myQzhWOmbj03SqpNHpbdOZeI8BSlxLrnNtUreMpcQNyn5QGJDp9Dj0XTT8YsJ/Q41TU90
hXsp4FeKlIy5zg/f5oNPlrmr3RpObfpWS3Ff8p+T8Qbp+jN14RvuJgTY2a6YX5bzO4JAcZ+CKPtf
9s5rSW4k27K/Mj+AMTiUw19DISJSKzKZL7BkJQmtNb5+FnjnjlVGcDKs53keuq26ulgAAg4X5+y9
tiCqkBx3xH3FppkB0rW4wVGbAdTFl/hn0rGXqQvS6BPOmzXMtsdlGlgmrzrVftU9PrV6cjZTtOK3
eM+Tlmkqin4v3+1gz3eV8a3t+XvLBNVq3cbp+GYFB5smSDdNMjxmkUnVly/ftvYX3s+yipy+Hxeh
P3nMxuJ0OGk5w4AP2NlVqE5YHtCPk13m9o8+WHXXqQ9uyA84MFEV4qil6qVwzQP4rvUg+opeGp85
C8qgTT9T2uHxMvnbEYnSc8EbGWtM4f57am1ro/4+WOOjLSewTAvibBzRwzMYcPkHjva8vH+nl8jT
hcIbR3wDa7sCMTPz75EF65TkL9qEnirm4LTmy5rEr+UdcdL4Bhfz3Rji3awn30kiZfNvf1vmy3JO
3h0VvleKzzwEbBbrFHSXb94K7EM69zda+zJ3PVVa/p5vo8EaZjpTjd9eoTCCcERE6VJx9/7r3wKi
APJeuEi8QMjFoDaxpZXRbzeFWst//rzXQje8IKfzKKnDVv3jn9f1/zd0BvPC/31D9xz++h+r9/A9
e/+0m1v+0H/v5tBio4IREm8YTX/bYZz/925O/5+Wa6HqVqbDjo7/7/+UQAzJlg3LiaJd6PzZAf7v
vZyh/08kUjr/PEIMm3Ku+Z/s5c7SEvm0CO7FwWmo/6qBfN7KWaXTN4B+C48v/C3GyXIM8x7fcSaa
2yRr5mMQmtZqac6EHSCeKgCv5ICUPFgz4tKB3i35eYIdHOocKs9wPLNOW//rF/3LTP2nIfvvmWC5
SSZoieR3ERudCkFamPj1ZEO8qe0S3zZZv7u0qpDNWiq6JdL6qq1ovQ06GbZuS50iN5yRblu6LfO+
2kRBaUJHLh6zOdJBZAnjcOH+Tmcq7s9Gn0Tkgm3apA2frCRFnE1cUeQeh8phzU/UrUjm2hqxMn9o
iZFv6zCFY+zQpNPdiRCGGKlmS9DBLei/6hDl3QUDymlxlxvCLoAcm2MxaJ5T0VTOYW7C1Z57YW0U
NBmnn2xf7v3FV+8a1TH0LbX6+jc4rVovV+RoQYebJi1qnaWN+y85BjmDINgKGKezLqQnmcRSH5BD
uDXc4lIo91+vRf2PZjC0C1Rmn68FZbKs6hxvbNek9rYJGxIhgjsOyAav2ZcXnmz5dD+tQ3wa1OOX
3jNGB+fMCTMYoN5bI8889082q+kvyCD9RS8z9C19r+9L+u0q7pJdqDsA5YVGigNbFkzl0bos+a+o
CVoEmbK7mme8dLqcyi0NuvZqqGGXUuvf11GQ3+Kgmy4I5sXS9Pj86XDzaPA4KiJqw/Hx+bcaZTp2
tkPXOLDd+wZIOjzbkJ0HIs7Z4KjfOuXNpIW0IaMXu4UPgnI92349Npb38ekeTF1YtiC5Q9jo1P70
3/81NvhRC1fLB8ZGOJUbHcPpOGVELbb7QvZsUSHBtBDjL7y3s1GyXJXTMC5BLn72UVpWmXSgfjJQ
62iuu6gyN61FcSot9I1I2/DCQ/7lclSxEVHy5bnUu08+gLy1gli4QerJkZKiXrygs5Ys2F7VyEsv
9WxEmrpEr4aIDHuZzQLx+aWatqvyhCKr1zkT9MQSf5zmc8yp7sm5QfG8kCVF+8vmGJu1zVutIsTw
fmte6CGJ5ZlOXixlc6SjLEZLlPHJhwgLsm1cK028rDARL8Vbo1ZbJ3sfIhNoV/htcjACtRgNpugH
ldsPsxrutdkiuzZ6/XqInf/6LK62YTHGdPdcCpl3Rt2QL5rioEHt0NbsUivNzO7HCq6YkQa/vr7c
Ijr5/OAUWVyEZ9RgeNlnBRCEZJ0EXO5V9lXoH60s2w7mVWTVV2MU75JYPZNYdmGVOf+KuKZiVpfK
pvpinrx0a6iB2Mxt7MVRcldH0eKi2BOe8k/SBT+ixPlpZubP//wxJY2b5SEZ1n/c2f/6cLtpzJ26
AT0wyPwb5+hQ/a6S7I6ggUehLxFM+A+CWbvwLs8WL9NwJB+va9Kuhu9x8iWhfwmArYCbjDElU0cQ
FllroHPXidG8qerlP35GqmK8RLZSFM7ORLSlacdKAQJQermtOY8OUZAA8TIPeU9o3BT9ikqsBulM
ZfbrK/95YyejaGlhMV3wrMxSJy1YASQknmwZeBKb1pouKQrFK8uonWuyxtohBzdVTNrVKH6S15wS
RyXUg1u/mVESID/SqtsmuVKN3+00oBqvU9ttx/4eM4bbZjfWWDW3cpr8TVaUtKty58O3yNiKhsC4
i1PnWrOXIBk8HDutND1VTc5bOzm3FDX2IskAcbuYYL5+4LOvRip2B45CaUvLmXH8edqy+zmYQYfX
HvDUGh1PDFx4SO8wQWveWObXJOlxxk6re/4dFy59NqY+X/p0B1kajZaFml95GDYobq4r0hQr6qvr
e2n6F7arZ3MR10IozcyIIlSZ1smsGDVDUzoT6hJ6S8dEQy1CCl4c9cfIvzABLwL8z/MQl+JkbSIT
QAQrTi+lRdOE6WSoeL/6KyLzV/ATQE2JZMusbJf5kuS78klDC7YqZfPkahBpIYsAs4BUNsz5zyw3
NkXzyvJMjQApiKVRaG1SgvZIKf6o2hGOWTPsBfoAC0NKKAbsIXb/TgmAFK+wWOSZYBOEPT98PVbO
9/zLoy37LdQqrDCnMoiYMBGClAvo6FPcc3OonspReYRxQ7CtnuLCgdkU+vGqL4HUjT3kI+3oL1kP
UyzeTZ/MYijF8zZI+ay+vrezZY9bcy3mKENaFNOXU9unvW5DBiyp16WH6BopQZztoPYY/+l+goss
x0LHpUdugMD4fJHOtSeAImYJzKX8kD6uLCdHj5XGxMmM5Y+vn+hMTa0jSmUWAhJs0Xg/a4P3tT01
elRyNRffkANMTWGDdBwkguDy0Wa4Mriygzzda0imsiG4tgEosbs1QO9f2rT+ZZ7AkoImBV8Jzo/T
Zcc2y2FChFh5jSRpY1gEbw6oyU0j5ruuad9yg2jCOVIHobqnr3+IPz/rpzmZH8IVnLA5XjNLncpi
MrsUuuYYJamErDw97MTGKeuNn8p604YusdXuTeva+rbytR8WsrdVXMKnJRM7MEWwnasq3Nh+RLcW
vvnK77tvRRvsm4Sk0Dk3y2MSpNYedunBJDBy3Y4XPps/eoVP98+WhMIBB1KeQZ1tyeTcNRwngUHM
U7irEjt9GEC66IWebZTFFj/QgKMlZEoJAElVSW8mdCnkUpDCNEp2RdKW32lwwjSLKfJ15MekeDOd
6p2D615X/UrQWl2Z43Qg3umOXwJ8rEO8SvEs7fY2ZzmxBWX/QdxYpA0KSotJTegpkJT2kAgiGwzU
OGpEI6rZuFiBIRkrhe5g3VsPDLd1n0ASsjvt+4KMNEP/tzlZVwNFB0Hcb6fpL/OMnq+rsgmcjn8D
h5eciw42UGb7F77A89mVhZnayKJEcSkxnFoMstoemta2Cs8qhVcYxrWqzR7RJLMp38R1St18o5Ik
QXAN9wyI0CaTE3PxYLago+bXmDCarYrVS6im2zjT6YP1zh0QHxAPNqBXmz5xAeCty/xj033rsWnU
/WLdI+8uKnVJ0EjynEHvI1Wn1ncXRvqpJJDNK8cVzrQ08Sx1dogIszAvUylzb1Ro/2BVrQZ6Zk63
HwNirkXb0aMv3BfHr+1jlgoYQJGxsfR+LeBt01WOHq0BjDYFVUTQtA+uisiQNH3wVw9mfWFNPVu/
l5tlEqSqoSyq9idTrun3ugbmP/fsSVlrM7Nui5muWJYerMq89kPIv1//POcH5+WK8s/ul1YrIqbP
8y+G/RgrBmzFyX9Nh/KGuLMY4rO5yXqOW26nbajs6GtfWvvYRaur/PL/4ZlxWrHpx19v89if78Am
RDasBXdALd8EmskLCQbtHjTxP7lMbebk6BJv6Xwd4KmVQ8FdAbzBD3Xy1KPegEsnatELyTFedQla
lEmLrwyHMSxe4aEfypbq/yLwqYU8MnQAUPX5N/KM9xdegMHjncxkOOjAVFjU1hR39PnxJbWELiSW
nJo1YihNl15oEMlO4rPr/55c7eAU7Xse5zviD/ZWeme1/v2FWzhbiDjYgmYAic4Wi6PXMir/df4h
nKxjvRxyr2SfYVX9L2OMyKwLSLkwuvoqjdqnziWq2gSDWjh9sFFvvj29JhOvqpKzXI3B1G+U+q1C
tktmTvppWs0XRupfPo2lsGNxfhEooE9fWQ+Zu52TMfcMH/Iu4/AlDanwhLZ5u7wirXAuNM7O9reL
Xu9fFzwZl1E/jwC8uaAsHxDC7p3a3C8sSmuava9fwN+vhELQtliJKZV//v1TK65GO+RKnWdmpCJk
ELwdJ/idXjgDir+NNWrMTCwLG4XyyecLOWZay1rjU7Ph0Pe1unJS7NRQwaCBWZHuEXV/jzNSbGrX
fZ8r4uIK59I9/GU+pm662AI5CS4v8vM9BDKac0topET5WAKsMPT0uF5pgXE7MeIAFV6p3o48v9lq
9fTx9Q9t/u3inCPYb0GLMalifb54DxA4yUsKxm3/3Q9gQ8SqLddIJ+9VVsD4Q+7rjh+dcI5JtMwJ
vv5aRneugYHNMbEiLL5TfpVWfdfh1K+6WfjXzfAwEEgwB9pLoOQLGnsAUQKwczC/GiEJEkRXb5w8
/I6wrLv6+oFs7vd08kAMw7bbhQRzVo5ui1BQJFb8mFjIkPOHHCHq+kmV2nTh8/vr2AHQs0DqDAGV
7GTKnN2ScerLzOsFU2aW3Iwp+gFnCPgfvd3ujcZfD5Z66SCzQTaYX12MiVNKVt3Xj3xejeO7pAVB
EYNJgFPTyY2wJ4xlDd2L3Esn2ob2oQJAt9ROEknkqu66/qapmsLTckLYSk4uXf8rTqL4uiaSak2l
QVxYwM7OSdwQ9RsDhxgy37PTadjZdlmIiFgCIzOXNJX3pGLvdOGxz+piLnMfT45zihbRme3Nt5dG
Me0Wj0PY7ZhrO00Yd4UfXgWcYvE3foz9K7oUeNvuEX77E0V2UpAUiMRRhTSuzcpfz9hGVf8AW//i
PuIvX9an2zuZLf3QxGiShRnx3YgG5ps/P4GWAoSphofSUNsJ+5JxA2j3wvb1/Ciz/DCQzJe2oxJn
VJ5aB2av0Tb3Ki0BlKc3LFaY4+3EJzLJ+qd2JRGFfUsMDz1/4vtWk+9iNZ0/bOCxcGjm10kYyPGL
nph5I6BBrWUpMlJ/31NYUEtCkVTEYdq0Qarswvb0L0uvJZbWJJM/R2D9ZOonNdWqofkD4NeAd5QA
qNdlkhwcc/o2pQc1jWvN6G9iEcsLP9sZ7o99MX0KVHcsBtJCfvB5KiR9bYLu7KRsuyiIFISIlTIn
Kjo3fyIauNdb+Zp134v5cSal+8IX87f9F1tNVqGFrrA0hj9fvIb5zLFIpqx37ZNJYIFvtcR6FnZ4
BJpKd2atESaws/sMAEgqdiLQd/U8HLS4vrT9PJPG6/CpnD+KQgr8OtXYz/cyRCCdk6FMvQb86eAb
OzvsEceipOqnRhGEvumGcVzbE2o4bRD2kRPgziA1EBjxfd7d5eO7W8l/RJft4vCRaLZnIgo/mH04
bwL2hv0Xga1HrYKpD+P2NqhksHadwISm37xrVvU0ipoUUxU+6BRlV4ROvgz976+nD+N8+8RTUmZi
BgGjJharwb/3ePPU9dKR8CSIfSLRQCroviEjLK2fx8S492uJvrhJd32S/tBn+423gBpJuEczY5eX
G/JFGoStVSY5wGz+wM5Uq1EPmFBrxizNw3yb8Iet27YxSnBi20rDX1m4w+vXD/KX6Z/pjwmXF8Vf
UKH6/CAOV0+7wgGMEeN0Iwi3Xs+KWwgS43mEP1GW5dHv+7tO5NuipSMONn8ex2dCT1nBEbJdGMsY
Nbji50WYzjPifLZVzEHyj3f+X9tn1/ZTNfQYLa32ehn1hyIiB8qqN8QGZ5tSkORWEQTSM/cdUY3l
YU1lpDZX6WDbZARCM7KLfJcGyUDwbkccaPxduMiACJ4bvIjD2Y54oWoTur4Fq8ZFUTaRSuTY6d6P
9PA5C25iiP8tDf+rKSbDjnhxh4gm4qb1ey3CHqa6Q+a7Xpv7wy3Z2z/SVtkb4kiew5jQl87V37JW
T0gBlQ9x3QU7tqPN2uqlT8NL/QO8G6pXpFkUTXT/zjKpKUM/nrZl21QrKJXuobe2lmUslTMtXqP4
b7YTkH0OCgmHTw77mX7L3Wx86xV5XGionIBB9bMIht+iCD4GH6LtgPTgWMyj2s22+85CQvc0exSt
FJ4Kxn5XwK/Y4KklMLshfhxtPIlSoVZjJhi81ociwF4jXqBCE/u0tv3W9Nl9OgTlrgq7fisTGxrQ
6P5kDXVXbVv7hwHV0CqoI/tBqtZ+gLJKiMGO+c+rCNV9dwb8HTed3j2T+pUfo9Eid2DwDzMijdvR
HIdtq2N1HW5Gt/9hEaW+wa8FvTtrfc+P2u8iDu9jyfKb2GPg5bTeiQhuV7Psf/m+9r0nBZx4HZab
2ZmuyZBT6zBySJCe8I9ojw2c161lzOYaidqjBGAA6jw46EZd32adi/Q1NsmuL1ZlJVYKRPKG7xUr
gWNchfjH8JMmglE2Q9MXEy07KX9nekeigyRGYHJxDbZ+fSD63FypiPw4VVfPjqZXa1LKfdKLfwxT
RiwpBb9tYtN8zfqbKMzKbR6BfRY9KHJRkirQeLMq0NvbFWabQgZbZz/5VIxNK3+KgoiOWjMFW4zi
P5DhswGr3hq0YqTNSMLo9ZuQHO7ivVmEvjXMXb1y62tp/5g1BgRBBvuKKSTWBGbK3nY3KjCcnYbF
ah/vWNT6vagaEsxc2km1C9qRyFZw6NU20+Vdp9MD6QaN9cxi3PXf5pTKpB7ttSS6sRIHLyCV4K3W
ad5gI+Rg9N6OgaZtpRF6WtTuS8P6QL9MvtX85LtYu6v2l1PgH0Z89j0IxU8RCoOooWBa5TlVEwNf
UJSr+pvshTgOOTQyPvQMBW+4qCn9TW8QqTt2lpckMnumezTiDWWqNJPxdUKKe1S0V9exlVH3UVjj
29wYj1E7gkklTxqYIVFpYyaP7Wyspzp1t+M33BjDDqKM16FGYiw6by4qPZh24zVpsaSIDGO0M/t+
k4esroUfv5E7FuxKDj7XAS0HXlofWFjyHREeukgvgE2n/jYpMzZIefqWtvNGX2B9uaqg94ax2jhG
EBziCoZY4QTyGKl1gSD3XsuGzWz72qqvXNeD2SXXfuybK7Mt30k+GXY+9cdtX9aA6ttHMCn2VRNp
gpwPiGcR5IxNZPtvftjRGEyi6G5Iwiv63zuK0wRpOVvSmQgl9cf6OJvW64hSE4IPMGSsYFHYMQHU
ot6Pyuo2hY5tqREkPg/UlVaagzcdv8DdWKSUa/XssUlfQOOmqzQNifnqbeu2pxi5a5NplUmXANsi
IWl+YnatMzPYZjlp1R1qikNlKcZIMjyFcNi2RAoTjON0u7L1203SRJano3q5HToh16pTattlhsRe
BpFO116GKEFvGbgQB2cDy5WrY6LrttQf8HlGsluXgJAxy8ibvv6luekGDluhSmcVGGa28Zf8sGiq
XwXl9FXQBDc55HfIM/y5seq3ZfWPX+5QgPp4fmbopN02cQLKdw04s7akXjkvqYUBUN5t/NP1gSmb
vRy2TVL5iDmzR6uENMAK4nKMRUXiaN8URwQ/mn/XUN9ofo+2F0aqILWvNX8MJSoWdlTdbeRY6GTx
FW4yFZVXeCAckkzM6nsSiDuyQLOPotAfVN+uorIjyMXWdnnFpGb27a7SxeAlSM2IzbX4rvk4a1Lo
AIQ2bMYpwcdWMbylmOQl3EQtIRSpnsn6ixOwhI4oVkWPXSeWkko++QLkWV4pM2/e3HTGr9bsgOAX
j1rN5tWqoufRbKobWtT1TlHz2xQ1k1VTW8R1paTHoxjTNpZvBYQQVlsnnv0D4ejxt7kDycyR8kbv
YGq6Epl5HhVAhQoIg5NlxNtsZJ4Spv/cDNmV3fa5l7oTeEitx6OVEjZrTHJzYQt0Xi8y8HE62JoV
MQwASj5vgZRbx2YVjKlnj1CNrC4nL8Ewq7tJS4PVaA4zyZbOrcFpYmNKBLODmfL5Lk6DeqxWSmob
gu5JJqvLGje/cC7d3/mBmEaewLOK2GChiZ9UWUBQ2G5VUl2JqJCvsvRo9JzME9k8aqyXsxjxOHdU
KNQwvGr2+OoYM+GW/q+uAVcJw+DiDu1sg4ZiBmjvIqxE/3na4MgrB5VBZ8derjnvsh20G1uPu03u
a/0+qMpDyUe0m4vc2TqFuO+t5nsosz25AcRoxguJWwFijIsY88n4jYBzEqbdWCdBEiCE3uio99tk
p7dsmC2brMmWwpmbyODG6vx8CXr1yDbGDJDZXjxaP+2sdddqoj8m1LBph+ypgkE5GAQN2gMdP5W7
+Y7ylzHcEygo0oLQ4aKejm2oPmLIDN/mpLp0CPrLrhqRLYsO3Yelo68vhaZ/7WGNqMc2LorYM8YQ
1cUgyYgpyl+1aWdkVHYmLQGknXHDZjQUh8mqiNxFGm/mKDwjh+8w5NR0oeTxBx/+eWNNWRohEDcF
/Y2T6uebopoxyGYC3K65wECJSN9mlmMdIx23UA+ByNN8ajwq8o9EVbjboQ8xCoWgYCJ/wnUZYr2c
TM51mf97jDQiUZ3Sa+Hn0auzmZob+y3Opb4Ph25np62zFlZoerwQ9ey0LVbOsT+43dTc9g7zqVV3
3yQ4EMcmhoY4w5UMbHVfCwIE6RX/IgwM57QaiSYf52+d0xvXdU+sAhEv8ZNsyt+tfUtWwvg22bBp
iqq6h0a/mJRcnJBGt6wjgxfrWgoSBNUInVSPrmf8aBD/21Rh6QmD4+mFicQ8+zDQslIwW5Qq1PbQ
WH9662QplyhCSQYZuphav9upfWp0j/7gzAfFOXQ/5PPvMnTv29lKSdklEbSeRs2rlf7ol4j+vr6f
vxzFacwvvj4HLgRNyZOJw2zAddSdGXqxExWPieoLCsPkv1AVB2bYBMB8UsKVncHaW1PZ3kL54JxR
Nw+YPvX90EucuFE5cZYeQAXWvfUsrSjZZvF1Vfn6ymrgUs0aQe1wEup9TqT5E/tsthmqu0qTBQ0M
kuzZl030kBU6sb1TfW0sm9IxSX6qoa6u6zCydiYkpQtz5rn6Fi0NR0jY56ggIFGejHXX8WPO54TJ
ZEbxs7K1wctnwDHga2A5YzJKmtbgKCc4EGTNlWOF5bc+mB/YwNo3JCRcs6yybLpaxNxPGFysc440
rJwvQ+AAC/P73hcPae3Gz1+/s7/UhRd9Ps4iKgvE7Z2dx63EzhpBDmJSsZvN7fABRQt7UI7frpli
/O27tV+Or3Etj42iNpm5L5xXXr6+jWV+OpkqwLIzhOkoAG48lYq2iW1ocsgSz6e4IhoVrxqVHNzZ
vXCdP72w0wshpEM9QbGIvJaTOoo1B7T2G9YSLnkb2JXroYZ+dQvxotnD62yn7loKgvQMdg6lS5LW
BKlmi5QBaO84bJKebETOwdJctEq2TUWlGkmMkFtd9s/aYrkXNnWjDi0G2ksibImYEEq7t4po27Hr
WHWCArYtisfqz/YJjZLJL0wJNCZup99XIoxW1aTu//PfV8KPoFaIGMg4LZJlIMFn3mBM9bmnUDeq
F8pYx2kpXH19ob80pNEb8f0zAyzqz1OTAZNMq2IwUl5QTu1TMSL+LLZ0W+7s4CA70opns9hhS8J7
Xi2Q76CoL6w75zVZGlSAK3VBmR2h80mDgWDYLhIGClRiMt/tubrmFP+zRFdezv4abg2re0xapYVy
48KznxfpuDJjyqATyPbpVG+bVX7TuXMSe/1gcUKjulZJ2lAga8jUS5CXxMl1zTlrSzS7J0y2UGRO
kbnypAafrF/1LjR6xUEUeI4MLskaF9zu6TfGtm5RqtEYRbV2UuJPoF01lk5vrtHrpxQX1or0eBTn
8lm40UNhTN4ivptxhuJaQT5BPmfcEGA0wk2fXFrLrdQuDMvznSb6JXbCyGgxzKAx/byAcaDvQp04
P69th/dOE9cZ88/XL+Uv7+TTJU7WyLLKZz+sSEKKledKQcul+QjspUGLIPUSZ/N8Z//5eZbn/dc2
jArKFMm8W46K5QO71Xs2zh5bV8Sx2q+vn+tvlyJZwMUOBeAQqvbnS40c20O7VJFXOfMNOuQjm4Fv
8FXooFRPX1/qz7/rZNJcBEZI110WCFz7n68Fry2CxLc81hhsAzumHYUl125I9i2K5D7g7Ku70KxS
5rWNMiicmv01637bwAhngd/32Rhfl6363Zs/Cd7tVyEnDwQSDCrs8oi2gPC3t20l0UladIG68gfL
Ur7SLEaq7t+6C17DDPWdM4AIiazqhlCgW2sinX2J9cBWDUGinUdosPncM2cTr+y7cqtCUQJBCaM1
wuF+e+FnWT6Yk5+FCZU2CMcTaiyni1ad1ijXWqpkKtO3sQG0o4bEQdaHxiIJB5iZrdFCNF+munM6
gDN6ExFK5RQbfkfMqlr33vWcBQpyiWieP5rZyNycLdWUOvJGGdGwyAyqGQ36iDHYwfvfxUJWd7ke
Uggjj48sltdYtu94kZ/GsQoo4tGXMA2Ep8tqPhXpUyO19SJIkD0zUbwEFPqIcr7+Jf426ds0N8Uf
GRBD5eQ7Xpxl5PVmDEZc++sCLy5pvvWP3ErrTViXxNX2S2ycVdzFk8kDWS2Bkm5/UX517hPEQcQx
SF8sZZxeF47Tvz/AqrApckdwMPHRbHsQDp6RxQQ+wB5qZfxGtjcjxg/DLWaon5MeD1czr0PVo7ip
GMX9JOzHcLjPTGBmgAX3QiINjEv1DDBzuKKZiA/KCoa9KqSnO211J3T65vwDiw1gmrazRQFPC60r
PaZ30drXsmk7L6tuxxjLXUt2Q4mOhI4BUoSiatcTR/p16C97w6beBdjaD60Gemg2OrTR6rpzSNGb
MKzUr3j6YA26PICRiGmjpx0BfdpwZSakyjYyC65EN3UH2iSEnBNhlU142oPKD7fs+1/zjvZ+ScSi
DBILpr6/VChzyJ465xeK4T1PvG7xG5FhWb8l2fwzMLOj2ZcZ2RAViIsmcNe0aX9asFs3rSBfKRrq
cecP78KC3GgNOrnmGT3YuYNHXWfyrTEta60Nbrl56wSoc/Z+0Xasomu6+v2ubtNDGnVPwUjztoiH
HIIhhNCiJmVmBpIT87dVLa11agcP4fgP2SLkbeWTvrP1OWJ/1m39uvswVPDgZuGDDMbXNpG/nB/0
z34k8wBZAqt7NsgrhKCtSIk8MaxrmaQl5JqErCrHLHd16vywIgxyGYoPStWUVwxNiY0/Os2uSBCZ
g7Jm9cuA8pRDtdXKxisrjd3jRKJaAJlp7dKRmgtaCnXPdBX80zqEm2tH1xrTtZErQG9ERUcKvWTe
FT/VZH7/U02JrPGDjPB4tYgDaz0+8M0UAOsANw7BhxY1h6FxH7GQIidr92PLrrCdtQ+0qZFXmwQE
/0pGYhQafs+VWPazSVwfJ5xfmLybp8iPo41I2htsCgBGimHeBVb8HV3JDhk+5Ct2CbuC5szKyWHo
mWOKAn3qGaDsVEIbe3hOA2xlLjUnBKX+3ESI6wlZdH15AJThzeyn1owrwh8VtcWG8MUhJcM89TGl
2OBNkrFcaQhvVoM1AMRP9W9tAr45bEBHxdW8seGlbBF8HBHxm+jmKRZnlbqxJ0j0Dhre1NCvpAV2
EkpTh3rfpUA9Qg7q4OUrm2GcBfKmmukJtghGSjd+mpDbJ3X7nlB1O4xO9mhb2njsKlnv4lK7HtMH
rG5wNgnTkAhhVoPrxI9DsQSsWc1VQyQi7xF7cGck5U2naBmPLcGZel2Y3miRfkTwt+VVFhtaR7/N
mszcjkSFA+eUVMr8BGTZ/Cqc6Cd4Vq1rHtiF/6xAZKIf6oiznMeNz8tcctGHuPngF4+2dcSzE5Ur
PVF0L3ZconLAjLqa+xrop01cj8OstR2d8qVkbFGCwk2s272zD7Thve5Am9gaAh5K1ZBeTHuX274g
IPHI6VweyvFR+qJcK/Gs2TmiXTpGZhQnh2jI16Hwqdeai7Q3MJ44KMH/NQeqV1otwSg4RxceU0tM
TEW8NElF1Yfh6A86ypSbyJnJ+0vMfa9WvVm2N04dEdCZk/lXu/2q02oADEqzVwamx/862eSSLvmY
we9FbS4g7KzjmeK30XGKGl28yKX7g24ggmOdQkVbagSDk7taSJGsUTzeur1zpaeRAViO8jvteoJf
QCVMhij2fWCvjeTDrpx7zW2PbfOauurIXrUHCGcY+GeoPWgguJSfrH27Yv9AGDdhJFA3Y/qIwpwd
quH9fVQ9aeSJ7+0ctQAIhO0c1cbWGor4NW+KakNkSqb0N9GTU50we2yQ2m6iOP5IcDOCNk63KQUj
wZ9p8VTymz4E8URkLJDhwG3mvaF+SDPcty68/Cpn/+M37dpaHHLGJGgnx93diPHVNIfXKm5zpJm8
Cj0v9iIa6CC57R4+UXcUYOq6jHglVd/nTeJuIuJW13ZR0bKcpEc+1zrOEoqdbg8ZE3FRJADzT1fk
18iNXPo/pp58K0W5SVp/2011hpAhOZiD7qz6AS2fQRC3Z7SAevXyOa7DR6UGqncjEUWhRpJPt5Rp
9Hidtt0htiYLGO5BaNt+8D9UZN7kRfsLuHJL14n6gTWqezcP17Jb9BROimKnVq4Xg63O7ITAVKul
Eg+3j0YujiDgX3qHO7/AjtRbV76FT1QxD6xknB6mVkNDPc7sAt1jORXlGtE/B0BkAQOUpda/7Y0G
8UJK/74icRd1gU0cPEV1kBVPCnPBInd1+SIJIu0tdH5soOF8BtOxyor4NhSyX6c9SHzAzLbSaMbP
3QP56mI3Z5SIy8z43gXdj1nQOM2IRlvPJQtU1M27vipu56TRN/xsa0229xBu943hd+tlSiLsA7iJ
/6FP5VsQBA/gXuxjk/7sQvutoAC/sTT7tsmM6yrWuX83GogLcNfufFtNxOVUcblrOhb+SC6pyo58
IZ2STKvc6q5qJRHig+Lp9PKpTtp57ZLLUPgsBAzmnOB3vipSEN87fLWO3j04oH3GPAGKLaJj0jj6
hl70jGQ7eMBiuOlCmnB6oNEt4XQGPdVw1qNLeE/Uou6Grhj8L8rOYzluJFvDT4QIAAm7LZiy9BRF
aYOQhfcmkXj6+5VWI7JDjLuZieieEVRVQOKc34aVJvx7ncLKVrqEFZRZ3I0UlNeai9vGuNvcsokq
R3HzFf3FmRO6qpwSByYuDIrghzSgeO81aaHO3dq/V3SlKOQtu8ZuYTvR16TavSaZB1SfY0XIGT46
x/o0ekgRadqgWXmD7rNOSZHNB1eQhV1O93LDZ1U77rBvDMwu7sT0oMBvQG2oZNmO17rnUQMM94o0
QWqQj/C4tFYmWX5j5/pX4TdUbpJ5snMSgmNHVGjU/Bykw9i6FktHghNATkKjcNAL4rmT9mapnSJu
ef3vtoYzuDWnKu7AHwMnQ0zDQWLEU5OZe2wnA8JrvXRvLEQiQanPbaBK+cvK6EnzB/130TLKYQgO
M2VavMu2n2NNv7PgvuMxRMShpxdXu53d6okmlWnnenWQ6DCPpGBXwWyR9VXKbKPFPu1DXTfvMMPS
UMYQGBhC3utOS62ZzfOcNEj4TIZejdOVehT7nCCL4CiEssNDt9zUG6Gc+JBvmXraMG+6LhBi5h0o
y2iptwlLDKRBCuQ1ZxpsYtfFtr1RMKzmLBTeq5uRSajBQexboqXr2s1jb8hV0Gcp44C9+YFWWahr
rZnzhvUOG83pGp0zIjGIwSn3GWba3WK3X7zuqqbwJLMvhbKdI0kWpKx2cO4tOM90NryoZ2eCk6ba
3LQ6K666nGTTMTlgScufCjE+GjTPorEpfzbGxOTpkbO8mRngSpJyZlRWep5sIsfXORSZee0nc6x4
zdxkN06LHmGPQkFFfdlEO08Vbz3uH585G97SIu3e05Y92kVmO+4hsjlNdUirRp4rgw2rNI2gbLSb
nB7yw5xvxgcLl3lFLf5ePS2yhpCC01ACvf42dIg/sWkZuZPYLIufiUGUZ3FdG2bLDyitjQxQ21Ap
gxyg3DyympukkffEwyIdCuvr66Qr+2DxVcFibC4HpdhnOrfbbXM+Er0E3Fl9JfJlIt/d+yhn4T+W
NDZm9F8AsCi538EJ+eCUWQVoEDPEf5v69quJDKq1/HLX4XI4gti8rvJHUzp0bBXLypAhLSJdBhB9
v1pDJ58ImMPoh8HwXGb+R/zsO1AKfIyYFO9q58DQ+VbOn5C2LhGBYLXuxR392jSjCaL0/70yi3co
pX+VvfJ2gq4DwXmrHL1KAma3y9jz7Uzt8rntniYePOiZ7hnby7fUQIJizj7UVX1NRlNagNlwipZW
FQefJDuUDpO4Q6/WBCsuwIiYnq/eIu2DXxA+OjWyQ3c2k4pLDfmD6w3kSvjrkTIBN2ScyTgRKINn
BRyoJpA2wmODmrrRq6Ynf/EveArzF5tgQiDxW+zX3N2J/s30q/nWzdoPZPDvtNF8FxDO+GiIg3Tf
YVmbW5lN6Y3AgJ1P2mGZW+xi1c65pnIXWtdQgP46GvTw/fs3+I/LwiqTgwFpZSKNfwNrjWvnLl6j
MorD23xndbONX8zx9nQcUaSxuPiv2/RO5K7zwY///vEl5sQiNQm/yNXXZr6BYleXyocp6TOsozU5
N9eKgWaq1otYFJSQVZxV0rsRbRmM/N6PZCxeWBfmIBXVuvPnxgwGLyfXIFGnbOTWdNS2RP5I1Nom
HmqBJodGGbLaMM/xAH+Ir7/DvfhbU07J4UNeMRHzb6BH0+tbjQ+YxAJC/RpHeYbf1Q4erDvhx+hP
O5830qKySFEnaYmUSZJX79I9Owbrh6vLhWjnkiawwnMOggMXmd4vq0mS49jrVEfWalfNQ3WUZvmA
PI8VxqTjXSSfYDZ1ZnUemNVYTw2lBZOlZY/9JFnZMy2w0JHfZGkRlU3/VVsbAnKt4dvoJFx9Syji
rbVv82yXl15jeSEKqKHUc3PJLBhIIFihh3XDqA54T5aD022A39s6H5fidUqH6lyWFIDkC8HL6ZJd
hNlqN2ml3S0zG1hhNefU9bT9ZvsrhalS7qRp8pTxMtwxTv3IWcCDtnZ/5p19C1m+HLrZ0Hed6VCV
rdMhlPC/7uf+hyN7CM5yeW1XEFeoalKPzc/15qOldtVy2lxwWCdf90au9Yeiui3z50LHXpgWPev8
sIb/36fEcLGVGYR5Cep0/DdPiYsgUOl5nsQz0tSQd8rOMgb/Zhww2+eovHfXo0uvyVT693X/cFJ/
veMIFbMA8lCO8ozQVPc3lqeVvkjafEoI4N7y2Jq3b0k3ecDpqtvVZFJfZRUjif3Dcgsb99T5fXdH
pgRyYZ/e3LU/jFhm9/6sPWnJlh7crAypt+n2Ln7BHXvLvCtnWpmVSJ40FqlbUk7Ty6JgabofhqZE
vM0DoKWzhNhZJgaGGX6QkRpAiqZSiYAUcntfEMP4wfFw/UbffnA8KXxsxC4wSm+er3VOZrA+34+r
ejrqzfCa60JFkzddbK34tU3N/BGS/f6CNCc6PNCEXggSeP/+pie/p1Nttrw4y3Tm7ilvwtwbPlB+
X3+uN5+KP50ACD4aR/1bwiIdjBzg4RrksSRP1zc+nUN0wZTzB/fr9S/77jqwW8Inegur4Rv6Dw1b
XxpT5cXJaus70gma3dLNH3yYP7bOv6+CygYDPc5P3BfUMv39lSXuTJge6GJcGZOICWvaQTy4t6pE
jSZd5n2/ZAtw9ZTt6yp88MtHQOvipul9Cy87Fj1IBfIwSGSvhYFnMGdzKNP6B7viugdPH1781a93
do64Lkcrf9Cn7KCvln+qfSMgMza2dNXekfErP3rw3HfT5dVEarApGCiKrl6tvz8c4EOfdLppxZQo
jeTdZ09Ot2YhGeHz7VB+8evRPnI7fVHjctI0L7sruvpbUqmDcpeHejFZuQg5imt3uOGRrQ5phrJn
Xokb4MUBAOQZAYgiOuXWzQOv0b/lK8xJTtNt11iHtSS2XXdQ0/aVt0XTijLH6HTxOPiJHS5L9bSO
ytkVLTySnfLAOm75WBR2Cextkd4uKfxJGhYEb6OqyK1QrsJOVUeW7m7nJWV6JGqP4sFm+bXMnX3K
C9WEVoaMZkn99stC2kAITAJGZcLeleKmhAXYIw42w3koXqa2QsSx2T+vodK1XqXxajgbIQXtcbDS
lrZtMex72LDVoRo6s9QpzzmGKs167e3uYJn+oyxEe2sO5S3RnemBdoI5sl3arV2LHdstu6jfyBGu
W7cLusWgVmUcfzg0IrZd8yx746z5bLt2CqCG/Ykvbhjcpzr3apKOqMnRNe3RnJeLm9CWoqZpbw2+
HVt+/93zGDlgCdqrOEWxxGbLvdvnX9d6fN220j1vUCeRP4wiEo1RBBabbZCvFb2MvUs5Auqtnbii
BQBv/TWD5+uy6j/BIrWzlxGPRms0DVbW52IYhhveiK+zTeMKEnPtYBVDSDVWejOXA2C0XmWHPGfC
4tRueYlfgzrGee+yKN7qbvalHzYdrt6mATwZU4i1rYgKSQtem3nMq1CGJrm1pT2OrJXJc10OTUjN
Nnrb2tGOrOneneybW9DiMxBSgoJrQ6HhLOc0KeLJa+zIbL06bgsj/Ta458zzdgbphw9OV393ao58
rVuXG9ukmqWcBeK1xRqOpjNqAXriBCGiVgdb2hpUhi3tJ5II7pN5TtBLO8OOpAY9zFvLCxCuY9OZ
zMh1W3G/NkAhy+CPz5JcVcH9L3xFfwE6ND7qXmIgP1mttoa89z/NeUlTl+1GpP4tB/7qVjSju967
iVVEycZ70PWTNkjS7r4nBPkEgDgtbnrndi2iw5XIfekm22kxYDC67Wlo+yVg44lxo7e3tQOzMX5G
zpZ9XtBmnRbZHuEeYAobtzls7lhH+ETuWLvrz+ngRWDEVGU0+RhptZY9iJmKC8P/bOhdcUisDiG+
tbU7L/Or89LES2ObLz5SWw+gE9nMy5KnEVOXgGgDuB16sMPRGGPyhPdGKVUwDaYKtK1Bdiu+AKAa
O5nY4gATVUS6VmxET7he7Kbp1xGx+WnWs3ilgpntheIKqXstsRwu1qGCvlxNq9qYzTYN575L98WI
JBOvgBPwFIh9LXPmQ4enwG0WPpFuRs6adOHU8ScVW1E/d+V2u3iDOmhbIo8ZEVdyTKpLh2VpJ2rT
PsjOI6GYgReYfLmy+wbmMIfzy5plHy8kQ12F0kZUlNtp1MGSWx9VF3r0tc7V/diYfAXdMEeUFB17
Q1QXv5U+AR3iSjTiHse/baGV1385qw+q2m4kCficRsOWWwcQ+edEzg9thcctw/Ww870k9kVHsRC4
3A4d0XggcEGEZq9/qjsvO5DdT/ERNrZWTa9iTIwjo4CCCsat0FJ9lJrgWXblL/dzf1OYD1u+tF9Q
4u7YO0FjSyuLOXPUARBFsTTm7p2STXkrlhYUKu1oEGlcZP7Q2EXV7lYMNJfWz/ZdlhXHoeFATojr
MWp1Qmx1p01FdtNOvbjVrf7SW0e/wXWVqPLKz+JPUwoqsRXNl9WMHX38Kha9jND6cHM5U/3kZr/X
qle7kfbaEzMAIOdUAgus7TdPlwdzcIkH91xWo4a7moH4079nUuf9aIa2h9Qsz2McJmvzzWt/RZll
KC9zCB8XXaCUGoPU6b76BeoCNubnCrDnZHithNTF2dOMVLZopqYemYoiBfW2T6rZDBpllHskr1Nu
nXSt/TLhfdg5yzPFdGng2nit7AKdFtO4OmDc3g36GvL1+2exrnxTBif/ugpBJ5UeGaaoz1tvLLvF
kFO49Bi6qtlTJ9NI1V6TVNP7JeSB26RpaLE3jFd6ujXZ6gVhZmVjHUW/Hp0+NQOjxxK+adz3Eo7N
yhH+g/i6keflnwZpf52w0kRinsbDIBKbW9LXI8Rvc5w767dVG4cLavqUKf25p7Nn1yfu1YRIc4CU
yUeNm3+itd6MYGjTQU/4/UHB3srU5dRBolj8Fr2miiPNCOpmtJc8dKfKQMQ3TTSiJE81xyIbfa9O
Bsd6Y0j77A2Nfd5m/0W3upOE2lRVWtGsxOrQJU7DubS65zwzY3PRxuNowI3Bxx/XfMouPkd8uGxm
H6iiIFd95Nv+9z32Hhi6huLyLiW2C+X0W7HNhGJN37reiSlva1hvtu/QkMhCPDrBs4765MUnvEdH
rS5TpX8Aiby/vwmCI/sZ44p/FfxcIZP/ETAJpLnVumF8URXbUiX3c6kf5bUT1li7y/X9/sG0/p8X
xHjpsxG4Ogk2f18wIZAejoMLztRox3QudrdQnkQ62NA8DPinj0I0/vOCLq9gwk8xbb8NAy0bT1iT
ZHDH4nD0BBKIerEUDYnmXb/0Fro3GMZ//6LvNxJCswHYUU8hC3wnse35N1LYXHJefEBt8LkdP/tH
oNJ/XYWf7YpkAc7Yrvn3N+mtqWYvdu2yLqevQ01ifupAFvz7o7y/OWkiQPDkejxw1rusBNyAmCkL
qpsItCI8ygc2pCWYMGHjLi2nPJB+Clxa0KcgX/595f/43UgGvpqGAZ4MzLpvPx7Zgcm1psFq+wti
73WXSMuCgEn9/aTrUbchaPz3Jd9J7K6ZWthNUHJS/kav79+XxCSaqXmiPkky10hL7V0Oi8CVVrlL
huGDHZzbjD/u7/NM2OQAXz0u15Tut47+NrfNqU6EE1eOmSER2hY6SqYH1ZfeYSwWKjNEIK930OZu
dxCS1IpxDkVel37W0YwGxGH+4ETG8ekoH1NWtZ0rcNddpmPzwxIObOIUZX+xt+670Wm4BXXK3MtJ
2Ig8mga7afd5Mq2bCoblvjT19pQQop50BibVHh8udme2r8W/9WCx6iFdwsNyzTKX3OChbtblTmso
zTBxalFv0PwErSrjxNKW0HPzPKhgVgOIyWFX6ZTVJZaIRQm2a3KE78zJeqBHREBzw0w5dR+ZWv+0
8FSyk8x6SObMDF89H3OnNm68lRmjm1umKlfei+t/tAkGgqYzkazi4XHbuQoB2pAwOMfBlPzFcw2/
tdZ0u65K71RJObGGutwt6uHZ7YZvyJkBhcyMoXsczb3dAwvr1s80EcYTPjp0iouvHYpDM5p3o9Fe
OtOe91U2ViiWfPtGLX6srwolAl/e3bp2jCClke2IM3TPf0DlpaBTKN1oWPsDa8tNJFHWzvS3MbnQ
xrq08YQ4r0wLJ7SG+uKtBkWvLgDr2HYXHKYO/XBkYk4dUtZOOodEtnrsZQ/mjDJEE5MVbKgxgnGQ
96agOqHszkjNKOe5QsztmH/RTIS8lKckEUIBNFw2J0TfXfTVvaeoxWLC0osTZRbFlXnljaNqLUKQ
RmI93tdoqfRn3U5fFTBZhDbzDr/2j1b8dt1lvRhl7wRbjdeB7Ki0FygvLdQ8eeqSBGs2cUGoPMdC
T0dYaTzbDUpFnllx8MdivxX8gVNTwvXigtvbjbPPNqc8YCS9OENCtejIU5ehEg6ES5C+Z92s2+Ac
hqS5n2dL3fQVt8eIQBTePBpnNKQkIoA3lL4RS/qL4iyvZCwSCyOkDaS7kAsHEfaapEZ7hLF9HorW
OCY1v09v7qvS6XHsiPSs5k+zO1ZhWXZLWLm5fhkS70WRQXjOVZOEZo56ZughgOt+zZ4aJcXezJvv
elbeG+OaPJfPkKijDJxE2vutR3XjgXWbPc0X1L37515DTuFlzUNOOFZQNU19j7UMy52WV9ax2bY1
yDNbhm6a0X/a5PulBdVvq7q+seVwyX0MwDkGvhM+KsqDC3GyKaLmnyQ3miE5LLygA3EjI7Py9xjo
0QXYFuLDBSal7tr55tpvXYnlU74iBloa79c8m+4juQN7bdbPa7/KQ9Y8G6bWnWuERH8eJG8iaoIe
AwMQwJ/iVmzavi0EEPjcpZT4uM+zvTmHqdVwUTpKD0XernheketUEFPstGzppcWyU9Py7FfZueRC
t5bVHzIEm/wxIDfK1FrajPFntrTZtYykoWuX1U1ejyeAJ/1Fc9yv7kYwfIsXLBRr6uzEgL3crzPj
U+bsu6taoFGtQ+I4Q0RbWwjtcy4vSEiOpn4SUT+l952+OBGhMY+VYhvzNHJk+cZe83xlWq/pu0OO
Rs9fVtAlpV2oPl6oOozcmvThbINmaGzjmI8whEmeGvt0Kw/m7Gq7wcDgTm9WrlePYBSRKpLm3CyU
JWZ+AoAstylSOVZ8YR2TwqCjt9Zb6ip9no98pQZ9rbE+F+CDKT7a0pgxzLLwKHQUGPVyPRIlXd+D
Zd20VwknYY4QI1gMWsfcd1LLI3PZXt1l6en7uTJDC2zhnDqPdiPpu6rtlIgyzmyzp5UPcUinE26x
wvBLVcWmNUEQmha0q+nSu50r6zUHXTEIRECQRd2Pv9G35/hl2Of2M0FTXrBa4xOeYlQkSpL3Z2kB
NHyNZOU49Hmzvz5fZI9ivJgKdjNr5Q7Kbe0oVsO6I8J6T0QAsSnleq8IkRydfjlTj77yeQIWZeu+
79vsQbXlrV2+GoVpHre1pobLrll3fXbedsFFS5I02tY51mND4WxErwrd3amfSYcpHI9ZEVYrCNlT
w/jygjqtj3wPzWeNtCNLnlpr0L7Zzm60OvJI0d+FYzeAgdj5i25gFEiIa0+lBaQ5uhG2k7DK9SXK
sDbwj2kjTuz0iXUdFKPqaROe+58b5FXUIweOir64LJL7BiSNXE5NfePNpL9UiQqqkupkAjdUIJXl
IjhbmyuSRpLmVmW7ahi4Rt5fhAHJl/E7xd5mfHKq8ctYorEd7pW59aHVaCSA99PennAeUr1ZX8Yt
uyyd/YA/09svCDYxcDQRC4vOWZV+r0262sxVpqHn9HWQzV9bS/SHgVCK3aZjXt+mV4qdCK7kE5VG
DwzCXfmHalQ1L6LOK72dWgokUUQtGNb00+xtAkpqbmnHXckop8q19GOTUNkYAVxPjWgZ9Bpy0AJr
243lNj51q/SHXc9+T/EFKhLpo6KDwhwTBCFbZTxqkkz+pGxo2kx0O0zapgJ+Alp9dniRxypjQKpI
J2abjojosQ+d5m1BUelPVlk9WRsx97lREA9LIOcuh3Hl/c6B29aQqNvv6pfM0vy2d51X5ZTfFarP
H7xWXvymrT+Rjb1DvJ7vZeF/LvLW2Dsb841fD7gQlVE/DNzHeJ90bvCO1wasGZ1Tw3BsVDKgPP7R
Xn32bTO+IqRJHoAg51uCbEiE9eIUhf+DypwTBBpF5201RBStIr0QqIhnPAMeJ+Pe8zc7rAGFwJZQ
6PpZPd+DoU6hq805h5q2XLJ+uJQpjbpEAoYV6U97ZxEonJYRPco2T3eIsP1zsSJz1uzxmCE4AOfq
Sc9+5Z62j+OwKkyGzpO0CIfJWqHu5fDgT98NCk9Phuvezll6V9Sd8+1hlSr72uT3Qwea6TubfdZV
8XOx/dceSU5ryAURcwfwOB8GUpMuqIePiK5z0oQRsPM8lPTvJHIHTLfhZ3e0PRb3e0eX9mVKu8+e
dxowzoXcsxP6/KYK1oXvm8Y8cR77+TICnQQI+NqYEJPHIsFL0jr3TbJcTId027Sxi6+EUc2DFXmS
DNqaNJhd2fcF0T0GSSaqDScwSywzJ84x82D36Hjsa2LzsJT3wpVn6oNWEgQmwEtazPy7ccWnkKMk
Pau8RHoINqBlWRNxEEyhIAK3waf5WKDMoCJ4RTrIwNn03YEz1NxhFgln+TzPIn2ah2b35zxH0dzE
Ha0sdenv/W7mcWec8mb3EUL92eWxA8YfA2xazAirCFyh7X0Q+D1yqyVqdAqAh8INyRDJQdIptqXB
d4fMSNX5jSaKL6JmGOV2pnABLNPEfXrRQX+hOUK35803bZJ3ieMhpOK8MGRlguWTcjJ65aXi9toV
pAjvVsd4KeVAfaHdcGj71wSXxqXUuGhekdOic0t9qG2ibMNiFWTvJslhzcfudjSX4VCO7Xerrp55
3T9tTSPDoeQlNJQcX+hjP6mxO6Tw28R0NRyjpXjiv1WwjNaucWZjV+UWSREm1UhFL2UwC3Ea1efr
yF00THmtTJ6TbR4jd0W9OmXWr7bzXyzZ7aVB0muGAfe+nmFGSvRdnZkU55THtQq6vmr2Rl2fJ3O8
wZr3vXG51ybRV0GF+ia0xJzDpFBV5oHuh38OzUzw1Vjtl1pmv9bNdoMiW1RcGn7gCyoGbdNmLBPP
fjWeq5lbtZIAbpIZlZnjzAJ7JPl6OcJyVh71xPV4dDsf1HtGbJJun+0Cgw8SZ1isOX012ic5psS3
VujVhCDCWyTFEm8p3JJWGGjsG3ya5HkybWGoGiZjIs0ExXCV3aqOzEBVKVD3IePRtlv3tGXOcznb
/b7dnO6SSnWNKPniNGN26+CFOi2zYA1qGW3tsf+dOs69SmY7mgBodmtXOozlv676670aJVeZU52N
ZFqOW0GT/Z/fOZcTydrYPsrrSJfW/L/n+TRS+wZdDdg9LBOJMOO9SMh6Wnr5gafvvd8IbMoGJsNt
7Vk64Mrfm7mzFGxwmX2F/vInvxKvzmA3sVXQMJ1IdOh++gph5VPTHdSZ18A5dB+s6+io3q3rtk5b
2pU397ATv+Wzx9pMW/QSesx6zVBjZTSPbEispS1kRMj6cphMuK3FogHKuLp6pbL714Tbq9cjffIp
YakqpCRZLdAZmy+1WYkwEVl6KGbiiIbsKxF/N8T15g9DpR6yzh5CRH5ZPBe3/dB6j3pCaVhCJqZm
FOKBMPdfhpvGVk+k+s5J811OSs7gSfO36hsa1uvixanXF72ZccCYQj7mXd4eAZvTPTP9UZ+q+dEe
tR+V8MdjsYyvXZKUj8KcvzTppViG5bOZYIWooBwjvEsitvSqjHuz2ULfSKsDUZX+J1TCZficZr2D
ubriFbVOtIQ3Os1/pcXOb98MXracS2mjzva6wzhSji0LOWIfSdcAchZbzYrPIrUTwrwScpUQK1+y
sXdvTe/q3KTfxG1bXm762oWLlOrcWjswS+1SNcVGFMAz5EB/rlESY2xP9tIv+eqd4rcYuf9zTd2a
iM1Cc2QKmDrnpRrbz4RH3I7syg/lpo6bXzzo1jbez0129EXG0eHNT2ZmqniS7DOmNt0adl4fkRak
CK0oba/cJI3HFXPY0tXbfhwWK7R5tzMcEDDjAJE4YI24s6Nmc2MNHdFLXa+3MkmjoV6akIquNVLw
KdzKWZx02uvMihCsCDz3m+U8+4XFhDeMX0gxF0eSAL6Qgko21aKsSLbI9sxGErOjd3jJ8oOwqmRP
KvUU2D0gfTGj5mOBtFYdSD9z1INj1toRKXJUfcp5Up9t5RqB+b0d0vzzikLmLtPWH3MqkF1dMYiN
xgpE8W2Q2eZnWveqi0F2fIyGvD87V7+OvTHKDbwYDhwqzXkzHHUkd4k+7+uZmps2K1MqH9Tm3FEx
3r86CcepRDq7WePIdoAx0dc0e499jJR57icxQc7RI9zc2uuDIW+GZpH7xXPq2J80dSjSugkcD6qk
a0V6aZR5oRzIuOs9A4p91l7obO1OmCDMwG2gqv6NChpXAcnfOB15Cdeo2CtOjj7pKnT5H4w8tYgT
Jo5siwtPT4IcozlxJd9ssRE7RU6q7hKyIWku2Iy7omVP+/fl34OSHHcUpJm8YzAavRWeeDqjT16B
jrc69Kqsp58lDEkwyZam9kQ9//tqf06xvz8sqe7g5LRcWBxmbzHQTh+L0alMJC7ayjklFi/uGIGQ
kt8OWosHRkIvDuLRIcbobKjk8+TrWoAucN2tdtdF26BTNyzzbgdLXew6Aw9KOwL/aDo55OmiB7Wy
VpTLvEgnld8Ju5SnyjP225otkWPBdoODIHHEBxCveXouPcVg428UybuR07FUVn5HFN5KU7KcKSUd
eD1rvQ2Q4HyjsqDDa8INxveTc5fJL//+fhDEvLsbcJr6qHjRGiGfehvMWSHKTUkjwZa4JvrZW92g
aXM8GfRO3C6hkZM4TjCgH+RC+wbXieMFrVxAym9HjJjmhHUyh1J5a0Ce2B9C9q6vfyVpThFjjRBl
nnOi4Yb6qr4L6y55nEpE/pYyfxI18JveJzhZ0Dccw5txYeV8HoxpfbbsbIg9fJHhbNs35mpbX0bC
poOmW/jjC/OkOnw7DZajHfq7r2NbzJ/HGzcnoyvz7faYwFuHo+aeh357ScmmuF+vLgO0UDAltZZc
FLR8KK1MxXaJEGN1u/6zKUmPJwqzIovfXA+r5cnTYH3bCIQk8a40Xi0bLnIw5vkmXUaHcbkx9tQC
38vVL29JXwPz6Pv8BEUcqrJtMRBxuMyLMR/tqX5UXTqEXWml+0paOBuqftgvFvyqPcC0uwntV+NE
sqv0+vutnYzAWMavdrV0D3VTP1nOOt9iAUh2PRknew/obnMzEFzzbPe8LGXl0nSRb8g0aoZVdq6L
aaYdmbZBztsqwBn4atSWPPo4liKxensMFWGu2WlsZs5wsnL7nAPD7wkD5becyxOiafu+6Kj9FSvF
zMgQCjdpTgIXLnoGG1jeW+9dyoLwh5v+Uc1JwnacmOFEcB25cKiLWmFpIQMeKYn8cIVXjkcnc72o
DBtIsgPAuxb6U/stKXxvVzW6PE0VtwEljQS8VtnLAiB+zrQpOSnyIFkK+yduZfXCnsOiX4sfDbmE
Z8IvQYyFfrK38h433V06dd6BN1W9k7YxR76pxd5SqcBpWzdA8Rkqx26fNzGcGaPbaSourje/EiWG
HbixaTtXCwJfMdmHtZ88Kryw0s5Uvjs5lhX7XOIijPtcJ3R0JeKMykWEW41902rlU1q1Au/GYtBX
lD5JIFh7a/2d6WQPslWoFmrxM792a7itAQV7VlTQkZ8JkqhBkNTQu/sPHvD3Ymfy0nUUv3wDcJRv
CUprTLN86lJCXjp1GZepI+Wgac6IDjIrvyOnPspUi36nSl/0khQ+N0nqD+TxkHjvDhkksB6pNX+S
noir/fuVU9iFI5K6JofRyjRqVsw0zP11P18T0z2zwZFWW1gRhzYgUxc0YQO9555qxAqMwVRiNMyP
/V6S/tXav8EMbDqe5YHipvUGNY654sNFKlVi1cfoRXt3kYwYX7x1JPkekXXl2TtHo65hxXRM4mnb
R63urrcCgLud8wumtjQwHfC0hH086If7NHfuitTQjwtw6lBK4hA8QoWLvkOgZj20vg0aWT2iiFOY
lBYXRa13h67POlqauFk2F2Io7XFM2c+rq07j0D5y+oNgSxCdZvqNa3w7CbwSdUofAt7RR0Irs8NG
NPXOHOQvANFY9RlAAqHparOxjczjgNuaXB+i/4vAMPqnZDEf/LQxL5XlfSZ9fMC9OasjVN+FWfcu
830MQWn2oF893C58cYYuOCS2ZsBUa796qwSjaGo7cEzazZkgUYAV5tP/UXdmy3Ej2Zb9lbR8R13H
DLTdKrOOATExgkGKlCi9wEiRwjw65q/vBWZVtRRUk1391nbtVlqmRAaAABzHz9l77V5VxDoMBP7U
HktrB59BVOGerIbMC5UPx5RvZ7I4VSzst0i07Xk78uvNUdhGzpSApTjvNlo9YOOfynxl1w0vDH9j
4cPjySTW4/H9J0Mz3z4a2HE0QS4PCVTEn1wobUXe0WrKtMErppI1s9HxV+U+O1FjWmhA6/FB4U63
W79a6xVW8Zyn2KGt5hmQaleMHFdRb7CptdiDV0Pd3MLpvG5NW6zrgkxMw904aoUbmcSerep23baL
7Z6Cix5ZU6IYGjBJLjQ5bAol/OyORb7SagHBX5t03IsN975j7tu+KXYTPo+FqUN4gw25TYYkxe6R
U8Q0+cmyCm+nK5ZY5rOKsGiIexiTIdsxRCrWdj3d87rpdkZasMgkKNnqx7Eetv7YPgwDdvjKSK9s
VStPsQ9HIY4Vexe3BXgjDcS2kiLCdCxZQINBcCWtYtgFdUwIddjduup001VuM0/vKIYURIhADHVP
ZtICuICD3tcV+w6O5FVd2qhzrLH0El4mKdafa+iuW6Hpe2RKPXKXGZRKh3aX281NYboSD2SerV0c
xUv6nKiTYoUxr65fp0VIC07k9JMc6vYcb29GcpK/T2Fi0HybC2xE/hXxivsKJgCWaXHUexjDY2lu
Avzz7E0NhgVGvCNSho5ZWD92snsO9TRd4N05Kn7dbP1bJ2/waGhhiTfjKhRBdtZh05y6pFv2s5TG
pAu+UkPkUHXFCTstLW81IKZMR/HkjlTOQZ7lq5TEPypqdYDaaT3FSe5v4qC/6md3hxsV2srCsSEN
3G/VTMSwQhr48qFOwKig4zE2zAPVKSdtNeZ/tGCEVaMbECfCb6HvIPIfOy+Ozm1ahSeXeLmVNbnN
mpd484kgt32egfbiTX1ocoYYQ5uER7d45Isw2CMP5jbOhx3KI+7Skn4/36Nx1esT6YUjs5XSbteT
1X+23JXv68ZeK9FN0nA1gEl4aut2y9IYoysd31ESDx63DrmHnRXthKF4A4qslaKUCT1a/9xrauop
bsU+0I8FEFV4hFGrfU6IlN2N0L8dEek7LbWOoZ+kpPEZnwtfZeLSNhTbEUBi24k2DGvRAToMJSrb
T9lNIbMbQUUtGdTBTkWGTT3BDeBbxswUUc+Fy2WRE/AD0452KThGT47FE0O6dOn2brXFfZYE2EFK
GJJEulkYkpBMZln4oxfi7DrDQ2BOX8be3vXtSJRbNj1jtqLW1IJPtfs4atGxUcP83tTbT3asZXsj
xYKe1bW27zE7qxQx7CiuBjShUtHB4PVLqbW8EKj331/P3hbyzOJpEbKvcjFdXEqfUmEOQpMQmcNO
69mt8KLNLeiOlR7C0EzpUNNT/0Bu9RsXIIwaaGGwVvnMN9xOfCWtkDyjXhbjRs58H8EzGit4haaH
z2SbJhiBW/LugbfHL0qOpjiaVrTqsf3Soey+VAEcA9VkZlOAt4Gyu6jh+ywtSr+FCJWN2eFyjRFr
u9l9DS5iiAmZNsj287sXoSXmIvCDTw4IhaTUvFZKdPFtZC7EoDz1kmpirqr19B5/a/DBRnauWX7d
WXLqKJhtNtLkVl0KsXBWJzXwjwFGDZsmNHwb6tZl5Sro7o9Bb0NBEsMHgfO/0W+CyyQ3TAUzjrHo
ktBW65bv127de5PTaNs0KElyGJ1FcEBNTTaemdwrCiM4WJ1r6YpFg51/EdpjvKhd9Iz0OTaYkb7w
O1JedaxX4xQzE8C6hnLQWEk3+Cok0xVlG/rWppHNkdKmWZRZs8wmFDcoYmjNf8oIn54TVwk8XxZD
/liltvDGwT/TspvgjPA30Tzcm8xnnZoyG5v04zCNnkzsjlUlozsoMFqXDGPJE2STmAfXWuyfGzSh
mzxLHNTtBtTVXiVngAxDzQLyMCZNw/QAOnZJweDxmONnkMWqaj+x7RBeEE0si7oykZLxhPE6/EBN
9ZvnC1opqDd3dpMBLvu1TEkGQ+ToS3svzuR2ctOjP7iRp9ryuTPifFUP3Qdf9m8+0LDgz9K5INUB
S++vH5iKSdCxLllXtWxl9F3FQHn8Aka9W9HbyrX2y/sLyG8aQ/i1aLaQpjub1l6DJn5qDKl5KNgN
Z4PXQ9ReOI2DRGT86heT7mE+Q74yRgDqO6ioM1Ebmd0HK9jbQpAYGP6Pesxh7nnZiqjcOmHtbwbI
1mW7MzrhQ44ngNK3VoOMbrWQEj8qoIIg5/6gI/+bh9lw7DlFmKsNAnYuFX869UpUNTv2dvBEnEUL
K1yqbaHsOP0vrtaLHTG167HUH96/4G8Fc5zj3Hh5/dy/WjM/fWgQqLWJL2PwsC7MtR9VXWlV6ur9
T3nLVqbMd21EmugPaYVd9vsMrQ5aYXAf2RjlVvDxKsTGtPwbbmiA/6q7C9iLgHxp5kGfdZznMEFW
oAfLtOtu7BlHWB/Fef3m1NFhQkTQ0QwyJ7roQfIKlNKQ4eANJs2/YYiZtPIkvX/m2tttJ79bEJ8m
bMSe1mWvUcHKhcYjHTyr7K+M2v+Of5cxiyYJpapU+UmrTtmUf1ID32RQH19PVhNs1FTXvcSgOvPL
PmBZ6xc4LpZd54dHdVqWTT7c+bWpLtELQdTy/Q/2Jb957OeOpVDRUAFIeN1L/3RXGINf9U2t9F7N
XT5gT1tEBMSzEIIwQiCDBS37CPv4mwfPQjlF6TCPpWzj4u4Pu4S4o3joPQWUEPiWb0YWETjbWp+i
1BP5gxMTQIyu4COjqGZfniwmPeKXZnMsTnZeaRdbMMo0vKE9CRsDyjKkj+hZFCRXmVN49ZwbMuFD
azVq3q5jEoMf/LFq5bSrLPeBcTxioG4gH9oM+2PMLsEbdQpxTGn5oZzSz3Ia5o2U6O/HlKIE4xb7
AxIqCC4wop2M3Xo9yOBAWo9/BnsKkZ5NlqKKB26OZaBKnsmICOIGggjdi+RACqNNQqY6rI1qGFYh
iSir0tHiBXCh4msKeZS6Z6fk6nhdYp6+He+B/NgrGZBERwBOvZj8hHWEgYFnWryTG2MyaRmGpuf7
trZQhEOjqhVgkUDQLgo5mPRmDHKOfEe787MnKDwx7/zA8eDkdEsAGsVBAdFGcJL2nLfiSzXq29SO
+7MSlPaWCSjDVku/bci1vxK1Zl8ZuruOCDDy1FonLVPL100RB6eSGF1cNeE2TwA6oC3q96VBGIGf
T6eAvfNuqCZ/oxvPpcrWmGmOukravliKWJ22Q4+UX23PaAqL2xzL/RoYhLIrGMYrtBJhNfgL10ru
jQ4fZI41eBGb3Q1w7XInRLZ1k3pcuwywzdI5u+hCaYkna8gJ6at6uErG25ZG60mY/c2gEZ0YuNPa
qUtxSvuhW7g+uemzbZ5BOdtmq8L7E2bTEunOV81h++WWglJUWp8b0S4lQqB17RwysFxqMK1JRB5W
VSa1vR0SOUK7puxuA9XfBUg31rFkWbLRvi80drsqSrJdiRbHS/BYJDIrl8nApkZoDMiMyUJ6xmYR
BUM7bPNeeFEVTVtfdVyeX3uHBhFoSa1vojoD0Wwqxdb2raVOqNJJJONaDRUd7VFb7FiwUBoKNJYl
wBdJmLXJyGDZaWHB0zEq91kX7igHkr3T29B6oLcpwdGGsEcKg0UzLLyS8+YxHF1/p6f9j9j0tYMT
t9GZCZSLHAKRTZIhX57ulRhjayIRImkTwTxBHX4OacHeKNqxS6x0XdJaXCtRpXzRPlVs+g5+jBom
YWcrlekMg61b9ZZaYexHPkKP6yFOKwWZOfnlRj/u4EN5fW/5O+sTWhpqhyHqNqQCLcGuGldEV1Sb
HMmWZpTQwNTh+0BRux8DNTrqab7yrTl/wAbJFne5uqgyq2Ka2NdrLTK4u/2SyjVYNCL0v+Ib3Wm9
2123rg8MLSWOybEZNRNDJJe1mZpegoCNPk+IpymTZAlXwS3PMJov6onlkCbHuVefR3p4IBLq7LZW
cY6SZVswem7pXWybWqwgV/io0Qby/CK3hf4Q86KY2GGgYppustry140KZIjYrRrWpOVyTMYViQDR
EYe0EZvhLpqD5X0s1zMj29jUH5UUb6ADTNZo9hrUcXiHXNz3vxYydTp1g9vblRe37RZHJkQL9INB
nMef2jhctmbtKbjqvvtMoewJzVrY00PFQ70RyjqKpPJpFKY8JaoFVzPtC49kBLJfkierl4S0lyZh
QwMoLztAtT1N3bT3oSx5OvoiXiPN54qmkUbIK+7YtoYw0FjrOnoAIXgyYhpj7NAfq6D59v6L/rJ6
m0/aZdBDhLNugYW6OOlIT4Blmm3l5Xdjy8sizAaeHFp/ZLATNRb1SrkEVll/VFnp84vx5z0gH4zf
weQfZNshprh4cSYZDIBULyvSnLqHvmZjg5s8Y7kZH1QHI2zqo4EarHzTEcRVSa3apHNua9F3aDIn
59b1/U8Bby5kS8DWhcypBbPoNgoSn3Z0Q3siQOya5GinoWo4XlNKT7e+uchL9/St4fiJ8cpo9Qb6
Xoi/qu+NdZ5r4PLMwF3kYWofdBUBl9UzbUgUG8KXRTpI1NjhVanfI0HHHU/OBnDfl0TXrlzE159h
7O7tznoEn9+dCssdrsze2DQ160cLbz5tCegNIEV7imLbSzm4t2Vm6Ue7y25bXwxbpu4biaKCVyg+
Qp6ZZB+V00bUFWQ/1L076UNv5U2SsMT1a2UIiRHy3adYsJOFsB6vEOjBqzCQXrh043OdvXukZWet
9r90VnE7mqSol5XGXhIoec0XcGt0hYbgV2NINXejuC+vfDpKqJ72OZmGkd3IXWsqrVeUYYEaaF+Q
mmSX9sKdalq5NGPjkLQCwhUGdIybEaX00jRKRHtD2W9CSL1rdWy/oFiylr7bMCI3+ms9g1frIj2B
5NiaCJ6cHyPiOHqIAAeVYmTzXN4MCadXp219RL0M4VKEGq+64xzjs0tInFh1inFPjq8gLZCas4dg
7ufO7v0H5E3gJXcovAe6Q/AxBDauizqrIkk4bjGWemlcjHBDapBNhuGsAqHsIiPBIF/G6tKi/WJW
Gt9Zs+yDcNrHQUxjWmzfPxrzsi5/PRrqf3KDKc1ho/y6SIWVWbuG2VUeMppq0UVgZCbtxfXVZzuO
9koOrNKqwGjrpRqyRloBRGrnOujcFnm7fOzmbxa3fq08JH79PcEl2ZQ9kJ7QvAXRuA7SOtzQKD3n
WfmFFjc6XVVBZsUbII2rFyecHppQQ0tvF4ekgW9j6yxmtkFITp08iKh4TMJcX4ovVhUa+CRJdxQy
ejBpPkKKwPpTYaPPWqK4m12mNc/CMZ5DGd85UyiXJJztE5Wn9v1rdimbuLxkcwn/064g6/wGtQ9L
3DCD5ZBXSnp8SXBGWv71/U960wZ4/SjHsoWJZ2yej/z6UWTvsD3L88oLA/s71NFl49tcnrm52lkO
PWi6sRBLlXXbgW3tsea+fwCXu5H58+GrzUR9dq4YHX/9fAls2J2ioPIQErPtoGKfC5vHTNFvsE1w
v6Dsa/zgziIR5/1Pns/sYjlHEo/BkTYPU6HX+/ani0wYeMW7qy48iPvs/qTYgSzAhgIa4/0PUn9z
jgYQGaG7bPUctnq/niNcgppUrKrwsqy6rurxXivir4UJLE5EFpQFvVlWZdVuMBQqCxR0zbw/8qcC
MJp7YouyqkaSoVL4sYdcmmcbneG83I4f9He131wRLKb4W9mOOng0Lp7UEsob9x3OVsuWZ43INgMz
xMqN662Tz3WQIeorOP4LFdMGk2bSN1NUgGZGNUyg8ddBccYdqWBrwdaLU3lCdzYhz096wHfggXTt
pg6w28k4GHbwmAxDXf+HV5qxnuD/obvTHYcQcXE313laBo3LkATYkrpurPQ5yOe1v7D2QxBlKzJN
UAaEmXGeCAY6O3FIr3nOoQ03mvmYJZDVgqyytpodatdIZlUYTQh2h+7De+JyLzwf6ZyPi28DtqB6
2dslVLYSdBI7kDxoGaRZLMRoGp6K330ZrQcn6c9DUsPbaL8gGNhRUVsbsO5YsNiYohniHZXllrog
hW+w/P371/GyYfPXwdGGpCMBmOjyoSzBXzQ+5TuJCdBmKLBBnA/dRx3Iy3rq9YuilEOPyij4zZeF
dzJOwCvxmp6LGGdon0c/JG0h888yCV8aU9mUiKwCXuS9MetcquH2/fN8s/rNh6CarPiW5WiU0Rd3
vBqBB2VNbD1stUzXW3bbrgNqt/QhORgypeiwz1GDBCx32KQMPlO5Dw7h8vU4HwKtEIMeLH27N5Ks
OLOCsu6n1rNH/cYYJbnBxYyR6INDLdGDT4h9mWpM0SodY3uBXNPcmNkXWx8/Euu96aC9Hoqr6iCi
LPZ6l/0Z0RNjq2Fi8vIIhSY0HuIfE/xwNNyzzdAoT5pLGo4kc1aoCPLDSK+vQO8gHQ5uYsOK1mpZ
vABm3OQheaNFiv5+7gC0pDVu6qpaN5PSUdHaH8aL/+4a6nRWLSzyJldzXoB/WsqZZWdRZcbcSeR8
7kKGHUTLdusqxFOQT8WxUplb9y77hDY8xOjZTP2oBNxr73+Xv3ls+CYRF5h08l3tcv1EJa1AijIa
D13HFloUnBHF+3/5CEIrVOu1vJsrh5/OtLWhROWCFlqcdk+J4S8aaVy//xHzPf/ze5G7gFsRmaBg
3KWZl87uXrErU5VO7ZlGdnSiWGLw0K5yP9vVg1x3VndlhsMH7+L5sC8+E+InlANhGawGl+/ixLYD
Xj1UAW0CBrkonmPyfPSISbSN5ev98/vNt8S7gSIeKK2LXGq+mX66hGWtJGi2iUyIh/yHUqGYsLP/
1IzPWx5mLDfBXNFYlIS/fobZK2GUUYN6FhnV6FJiLwOvvKASD1aiHd3j+6f09ivj43ibqI5mmbDk
Lu6KUE0loCeFVNbEeaSTeIhq/BuKjtOMsFIQuqQmq0Q+vv+pzBPefG2qyUCUfjvJMkyF55fcT5ey
ErGb0RIpPWKdQfj68XjV50a1GoghVa0U6fzUX2UBw/veBpPfuc5aR5KPDgE9O9OHcBuPtthMCS0t
bKr7AivoomttTNVVf8ssiso/SpNDHWgnzM1gkXCuriXqyW1QIDowNOVOpQeRT8KG6JO7K+E34rp2
02nXBfUzRoD6urX9ZQ2ohK6sW5xi8qrQbx8jRBEbs2+DZYaG8qYIVKI8lHsl8a2baSgwTyr+7QBA
csV0uV8VFh29ICC4pi1CUKLlp6QbR69VG5C4KOyGNnZ2iqgXmhJoKyNQ/BvfDtt9M2JJNsVdGmjr
gm9wpfQ6SKzaD69arAVuZoijU0Tq0W3puk/hYD1NpvKsY/4BT0Fh6Dvppg7hVEjfhnBeKbrXNXxO
pIYPqOmZlPbOdZIJItzcGsOSdIjvE2GAsRRHdoAwLgj6YalwfIu6F9hNGnBsWqpUq3QKZyC0Cedo
tt/MG1I5u0o13BpZ1+9jV1E37LRzohFX7jwYdGa0NHCuE/hvhtOPnWGsLGrWJMsxOtR8N1bI2yGT
xNXoGOhSenleiRWNsFFUZvW0CCWYqDlYE3MfuK+haCEBAP1aMTVGfU846ZLSDf6CrJp93sdLkBZc
gLjCMq2FnweDvu2ku3Dmky7c1pqX5HbBxSPAXHOaG/YyXg3EwfMLZDkKbtAFkB0swhbXbey76ZM+
MwrmeBv6Gf22Ee6O4XSyHfEO9KqTn9SyUq5bxcD2bWkPiES4bA4uWT3vIGvj+B7bTRgm6VL9rEaM
BYYW16EyU9jhVq9tLStOqeOfkoBkJWmm+hWItEzkG7AKNKNjbWUbyJRE4xQEm/LLkT6cYWg228A1
iIGBYXsE41BvdafbVtK8m6ZGudUBLjDUT77gF1WXRPFoK9XMb4rQ1L2S/Wje6cFZpF6F6XoJA0Sc
bd67Vg/030Xrss57n+kHm0pErHG15GnuMWZp1Q5SWnvG0vktcbHNGGG2o0uoosOZU2WDBlARBIyp
ZdjRT9rBjoyX95eQyx0H6ySuI3Sqr29v9VINmIcM4PPOLD3HKv311JrqQlTdk9NyZ77/Sb9Zqggq
mJUU8EqovS9WZJ6nukgcPilIqx+toysMuOkeW3nZL74KuH+t8pEQ9u2LZubozO8AwzDVNxCYxPa7
KqZ75elNmq7SoL+tmvk5keg43BnqTgJ2jUN2ibIYuAA6CvzcDBlHiPV0PXa59tGM9O1rVgMRzk6U
0D/QYPbFqw9ejVvB2ck81cFE647+UylPLTkk9Vic37/ev/koej6UzWxtaEVdvtF7P8v10KcHybr+
YI/kDnX61iCygGf84f2P0l4bWr+WD2xWeY2agGGFZjsX9V9pW6XkHRB5ckZ3REV5HwcjzkszC+YA
HzRlar3IA7vcCqtfhWYjvD7v6esAza9968nQcybgxKiQEp3ieyq/FVhLt/BlIUr2I+TOrqoPrpF8
M/u02ZMG06/SGdyViJkxGTleWiFiDK18Iop+lgFGdERFVykrXljfSqY0ji6h/4VAEeF3S1pczQ/s
gM/jSOJ5YoEdVcIzZIrZ4wlULuCYGO6vVGAMGFaqr1qCTKEPy2nV94gIE4X5Sq4IL2+MhajNp6Qs
Ag8X8hl+YrrAVws8UXyFvPw8sq9gbVZ7LxNyr2DoABbh35R2EdPoWqSW1XjNEGuLBIMtDvHwpY2t
a4TKOpFCpXs16ea2QpDcd6FndpZFbASOESfJLE9UpLwEYetVYWyswxLSjhsm9XIGuaStTHaN02MJ
SMstKRPlsY9yc1cF9hUZJaTo0BZZm51DuBZ3Iz6wz1oCAUpYKcGKYSbY6WT2KgtTC7V3/7UqLc2T
SA0PZEBau6xmSMTa/8UeKvqZCVllTrCe7eb3JYJpdvTl86gG2jYP/XRpxfQtMsjIhbiN+yDeYrlS
F22JicVNinhPhYLQiJYXFJx8q6jG94a198qo8N59VZtKubMLVnK1006mVeKdFt0x1y0eoUpXTmE7
3jkBLmrftrRVaK9GzQwYa+NGMG9xpstdVOjPKEbbQ2nZyEYJht/qQ3abBrhRYjk4V1o9YkVWHZ4W
7U4rYTYFNXoq3barDWr1PSgYsJshZu9ujA1k+wWmySdimRrPzsqbhvrnoMl+JxWGh5XjR1Q1Ccqh
4tphAraiiBjpe1eGl2go0pEx1TfR6GUI+PokWOWYqXZ6rtxCFZ2Zs1fIn8Kr3oDzIidq48SmW8Mb
ixg8tn1cQAtu7MSjobYZVG04EfrkbgpoR2vR5ndRQ3QaMCcKIr2tlrj9eAo7lSIgqn6wIiLCTWGR
AmrzAiK0VmGU79hNtRtZa9tJDSqcGDilFIWMBZKaeI/HIP+UmjqDr+ZY9dMPv1W/uEWVnYpasM2C
Bw2ihCgZM31JsmpaR8waSHPTtzmVU65l5hXPp7JosOYsZTVUpKwApzMcxd20o/JdjtV9KnXzGj0u
upgA2ND7S9Rf/Zxflihy/hgf0ebAjge9X/+1VPZ16P1YfhOvYV+9TEye5AoqKFQsa1mM0SGEs7Id
atGi4Q/gFhuSEAnww7ko+J/MvJWhSXhREu5EITPCPMgMZzFTPLUKz4ixo8VYq/rRMhfIEL7xhHOV
peJFk/Od5jhwYllvDUVl2uLYV2gLykWMyGRX6km8VLhklH7YGLXMPQ5jVx3sInqwG+cHirUfVlyt
KSuxquuAGRiWHgthAPzQGsZcNViCeJTEQYefScmzD0HFWtuXQXYss10HWHEzoIQ/TAMWi6x7NukL
7CZ9ulMcQCiZkyOUl8h2A/eHaORS0dPiMPhFsZVDdJPFtrrQx0luXX0X6kp4KtqvdBs+m7KUN72t
QLtSumMkY3uJMojJwiBwyyqBlw0tvmAyegY1cU/DQMAPiiFthbpmXBuKhHiVRvl15D4N7kOu199i
qjLbLaedFWi3pgibk4g1WHG6hTctS50bDe4JyjCxLEonvvYpvCct2xjsxVdGa59SP0yu89EdsSqx
TS7iWlJ74RAoFWczWsFjj3K+QPjBstasys6B0tPiNrRk2ngMjJjiuaa8AsjigsAJHXxWHdFCIpmb
4t1+zNvpGABA2eSa2Ix2Xe0z4fgbZSULu9oZWah94Bw135QvLrtk3qpEpNsm8NDLOzYLc3Oya3Q2
UyVJ06o6wkyI8Ok7Tk3P6iejCYdFhdN3aZSxSaVugTsB9+1nyoPO87UhNzg1EtyEuSQWBwWUl2MM
J1/Hddc177MG1TIt13af4jghNqMFgzsUt2QNy9tQ5nu7x6ShGoO7R13hnuLZdJxHd+BIH0J3CEAE
R4siNa6nDoTrZDlyObVZtJI6wZDdOLTLPjEAQio59B6GhaFtqAuyXdtVXgzXvgwtclwmSB3lVWOw
SbAT3EWAjVkdRvaFryvAf30f/kfwUpz/etTlP/6bf/9elGMdBWFz8a//2LwUp8fsRf73/FP//lu/
/sw/Vp/+590fP4r6j+Mn7+7yb/7yg/z6f3786rF5/OVf1nkTNeNN+1KPty+yTZvXD+FA57/5f/uH
f7y8/pa7sXz5+5/f6Ss1828LoiL/859/tHv++5/zmPy/fv71//yz+Uz//ufpsXuU8vGPnUwf8+fL
n3t5lM3f/1Rs828ow/ACIf9jEITw9s8/+pd//5Fmk5JKk5zyHRPzn3/kRd2Ef/9Tdf5mqFCduE0h
3OqvVZ8s2n/+ES2yWRVh0xBB3vrnvw7wly/qf39xf+Rtdi6ivJH83jcAB0CHKAvZojBY0TmQi72D
LAAGqb3qr5WekNzmqbS2RXlyscmUi9zE73+dsQHslH07YnZdT3RoVTLEWigpHY4mQepF90Q96SZX
ZLbpSBYKbL+C3JD8Bioqo8znpj+FOL74SeHn7E1BCtqPSnxjVGRkBsdEfrONfTeunITYxD1JjzXi
rx9ldgSI3hjsea/T4FiKja6C69Rh2Cw057NNe2D+b81pAqdGNbwohoODiKm4DqxtPxwU9aE3t2R4
LvL63jKuIeXTnXCym665FiqjY2eZMAO062/O9D1w9j4VtqUv8n4rLTxGR72+r7VDP6xF8K3PjoC4
i+FFz58kuTvqthMPenk/WefKAOu2ktbeNs+VtiVucUGoYg6HMaKk/DRRhZcukdBP//kj9yVKovLl
OXq8fJJ+eQL/f3vm5qfg//zMrYoMuvn3x5+ftvkn/vm0Werf2EEhvQZNCtcFYui/nzb+yGAMy39i
loc2VOdO/9fTZv7NoqHJOMjhQUBbwE/962kz/6YxwJk31ujI50HGf/K4Mfe96CriRlTn/Ry/jkKJ
wfCvpVKeuIJKGlbYiO5qKMShTHGPivHQudnRNSvi/+J9CqkzaMZDEIwHXek3IlRhmvMeDpUv+U5T
x00gkh9q2K7U+FEZ6v28j7EUwmoCCZGOXSD51BVRCfMvM02Jx5cEJeMhzJKjGPuNmTWYjYytiWau
qYh3rYYNBO2DBqCmfY0jGzbOEO9ZOM6WAcpF2qf5n/MxG9kKUI6vSRo+ChyRmwGKCfEFK+HaJ9K5
YZKCYs/bA/ASWAHq2bQSml00D61502pQtX7vXA7JpjQw67XEWzRfh6iQ6FPPkQOHIJNrNCC8vNCx
ge1Xhw3zDQhg6nL+KSkbb74i89EUooWCR8eQn9bNgeFM4yXuyFJx6nVWqYx5D/+pCHCKh00F7XfY
hE6/wfB3mOkskwLCSXsi34nQJC742Hg+yM7MTH+QcHwAQqo7wxVMvo3GXMLJYIJxemJMj70m8ES1
+L/Sfawne4XDJdk47+6w6S3GvN8EgFLn49NaTlpxThZXu9BGeNeci5UcE9LTqumup5lnwQ3DSrcR
8fC9UYwtCnIv1SoWT0JkcWGVJK5NEwGLM/QvabwIWsNIzTLfIPPp1nS/YvsHMFDWL4InXOo6TPFD
OGwyVQMEJpaCW0NtEV1xBdJWHF6voCPXgRvvkcT6WPvoI25Lt1vVqfTUXCwDNj/zNzsfaDhyhTj9
+RucL4Fm/3X7+tJfWPKvE52/ICnsU2lwgUnEFZU4D3WKObjfzF+arXMZg2YpgUlZ5NpZ/WY+WV6f
y/mvvf6atvF6wg3mHx96kp9JIZlv6B7IfhRHC0f53FFYlSOXkL82fylqXa8C63sX46nCjzqfb6NQ
BvGasRGnpbZxmi9ZTwh1rXD+uFTxwXoRifUVmZuBchLskplDH4mQXGSYhWXylPcQyqmHQxiSSfY4
Hxpg+K1a1WgJpTffbq9nno2bxB8O9H6OPSDO2bWVOs2qr8ZNLmlLmvUiROkmU5i5eL4Rjq1NFamp
ss2b2VkK7YWdp9nJ1bf57xYId+bbZP5u6+GpRbvRtK9PDeTAbQkHbL5Tslicc/5mUrYrguVWjh7t
ZcLTlZpHa4JykTZnU0qPng75w+br9zFfZMxAsNXrdVRViPOIx4gAK5bJkexdOrwcodNRnmNVdds7
3Ta2STTcNlq/wcp9GJjW+mDOGhfwbdsd1in0NU0JH+fLEkWCIOt+Mx9UD8NSjmhKkS5XHNT8Pczf
nm3uUwIXpuAqTUH0ceGs0SJhhOhTLsx8wmTqeVkY7+fTVIluHjXrNF/kXE32SFjWBd5PLKyyi17m
M4n5QGbLoMR6XOc10P/0sR2ns+LqW8UeP5tj7dk9j6EW7UPwUyK4LdLoUamMbSrTH+5k3pTBXdWR
l+12dxM2kowvveOxnn8y49tTCmUx/xMU4Fo1vzSw/ukFkQQ7oCwfKTAqagP5eiXmG4QWlDf/9tev
hSet5ipkfnJEfXNIKUUGxkgpU03JAdssNkAvD/uyJBXGJd4n2Kk8UjGjSVsjw9gfV5OTPBYcXhac
MpPxkIz2mR4fA55EXOx0uzmq0NgawdN8p05lg5Qd7kkKuW78NOI4iwqmR+n3EvhfMPTLnLUIzI9H
4wI95whINtlLwfGwuuncwIJjLq0lwewHlefKYN1Ggr93HK4EC8r8snD5Giru4RlJRObdsmGN1GR2
TPnawnkBN/RtNSX7eZg6pMRKG9O6vEkBxtDO32qsAwr55IwcPDCK+/lgpvm+5MQrnaflf7F3Httx
Y1uafpV+AeSCN9MAwtMEKYoyEyySEuG9x9PXt0NX1Url7cx1p1U9yKWUyAgAB8ds8xt48rHxMDJb
5NdsFE/qmBOIP+UCemUd1r7bFtb9YhYojkwbJ58fh7x4QU33Tr4FRh5M6W43sND1XPWxOr6Vx1at
9RyP2P7k4xOqvbdaaex72g7yuUI2zND+PCK1pPH1MhxmFL+bJXsqdV3YGOd6L+3oSF3PeIx/bjRA
P2pxKyOUIbWEJSOuI6DqkCvmw9qM6K5p38lj6iqlrVAJZkRHZoD5eHWrbnZquD+ZafJ3eR21hlJM
Nz6NaYCl32Gd56euXS7aqJ3LeX6uiBGitrwFJ7omoOXt9FZGmNLhvp37J5MdRZ4+xwoaW79tZYPc
Hpa93EAr+26dYelu+/BlDn04PV4HF+EJrziNae9HmGHJvEVQ8RTpnBicymOG/oz7RctwE+Y0lh2C
sOqguMS1WDLP3nrRlfzW1YZHnYDiP49t/0emk0IO++fQtvw/j9/r4TVP3v4U5PLZn0Gu+4cBfIk2
h6dLSYuf/MwodZJNqH/gu+hMAJ8nf/0Z43p/QGw2KHlohiowEj71M8Z1/pAujkd2CqQWmtl/llLa
zu/gJ8xAbJA/gASInbEuk/7JL61zxeisZGwKxNRpYOOblz17SXiKzX68QbqpQYisQ8IILUUkhk0T
/+dZHIRUVpNVqVszm7dWzO5RZp35uEInrHRx69moHuWYJVxtlhUa1ZBzH5qihBqRpLu5MC5ZXYeB
NeC8u3TZu+Utyb7VhJgUDlRBZo0pjPCV3SPnWY39cBhy62GY12mj2MN0GrU2QljR3KAB11OYzqfb
zphQf0doBmIVsUAeITXrxc55WqARFgtWP0jhInDZA44fVr47GTtnE2lEakM/Kr6VNu1Bi+JX1QtH
QfDzDKrK9UIlRFcIM5OGLimSJZNP17089eragKNwvwAoqLekK5/sWRnocEJ2skXSrLbUkVjXxG49
xJB1oR0S1Yh7Xr+1GUdEJDSYzPYseTe6K8if5XRE6o+dZr5yCM4XI24/eb2XIFl3b3Wlgpawcym8
GAi3eshUWNdO1H2FBQI2WPuKCBCbP5j3rbzEVVMxvNTCe4hLJz33ALRPcAoxqCZfdurArdcv2oJ3
levqsHzw8XY6pQ2gnd7WdoWnrKp/mlYbF5wEdygTcVHHhmWd6Yh6lj0twjyDPWUqUYo4Drt4s05J
sK53bUKF1EuAyru4hQYVuAQjN5Wbzl6jfVilR5RMNOSy0GlaHDPZD8MjChTttlCik1c7Fwe8im85
mUMRdPEj7xPRdxUsA9k5oPgvejngnaXVp6VwtSegh1XzhPudvi06Wuy2N5ypFLaHEi6YDwOmEGVp
hNWykWImDXzfsadkv5YurLapuu2wmKqMqt7oUzifNNBFWYuQhp1OaANaxnHNJzfA/9cl5IrQdWrR
NAD0IbBIWOkust1KRsTYLM9FDG85QsUmtHBp6Ozlc5vX0KPS6jwQQ2w6p3ID05z6fYuGljpHN4lE
4NlodkGBXrUyTuF9GdH4s7yS6Al7L63rPVTcMmD+GA9vhyV25YRwUdZHgIA19IXCL52f0m6JNJmp
1wGaNeh52MDs58bEasnhwV09e9czdzgA0sdawShvp7y+DE14U5lWelN6SCFavNONafPbw4J8PsxT
CDkkvsPzdcQ6vT4PnhXeX0dyQCAaNSFN2cyeV+xj/OX9NGXEld3adRqzU/lW2nrpj9pM6Oh626np
ybmiqj1AhcMVByh9MGirB4Smf5x1oFVembxnAwL++P/dN2v9XWmQBO6ttjrHiUAoxoRiUkyvQRZl
xF7lT0P1VuUVE2lsd8hIGkc4j2+qW/fH2jsWqHmT0qXjZnGj/GbECs/okPC31jYJknnytpGFMVwy
N9Bk0q2G0c6Gbj+6jIPubfO1cQGygHQJJ93ykeuPt3OELmMaDg9O6FK7jzVkUkuzO7pNiNh2goVY
GNuANOZkbwGLJfuspptn08F6QlPyD2pUod4r84+eX7ON8aqCCNHRj24dGK/MD+i9T0WM6VrTdtWW
jpMfYSHRAb89RKCGlt499TKTbbdm81CzRyWalI3CFOod1rYqs7VUUzeYZaKiazQ6NBnccOFfQqTd
+lZD8AKFfRgi9JxlPyjRCPVtFhAKJiwPLN+O/eJ+Uzzk8rq1+zrxXIGS1sCwgWrT93IarHTXx7aE
L5iVswsVdbnkanavpFGJdRUQVj1Pv1ynQ92W5CRRczZGWAuI2UFPmyN0DXmLcq/Idr2TKX+/3u6a
aR/7ipZNghXwI8BfZzPrdF30ibdjI6K2afG1MzM6hOSW8xxZ2+uERzWNtZ2nl4HYmTCVbZJtP94q
XdFvbLPwiE/flbEDJurZyblI7r1ivBtjFldZIsDUtnMeXKe11kN4Mu3l0VMG43h9b01Cmln26CWl
CGssGIN58XwoKvtxWJP4GNvFrSrXN6r4JrH6CQdluryc+TdrLhnw6DxfR6LEl3qysLCbLICrsC+D
1QYZJjfhkLFvorHNMGpxgIoP1HI1U193ykw5Eq7P7rp3KBNyjArw77TwooAG0aHLlZy9F1jkNNWi
lZCfq8KrgmzW520HOuyYTDoo8nk5RbO++o4DNqs2qnHbeuOOWQHfHoDqfWMrL9D2vO11binYYMNF
hCbcaQjqK5GG/S9gVQsxD3Z0Xweu5kdK2v1Y8W7RJHu7Yj+IIgWMvWvyegCZzAjjhQllKCJRBeUE
1G3yWT4eLvve1eJtrGKmkuLiuC8KMw0GYNUtxkQqVsF4Fa3NwUKoNC74SJSAQjZccWFRi/ZQRDq2
dl2GErkEDWwT5NUojBgTSLLB1O+XRnF2/ZAOW/KYNsD4ztha3jBuwhHt5t7xvuKpU249gvUAb+Yz
8v9u4KnE3qtl0k13DeACEO0REoKMXzTNHndIutGsoh6haFKDfemhqA+lDaOxVTMPkSNN7a659zr4
1WkZnqljuUGhaV8RZf+kr3wUFvj7BGt4A2jhwARBohE27HHujvBt1V2v1sI9c3CMwJ+1stgIo1QL
AxNT16FB0Qf1jCN6ud/WpkFCUl/mQAcSuYEeFpJZ78TwI8qagWrUvG7ZR0uMMWDSTuQGuRW+zUVe
o3XQFKiI0atSiiUYVkFK9i1lcOOyWkUaVE30OWJ1bqMqzBAdVZ39YCX1OdWjHRVC4pcJ9nLlls9u
Y35PaGgGkUVkAO2biWZ9iiZ0niZzFOmC9FAvYb6nWNcihkejF/qh495g6UHSbLX7frHB88oRN8o5
kC2nGp6V5y3xpXXIslz0xQwQFH4bmtjRTdUmw+qMspc9P9rsvHgZPBTQmw+2rjvHwr0pwUp+THX6
oXGTvXXGaBNPrM8Z2IuH0vY+SA0nQyZe9HjtfYiDJGhVQgMxazXdON1c/2p00aFo2uMwF835+i+e
zPA0MQCSVMUxhZjuq0rjA5swnk07tY+r7Kh1XLOvhSO1GqXbqH36WI4Olsbxbm1nSTOpNQ3VujHg
4IIdVfxKIhRzSP3WGb9HS8041Bxsc8T6iWipz1jYBwjao+7HvpG2bQxPZUI1Fk072r/sVB4i/ODx
7TvUDiZ0U3gRjURuavxdGVW0RExsEBSrdKnCqB0V2fw1qjjVrHqJfchFJ9htH93V5ArJY6fT7k1r
jAxJOL/UbZ/siUYUP1nwsMyT8e36T0BdvdXUfb3uUSUUax3XTG6SVnhLMZXNlk9oshijFgcl2S5G
L62Ddf4al0VF7WY6Rob5FejrudWVkdJP/uCFDN/1UM93aNJG+0oFDz/Dctw0A2KaJZr/P95NpqCp
oevZZ1sOUbdMeVbzElmwStewwxBYwV12QHXfy5DVSpuy2C0oeMG9IgFxDLjQ9mSelaU7uQXyH3Qe
8H20XFpT8ridUfDMWhYTnBb7ormpohUYkn3URrlapHy2i3rclfpl5uTfGArFvrin1lNx2lD3zsJn
B17/Y9prz64XoYY32ZPfatxzFEL0m7zB9aknaGAqFIEx1t+sSpsPy4w8qAMbKIzi0tfAB25WfBZO
tQ5ENjPU45J682bAfIdcTMKWxh4HROz7JFAz3I8XIE4INT4uiEckwDr7UVb4KJsaSzGhL0Hcemeo
qbn3rOlpQhQRaX/CKtChVEn6L1nffraJhM9rb39Y4PjuUGHfKwPpkGpOzSbJBsBymCAfVHizYT7P
CG5zH6GHf+k8CpppAmYTE1JSNH5EboykIlogYeAq7MeTxPNQhKmOStIVNSpALAnRiWhgAGDfwKRx
U3BAaxijVLrSs5CbLyZvo4Vxe3AkmYoU/UKXZT4Acb3JBfFsAn3GMtfe4oBR+m3N9kQXYDsR+p/V
Ghyv1q+A3pjW0CObGTncLCfgQSkZhW5HnfbZ0B0Kj4W32LD7W5qHpA/V2a7wot1cDEfvzvY0f6u9
lMBWd/qN1rNHzlZWn0Jz+cpsRCKzz7yTUaf9tkgs92ZYjY68JTN2U10jTNYrpQhg4tOQ0/eMSeru
iqW5g1ncHhCs827QdWiRT8fGZEasDKR6f2tPa0f9OfQHyAM3fTN/LqvhYjkF+vEzcV9YItgD5rjZ
MOWcGzUfXqoOiw+3zCefns6HXhH+SdUhp1/hQ4yM7nly0Wf05+TedDgrarvkoWftBOJQ8TsHiZDr
2WxYiwJNv4k20UBX1K7toJ26p8hl2U5d87WbbVpN4KNokiJr7PTFe2YRNKpk3Zt8Kdod2Kpkr9fz
cR1Cfgu1h+Oo48WXl5UfFWBLzSV6vW41eGXcUnzvURFh2fWFojEEyD+1FRYP64hDxhi+NBrgI2g6
E/IjKBKiQLEt4vVy3S2BKzLLlaG9KUf76Ba8RxCntyPBO0fCKPgVCsRZrwTmupKe6KMVtLoaB4pB
FT7X6Da0KiGsOn1Z0r6lnQzuRq+m/AjVsAqAC5PhjUjVF27cn8kBxNc7fbfQ+zoBegxKDPYOlZE4
W3NEaiRxtGfVQLdTTdfsMfa0y7goxLIu35rXhC0D0lYhkE7Q8zjqGMP7qAFFtZvG3HnVtmiZp9fJ
Wqc1ZjeJwkaJ5NQ8wLC8JprXtTXg7E6bTbexGGnHw7TOm+t8B17aP7pHNWWZ6RLFIjR9WykOkMx4
eY0x8dshUH0CBY4Gojbjgo3zReOiuHQ9O0aUIw4a+0hLzNV4y/cVfc0g1UGguWl+2/cusiAeBm9t
nRKwLtqOQwC5Qhpv5UBetq5msXOhKDshLteIvN8YUAkCfTyWmvI5bDVuyHYB7MjajClTUrCpdkiX
IvtjDGj9j+o+RVdWSd4NHIgPZg9VeoWtHne0bqhwNt6EVb0++2kXGfuiFc4AmjZoiGOFTDmhctsL
CBvFv+7k7ehmfjaY73U+3aWNlWG84ir7tdY/jh7hedZq3QaLynFfr8MmkcQ1tQHAg7s8SLiMxzRT
kKh+jB3k+yHLh62ONsxKdjaCrMD8F6nfZuW8ddqHYQK1MJfmU2dSREktqmVdi/5drXQKpIn7xJlo
d56yoiJ+l9P4ursNaBHCxsEHqyL9cNAO1nPOAMsifrFWTkTXqSxaWQVvuO+cH7skCjcbHQTluVSs
bysZDa5c+S1CDActUTnm5QzHGhbwIeTliXCa8YLHYBhRGGgdcLcU6BgWfNcdFQzp/cgD+D+iHCf1
bvIuDAYPHc7rPzndnWJoDnYDEHEzLbunLShxLKtUqYGZSF2EWsRo+5mh+blXHI0JDoVTvw4rUeXQ
sfllPThAta16Qp3p5TokVUeVj6aHFrLSo8rDYuFzjHXiXg1iuGZBXJsfIlADgUwHpDfeJrYkPj5A
0WEnxvpub7ikhNedonWGFxwmFg7Sy7XOwjHA3kZF0a0J7uKx/DTVLb7Gdr8d2JyoeCzzZe7SCphz
5TeW/ZLYOm7UE4YsSm+8XtcaKRl0kmrDsnr3JiVEMYgUvjbePK95X5fuI5MUx5CISsmsvg2lE9F8
QA6xhn+fg/HcjO34YupIHuRqHcxR9mWmHJBwOg1F9T7Ear6hu48KlIKtHIhFC2wg/PatOa2gaKs1
ULImC5xl9nyrAXdTZiR5ZdnCC58+ZzQ0w9SvhQaKksbHGPJINz/1Xvk8r2XhO339jnLhPorZfzh6
0Gs6KbP2MBcjkr8OtZGCaid2TZyXc36AvQ3YPO/ru1jpPpJS3erNoOB4AzJa7TEFraSMmXcYt3N7
mKbr6DjB8YJYnYGmSdpwgNK1guhpClQ6WEdrnmCPlxtfejBwLF10V+vym6VpSrA0LnUt6kGKqxzV
hH5hZah4U2IaNxXpQbNQkkKB+ZuOWq610leJFyaE5j1S8aPcm350VuUZpOjBMTDstRFDDD126DW8
cafhpV2KD7aKEUxyMEce3gBj6eP5N+B0Ja3mDH0SEAQYKfj066ct3qQf0iU3fbQNEO1EfaI3Mxql
uSsJTLJTpqc+7o1zE6pvU46QJSQXJmyQ9vHqw7F0NvVQQxT8qBofG6M/xUb7YAFI9cNV3yCTQqXX
/Z4Wseezp38xm+TdyVvQGINOl349VBZ1RLQ5uMZDCvlmojE7I5MJhJyIWxkxaY+oGBDmtU2x1Rft
re2Nm1Yx8W1T069uhyJDNTYgjz2gy1ZyiDTa97FyV0Y8lwksvYxSVph90uNEpayFkdXUOK8kstvY
Y++3licH5avQLR+jJR82xMPHsV/vTIKHjZXhnIrp+samqJPCO5uS0+CMX0Ab7tfGfmB1PmtN/RFq
63Qcuun5joxFWFff0VJ7wD6o2o5NOW+A9982NogvuFisko9zSaDmDPykmWGlad5hjKfvYGEo47UN
1Y0k9tfwU9vAuyS6RpCsxPQG27N3KmRnPTY+a4k7HtPUAZzNpBza6t5zKx0YW/1AmPkQJdNHGwmJ
Wi1hp9O4VNBBYsym+qCVW8i5j0YzYDHLtm4r1CDgUdz1XkftCokWzdAdiqYE3Z5hBLppXnRnvqRd
922I9H1S5U+1kby06nQfVhYOvx6zAW8XUKhYVCx5esYh8gKXG65ECbIkB2E9hUzFES2HkuAQOVFz
paE7OIFhYK4IN/TetnrnOKYwAqXBh998sEaNd+xRtQFqEW/aYtL3blw8h1rzakxduuv1fG+mOYEL
yUWHkhQorOnG9zgf7tEHX45lv75xvo0Yp9VPltrSFLwzZwXkiO6ke/SDsB+EUVBkJQlkOmMKFq3H
fGzXmymJd2k3ANJrMCu02vqoEHJt2sScIahA4GitzxDvCrgDvUp7hmTABLXsmxwG/lQTsnh4sEe2
+2IiAJSAcH9Y9PyeZF9sVA1CRLe+UahUbKah1xA06HVM6zzkrkoUBQxkijuG1Y6+qrNm3bQG1mm5
UR6iXO235Z2OaVjQmlxvNjNisHq886LuMoP7CRAD2tgLIkGYKXyi6IjTTpoG4eDsax0d/tAYvXu1
ADgQoj67+ZDjlUjOX6PgZsTmM0bxZ3cIP9StGW1rPBr9Bs+voKnjF1dds5s1Uvb0BR4i3tbHmgTz
glzBsZwbZxdjGHJW9fJrgsMOa8Yrz/3MC+oU1LldBUMoPUNYYaLYkmQfWubu4LaP179oswNkEcGr
rbcMH7RMp0GhcANY7yqf2hGMsxphmte7kES0sA4/ucrLwOn6XGnDwVgd6oPQUTgpMROkHV1gCrPv
vJ6wzkzy+xT34nRl03TaOohC75OJJUYTwbsIu9bc9GgvuTFnYNjxNfF9PBcoPiSAAtzFxfTFmTl9
kLUdjDdx/mACmG500zXu59BwMRHq8rO3OGiyhIW21XV6AURLFUbbwPWJLvHH1ub6ohQOdCO0o/fT
krv+qvUvuQa+oBrfOSBF9Z4+wVQA8KnoCmy6mZzBdtduY9LNKhasdq/tKCLTQFFLFNWkMK8gjLPX
EyoesDvyzWI9VzFNlulafWzT9y6Ot1q+ADWx1u21a3PtYLFAPKAY62OdlfRMhgzVTRpjC9l5D3vk
RwCOVicVLdfedkrnHSLpIS0echw4A482Cu/WROVak2tPBemYcZxwhbypl7t2ZI66LWSpeElLH3Mq
w/AppiOontr+oJPmzmqn7YBJHEXLB+A4PrZawcTGByTZqU6+PK1a9bLa5BEj9lC3pVdS4MTSq3C/
VgYwNVpF2l0lZVB4XfiZ2PEbpJJw+0sr+1/A41+BxsZfe8JAn5Hhsakq0rsWiOWvPWGvKZsJL51p
ey3TQwciriyV7ytCk1v0VHZF6zyVXmb/KEgUFr7d+VTjU5kwJa/BY4tBG2AFRmmhS1p35tYxpp29
oiSKV2957I2DnYZIr2u2zNaJfm+DcWiZk2l6X6tmIVtQsUDph+ijGlNR+Psn/Ath3NYsHbVygN6a
Zf6VFdgtrk3GbzTba+bbtMOxh3wQwFyhIzF9H6SfYipSQ+keXKinE5GGVHaRF2to2qZT9liM1odO
zwU+sh4VuJR/f4vW77QHm/nuUddF6Q4zAlf/jUtYjPSgFlvH0Vm6OXFt6PuqvaiQNU56iRa/nMQR
ebkfDku1G22kepKWrgw+eN7zNReo2Dyoy8PaihIX/E3PUaYVjGyivlf0r+7cJ5Wq1CF160sWfiNV
5w0ozVcbc2xrsTFMIJgu9SbaFhmYcHWeYGXh+rifcqQsHWt5MWcTo3Z8LQMtS62zY1PYt6yjNzrV
/Zq8Xbtoi8cacxvXDRJUUYOzNbHFm8Z8AVmAkV/O2X3tvDDMvhln6Q/2678IB3+C0f83k+F/Bd/B
Y9X+vwEq+/Z7+fLt5VdUinzgJypF+wPKHhYFCKF5IrLB5PsXLAXotavSWLtOO1R3DAjMP2Ep+h84
msFfQlTChB0BneG/YSnaHx7gFkAkyLbA1kEh8j9iOrDB/EpSg+dgmCj86+xAQqT9bQNyJzfLS61N
sTrGkh7Q6Eq4B+ZSsL+Co8PMwRcsmO09OXSPfhmof7P9/UW2Tq6OfotrIPxkW0ih/3n70yo8Wlar
TAPBUctlBScZKtQjDVq2GbkfMG3BebkjlHXAZoIvTrQfrAHw/v+e7vE7UVzuwobjgX42el2Ikvz5
LpZSs1AUnFOaauBpAXUVktPk07620itIuwJ7+fdPbgjv+vdxd66aWw5Cnn/RBq9rzU5myOKBYCAF
7S0QbxAPWwGsU6T3BdAr+E6A4eGk+k1z06QVkSfyqAOQPrDLRZmcFHy8LEqcysUYX6we0LhgHRgo
dx0DGIC77IOB5kYpGN4S9DQ/AYHxT1THv+L3GUGPt2hQ9iQc+13aCtOcvpq9nijQWO8Eaz2SA2jx
qevfbNRY5e1GhgCTl72g2zMNUGTvCZiGUuxri8JBC7IFH5GNwNcFIrpQNxY0tUd/MKN/LyjrjofW
KgB/vBpzKU4C0Kfau+rEL2A95bryoPKfIDjlK1fMikNPRQAMCo4OgASYpj1fOnCCmoEdbfs6wVZb
xuL621POwCUUzKfHvKbYBUYyBDPr5m/R0ABfZ3pECnBcsOdyTzKaTqZiMmnfpSBrBERuJihL8Qrl
53JDMJY28v4A8QsO+wr150UIFlgQvmYBnwBM+uiUL3KvgoJvuUdlvHSg2wXRHhOxybJAUJJmhLcx
eH8zIqiCamnT4VEQk0yDcgAwD95W619VcPJX4Cv3JyBkMEAngbHKWpbflnGWgRD84ohlNwogNsFD
Vf4AnArYO3HardeCVR4IGoB/Csx1dkD28tX24gQxJTmwqbm5nJOM1gqgp6XZCuJWsL9XqDAASYFl
y/97tBlj72IQz+GHExqA4CkNC2RcxyamU4Ct84BAV3YCOJdblJkh03gI9UMEMwFACzcI6l7mhYw7
kdkVgSx7Ezh/tEWmPXKsG/DhMmhzigZwbR50qtjUXILB+oGSVQHwy3NeB81Ug7XGK7X6h/Wgy4bx
++JGTMlQ8XVA/vJ3VaiBYz1HPoblwNQTSoFsbbKYBeAvbIqWYVUoyiwMOwNDc3YjwGV5MTq9MgEL
m+arbHadYLh4oL/ffq6KR3+9Q+DqOhxlg+3vty0PU0Ra62w/KghvNxp+UEd4ARrHwKJdlon3g2vI
darwnmqv/adB+je7rslGZkP8MRmr38mm9VLWSGkwSHILskPI3tZR6y0e2/BVkPqDcZHXuySvshp/
HgvVeqlxjIbzIS+RyI5E4VDlFhSQZ5lGTsKhBQcdh2e2VEH6/v3YmZy9v79d03YwJvEIaMGN/j52
tY18P1oKgRBe7OjB5laEViTbkg6dJw7bAAEKeIs7m4KAgPVl59CYiVQqZLOTzcFira4sY6EYXCfu
AImFEYjigzBDHFgnsmYFCa4D8ZZ1XFvEogYCtaxjbcKvw/hCFf2MGundXBuHFl6BbJ0R8B9oe3Ob
YVNzEaD33w/AX0J6zss/DcBvbK3Yge6oeZzawjuSXUumd8t2IEeLvMlMHyj5wH6AvDOzoccU+yaZ
UbAf5MWxAwsKOyuLf1DF+nfzGk0/jYkjlDXTlFD/F4ztSvpru1H24yiX7VxoE12IrQNLS16UEFyE
JyC3EUFQEvT33w/PX7hsjA6228ipUe1A7UZO/l9uIYonUxnmBMUl5oJcVhZ7yZ6PKN5JiBMd7B7T
WP9Be8a6avX9tqYlgqOlSmtQh8335wsnIWLKtQuIVcnzk8cmG5vU4+cLo52SUy0GoKolPwn9CT+f
c1MNOwl2KjZtG8qNTErZfCyOIyFzOFl6Ys5idnaaCu1SLFt9VZC+oodJyCLUFGE0OSDmOduK9VV4
DMKTEjaEHMFetuw9Tj4ZhrblFGJShA3fLcPBpMQ/D3kw6EnmazTPN4UH1h8iErSmjI37yh3ihJPN
HIEfSqMYD6nNRtg7wrzq0uIWuQg4QYRq0RaysORPQGE54zP9AjTmLOB/oTjIeAu9QG7ODdOTPIJs
rY4HNyd6E9ZUki57IdfIml104yDR7wB1SjgBZs9HCUFTYSqxf4+IWDkWhf3ozal7XzU+tCxdZ0Fz
FF6NwsElq17iFuEC5CX0OzaxWnkcGmRHO6RV+HVhv2Q6DDgGQh5bdvyiGQBkqRcJdRQQymOQ7gdc
GlzzS4TARaUqG5mtwzL5NSjOV4mLbZ4hVix0HqC+Md0VggShSw0ZoMKcujg7oERXjP/1pGQ3LHXN
x6U8KGo4aTynhCGyUnJhNPD/lkdUQ2Qld62D4nSaoIe/cT26HL/P060K7CqiQbFCryQu6OCVyQbH
gPx8WxLmSGRkOs01Uqo51vOeecbcou/qe/fyAmRmyM0mhIPyRXInEhgJV0xiPRBthwoQ/IL1GMbd
JNgf5AJC6jIXdhcFOhgPJu9zhdiTcUio1bKXcKtGDyWe7syvDXr88tYk7ExBtrmoqph8p/A35G7k
7LP5MtmlZbRmY3pK4FDJ7Bzm7CTcURkRuT8JTmaKZULJSon3AGzl4OcxkKSIZB1kCsiyEBqc/Jmr
LDQeZZzmvbHCt2NuJqq6QY57I1StRVnOg7VQa+AdImdy5RwS/1UrmovQ+ISPaoFFXN/Wxjrk8KiE
I+VCM4whsMpVzLzYNh0YFWg3CU2aNbHujGGV0PFmpENlDHBD0/VcO8w6/pSHVIDWyMPJtJdDViJP
WQnyjuFhPvbcrUxgCQT0MYOQ418npjnuhaOXpHCaQGKjW7eXeFcefNF0v0T/jedhMUsEfOVEMiyy
YoXOx9SQRWzZD0WORB38TGHuleG4l7CnXgk0helE0JY4w34B5VyBlOHAYBZcmWzs2NnsAVaCkTSN
TxIP1H18EsKcNb3pHc6UIykOO4BEkwPPoKktpdF2i13KfpnTW8kk5f9HIz216pHBPczU+WpiynmJ
b+VxC9vZA3Z1nOWM2xri6NO+sgY2y/Rkhuzb4SusMskJ5Xvx2MSZOL1dzWHbz19T5rBc0jX1A+UW
6Pntriedc50imAL5iVADExjIsgfKliRfK2G2GW89w9oKoUwiU4mj5f4luGkgsLrwj67ReGZ/7ilX
xmHtW3aEbyjviSGSwLextnSMfRtuV8aEM0IXEFS3E8qSTXwkzyj5gOwAkgvIpaLVAwZKgm2+YoK8
k7hBfiyLVK4sx6OE2ZJ8SKwu7D0XF762vltQ0xAulaQEOj8ySGH4lmq1IOSRifEtMj6SRRCMc1ZR
5nZvbPcg3ysHgsxrSUavsSVUxdgk/mugyzEgQjgc4aQ2WnqbetpGaT/SVt3LVr4w4zSr2SaxCtUE
jJkJH5VETMteiBdjm6mN/pGEU5I8cOhRJwinHrz4YaKmxj/I8Mpi5bySPUTyApOlLXnOsJ5VAzfy
fj7L+5FtGUOfrQzuqLfgypZLbPePWXsU6WsZd+FeD0gyyLRUY9YmGeeVFLjc61CvOzy79erGHfYl
MFQpJhgrqlOEa31uEqp9qOaUoBs3cXZPmTTXDIiXJu9fXl7n7H+eHXlGUsSGIC9H6JISE0pyO2TZ
acZ9QfY3GQr5HRlkuRV8Qvb+rcpblyxaznptIO0Zu63qtj7/hEPYVmVaOskUHAcYirKBSK4iO51c
QUiFAGZ9t81OMv5l/9aIwzX0OqHYyVS+Bk7/v36IzdcvIaTosfxJMOX0Urz8pt1w/cRPqRT7D/Tj
KVDDQrM841deG4w3OB04o6DeoEJiIxP5WUB0/0Dg3rP4mamrP8qO/5fXhgmgqnmI7nosP9X4jwqI
ku38GnXyHSrVSBRXVHRXkA/+c9SJ/3CXtB290mws7kVxIXSxgqm+NAjBbsy4NTbHpewfR2d4DE3Q
N7YKarkpzEc24ztd6BFLTcf/lwG8/Lj8r30VqY/+fleApqm5kqTxnL9bDSqg3O3ZBWE5zeMHMzuk
rNJCRyuCwHep50cMIV7sIX1P7eTWyx/mLhdhshewes/6PD2HCUrWPZIqjRW961H2cnWknxGW92d8
xGyO9U1pWZs+/qfk4S8OoIynRiUSxTDkuBFiko7RL+lDtiB1X5VGuqMztm5Nt/ma29lxzrv6ULiA
QYdqOtHzectUEN1tQYskt/B2bm2/He9oyd8Y3nwbk1ZnyJ2NnXHWnfo+G7zPk2ZcYtgJaVkFde/c
LEl2diZjpyOfoWj1zVCDmyrQQSuWEvnANFnAi5XPphk+x7D5g6lSMagCkN2t0dPqmNRssA6cIiD9
UDK3kzE8ehUFBA/sXspAqdpMswrKTKiYD9g3h0N+q3BKmRN6dWlNFBF/0IcXtap3SwJM3bZhTwR2
nsKzOc5RqW5m9XWMnEDFfGsTudFnFVYGraEBaCcNMPyx86F8znrzqKGHgxDfUUuDPjqh+o6rfBfY
6OobzYiInuvHDVMPrES0sfQGgovZLUG0Lh+tnFoC7jja7vob5py/N83zUiGTR5N5oHXZ3ZZu+RR2
fb5VwNYvsYJ1g8ztaii+zmZzpM0Nl0xN74ZsuU85nMwaLxGA4m2hPRPnP1cOYZe31shhmqdIHR6B
92RoiaFMWT+lqDDGNsZrIB/pWw5SqDLsS08vcqOuIPfNJi04nuinLx00KCf61unly2CKfca91tqH
rh/PJH4QI9Ai5zADUdyCCnOFNIf0GWFNOtY0EtePcdGi3Db1L6jh1hsbD14/8T5pa3zjWP3XGK1U
RNd8uIjQthIeoIySY1ghZjmVL5NhLn5sTLVvcsrWitNTfOTOUJ6F1cixNk7qx3L2SuS6lIMmQDXr
v9g7syW5jWzL/kr/AGSAY36NCCDmnCfmCyyTZGKeZ3z9XR5qmcikSrTqx2v9UpJYzAwE4PDhnL3X
tr/aLpbOy+/iZqfYtM11J2kQoT1W/qjOXwyUkyltal42l4Nkl393w/FaWO6NzWJXDYXjQXAazrb7
JNO7wxRRmtMMAEjC+Dv/ghY1+47qhfpZwzMZxYQuIsVU46RQWHNp+wy06aQitWsskSGmYBw4JW1U
J84+GiM4TlF4l6sBfIcejMIgv+nEUaS0yCSybgmRI+HJjY72jOA/JPOsFCTLoKJmmEb0BoeSqa8J
pgdcEavQDSqAaPyyPtB3QTw2u4spCcl+SZEnvItQvKO+sdZLGUck2jEKHchO9jwu62FAttsXyMhx
u0yK8WQ03VOl9dBDI1s6SnB9NuqXRQb4lBVDsZqNDBox/2dY3lTICrdTyHmL6pEKMFoqsAuIgCXC
BxKqEEyWa7Ovrruh3ZXzgnuegeyEHK2azhvyLyP8Oj/oSGSJkvYaozGohYbNUlY7EoKHTFn6KCar
uXVhcDpFEawBRa6XBH4MctaU+A/3CgMTGreCH7PG+WnU0+cUZehFIk8xjnn/3V6wCw2h/BtK+pYu
GDoHsJeAkTkpAi1eTZm4iRxSt83kmpf2TkIr1IRuKybic6N2hDDq8tHqZ+rHPeSr4k0egN2Q6MgJ
jzQvzrHRynVDSpvnKNrTMtLER2o2IMV7StLrsFH0TS+YoXLdOie1RrIZB51VRaIZ8iIq7KAY/cAE
Ka2Y102Rv4WR+y2MwC3mvFI1uWc7IiDxdHkxAt8klT1j2apGRR4DTUXzTmBibvJ3UxNcXeIiE+KC
smaGXwohfnXpebdR+rFgQ4tQLnPc1zGduMFTbAzYIlB3DiX+lcYmPY9QV2SbPXqg8MMG+lCkHfON
nG0hZTBn8PwQ+Vgx+vBYG5+gmeotjzZF141ysD+pORfBLvWlrAWrQsgXr832YVg0YiTJj0tG87vW
VG8Z7fhVN1MRShr1HBEnWBk8TY1fL/VpSK15gFNMLdhgNPM4c4LujjQ1cognwq8DShCXeVWZqq86
WL0g+sD+0a37mrEIf383DHzCxRvQJPFDmpFKb+tUKkR3PSQoN8Jh9Ga5xhbLpdqPpaREPHm57VWQ
nU3BRBHq452WD3f6CIiILXkJKrFMr5aWd9pISwiqoiSBK+/OZIveLHN3J9f5cmrvBCuTUAIvnMJ3
NCu0dawrY1GfXD3+WsTGupQ2zQStiU9kFOxQwxuClApi97yEHSaxtPAUbXkKcgI7jEEcOnM+9QlD
tnNHMOe4hUIa96xU47Ate6LVvocVbE2XOyrSoDgk7VEFJrOZ8uURYQ5nsVw/jYGxDdCZrqKGF6ni
xSyy+quJLIfq5JtGOQI9Yf7GXq9bl+mEEjB8M1ThJ7q1b3IE4hFPsAnCTdamq2mBP9eJ+UHV+QpT
jMInbUKslJyPk5TbUoWVhyMYPxibLDRv9bQeHI1sXCTutk2lkAsJCJVfj6UBvynSMA7y+Oc+Zc4O
Ju8yPBYdOHyek9QpXRdL4eZevBfFNd5W4tp1IrtLItEKaI6LNVYbaO3w9yNsXTZq6yxkXxGi2spa
9dwlvHd2iSHXyeKPOBXEaOBHlrNlHIfGqucXdhWD8DIg9JJ1tFK6U5c0nooqeIXepGNSq7GV807T
YKl8ZUgU9BMK7kDDdPyx6l+ikc+VkJthru74sJ1S80gylZfkYgQgrhQOv6rcXT5YpaiNieFNK8v8
MobtLHvTW/0qj4PXsRs3orY0GF0j71JMsakeV4PA+oPjHhexgzBNyeNdbSB41/vgGnMnNEz3I8B3
/uczAMf+mM3zHsleuurSPFgX2fe2qmKAqN9t/j6QTMYyge+nsVNh6qCSqp38hiiBrYUmMo4Y5PJf
ygVvYdlAFsAhd0oL+TC6SWyxJvQ9W7hBo2dJntlTjrF5NVvIufD0bOpW/5bbSkgoU2V5tL1R7Ck4
uqXm3KiiZGOg2DVIaTjMUwhHNWl3QCDWod58CRxrJmcpBvNQjOV+xDHn6aF5dEW/x6nqbrUYiUki
lG1sqOUmGrVs3WfRblowkWrlpGGVxFooeiKujHJjhez+G+bBhM1NVpHnwM6fJ5vdhwsu0sv3m93l
NnLraCMTWznLl9RfKRkaZZiCrzbv1MH8wKb1Wihdt2vIkkgz4w6HgthiuTnNSTtshX7nJgX9zM4O
oc0ihWmSJvTV1KZBuY1lNfsy5u1x0HzgyFABeIqhbW/l2iMa/BRVClaH2n3lL7zJVHHRks8t8Nm3
emiovy2yYMYZ3+mTeZO7jCA9e44r2AwltTm6usiZcuLASJawvxlf+7D9zqTB/DyxSghpJuE4wdOi
sl3iffXh1uOlmHBPNA5uJQ4gQchbeXkZxzl/o/5xTIvugwIfWEkR7EujYXrMWC2Ei1Fj/NAdQJXy
vGBOyZttVDrVEefB1vo1OVO8dAxqo2PRojH3tSPGcQ6kUV3txbqjOjNlpUcRh3l0cp7LCCg0rzyJ
sXeTnGYpRwkERLx7aY2GdMjIKDNiaGTM2mg9bpJheeHVvYnGqMAKWEh9s/P1wsDQOq6EaXVdF6jE
L3tUN9ae2bk+TlVbr5SFGbRYslOah0edvpe7OLeTme1nnZc/NlNGJ/AxWeavtsClX5si+YCCQGpG
g+lNtfI12SfYxFt2qTZC6GwuoF8u+n6Kq3sydgBAOCHqRyU9mzoN+RprrxIztc/CnTw3HNSNOT4L
uYJmvVaBsXqapnqGS3DTxi52imbaQGX4U5e4kNvgozLHUlLMq2SOpSeZge2Ucwc7gNhLUne9oEvh
I1R0wGDvVTVPfJKd91AsnoWLOeii54vKUVXGaWXbKQ5w1kA3QbDrqGlJ6frZCQTt8IoE615eagsh
202GVxvJ4qqpmLRJESAKO4PqYsbOsS/7ah0m+XOeXF82wk7iBGtnwOHBeTwfOSzoJlNvd450NN+x
G3605JFtUre6cdMaGelEH7ZKwocoVB6sYTpNBYuxZVAEFi6j1VDOak4lqlTSeRMN4hzmyUvYqZrv
ZsqdFRabVI3fwoETjW6UPvSZI4INZW0xU7Crme8HqCRmxsGsHeM3gwUuMLsDa2G+aoFZwzzNvs+G
mm5DZK+KwinAVbERj1QEg1QWsYlqpHOa0DFfSw0Cd46NQPuC4UBBqMd+iv9Zpk5yVx+MmmXk8idD
D5CYjMEFH9DLNLBS5WBv1hNF9jx4rgJmSKMvORnqAG/ETJ4u5zfkkegWGvF9ACdNaZNO+EWsOemk
ZuTYqzL2w6rKYdci41jmEsckQcHYzvvF2cVsFvKycq87BTtzCvl5IXNjnZVstVJaHXAgNrhZ/TQj
o0XrDZWqIZ/bTuNMaRAbnq0WBzdrMK+nfh8XoObB5ftNZ8AesZxTlBkbVsibacQOYeMZOUIHeAjd
0G9jSPKmwZoY5sODSSKQdJ8Q5ddil5pTgsvLStsMLlV1ByMbnRWig51O5lJPL67W1pg4BnJTxUwY
5cK60kJxxFF9BBUwsj8Wv9Mk/FPNBp0cyWxIsEy0UT9XPjI8ypUrUoKTSDJRtep5DkaSEEy+f8LY
KUPluaXj6kVhN/lzg+V9SQnwg2cwCaxdsqJdDgyI/1+VnCXFmQyiH4pqv1QlfWSNXyPl/NZ0mBrq
/vuPAsfLz/6lcFT/ACCroaFFxuaKy3P7W+GI9hfgFYm0wrJJ3vy7QGn8ITNZ4CwbQgCm1RkNfxUo
jT90WEgIIgHMmjT5/rsC5S9iHI00LosqKQ15nQ/8pFZwzS5TqPAUGxFPq1d7F0OkFBm1sem1nOm9
0JErh/k3BUh5+T8VIElrI9rMptGJwlHqJX4ezGmV5JqiOMXGcp/7+dEWdxonXCOlgZO+Rmy3KciH
8GGKx4qJDbBQqXw7J3kF7NRDLB2wlIgIN7jxvc0fNQ7V8b2L1S3YIZCv7d3cPhD3uzLrx5qYTsgu
TvTF0n6XVHiRS/xY3L18C+jYlJYpQKMU+vlbNLo6M+nCyijgIhXVC3lZXuQwh6qnlD5FoKl+34Y3
DprsanQ8c3nC3buewCGZHItwphITgnfnix10O8spfaVAb9+7EBArD9RhlBY+NMbaehfJmxnHUHqn
fW2bx0zHz0aSngLWPWqwAmRvs8yJDO7Sd0zDGHyfSxpdRm54ej96P4zzfyge/yLgkI+OfFxZGgdA
rn6Sg8dtZspEUJwyHMHjuMBqgR0lpBxqf4xsQPPAXiuh+Wf34z+KUIUch5/uNXdYBTfuUMwnb/zn
ex2ZUxzEvV6gmKNdTbXBpADm7oyg3Ls0SfFH+Ep/yHN719WJX9Th3q01T4GZRMAWizWoCffb2D8U
Pa68k00CV45xx7oSNs6e9s1cHECVxf/DOOeqebvRzdNpMD+V/5txmBeAyAVOSj+E+d8RnxZk+8mh
kmN9tKwuXYu6Mbptp0Ne5CsrMNZK/KyXLwZShUZ9G1CZaRaN/ZuYvlg/c/J+7MhS0b0IryYulnVJ
7VNROCJY+aZtHmz9gWgA+tjNUW+C3y1C//DwNVXgVrBtaVn4LN0bCDiY7EwriCgRuKsaGKwdrkZj
MwJ/K0pz5UZ4xNJ01wlrHyfDqTfo5n6bimeNw3THCdZUd0s1rctp/E1vQPuHmeyna/s0MMfSGnu1
XRiY4mGJIKA0irew5ypzBycke4Xm3KWEYQ+/zTKRTYdfxubfd8WWV/ZDU6LlsqIg5CnrPANwJ5iT
Y0q2eF+xKqVoZ+Gt5CPlRH0Nx/t3ejM5hv7t0z+1RCCLNVnX8ukExnluixgovxHFvdroAEje0mEA
MGrgnAs8iqRerkW/uQDxucfFNCjDAAzDZXtCzMCnaZCSNelEFTde76gxt2D6KOOEgWxb04DG6VTm
m7ShJQT2qAryja6gcqVg2NmvIGtw0GNUvtZ4O2QR10YHoMcv7KfhqAClgVuNU1Hgbf/3aUz7hyWI
q5YpuxY6VHHRi/3w0IYeNJoC5WmTZPRFEtdHQL49K2q9KdrBT7pll+fCi+yZxlIPT+4VFuCKPddB
YT75zbXIO/T5EeqQPEzkkjCXLprKH66lH1wqsHNXbOJa93FdbfrxEfyS3agr2g3rCWl68qKg2awk
BOA6mKLfvdj/NL3KXDbNsXVdBkj8PIR1tyvGcC4YRLyxQUq0cjlu4qC5ioZoXy0n/Hs31CLuXbM8
k3x6UqLDQv5QpMGRDCKpDiN3L/r6m/vyT0Ob9phggQV0gWry56uqlSKtCAovILQgiY/GPTkYe1E1
eNSgVje1X5EALmaLbHCMcUV9ayTWb4SD2j+93D9cw0XN/MOzoeragkbizggRHipifgR3BfThcxsW
u2Hur3USy8kxP/bpg0J4z+9uwcVj8mlwsEMC28o6Ihw2gz/fhADxbOgOHBqryd0UKG0aoDM5vbaB
xzDpRyvS/KHJ16XRbfOZnX6ab+Il9MNJP9Vzt+1pBrh29oUIYz9o7uPJ2BsNtAMBP2mhjnRLvXHT
h3Bl2DxZ7ndsXJ5ld1v8VuR6SnI//I2k2VrEhXczzIRFOxUJUD8IOc5sEITJqUlXds5yN43ZxkzD
faUplBHzXR9C5WGbR+U736gI5Psh3WlOthvIAi5G4qlqZ18gw2oc/WAs0Q1Gzn1pG3SDhC8/i/rR
pgGWUocS1x+cpj7fVUOwg0fk0+Lc6EbgNSIAqY1Bu1V9qbXq1HzX5tHKcu6DJfAk1NoOEETJxhsH
vDzLN7VmIP7rtkO7dYnLGgxO5m59F5PCWZFq2dniaCI2tpx0MyvfB6NZ8xMHTct3Ccd/Q9trTuhT
xUDpqG/kvYqik9Y9q+m3ysp2+Zjckim4Nvj1ymLtQzpOKtWJ1MkRPdJyG9kbiteJQLlsjlfawnMR
r4igvLQHwaKciEjRSPoU3Hz4Oh5tqHUbPs/TuYleZa0wTzU/mfOdLR57rPmEKBDq91preDKMBREd
gaJZR93d9TS0PmMH128WEPShkEYs2ylavwlknJofwyXcONGId3jYW2YCzMogp7pHeZ9/Ccazq7KR
yAFR2xRcnudxTxbZVVqSVToWa5c5OqB6ZVU1xUPhW9J8QyeGpMN1I6+Fub23UCRxVymjo8+OV7m0
WZtixWk7HvL1AFoS8Q2BTt/SpNrFe/upmjoaTuWZ6iVNt/ZBEzYH2NCneXU8V6V5ClQavhpZUlBg
JxUGEjuRBTp8OXPvrJdJDVf9Ym0xCq71ryakb9uLohetj/nSd0EMK5bCQqAjgVebdYHsLkPaZ2oh
NNfhkPeaH8KTHdgKCmdEdnalNcU6mBne2tEe7F2ZUISCcphLADcDW5n8uqQsdGNZD46ovbC6d0Ms
+y2ltoKlMIbCmmJxl9rAbiW0Y1mosH/2lKkvi6GNXbycb4plwcbScuMeaiikE0OlYY8t61aane8d
Ee3C+qHKIYP3C/nT2Citu2Z8MW0BKUe6jNEP0hxLG84MyFVJ8YQ3BSbKpRYpRq8rKk9nl9hFiWd2
mt+FaAXsZFV3xWrQl5VdvNQz6KstzMlVNAORa911YwoPWj81FopAyCIuDKDHloRCp9MP2RSQfQvu
c3hrdBlHMa3ovArPaBz8POw4DB5sZJJ9QIWVLng8rkubbXg9UCe8MTNPPsmQwRJkh4q3UNJVdcAY
Nc9HtCQS1CONqmJNwrdH9BjD/JRXE3fe3ri94aWR7gcjsb6LzoHJQAkQrmpl36bfGpoOCz+QCeBz
zreKGqa+fGO7PHNXAwfHuf7KeAC+9NjhcqKQvq5BrRciXOlaA5rY3vQR/pnwWiVMUt7rYNsN5Okm
YNc69gJVuemDrxoxIKTP+pGmb/GW7VxgCgMXNlnjIac3FCLOGNJyO2H/N9sS807vu0PiJQ4YncHe
xBb3bzqM6DGCka+qT3CotY0aLiSxfsics67HqkA/fWBGU7oFtFa6M/Gtq+0BOuQ2XARCbwMNZLmx
VZUBpm5mRLsR80dLdFxH7zyDfl065HWyD51pqkfVQIbAuKboujZTmrnt4KXQfukGURA/R6W9L3Dl
IB2h7ns19CqQ+Ic2hAXX3MXGkxnc29hjtahcBdgtMqdYRZNK/KIOWrb3MsiEYEAeF+gVo/7umrgt
XD/OHVrC9qlMtg1d4ya+mRbFNydzC8ObXPpc9gOJAi23PW+N05RnWEVeMY38rmpfITMK3TXNPBol
wjfCYm9QmatS2j6xV7QgArihVoVdDfLzOPdHxP87s648Y4mB3+WwJJis6mzbhYpHXvAuy/R1ReJk
X0ltYrlC/2kGjBG4ePX0GAbPvpUiOOTbezW80LaeV9byOIfR2tLzfTdS60eo0ye0QXOQbuKBdsoQ
S8gfMkwj9Yq48lqgQjXqSXDhftlOPkcTkjVv9SpkQQro8227WidvRHvOW5xhab8F770LC2Unymyz
oPiJQwcEmDiIINhpCzL4eZMMwq/EqWYqogK/FX2HzU29rwBIEEu5tpbpXoH8K7AADdZGzwgQJuTT
ybRjpAb7WD+ajQ0jRfUhwx0VM9gNo35oGuPcSqTumG3lzLXU9r6dVV8uwxSfDtmgbwxqixncNxY0
uSrT/D1qBZJsbjoM6KMD06soteNAmaUIzE3fGPtGS3d1bBxGu9kqGheVU9tR9UO+NFs97rZVWAO+
YbURXDg7C40dgfyzsAbOx4qhcuVyjiwdfQPnClQpxJ6F/Q+nXM6Wlx/vwz1k+1PLRyVC8+VCVKji
aPUqit18Ixec0taOKrNEhvjXgfSA+tXx5G6JTRRkwQ2qVqfY1vVzrjfrUa5S1XI/EL9qmCxPQtnJ
3c04hH6tnDpHPxeEsdavXaXs5lzze+qpit5spw4xbA01UcfQRpauMyteJWNpB5ZAR/Ec90yBxi8r
c49OwE9M9zrr3Ot+sK/7TkGnRNs9flUrNkRstEJQZsQxqdZeCKJflXRT9unOqbjpRno7J5yuR0zx
aXRrjfpR/nes6fRPEP4a7gMqgFPs7s06A1RlHqKmpVGsHsEwsXHUz3bDytxUB7QgSa/gRQxwyk+v
KXAwTSHYIoz2gxpcT9O3sDJu68L2IJE6pO80kX7UE+0UDN32UvbhmuQmSXPqrUoHI8jm526w92JS
eCvvFfo3CxuPtHwyKMJbiomNP7+Vyn7LhC6rtVsHJrvFuI1I0g7cyitH82ponYfSKR9CMzvNHSqW
wHkY7GzHrtIXtUFgiE7xQ4Lb0a7PwW4CZJHwus6opHXTPlFRXXOwOw3GcB822jNFDPJl6VSumqJh
WwhViOpEzf5UDYKHukx3cuNHxQKqUq+fGXgxkOl1GaBEYgG2qHCFZCR2Lfe8fhYJc0FCRysbvoPm
crWkP9DL3gKvivZ6hZRa4E6J9GzYUj87d2Oi7KZ8tDeZCb+TBCwLPBc1riNS6Dtr0M5FyIf7xlIe
YjX40Cv2oIr6zGlwH9N9hiAM3TK4Bn73nfP3Eefk105zTyKc/IQyYtpMV208vWpWe9em033GzgwK
R0lvx3hRyhTx4nWyqF48q18LZXkdo+bOMJQX12ZMMx0IWSnLxxPxjfddkbP8si9nyZCMRDAny0gX
fDZOVAK/6kGBMc1ynjqInax2p8rW16qYXmc+HKLk8Fqr2n3AvcQHC679IyGAHWXfldEdbWd5FYn6
nGnW1RBXd2pdP4YZL16ln0pHHOzkPUE+twTzva5ydrHFgWM3YDa6LS1MHIMevp6nt1FQPKkqT9Lu
X/RmubcalERjkX6Z1S9GBbqD+aaFgMoElRnnEjG8fD9xg+y04b7jNeS+Yh5lHmo4fTSqb5npLVx7
DzogizsnKQZUJ/RDl9sHNdT8uolfMzZc7kPC00GGfDLLeF8xTN1gBojUsPiHyzPinePsUPO1GMe6
fswV9ezEtIVU9UwzaFsGE3t5Ygj5ciRac5gNrl0c++Vg7Qfe2F7u/bTUNyiBmAwWqD4eBZ21NSPS
jLyRPveUT3S2wI69ivrQygRC0K+u8mwFEgTga/WrMU20y0KycJpjkGRbgiryW6vLvxChu8f0scTF
TkNbWATszGYCEzARRe9xGHlG94HibD1OQHVB0gchZvQ1t4ilhkZohP7UjG/HKt3JKSSY42zVFi1L
Nq8/vUCHZNFJUAzm1uavhNru5QSolCj7+SQLprjgbCgnqWj5Kg1kKeInTd2MVeh3L73NYqfrB3RS
nh7oBzl15/lAhNYmi8TRyU06e5wREnM/pNTVOFbIE5RchGQlCek0xzwOafwTIAQeJzZ4SYbGQPPl
Otoo4rzk/bZPFE8uh8AS12XfYs0pNm7dbMVinMmmeCBRbNWNAQjocK+kzdYEeSWGyqOS6puKF+uL
X6nu9VS6e5s9fqtwymJ5dvVbneiyUuArAgZnsWkl0nhXd+02tQo/qnAotcxXVb5zbKLJbWUXqMaV
3orNYajFYezpoC9sjU3VD6n5Ozp9SS5Fq9OdslyN5Yc8uMoVNISa3+TdFtTCaeBM5cjQI9Mbbf6T
H244neIiJssBJGbJqZNjHgSlTTapflUpDyJu7poJRGQJgDh4cJfiNpvp6pTYfBTnzqpJ0ISGaJTd
VhInViCL98Ie8BMGdObDKmaQBSer2Dm0oKPqUV6SyYCyGxZmVhBDS7/kibXKY6q+7LYmoa0XnX9y
jO8xI3FEhkHGoy4B3WCiKDklLzZ3yfDDOvbrlgIhaaIx+QXy0cqCBOhqmG2whBtOkNmfJ0yT0SSP
9GVVoNdkrmuCHULxy98JodDBENkLp9mOwt5btn5WUsROo7sujMaTe4+wo1BNhUA2Z0IWErQ49E3b
rbzLWqodZ2QwvKjbOUelTLN7FgfYgNdppp8qwdJtKbueVmtXPFJf2WuVfmxqAcGeXY6pn2uTWqbN
q+sK0HfWfnxnhLFF8kIB38bSz3nFVqZhp8C7AmvjaKfOXp95SrKmwy+yEAyyHPYgNHnd7US5mdPs
NjHnVzmKtCHn4Zl7YCUbeUU2Wr0J9E5cb8SCQviDFOZLXNdo7PFHbqI2lqfJYNE3LmSmNL3uqmUl
b2HM8U6+TQlPCr44B3WENEWzjSgcKVKmSGBBR9FHLicq4jD5BuYmb0MNH55dq037XL7Y8gXXSGZp
AopCvHlhpB/mLqcCJC6/47KTpe4xcMbLgqtqyU9GpPryRWxK4PVElsEu2kP2fpV/xutBWIJxsMGb
6fZNAr2RiG9Ocabn5oDIG66MT5JXKO9DGyJzC8RBjiWO7SwfJAfwbQyreipMxpYsySl4dWXVKtxe
ynL/lRnnHH9tyrb86P5XJaliDv+hQvlL3/tcIij/3jRv3c8Nb37or4a3+INWgKYS5eSK/+ut+avh
LQha1RBjgk01bIEh5u+Gt/WHI3SiH0y60LYmHEq9LcuBjDW2/rBsquIkTdk6nXDtv0P6yKDXn4rt
5CBrpFohR3HBc6rup55ca4EIX4p02gxBc00XeVNPtVehX1cioAHM2V0V+ZPlslVQ4fY9kS9DR8PY
ZhHJw5A8qmtJfkBlIuZ5Z8OCruZn6Fm7Zmyv8xJXLWC7NquOY90eK/jrOv4MU7wv2bwe7HZfJuV5
KHRs6PXVQPNWyZy9zQSFccCLHeRdYDETjvrzN0y52zbRfa2dnueWKEROz0uXY0X70jlsP5x2H4tm
Hy3FKQj6o6JClFlAugOY3fWxjbtkl4JUUCfzLPLxJgqFh4pk5bBLccK7IgnvKzv8qOxzpBALIObw
BZFbQgUm4W8pylGYw3EmgUcZOqhkeEPC48zZv8RWvhgHq1qu6p6ZLCFZD9FWy0FCLIe2LveL2Klj
g3PxbBXtBqWQFDMdVCXaazhqsvo4JtCFBdJ3rfR00JLDUB7T5Zs86lTWgGarZ/kYAMxS2FJz8qTH
q6m1H9NceY455hRspqYiu4XKe+9OysMo3EfMKyheFiQB9nXM7WzTaqek+jkdxq9N0t12suRN0cse
3ZNhI70ePSvkW9TJbZylryY6mQBcLfroF52zRK9lKIQFEejdtTK5dw3R03Wn+Fh330SR387ldFU4
8cFqkdgyr9LK3VpDfDcBCFxVefxFUeAO1u2THSlIrOoJ39CJiuL9fz8P/a9MvRMqr+V/pord9N+b
rvw/d/HX8sd56PJTf81DhDCDH2G6EJdZQ042f81D9h9QpZh+aLnh9YMx+Pc8hDOQKdBgP2ZhjLOk
zOqvechGk2PQhKL7rTJ94E37r9Bixqd5CK4e/h1C96CUOUiAPvVti3gIhywhItypbdSRjBB6w8Qi
HQqHELa63mvsD8yyupddAY7tnIXmawLhV8pseG0bgiqo93pW7dB571vw4avQSL5bfXCq+7tcJjMH
+HBZnykCrUTV7gPH9oehP8yltdFU8vLygkbPsA7JHAahuzUaFd6W37fVKVKZ70L6LraHFu7GAHOM
nWdbjpRKYdgukGIzs9hV2MLbujmwoYRD1PohaA1h0vOxyhtLpCdr5MSgYRqGPg/IbDXCqp07XNmR
c2X3eOSKEtOde2OMwU0aj9fdcrY6R3Z5TmOUPChhdjM41r5I2R2ga+QY7mujlxsmtb8ECmt2SiJ8
+0zOfT9t3Vurh5eE20pgHu5grzPzpsVNk1FxVnAdZAS4VrtxKO+nmQxsYfs6xu7Czk75ROyR6A48
/FOR9+zER99Vxmvjboymqx7uMXl6pFAP56QcDn1c/bmf+I/yFv2zeIEutCMuyhokXxpt6Z+bfGNl
aCiv4tyb473Jo0Syt1pM6vm97mPr94Iq3Jhqt2r5K26IYw83YlvdCbVdD1x7pqe+qmE14q8DfiWX
mtmv/iac20BjrpzbdQz2poXaT7oqLgF7U5BX1JHw8MNbePNnV/JHZ6m8zB97leSd61w/WY4m67zF
Uv2TEmIZ8f9hkAy9Adw9h0OTRTZDY1O8TqF1GpFeLMBlf9PK/6w/+Pyhsrf9Q4e2d6clJtMg9Oqu
uuuNlwlJTy0rNQ7UlH//fr+ITORn8Q3pL8u54BeCTtfrMZlKcUihsU5XKOE3wbhHlrnp0czVJhmK
mZJ81NWLJZT3f/9s8cvGxZQOZ+lMZvqResGfv6cVVWq5VLkCpkU5sJmOMvWQll6nRv6l35tlx6VC
ahZSjIsprnOeNmt3jQT/sWk1r3eT6wYrRqnUD7l4L+v+FMW3sdKccme6+fdr/UVdwX3CXe0a6MQ0
ucv6pCewykFzqyRWKGaUJxS02LfMbZKI28V0HqIJA0/W3DMpEcflHO3WfdFm52vdHbvGfVCn9De3
7p8vx2ExcOE5CmF/unWxCfN6KYJgUyscQAy7BRMfv0cT6rW5eaH71MMX9oPMvg5CZMdZ/tFWnOTC
/GRij+LE/ee6/R/fd+m2/vVVcV0LApJkMZG6+knboBeYGBcjiL24o1dfP1VmfZXlFNOwjDx34pFM
pw9asQ+liSbaSsm0BNqSWuYtx6wWkwFOgYBxVurEcBnPpFSUSfpk6MmHHmccVzk+hzk2THVxHlrH
uEWiw6lrWJutyzxsZN/HRF/Lo2unZe9RYj5ooX3rdGTFVeZ7qQM4yU91bN5ChPTd8N1RrKsGH8mg
PKktJYyCRO9huQV3PXCJM9aKMqrfTb0lcU07CzqMZlRc9ZZ1auzsvVCijzyp9q5Wf8mqaIZpQ5ZQ
1eDJ0e81oX0z5eoglBH7TfNiLuVpDvTbRU913A5IO/mukNev0sC6fJeyMW/7EqtMPxq3hh0+9tbt
NGWnEHL5qp0Jj+jbY1OYVxEeNjCFKwIdr3oj/ZCXPnYBjHW+WauRUI7K32X6pzVu9ZSucvGtHV2U
FtqtBM9qBetcxOMp63fylVdWaV/ZrbklZOZ9KEsd/QJOIjMLvoyLOGMkE2sU7ZSvApM+kXHr1Om2
1iy81TOVyMGx905TPzvORKplP6zjrFgvqflgJe5tF0Xvyty9BPDDPO7EKklQghoN7q+4ZVRUqD1m
zIS6XgJG54X6H+7ObLmR49qiv+IfKEXNwyvmiQBBgGyQLxVEs5k1z/PX35XUdVjdsqXwqyMcsqLV
JFBVWZnn7LOHsWfgqkfmgxaLj1zjxNTiz7CkQdGdtVky0eld99pPznaIzXObWnu9KE/xiExDdjNx
w7RMnzZN17zhIw5VQhycpiBTTMzddgznAKUF6EnbLEdFMJsAOgtNkSxzGKx9F6NCBGubSNUam3cl
b3Q8nexjaVAhTJb9qvpAcngcEWDmub9/V5c4wC4v102DDmFsmC/jKHRInVdhWmSABXQJcWcgzgIX
KPvyhNzdDMSzjnRslpXp3U6c49C5x3xMD0bpnMhjJ21nmI06qg0Y2Mgt8rPiBNux9E6pDKvCFQCK
atXMgSO3DitY59WIDSZMUGlqlOXgx6L0jNmkRXOG3jjw4AttKjZwMCL5EMib+hELRB5ynw4Hz+m3
A37kMxzPz0Wcfr0Vff+dov+D3zjLc94Xp74VnhhnheFdu76lOhmfAPN5gniAzgdhveGpOQvAAuU7
5TvZIWocxvlmzM3H5X8m80Zaz18mEfBXk4wLojaHGXFB93Z48vz61hWmgi8OV23WE79SLkQVYkWh
0DsNJnsqoS39wvB2dhe/N0b5muPSvRhr6Zx9EUSELZ2aLVDutSOVXC+S+2iKz9SzmBW57ZPmKI/y
HSuz5NMNnSO19Dbp03uPXoLrCubgpSwC58PPeeEwh3alzGmrqEx3/ewgvyNCVd7tzpoLLXszERlV
2vjDiowzx8W1C7xj7UJ9canl2DrUUuL23AnsqDB+9okAmBlV9OgFzY26j5WcEB7mDa/k65BmIf82
7OlnUzA2yyO+FltckHzqCJYVx32yMqugzLSD379a5Sd3ozNOkGX3PjLNGR73OF21DtmY7U3uKX7K
n0pPKqeBS14nx8k0zmWZfKpVcpA1rx44268b3iUKipuq3xKPslPZHRT4N1nb8/X7cz5M79j9cGxk
zKEL8DzlarUWJlDOVrWdo6tkd8UDtS7HZ3Xi8cmS2i/s7eDzzIzUeSSyIPbTXSx6QEq2ejWKPz17
eGgrW+Fuag0W/KS5TNET0mSAQu6GG43lxuEl18rHSO+/q16LQrgxdF5btZv3lNKFmLr5CAgpH0xu
OIchOsbypCl0jzfW5Y444bnIq90wpdTBFYgDX0guYNUKQes1DpMcSsjI4CHXeGCtXd5w2EJXBX0E
TdWnZtUXr2oeGOHNAxX5PKcqCZ/zKMmOJQYXcvQ+uDYnj0L+o5NyBoWevosib+OG4lR7YUFyj3Yu
iRmpI+3U+eYx7LgLSgQDpizSQ9ak99D0sdYQOKO716LaZU60V9vy5hf8HXm7IjVZGoRr5DCZxs4I
ZrFeztvqytznCgZ8SyIuWiBGZI+FP5eS9w0igz6RX13ZRwSZD+q7/LdS9a5FS9hg9hBpR6+OBcU4
e1MXpN/L8tg25lneu4ENVl6p2ynXtLXO8kGHvs5iaJuHqN27wa1osTSy1L2GH5DWybsqtw3XJnut
uZGFMCBCF7DAM++ojcb56xvqtrh7gls0OvyAGqZ3f4pBUDkZ8UwyleKmKL2+1DveJv3goj/sIgNH
kb7UIXsZH2U67nxbYh0Zp8Do4XmfWpeubl/yum5o+3g1R9JoWts74XO0T8A6AiVEusp5jHr4ppI+
nhnaWaQT5CDNho7kXquwlF6xMopUubaEPCAgm8n/YIj8c4iMN/U5Ikq9drWLYzpXkjJvU/vuDOFe
Ht2y3BI9YmmGCaBo7lYe9FGqn+XQV/79EqtbyxXnghSTrC+eBlvb05lRV9gXjnQ0+IxvsvrWZ+Y5
PpdVzAnJj5c537m0WKCJNzyWETpkZ1YJFmqBBno+1UfZq+KyTwaUKdjlpTVFXmpP2NHPUlthYy+J
XWopBHHoghuLP9RKVUqcxUyiaMIashxpjRnzCEH+6oAZBLY9CmTJQn8zBc+HFn9h9srFqukCOkzR
XBHuajO4Wwr2Gz1HB5yMJeL8W5/wqnVFcpfVeRQpP+LJ2eseS5S//bX1exACU5WHY79qGce7LOvT
jgVlqdoyTIMYxR0EE6U/gA3CiZnI1uUmDIF59gqOSdeZmwTYSECgcoJ7Z7S3vFfOkTgTTx1xB6hC
HJs7EMjy0Q34ckZqHifUoNmD4YBDaFSdX+eRUrBPK+51CL1rqKqfHjbDSZbhi8NpU0KSVAb97Ber
nLE2ZWokUcd7Jk/doOCxKDwRP2UIEom3cq3UAxnEyhUp4SeEt2MjcJCpsAXoZQSaRe4KlDB5mVX8
fcqcHzW6R3IFqHNzhiazlEA0YoVxl9AgwLkVOKwKscyXGtDKbs54kH2qvQ9Dy2ReWJhbKGN4M5Ns
FjcM78PwM/H8HwMC66x3XwTFGZywtZtEn0VFMUDWG5IcD/qG4+ICwjqq3YFJnX5OiKhBhWEnSx3U
omSUWxlIV1txT3psdxNzPQzemnfu3fcoyVSdV9nHlHBZF+dJQGhiqJ5QhniwKPzRgrOoQza1Tlqo
PYakd8N46cTSd5Ll15LVGr5IwgDQSPCqsUkdXlnRmUCRdIyw7ij6GjUpGtDOBKgu+btmYD0J0gb7
CnMU0js+nMpUFk5GhJSF2ByeBm5DBRKTauwr6gOxTirlPcVIfaWGBzOmozDcFMpsZt10vFSEQwWb
+OgmSBi3vGBTpdUtCKN7oz7bdXXUBwNAR2XckzA+aybm6SKHB5SCOps+WkrDt84WcoSllVPkhCUM
1HyC7GjKAserVmHEcvdGkkYL0XBrPbGubA0U1XNXtvD3+qAbsygsoEjyxoaaZu1thflhPpnrqVCh
cgCPNOxqWccrHmrARlG108iRZ4rFkoNUOsxU/BxKHBoMRD0LzXaIrW2ivZka53wkSKyUxyEWVvg2
2JRcg5+ThyeWpIKyVpgILzSdaKjKVw2mcvXRTVJ14XbZk4JJwg7u0QRZzr5YlfWO7g/FtZbWC81P
rpgxgc90hbeKfH+X2Fm/cFUc5fKk48+HEuOMklA+nXCveVUGkOYVd1hr2OepDNgiNHrIa61XAofG
LbqhHJcmehqArQdSTu8jeTqzrvffvZrTTgtaRpd1+thhceS0VLZGMv/6LxMlA7nZYBOxuUxqLvXr
j8FDg7lerUdoOVnZnCKmlyxM3rmwS56pNK+xrZ0NmHazJLNCfOcxJmJo3JlnG+fcedWyd+EOtHNy
WFOt09Ywpc33AavhmbBB8pj7hdKrJRbyjO3885jZeJ7SMJDLUy8OvtaTJ6k1N912f1g5hIM0aInC
tgkWJBFYtm8lxePMLjiR8XtV4QxT5xk0tA0jYN3xT0VX3b66NzCoMwv5yB8svmwA/MF/pUF5IH+U
q0q7z97CzIitTEYsabh7xXF2kB+RunA3muguCQVxRSXSiIM5Nbeaur/r3J2v1bfa4mvI00CumNII
vzXqxrGiuyxtFV1fJ0m+c2WjWfcn2VxIuGJMBfMfdvOJtTnJbaDNgs+hjj87hauQJ2AvlHxuEBU5
64U/txp0HUoW3Z0hfmHgsEwGKHvBpjinebCoy/LDDty1EZzDPP0eKsocot9qjAoyHYt1A0LbFRPA
MXpDor3cTmci7X9XG/cKixUqR7YTBCTPakC4TGVL7N/aQn/UiEWJECM6frTJG3J0Q5iolbHNUNXH
owI4N3Ho1ENAK1On60klCLLuiI3rVDbakJOWybDwPKprfB5mbUibA1/h3CgO5zlMcAVmeNl/g/0K
L0Mtn7q2X7Rq8gwmzOY4Ss+HRakSVjcOctjLk/bTS5qJQ5t1761mbyxtVYv0GwfrVo+7C8R8/BXK
6xD4OwM3GLbfOREwfEVsTPxW/Qg6ELeqtOZ6T6FKpmKzzKN5WxTfs4Klz/SGIHHl6nYcJTpg6czn
1YQG8Vj5wT3peAdigXdI5exEMSy0nvar5cDDcw9qDOdkXIXSBC+dJf6wccr2UrTq5msNqj6fRTTI
bbTjuxh96L2V3OqpMfTCP/udtq28H+EoXv4GWft1bACuhljYMHDJ56WFa/4zCmiQL2ZnA3q2osdr
uFV7BAjKVQIAZdBt/aahIDdJBMDpvdr0IV4UUwirKxrocRTcNv766/wJ8LVVXdN1ZMwIAv/sb5gX
Dq1t6CoLzPqUZZek2K9q9tYJXoUVfYsKTkX5Fvz1h37NpH/GmflY5IcMinUSSRg//HwTdISgeMAl
KDjljp7LQDgGKeFRDyiEv/C9ZOR4tchyo2GZyyDORmbYgZBQQ6IN3kooiLRP9Kqc4h2ujBi0bEZf
amJ4ha2+ucn+p426byW/RZPg21dH2NO3yfYw1bsHzb6PRnyPYSRJQKkavGvqVLcuc7dj2C3ioL4x
iD7HHUdd6qTQ171tWdAZeQE55SE7gVHe2sk8y8Z4cOWuQd8vCkp32Q0bsniUJX8r95Dc724djYdd
0ZAjh4on7yQRBBQmR1lQy2tUGHpM1DASF2sxxjKzjxowgpaWNzWF0Vp33S2jHnJ8zJcT6OJDeRsh
/BLyitm3f82z/AbaeZvoFlPDxY94WcbhXQ/LW6Oo547fCStkjUzn2jMLMaedrRe3GqgNhZ7H/gFb
kx+vJ85imDt4N1EqO3JuMRCvBvv586vDYdMjL0ON5rE8hgR5ccSEYsrYLKuIc134lCEQDGDQNQIV
gnkeBRuJokLUchh4JN7J0/R0XZBKLlROSqWhYiBJES+hmANFHanLRxvjRrs5dJ44+1m+0xseYRhV
L2hu9nGX1BDP4nvF4GTsOCmF8kM2oAZXKpEikRc3VF+z0gYfyYGwsgQpghlCU7S4UM/tMC25R179
LWD//5uXCr7Er+AweTsONg8kcyL0h0nx8/oexqxuwSep5ZzuFOXaAs5bE+zCDhOKwFpuIqGelEkh
cbLcoZzZ5chRWtC8lHNMA7ybdi7BMSE0TyiBOvqTzKVoyDWO13KpgHSY9M+RGaytWn3qa2X99cTS
2vmG/c2TXN96Kw4uJnNNSqwjQo2xPGRtuULUamOsaOO7hZZ2quGxJxESaxdm9oTahTPszeW9pODT
KDNkqymH/VA3F36jflfC8ViO1UX1om0rLHSX5HcpkO4gZnnoDCpKBn9e5eq+HcWitXg/ywESswIO
CMMo09s5B9sqIu7MaXMQFvugxv5K17t5G7eEYJBgKL8PBC8jCe+tKKlVUAX09kJmeBZWsItbZR/U
tCgSjstdkFYUGPsovcXSBoj6lCoyh6g61DtncB/lm0CExNagpzIyAFUGdBrR0X0I/myEPuwPhgSR
eUwoMcogvHeadSmTcRX6GSaIhKDNJr9fSa+zuolPFeeemqKrakx0QE1OVcUF7YRhXYSFfM/GANrk
sCrhE3ij+cNTC9yyUEFU40OnzEREavuQzDXyKAGGsDtIKJkG8zBq4hBHCmJM46FV9N3Xhvtf0Z3+
N2kGMr3jP9MMLs0/Du338P0njoH8kX9yDNTfXAdlpmvDKHJpqxlN/pNjoP0mHXY9FesPU5VmCf/i
GJi/MfExpe2wpTNIlKOhf3IMjN/Ip8B9WMfZw9NgKP13HINfthEsPbAK0fkOnJE2cueft5Feb2yn
j5BdT721UEnSjaNb3j3BAEdZDdZjYVmu0fpM6t/sYL+OZH/9YLm//WEk66PxY0wqP9g7mdQBDfaF
yjPs9/kfHse/mTfbuv7nS/Q8GF1cIcQM/vfzJ0WDFVLo80mtNNWw3CdFZ2czxEsBs7zRp7ViSAG1
cimK7NFugyfXbgFLx1mXZMAA2aHQmq2iKMWsV0cEScmnj0sWRGM6R+q/wp51DghI4T2VIzoHgl7J
kLTY67RExby8I8QGT7O4PVkARJmSHPQh2tXwFEU1kW2gvJRdcMvI4jaGEIbQW2fBTg7nGFSsXV18
K7IJumr0WjlwiQrs+iHd9uwZou6ORHUelEh/oLc6dGhBPSmY9et97igvsdfuB105xNDVZQBO5JHi
ETME8smFT4Nl1eJI0ntPdl8fRhDdwGv2EQa7bZ6cpU5iTLAdw9GzNGhJSTA4WvW0EJZ/iLB/akos
WHtxqT0iYCtvUQkInBnSWZyiMKq9/1g6YtolpbLSZGgj/R6UTbWG3ul6TzGscMk/9TVzY1cdzDrn
fIMTldhoCtUFruybnpM/kCJ77BIwYEORKTbkuZnRUpFhSgpOigFHbxFAhXGvLb3ipNK52N3SLZA+
p8sOcCBJIfwPTEMfGg1/40ny4pRlbusPaZZsYl289mq8WaP2XBJ3shp6tHTOZaTtiqCVlWl58kr0
tXl+kPIjk+Onn9xD58LB9+M1+oPyK4pdzDJkXJNv76PSxpDwHZjvMzaCV4V43bjY1iaEMExWULse
hAMyGQbEvSqHzDN2maUcQmHtYu4dPbIHVOLQH9RwyZjuzuWdylEt5i0E4oKQB4R/ZYJ3qCWz1fYj
bpWpY5HY2m5jNX/0TZQf7rAICOZNQuhrfrdiILNdB5ENP38AQ+qXvQjWnr4fAE4zYl87sclZbcPQ
7pPE3qmdObPS4ajm/cqMnE2iiOVUhvMGzUifpBLfPvP/tN7Es9fjEeUN7nBbBUe02kMAUDizMEHD
ACcwHY/yJ03fmst1y/RknxuJdO9cWDkyr8w/TIS8K2O3TFAnBWjXWzU+ABYjv5jIYatPcslFZfXe
e9g0p1DA0STpdH5lY+6GBOXMcGl9GIC40pHSd7a8aYGdDvh1Pyv6dNPhGxFEjFp6vD58c+M212Ya
bo4WzewxfO0MKmi1OqUYUcu/2qB2kiqFMeOWeod8kqkmwRXXVVScvHwKpoaUM5aDjFELn5TW2vSx
tdNRU3ehtUkn5wK4dnBIo/X7cT3BuY7To11oj+oSSexevnlWGSylcokw0aXnAoFYc0mzxOTyEDMo
CvNhPpjdzIbEZEzJJud7gGtuGnnxerE2QLEkYTTrV7osjBB/RKF4wJLy+9ezJf52FU3tSi+IwQvU
hZoIJGj46A1ilxAkWEbVFujnXCnJRiGNJIFwDiLNxFSsB9vayGsatXarhPWpIWQd54IlFE7EVSpG
vT1Nbr0l2Hsbw2B1ouzQV+TcIAnJ3edeD1du+eii88WfI+hOjTEukpztFVW+z33LyUMKRf/qpJdC
IJczsViF+sD2YM3D/qz49mLwo9dU582ufOe5rpVvTW5B2+6WKM8BROBvNvl77WSnUHcessp4MD3n
w1HFrizEU5FK/mezNdP8USj+Nw5WFLssphCeUe8eXSHmqNw66SkQHYw2WZc6NHZbXYjy1YrYOipy
g+JkDy8chThqg4H/r8RVjb0niy3f6OlVU6/Aq1Ra8waYGunBZ6AeFLQXU9XdKxtOVuYzCk3NXRkH
y5pdXc2KV7M+BmwhshSrw553kuVfwKD2y1OI12WCStKSzrLC3pS+d1D9+gTuu+y7Zt6hAsEr+hBr
7T5oRqQ1EWKjxFjF2oeZo+9pByR5yiFgZ54kmaLl7rjopTWupiu9SxPV+LqnhyRhBQbtXgunoxrG
VMX9vXFqJujdqizNFTfjMjlIdnr1UOJgqWxET/RJSipHpeBWgLtBnnHrfCwD2F4c/cFrTOaKyWMR
9kclG9dyVYYnKtyzwGszUeIN/MJj22ePTvbDMbBiClB/Yg9YOf1MZq2kenHpPAjCE/ehiMhfV86K
515qKzhMbvKkVxETu/yxjawHqxnvAGdpte6K+q4o4zHu3ecc64dZ9UPz2oudsXR5Jm3yVlbmQymO
rqmvp6BGUMmgwitO2mg9ID8CqcxmEmUT3rpLiq3bJQhkwYGt5k6E0JsaK0jwMmYJxcBphqQwrodj
whyTQ3xP0sHGH6b16AgWzLQIEQV5j16dv4dIypwQJ8GhPsS+u6p40qOKFqVzny0nWOphsHSbaV/5
P0iX/qAC+PCscBsM5VrLUioJ7TWzFllbbacKEUPyjhf4wiGPSbKrS8PC/9jYyNqkhJOTV85T72Cl
RUzTmKJXv0J3nnWiWiBjI7jUmrVCrE1icto82NH4rT2w6chkd4un9eBPawJOaFHojANilqfwLUC1
XNUlhvXFexsB0RZyuhK7xSslTTKKlXkSESxBCqguhYge1ov4u3wOtF4nfWSxvvu4+TC5p1imoP6v
WotvYRwWPz7C9/8pJYUuYzf+c2/BwDQLP94//vGeffzjmt/fxc9UZvnT/2ozTJoBwzFs/Bx+1038
q83wDJznoMpgZaS7f6Qyk60MB4+yWNcNamTJqP5nm6H+puIogxKC1BQCjm3tv2kzfmWyeTrB5Zgc
EnNCYjONy88luCYg8KghBp62ixyxko742HfjwfySpOkbcR0Q/Dmd2LHrv2kzNFnd/5FvKj9amk4x
NNBsONu/4CSVHdbQ6AxvjkC3CpRL6IDgagOJb0N5UTrS4aVXehKPL4mZdzPRM27sbAa7PrECNOXd
Nk1hVqft3/AfHe0XBMfGHI9xIQRy00XQgvXbzzeFuaKTlF6CNzBqeBQV41mUuVh51phsPLh4mkRm
cxow4vyQXynOzWr19wn7EC3AENczOb2KMCcQJMamI6nLhW0w14hB8xobqV3kjPOmFP5sg0evWHh6
3rIBkGqIAnlRwQY0tlEqnipIL42ZrIKBMz2TuW9ek5zCQKBJabd1/r2xhnKRTPaj44qHPJH5jyHu
sEZ4bD2hg5gAsOdlz5mgTNuYabjVeORNVEdpP2zoBJeU0V3zoFRXTE1K9yhRz2FQX3BbPftxUZAU
4q3bpafh16Kq8Z1IdmU+meazLsVyXoGfwTSe3LKknqKtgPEs1eLZ90lHftZnzUNZ2JTL4UecckBX
PciiI3aTQSkSKFjSGqr/4qNlNDN32NL8bfKaScGAbs1t8MlKexz/LUB/iSXZWvJm1Nr3AieBVE4Q
JTwbRCbMDbAzX2C6AOjv+EE69zRIQvneEXlNFqClzLrJwUECFwIVBiNzvoBBkrFvInSHZpQshQ2P
IMLXVhhMIiSKpaV4caQFytRa4LDPjFu/l0n5gVfUya8w5pkmQ4ZYc+E22BhhXpDoAuEpJIu0+ibF
cLwNNMYbavsQe3JEjn2bg/niDOJDMits7+r4I781b6FXMRiJGO9gE7lrWpZWEDMSJq/Lqox6Ddo3
t7sCR0F4OHpdxUfxQkMULIgh8+a1XkAdgM+M8Lfw161Kj6SqynMUwbwKAlzBc87UOJ8wHgZtt3rs
ur9IPXiMELfwLrlXXphf0jLvcIsKma7WcrSXM8OrbWOL4nbX1l21UTrxoHc1nJXef0g54dcxex6U
E0zX2GHChdX4cnyBmQHK+3K0movV5Ls0wuQm1pYCnkpt7wtT3/T2+FJXNewQN4DEg+apSk7GgCWH
n2Mk6ichki6cfhPNnJdVaS5icwRecxtn3ds44mUx0GpekE7rmeayCASfXaTRfgzrY6RPDlbMJOSU
dULPWIy7KoUxMxCEJpKL1etrkXJX6MFqqBbJWwI7pRm+D4N1GPvxqRBcc2InGGWBsWTJWCy8pL14
GXig5TIe9sfXws6mZVVPGp7coj6O8h+N7h5tQ083aMNs2VSbkCncMcKkJMQIAbQ3s+yVoyffm+kY
eaxLq4hH3ksFI22NmI6OH9KD9E0uaFHijESSYu4z7Ewgu+ZsvokwfoCWgHJa+XyYzK3wp2ydhFOx
jBoIuFqozJrOeq6Z+jch07kocVaFIfadJyOk8dRSNAws0xp3pMB2bqJV+KW00uCSDEQ7HV9vvy0e
qxgNMTbfHzqJRA0EFcz/C24pr27cJActeE1tQnqNWGOp4AQBJT2/CLPhIuEqZP7woqYYffbKza94
HQqD744iY9ZFzX6auoc0H1VuCt+YdIQLbf46MNotPrMQKvSgnicu0aadj/hXfRSdco699NHKKHrU
FpWqFq/d1JhjiX+tLOOoOdpZnRgWqcZnaWTXxsQmp+x40csevxiQBqEkASQRmE4x49EJiz6HIRDb
0lWxrJXe81dcuTaDrD+WU7TSa4P5X/RW9+ydPdaddubv+zqfaQ0S87CDxZelSztj50gT8Wh54arL
oPIZATQGDS5ArOe3whxexoLBfmNbqIPYGDgrkjD6CFVgagxX+iiHmmtx3g3Oa6YWe/IfyHlsBGYK
+i6B6NJIQQ/xTs9NnVJMBq27qFvraSrEXlV+uDEHImqbEXj/u2Y4OznM9GMesms/WdEEauCzpeWN
cUrD8cDZsgyh1DCy2nVhOMMjJNfCb1nKIg17jnhh2McxtY/QgkyXx/2lyrHUZOY0MORclIEGvUuM
wRgK80dH71egn8qsVp0r8BtTelp1iEYodfJLEQdvjh7dxwRxc43Th8Iz8dhWS/c5bp59h/inuA0+
yKsl+2oI7sWIGZnjHr4Yc9XU4e5faG9JkB2ymIPScQHkiIp6E/7OgpD69ck2gYeruvR5HdA9R0Gw
CAej3kRQjNBjYkhURW8aMpBZm9cnT9j4rusvlrDQ5mR8X2d4Itfdrjxrrmbsx1NrHAdcSqzc2nFc
Nczb7BXJSY+DZffwv66cKsEsFLhcuV34PDgc6V2T4z2D+0RXjkCyEFVDjKLcFueH0Od4mrBU+Drt
C4RT0FYxDAo+u4Db1Q3+VdfJTtDNBTNIfAe8Z7dr6YCSLaXONS54tyYLRiDmIh24FcEEBIcuIBnH
VfQRcfN88C7UKsrKzMicjfTwXrbZmxxk9pFLjiUlgmoEoBai2Zdxs+nKh7GhVCGJY4hOdoNvRp4/
phKO6vvh008t+uqWUVmFJBNP24/Yyx+7HFNLr3yPyCTFqY8dYOogi33Rja0OPlN0rMtGX/TyB7GA
mkVa/vhFosGNfkeJfQm9c2Z27kIvXLYCV11rxMAwpQ2MZe56r0Y45JgHkeuddIdJLcg5aR+olOmc
DCCB2q0OdSsDYfJHRUsO4YRBkpNFlzzFCCDEHGTuVDomcu2+YIdG7YZfwGueQG7tcm5WWcvznVME
dL2ba4oUpvWwcBVtZorgo26Cz8JuH1LsPExi0mJD+a678sUW8NuHyr3nEfQtfRnbpBDJ0uiLPMAu
yF4ajldUUXjAdA/hxCq1R/Y4J0vX2F4GLD/uiFMnb36bPRqWBuRLDVBmZ7PYOJl2gmeD4TXkOb9e
V3lx1JXsqbA5cSYnKJZiBG0Ou/UwtuwembpMCmVcjd6pb4xmp8MinLfRYaqzS66VCtyVaT5OPeBi
zB4UdebcDQL5L3k6Z7zoNcpHhMzMabEc4wOjeYiSe6b52CtneN9FjbHs+uRJJNkzRsjciv5BL7O3
dHqKfLz+pgloI4t6wokPQYvYws1zc1XneYn7YH11i2mL14q77cmNal1yY9gZdmGEGXJmrIJe2VGB
vsQ62bElTJR2EnCnrUYnQ87pNqh3CFSaHhLPa5eaT8xfWtR7asVB5x9FxOJuB6bCmuK9t8IDwGdO
PNThZVePyd0atXOi6xAzKcYSy/9It3VCSqpb29kakjaaxgr0oKg56dj75MxEmbV4lMz6R6jWpI40
vI1mvk1D5umd31DRB73E6snM6sw7wmCe7ECplFbOm22U1z80jf9mAvJrCyQHxZaONN5h1mMb6q/e
sbpfI3dvK2Xuc6mEjkk2AEe3bfCuVRZpqzGcHaBKtiitTB6dgfpIkohiq9mdHQcHclrPa+Bjy/fX
30z/hRvy/9+M3seFrKKZsjX94xDIs+2qsfIWTXn3rcr7b9UkPmxn9JZZ1s6AOJYxJTt5dNc2gHQa
t7fQJ6mJifX72PVzPc+9ldnLoRXbeOHow8Jt683UcI6HVBFtG71ZZgnxQxYmNURRjOCwbenhEWja
8DeDpn97MaaqoSDTUTfiRvDzxSi4clhaQuuih2I1Se1NobpbjT19UbWUr7zzk29d7BB2p5k+ZlCn
yyrYsXVgEmLvVX+cy0lxXHJUxgP8BKs+2BZmlWWqc0Fufht8NEpKPiu89rFVja1A198ZovibK9F+
kZp+PRaT4BIkZ1KA9mv4Z9+NodpNkTJ3BoM5tKe+TAjV5529UxL77ChQKaC7jPAGWcaG8vrXq+JP
fTHLlYYcuyrAB1ANuWj+MBl0w7opyRIkVkRpSJ32d4ViHP/6I2Rr/QdQ4OsCHUTdju5IaOPXSIOx
LUbEV7hHS4vBpDKPnars6o499a8/B3+KP38SH2HCRTJ0bqf7i4QbC7iUzTDysUuiZyZO8kWznvNx
eMV1m4A1pNzMJE3meDNHl1u6bkIRK2uXpKaedCCP2KeE9ZDIdOqAyLDawW7BKbUXUoYvyViueYMo
Z6vgQ0nMc6Gx0NEY7QOdbCE+wab6DciWn5WIRhw7mBt1r5KfF38m9alViRiCGeo0ZE35fXTKbJ/R
Iad6hOqQwsVeTS19DQfSDYIYbN0avQWuPLPMwSxyqMqt6iFlIz3QRi2CZCoK8E3VPpULDOC5rG5k
62+r0YuWPQDdX2w/mObIGpGEQJ+Z5yTe1q1L8yAHMeVl7OJPIYLPbMTBMfEPmdmgvnG38Y/e7R5+
zzAjIgHUmnCayb86BkZsnYEPnDM+x/TTYXsLIOoXHu3tMDorl0OCBIW92ZYX4dMWxMrONox1aiCg
llwjG/NF4Wdzu8nBkcUASQQlNzqJt9otHq3e3aYeI9bePhYmt7YJ8gu0GziBbC9WQuBcHMSPjP7W
rqmAtmjkkoKcHPOpvHjMj2aBi5FY6zKeahsM9XZyYtjjVK6gyu0NrJLiDvJISg3MgREAW1T/x955
Lddtben6Vbr6Hi7kcMuVE0kxyeQNipIl5Jzx9Ocb9FFbXOQmy7ddXbVd9rYpLixgYs4x/vGHq4bw
mM72FyriS+dhiJM7eQda8gMubHu6jNyE4BqKXT/jS6JAu/V7eszwR1zlx7niAfkZVql4nQ0JLLUY
i1+lgB5lpozFgp9+ka3CjqQsz6/+DKqOpFvlRz5CaWmD6d40UVxp3Uk340OfpBBN7F0bzw/lHP0V
Kli4trhuReQTG8E3nzK+j6C8tJwLHlGiC6P4SSP/jHGv6X/NOhZaZXQnvwFOr0sFHWVzDBixC9UV
x9Mjs2SXDhgv0RD6s9mCQoSdc5f0yEJieFZ9/I35M+zcitIglIYqKjAWCKs9+rwSACW9FiU1cUZ3
+CFssUsE0g84QKwNfIfhoradu1jjj4UYIV7oGTuqatFB0rpmvbCeRUBTV9FfHa2Jmz91avsUZfVD
rQpvB2qahVHJi7KuqJzLKYi/6SPajVGj/ynwkFVLQIPwEguR+9TEU1/H5ONl+/hXyPf/TlKNxZHz
n4FvOoQ2asL/eojqIMr/i3IKBLx5RbGRX/AL+zb/0LHocIC3MaZ3TYMD4xf2bf5BFohObo7zPw4f
/wR8szEbMGk0DQgHtuw/2Dex4Co8EoolRzyFKEv+lY3H6yMAmbsL8Cy/yLB1E2uA1+eZafct6tfY
X3IYPDVp8QNd5C6xyYfEfy0ate9GoZ/GPAf8Kh9AVm9+u3XvlH9nJ9DfH++qkrrA5xMQ9vrjPd/y
FK9L/CUcinsR3DQQQnIGxX5NOV34Vx9/3MuJ9tvZ+vJ54kGAQROPQj+v6cLWbmNnwBzJSs2bRtt3
cUoD5e3zpsaMIlvmZv6jwhdxwB0kzrSjWAWKT6c7M53rjYOq6fgWeJel7t9Fbnsj7rLBrB88fNIG
WzulRbhrv06JvXMRhNU0b7WJgzjnESCekyKgBhmCjLvFjveiz719oNXHwN2mMPEG7Fplwg8E6iVX
uEB8hyF84Sq73gq+NEfLiPdQbbYxYk75cT3BawxbvhJfPQ9LdldP96RpNT1+kXqwi9MWKLS6wWJv
aIMdNOIvLRicFWfbqvSx6a1Xfv+3b514xlUOk8TwT2w4V56iHuSXNtjII/G/VCf354Sh9MeP4r0n
zxQAUatrs/he+oLfCinNtbomD01vqeccX7hZiaNbc/SRtNm19knR+P6HQfDWXcNj0nK2ypU+J/K5
t7ylWOd5Xr1B1bOI60OUVEufEvjjr6ZL3fRmlaG1RgjJGsNH7PWqJl3dsrpB85ax6mxmvOn5/ovB
Lu5Lf68Y3oB201/3+moOTqlvb0mBO7QRnAd//kr6GfCdjVWnN30fZuM0mRj5et7PDsTq48s8J7nJ
q+8x+qKRUQ3kOfLff3sCoR8WVu5NHqY97hrHfWpNBk5WeGnN2SdVs26dNVN/v3g4fxjsd47FIPD1
h5lGa6IT48NSO7u2x2lTNsQ/wgjL5m6hkzNY2f068PDNjiMREF926sZImiuDl3Kahk2Ma7vaQrzB
cscI+eMYxNsDVLXmKAWpZVrbpCewte8hUfSHXsX1ufiRkAExYvIoLsi2Bi9pHBcejGCXD+pmfqwh
uwUTM7HCcgkfZ4K5EIrP3JHZkkHWFZtS8kHcjmk5YdrF0EOvAn8PopWGozX53KuqDVZKbS3cGEdQ
vbpQE+Ix4dIMxt6YxjVn+F7YbOr4XJmPfmMtSpseG0vTkl+WCDMBMQRebJtcs8hiTbdCu2mQpqVD
uLLL4QCNGUfKbFtzh1IHPoRjbolRWBplu0uoEkLKWScIkOjB2ou+esqXsXyy4OjE7ZOPQWoBjOBA
cfFh+xCKa0JWgecTz8EGataqx907QVcRRytlZkTSpRdFBIxh+DdwIDc+/Bjb6XaxbkG5IFyVrxPU
0QqbnOVQ2gAc3mrC93Mg9SWbtwQEdHq4bdrgz2CCvsdvDWNljY5pofchXxkneFg8AfcqxmhZ7BcN
jONmbHYjB6uAATIaM6MJ99RLjcJ4GyEKv2zs4ejr8aYI2gpYuzggcEUyDrtjnqBOjwMzKG1SET8i
1NEyJTzA2qsJzs36jYKtJI5+dylNQ1k1Bz0D8ASoS4lJKLkfDHVW5hhvRxRgc6asM1Ls5QnE/Hsh
DSKHhTff7aKc2VjXHXoYC16dHzVlgDM9XrolT4r0dc9tiBJpLrDiJGiFc/6qpUloMYQMKhZNOW1q
z2Qo0u5kj+8KFqAd7dMcYg7PDfeOReTq25jbzZBq1flrZO9LYWeULWQ2Ipd76IBTYGy7mfvn/vSC
dCs0nLBkUjigSgTH7ErCgQM4ndBuqgAXHVz1CphCprWovHjb8OzwlLqdAfqzKL928Q/U0ASWzu2A
8H3iITQkjExRS6gJBBK+mQso1CgjJCQfm1GCYrrFFE6XDgbhoRputei6gAEqJEEdK9wYoh0A8ZKg
s31N4BcWyBjeC2Pu/xtY/mcDmpfosVd7LL5odMjgRo6ta5rQDX7fvXBqiknVyaDl1f3BQUlWzQMx
JfE+h09fTes2Mk/T7B3zYd5wbceQN6Gcwr2eoR4c3XuDSV2cfWnK9spLteXoEl3Keaib3YHU75Us
AQuRbjpmkPx4Eo5z+8Kl49V2g2kj/27EgD+o1qi0cNGHNcc7lib2omtwO9ejvW5Ge3EYrDscZq1v
qQk3vqquAMP2adluW1clf2TEtlE5ZjoxAPRZU23u9UQBFt9OGPrUEDRXStYfZLlYPnPJ5DS28yY0
8U6nHcySepfqw6aGBCdPzMMysZSg4jJcTXAmO5BOy+MZ0OPZENRwnd50kNbcEH9VQPoQk3rgPR3d
o1pB6DQ5g2r4gWJLio+yajVEvaVHR2Nrxibe6FfeANdxDPeOHmCRbp660GS/4v9jeStbdY61R+yY
i9mbNyYDaeGqDlgryq/OJ9QNbMSUeus5N2BvOsuZ0PouPVkONobcBzdBJJKEN14xrgNr4Iu+sCGE
oJRO5Lridx5jpi+/VfhSCuvKDOO1CZZaYCY+xjYG2LBTDe9rEdTPId5vFoMEZWf0HfEnj/gPo/jl
EiCRxth9ZIVyjGsg19T+pOJ4wS3P1qcJbwVkRSr1N8Tu3pxsppotZjxVcRR6ryvwmR7vAY4WqhMv
hixauYg+Gtwim7FbKIs+djayzUgavI5/ZOgZp9Ly100Mn8xLnpjASPLfqouj9dxfVhmuMO1wKSQ9
h/U2eFAy4U5bxKD0qbHSy12BvacNZXeMp02jTRub3CU1GJmnzJcJ2UO6ygYysK+o6VYl1+iTAuPN
oU9LoSMCwm/MtehaBMr7rcLQ20Ed8rz0iAFC92wseENoxnmZYqZnarsQ5nLlg8arbG9wXFMv3Mhb
JB7bIbWB7L+9Y5H8DXzR/ilveaISBhJYp3GysGDm7MHKpYtiVET8CriwxcTfwU+YUKymFMJyzshY
IxKsX+sd56TLSNBgJxgHbAiAO3plXZrsWgEpBNx62YubHAr5vWBdCqc0/lJLFcAqN7tVBN6ppjMu
XFB364zJLqTFpUqGB1jAOpgop5uBNBQeLtRTPYTuGbS7bIRDTLbJxzf3TaKk+3JzDVQbDlIL6FCv
b26KCpY0+8Jj9pdfly28bCFv8pa3xFVAZPKIfXPUGaPwjHTO5IszzZt4zI6YHbDX6KfUvR18XFF1
2PodtNGAtSg334UhjLZpIfQ7m1kjb7Z874+v/gzjpPKk2UReohFgACB97hdYzkUIVy+m+seLLiOS
XpjhY+t90l5KXX/+EvIO0mFT41KOn9X9NVr5sSFbaKmNbLopUfBQKD/+Ji+egOefgUJG9SzM0CQr
9/VzUDBiT8Y88ZZZHd7geiUWVJuKqIrUpyZNIoY/7LgcmKJrUKt2V+QkavAmKFCaTNM8kbzxyd19
0+5wd3+/pLP+I8fs3ep8Lqnzu12twgQPimvh3+qwtt25/6SVe+ma39wCQ9dMeLJ0c/bZbbZsiFyt
GnjLoQhvRK2QBMmib9mpkmA1auTQgKwZHERqTwRRZ1P4E6A9mZ/suf/hOtAsScw0Xidn+w2tHy7j
iGGXHnV5r5D8RUa85KtFyFVwVWzTdCsE9hymf4J2wBvKi1bZfbwgdPmUN3fDxKvDMoDy6DlfL4hC
qfsw6JEUtk276zNsz/3xsqBj8Dy47CyGKZdFwt+ZP5tEoKpxB8lI6AGcAlh95c1T0/erAFGAbN4m
1pcfX6JsDR9dofH6CuumLF0t4gr9bBWbydXUQ4DH9Aq2W9FJxBykEYrWjz9Uk+99/qn0YZZhWoQm
vyE7hsSBODY1Eyg8xKusRAXRr0xczqX2dJKjPBGfXd9v4YRUFPTW6eMreG/TsVUH3Ee1wdSMNw9m
NKtsZjcgrm4y+zWSJmm0Pjn1rPfurs2AyEC8phGufLYxM82MB8WO2HRQfigUQ/iObbsQ0QkKIErh
GyuD5MbnihKkIdwHK0sOpnYxK/n1NCKeoJT2ciZpHBpDZy6EsO5C3LAGNBCBfR+ETBGmn06Hh1CY
bfH73pfIdkxNWSNcN+OHzvQfpmhcy05jjglgdnocMaENEX4Eg7nnuEdxWV/FXEwHXbqB86bxoVJs
ZB07FMqqEXK4/GzqsJsN8A3pi6Sjwa7tWqvDlZLouO1Xn6zM93Yu8kM16nqQCQDQ1ytTR47vNAr3
TiXoq8aI7KWwTqyFoXPu00R9vCKcNxgIO6Vt6SrTPEoV7RyFml2HTlNVXL66+j1u9O8e3vHdkIpi
ex0J14LGTHaQWa2uhCpij2he8GhocJIZ0dfkCi2weenZ1XMhUTI573dIiy27nmhxlAgZHUEMoZs8
muAZJTHeLn22r/6MIOi7yFaG6L4t5pOC4KxWm52C4qRVTSYkSOBYGUaTke1nbqVh7x0DrfRB+qye
Xk92COZVi7FXF9CCWitZxOF4GJWfDE5WnNxH9km63GDTFGgeeLJJiSdve+2q5iLmUJ9CaxsmNTkG
lAQWyY79N3h1e9/Vvks5OFICyPkvC1SrvOPHN/+N9lGKABxEPV2cEAiyPduGwmYK0zTi5suNLjEc
w8d9k/E++O2959COQ8MTrVCrpNeMS+/gzJ7Yx6VoREIAnrOsGZtEJWQqJsESBEZ+8mY0gpuPL/S9
F9qBv86OgWsDId6vF2WRBAGGy2yXQ+X/JdlxOowrFzmMPJ4S08IUSE/UCx9/rG7IDTjfMeEfAM/r
quphlvH6gwdL78254oNfQBoLsEZDtqPGe3kBJ7PDDiy4kXKjKwcga/hwMHCKABWWsepCglwY7vO8
V3OhX8uC9rLsUVRudsfJgqFD7XFAcUx2BuQlSUlpw5uXPsulKh4OLSKN3E0fNdJyld46udPOnNRd
SrnmtlIsdtiFYncGeCaLSRHL2aTdQWhbJaxQ0c7Jtpfg64F7EC0hgyuyPdEEih5SzuYY3GxAcieL
eey3sMDXscmjlSaHtl7wMxNgtKWgl0eeaYi7aKEMDs2yy3dTfTRobX2a0rodCT6gZ6IY9lvlfrSS
pyqz9i/4oe7fSAMo+65Cs2TCupM9lrZX+BkxChYcJnH0de7oJhd+0G8u69BcZMT5DdGl3z1J3VLE
SyXSlhP2aDqfH5Nzb8XE62jwCZtdYI8EMYC5gZOJJAZjnSGEz0rPMWsTuXotFjUc9YQsElUmO0QC
MKES9pN3xwlzcw0MEC+vkiQctgn7LiR9zCa1yB5c+MbAZza4vmJs4ZasLKK+Sn3a9Cx7lwgzjBJQ
D8Ij4X6PoEAAbbUN26uHZgSUUY04Y/Ur6WASj6sHuLSTv9JRwXTKX1nzvGmQWcWsrxYlXweyx2m0
FpO0yfip2spS/pRN2TgX9S4zr2RbEAWakZtb2aWCeIBVhY+WGW/9WlnXebRKULLpk8JYaUDYiThU
xzMVFRs9kuGiG+VkysEyrbRbK1AoRcWluu6WZFhR+6FOuuhL8h+IrBQ9lgAbUFLxC6BPYaMiymDJ
wAKrYOAwbE668jGob3u7O4iOSbSEY2Gc4nZY+zOtm/ZYZaz6mS/HQps8eGITFMVr3Ope9jeLkjXs
2Zi5ulQ9OTn5WnPJELtZf/JKv1eCwBshKFv1bN07J69ovhEYmedQGxKHk7vmVrSZBIstghF/wIjE
VJMFSQesGiS2IR0kuc4eGCM1496QnLiw+UGz7D9HWv9D3qKQs8RTg40UigLFSQ3x8TW/18Sj3eFa
yRrQsEt8vQk1uDQRxcslR/qTCNQG666aWFngj4IMtkH3SQ1gvNe1uapNHBsjfBdXnrNP1AoiYQO2
vbqJEHBymIb5krPiyQRTb+h0U9c4ySrvVHOvMl2H8bYVLBYHiQcDtDsB8sdSflvwFmS+S8w0wAkI
CW6ryCswL25R+XUHO0HHqsJSyb6kCNaI+RH9cusTn6L8COrs7xv5fwNzXcDZ/zwwv7/9cFbOn/1n
Vk7vaP0zLGdh/JqVW39AUDMhNhtoCNwXuPefWTncPHy8TRRkQiXk+P6lE3Mkeken2+XwFN3Zv5qV
v1mWoBa42ViyKNGdnVs1KDhVDEGu+3jCAybB8pxc/5Me6U35e/YRZ5WGTSyBZwx8BJaYJ7cIMRVc
Rhyr0JCh7gyfZMO/ebNfPo3Jn8qt8bCiev2etUqfBK2q+tgrMsjJrwoTdAgFLMIa3pQ7aUV/e+7X
f1cuv8crvLDjXhU0fCKEBo1oBVWYZ2etkUdOXqXOOJy7zOisi0JNDzKdSgjUq/xpU+XJIjJQ4nME
mGGyj7Lpsp1AmBl7yM2eehKrKfdUxb79+MreuxWaA83TVS0MvryzUlSLTciR8+gvi1C5KY10GyIZ
E1VzIM+6dgl8HD+h+b3th+Vm/PaZst5+Q0dNPcAuB99P7jdHq0WfQdI0bV4+LcVWo2yRMIAU5CAD
AhVZdB4ff+n3FvTvFyCH1W8X0LqYDtcVX7rEcygmfik0k+3HH/EWkuFLwv4CBAcDhuJxtsaQ+fWF
G7Q8cR8ISs2f5NCTqKckvvT6aWdn5knObdnWvRZtPLoyJ/+kzXsvP8GG0Y3cQdUZdp+/urVpdbhI
1f4SB5OWZjYZpyVRVHiKY7WRe0dEbFhhX0htF1seCwA7qumhytz7sGk/Gbsb77EDcNWF8wL2qTLA
en3byd50A6PP/KUxHMigWzBi2nqIJBOmhwIRSP43yVYXNCL32AAupehRsejQJ3Pvie1NNS7ngMkj
J5pMcqQUk04kYE4c885SVB67knqT2fDUz2uTyQJlj8Ustu+m5ScP+L1FxKvsIpzF2g+a9OtvU9Vl
bpth4S9bkwEN8/OWoZMYc5g6HplVvynDAmsMeP1UiJ5Jlhdv1+Q9ho31Sd3wpk1jqcGYglugC/53
Pm3IfIcXeMj9JQmu6oiDFWiHxyleFjAc6dgMPCDCT9a3KQ/rfEdz8UdiFmlqHENntYoRuJpfC38q
Ue9e/GDoR+aBwZ8oAJlIZrNB1PufGuM1NUYl3+O9gL8EMv6j7GgyyfIm5ahP3rGjsY26YC0vv7S+
Ah2MDho/yhTfuypmEiyixWTYtwZsAXUaN0I5wNZ165UVlgwzFS5DeZa1XjE3wbrAmqn41bvJCj95
oQz3TSErN5tcFFyjSJPCRPH1Y59D102U1vGWtp9sYYwvS28/p0y5jCd97A8pVhf9fG03/hKGy7Kz
ZIADoAQMnk/dOhq7XV/06wnbRzxpxBbFy2J8j8wLpYgexxEzD8ZTpUUXNV5VLGxk0mBe/VoMW2iJ
X2aSPn2HU1NH00iktcGebW9nzOUnyj9hdUg2rsNUIy1x4esq6fm2o96vRgOvICYdYmtk8bzkhquo
XhvA+wkBhIypBqWC1ombPt22eKaMFWMohuNmscZ0bRsC5Rqhckkj2SMbvhKbEhXXZfsxuKvD8oBZ
xJodiTDZ9sIjd1ZaznEi0AYTmARPJNvoMPGjCQwyYhloYXkbCtyYUmPa4KS4kkuzsRbqhmDDXO+I
ndyiI5pAx3S+DZG2LVs7faym9iAz3VhvdoOhrOkSNlVkM6KP9/Oo78WQ1ndJWZ+uIeYwgO3W7QRC
AAQgcIAMqMcamgNGPjJvFOMahV8lwZieXkPJOhGTdJJxd29DgmkRYlGVF026GbLgbqqLZw4wGnmd
E1nyzxnB6kRGJKb7kOFBI+FzThPc+NgRmndV2awzGyHfTM4fnfoch1/qPL0OEgd6SvhCYFAY0ndB
e+XCehPuiD0Sdu1cu7hHiFmLgOhpCWuG7shXPFTj96DNWxqJh1hOSIvrRp9hUz+Red/FK2tjEaGH
4XbPHin7ZWH/DHm6cgjJE6/SK0pJHGvAoZ8w4LpLw3pbotl8YXuwRNCy78fA3IrVjFJ3a1TgS+qE
bYz5Ok5B0PBi9U6NeBXZiAlwhTNN0aAMwwFgi0YY6xM+rujnTTCjwuO3OaG/IpdhKUNeRnAJiubM
ya9lPToWvjwpw0K7JZ+XCUbAneIwEJ9rZltYguc7iO7CZrCtliiPeRfi4ll3O2nCFPTKSgypxcP1
RveOcW5vMXxf9A4IGnuyEqlkKlmHelgI1QmX/hU2wtuAcAATX7GUyWWdZ1uBk8RurfuZNYBKCrnV
8UqPUcaCQU4QZISJlfR4hd3Kv7HAVRIeydh0O8Pz1ygll5Zl3zfMX4mVR5ekOIdsSNcu/ueCSsYZ
+JnDgJZLKmXY4JCIBq7TYNqlviimcGFCvanQvOv9vG2ShY29dZXttYAJDn9KghmEfCWT2JmHmAI1
RPTzTumtBO+0oJdbBt8/XkzBuPLBWkpoGHJHXRDcgnGvQZhvgH1WPlBrQaJxU45LY15k/AWgtzZt
6FjoDpNkeEF/xfFL07t1oQ4Mhbk4/uqg9gjpRozdI8gU4u+VWjgKgf4M5oARTbJVA+Lp4D+NDFhM
Us/70HEvGmzJ4AhtQnUzqs6+Dn5CHd4n8BuEKTGMGHCxmFvYQRab0ZBl17VKDjFSG3DoNOSUhXwh
EJlJrIhqsv71O3jxRFvEqEOHVcDTlRpChnBaHT1iSQThgYtEQmX6B59NQaZSwvRvk2mDUybfCSc9
6/Hj0uC9IwKQg2g49T0GBM4Vduq2ugfgU1+BKC0C2C6dpX9yBBtv5m0cRR42IOjEVPHROCtjkdml
ZYVYaCl4XxaHG9w64deDFKXFtexthc7hS5ZLNOG6BX9HshgKn+BUVkXRLl1KT7GAmgGPvRGJM0Qr
1fK/Gn3yFGh3rcZIqqyvyOe13faroOoiIIkpIT++X9p7BQzzU3AWF/gDUuzrM7U14jAHrvCWQRQ/
+sOV0PQay1poYsw7s5EBMcssKYYjPfJ3BSJNkD9qdvdtNnTUSLz4MUZieGbQv31SXWnvFXrgPPpL
EQ0x76xs1a10SI0U6vQ0sFsoLe4bQKn5/E0YSQIczugXoX++cCzyoXoWXopwFYUT9PGdendl/XYp
Zzdq7DMFr1dhcRvjpVMFBELgCxQ3zt3Hn/NeZB2YF0wFqMMaK+ysuuvTKlL01vCW85A+kshxwqt6
VdSAkRrGbS48L967vPdXDuRFYVsJmzXRyZ2tr0xPWcux4fn1S7RQ7XnHoLgqKmhHTGLE7erjq32v
y6EWg0/hoBrjH85uix1MderU0I67glca9F2c6hqFA+aeJ4doGfmVhcEuyx+n66XDFMCdky+yKWbU
Gx9fjdyas8IY3QP8Dk5dFZnC2a1TYscIq1GFFqE9CdQvloDSxUgobpp/hiy8079jPGoQqACXhH84
/7TShBuGYc1Sj3dZZ6zsWF/GEAEEJRdMXWk/oX0YYj/09guyrYhtD9/y3Mg8tesxa4mIWJYmFQmH
Yser6tbBOiKfytPJDjJPA1kUwlqSHxFQQwJROmwxg9La+/CuZMk0SJmyvVlZ+8kYmOqwPGZ9a00p
dU16HLxwGZNFYUAmErKwjGVnRrtloW5kdFsxQx+qgrzhxcgfF64RJdeGoMSTa+O7aXub+VtAWGaZ
KbcjYH1cNXiNxYve9Y5RYpzc0Nq36KMiMXpsYINmVKtYm2UIv53eQiigklOeEMgCnxAXT5cZEfuP
mlbHOl0UXrdM0B6I+mqkno/DVVsCXXM2uvDsDLdbyYRA8As50OWdkAq8k9lmw0SGHa5MaRXy4KRg
6EWghda1V+bECqUHkJxmTZ03Lp2cvHlEQHLy11eKsGeYZNpeQiYJxoHUvJx7TYFSma1+hotpKkuh
vuZtvA9CYgx4Vw1gHJMMMuWbsHMryiSxChO2nIwZZNYigxwZ2kv9rFXDwicwHiJG3uOqRhEfqsqN
mwQbS4NkBTivwBNtHX1v6u3B9rdWGR/kuBESJwyDqPJvUpPpyAWd0gH/SUYL3O7COzbo8/zePRpx
sEvHE6ZtOBj1a5lyaR08bYqLFEioBBHDlZT8vLvJibfAaYuJU0wqRZlqSA0d9s9Kcmun8DPpUSra
JaeACN56iA5NBlrhfsBQXp5E31ZXKoZK3jTiArMuS7oFfkGEHWOeHQRnMrxbqwMiGI3T0DwZlvgq
sqAY/3sZrUQSbmQ0HPbf4qFcZwQq9ZyskAJMj65CxZucukeI/Ki395n9HeoY/4sptCxhmucwbWpi
Sdpp06XpUutSqBGofTrImwdEdJuI/Qpmz3fhytu4QMtswQuce5/u2PdoJPLpUi5T5tRmQhGEJ6K8
AIEHRZ/Z1MicwLLHSwvVpn1ndAXETlq85kl4/9WQXQuO6sLl1+GVYtu+H7J+J4RgY8JcE+wCJ8Yv
M97jQQEsA+RSWMmXHBhG0F6r3dNYnnLolEKnErp/wK/qqhk9oeJHF+aUPFL3m+O6UWATAhbKuhWd
w98+uv1a3jkpQDKv2QnbZaLaMFXEOLhreLDCUZbL6GHVuuaFTk8nNqoxDMVa6VZ2Bj4bOAe1SbCM
4TYrPC5mXxbtkYyCx+FuCi9ntf1k9PMWvbNVQHPkzqiDdY+G9XVF4mlQk7g/dFqBcitdS4ZSRyjS
wpSXpSb1RpQEt47DFZuQTOFP1sZnNL63LA0Vbh3IHRwBnf1dSpPfgMpCrdRaNbBgJQhg1dDr+IFJ
UBE4UtZ+UuYgfD7f1wWptOHtMm8kP/v8O2u5p+S5ErhL04r3yuxNF2SU1MiLw5tsukiByju9ehZE
DReKL4qFAoRDJjTEa/Cvgcazs9or7MBupgL1bM/OZeh71bsbOzaYcFjLIFsZh282KUiT1+1CO6sv
NHc4jHPFVJmgg+7eKOKniVR58EAIynAIB0bEFq50xfRCHOcwlwcAcCDkjo4ZojbREDKXdaGDD3a3
ELR4tl1sHtxpI9TPYcBto8iSre93B9R4+8IxTkUCJAEU0TjRDT3KTcPrmdUDdBZI8zlIeyGeGu1w
oTfqk5cwu05u4atvixRqjrA2cOaZF10YfI1dDGVte77MtYmMUjboCN56acM7Si5Vy7sV6uGYs7fP
+CzX9ikZ0rvGWudG9AW98XUrHlUu1bfVat9tA5UMbhCRkqybbC88Oj0H1mCOP+rZUjo4JC5iCJ7j
ccTBg+aVSOFgKehGSmcaae5t2xdPeoZhNk23Hc9bmw1deM6m2X5T6vDHNOIklbjARtNtq3gkDoBJ
sYEoQHRNoNxYbfNMSsbhRbPS+7eFTSVuVB3UOAj7SfC1hQ8feeJbvY3DBnk87BBsKFbsTvvhYRBK
BsRk382vW8vPMCclCIBr0VEwDWBfBtchwF0TBDdVq645g0QKUxAgrujebcJlgFl/EQ2FnGiVSo9Y
V+tpwlULtCglnk3eQiEiySAeT3DgV30/AXrJpNiN9OUYPHYWB0sJQQzKdQLdS04Qp3TutQFRUAut
J82PoTcu2kRbmCUG/PJRaEWCrEbyAv0LyJGUIa4+3cpZ4iEZQKCy9N3gwm4IjUbtsJAiYFK+CAZi
O96DEKDThK/foB0Y/lJDFUveKL4QXYUy32SD+03h5RXtSxcoDxdeNXD3TPtOTKhzksGRt/gDqixv
2IgzclOytkwf7MQZlhNsKSNY+Gm8FiKBtMi1dZe65m2sHrU2INOouzTSFIEE2JGX7cNmKbCSsDyk
4bPq+qpU228mwEU4dPemjY9RHv1pRxJKissVmvrnKFEvbByNywnVZOs8VFgUKWO0bXT3xrSw5m7j
Fd6qjxP6Rm6jc2e72bWJrie3hzUZr4IvCTYwsIj9xv1rJMHmBT7iONdHHOnshOMdNlnaLUSQ0Q1Q
ahDOoEdY5SXnou1sCs3Ye90TRMIXWsZUXNVK+02caAk+2xuZjuKcspqfYmK4l64e3BOigB5iblaf
gu9SpkT4U7sw/epOeXDNkdJF24fZteHGwAL4dpAHpUwoJAQfD/L8edbrdZwZGANbVK8mDuYi6JiH
Txq4d/ZYFyIm81waA5hNZ3NAzJenbMI6aylCPFLNSOBIMIhkIzLzo8BJH/ci554hAAQwzRh1sa+Z
77ifqJEdjgYhlcs+5v3Vk5UUnELnU2HVSFEq761dILrRPzlP3qGHk5LgwQSls2dMglXpq7NrwnbD
ts3BWZbQjeapIiIRCBHQXFCcZFY3Ih+KtOTJUJ9DKz7SVR4jWJ3CrBKkCMuJv+/Gv+Ih/C+1rJUm
7D8TERZd/fz9+bVNrfyJX/QD9w/7RZOArQtDcV3wmV/0A+8PjcG1rjH/d0AjflEP9D+ojVSmPtil
ylibh/uLeqD9IboDYSWIjYsKtPAvZPq6d44N2ZRh0JZfGOW6Cc71ehnlOEDFtu/oSwkVThOMTez5
hqOYsKRJItjtRQzJLcCsKshhSpoWQHu1EZeV+NHBTKsuia4b8GSbxmDtxCbnvXqRSpZ0NzcwVg1O
6nGuF0NSLkM3eC47vwbtADIkkAY3TDaqWayLpgSnN98cCCcjw3AZACVj0IWd0GRjCePa1yORB2qM
i5MtPzMmf+nN8OQ6S/IS0k79WdRfwakexnjG4EqN17WGo6RjJOWq/do3ZLkq5joikmsbmfiSet6a
muA+rQcMhwx1hJCGrWlfzwfwMHANf9xEY10uYw3br25OnmY8UJACeQtm61i3ajSUFe4yDJz2HVE0
cdejEitDnWzaPoCIT7xhjC4halB5Rl5Rbix7n0dpucJ/UV9Gq6lsHgOCLDdZUv1ZVpjswySLCN9w
q7VvoaTqPNxUTYMRCN05saqHwhp7LD5wHB28mRngQIRlxHQZCy0muEq85LCrVo1TPpVKfBsQi4Rv
SUzuPNKQQxHod5b+XGunmp58hzVELzZjyymNbdzCzGIZ9wPcdQ1THTEfyf3vM46SC2eql00M5jcr
2J4lofpgE8lFJafCb6tdBkTlhQmhkFTHy0aP57WB3f9CYRqb4X6KF2t3Mof5gWwIc91aPPQx3XRj
cFXaxa7z478ExnPd8rbs/X2GYB5fTxwGcQrFd8/dWynwcZlP+z62noBhjkYDVZUDPzKs9WlREoq1
DLwxw81zpLMNDwyLGELoXxR2+7RnutFYGiA3hXFUNX/2XeSsohifrxIAF+W11+p3HgXIhWXiajK2
ZEcGOIBGDhFPUf4TZTunM56r2DG2hXLH1P3Sx3lqSWTWNvfyJxU7Cc17HnjwFwN8Mn5Pd5oAcheF
8z3TgkNJMmPVqNG2zhk1hiZAWeuw0FqHzImo+xbj4jIm/Ho9RBXGSn8o6uK6oqiPw+7Pkn4zzvFB
ynXr0m3Tb7MJLbkSF7O+HDGmxxLVsNdapD7oVX+aGgdivo3VZfvFaHAbMhLCyjx87nrCxsRpuh6S
vxyFTirUebtcB4fRJmcZTfZOmPwxhm75fGoj5vsWA9SomL94MjKFvnDntXONwjh6IsiZKo2EMy9w
d7WilVTWlbvJ2krF10N5LiID/V3SLsX8OKmbZtHGwSFusieJz4rc8HaKmG3mEZRiBG7wViXaZXR+
KHbxVGn2tBhL/XsRpmtfnw/RYB7DpP/SM9GZYwLvUeFOCabQJgnZdPRFmTxNJZFR4rsUVazmopoJ
gagmMKIB9Yv9Z6xUt8bA8nWi6jZqMwNK+KoGYF4MX6c00T7BJ9/UBLKjmppQFiwOYCQHr3dUozfN
IWtznbgYY6FqeDJPLkFjcfBjnDC6dPy7RkuOeVmgvNXGv7Ha/zuD/5vT7qMz+Pb52/Mrrxz58V8H
sPEHGjKKJXp8HWxBaqlfBzD/CQiAA4dhLofX73FUkPwsHGR4D5CMQP/gQf46hPlP/ELSpYGGqVhx
vfsXh7D5tmq1sOCjCICpj/fcOdXl/7F3Js2NI9mW/i+9xzMAjnELcKZIiZojNrBQpAKDY3TM+PX9
QVXVLzM7u8py+6wXQZMUGknA/fq953yno8EIZ8s36ZyjZB8/Fs98UGJ4jKz2pJV4doZ3u+hj9Mby
5NnywHIE79LFnGwl2j7vzHsBfktoI6Fz8kDWmlW+qdg+eArOrq4eMZFwRxOdLBY6DySi5XN3Muhc
pjXaVd1RQUQUkrQcVObvuuaTt0bfKNPvE7Su+qQ+/Mi56uSu1vkxlUDkRU8OeT0Hyhq9f9w+//8C
/l+rMptX/v9dRpKqdvmhus/y99fxP7/qv69k3SDTYMWrINr8/WXMcoOK1V2136BhKOP+VUt6BK5x
yf+VjJX/QrzGFSfQGcHI/Fupav8X9o/TkM0txhReB7uEUZTf7/fttCiJUs+aIRcJ9yMFL6OwAU8g
id9t72VFwpnGNz1BpOPN21aBjwUyNLNi+1QKK/utreDqDw9m9FSgn4/yzyI2g8Ubwyo7F7YdNOmv
CipHUr4sCGh0MloSlxiy0WI1ZztD64NSDW034dHFC2MF+MVz0MwQ8mybTB6sHjrcD777D+Uuu0Gn
U3P08bpVcED9/Cbje2J5SzQ8OYKAWUo8Qi/ZoIKWEBTaRKgM6BwhnnTrCYW6j1mABm+lgrkJvKYI
NOCcMnE2fOMU6mXSwdqeA1IcA+USpeBGDHHeRv0tTz5N0Ng+qFSP9na3msAG/+xH8cswP7bRo+cD
nU11JKm9c68m+yMdjNc2t6nufAKpfhpLO5BT3A37zLKCxECQBdSbYTK7ib/6w0azXOkt33QdQyQa
EdD9GDqi2LwhZz5behTU9WdTvDj9g50iRmCpsIEo+yoK00aeFscIMtofwnhlfLFEDL2aTeV8dHMR
Wjal/MjC4zz7Gc45DGIzMNn4rXUeR9MK1w+6+ufK2zX51KUYgaLwh1KXlQuuN+LM5oymZ/ZZD2So
Fntfiw7KWNAIfaKT2fjdjKaOAOHkkIE4nCZ4VycGYhiCuDhyuh3jh2oVybUNvAcIRs5bmb/V3oOG
5qjTNDygczBpiFmKT7DwgSTc1fblae4+YRKDQ02O5kKe7GAABlAhg/12LLbmwJuUDNqoiORUgTQn
8DsMwfIbPKnNKrZKjUsLNgZrRGgV+c6vXublI+WZaOpNrh56jKXpBEGIV80ldCEfD6p9Iz/LKrsg
0frAL1toCT1nIIx9FfYD6hVMF7suUidzXM799Ln4QIWVFW5XSkrgoPBowLKLx7J6y5rPtLHuvAzd
xti+peVnF39+rTV/a+G9pD9V1Va/uv9RgTNrK4gd/z8uvOkfF95/fNW/Fl6TYzedJZdVlkAWbAF/
WHvRVKxyd4HNAJ/B79deA2m9IPaRShD7OCviv0oI1l4QCCgAcKOulnLv75QQ68r6h6E4MRAeboUV
FeD4DFf+uPJSo0yubFyx6cQErRmlU0kp0f8nhfGfmwUs8EhIIB6sdAgPofEff0xai1aNxGluDJCY
Y0mq/XLDob8zjITpKGBnJ9+tloKuKvde6ocrXkgWsInJrstDS2h7VUJj7Z+IXQmyEozIzyW7c8ga
lt2IOiWAnB4S5cFgCpdyUZGue0uGPmgXi5QLdTDRIrqTG46cUMxGP3gDIRAos3734j/842n7vZvg
L55MzwBe660KAyBAfxpOacpFxj2bAta1DEZxod9Ictbnv/8hf71bGjYjCrRjpun+GTQUGxEO4ZRQ
D8NEoDusGtBFR9as9OEgAy9L60Cti37C6k/Y70fDbsAiUIaYSNhaH/v50WPP8Ao3ZIOanM+++pWR
SGfHG1TgWO0mEKNw7sVbE/NSDLRv051Z2UhaHQgFgvNzdO67j6WBSi+DiA0ztT6W8dY51q73xXHi
2R17srVMKygU6UV0uWP2BhtRpY5Lu2VrS6XGmKgg2dO84jn4stYW9c9hIEjCWkIHaopfX8yCuWLk
hjMbbK0/6aTpoD0KEBKENmOHLpmDync2kTLohxxJyWBXDB1ALroZA8n6JVM20pjIBMBIouhpl9vg
i27IVJlc1+GwylSh37RsKWXiryP8wNE/mWCGZeeyhOanlWvmcAz2rG00z2FZmxudTEcTIa5NRMjK
K+TrCY2QEG3LhNZ9/7K0HfpT6MP+J9EwB0V7IDfFLltj/JAGjtUlT9KgQYZB9oa1fDqTtkkpM/KM
AzhaXbsrtsatSdqtQH/nD9Fx5Jct8aSgwseoZ4ZDYhA9a+6J5QvHhmfbLbZT5t5qq9t7jrZDobsr
fSIszM+VQ+N1RhBpH8vgnQesjy7RE6BpIL0GGkZbg321KsqtM7+C118G3NVb9tqDyFKWA4a6no7J
EjjO1FyS9H0peD7Vd9oRYK2dTdkKbJj7lhC2pIUfzA1u+py3l2AgPsTz4vOSwiueH8Vk7Gyg/dky
HC1tfIyS+YwRnRYQ3lWBdmLsmTT+TLlQqrbndfheJOyoBleX9yb7mw2D3ObHzw5Icw1gE6nNltrh
AqBjiP7MaXHxvjCBRuZuXoUq38vKussqh0wKWkuLcS9owUyCLs6Mi5y8GB+17EoyHrNVBdoe06gP
yj1Px3EiRCf1L0NrBOVaBnkxmJ48/T6sBRJM2zV+aTr3a/H07+/ur0P+nxZkoC0ohlj/1wH3n7rz
WQwAza9YQ3TKUjN90lvGH2hVIQ1Ts7UMyabsPY37gDJu02lnlSbUv35g0foZt4nznzjtf7Fy/+H3
WUVHv5t0D02akjTPyi3nyzR64Vj9KvxzR8dNK/x97Ruwev7DCveXy6hHzBq9Zd2x/jxcJ7Swro1x
FhufzKk2/VWzQVRI976e6b9VtvzPpAX/25IlqPJ0+FMAN1/wz2rFdv/L4nYmeg7PirC+Rgv/anj4
/8VrAWueeoWCBiXd/6lWNP4L29gq9Vu5qfQ9+L9/liuaSQGE5peZGmKJdd7l/J16ZXVq/aFkQeaJ
awrTL40PWh4uRq4/XpH8Dsmk956OxovbMDfj+2i2l13kzt5KaqFNj34wuefCne9Mss++PuXr4evj
X2/lfvMwlkVz+nrPXb/JPz5tIpCgMkbQOOvHvr7ASsb66hdeABb43Im0eelr4T6m+RiOdDFfvh58
jm1kpdQ5+ZvSX36oXM0P2ZTlj67f3JRHrkiuNUfFGRx9kl1tEqU+BCFHO2R78FfYFe1S0r3PNQKb
FjNI3rUyRaukee6nJdYGpg9IvBfGFu1HGkTNeNdnxMyKSttkYv7ONmaHJsqXY8sI+9hnjM3rWL9P
S6+7qxhqDkjwgynNmp22lMcuMnuet5kfz+FpLM+jb7ZbjW7zQx7r+M598Wjq4jhLy9hmflOBrSzb
TZY0XTAbzl56XYwdoM52JTjTp0Wf2o03zem21Mxyp0YH1ru6Yi/QLrFmRpcK0N3FjQjldD1cBrNN
UDR5qPX0lKbaAqXP1/Ypff8KJEBsL2hdCNg+xmTJBhIDvJlShWRjqn/P9StZdPSxENKbCWDzUXUe
ZgdBQGKHrQYilLkj3vABPLRE6ULki5p2ixSVExAiNN93prki3OI9L8eoaQlHUeFu53mZwj53r341
5ufCnd+c3rSPNnqILWHo6AMrYpmipA2VlxZhYlov+iCgDpT8cnL8Lue0DiEkbukiw7jQXNT1RAzV
pXpppyUOsmxMwnjRgfQrn4nGz7r3DkM0B2XR4evv5rexMG5aogNsofzpPHF2TBcys1dfJoM9CnLk
lgraBYaJ1LCXe7ALXAbDxfSqPeMjy8S1UqpYBZiT4LeHmicJD5DmnVgcojOW6ui2XUi8xluXa7sU
Vwpo2k/VcZjNx/hChMQ5LpefRtNaBGB1vwSxzyJJdqLyv9tzlITGvPO05aoZHWmm7KLZeyHKn5YN
UGMp5XtjXvy6+JRowgkVtO86pZh3tUzuicLBqNM67dXIxSkdCh0epL+fUgqgyLUiBnfvXH4E2qw5
WIYLdAAGFB+Vy05LmI703bwbXELV/MJdE6J4rcm4/WHOMC7nxtdvTdd8akuknzr54U2tt3OEqsK4
sMWhNuRaYsDuZqLj11q66indgxsbFvL85nXue+8k8zbeeXW/n7Vz0RrjPipKZDpc650pvpVL5+9F
/Ex01cQLCX5GxXhLNCkvXw9JbPok11dvXmPZgZsT29WTW1hJC9mvzLD21z9mrZtOPtKXoR0VxVJx
RQiKnUhX7qubmt/IsnE+taNe+Cwzo79JRZHeicjDfIthcztF/FRRFKehY8pGGxWWp7FvPTckkE/Q
K8ujPRTMgEX9t5FbhSvdCCtLGw4kItzlkfgB5eEcje3T2PcyQBPzm3I4hrl1yxzObajJ52ob2cbZ
zwwVgDnhTx/UuS+SF1xKF1pUdEY8JmZ1Mh2cNLojHJGF1i1IcCDzKIX6WOE4i0T+1lrpz0UkP1i+
kZpXCzoS7stGAIOJsARGJf5qlS+3vrZvul4AGZstins6X5yEvcDURj1My/zVjTQ9IMR5ZBmHpOtG
TsTYyHvPdF/dTUgkxpwIsapp5VbkXnnq+oA8YRIiSfAhN8spNy07Fp47Jq2R1+4xDfKaKGNbLMs1
cawe1m0znL7eimrm0PpUbIt2eEpc3MGLwWhVjdGTnrx5xkzek7U8Ju1gboyMJsz6lXE0D6fI50HO
zh2bp7mRC++0Kw+Xy7oQESkW60M9y+OSi3GfCrM51RtJkEZY9yMp4c4EbCbHD8nBdhAIol3/0nTi
ccldEij8JlR+k23GZQntfsQ/5njvGsFaIZa4F6yep0ZkBjnjKWnE0jjLroyPkz+1oV2lH6g1Wjx1
nDWkepsYA+/EEsXYAKFrk+24WzxeZuZLxNp/0y2UdhKibkCZbhUUlwqodVn670qfZCjEI9YBwsok
7c18KV4Mqd33AAHOMvMx4WVmaMS0NId5eMwJfiT4OA3ZH4wtsu5PxWb6XF6Yh0aHxTbT/TRF391E
J1jeVZtpJIykIEZ0w5VwlbJ5UHXWgaZl2B5VzYObY42BjOwCsxUYZXL1zdPHDo5pfvWX+WAr6zc/
6j56Pd1HaSPODfPJmVjKYGEwHyqb6V3kELqMDt7ya4qG9EGMOnKzvkz3YySoqV3IOmJx61AZ7665
vNXTAMVV18+y1fEy5+9T3HyP5rwIen18SJqSCTaNOCKwzjH7U6OX72Zs+NsJo63PUW6wzCvqm/0w
i62BGYgQMdbT9Rv5VrYBnZMdtNE0kB/TXPQqBtttX69UmfehqsiZ8roXJL/fCTpL2mLY6HF8v5SP
4CPtzeyzI2eazi47038G35osW9OPiZtUtDwifbq4Ur5qikAV1XSHOTeubZ8fjLwjl3w/Gr2NInCQ
Yedv56owNqggbjNJdYM1cSCEEB+YqXvOtbJ5ieplV5q7XDOJoluDt0wz2o85Wslp25kYBlGi9Jzz
CRqp4mdjZOxu9Pz5CO0QA+T11dFpjg/ECKdhObYv0vR+Ffb3XN6NMxmpft7unSX3yMVcI104UNd6
IVc+0LXBe3hjbf9tQVLuSEunMas++8zfKe7o7TTQIOjMHk4PplUNNQzKrXhHZkSQqun74BUvEIfe
UMLthNuESAbuI3M+ghVdXbfWRIu+XYBf51s6BRJPr6fwA+e/Zo6rA0CtMRNRkBuregUeQcBOcsXH
crWh9VqOHlit90tfsg9JuCVBttWdSLJ3a5iWsMrtlCiwBXWI/SLd/AwGzcrJW+jtxIVGXuyqljyZ
mgpVobamqBniwIyyb0NpAc+zzCCe6UK4JTEwCwrzJC8vmd1xxi2bbdXqdzRXvDXKdDv5BmwqNnzW
kI0l2fTHzn2xuqYONZOKoNYjcNjJnSDHzhMAejW4TYOxrQ2NznSKNTXlqe0dk7ZbhFMk08zvk7Oc
5aRdE3eszxGn+2TIo+Bs9dGPjhPyrm8XLutK3lfeGUQwBlJLu+Fmq0OrTZCC0xojls0PsxJuFnmK
FbmRPqP9uJ23jjUfzEJf6Lpo3i6ro+dxtj4Mr/k2t+JqsTf5tn5x8ulWprUXguFFEY+BdJjYQPtD
lCcvam34+AYfSTAPCI0VnL2ja22fV5hUEEX+3frrF1MzhGPXf3RTuS/17NL5AtFFescJhc5Bbe+V
1AlsbT9dj7pQzt/wWoXDNNxQFdSu5gbKT9/0JpXhlNsbc6xvizmrU6bqNNgNxnRVMZUalnrmH4O2
RyZ6Fp5xJ3Jw7I72o5XnyXgwhLmfzerVbiMudZETIdI/upoDhyq3nI2y6VZm7OL528BKaCfNuRI6
DtABbjmtnlG/xEucHcQS3ysz+zUxZWmEsY9BOYWzMVehEhEg9mmPlfyYD+pkRSAsvZs1z7hWfMPF
DUGRrPWfqjD3/WKwe5vdqRqyJ1eQqgohuKjOqd5MB9eStH0HZ9f3FY7hsc/Wzs9MpMcCkiw3hs2E
fXF0e//YD85L3ZvvNV8Tps78re/olkAWBOTNxZV6N4q0c1+fS0FpCU7Q2IkSFEHv0+uDfj+Lp4gs
tbC2OTMV5JXO6qm3FWmAerYdnBWIZHU/BwInsE+hh7aGaNfQumV2ySzaJITWFDe9HAimzN8ifyK1
ac6eWUUeywn3RT8vlAJaU54KIaqDQ1Z4StUQ2sB2g5zCfpOXCLHwvW6FOyM+t6qHCmrdpnUAV+vI
RxjHNM9k+KY7SBLFFVW6OFt85ZZ9ARfy7Oavlp7PMN3rY7qGys40GL2IcaVvt1g/bFI4nSH9qY1g
6VDDiKk0jguisJOGegl8pXND8YSZnQMOKanNyXmxdMmJsGMw3hMduq2L/pezpju4hr7mUI0+DRDC
NiEo50vA3vnapKa37SLx6IgRn21RPE6Gx5FGaHfYkZKglnWOA5qs52F9kCnuownJTjAN64RvJSA4
MZHLdq8a/MUvjAfq0+RH22aowB5H2fNYkU8NjPSeOo/iJy9e80UjMsCYDukMpZYYZ3OTd6okvtuN
ad5x9y9Rdfp60GFsnwY5/xALNJl5+SYcnmo7RtyWZv2pWB+avthLgKtBpy+fy4BjVFMTqdSyYvki
Z7PP+1vKM+x3PUiH4pkz1W4W6Qt6jLCo9fvFzks82i0BwhbrD0BdBojEthVkQLijtfK79e8u28hd
S2zOKHXqwaT5jVtU7XS/voqueJmtZpva886X2hNXkL9160Rcba0cOE+xZqe5+znhn2EESoR1oc9j
OLTVazyNOSrpGG906tWBnlGd6dHYBFxR18FN9+7ITJCy5kHT4+zCDP2p10ko7jo6iynEMlIOYwzA
Hc+ZnboUHjvVtQSo9SyMjV6QnZBG+cP3YqwI0Ji7u6hAeZTM2DH6RUk8ZNVONmq8syIGIxWcOFRY
jEn0IiWoQkNNXTTlgxYLiQJLyw64dShb2ovFifUoo3Y7p7kGAK/BvQ0aFrKqOe2X4nupBlxz0vcP
fuqqm6qq4VLVoADjTqdLzGhS1i5eF5IM6BuAiJOdvEQ66QVut7HqjyFpsAAuVZjHjXiY5sV8wH3f
b80cl/pc+g8aY8jGnPVLjx5NsCoRGs+NJdtObZoYfvmUeT+qFst77Bs3P9MZPMNTpNfL31gxnyBM
N9vIVO92pUVP2+9tQI7xQKU/77QcYtEAOGdLQvEBg/RCKKkt922ZDjf+DOI6l8U9lk5KgKzTkXPa
PkeWSs6DPf2wC/2+i5wntm9r79TjOzm+2q400pcxH8eb4Mw660tMH2iZSJZwf7UsiGHhVNq+cz5V
G19MMg/2U1K/m41RH0xCboKMOoz83a4+SLPeUGwOXNGqv1nqN92IpqOhdVtRxIjz02ZfOZMKYUgc
vGpGI2tcSXyaEJRmK6jGezT7ybiNDYuA4bXphiITXUPTxJvl6GaqOKZmEWpzz/kpcy5E6hY84XTG
x5bdeEkI30ixXKA5P43xFJ8iejNT4YddlPtr2SjDgsMXkSEsom19LKo3A2ErZabx01W4RxhNzyf0
tXSp6qlHuDCQHJi1O+SgpCUkxsZz4/emlt0udrPXcdaefeG3u9Ga4wPz8UMV+/7p6wG5qDoZZLzX
cvpwBt0IYxcpkkXIs6nc5goXiVu3Sec36ZZs+mrfcbR+j912W+iFt9E9GjFRCcQ4l5b21ANyFN1L
ArTro9JJT8eaUd0k0F5G9AlXYkMdJfP53vVn9zgQj7hNHxsQNmbvPbrJ+Go7iP3BC++iMqvOtev1
EI+5X5iomK99KigqpkOhVxmoBnDtRbd8lOv37OAbImj2CbA1HdK79Uu+uNXdhMd802u18UFzqAQg
/RPoOmxvc3TDtlWwpJwx3tg9xA6tSj56Xxp3w+JaHDNbc2fblc0kbCL4yMweZTe5ezfB1JZ0g4/P
NIv2uqToaq65rm2abHAeMDG5WJUc50FqJaFd21EJcYH5Gz8WukMOX1nuuoJOYcjGYu1m7hOavrSL
sE8+enoXPypH9cHQxJdqcut9P3j9s1RUaYXmPYxGcc9YhrmMYX5LyPMjfP5Hqo3T3qyrj2WWwAkX
ot/joac14q3Ejigd6h2+UpfTfkagVNdEE7CHNb6zsIdLHTHtKeYR/W1XZtvOiKrQxNl70RY1jBuj
AayY1wRj9gKBSdZE7W5R+FGiODPQQxvjpmc1CZWVG6SC+CKcCzeBA9tlm9gEaaQQEdWdV147f3ms
eElW/md7KTvjnw+9dIaj0Xp3uZV/iHGw9n5Td5evh4Qlk0qnei7N5jYM+BmT2u8u2fqQkK41BQ0R
52RTe08XBx3ooV3fFeXUX7hX+8vXu18PBWmLSKvuVvD6rindf37CP97CVVt4Y3wdZ4czpkGUQx1V
BzlJYHdmutzLxlru06mgMdbE/TYfu+We4aWNTvyiJOo6sMMkeq5+y693Z1D398X6RWLAkrUAD7JM
7yGRE8KZnL//6pJC4mAUBBZkstLEUlDsecOpGqPHdGy0bDvJydwZEm+VVtnLxipigaFVmvdl3xv3
tEeAbbrOMeO+OXuR1p/LEr6nLOOCXClJlAkUjDr4erM1uv6czhXyK+bXYdO6RCnVGoLvRIrmbBy/
PqLlIoIAY1XAb0GD+WjVz19v/fcDorV+o7UYBwxNQ4k/c6VPJR4oa67Pepng4G38FqJrLQcgrJas
gyV2eg6KVDvCanJaW0W+cJxMqZ8mUZ3zoa/O3RIzGF3f/XqQSYfsxvCnQ4N0Cwib1IERqOPY6ua9
l92yaZofx7gODMF4celF85z5nK6da5RV6QO6J3CvDcphZ3kh4yl7FuWPPKzzPn+xsAjviHmdtnXW
sPvn8eNAqfeSOMmTBXD26vRJ/jIW/OI2J/WT0elrNwyI2oy0W+FI2kz2Yu/8KMuhFPnq4tqdudV8
EOyZpINCpsg3U68vrXXfWfTJaH0lm0klar8kTDFz4ZJZ31vzeWl4smrG+Wslp/DVRTdyMPJ3q0nw
/KdYtTRn+a51lv5oTa3+mHT3tngw436vIr25pniLX/tCv6RJKr4ipPK59V/h2CzJpN4aPzavhEkR
xOy7Ydp72VWb3zWuxqOvwR0uHG/nD2X+NPD0PelxuW3Ztd8Mbb4WZTUDtzmhK0/3fjL4d50uH7sa
m749Mc1PFpfzRx1Ipy3W1KZjT8wSZwfp71rTOc0VIS2JPR+Wyjyhcm8BOMMe8Ir6oJWgDSCYcJaP
3S1BXeAMV+4vfVfyxCiNurKYCSxyKVC5D+2Cens0ljORAIiu9EijLsaR0uTPjaf9WORwcVObgl56
pBSpHntjxIi7AYIzuyxIiz0z+05CTJuvma1XwVRC9+Uy+dUk1kvfI4nQZhZJW6DCX1YbC02h2MiG
CzGJge1ntxJvhFW2v7j9jR1WiBKs54xi32eitQwGpKU4/THa6iBhe6CpMBBIVDvX5uTm2iWptqMh
N7qzMZPlN9MRkHhESfhQZB64P27Shp9leckFH0m190wCZvPcb7cWiU/BMEVPi0ot1lX1JgiHwMgq
iUnbun3Wg6EZHubMJQRt1r5LH6KCjHszsLEc1qW/c3zuliiNAqeqq7BdsiHs6lxufREJ2N+Duc/r
3NwMQ2NtW0nAmyvFT9nnr+lAShraT9b5rt2Xc7Lx29oh/E8r7+JmeTMVbCjPnJ/qEeKzPkdMvVy2
rg5NApMlbgkAUyrSvFeLEVBtqZCoL+2hL7rn0Z45lQstPqhR12kbw2NocH2CY1ffZj5bqV6EqnNn
9gFrPFP7Ey2DYhEdhLzvKeM4+kSnIS+r70t7xnUxM5X8aYrSCGZNAPHRJ2yBAk2qZu48VDboR+R1
aDme9l4KxKuJLq43UHuUbXPO9TZ5nVHsBQlAwIB9a95+TRK90WN1ayLnVIOjPGPpX02UmgDDlmfH
eR0vxo3kNfWzcW+Xdf0i1JDuhsLEv0SBW41e9TKNlO99aVksekNFTlBRHc2Ycu7rfy0zeawbkezL
PBGEZZvli1+N6sKk9NfXe8Iqrftoca9FDdqj9NOZmDSXdmiMRpw8wR32l/mlTlTyVLL1fr1XRqo5
+E4pWEoSjrzVRFZqHr9QoH2900dEHHks8RDzPiFJ39XUCWFXGW6I1es9sYUWON+VhAfRVNUhwfl+
tTdFg8VEKw162Ub6mtCZ2BSzgf9CEQLekXvmLw2jLCfbkG7DsWkGGO7MBBG2ZfPooOndDBSToUqG
l5LEsHIxCI4FyjMxomTyRR2zMGwMYpceB04tpE/pxXfZtyofbW554zJJznk04Wz3SUPF+p7ebA9q
W1E30ebrXSas9a5raDg5rZSQI2rGZ+vnff3vZFvLMUs5rn+967cDJ+zBv3aRvty10YiPcoSGv+Bg
e4iaB870cjdFIHUN7KDbJhbtpk1RMnf5+G0wUnUa0UE9qIgAe9OQW4wAHAO7sQ2/Pm5UNdGImS9w
itNxbs2nwV92CUo89tS0Bj12lxg12q8uV7tymA5WwtiOgFkaVVH5nBEjQAcWd3OfqPd+6fa2nYvN
MHXsyUYy3/kRdvV6V1vmcup9lk69tiF3xlOYVsOmkVdtVRi5+Qns4l266qRbs9QCKZ6yghmynqBJ
qhdU1Jr53OfjKtCzz9qPOsIEwM3aegiypYgbyHOc57Oml5yJ6b0qvzLuOP6H/lJTNX+nJeHffz2o
lTtXx6ThUniFnl8Ox26mHcp8OruvjH5jccKO6gxVWOoX9ypvbnNm0Tvy6GUMnX6JRN0BubDLXbNA
/nONsB6ThMBOJgzR6C3HqqjpjXbTUzym6qWT90Zr3tBxH7SZfiQlNMWukq+2rgh4Q9fkRU0Llt08
FWZaBj2Le2g7Y8Nhb7nTW6TH0Ri5F4MFgFB6I2yL0Tm3c3aXG9606yYkzGWGZjzOTo23RbaQbVLL
uq8jr+a5S355k3ymeOlNBGYdBQ1m/CV+SMzxsogDQ+wdsM9XbvofseQDY8fkU3kFLV5ThRotyCoT
CNKnI+3CFyQJRegABnVz+RtQm3OqPY1Z/4gq/+pFJtfttOu5sDgu0R0Z632n+j21YOa0IxPtYjuo
wgsH4ceE6N2psXB3dtY+c7y+YpLbVq7x6oxduuuc6dUx5h+tkdl7vqkM4PZNuNjLD6UlI89zfW+6
M0a31ruxSY7UYV5M4BnDfQiCZCIx6taKjn86UcO12Fqad6XJnDPHa36ujur3rBIe9jEtPfSZmYQ9
cfCnEVNY2lqPnjl8IzGYKT/fLWwdfUs1+y4AIoTuoOg3yYJXnvZpPfcusrhUYA6jlyAzue17lODD
ov8slvanIs5x2+sdjfJMpyXhWHAesyYscI0NK4omMeM7fxk+9MJCzA/rFBGKhbkFuKCl1nGMePSK
5V3rs2yzZM5J6AD7qvJbXqFfbByPYbfh3FtYBLfVlP82w7TYjj6/wCQxvynz3c/RxQ2jkQZpug41
ffMnxbUM4uKHUY4MAcfsfkgtpswuIk2kJQkRVq7XfiODoaijb05tROFMBuGYzGSSsKb5YxtYFg1Q
0m5pxprUvm0R0c6mo6XsYxJZu1rUPD8DK2HvBGzGGAWmB1pEDZly0W1O7A7XIQqD5d7WQLsO2QLk
cvxtMbgZcd6xdVkyoGzMkB26b3SiDjI5Doq+3qBP0yUrrK2Q8h7l4XNZtbtpSfwjkfO/6tjalVn2
EwfzKY0K0jDZY3NslcmoSzYi8uJNDi7G29IZgoWr+9nFxS2NmqdSINhfuvR/M3Ueu3ErWRh+IgLM
LG47R7Vy2hCSbLEYq5jD089HYwaYjeC59thSN7vqnD8eiSwsT5oojF2aC4uPN25kPJCKpDHxEE5u
wTvJsu5g49w0dhixBjvv2UgOSW3+mGC8G3RRT/UEPyQhmlqx1XXxporqLTOjd2xTfcRfpjBfZI1E
aS/GDyuDEhCAYH3vCm4q1EPqTfbGg4xWQ/3juGGOgnPRX+ZzfB47emFr0nVldAuUifVC1e9Ryg0P
G2VO6GeWb2DWAmPmQ+FnXFY67BkzG7Sv6s5BqoDJEcFPxDoNAuyX7br1kseOKRq4zdvLsKCr0i8x
Gcf3Ht2zh6Al4aqCpxXZi9/bWCgQWYS981s77V0l8wc+hpveJRjTyyx7mSmxJYxwQllyjLVxlwJA
nMJ+3zrBg79I8SqKmaOsADRg7Mid4hqwd5fJInGSH2FDVruokls5ttk2isOvsX1CNCk3MpRi43BZ
901Zr1zNNNpDf8ky3woLGsJpXqqCUz2PyQ+KAx99iNtt7M77Y3bD/QDkh77BfhXo29ggy8PkhhFn
PSEgICdsPuTa9fHVpcxt1TSk+44MbXNQHwoZf8Hj20QaIP1gJB3Sv4uGpoO6WvJQ05UJhB5GRFCV
wZYCRbj996SIDn4jPlT9KiHOt+EcEnebDYoxFktQEULajsNlqq32JQWjaIfzlGvEolFYogyx/+Yk
1gO3seGSw9IapCzQ/LeLzc6C8Fy7U/lUpEvCtqfZ5BRRE4b7QzWjs4ah4xh7QH1gEJNVJWdfJucW
7n81tT55UWgipAUaauX4+lzCcjdd7xDpRvkq0j1CSksCibjvYDGSdSHMehs4FRW6ekq3A/PhKgGp
J3crOqu8Q4ols0/PAwFCv+VrNFrwqV9kHyUrvxuf7azZtGIgeM2tB4cskb7aWCbTDbE2677wzgNm
x+1ocGnkws7OkjNhPyrL20d1eqV0HGMTylkMN0F8cCyBNqmyToZqV7M0xBGyhyx7NX21ptczHx2Y
+lFc+wUTlpyPGA7ri9vyr4dAfeA7I9mkkx+cUl6byrTg4/LfyMi6iyKffFno/ag8m1UYncpuOkK4
y32uEEjTPH+KPYnFxwP7V+EjUVjRyVOAhisUj4SSjhZm6S69lUNunDJugdO/X/370hCLfersxIRb
swibMiUWaVTPxkkvXxgrjdPggZzHbVNtPaWxby+/YYLqIlwvxVoSmeRwMuX9wgPacOthYZxd8ZcM
74aOKZJp54ik3tl/KHMS5RhQcEF3ilA7wyCwB2WWU0UnRFf//SJmqKWaShKECx2kPcfStqzb/JCI
ZAkAs5zmNBtdcxKirg+NSwrhopBxly/A8v/9ldE4xZGW6HWIj6Ioqmqja1zf08IYDcuXf79KvUyd
IreYuArt77TK/RN8hweZlX2j3z3g6pjIx3G3XWLLc7N8+feroaFiNoIuGiX113asknPou8be0NMx
Ii/vFLv3cz3oDcjZA6ChvQMjfqflQGDQime+llQq76oqe+vtuaTqDbQx/ffbQy/ss+fkznl2RXmw
O/+SWpX1f1+UPxvnxD07LYfdzKG0C3WLye3fF8v436+W/5nUF5836cQeDKr2708ITrazHu1snynx
9O8/ZcoTRM2d//0WGpj//xv+/Tfqiu1t2LYW4yPSssifx1tXMwH1RhqdOKz1lhRY8hiqFt4rrLt7
VdTVxstbpBqVi5zObJxvp5l5zQhZ6qB+Qda41Q0n/rWa5j3PpfE+Dh6KoBnPnBYKWZj2p+tQdSuT
SIODCMbyOJixheRy8LZcGMZjzzBNEoKRf0D5vLqzzzdpa/fSwSEa+t0fHdT0OkDttVCm/778Y1Ch
5OUJ0j8TzP09WR2HIsoWgwM0EiqEeVyxQrRXYYTNtauJ0LOb9vTvd9PaZx/J/eM0Nksy1PInopz4
othoJOzWYB+FqD4N0rBxFLAfyfLaByVRyE0b8IM0ND7O5knY9buwkQ0EYYFcAg79Km36CICiGPN9
gSahUJsu09/SVYJVnrKoME9sftj0fowihePE2zWNQ2GXsF4C4aPdQwFhZCYNCxnCBO0zrNDsh0QK
C8UxHvRrVZ3RnW8V8hmyxM40f6FQqrksoLUNWLtNbDj7HFfSrHAeelwMQdJ4W6uxJlQl9+BBDqND
HClng2aDVUDHd5GVHLTv/MZdzyDZWcY6reIvATzqRcaDk2YxATxMePBHxywPrzaLaVqlI15qan9n
b3y3XfDBUkRnUMR9BxqJNjs+CEkUPdoWri8asn1cHhbqlgPIOHZBcOAoD1ZhWMGTePPWtOef1m+N
jdvYPfLR9spMNa3dGJC9ljNZYP7s7nrNyVzYDbCy/hwtx6axD65gdH/nqCcy1nlJ6eJC7RXxuAbp
Y5vNRDha56UiIkVNqBwMqFVEjOeQPRoRH63oBcTmO0MWqVuaNlQHIoQ3nHgUtZzU9q+rLKy81EcE
1BCS9g1j0zzIeDi2VV1xB6FprsdbYUU5796w9kt7bY7rwYolze/pn7IoMIEw+EYteSvjaN4EFYei
bNl+ewZ3V/ft1izSP66sCfWoq/4pqJ4ju7gt2feuFQ0bhfGD7Sbm5ePi7cTH8gPwHZDObPJaZbF9
K1Ke42E69DkqSFojTkMI1Cyy/ew7Nx4PfnI3IzHDvDXm8FiX3L59kMNFOcYRI1a4qu3qTY2zs16m
xtzK6FHxHMBqXBxMrrpGwtmyU6NAYjKHpj/L0d0G+XybiuQD1ZpDsMgskwl0Zv5L96HCoYwVyrEc
pnZlzwCKLZ58n3JKutwVZ57ZWPMqTINN1It7F0qPM7mD1K5urlZ3fhNsslJOa6eEMlaNuPLN7e3B
vxu7O7e2goOO7W9D1M/caVcEzWEJ30RGLqN3SUOVfZUVRtxufqmZUTaJHu5Sa8SyM2Nu1gt07R4r
q37IExC+XFZ3RVDhYC3EodKwkzh1eq86ur5BxL8VP8fuTzPram0FNVK36K+uzW9lteMqdKdH4EyC
xARDS66IF/WdE9t1zorRdTfXIq2ubC85zi/WBXGtFSvdgGU4KNl1BbMspFOwUhaVfjy7NCQg/2D8
rFh+SCdGsCPl2u6tl5k0W62IBA8sxKGAcm6LnrSoUFxi5moGbL/mkD6CKNI16hBjQq7fMJK62X0k
HtOfIfL7ubO2MuwDtOsDi6W/NXRy1885xd4V0AOwFNvzcIrjxPgj55/MKj5ygFoETcGHmp0/Alpx
TJCpDLY6muBlcco7HWd+vdNvWebtegrsV10PBRCn2GLMK1YO6I4ZSzy60RQUKUP5b8/vk1RbEuVf
MkvenAw9tGMhpLd19oxej5zTyQ0OCSBYF8fP2msXdSUNc5wGNE6Y406UQYjyKz5kk2XdEnJ8Nk5f
nbij8+eug4hlBod6UV+JatxtcnDHJN5kXfzcliMgUBNJ0G/kjk0EDWiZ7pfGhTg46plJtN5MU/NN
pM+H5SVkT185wvKDM7BcxSnutP7m1v4lGy3wSkiXvJyps5isz6SoN0HbL1F+ZAEAi/fEt+up2KVc
50jMwXya4XHQ6a2Nl26ZPxw4za5OgckxXrzRy2lxgpx5dWwMeIh5yOEhaCWFeXL5pHTqVbKcrJb3
kGw9YvwT9wgZ91lPwl7BlZ/qBlribbAB9wrfFGtm4z9T5K9xxqi975V3LPX46BaFSgGCNo1PgDab
jkSpUupvROX4HV3/zbfExYyIxhQlC7Xg6i7cM6mzD/Hopgjxoss8Zx+R9TcrHQnpMwWczeE+aRyG
iEWrFhxBKdlPSwJvglowa0L+V4DQnXEo3PEkNCmYc+rd235fslrF1yAt0SZlCAkwgzyKwPvFTlGv
x2EcV0aS6Dt8BdBbY4N+pXtEiPq3GW1r1+V0IvjTY7+8qbIfvvrGI8FxtOhF6lvGqpbTM+UCtoBw
QcXdqy6fwmhcai/eTaczacELHgKjua8Urlyy8LO1smnfdNWnYWIilGUKuOAUHqqg5KUGt+NOxsd7
h/jj4ikiqGzNUWwt0rVNnI7ercdxb8GoTpGN6D20zgRZzUhWZ+IXO7ddkCufsoogWpVcwlx/AlG1
7sgVmzi34l4Sbhuhzok2Zd6/KUKstuNYvU0BA7jFcMbWWZqM70q51EOxGmrHsVYtiBFbM/GZeTMd
4xJIIvKCd44c/ky0HkXyIyNKdQJYk2oonzueBDyLLQPz9IuOjYleCZsJtk/5Pkc015gHi1Us5Fco
GbiNMr1loIe2iJ6yqGXwTZN7ZCfBaoxtY+OX3DpmM16z8pZ6yH9I923M9tdM27d5IiJQYW7NNSOk
FTaMrZdp7A5+h7Nyasq3FL7BLtPPykfoYehXotwORY3iKFf9m1+ULzDysO3AHYzSqEz8Uyz4wWv2
XRP0ZEi1t86CcU8CjL1vKaJQF210G1EO486Lavy4kXln9yR6iUA+a8KjYrPCSZDdxcV9ZHMr5FKr
q2u/+xXZxmMx3wKz/+PRtMz3B3FsB8Q5lajgjTo4jnVVr31najdzxwaeWODVRvM4QMwdGJdGPm1O
uzfunIj+plTEA72h32EDZsMql8CG75N+Xo5n82YmfEhj3wgOrtXvTC+/4dPYoz8ziIPoVtpAy+13
cb2zOVmznPPD8NhQM9rBjqD3MMrEmNm2ph+sOJoB2bhh7GXHiFF1pZCF8sx1DpllxT42a/MyVHxf
NaDN5FFbQnLVLjX8bTtprNLZ3873u7N25cuszfbQGbmJ0s749YPbNFVIVWYi43TWkIINF9yVDImD
I9nhiWHcNNWuzby3At14JRXOslQTClJvRazBPFofRKnPUgTvXC+t2Z8TKgvXhqe/DRiRbd0jMzWR
Y0Y+W74cR45TlVIlO/r1ftKfkIBnL4clNRyb0E00/1POOBUMRwOtJKxepM1Hwzd3VpzdUqUQlfbO
LVROvYnxMltl+jMvr4Xt0Yc0SSpz3xry7Zjr27UBJFjOUI728Gb7FtSA3V2akCQUH2PBujPq+0l1
Wxnzuqee/uOwmq6Bjx89aZ+aEKJ0grlZYSrJdgkUU9/IN45J41pJ8URvBvBJ/luSQbhuT4YReisS
jT/Yst4yLOxCiW8U5TczJUnU8EealeriuZrd30nPKd7S8UYy6cD521xqcrBZoCuN2jvA1SyJGUe4
3nv6aCEjPnK5Tuss1ME170ZQ6nA9YDkHvydOIE6aP3YNgD20fQ/cPz/VWLv8ORNscozzSfyMrK/n
mu4vXXdtnRaxdOpJhkL3Mlf0EAdBgHuQQnNvAaPEzBNQtLsi6n5JPeFJlRwLgctMaZk9Ya00NpTE
LrY+zwYCi1WAiLENlhwZt7KYbOYdLxpWyEk+cXFT0052WKOee6quVk1Q3sVO8NSVYG9tqb+00I/Q
K0jP9fAA7oysP/TePSpwslnnsP8xGX1EDYH6RfN5AOdM8qhaG7VgD1jSwSf087CKIdrkmt7T0KJK
puEd0cMAbtlqoMVi3FoD1RyhKCimbkpOG3vauwX2B4T9m5TOpVdLDV9pnbkA86mJsiKPWOmsJ4tB
DUPN5xTNlPQQ+4zdYNviQgMZm/CtkeoMcffJCMNSYHMDqAzRelfoiw6DSxhXd3WvEMZF+WepkVs2
o3VRwXG2KTxzh2RtlmNISp546SPfPJPfd2/lKUmoxdVbYFJ8PRQHJ05wjHBx+dwmRtUNgFdecoGr
eJMDE2PtV/ZRe91OmpQsBX5+h/6QZPV+gQPxtIfhOOO3m4lB7ESwt1kDAdj+KCNZpeSqH3oPBXJX
IYPEnrhOMkipnr7sTdGR/RsszYQ+qUMj4kyAHe+lxDCiByzw8d9WdNWagYKCctz3YxXetKsectdU
hAHkz2adECGDXW5V8KFiQTXtdWM2e9tCUmbT+OGa6bAhi/PWS+/sxFO5GzpzT1GWJFi+kfiQ+Cej
1Nw1xFauZm8+JbETfwfwA104VmtPie0siNlsXOdetGOGzqT/nhUgSB6ATCujw2TV5c0abRtoOgoj
L2pIaOQeDCMBMDGb37C81S5PYJYmc0DUTyeUIf+kHKHYWecnO0xCVu5FH43kletzsjHChTn/+Ca0
VIIEobjvx9A+SeWMlPImtyQY0z2P3jUqjd+2ITl8URgZIyoXaqnI/oAtTSyek3SoLrPovit6BBi7
qpHLzFilmQHvYUgHu6O1GQMDurHh0XL8KoNdTQiK4tJuPfnsjTpapc4y/VB6POjmm0Wv2PlKUhEl
wPCQpK1QrGLGjDXa6ig+tJn/2cJgXaREscvkj6QuwCw4uwXZCbn7W5rufVDP39olrhKRf7Ke0cW5
IFLrOC7w+ofmM7bAdBtXeUci4vDaB1VCNAraRy3zkAcF8T5eOf6PBSQXfS/NgNrFm1naywb0YQrP
hJTjhs3s5xFFJCGYdoLQqP0jiiImhYrvKbS6R1wF+KOD+DWKSJ3KR/cjL6W7JsqLsCtT7Opo5LiZ
FoNfbX74Q53v0rl9CHz/YIzgKQbZ4f4EaC8t+5MA8A8BKIZeYBe1zk9uKFJf+nY/eXaJvnslidTY
qbH8yuiQLuE8XHxLSJ1I4Ypwv/zl933aOtg3zCyw91lLKgOOHkwvESCyjutDgmcGoxRtDF4anrvc
d3bh5Nw5Y/uSySj+QQ907KfqN3AtZocJnLTy4f1iGqfQS7u4wppvnRO4UQ0hCwSWmLMQS9JsqemT
CA3GH0RPOODoXO8KeDTHb+2Nm07yxoSIETY1V9n4XAepc8410SY9keKC1Nq930WLLYYLPRyVe45a
/zkZEGTRWfRQyZhVdlYg8EaJm3nL97vUKdQPqZDreRiCu5bisFXmzoTGlgFcjWSr6nWNiqpV2XbE
dw+eYpxNGzE+ufFq71XfNoB75mQ+0lZ6souBu9cKzn5tqF2tkFKWrfitPL/ZE8/5MQcfrHA4j2O0
m1nWnVQJzWlUdUL9X1ZvShcVCAaHd8BYPIQhtD+j1o6UfULCfUbQgcyYrQjo9QxzvleSUXIkiNek
cJNNUTcHJ7IeHNRkxDj0HXE93wn1WURXgDE6EGptTl9fxcPt4ClCJTDR3DdXp5wIgBXsJx0Esjkh
ziSRhY6CzYC4iMLNBBMQq5/CdbWJuIA2PCur2Uwa9mTCttqSzAoeldckYzKbZmh6th6WXDs/gDYd
RicmjrS0yeB3sbTGS3uFy/7U5jnSWUfuOnBVxCE/edC2dLWN1C7M6EgKG5eS04O6p7Vd7u0UD+YM
zN0N87vdeo+2mcPClfld5Fb7FKiOOrg43WBIbY4yTM9eyMFfKZxyTjfqle+ZB9dwGTyJh+e0NsZT
k05nPP7yImJywzphH6JSehteVVBXow43g2sjAAvVBM+Rf1OmmZ0pPF2jWGQiEPG1oV5nJfpR7QBZ
xanW+8nqLqkLbxlnFZYlqiTNyPOP7lTVK7P2MFVpTseynZ/jOcqJNWOFzgL1Xgy49puUJmYU6jUe
4oMrCFzqsuCevblcD/2zqL3gwSP9zfCg65MRieFYvrcGYPmQsVHDO+aI0rW5TYm5SdPG35sj3QhE
B+2IB1ibrY3xxk8u5b84vw6O00ycnTt3bKc8ButgxtAyEQe45k3+qdLp1e+JQeli3sOSUkq3gmGJ
p4fcJJaFqPZu6xuRPPq5sfJENGznQBgrAqo/8MXvCuvoWPStVP1jTXEjDgFIxogZjwksKSFvCw9f
sfPNt/jhVEw8Lj4ks39A2fAp+vij9GYiY/0DW65jgNRWdfcbKRY/jj+ERonbr0nSz2PDf4rqrH02
Pcaj0Ff+3jfEWZT6mijb3XS1+VnPERgyDS7rgdCE/ehFH7U2eT+s+NNa8iZGj6SBQM8WqBBXZEfW
Eh9MhmIRHW0ysY59/+qPHcOcQOynnL3lNYzWjcAj0LuAsLI4ti0gN3swy3iFF1HzJPb9IrKrqaVC
sraqE7VD2A68VoGllrGFJzVEvEDbbyFasrvxeciIlcN2BmfnFNGb5LbnrTDU1q/aR6uCcygWTzlS
fG6o5zBEkomviZ7DPMh3ibdzQWxB84LX0akP1ZhNPJaluTXocmL0HNemCxrRko9QxeiKZmwra916
b51T4vHOAhKpyvRgeQjr+7hJqMyh39CMnVejGNNLvwnDyDqEkVlexrJCT52/D+6sL03QoAwmozl1
ObVNN+HuCd97n2AonWGppUExY6Zr5zVqNJRwVXFscrXvzFFdR32aNBNy3ziUDdXFvKXRyobXLnZA
xgRB5Mk3Ir4Mv8o8H4fKf/bq/k0U+XtdNAY3BujjGAp3E2Cmt/JizSdWn9IF4Es8MiUxo1CzoIfy
GpTdeUS/fRCQtmdLic94cFm9IaC3LgdzqTZGZAVEmiBbBalnAtJoIM2oeU07cSzDA49KfQfKTcZH
c1CFfcZdFyNvq558BpYDfEsNIqrsMzQPEtgUM7dG20lKWiuPk0i/mohBFYsiqlrqmuoQuIIA9i6e
DkM5vMeF/VsoelzyPLIo/xPVajLBQ1ozIJ0xNLOj2xHdCIf+1uWWceg1ALHMzEvY630u/XLbZwG9
W5KhsUhNsiJUSCOYPaVPozHdF3V0mTBUPAeD/WUSLw2LjfbQs0NvH/Q41xbfDu743px/nSYGi8Aw
B/KjH2hVIJJxnc5EjQQ4pWX4Y0jEFrbFseuV0304MeJ2Xv2ZIue/oItx++A2DqZ/TgiHnIiNwyDd
+kX2jHQne4STN/d2IO8zmRArQag4o9BEE9pyQjMMXB1SmLes99FOM6JHps2nK0WQg+so6mxFHXqX
XqVHj45DcEfQKfPYmx7CMRTG0mbgchW5zj1FhpvJeMyYk8DKeapGl+Ilkv7+EHrxpw6RnVYT9/UY
EUzhkEhFOMwlbIS7nyujWJEIxqzq6utYkEDdJ3WKoCAlk4xGOzR+F3FfjHNxqQwWpmLoaXMQ3ldS
5UxGdoTuo/J2GINmEN+YhlaZ2EeO0ig4TmTpE50AFjK2tPWgiNuzW4pgXkwGNW23FskFdW2/+jkI
VQTBumqr7is2cVEk2tvJ9juu8KCPsjn6bv1slAT32TL5ikvjGHR9BKKRPNMB/Fy4f03fP7n9+JN3
Du3SDFTMqADqNWUXYRZSNpZRPS/Q+oRdySUREa7v0xLiYg9W32kUvJD4eqzt6VlV4mHsf0l9qMEz
EJAW6haxBWNauLM6i1Pdi6gWZrXnkVPY+8K1qzDujPn43qXqrs2RDphLI1aqbeJg0zrYFn7zQLLy
lu5TxN2SmqFyQ3riuEmNhF4SUi0yVomD7hi7+3A6j5b7FCe8uH4XUOASyZ0Z4W0YCpe34sMc3fzQ
zdC0ISkHgGiwCjXNbbhQV74G+xkKSdkyr6mVEXkeCus3bkmoxVwfrQK7eyyiR6vgakIo3SDpph/e
CxsYwiVDb86OKFvgzCbAoSJOszt3BNIEEW6XvFUbf+WqczmYS0JVVs531CB1Spbu8yjJvqVDxpbK
OZh4a6uxfIgqYu0C0zNWHGUkog79AJHVXmZVI2uWvrPmM/AzW8Zz7JTlafmmsyR9oBBtQLJKKosO
WNq8pMQw5Z+GgO5aC9TWcC2OD9lehr6n95E9liTpym31jhde0TW2nz2xs+aAqLPS+8n9fCPmdOYS
06wsGLzzVhcbxwuHnZrzcdUkMEKNiO/Q/v42dXxh3GRvKeY/GfPtKqV5DurLAdJuq0eqIIadQfV0
llEva7UglJ7ZgItlhBLlOQOyE74WuTBPZqw/Fy0m7yDBwWQIxub05VIsBZlBrHAeNcRMesGHE2oM
imJ4IH2RcuOik7u8TrN9Sk5LzVSJwGjIj+AY8Toz2B+QUaIZrOM/ikIr3BkzVYftY4jyocs5X0RB
hyEnW7/uTDTTVh7zSYHCfWjS4C1jJSRojQA6WF00PAdVWXLHWCBi+RM09nkU6nuyu3o1apePJi9T
QXYejqG/NhI+tEX11sjZlgWbEy/KE6wQoQi1Jl8eH3prjPys+ImlDP4OoLwjr+xAkSzz8Pg3aREP
Wux+HgPsbhp8lD4t/eJtCT8SV4Ds7s6w2X5FVFCXN8diTRO3iyR5vkeTdbK8cU1sEUYKbcMiJxIt
sYOK3Qf/yNZZ6/PAuDaMnwSuIQVhDuaV8Iqvon6vveJz7OWDckDB+yBuNqFOv7vcW9L3oFSmKNP7
wYgb/BSkiDr5exTXUP5l4hJlvlRVoegmI+tQWuGBqIgVIQ7BmryWEsGt8yG0QJjB/R874m8Wdeoz
8YOv1CPrKiyj4txHVNsLwl2yiool7bznMrrWecPnvCTKJgfoc2zjGQHfa9+8ipjXCK+PwGRUI+IP
0biGL+loeYcRV8Xez7rrXHV/mjj7nCeb8BVpQVGanz6sJqFW5BYanCXM8y4JvxbZLMkb8Q9wCDAw
UZGF/FnSYLR3RqzeIvkx3xXB7iNuFxKMznVlVWsqGMuBKqUMh23MSYF4toRqJMJ7Favgq1P2UzWP
X5Kqz7Tm4+gZgG9OH++KIXNPafZGGM2pnagUMfDBtD0qQndAjSQfU0KBihbiNAiye6XLBn3DdJ81
g4NWkV72vkhY8dv2YFfZiF5fb11uQ2QYHkL3jgkzLH+jKlLHuQpeG0Y0zq795MiAFnv5libZT9sv
NAIT3dYMio9+NHH4Xmwts9usmzuY/Y9Zt3dj6UQbEqd38yLeCqTT4pjHfV35KDpBLrF5uTtrcmmv
YLZy9EeZp8ujB/wsgC2Alt/QaT/xbR1FU98n8FV5T8p0hr6Z7J9m0yv/yifp2ySfAoVrwODCLum2
1omK64+o51Pp+Ckllqas8Rho/Id9ggdlJOTzfYa3ink3Vo5IJEWW07vn58+LVncOvesomolui/x7
wHdDDPSzRvpgOSkVnaLgknHExedQboQvD2WQYuJFbwZZ9uvbnGx5CfW55Ht0cfkwzMgaSK9SR3/c
2SLvz7IApUeruzdBbJFfuK+NJOqhMcPXpDOiWz6+6KDgWWaXsotsIf6MdtOIvevyyHLm7zrsrSBb
zZ0wIv6qutzJqjOoUiZoo6+c1y7qEHe2DoNLhZqPMvQLH0Je5CnlqEERH3cjkkngDU9ePYpR7jJy
NJCGBmtp4ZBVrgWmmjRipZHvrXO3ivZ9gCvej9oaIcX8NMvoC49KtqvD/Epa8JNv5IyRZnvC3EXH
zDD+mpaGpyYubJtJ55gMBS0sA5u9jlLIAcaA0cTu4frIdggvC6ndzdOI3NE42FtSvvUWqSsTFrzl
XGi4WUdUH/k74oIAdJrWIS01R5cAZ/erhjzyJdWhAGGmmIcomNYOLhkfzE0BmumHKDMcf9uUXr8R
6WBxfiNlZTlaXjPA1/At7KiimWiPH8qOxho06jp17VPV2E88fS923m1gFjQAWW2e+TSQfxR8uS3x
3XXZFdvm1nY1A3NMn53nfEzklq1tcVRZODz6TXhXGk7CB1tgem6TX7uYf/25mE+q5gKPbMp67f5J
cW5FybgIRBlOpt73d3mwIAsBWj1PkKXTK+S+VrZeftTRbAVXTPrdG527G8NpYxg+Eff21GxjNd/P
YDCbIdzHTH6kzbDJdCo/iaFOtuTiCINAFh3dDQJRNUHhqxiNGBipCCkBNl5cFaA38zXsqr3xCaJY
6Qi1NE8j1wnlOKWHWiYTmiBY2z+WsAMxWjEHt8DWDVwokKm6eZbxGUzQV3PFNoofz1xbhFHyliGe
Sisc3Gh8nLM0l5i3kKsape6qB5BdVayhJNC4xxENQSOmEoWZLFipJKI0e8QjO1VsgT4/oGNTqBp3
JdFftoypMSRhSaGi3RkoZ62SuaFP9UwBbi1vCQFEgmwlY0mbJBtk2OT0u2NIa5M7uwkFemIXnYJC
4TF0Lc3PCxpbI2JSrv1DjRO+SHHxJvRaVcSg829yyW9Wx3rUkQ9FYgniJA8GtOnaeVuiRT0kiDRx
LBjwiVlzZ1fyudPSOKYYcGmehWqh0dKydogh5HFMNcErROL3zoiistbvXAuc20QNm+ldZjnQAm74
qlX3GnZ9vVHkC2HgvuSKrKYoTV5GTcIuovmDpbYuHc2JIhZDImuX2n51hbiAXxQcQdfSYdSPe/PQ
SbgmgyrlNQJptk6MZxBCO7s3qKNGuJwYHkdtY9K4jH7AZxUpIud9KT/b6NJ5HFOPaBzbvhi6W2oi
f6IYhR1ZJZcski8qzzzCOmg6SoFUMo9PJkqHL5l2D3ODeNvtljxnXA5dkW0yA26UR/VVMahsMWS8
GjK7xHg811mu3tPFWGnZJ86qB9uAkZps69r4Tbnzi+KpicUGt0LaF/uiLvcGuYmreOwvAiYbGET+
lMZ0s6KpOcxYZ/o+eFQsrlurFefSL26ZGr7/w96Z7MaOZFv2VxIxfsxHo7EtVNbA+17u6nUnhKQr
se+MPb++FpWJyogaVOHNHxIQ0hvdkNNJ47Fz9l67xobeNj6tBsNZe0ltL6OS9i8nCJEKdnNyJ1YO
5MB32jsMDy4ZichHN8U5yd5nq1/SdzcB8FoWJF16smR4GZPe29jRji7CJbT0cFW0q9ynA23b2dkY
+j1jfN4TWcPJM5JLW6uDNHamVXz3FdQkLiZoPLZxS5GozFsVAQYGMGUydluXrtxCTc3FzxU8oOjF
1Kt93DcXHfxbpX0VzgBgxZxcvsodMQJPBgpHqr6C/bMYnuxRO0uFMROKjiz5RKhZQuZ0fk13bqyq
ZeQGX/i3zE1gVrdCM67zQMvOqMdTdMlUdDBpelQNE6yTdabpx7yDnWma3W2Ki2lRilvp2Q0hWeOx
Vd6jxwYGhKL9OLoUvGEHuROR3U0UzduYaQxESzoo3ehHbxnK4aUOABPFtW08l5VGMdnH+3jyGMBP
BNURMbnGfXaN6gQvmCzqX3WSM7sIh5l7OB1GsjM9GrJoKApmy0nMmFW4H27kVvt2FN6t02tsYkby
VqvGpxmfoEee32qRaiUM3ECZ0QYnnd7KAoc24eI1vPBQs+sHUw2XrqWZg7Bv1wFKO+qY8h+8KDjk
w2i++m77pA/Ww2hE97Dm613QRJgNh6CEGEFIbGe5jxUyqFOUeS2iiebQl2WLxgpq0qgl+UU0tn7v
xNED7+zfnBZmm9+UxjKrLYUZuczfXPER44h8MfCcHmyc6qtezCVYzmY8Eqo5opTapllo39PivLa9
zN/KUUNzBb5ky2CveGOTsrJNv75UXvRahUZ4Q3GN0Ntzngy6V9xRDAolx0pRyyGxN5vsLRoNb77v
lEen8JIXnRbHOP9XRRuZhLuz/Q+r8iSV5d0bDJuYHeIZFiPNSVJWbdqQ7wEDc6NuDcoBi3tV5k5P
4eB4y1Av9spBE4YDM3zi7hPt9DEvV/98ODXWwdWRUP08TFXhnRPpvTUMNw6EIBCh4ShxnUznkCau
wnCqwSxnbTDdAmsKAM8t2A6yWUjRiCUMrBCnjsdlVAaJ8+SlVvxQRswkVJWfx2j6rkdY8BqGfm3W
TSc02XqSk5BNE+cCDpIpAPM9CVOCvaOabQHxClDd4NRyS2Pqzdo2VZ4TFIs0g0x7Rry1WOhaeDC1
doQYOVe+fvqWUUgAQFnWncrvc7EzQuXeBeoNg6Q/t88fJrjdQUooGvvOndvTQCz0Fnma81mZBc4c
GydkNa4RNaNwyND/9p74HBBaGx4tNG880EN6Mhr0sa2dftli+KUNycUPO7rNKD3BPLBTIK9VkTPb
QDtdVEbordA2vOvViGqPaAkzkTcjs1/Cqui2Cd4kSFLYlpxg/hz6R2NP5JNo16DTPjUybTc5WT1S
ti96OH0XjvncJ+iBRFe9+HoB0b/ctaP+JEYiJxNbvkpEossBkWejmSaTtAFAGjJwr6WpU3bKXwAH
2ZeG97vVwMBj5OsrM5p5ANVCmcm7JugRUhmHka0t5JBUa6Oq9gjWXut2+Mw9f0MhvRBWbcOyt9Va
IFamAwANXh9yQn/EobVMRq1ET1plDFsDGXKrUHprmCcbbTs1+W9Pd2Btmv7G99D+F0gwDP5e33BP
qok+S2ZumqbYV+OYCop8T1cQfpvO7F3at5Sh7DKZUEfLIaJnDjAnomWBPlWAmMrMaQMk+0am67Cc
yF70bLYXuGHS8NZRyiaTcght7yH2wqkKKvK+fgmXzrY+JwgNFNgLp7d3BYWNYVMba0n2ywxMvIuZ
lUOz7lZOhp+0kGAGWzrzyKC1vWnCZ9XO5dwSn1UWAipPXztL3A+7qZ/kIkgrnb1A4GLBx+VqwlFu
hncmWoQwCu+g7QzUyvC/aG0WpHbb9Ebpx+6zWp1ywIUxzh3wG+21TsVSUgC1/pXByL1Hv7YvIeMr
n3lB4Uu85OFtSgDJTdqXXnfcO9JV3RafgWuD1UPM3yR7Y2wox2a5OMEB0lK33qOixMp1V4VY99it
PHiG9gsv824A3dvTSulR3Xgun0FIfePVwa0Y48cqq+9MehgQhh6jUJwjPNYkJ2kpW3Tzcf5mTYkG
V1rpY6cjKdVzcFU6QvYYbQNscCIlWeloED0MrrGnf/bSefaFfDeELflbihBqmUX6fRRWezsbsNF7
F9PKwe/EjyakYaNyHrIaJHltvyNOf/AJe6i4G9HM1Tcgo0hzkPWb644XMFWYRjVjNbXcUiEZcy8U
R8iLS9aEZexO+RqkEplulr4GBfQCLcCd+DzGBSMsCltjImZ9NPh0AVoXYev7OMf2LcvnFsOfqfUZ
kS0g0fgGF24SB4iKxLvuRDRSbWtvuPGa7c66x024SPxHvX5Ik+Ir69oRjZFkUJPe6aHkujPGs5fa
i8DynmRcAqGocRxS17iUa0vXsr2NO7YliEfO57a+Uet/Z7UBsE1M45IYLXSNVnyp++TI2Q+8VP+y
unCeXQz7yLlrHfwDAU0CDXt9mI1yhi6ytMRLotDYRBjhJaiNtWlARELgtBwAMmJLIXnhGsKAYXMf
HWKyN0UDn6cOciQtcp+FneTOWWyF0XwSZYsvt6YHFXPxVTmN0HbYFaHn3Gdu9KoGbu02l9ACWNXI
hqhkuoDoICYYpCnsnTPOCdNF/gt/Xc1MvD31EhKt3TECK436RvFL3ueTIRHKNc60HRK+M/KeLIHx
l0WBsZ4PY9ePGR5N/oBrrMoRTfuI01y2LIDFsTJjxZOrKdGOjhPAatA9sGsubZjQE5Br9pDB6WCK
MdpYkpkGpRkO2KR9KtMy38VATPQ0vxeTgJCV98E60tNnzPHHGFPBhwEWtU8IQAkcrrBJy78CpboN
MYPaPqiZ3MmIZEGjujhOE913jntXF90dMQGY1mPxya46P3SIsEnSiGC3V4AucfpcA4b/Q2RvSx8L
Sel7ywT9VgepYeV42hFxJiQrNzrNBJJDmaXGYRydVz1izKgVtNZ0nWFxmwbZHTGyB70nUjUfo2Xu
Wcm9TIITFhrG3hYzKhxZ29CMTpZXJSstsXwwiiYxb3OEFgyF8uagfIjsDCRwjvAso/dGhwflpHAS
yo9oQr/hBj51rLXVpbZEGThDVOQGO69zzgnImHyqG1LUkHPBEYORdRgGLbvokt76ZGO5E8OX7pc5
8lZzDT0DP6OJKJapdGNOc8bp8O5YHZuTwOkYkCDrrsoJhAjwDbY0sK/C1LqC89vQIP4Y5FhvE7Sf
51Yg+UjAe0MtZC4CTWuBh4mBpJxcPoZfbTX/UhHvt4zH1VTgp3S4F/SUymvfhC/JPhUeU99QUHcG
sw7xYKnS2xapc5dYgEa4/6/NomeZD1g5aPssHQNBmpN5wSKvnOJSdelvJoDRBnL1Xivj+Jyl+Usm
ufE1AZ4ddkJLGzPtym+yDweTWt2xQmfVyuBw49curw1s9aWORmJlxNgUUgIMUX4hVRoJYqZ8Sr+q
yMOgM0BQw213dri+j01NdC5Ga/JTWGJ9ttXAfpf2h4lwAoFc/a1VeGJaN32KjaS9j9PyVGRhenUy
0i6RmZXbKkfzJzX9blCafsKZRcJN794M1be3QUMCNhpVsRvGLdks/bKB+uRl9W+thx0dOOrb7ers
2jjDBxDV6KpVvzoF715jij+Lb2AqtktDj9OVac7BAXis1hNP9bX8jlKd0rZyKlSRLL4pY1k0GM+s
YcUGbc33kLJZt/WPAWbHrBdjueJ+lzuLuJvwdobhV9B6Go1ZdTfE6iGfHOfQ5jPIyiuuU8GKn04T
yE4NhZ4M6Pv3Ym3BG1pqWgdYgtl0hw1UViWU/8m/R5O/HqaBK8JXL2H52xAMg5VR3nsOhJ8KHya+
ivspgUyRO4VYcUU8ZkxPMr8jIJdeoR7hBDeYdtbNC7ImtHEhqghiAu35dvpUxdMrWGfEX6KdC83Z
52RR5iX9XkrLWKZl8CQ7K7jV9QrdGnYd+lgrU7OhmTJobQwP0awvDLZihtwVY19gcEPU4A692udN
1r8ihV2XXh89cYtPL2NjPUO1Wjk1tNa8C06ZKpL7ynHLq48CrLTskpYt80Mn1JN7wyrTfdeMnBRQ
8u5/3hvgLGZYwA6vSS8/T+vzazIo7+M6m04/v6jssgfBNq5w44/cMC1no6kaCMcoxbXMKA4dugrE
RMWi0alLzPTaoqM/smm8gBl56+IQJlHYm4vcdT99W6uBnaD+AO4pl36llxvgvO9OmrGCXoh5tGmj
C9hiRj28TD2TN4X5UNA8TTwj2BaDJpaJlaQbiz5IaxsH3S4Qk3XBVrCYHJTWsUOAODamcLfzjmGP
7+m/ANYBZeqa575Iddh48bAZCucuT+97/N6O5l2SyF4Xhe6xQAYrs9Q/suHTIHy6bctV4QQee5Hq
znVbe8USBUNZWwd1g4oinudNI010B3kkqF7vM3NvKEvWaewmr1EN9qBnQj1gUSXOIN3lcyhjEx6C
shDv/LoOXo4ujCfbY6LbBoKrXDsEUONc2a9q6EA0JTUqGBrOORiltq909Putc+hMhnJNAEoyckCJ
kRp/D1o+J3ox1p9l8btCL7TNjB6ve9G+dGFSnoa42aFbRnVS6itTEZpSBZW3Lgv9pAxaEcwx6Khn
yWuXxfWxycR4k9Ip+YZZ7kt0tsQ7DVtvrGCTGEwQbKcE7V8QUAWHg5vExxj03Nfd34ZHaeolePUL
Jd7tNGZExp0y8V+aME+A+angSUj308jrlxJG/lrVDscze5cJRgYpZxxStvIt8s0FSVWLLu5f7ZE5
vFcaC8BSYLomea6JLFPeQ9ol2d40sEumVqaeZGnS++d3l4F/6EMsP5URwZ/KEBMX+M8W5iApK2Lr
qUdeA6kLuidoz00bsKK5smhPXfTqRta3ZkwSIx9qKKbta5giJwe6HBzDDkNltEX2weVQx9Zt6jky
86hPK7QBjF65cIXEU13k1y4nyGqQzmPpjc5XJmYTR5ZeM5RlVCHa1eA622BkeZVF+NhRoaGe7Fmh
GKWtG8msSdjigIbrGAn7Y0BvtiAThv1KFz/CInmNS4YkCb71BdOjYJ3q3KxEWR/7HGOKZtC7JuMl
5ELAx/DbaJnScCLRwXlHnjZcRKe/R+hATsIzzo1NqT6B5mLRBNpjTbifnT6g8xq9ktpREZKDICZi
mOtN4UwCY5pvgmpaqowJmpruSsqzlTY52lrG7gZEA8cV8OhSGD/Zi9Gm6qqe2kT4uFs8tWLr1VEN
OweRoPPJRfVLr8dvfIAIycNsk9Ts1lvwD5Vx1ElqOQk8Y/QUvk1amxhfGJe6yrxPgAyxVSFNNKAr
vLA854MQRaT9e7OTgP26kiw0VkNUD+XWR/m6CN36vqzq+sWBEDP09qM/1Q921Xk4ePRtAQt+NZmX
Mei6vbLy8GrrCLQDPIng6QtvYynjDpFUQVnJ9w8+gpkdnI8c17HNJnaGzraObXEoZU498OAzlsIp
2fzWTNvf5JqNExX0LMa5o5NSYesq+YW6SG2NMj2BT6SUNWtWIGFjC/V+m42H1zmt2h3N8XQ9SiqF
gr77xpSNxWkO9CdCar8prYxYFo/pPLH1NzNWam3XDcJGTsvYJezAURgT2i6zQTGlUKTR3rq1vjOc
cyUwaxdko6Abe+hrzVxPenIBPficRTR/mce7R3voo23Qh88JdksaXgZbzBhHTTqUwIQyHKmYZRD9
sZjH4gOIJ3EuZWlvI4S7DCmxUifsFJhzfRl+ZUEKsJlzFIjjUCRBBDTle4axarDpBjVSfwTHcF+H
5mOAxRL9jLtLS+fFSgakyCld42EAyqjAo/FmBEG+XZ/1X894btON4UcbMhiOgtbFzjBN3CpzlmDY
PPlhvp9Utqns7t1rwUUSKQF2vA2uQZCcQpdlmRpCuNN938XbjD5cFRi7qrKPSqgz5jqYxVjuYrZJ
qmaLmb26YoVKlyxJqz40kGmWcaS+Qx0VZzfvPYLwZs1ZxPUAgTBHZmFXwE1gI+5NX96NIZPFXq2s
2Uldx2GKyqAe1p1CMsKMHGz0OhTopysnJ63Df3Ss+tMSolqNev5qpnX1Xoz+fnJ1IsEqoLXgHZsa
NV0e9482tIG6nPMyrirLLMQywUmVxfsosaERLNn69ZGm/avr6heGkHtfENnQetab6CgwldUdSTy7
d33nvgUtrQRnjqerX6oNHx07efdNb8O9eN23/XsWx/JEjXcPJXvtv5Pv+hyMsz2kH94AJYFoGYNP
WRdz3fvgFwDUBgkRCyKe15ZPWZl/+VqDywUfruR0iAfEpQLCCDnI6GtT+Y7GkCZYVqxL3dKgEXPm
FUgSmtDbq9I013Tx2RFX9cZ1ObfLzpJzRAQUvbY+JHZ8BVxeMfvynzGiRifGs+uepthRHy135yQN
3hqygnwmtUs9iPYk+9zkbGevOYlWlaXdZTTFcm/4FPUAHe5Fry1E71VFtyG11kB7Tb7+i0R3vFQl
7Ms8y8F2Dt27EbfrmZ4GBr34qtT0VFFSxkFxFihyFwFgixqv71D2ZzGCJw/3DvsYbo6YLprsgQIu
2g1FiquIDW2sh946Z1y9ZJDbP5lpiOiUNafERRSolpoQE35iZ8nSkC4S5wxVcKuQDwuED1QJgWQw
iNBALRQavmiiCdIS2p2mUA5/GmQjWkHWdubXtYna0g+urYonhqoDijWimZyWuR6RzbSaDG5/gZxj
n8fc2E8kLKxDl5s1XZRv054Omauq3+kcCcXkqsqs+qWIynyfdDUur46Bt8rQKQfsDEwreM88q3mz
/JAZuuFpj4ggqI3DstxGaDcX3WwuoMzxV8rsTv4sJqA6Iu6HU4dCkuain4QgCBy8OlVTPlj43tcj
StE7mA/XnzOn5E4L3+PbK4bnNMXuAm8FewcVRKczAEfPGF91ipRL0KG6gbkpDPtGUgD9L610TtIo
oG5CfY785DGxCKhOq4yxJIUOnamGts3ItN53ImBzLhuheOKyVU1wKVMPtJOod31Rkm0nlykXypLR
brCi5Q29t7Yu5N2Kgx7d07Fp4TjlxQ2IoLEdtTYCUlOAUkbtvbKdJt97E23ZytHfRki7X7oLhLyp
BJk1YDOZGcptHJhbE2f6HJZG97NJ7+u0uwXms8gd8dKPL1zZx87qoEIqTez6wPrOYxdwxrSqzRyd
m+Oyavm/0ZYDTfQ2CHhWundXed29EefmyjC6jMCch6Cgi+tPqG0zWJjdKMHraMNzzCCZIRG+lRyM
kBVTTIqlCwqqqHDqhjNPsokqc87guNT1SBhRnaCDFOTjqEFb9OYmKvEy1IaJBdBjLStRPtOwYFQf
0IrSK+ASmhyCDdmC7/BcCAd1n8IGa387sq8RGFubJMe947ok7WrqVtl0nRiKPpht9FropECx+7V2
bTcd8Zkjp/OnW59Uz4Dp7kcXJXQ8nBsfbITVQ+33onyEQAa8SErvNdtYLUyHZozfVYGoS6ufGC0z
A48Qq3OW7XKUFVP4OooqJU1UxxVhADfQnOemvE5tJQ9WNrLWgdxsMY1unBjXMu7ntA6ag5fH+iHp
uHJ81eDgcnRzEzNiheok9nXScFIFKL2ceHJ3gTcESJM4mLKLGP6FIEcS7hGtBW/DyQnH8bVfRlbZ
K4oPY2k5WPhZyMcAb4YT3LMv7w+FXV4xeXbZnEEsQmxFo/6YIQ2PfFYD/OaXouw+rcF+alHKLZyi
yZZTQqwgw9TBw2zT6Z8j1kC9EM+5+gTR85yWFV0Paa5L238PxoGAvIj/YtuqO4VqaUiTlzDd9mxX
ZZAdAwdlE0lySFtmkV1sXdBI4aE32+eEKT+CHSzekoY5Q1G1r8FLVpW0l3qdnUES/8qs4hi0BaKf
qSGSL7KwuPY4bQQyLRU2l3DomAFXp9K37iuSCE1dR/tfR3DzAgal0Ahh3aI8YzpBS6xpw6s7GdtQ
ERsSRgFGsBOmk0MXu2C2jbDfe2oSh5hLDHG4Cg6yyou1yyTplNYmm9ByqB4EDDi0twkhD5a3dQIf
i79E7oK/FxsHSg0/i1d4mDHhDTqb1+wYqvEQNYRvMPMRW6Mf+c/wfYjYO0cipmJK2OfkE6ZBN9Np
E6t+xdyBVJySSVbIfjgqwIqmalwV2qPsB7h5RbqwJypVCYp15UzaenSKcQXNtcJslC2zAAi0H8cp
bTKkFYZDjdFOHI+QA9y4V79JTrhA7UunxI47YLht6+ilR9I0DOUxmhQ2WgZYtureihC5QyddRvQe
HydT16rjZtlP7gk5ABdrMpE22qcPk0s0Uti9/TDakQb3y4hPg/zvRMmJ47bzFu1A/KY7FTs7Sz9w
rCq4jQErj0PYHzaas0eb261aRRqOLzZ1FGhLaWDraMKAjwpliWtc2/t+rZaOaj/dIEYjqHuI6BiP
08j1m/UgS2AkdBbJo6wOFtfKQ11AgKPJFJ9djgriTkQ9HOLSKb4R9NJrE/5LZKcvQ4adDeUgPuGJ
ncMkMMkq1pxggp7R5cgygoCdJQlMPQd61asEtkULZMGxn7qoVTucsslewc/dmEFrvXhlh7gi0T9G
Z274uf5wV7lueUpqSXvFmPQP/cUOiVCtZW+tGpSM+yIK4bZ7w7MoT0hQhheIYJCwmrDhGuIhViby
QC0z2fw8tAaaDYC6s5Ph2+a+h1XPmYnKq1PvdtNr53//CHX7Xw+ZR7M+SHvY/vu5f7/PHjK0uTpt
OQsO4LT4eQW7lHauG77yZnz7ecYiJ2Gv+ojIPcb1doJ0zA5oSmlp5SIIyOeTCjS/QUDhn37EBA7+
6eH86s/7gsSYeSyA5dBKwO02QLNWcjt1zcxxNJH3QrNZVioZH82BHQHw/B4pvUDpWg/0Yc3cObJO
+3tB0LmWmMh2hpmX3r8qMpBmVLVc2Eb0qIL0fsJaBAZH0PPv5x1BGbzWsm0YgsjvaSoBOMXVeJgm
XHQIpMbDmM1BgE4/a93c7GzWCS6MnrZjyTSI1g0oFYwB1HghW6WsxHWkQtgDxBw48oKk9Ku0ws8U
+h6743ytKW07zkK7MUer4bo9/BTazEu/a6dzGEbrtpjFztEDNw1nY5DH0BRAsFuiMvS6PQ9FSU90
4ainqIzbVaoFTMcq790vd4q+OuO5yCBtoPnSo+GBq+UhzMrHvhIPWe896BNkohKXlt+TQG5XaDwI
kgsNymcJ+iIaP7KS1pxVfmUFQN4SqlZZ3CKbXebIP+G3DuNY/6InFAgZBJga0IFCHUtN7e4bIQbK
CGhljfZim8MZZjHbgH54b2Kx0WL5HLveCRJ2vWtd61HIdiHCCE+bRRId/Oe1HZLNmiIOMW1EGD0K
GMkUqCntry4BQk8EAorFja9H3nH+S9w6/aBDiSqhZfep4qBZ4zFHKaNGoMJheq+Hsz9IVLuM+gqg
3wH7A3eG7pcMOT/G2ADXUNpwJDBHlYwFxVVA6JF0bTvff68jzOIpMQZrICxQhV+7dHpgSlUtMtcA
YGOXHAfDWyVt+VbhuR4pCleVx7/cyTkLJ8TeoSnrTteGGyYKyZmJ4UGLhvL084N6V6arPLR30tWy
fTHZ5amaf7gg6g7/HRI+7n//4w+LhO7//F//83P4H8FXsXpv3v/2lTfwBS7v2dc//iClsMg+/poS
Pv/Gv1LCbfvv7hzM7YAMsHSHHt0ff/tXSrgr/u4wmtVNmzjVn9f+T0q4kH+XrjRdOhYs66ZtEtxd
04EJ//GHZv7dMFzhep5pGQYzQEf+V0LCfyLAi3ScxRHzZ6OII4RcOrrLDHv+H3/6n0PrPSiVfaZh
zIiGZtoUZAfpqjZf2sLyt9pQFttoLKM3VGZzVdUwi0axGpEnsVdKb+/GWGvv6N+ZbPJQujeV/cB4
6mvkssS0J+dpdBPspZ66Z1iXQWSeg95xzmoYWBRlq6qNweRyGQPVWf/pW7j+8xP8DX3vFXR4U//j
D2Hxh//1g5GBKGwOvGVCyHFJbv/zB7NdtFbuQJfYQ66fOrV+ww0OzjaZE7nRd6FgUjf61n0crQo/
wQRZVZ9FZ94XZp4fc30gyq2bjN3/58/6ayQ7x5t4F9uSOt48xD4kHf71z/IIhIv1fJ5LIDVg0z+E
D7WsP5Hme0eF84KK0usPWmXV7NILRhXRYOlvdB5WlQqG/f/7r3Ex7P7lMNmSg6Pb/CEMrQlltn9e
/3y/x5wxH9T/qHo3BGAZJWRJ0IGylL816Cz7tawIJARVGit9h0gvPxkGYH9ZY8PpxwLhRT/eV5GN
rqVy2uQSR9F0UhYSrRC9yDEfXAyyNrj4+cUOMOqlT0dgIn1/MKbIP49sn1iapblRM69SH5VAWYrn
MW9NSDDzWybaaDtrcj4b8K5MI/vmGgZTQwOVX/h5m7TAS87/pDm//59v+3kBYLULziVnqjG/YvTa
HHiXMJ8RlnGecsIsyF/JTh5k4X3QYjlYFWZMGNTUaAfG1aSozW/By6MI4S731fziP3+3QAnR+tjn
6f1WavvzpBmxPR5H0oD/9CQgY8oaiwV3/uWeGyxaC3myYonc28KAtglGy2RbOz/2WPhXTlm6S79o
vbM7/xjxbzm0OE4/j36eF3HyrxebesTA7rA1Cmh4qMA6JyLp621lsnVJjer48xyOMGKkp0Qftwb9
OjoTlXX+eeXnRxs0F9Po4P/OzxehQ/0XJ7hq5n/v/3ovmYL6qQs/fBfK4Kouk2o1jaSrsXkleoZv
mhwLfdX4HdSy1B4R9dAyOc99k3NIIMJZ+Iuqaqp2+/N8FomB9sqcSDS/I2nlgNcPrIXtMEvNijk5
ZvhWlU5iYzFaHPH4Pe4nUm4YMyFHdvNnQ1UTI09GqFA/gpVWoZ4l9o80rjT2EKxsyG9KV35dfgGa
sRj9aeQE9Ja3yjl/lr3FyIDsZFDEeT1shU4HE7UbbrHUfSQjod+2OZw94B+wkDUqX3AU29x0brTi
hpOK02FTM7NAZhAE6yzC4Z02zbQDcZ6wNSr0ZWaliBQScbFZxZc2tKrT6BJDP2p5vwpbuolmE9wi
DEibxh1fhaa2ZtqfXJvtiunp064KELc+yNh5jS30oOjemlWuIecqsCJNgj0RtGX68LX4igatJNC7
eVMoyldsnF6dGHue0N6IUyNG19Pbg9s21znRuq8CbW2OtCeVFuxHuvxc6w9Zgw64ioucfaU6lAzU
UNIQukPKyBKqdnMMwZIDFH4oatonY+B/JmH/YEsfmBf2lqgeMU5anE1QvsAqaVu7or9rZAQO61l+
FMZTHDFZ103aqsOZYWK9g/ATgYkABl1ra4ytGZoyGGc5UHDG/8zd0TUXLuqV4ikIv6YKSODMEJuv
HMRrOPGldcZ58q1bBAspaX0G+qDWEbg/WPeY7r0eZ0S+Q9m7ztut13U0hJ30tRD9idwif0WKH06B
N1aNX8FofjI7x5Gbaoifkuj8c3y5cTyXg83nKMihd/TrgLgEK8S9dPzb1NLXj/1l51RX9lTHKM7u
ME+fpauilbDx1oJtIOoZoHgbIFitBiK6KczuHL9Vq0n3b4RyhXP85aLVsacZqfWlmnYLxNiGut9q
K4+H1N7lHvTNV+d5TNoBmFWCw5YM6Pp1M0YRZEZnraEr2leavhUDKCGtCnYNyvW9U6Kwl+qRadet
IVNqMTRoMWzyY4A64vSQ66Exa5An9o7uOs6wfgBeR/JtHLrremKXySBsm0jdXGl9+ab6ggwOB1av
SfR40+gPoo6ulQF3hyJnWJRlmm9ofI1Wemg7BiMBFKOgKaJtTbCEYbfBoTT5mhgVMSc3foWptkEN
lJ4EI5EwctotHDPSC0IHRgtmmMqZfoURMbHGVLyg4QEnTIYRuaXriIHJCliXt2Fj3QO+hBhtl6Qu
kty4gvEprkmEUMqzD7R4QRI7evaYgJxlTS/eMub56Hmx5PJ3mDC4qkaNO8AXN5LEvZ3e91uRZ/Xh
54ejPHKtS3qmhMDC17Fr8tyQW/DF//zfsDB4nEHqsRO4nbnLCz/P+RHY3k0QSGtXWbg48qk+/PtH
ALDtTw9/XjAs1qFqLPcJ1G/6j892FNyp3P+lGeldYkAOL20u8zEh7iEmv4NhKrgZm1aB3+3MkTLM
nPBONq8Ch89izMqt4BZm6CX7FWBolSNuviaACog8WbMN21SNFCuTGS2QuTTWEXNa9xAbTEJ/iC4Q
1ppkTLmKinn8S3rngj4MHmXMKh1iR4Jo0BRHNE1HXHjLiDR00RzHbViOAONM+t7FDmcQVPs0iZ6c
WmHf9IcdHnOSQ6wY7Yd4i4wpZqvqnruxuIPh+ehzB1gVs1JM89tT0kVk7UVqDd1iB18AbNaMnTJf
ytj+Vqa66CKmO+9/49kdbByyTuogMSOMnrQpgBQD4+VS5is0H/SI4/YlttsbUJCXPMGGFuQaOq/e
gbPSESbso9QACLTJNAttbOpfuWnyX+3UUadxjKrpGCEkXDug+EfNu8oiAS4eyvUYt9cSRRPcsART
DcrAcZAos1LVgv43HnT/YQBbSiqkw7RKvZo2o5NWWQYB2cZv5py201/jjqNahQojh2EdytXPF+bh
W1vLStuHdDTtmI6sj05wQU4FbE4zT9jnUVdtuii/2OzoJHfQ/83SeTVHqqxL9BcRgTev3U17qeXd
CzHSjIDCFaYo4Nefxb735cTZZvZMt6BMfpkrjfyPiIbLBAVpO4jW3nQWgXYswD/tMvosV5usH/bd
aD4KngC/vkYlFhv4M/CRIzt2Iou6qMST+yYEFZpKi9EP8aJiGKmjpWQkDx+6ru3YCGY35jJxhyvt
Qq80amz9GY13liXSgxL1yQ2tx8CkBrvt+0uLkOrRaYh7vrqORfiRO+Mz3WHnspxung4PCFytCVAQ
IOiRIe6pwXQfUu22IToCloBFF9Ichqr5HwAjzAr1cuu0+2jNw8OAB5LDQXuHfoNvgv0wFM0zLJKL
SQFrgeULbvOApQFpsocGlHAQtNh+qCaI+zbEJetbRyNBQGtLenqxvARUz8FUIe4/1AqBVEPS71cG
YuIxMPFjADh0DBjLjz1MOAww+YQmndatXe5yYZ2GKP1ZZMrLSiYQdyn+YryUt2DKh3MHRhI9PIqz
YkTEMfEetAHfPQH+18pkttZnvIkZg9e2GI6z9FEHp/GBuREymcOWjTf3Wvj0d7qE0leXBt3R/CAI
B8Bl+MXU5pC+KdTyD0Q03u+1OY8HSB68qbsZM46NJUH5wO0NJdqmLAGFFX13/Chn/Wob6TtDgDMB
YGgJXY4tw7OfbMRvjGNMgKX7lpUj9uwWD80ARlkLnjI/jHbVUl5zsVwdXKVbV6KT2KPh7EqM8oPB
oCt9mm1OF8jdv04njy44qBALRDOrf+PklVvh1k80h1yFgtM9hMkNPvSYuoA5Z1z6SaC2ss0mePIS
Cn6xqxWOCJbX7ZJa2TZtAL5YXhuPM6gtXIFUP18QKFen+GxdTUYG9uJ61wUIJ2AkRpMdCont8zz4
nk+e031vmObHy0gQIaID1SKVwrzGW2HvzAirNrsufVMdvRofDbwViATjK+T7AGcjPhR8h2dzpFcQ
+/Cnl9kXcBgzryvKMC2PzDdjJduPJUV5NEVA9QaDI4YWG3gR2Q5C+J6KMJhHwZkbDkEDnDVpzVIL
cOY4CWjFim8syodXelR+rCJ4aeqrbAIk9sG9hUXenjP85YD6g4MaeHvN6G85Rw+pCP9ZYcC0wWOy
yVnoEqQeWLHit0oWHU8YsWREERU6F++mW6JSt4cwie4prFnJpwNhTJEGJM0HbktijvMBAnTCgFQh
00cLjs5lYmmnXDOgeh7EQgV2AAhd7/HzcFNSgZk73nVj8AIsqCFnXpNlHsPxyDScYEAcqBWOnnmb
KmuggUC4201+9G4k8pF6ir9zM9Zn0xY4t5fV/FzhE0aZU2lzDoUuFjww/N+25E63sdZ/4b9/6/9+
wX+/1hlJOsX//V3IymvfvP9WivE+Yfe3DGxkUXDy6uBG+QHPNqkY6ErMIWxsWeDkhyi6z6yJsbn7
FTpcVLN8vXUY/T9FnVJSEtEq6urL6jEGh0VwbZPQx00nEAzI8ExKc4s3fQhkzDyxQuHdaT8cBYrO
6C1yMsa1a+oCa+PUs8CCzaF/Y+QAZYfD1RkjnO4hR2+D1V+uFQgplnhljgRNBPEWL2cSNkKUsH+N
/EDJ4isq0q4sFXn6eiuaHuiHCu6zIMv3eoywZNO5hAML6hU0jZw66jgyfAqCAGbWlN1K3EY+g7E0
WpvZ2fNQHop4kExKlaSjyQQLVbftc7UsMZ0o82FcrJeRi5ur6PACtzFHBpxUIoe6Y+clcdnK4E2D
InIzaWAmxmnhNNAtSuc62Piq7EX9mLNUG19T8bVUl5nDAYEYiAS27aIJrCmcydkUMInIJ470t1bB
jY/dIOpPzVmFAO0zHTVxxU+oJWS8mwWxU517sHdS0GY7c9LroG3MNuOCzTZxzGeTSfg+x2hw7qeJ
kgqTVpglmPZp2FCc4pNo8NaKP7unDSwHA2rCasWsO3J6QsIerck5uLXG/pAs2zJxHmVQPvP0WlQF
kXqASKMFbwjNAZxGh5OmQTqWQXpRdbMdiv5NEVDb0pr1wjOaHdB/brLlROgSmOWM2rknq7oyaXch
iTMfp5CWgVf7z9bA463OAOOUq///n6Gun8YKfkhW6peytw+yG6udVWY/Y9FdImfEdOhDVgTph52G
wdmCn6OxTSI3OQ1fSYXTQiTVue/Hj/UQJkMqM+bKJw6AVCCV9en20H+A2O19S39ETv9OOTWzLFes
geGyPafrt4hjI6Dlo2Lm3DTqtD4lEv8Mrk0PEz+v5C5XjrUpNb0mtaVnztDi0Z4WfQgaj7sf/x3Z
E0jUTGEh2/xqnWbM/gjyR3BLxpGQAMcqQkPzWTJ5WjMFzCbXJEPFhfo8mm+GYcr1JvDd8BggUi70
T3B0gxUy+l4Sl7b6RKZk9g48fF9FpzHUD5HTXskUH0X52LVInSOjjU3iWXeYg4NYJ0RHQrxsPWNp
u19++preyqlF0cc4GM/3nZiemXYX7TRsakZq/Hr7FRP33nYTeUpcIgmFn8CWSSIKHngWsryYj7kR
xAOQshc8zN3MwhtAj04CeixITcPIZeZSzn8gajMdJfKOG7in5bo7UO72i2eNSzjUEMegyzcQQHi4
Vj4CVYHWjcfzR2mp7tomeGOWCAoPjrxjXjwAQFhr89dRpuTQ21s2TphEfeNrwGoeDxDRUx8wWRti
D5KhfBYVr4My2fkn47uh3cXxsMf76LeJ638J+leJqffBRlnRD4eXs9equPOtNwwppBnYGwQeBD6y
sEAW0N0VtpjOBAzGNDLvze65mGlJwzkgtqif1sa893TNaqPyCN8hsAEAVhxYDQNfNkf8RrtXQZiA
UzHJdJrm/DGdz9WcvQLcnLbclFNsRm8DDnayC+W1wSREY8XRyRNr5xUBKdCAAho7bCNC1hElLtFS
7Lx2QkuaOFN5kbXJsU116lni/gOjyGrDWLS1dHHX8UF4zHYyx1ORwCLJgonshmeTC1qgpA9ruZ9D
+CLzXUKZRv7SAipBY+uxjMKC5u2gekt8KeodTeWTgQH+sHFb8S065lYeLGpmbCCoUychW5WH4mCv
I+fEaGgG9q2LrOb7iRZ4sOumC9qsTpjzmlcnf8JZiXBOXKgeoboaz12H+aOd/oQKrb5SmLlTgE5x
n4QrRRg5YmEjqleqfVgN/dnhZWjMihFo5ryZkzi5glogCtcFZNN029lAUhyn3eP3oK4ct4M3I3Jx
Xd81zOWV6d9lFs+f8syPkcBbob7tmsNHNVoCJ0fAWVNxyYmm6Qx0dz6I1gk3ltpmahZMDDSNwhTE
HAzvKXIqmOMeeKnOH7gmLsc6twJQkcwC5XqWouLCi7vZwtrKndg1AJH4hJpdL7P2IjiKiqSmmcH7
1+N8jIYMeGGQ7Se4UZzJ2Cdr7yVKCL1hG7V36DStObTbkgITfuhtbBKvP09LeUsc/yNriG6FvHxE
8xIOtVgJMuxWkQzIBBUg3H2rLJGD+3PvEQguE/xNkXJ6wpCzCY6cMBndstcFClO8GDahNi07DMkK
DE1IAH5Yrvob5HLsAQ/rTTbDSkl/r9w/ThqNO8Bew5ymJ9+F8pDSfXiPxvWntztcPdDrN4xmvrvF
ns6me+KqQwVGuQAgd9zLJFI6kDjcj2b9XXfLdVpoUgz9pYcdyPWC3xxG3A9I92VTF6wgZoBPxDTI
L83MkaNQlYiaPg9dRPUn/OK/NkHU0WKwkzdvNgHAMacxJZrwPZjV6gxQ5runxJ+5N+6ITRqbtnJf
5TzDPbMDa5/mAek+0uB7jJsH4jw4cDlZHgJVPcPzLc9jm/8lpuQfbWTicKX2uXgHvTl9tbvxOgRy
2mZFfkmINlsMnjNwHILmTl7j6bqM8/dgz29BoO3tf4cfDYVMpcW9zOWPGZFq8DP6OkJBok8qFzQG
yG7Cozdv1PvFfZHm2D8wjN21MnkRk6Tqr9JHgMLY7hviUTCg65gnllfInAV9a4T75JqSzajUE3kP
2qZTO673I7wqHhI96AmTNlA3yQZXYCxQffu3tsodcLFd6cvpri04V9dpBnEhnx3UYgbnvKm3xLWQ
P+gZpfSLLLtjcbDAHSM4Gjnj+CkrcpNB2r3V1ijoEs4mDPdM8r0+6HaGPT4ZZvtjeR0BR7zRDYq4
N9t0OuIeTuv7CgFhn/kjKhwiCk1TW0IQN78nNj63zADqvz0UtoNDcnaYUQSLMn2k5YjabTofONFd
GyzpPsaTrY3B+mBkGKls7hHCxq+xFg7z2vUnwqtPhh3Py1xccNVI6ON06PK2xQnqzaZjH4hV4E2n
meH6BnmWUCZYRKqCIgA4fkV7VBg2n4PUWA6Jethrv+tCmdthvSdYa1zIbeZDNzMJK0twIVXwQUsO
g/6QAXzU2jUlsPV0LFhGeeluboQ7qpI+ZFX9naGH8Y6D0019tIV2+PaxA8TdUGB05coNVDLhbsWO
sorVjZf/MyNZPZpGBCIyqW8BNXuVFx2LiSXA9Po3bdt+nHdcYXOzp409ZDt3zPeqKPK45R6AOMot
CYwtbw5n/KQYssNQM5VQ8llNn7bkNSJ2m5x86qS4WTqn2WTRqYOvUDglOr8YD2M5XNIZrqWe01sf
lDd2T5OWAlqEEz/iU3b6TdiUjERVNexCh7FsInEJSMoYMRMUZASqg+SMRiZQnSML1bQDvuqhbrW+
dyBSjMcmd0qApFQYCQ0GJa2uPpOijRnhLWk4i7lGRy6+jYholmeBXS2PPstcPXBoD+LMhnszLxw8
8hmRK9OEWObxOqmEEuqgT1fxBLtwDnnD/izWnhShbKJ2X6wu+MP71NtZKY3ExLSFhM05tvWy72E1
RFmLyzllwmEsyyEZFvKWJcXA0ThDgVhIMpkDoUAwkGnrcwrto/0iR26J2MTm1YPjh5DVVBGdhqxp
j0XC1aHUD/99dV7tvpH8/SHZhfRlPmE9hrfrw4lJQFLi97LhbCQacZ49O1jcz6ykvmwqsLpbOD/w
8WNKYWRKLCFlbwiXbsfFYaW0M+SBD5+EyGdR5w5kL0P8c0X60miMM2LO/VsztYexBkQMKB1pwa7P
NYw4Ot1y6kTRRWo2ESbqDHX8FshcJo5+wE9A1ByKyEtv+l6GXCbmcl+t/Qj9bD1NhmOiyhrboSpO
gZWEOxJ3HDWZZxHrxIjtN5xXFIczy2TOKu6t2h33vV/e3MUABrYkrwFvxhYN/xke+sov409dYQzq
K0DvinmmNoyUxG2icJP3n1J2f1JJLL6ClLW1zUvQZWjLLSfUMBofgsb9VGMsW6j8oVNSDZyLq/5x
SkKkCeQqq2REpyUCL+QUEpLZrm/5zbQJ29cnjZiE44lyHNp0aYEqOEbScnbOfYrX7Obi2cvRGRkA
5jUkThjw7LS0ZXO+n9z6y0zCWz0LvV1amrHQDAM4biXu3Brh35KutTNMXLktSBWvrt6zoo6JkiKG
HhNyqDXgctGNly4ody0+Ss/NScLBXmPgmn0RjH43jYNo0EyhkJqx1Rh/6YTJj9qK/hUtfbzcvHv6
GMTb0q3pjzD7cWznl10NHg/cc0f8GvQfufpsVepF1AOPeGi4eJaJt5IKmH0yCyXxTZqDn+bRrXcL
ohcLTSylexATmJd1zQ/ZImIN/GfPYNIxaTRmismlkx5giwH9DmLQZzuYZ2m9Ew+FxTg6D60irD0A
vjoYVXA2e77rte2NHq0nVLFqV6M7xxNPPRfx8OJMHLJIDj5QzAMDerCOY0RSZJB0LE+RoniKsw5K
Vz0+TCEN1mkq30oPcmOTeg+51f6mReh/A6/fFqGJ3RyYWFHLE/eumyHk0fKyU2W2GG3n4C2IoHBk
UCeTMRhP2hl+TNO33n3hQrwp5KW1mr9e5y2XsWReNPMHZmaEsEYwBynQO6bZ4mOwhZU/IH+4lnyv
lsK9WrgA9gbwHPAWFDB5c/XP65iOMhDDhzaLJ4pQ/9JO7ioOjHCFsTJmLM+gXH6xAs8I8aUCyx+K
Yuu0RBJ3acFrwBb4l1Tqn9Ac/Y/6I03L+zGaBkyA4EJzpz/VgMTqT67ZqESamzUHymeT+0UcRB3J
AQyYSpvjIXCILtbcQ6hG3WpDviQZ+mAEygmvAcomGYkdSbUe2z68bI69gY0QUufFLXBIl4aEsppc
gwvULPKIRdiYqXCTUq9o2y9gI8Q4fVceIegzrK79raeKn4Y1bRsKtuI5/+kn4FGicF9oS5DbskW8
SpPf3hG7wqf0JS3qZNfq4oFp/EOuPQ0ijUbMOTcPfo+i5K7Lq1ubD4tmjgUsz7jrauseSFx+X+EH
38+qmJ4SSaXQ4rBXT4W5r6XvU2tO05BPo19Ff1ngB9dhLY52bDffk6Z8a2q2xWEtGsltgzix9M+J
M/nszO4b28elDfUrkTGEOyPZE1SEflcm7A/hV9Lkr3B51sOLRLIBS35yHOPSMHxg7XYpKbCmb5hx
XLAjyPpum7OOseGVFYm2IlSHdAXIOg09K2aU78qVNWOE90jkZvAjRY1i7zq/Aqvw1vKz6JBV9H3O
3B6NJR+JGb6hO0ZYljzvSHL1KpGTWjVAxk7QX0Sd3GYGLEyf/GNFP4bbnbusvasJL4Ag40lP/DsG
R/4WbSceGP9ewEkfRxy5wu8I5tI3iN49XOrAey7Dr3LOIYKPeCBHRI2O8dv90LXbZS4Z9Adk3/vO
umhOvO5Eh9fcuAutUXQjkY445F36NLi0v03o9jlNMW6nH7O+7zaiwQpeJJxJwhT6YZNa19wnR52M
DMA0+1K9omzTB160fLe2lG0CzNNI5Ezk6I5hj8nEIe2w61AiE1wSU8Mt3U6DvnkDvpQk4b/Bjm72
6gSlyNzJrH7yq+UZkMdFWoyRJQy+rb7rG2d1gPCiBuVMITe3c+J8KDmL+hD6jVvdo+Z6Y5fzsSBf
RJOU2uOpundE+ynQ3mjaQOn3XMUkpXgj0Lj2WGjnZITRg5zkJ23q0XaxHclcIb9zW5TDfOkfNBWU
FOqg60Sp/R0S99ZFdKTQtN5li8bbZHVf+A+Y2ITTmTNYQ2B09uipG7dGk/BXOVfJ0N+LHOYk/Hn/
6KmSOZ8T3QWksxgYATr3ctq3tTT5IpyabGmLG3um2ShV+bOmg/0oS9sGlNcwMU7VR2DUX0wiNiWH
gDvZZLsF5CxG54jTnjXHCb+qJ/Q1uuQI0ThtEnV0RNB7nbqdovkcz3iUBmoXVSYnrLyHF9c9BHC6
0HWG62yn76ofEyJ29btbgf0ui/oJG9PA2f2cEAHc9HRwtKYJDHjhLwok6H6xW/w99LbRlH0begVp
lqeT4p9sN5XBDiyCvtYC8rXFvINkyHzyOulgqKKXVC0UweCrIgMTbey2f9QiymEME3csGBRB8POe
2BffyyaUu4IXgVNV/d478h+un+jAs/2eOAVXoQg+sZ/0Z9uK/E0y9RHVLAQK6yLA4SPf/TCFxhuW
w06G0UvVXFj2A4IRooR5QuEqLnj71JgpaJBwekxcAnQZv0fjdXFdgObra8fbtrZZ4iSrX2pmdxtI
BOmDqNSdgkNV2eRqvNLLj86Sk+QtBpSvPNiCyAcFYKSXMX/FLRJsOxZR1Co4hRSguj6XB69njpJm
TFRIODDaMmyq1VvCEoF1socSP+S27XNWEY/rdV49MMIViO7yCXSDCWyq3xc0iNqS8F9tgnopYaR2
EeA0gmMniiw4iDbFl702SkjW7TaUvzJQZnzXEJXfriHKbb0YjyUovchHVrELza6eT8GG1PVhID7T
zcjEjksH46KdLYJ8eoty65PsFO252xY2BlOfZT9GuYhDugG4w2lAVktCEpe/JHD87rXBX+Jop7mr
nwWUl1NhDm/J1OCwXsqXyk6wfFJkFdTQ1zzJ/FKQ+IYSDAcEhjlNadx9EuAlS/nknlH+xH2S8hAm
ufewEPViCk++go8BP/7QZ2vJMSbQfaOqL4f5bC8I5QTGY1JZHfto8dwBSmUK0qaHMQHfp0/KoPIZ
eDosz7B7KCrmfqbV77MKh01DlexW9/l3B9yOwPg7zdH21p/ycOO9GyJ07lyV3fUMOQDffHm+4e19
6dyhTcp7B3praYTM0tqBeursvQuqgyFJw3t9eqzluTX0eLBd0u7c+p98TGg0EVeAqvyImlV3h/N7
oQfKw9+GT2Qed57gnIrTcZfNpBALF20iArrEmhxGLPColsdWB1yamuEA0fAnp+NqR+q3gEAeHcFM
ptthdtGWh/k4l7T4aqpeN/B0GPn6LWUmgNECQJv8LaBd4FTo/7lRJpO5A36ZlgjrFG7cksGPG7TZ
wTern0hpdaQc5ac27N9CTkhqIVdL5vaVV0VbK0XKhu5J0KM2/khuuruhOHqOW8ajEjByKl4whWHS
iHwd+wzswbyXpLG7H7ucMNj7yReeqdgc523KAXnnzHW+t3ukHVAwd6H9lsr+BnITJDqTKe59nOi/
8K+jYbXUjSHVhsBCqHPDVGELsC44NheuUISdNPorPYwJsTExkBrs6dnjbM2U424IhvEUmqDfmvWL
zgwCXRYqxZxJZOiJQQRjGXqhu+GrA8IzRu5jndNrZBa0ay/tBT+G5hR3LWR2tZSf7edSS3wwvBXt
8hAaaYEhVScU4TAFJ8t3m84W94lZeNQBSaRWKKUUDoAEheO/Lj69yZcvIIQ26hO7M66pNLn3I6s7
s2G+M9zSVzug1kYiUzqIGdtqZI6qJu4POTglpwleBmpmadSbbmlUBfSN6YcONmqN3vIaWeeBrAfl
qFG/c6vuLvKcEb2OSLdBNaG7Pt8uF0baZp1zVJS/rnafhL8YR9/3f4Lc+ip76mvtxPgJS/13pIqW
G86MjMhV0Fwe4A/jkE1+bULIu5AilFNlBDvTh2xPehO7heQ+mjj7wi1E3IQaiiksv11gDuM2+yOt
+eL6QFONeeaXG47aplF9aMJ1C7M4AGrhv5kajwVdNoyK5fRiLJseFjuNX8I/4DHcBGgiSzY9ENav
mU+K58WEL4h1hh5srsej3UDEUffCFKznyfRXOdSkFJnK43QKnjunqxgoWlTtuHe+NT6RTY4GWkMi
stSmUs+dn+J9yF+sxAarq3nPQDhsPau3mamsRWIMGLc+m3c88wBJEuzrJf0s29qLB6tlJpXj9sSW
eHBXDixmFL4CqlL3g5geojoYuOOBYaw5Sx270fiq2cwyEIaMNAcas3yGCWZzs5bm0GvDxZ1m4otW
CmIQAC+nWzhHul8egRm0+LDeZoIwGv0YSpfT0WRpyAcXfU+KezK1xbSmmYsq9jtu1Unv//pBmRN4
WU/5A93GBWY/gw+eJAwQl0d7zgEOWE8ueagA/4A7rDWbThAgNnxgUaJxpiB5U47D60SBlEjLu3Tq
qhNzw3PThuUp9Ssaw9WLh2GpIUKwcXWGribwA9RkkLiBQLYWDLkg88/OnH/nxBhdy7ffjJm2tqbj
TGUKCOxNFZzMutQsW+EDbb/dlbBLg6DLTptaaschBf67dGh7tdC2QSATx5O6um9AOWB6Ibpqd+lb
74mdLYWzx8H1BYaSikSmD69Zb1wxBvCdu1b/5LIyc+Bmsm3Wyb+GCfs+JzVV1Fg43ABDGKYkd5f1
+RzTDxznX0Xjerco9H7A0gKKodbK4LieLOmBDd54x4YR50tWXdPVyJ+3OXy02niDfRAdQqN5MQMe
nDIY+U0X8ycHSrYQ1rt6VtPsLOW+TJNFylwhHXWM6U/8dHFakufb2dXgnRNOAp1eo04z8BpdwEEj
oX+ntI6OU0S7rso4bw0YcxYf3naS3keDSv6Y4fTjgaXjNLrcD/2IFqs/Q0xYMSA2QSMdt3oJuogK
qXGai/smQpAiPU+8OksfS2MKr8ycdk3EzxOCKC8zwf39YC+XkkH7PQbomy2db6s5MuEWseM9RpAo
j72VsnO6c38TDAD4U96JHHJcyin9wDW+xtgIPAK2pITxeOkdbtP+zPkZ9SB3prsq6yl4saJf74mh
M3jNCfdeHczvhUm1Ta2ZuDWlHQ9V+L76yZ0uv2fGRs+HGIE2TciQjvEWZiO5A93tFdXMdoH3cazq
525eNFOJIOTMPx3zqbsS6sZX03wZpWYCtjyMPfaJPIiybaIhQjbeN41TzC2yCtahoqsAdAl33QpL
woBrwx1CPoYl36IOIp0cfufPuocLGEVgsBlTjpPPjRR9NLGb3zGk3bDDtZZIeSvJn1kqhctPdM9q
xMUJWxTnjm3OHoIdFPSvZCaNt6Q0eQ/it/DVmTs4tEOjglqD9xx3/QTgFHUuKekaXDuk+2V6CRhh
lzN/Sruxmb4MPFdBYp8J+uQMBlUcUC60FYJJflZ7x4FQ0AH+I9+4Of2ozKCnDqSuCeK2Gb2dmGyK
hFIL/XUGFEorNR6UuY3nzHxDvwr2qYMFne8lK6DGGPdehsMrWex7it2mR48i8FpXTyH1t3E1yK+c
HhEKDlkW6tonENsV+Z5KqVMIFhpGSvgJK4WBZkcZzorEi/fzAK0FeYTLpqDCa0E07eAG1xxzDR/m
Yoh/Ju6DGiAsJ/EsIpg4ycg5exGpu8Y9AuHFQA01qjTvdJDPHMiAxjGUvCb214CFByIUKruFemR4
Kzi9sD6qIHnI1SFsuZZYfvDGFmdBX7D3cLcjzujsI30T3QdVMB0nw2KpyNhFDDrCkyx4pAWVQ7Tz
WgjGCS1TQzA82Tt2L+7kJRlLJKpISLnpGpyw+dabCkZSRZP9GAPgQz+spy0mcJgfwWOp/+Gnx9A/
AJ+IHCDpeTtTBqUibFT1s08vsm6X5oTpglxxx+7gU7mZE8BWPb2hgWMi7jFNVUJQnETPF52yzCtJ
QDp1z22MbjO7ozy5g3S4GVqPxH5k+9dgTvlMGGZt0BZeku6qFSKfJ8lxcDReTBMDWCW+XAZvG0ES
d0+NXtbJ9CK8M5njAa728gG1iU87/4yEIdHiK4YT0XJKRg5hSQ7yDAodt4VyV2FR82bu63WKlV6G
e8cLHxTvKm1bU9w2Mj8oM/zRdvppBq9epV26T1gzJTYoMirsvZPfPFA2AVhNhocI6ONWyepfYfG4
Zqud1s1d3hcLv/IwaURdTmYuHaa0LpdchOGeLAYklcrBee1kPfpZIdhmc1bCyPvKOI3QsYoXP5S8
6UurcHy2JMotLpHZ8qIavIoeE1cieOYmNK2rE4bEMVn1m1fMVANpC25jkhEe5muKKcNTZtIPAN7h
MNDbYG8qD1soMs8NW0Ea18H40uYwdXP/pU3/GNn8aWvuuHowOeWB21LGXmRQVMnd11yl+KzFu93P
PDj/PLKiSWZAxq9C6gBMbp13CFr3cMTu5mz+sS0gOI4xnxFhxs2E2Q27qfUIwugjqOSDPeYH23Rj
u9JPhvI+GqN87qfgFuIxY+Y/fll1ZmH34FzeCT6s8MaPtsRQKPvveUnvVJqSalteW9zkAl/Nha4C
m+6oLtyVmf3UBgk/ShqfxThAj2Vcnc/3lOZemdyf3Db7G2o3ZIyo/to+EN/3MF9O+OK2GexTpiXs
yLqxLkYKE6prwOc4c6vvBrM+G1H41vlW87z4+hxE0Hwcb5pOwiKBYnuGE4fZP6ge1c0xq1+Aj9F5
UAN+yAIp03fK4YRAA+ygW9RNpLQFiOxlEIRn+HHAWl5oKINwflRyT5STCoOFoABMUZ6hjsGDavFy
Z/l9WmcUMiYAWZryFFqgNsIwqGMNVlPYLSgunx+yhJqeq+QeUYT2kCQatkAf3oWdxGmY3XBqX2Gb
PrjczLciyxBZYNku0QEE9RObKbUVQbW60CfcZTXaXH1Jc5zMU16+JKBLmPkfVOGFu9lyHgKyAJl0
T5G2JwSz/H3O+vcQWuS84t7smtVzJJayGnypz9uD573a5lJifkuvQ7Uy/1OxbfPqOeuKv6UCdAJd
Bvai9WJmOMdVjvSaJo/dYL8ylH2fR4OWIMIzW5WgIMoFtrmGvTLwbNEzxHlTYacanW3DlR4n5mxe
ivOUpPpYleYYz6b7z0JG83glWmyjeELo6+tAY3n2D6sJIa+lISvEQccRL6zp0SGp51vWZN9BWX3i
PUYn6BGYaqQ2bSPHuLNLuwA8yLqHUmY5YJ+Avb6O6ZLFxrwO9/wkpqOmP+IDc9L6gvZxK0LqH5bl
FwExPxCmx/CmmijuRgY1qf4uvKA8QotkJFDegnwsYqvNTyh7v63+NjMXD207v4qhOVv+9K9uu26f
Tes6GvXnioLvjS1Td0dzEwE2yX2CCupqYe5nW+5qMy8pXjtA09ujBh6Fmetd7gzvfB/3JOiPZe29
O4I1r/WtlykQN6Amx3E1Cbqk4mlpOycTHDLb72PgaVxy2g/NjB4fP1AqZwq4vUQHP7RebZYhAh9U
q7NGpNnn4CO41uMbO/3JShBPbFiUxUDCwWFqnNfi2RqYD2VsI4p5bUXrH6AArqQO+YcqKO9dA4fM
wsu+y65Ru8zbck23J2b41qTtJZA47ZS70MOCvh5RenKWU32wDLoqFDs56MknukFPc5TBuytKjrhI
wDjTXbVfcmfe+7X7dwqLcx82Tw0mhMrLz5x1sthdlg8rVBoX9wUu3XslTf2AL22jqmG5cGPeD7Dq
/UprZP3kIJLwqavEB8I4ijqWDS81ro6pmdcab7VgfEwihQ2P+2VqckuabP5RNpi4YNTX7Opon9Kt
fWClop2mmO7MtYy80iQjTHBlblCQcQlcftgjplEkS3yqePZ1FpfKeGCZwGCQGLu0Q+lNIWhTPMCw
ryicfZ7KZy3bfdbjPKaA+mD0UDC9YvpeEPAw9bIOVWFxs6LmO83mYworjHIH4XMIY9RadjLf/Y+t
M1tqXNm26BcpIiWlulfc99jgonlRFFClvkv1+vo75H1O7Bs37gshg4sCLGeuXGvOMXt3qK6E/73j
uroi6c62kU5eKMqf1GHDTfprH5K5g/L/lwapFn8vrj8KSQZNfQ01rfDZ/DzzpEAt0JUezlZEuhEH
MtxqprPNG6EOQTEWjPoALxrNnkTEWWqUc/Si62Vb3id/gZtEFTmK8e/Q3iNZLb+rAcxcMw4LPTO2
kxMcMUU2izH2nI02x7n1c1YNSolioQ3aMa88kym5li+TuCmXHUE/BDL6ySU2TfMApmLbShUec/Rx
JGU658xQ9hmiUsrQhDRsCi8oKKki9KLUzqkWgihsyTBM3YtROGwfkuY+huXP5OArP7qUBO6iHSGr
g1E8gjJ3K3SyAHBvGNSk8mAzlT41A25PWThERKQ77FsDLB73nZkrHtN+ayhGGrW6xETtBj3Y6YqX
8BFF2mbkFyvIlqnRkBzbnSL0j4GIj7ZXrRJsP8V3HbmAQJmTJUED6HqM72bN3ewY7S8zJnGEyJok
/dAQbFEAt5+l3VCzzPILL3wKGnPce83P0KY0NrLuZ8icV5wsw5Mk2QzBkLshDO1YlofUdkMo5ma/
d+kjKQHLLPRxmnMsXMWu8drSlHKrqoQ1CQzL4I1hm/E9zoKCvjnBvyAWmWJ+pBM/Gn6dxOvDFztC
zm6QC+jQAa4JREjFc9El5X6Io79Kujfq4G0zB2pBPwH+8weHinEwGc30sDCXA+5FW3QsQSkNimSs
mic7tHd4YXcmoB8Lf+qiD+djj8G0RNj236D2ToGgyM2nmzvUz1WlP8PrnTWNtANBCClsFK6FjGt4
6eGb0hjfUbXUs5IFqxC9MzwAWoEpM2+CVeENhxpzQSmLL0cv/7gdyQcBdWw2t5Adxo56QdiX3iLI
r0mg5N2Vzbscin0lsINXF623/thpvqHoVYvKbJ8ZgsLXNN0V8Q/ZIe/DU0w0Gmfm+i0jLeoQAhpq
8CzxWsWXKZVqF9oiWVCxQjoiTcjwXvPM1tZTA2UmxGywrL1bopzfhvcky4wfoaMIbDJCooZHqGZD
XdKVbO3AJ3cNCqVszPIjlOuzg0h0hO22Ngb9wzJrZxdbMG9rdapS6yihz+5Np7iHRnYz2LJq0/9d
QBSjHeGNyI/VeVB1tTULGFhxS5ULxfrLMHuSBH9cOQl6yRFbf0Zw4RDoiHEo0YoWbkDvBHuwVofE
TxAI0jJYalYx3HnvLgdvh9YnutY1vOrECZqt532FedwSEDK99gYrZlJCEXML1z7pg3vS4ug3YX3Z
rUny0ww4eir4ff3B7nYUU5iLbPKVzew9zXMdXC8ZxKE6STP9i45mZrjQjEvQQTNVBWvqNGuXYFD2
2nJpapZzaqZSWzgFGNaJkhc/ubkfw+BNmCga2nCZaTijYI1D4yrrs4SEthh8Nvveem8517mxE+JO
Ms1TiEAxTGW/NgRMobybzxv5dBgQJvtj8BZUpLg5ldwg5yNBixQPCUaVJv9UcuDmrBFYWHFb1Hme
/tdo0TQBTNggCVUr9GR7kcKd7BqE8WlXXxwwbbOTeN27Rn104AS3sZUDyRW/elmfcQYVB8K8d0KR
0lQTOtxHSEZB16a0uUK9peFMOCML3dChfmu74hU9FdntLjF/ZcBh3xQtuG0n9Z6K9NmY2GKKDDPE
EJlbADjt0qBVuhrp8lAWlIT6Buu8HeQmfZ6k1Dda8ulYpODFYVVvyKG/a2k7S58rwBuefCfrE29g
Lt9Ii0HLwVQN8HuEE84wDNyE3CIdccCNYfcHM/kA1BsvyzmGxgkYodjoc+E0y6WBpWDrqz8gQyD5
Q0/XnPaqNeoOPfQFd169ayOXRnJOb02Q4J2QZzCV6I6E7kOGltjEnby/l6Z3VimqjYAR+bKnJlil
uDRwI3v8HGHrQbrEn98Rs22EGeIUwEF6tHG9vtyOEUdjbw1yp8Mfccg8O95nsj/azVc4tdtsViGm
kbtGUsSLU5OGXuCPRdT1aapUX4YU0XhKHSRZ+kDhF1OfqvoVHZmEegVFMvTaVdJYv50yMvfZMDJI
6PNNPhGt27QEXA/NcBESCY7n/8a9dTBaL1saiZmsVIuNtJos2lLpq03WAeg/H/MLAp/Bi/qFl7Yn
egAhkEDiVNBybNRUv6E2+osWL0daSWBUniAm1fAtRWr6MRtcXdT6yH1CDEmYZRiE4xPYWDrNNI2l
l2B5tcHSR7bK1LxowbgSJV53MZqIP2toGkqjS0ZbelnogCM8YXPwDfoXfRz2ocp/4x6tVy6pDcyy
b5lD6CsC03ilsxwEE/pUjaZx7sPynnxmmA3TqpmHkKNqokc0JBkZUuSq5ZXoPyDK1v5ZtaN1qUf2
sDSu6SIHQ7TMdcBsraUna8IocYOj+vXMzwA9GybU8a5P0d3WtGnpVTyPFHLstwMk+/QyCAaYVuLn
Z+RWizEwT5OG8EtYwbvOUr6aRuQSYuqBz8gjIK5DnnfXNA63RtT0r1CsKBkIdgq14GJmgaBsw6nV
6LVcgbJ+ahp/U+petUa6BkQEwTpeTUArSaeOvf4a8sOAHGzXfaCaZRDyZ5Wd4P1KgByTW8LYS1j1
oZQRmyjm7MwUJksd0x8jx10x8Kx4mphNGdMzsPi3xOifmbzF6yzTV+6cH1JAPFi1Q4YFTfAT6HgA
56rwCKjQvoap4a/xMZVrNKQ2HjA3XQdzspRjuya94/GjsIN877rw7bu8R8XFm7kzo4x14cpRt2fw
x+oUTi+azh7QhSK76aSwjLTZWomUr8ntW0sk/Z7fA0p2Rw5q4GbRvtHTet1MCA/0ibKudftfjkHP
c2CA1yFE2zWwPN6mIN3lBEFR+sXPKCLlmsieZD3W32Sh9ffIcevraBMJSbryKVb5OU85K0XFX8JJ
v1JChXeujF6QNtbPOvVpFJ8z/dWDFVANk7YnU2hpWLpOCG2QXwCdGMemdtgMAC6X4CvXnROSRxLZ
3qZ0I7kYsEzgdsRmPrjcIHbF4EHHKUYhd8nb/kezLPS6WhddJ4Bf4QP/19r9NoTwcJmGgv+sa5/Z
xdC8UFXFUXFMM7c/FKSqXMo5o3XI5tG9N73k4jBgQBABNkJGONW6K10NNXVvPMO5gAWHrg4Ofk4X
RzeTHwytgkwTXp85Wa2biDhiWHUu9DpYNVaAcqF87lQUrBuzODqNpFmelYdci7J7YNcw6bA5LhuL
jJQOyD2FupYwpS3Se1eE1qoDQ3qMiQQ8ZE5M54a8Ki1K5Hni7HZ+XKU1nWo7QjpvT7q2SR0kRW6u
wpNFKstTpUl37TRheOqqetHVvbWoa7c+jfja9xx79U2GMOTZQ/fHBH/y3xX/iVcdwzQZ3zNeqQ2u
aZfseB6qicMaJjb9Qt5J8jI/DXQcz/eFcUvdyGZaWclu2xsvmmNVS4613mVKWu/yuGpG7Rage98/
PuVOvrYIBrPFucvZqwDj9PnPVVa658F1vBk3oW27uHstfbwSjw8CyinpCLqx5reLD4/PxQloCjuO
xErLc2vHxBtRdaeX13HQ3gIXhebEAWM9WXZ/osM1nBjgRHmvVUy55sRcizMS9cdzorfvcHnHT0tp
s68mU0d/sk3I/+O2ZhL64cR5vGkUe5YPDQbwtyk2Rt6sdC8w74GWdTfJI1cE3TYzJZF8RfoS65G8
A4LHy1J/62mW3UzNA3IcKW3PmU3sC1mQgpQgoGiRnobLkuTbbax1iyq0kbtZ6UAQJ5xxSMJumawI
GFi5ifBq6mhhMc7wLIoU9rrAYsPQbZ8mKxKos55UBUpL3iHC6i7c99yMvaWv9B7CflUVza0b05MU
VsGeXYhdmsvgWStGhottOX5ij7VxpFqYPqkcNgwrFRFBoJloCGTd66gR9CZRXxzIAO5eSdQIVyp0
5bphgPKa2SGhdfRJQXCVi8cz4k5BcrFgWs7Pfzwr6qiCDEPdRsEoxHGVTZRlUB+CujpVkGGS1WQ1
KNNS9lXW4BC1TcrUyHd5rxpNAmbUdJo/vf8bQ5L+PYkReRE6w5stlL2p6qGZQarmBbmStSijORid
cc4qSJ1vh2nm7/nC+++Fa5javZLqpmVgip3OhNs2uvvJSwXlGg9tz7MQwdZnXXOHTePqxcnzM4JQ
htZ8ZZTIMSrP/O8I+CVhQuPSKkj0sFHpLr3A94hb8csXxylfXU+ZuzGsslU5klai2azTtirTDwvm
TFR9yE4KYEI5f+xZaMHg85RIL+Dm5yr1DW0uCCME2mZ/arXqayRIZlOTYYrxp5fJafIpMxJEJYqh
fyW2TNp3xOtY6D10Cz+jb+7b1tOaHfi5+jhYYb9M8sY+WllTnHUS+BZNX2XfZn2oG8c7UbEVycpo
cmuZTEF9qVzhLAEaUWrPDzuhTft5oNSYGukRTlSuZVmO72MVfHsdCCknojUr3eaziZLsO3HFRztr
nobQy4sLB/ZoH3YaUAEY6bRYfikwFCQzIaUmyp2aTzXdRfZkTpAnRC8PpxSYGSv2UDPZ3FmFopeK
ql7b+k7YvVAFZgdr8LMn3w2HmzRfGEiLY8GLvBSRCL86Ukh6X8YfE/k/6yxoxkVb4FZ2dYuIPa01
t5J49jmMrw03iCTicTaeOsvBr8oPRh4W06pQkPmMGbOXrViDsP7PFV5qc+MmrDWW4OWPZFF/VKWx
Qzhj/zSyvFEOB6SJv7S+GR4bdLaLnlbPJ0Dre2uBpMgjScZuEAUL4fjiF8IVDacZV5oG/Phx9fiq
2+gDYfKeXOZV+OlGgf2j5c22Llvrg1KbQYzZblpPB8PfpE26KhXR3CD84nfhwrmojPHTzZn8oiE+
2NUYvIRV1aF45scM5K/RNLw96daSX819J806+povMMR0F4PeaT4bslq9S8BjKFjqdJT7oVoLGD3P
Rkq/EvXrMZF8WysurAvNDvBKlJMLyVc3lujUlcOI/8Rrpm0UHao1mg66a0NWX2MJDO7xhVF08thY
nFLnxcoJtZuKNOP4eITcpzsRLHyeP53JYVdYGElTrYJGGBtUBhGJrpME+DlKLb6NcKeOSVPr9ibO
2/VjaayYrZ3/9yL5ruIwPdkdpW9pGOVFVsiQ8qEeTgYedkotVFFZnzakfOKOOGgqp+NDCRbaw89g
h/gu/MR46Qh/Wk82y1BstH8RWCBtzdsEDJ5hkjhr7TUfKGINLnfrjcjEnSK81H3IVMYLX4JBV2vH
7uF8GRphNomrqHEDYHZ9j7LdBLy8fXyOyfm0rIRr3MM6+c9TCgZFxy6Dk1L2o7omZHIda7en045N
20jYwzAFxYiM2Qw/ijFvbjPQcSFTcm5AutU306dwqLuRSNK2YXAmJJEBRYesMKk+ykgiZYlaj5t5
7mT/djODt4MUnN+Jg11MTe1tdDRyNz8iyi1hiP8Ved9DaM97f7qXNQjHpaz0ZoOSZu866Xc8dPaP
hcFExbP7o9RazgCtjQS49rdiDvThWJ9e/70qMPr+38/9+9V/r2bmByWbsWhTX3y2CBnc2o9+2Hho
bHRNd7OHYdyGIqescRgY2ClBOaAPbo/9XSoXvzudAzIiWIszEyyKk/S3KLHuQNn4iwVqfDftNl5O
ZK7tvYoTQ0HSypJTt7qaaWGRBd+9AMZT10mP6ytn0pGjaMxKLwCCkrmG95tp06XBXr1CiGouKunR
OpUY3kJPGnuXEaSMDONrMox/LvT/Xsxf6lTzoZf1kaNlfCsZfZ46PWBITqOROX/AATojAqMjJ/uo
Jss6kFiGcFvvNnU2fxufuVza5z+c9za135n3tGzs6/yoq+ySGcRk1ViV8xrosBuc0JgFwIgw6uHt
Hp8eDyVLIp4XuN27nHSOZEU5nkOBp6IIetafxtDt/eOt2sfpePFKtGZ2wLdVo7T3Zp/0b411itto
fOd8gng1op3qLjFxx6d+rs7aOEsO+uRSCxnoPVrsfmGGekSKYxXq8XYifmZg9T36UZ2vIhdIV5jl
dEcMxCNOrL20pDrRYwF6xmFpJZ3WPtT6qQADxFhtC1nRvJe+9OcHvVJEiPqDtUv0KDyRmhmcJjfp
D71gd+QkXTGVvNcDJ+9s+CiqexF5c2MY7d3/eyWZZ+vITM5IctJNKbBcOEwdPhzR7QbL6ugZePqu
mmjDlFV5DMqxeWrmV6aygv/9MEVCPE+BEAiKuiGzz7J/R1dkGOGXDOBSN4DP9ikjrioaJjIZRudE
Q9w5QGRcqpaZU54zp9PrOwbVYCmKnoQwY9NBRd/aUflJmwvRTK9v0Ychoifyjh0u3PQeou0ppKXa
VV3/C+kwqyAhw1HNAVwqphd4I3jjYLocuuBuIT6UZv/TjPYJXfelSbKNbzcsCOMSHsA2zznyZfrW
cvBpW8HnmNi4XeuNquovTXMJv46QKuV58YeGpOtpv7EYtlup4RaLuYFX8YSPk5KENoy/N0IB5C+e
CCd0o2VtRLdCYIizor/kn72KvHf2E27tBGrIRroRbV19SUlbrrUKjZcKdvBompVQGEamkvrbQ22W
JViO9diGmLTsZinYxPjAxhuLwQhjs00PFG2ow9Qasih1C9IjbHGbuhjOQFU+SAJEsOuS+J0Cn3iy
fbx5fZd9NNb8fwPNfNIcABdK6iD0AnRdVG3FSkdrqJE4fnAGfa8SD2KqNmfDkGNaBu6r0YLYEAZt
U4MOAKge9dvK9Hajg+RDL+wz5On9kxN07336EVeIIsORLI6QM00XkQOjIloTrl+/A1ax18X8K2Y6
wQmssTvhocMgBXiddDo/XGRAwgqZ3hkRfXVhyl9RAuvMh4JB6Z9Wa9qQwTy7LipRLLVmXZl+85Rm
EUcVzf4qpx77adnqKw7uiz7L07UWTV+8BbaF+2WhmV60UV0ccJNdUzX/X6bJ8NZK8OH8oqgVa4Oi
WJ9+92Lod0WXnaHGEJzOsrute/taqELbFjq2nQk2K6J7BhqJbl/LrvtMQk9bViN9JC1S3M6kozpW
9yk5L2hBG2InxrhmgklKhfCXzHHIIu8Z4jR29JOT/bZ0FKSaGo9TVPFMIvu2oeMNm2FW59OAGDs6
on7bL0VY04o0rf6pyZlx4NMK9X1WBhYKTX4lIOnfxdS8m9M1ULgN2RnDTTne69r0Vkx0AQE36p0M
l9fGt2jBTMjLRrvcoPtc6bi2t6LKwgWZoTeCYOsNiWHLXDQuIoY/E+/GhVHXyc6eg12ZxJ9BrOPg
M/tnYnIBeKYODBiilZDrcPua8YG75iTsDiUTMRgq4oxo+aIBvKPOaW4fOHDj9TJ1Yz/eSVxwbmZE
JHhn12rXUIc4Qe9cSxdYUJnE28h3o4uy3WmbBXie8zalMsmwt2QhcWedeyWSNUSm5ZyiDpHbiIQl
y/y/7VytOEptlDARAQZ58qmSalj6fY9IJwtOQdhifmCFhi2v1i/OnNNMN/jZRbrhqSQmxu8ceaa5
zsNKX+XIFZ9t12GhruH8Di3N77z9jWUi3jip9TtHNL/rGjBNGhgHiKDZwjG7F29gCdR0b9w5jL1U
YYPAm2K1EyUHY5vD2lj6ML6YMWpTYO0hEwpihTSybLkpe+wpdauf6KGY19g2zCvqO+xT3COZyk85
0vprKzPnhMlhTYPgrU7jkWU13REC512TzDnktI6QqaMrhQvoMjNBrpIFVbHLqYWw/XmCunxsXoQg
aWLgGPQJpO6KZg5wDFKRdh4n4zO7uoXKP3Vwh+jhfwChNLfHhwz9t21ow+XxqG/Je7ZBEuwe9XXU
CXM/1e2X38K0CxIB11dRi1JZW2fDtlh0hMVy3sTh3ZzivzZwn59QihXpdvanlUUfTaEdoM+Zd5Zn
wMzabI6bN03h9HtpEY2sai88MqYtTi0k7KVihnxn11hEQZx9i65d2PGo+Lndo2Vl8Vuq6u8W089r
JhFAprF5hpFVX7KIWG769nEoPsHWZd9pWH/EnFRe/3MKE+OvPrc6JHZkHG1TrZ5PaiH+Mccnicsy
nHYXpzhG/TToNo8jhIjHcUXriMCfudlDOBZ8xA59omZT9dldfJ+oMmcnx2+hdeY2RpqxFGZfL+DE
W4dHRwVXYE7QieA7YXnSGLvqT+jwSU8ymwZ5hS++iwB/UTMN2VvfuFC23Ga8SnbsdVSX5REN3Ko0
wXlAq1DHUVT18XH1+GDn/PwhzinQNvbOlO1w5z0Kw8msgpWdafohTgYmWr1PJyZoGDBaIwu/Myke
o119IvzIXJfIYBf15MgXqdNIxnOEod+fzj265HWeYVDncO7mDq2jqfYasFtzZwk2NsPxtwE2wqXR
lXwOczRMKZ4Lcis9bft4yKhMPlNXDittknCEHhVhpPZoaOx+qffGq6xFs1WWXWE3mODblMWJDYJT
0OMy9sfiZNg6OXRS4Y3KOEVwPHoKg1A/xvMH4Qcxf6DZdANaYUeHYTw8PkTegEj038ePK9+go42J
DfZBUJ2spPLPjw+uIf5zZZXdSROjvn98vnY99sjHTz2Yxs2RZgMQ0Gvov2HyYisfGE3OH1BQZADZ
5wqWNsicAZO8D4Ptvcwsz51tO8ka6Gf8OeMK6S3ipFJW/Uxg3y89KON7DNUJWs+gtn0WRq+O3nwb
Ay0jxgbGMkdnRAUgxRbbuHF/PBwyUOq8vV5G9jSsDoLY4MK2XpDZkSE3kCLP8SHZVnNMR6hb2bMT
krzTNLh7IyPJn6H19YtMjd6+I2uFUOjhvWgy9Jim1e0919WeZayRtNSXNW1qTP7+iCDOkvKr1HKQ
loEqbxaNuQ02cWeHNwbYr33QekaPj6ucyOAteYD2Aa2KudVoRi86R0GImvtPyZiHp8cV/3hGOC6q
3kSoZBoFVoeJKR3y2eqQmA2UH6SdBJUAnFw/upAu8Ww7NZmvNvdjbVjxgZlniTIpC+09ng9ycNN0
WVOOvClN/jCi0P8o5z0vSoXGMdfOWk1al5b0NG8KxgcGXfLH3/Xfh48DsZVk7DjBxEvWtlv4EPqH
S/whWcnvI+2vnQU8dOVok8Cipn4ldCJvCr32U2Grajt67p/UGEzke6m5qdKEwE4g1m8BZXEk4mWL
JGv9b/NUL7INgjHvbNlUSVWsV4dg8P+6dtY+h+SXP8PG+fM4KEv4EMva7hmmmVJHqCo66G4ecxMv
H45u5HBwjDxt5XXA8xCHmEHlzq317DXOEEiWmjXQvDOzVwdU3FISTyj6QLuYPZM8wsey74pTLvNm
6yOrvBomoYQAUGCJTzg+4BXixYtLzwO+Xmb/NBTn9bHrYcLgPmW7345GqbY0IbItfp7oRZ/rwsex
2enJU58K/8ONRnKTPN7Earr6g5wWXpJV72MS/R6Izf3jVPiNw5Zdy5EkP0aFug9usFc9sVDEPccr
/DrdayQH/ZCwD5IMyENN03gB/IwiRxuZKjYfBV3eIzUus+HC8T+n2dg+9w11vW0WJcExl3+fAVLK
/xx4hqmTufDPG14nz2oBCeTNA3N5SWmh/QIu4nRt92siCe7ZHf0rBxZsC06HxiGlwZX3uzHFgkJm
MOMO1+IFsqCV/rM8TSxIH+Am9aUBBojx+6wht+P6QqlXX+iGW9RW89G2Hjlvo+RlbR9b5JnZOLmr
OBsRLJRQuKe+oGHmaEO4YUkPlk2Zk5g7dLzoVHwvsTYEixoYyOeYW0ffktz2wYjaE94Wq0fiQeKd
734sy8bd0To0uGO7eHyNfQGZb9z4RE3OzICqMA42SYwoirJXOrg5+CGVfQPHXYCVwWwJA/tpphrc
Gg+Xe24alwkn5tJQPtwvQBqYSAFz1Sq0EEL33cY3Bgz1RWsxXkT5OmASWg1O+2nAx9r2Ia6HWgR/
rbam68e38MZRbgGWWCpgIpGTXGW3BWV7Xe19bfbbpd330Jkv41g62xQXfZeeEyfRrhYR5jTbMwwD
2S1sUMslPY0yOXU7jOKSDEFwMDb3wVMnX0hM79ZTwRpm0+ldEdzKyaiu8brVoKHm+M98JLGi16Cr
+LSDraRcYmoGFWxElyHj1BCmzhtD6Rq3P0p29PyENL0Onoanus6OserjFZjLVEoDkJNMsPzhdOV9
sZIaAURCCDw0gCefMlJeA/a4RT85nEWxopBfGj2pjF5XQCgv8vsKl5f+y3ANhZcpXMvJEKeAYjed
hLuisf5ZyxmPy1/hSbgzmIxxEOm07oIKfdoazlVN+HNRcm6HBOrSlHRnD4DwudfDq+KO28lWWuAF
HW42R38XPSZ9VE7Z0hSIi72SA2tPWPaSrLqT0AyG/XY5rTmulcgkpyXTr5WvO7eA/ewHcVHqrrAu
FQEqG+tW2Ia9wVPVrqq8JQoOGE4Yo3AlQgRUj2PCeybRapijFwCsMZGq4hWUcLDrlTZwZFGXpCsQ
37u5uTPhzOMOgvgwSs6cCp/aEoUZTZ4SAVET6gfd9F8BpJ2Q6Te7rP2VVQidFMCvKD3SLCyOusiJ
1LJGKJnVXvkm4aZZ8GOjq6LfIZItfvgvzaoOfoQwDtgwmNjhT2dyaBCOWPsDM1BCVVdpqX8HJmmV
dX7pp1Fsckj+CffAUjUu1PZQbrMEdYneXT3OifinsD/J2QtrCX1TwCxYe/FzUHF3xzwdGfzJY24z
YwN+DWZIC1QjwdDSS3+lzbUY3dcaHcNpHNqtBSImCrGolC4ZFX7+KdvCoVEhttCgVkIOFcby0aTX
WWwMY3JWxgDQOz2ZHqoDTcMiEzTuLHLls77mN5tq8LdQlV77aqR7bbU5EcR8rQDwxFHS3wOxeGLh
yTdZC3AJ8lhNJydkqdD/5Hn0NgRVg6AM8EBobaMITBZAiW7hhPts1KC8GXa1RuQLeKsKvjw9W6SZ
SI+1XaAVb9Jz39nVE2gNivC2uiJkm+Xlo7XBCdfxVprides55jYs4o2VlcbaTRnq95NLPQIsft3O
nLDhXlfkQigT/OggmnEdyieHv+NqmIANkbMIJx2hc4qLWwC+TJmvPpXoeZzkPoQ6+iejJ/3bEbTs
Cb41ppmrHVj9uYoKHOAkdTiGttPF9DnHLtil7fLH5RxCUo6/FKNAQdcJ+0R19WLpUb91VB2fHL1C
2A9m0pAd7ZSO80ZBFAvGkhCiQpODlxXfjSQN95nRNvBiRS+kYa7rmzvHcZ6xCfinFKn0CdHsO+qn
YiMIJOxtthpQ5HgT+niHlfJPqvyTO4xQoqR76gvnHZrdZ+OGB9cfASCkS7e0vlsHLQp6pKM9QQDA
5TJsKAoDUHCeZrxTRY0bExUP75OXwPRvPWDPbanA3xkBWQWFcwNv+NmEuL29snhTubtxLGjbboJi
xS5J9bD+ktkGhitzNhWqVppIxbXPRxvBGBixsl7neHm2eVibR6N34TL9Yo5uEsHS/UE9kKCtdxE2
T/Uq9KPXQnpfIAmA5karltbNUyMSd8UQgWaThO0Z8XYVbGmGk76ZSfQnQDUbSo/fPGKFJo8YnKq0
l3qnwy903zMKz6g6pvO9aTXZF9soVCfoCZ3RFusk9xDHUJ09ZYeyGF6V6SdrUdnvDCXmiPYRAJmL
TS4muZhah7liIJ/SKXjuo2rJEfZCk3Jftc7J113spjngkijnhXAPiVxTitxTpP1rZbVkkTyIZG3C
bL88lKkD90x19lr6i8Kw/7guvvFWVHTKhfnSVt99DGm7J8ySTQI6l3LVjSwRvAJmHFNLGfE5+Mrw
OG+L2r7BiX+aRJEsKHXYlHi5DUmvzkALsqhdcaxR8qSMESGFQ8jiH4HOIeS+XjsOgKl2kjBVSBno
AB4vetTuxZQ6iw4l39MI/+4QK8WcLgjXk9e2HJW7Z8SxTLYNZjitJ3YGFtElBOezGmbYrqsGmIQl
coIOSEsDN4teScT/USQJAqRjEFNB8ofulpqn/wC9Men/IHHUv1uitnAQKZjzYQ1o1EGEOtsgRQNO
RBCWwgQ2xOCxQCpa0+gAFl73BEQHmXgzwwHt94xHU/quS8h1nT0zqZlvuNV5/5XY5UlGCTd5ZL5k
pY/43sO9oCMnpn8L3Ar+S8PItifegdBNE7V5mXF0M38iL3y1mkox1GyWA2eDzMH2gYASu2MOGlZR
FE1K7jMj+Rpqzz8T5r0zvKQmaaK6N4QIXca0vVqp2EU6fdRJoxvQ6iy4Ye0QuGyGm0mCD+siBQOs
HVe57bxIBdHNDwggaMeGZjaQSMPwgmf2/nmPIbFTA/3IcaWjE18j5bTypW/QldYra2X30tkybMe5
0dGbrczqTdPL6aaPFXBRgKdPwyR5bjw+x2ESb+LECM8hKZ9PzLhB2tTNnxh/LqLEqbhX6Xvaa/aR
BoXMdlUMIXWYsDMrpTCKyXEvWhJTWQ/FkmZPDWeSG9dqRwziDXkNcXgsSF+sMGFo7HOLrKZkwmmS
GiYZiiOSsSSpd3orDy514KozxlNTYZ0uPDTyWP53SMoqUi4t7BJ2vJ43PXruCIjxJSz1afjpTdpR
vuUT2WW4C1Ii8T4n73ENHi539Y+gE19u+MGtiQnchiFkVHPEgDtlmxxPjOFZz2Zg3yfgxkgb23Cr
hI5AM/wfxs5juXFuzbKv8keOG7fgDoDTUX9FNAl6UiJFkTIThFIG3ns8fS9k3a6OWz3pYaaUUpIE
cD6z99rWwSjjZ2x5VCITedNB1QDNRpvTxxZ1ufwMJuCfY4XcKs4eeLa9o5JE7CW/fLiJXpox82Uw
vjCF7S0KmkJskApsJhueXN6tpka7mwXF1lQ70O54rGgsZgwHAn8YMQrC4L8EB6+nzMHVobHOKA1u
NQa3oItgRpGoTTRA/BT22HlZKGasZYjHZiky1pkr0IUnSIkU5TnKNVLLDfQ2TqPcRrRxSyfokxUp
VqHeLHzHbha6RR06iCX7f8yZA0nVXpute8BOTJJRhw0k5PE5FktJ0pWr2UqPX7POl4ZW6Q9BMNxt
n+WIqMCoIIvHs+KjBtNsXMRWfOlrJd6rckxXWCSnReIPb9BUVbackZuXjJ0RianrtgyfDbP+7SXq
3GTXj2rtfyTjg6iQOE3dR2MDeNNY6Sw9HlQUU5B2MoTTJC5pzPiQJYsFfDYQ6rbyXOB77hsLQZx/
8irkj+1kYLKm2sNa0nw6HX6esnIIaNP6pV09x2lySbz8lQaC3gP7iJVaJzEG9MA4oBQdD2AJ76ji
NIt9wc3IB+fKuLsqiETiMbe4umW46cBZ8ZAToB4j61oNynNc23yuPQbmetBTt9fwDSMJiiu0Vraq
8NgxHWvREofdkrWiKQiTMThCpEyX94jk5IXI/XRXz099I16Hma2AisC80qNGYmm5IM4Fa0On7ezd
UJXXwCP/NRLq48Dl5sjkRNjcEtgdDTQ1ScTaN0m3zVhjJSupORUCWtPNYGunLDY+yyDFtkJw8yLT
vZtuPiZel2FPJnG6UpWrIYe9o+o8lE3jNIjohq9pi+Rh1yvyOWIbvqiy5J14EtzbHY42jaFCYKwV
lPALe2dDWyb7p5lVjN1DHlvIpHPzYGvOMmJsj6+5Im8JvXnh7+DQSfB85Q6W6gOOvBogRHJtEVku
pWMdSlPnCkORR3nSrP283A0mKdQqSNaZchIk7x6Kw4UWAoeSzsB73KAxDGtgonoFYZzU301rKbhl
QRxBIZLddz22nwQ8/bnGGqtg/XkT2iPJIHyTDm2paQyiMihCU4UPjrNxwdQbZKk6rhyNjG7mw+6Q
I14IcXlZ/XiwgAw6XsiOht2H0c9XbLjVGsD+SatzUx/1APBk15Xjzp+8rekUn4K6qTPlbKHHvt/Y
5bVMScAQ8sKZOGx67HhOb386mnY1PIzasVpfWycKEBWMFww8R2EYH4Gfb7ySvtVS6neEyyvVqb5I
TwaxI+pik5s/Ok4iPWzFLkvGu6E6bzyF0RdKl/ChZc3q1C/Ls15G7W/a4wCTCHQV1JVBTJCDxxyW
DnBbQa70Yzpapz13Cjt7yIIZL9M86yHuYK0ZHyuVPU3YjOc8kC4VI5e7mX2PAKxWXklgjqeiiYlU
TtCJSSLN3hAn72PT32uanwWrOrFkys5lgRxNbVHItKwlxxczZtWpVvJFjPYHkIof2wbswc+rhmSn
VOEXrBBr0aFWJkXuBZMruXDqo6WKYQkOUUvwqGZkNdqg8PEMPpcRWcpSyFVSvcTo6l1yAT6iEDQl
2RQ709c/Uc8CkpBHOTbpkuQ/0qU7ln50IUNfvDbMmZhQOM9Odzftjpynrj42rAkUj+GYVFiARwaV
hFHkeAQsxBqVBKXV0aNie2AlCTmiDbccyhqNOcsbqRKDluPd6uqrsPA3os3NZ0nSevJx8PFgcKFI
UnlK5MK2tkEgkz3Ytf0SFvve1C75oBJ9jQiSivoMHg5Lve8A8rHIRpTwHh0KXcenMiSAjuW0iY+n
pmbJP6Sj7KyBPZcG5WwjQnyDAo7curX8deCPXzUDjMnkZsp5BKGeO2Z4WYsCl7kvr4mqXNJ6OLd2
o60MnxiMtkbZImrj22+iY+V35xgeoiLiQ5R632a5J+6wZIadfbUBVTpwqpxBBR3eV+2TIJn3cGhq
b99HfeViMXVBlmNEV0UMmZ/xNhXwRtoDygslOaXY6uYz1SKF3MLFPk3UCR3UBk8PD7NxN+45FUeF
FS92zHfiVu+jmT0GljjFVfI7xloQzOoudpQ+DzF1qDFZzsbang0QyAUMIlQJlfTIz+o5B8yAyBfM
GoiCx6Wja8nSML/GcDDpmWu5qJtFWrOFtUhlyRWOdwqDk5WUb9VFGU02t5ys6EzLDWTYp0JnvDPq
Wcls5oEFMxlATd2vAC9fexukThr8kD2aYiOEcaNrC2egovNxCUwTC1DULRhZ0xJFI/CQ6A4IE0s4
m4xF60dvKmjzNkVSS7wWhMrosWDutuiM7Hdz6/WVHVBxTC0JA6oXb81+4BzxuMeLiuFsFVwJrxwW
iG/uiayOTtze1FTmaFPsD2HEr5BAaN9C7TMpAFrpuXXOBh7wHXGFVviKGBxxZYQpZdS6Kzf+Jcnq
W0WkCQZbupI5OW9sMSNYHdkDVjKbzBWEZcXboCgQZaMc7BH5OTpFNaIh2GERmSc4lz7aluWs156t
OscPBNyaKnmdwahiroqK3iLtNoea6IDZ2qhDeY/scE7Bw7yOWX1XZSlwlKxZj452MTtKwaHPdgxS
AdeYmbOYnB18q3fQ9sqUsnJSatIqkvh34ehu3tieK2LW/0I/TpSbNEugQ+wMlFOGHysokfY7EQ+y
IUxXif/SNt0RL8rVMmaVgSfe50mhw2h7gfYYBapsuoW5Rt8bZZ+qpjx5nQKjxu8lDBc3Jr4HCH+P
UR/pQN0Ve5kk7ylUEAyymJ1HtogZkOy9kh/7qtHQ74/nscxeVUivq1qdVrPGlngal3nbwbfEZ5qU
bmt4c5A61K526Jh9wcOYYE12I5FOqG3R8hU/JQKcvoP3EUotWFtKDKeieBWpgUrDoAVPiSZt7Hxb
K9Eu1p0Xkx2QYGIbtfFj3LT3aPSfYk0lNBjHNodlV1WvLepOQsLOQ8mT1Y7STcAUq/Sss4bn5iBt
pYRydVJj+hrOrbVvWt1yIFmjmn6YPjAD9gaWqTAByoZU27QV7Qq35S2d5YKlVrGzz/JbVpmXRuXm
Gjl0eTqn6xA3LNvUnTehUs7Nx7qxImbnuPEd2CsjPQuMz5dRUjWUFaFsvhJ0K+boe0TxOs6Q8aPV
fjMTKrmbgSqFureZwuSV5IKUCalzysnDqBEiHYs2ei8o/azEOtnk1q30PqI4Vgxw4FXPUz3q9r4F
wjz3XMtpjL0WZ1u4CvUywpROniHcJFhMmaWAfQpf0W299oW1cUZ1V+n2Z2QRSd+VF96PI7q5x7Sw
p2UIcg2D64seZrMungoqwv/kjdIdlebIWIgshXY8hKaQEFIMQvqc734k+qKw4HE0h6HjWKfku7Wp
/lmYaC0KDxW/b6KyZbPoK8+qwY1ScYPmGl8lquyZybMzShPdjXCogHz49SrEAB8FLt4DnvegeMaq
u3owa2C/nwwKJRm26oNicdkjesN0wDYcHFTmZhW/Pwinaxx0yN7FnmvhC7079gN8pbAgGAty/mXa
2PMkf+pjNM7hwFJ99CT83QrgWT/Ppyfrjr6JzZTe8nxEm9JpyhntCyM/z36YX8cwEC4LvLFNoUQU
E6csJh8DeA1WLFL+YmBp+E4Rws/3hc8YLrDffS/8UcbIXBmcQFlSgNPq0oZLj+yqgoqgz0PcXTyc
TLoVxQKSK0gfIF3JDzPKVlzYuDKOS5twJ+gjPnzpuHxOYmLWqaE+w6k5tTkLb/qqBWR0qLF4BSZ/
hDVPdeGZkqkJVwZrcTS88Taofsyg73gGzVAlOVWr3Bl441yMuWCbDYxEo6QSgZoDAgOLdOOkj5PW
EBRgYlHT8GdgHC8NwgMqtHlD+kiRO/uBiVwyLj1PQwZKcl+boIKlStlVZO0ndcpE4JxBcDhakmpT
ROJVKcaDk9br3Cf+R2Vbymg8IjQ9MX1YxGnIqkpW56k4lkX3STzHupzlHk5WdhtJvmQ0xdsCmzCE
OAQvnCsiUF8ZSxxFUV6lKXYw9JhkEiWFwnq2+K6sQgNk0ZdwA33zrQxHoq7Us4wMPjONdhS4TNtk
Ny/2uNUY2i6sfC+t4LHUlY+mxCMOtUsv7VvylZSwxlMDXQ1Q8i1GpNx1kgzHZdm/ONm9c9rXUdfs
jTPolzYQ6RoTTIxt8aZE4A4c41JHRNYibSRLD3t5r734cyBrYrYHNS9g6aNBNpLBZ4lUPqWNQxRb
+GTmr5nMP8JGhOtISY4kAoO1QgC7NNqMzp8xNwMa5xO/4FKPlHJRKeo3wQm8saN6H9DeedAjl5lS
35j5v/dR8EQ4Dnly+dkfiU0lq5ekMs4rNSS0NdXe/7zmVH3Ou+5Em47jaGC8pDzYE9Nna2b+GFby
NXEt7yU53CiqxCXBPj56DFRSmQrm+s27zINsBScjJXTujML5jvMHfyfS/LrrDiXQfqzB2RafPSAJ
WT5Zsl3i4CGWi+NRr8HTUBoFJBiAfgpfswoXcc81xzHY8jNjYdGGlzhMq+5YyeAFZsJr1kDnCkv7
Z4TJxMJUCu1Uk0DWKTHR8o5+7ODsMvZC+phtUyX+rU4sv410qyuM/2IRI47Di7zAjHsr2+CR9STR
bTwQtO8izd+rtPryVZBuNq1jyugT8sMJeXu1aGvru8+QsOQVlc/UAJ63xkeUewRgJyiuUZqpKUCu
oe+emNJgq4F1OMbtGojFUwyNLsb5ToF/wZvZrwU4JB1HiIbKwjyrEX4YmIXZltEyHiKVReCY3Mfk
YlnKq64PjHBM7QTaZWBuzTaeHQVTkwcyU5bEybaunwRPsnSONOVgKT3tRFTy1XTUNQEDLgQGZTtL
SGNsI27UMGPznfiMcdqhNpzmFcm694al7QyLEi2Aq+rda83fO17zm1nUoceHsPNs5ZY66m6+cVNx
yzV02iRl0c5R51gEBEvu9QWx8OjQO+XekWO8cGxWV3adX4h5/4IJsMpNeFhmDlachmfOhC6S/BHN
y6fI2n2mwrGpCobPceSvLT92nU6BPNwjDez8O1ScZzvxvwoNwKA/zYV3TrEvu+tYTrQm0VM2ILZE
h7Tw1WHHMWcvct5cyXNI6/RXzE/HLD3aGYkcahIsrVRy2zjOBpWbvhlxqtaCYiofTzM/byEM+ktp
hBevgD5BaemV2dVjukmZ6q2Bp5wSX2x0SF+105whVt21JPxSsRlO+vSZEZO0NER9Yz92V0ztzo7q
0Any7htaA4nHl+rDtanyKIqdq25mX4OBR9pheTPMYR5R2F4VCsLRtO9VwiNJ7ytwu50ZbyaWxszF
th2ysw0JJeraJ0yCSd9S6afuHQrtAq+0m9WauZJocolNHM+1KH43zh3e1ZtAVQZMiQGdktT7gIch
edyXbtxINZ4VixxKBsIFJN+EmEz1Luw8jKbhXmPs4QYWuH7iFFZFw1+P4jXJ80cyV/lL65IWwS0Y
6bB7q97NAcQS5alFwr0ksx3vX9wZK4UxAYc/h8UwMQ9LU9IMoM1bLs/px9hWVqpGiIHjM7Yk9/ow
gAwq8k9SqqpI3NGYrY0mqECPBwfRtFcPD6MTDw91BC6xldMxK5RHc2M4hPSlyagwKyKnte5QKSbl
h6M0d6KD1Ed4Boe4sMWD7XWMfFLjnnyxNuQ1lw88iggn1/R77ZeP0QSK1D5j6kKia+e7sgtAgRMM
hU8GSJXSu4SwouIjGNAq0p2RNzsLoag3ng1JvIov+KSzDgKSYF3rtKxvYLsXc/z0NA6xC4SCAT1I
955alysmnFDjYCnrovwWyt7CXp1vlRZ+ccFTXMXmg20XkVxXJy8aAL14AHQ0xJyniRhJxsLr3JXD
GtzFrL7org2dxqbRxmQb80DliICeHcmLTsG7jlPCidqXklqzmtgEp621NmJFWY5pc0K1SVg02x2O
7Wtqw6mxBTKsqd3Nqc6gQLbZQFUVh9aTrTG3y61nK+aZVvJMwyIyp/Elr344hzU6eHmpgl3Ut8il
9SNNzdGwi2o37wcUCIlubjDlw2NBAZDQahSJt5wiMqw6n5yJQmdalbLnwY3Zjdz6kIwhFw6nQYle
2X3b2y6Pr3WRa27nVHTxK8+aAqTc7zh7GNANCIlagluA6ZOJmdQbBVaMahZ7P90giUParv5U3amc
sveyT4t11OeAcwyNyLCYBkp3AGn05YATpz/BRYH5iZefRSmZD6xkKo3vTnFOdH18MuypfjB5W6oK
ib/sSMQpGD62RrFOizlbRf1ufRgaeCVet5VRcuNZ3Nl28BB1/lePzOfUqvW++/QbYK+xtsKhSxKL
mD79wW82jOZffUZ2gZ++dQmOLTtHj1mX+oHIwHINOvqqpqkOzCH7TnpZznrR0K1oicaKAF1E/m0+
5y8Xn7Ye0JXyP2Kmt817doLAiOADsTilOQ+j8kutRLIL6xetpXgNACW5VP77TgdWRokjPR9Gg7IH
UXUby6jexOLNUiiSGGUihtAb4MnK9ygxf1BtR0sGwUIEbjZNjxIKKm03TMauuTZhhv+ekPgVB4jb
Aldjn/MlyXdZUBCin8WlOOZi72SzIle/CzRSXFBMu+r8s61bEC0W1ficsu0UxhHqJOR+MV2R/t+J
lf/WDWPTJ/Ydtfydc2/+zATBtUgtWNFIrJA9BUbnw/3NdrDdggev4IkJY0OLNGp2SD9V7nyoN8hF
7z3RUsj12Bl4MerYhDBSHEoLidJoEV9EO7G4tdMflGXtAlsgT3rvK/dKzfViQokC/ysKmRdDbSDK
LwG/NSdV9U3FEZ2keyP40eMOwaMCS9Nkf+YXurZMYTbnKBwroyiXapbjkEOp79iIc1DQR40jt77B
eLTNkDECR+yhVSa/W9/AMh1wc6VmdDWq+itWtK2N5hmWdcsC1boYMWo4kB/aIHLW7juW29yO3D6L
pI5uaJ7GlkmrJOiLAzp6QLTLdiqlEdFiz0Db0bpeLV/Sob4OTcVhaDL0lVHzlBnYkpnv1G5cNIiw
ZPnMvOtBT0teC5kWfv89jwSyGcAZ0W86OH9FSGWSkly0TGoIjyWpa31Gdgzj/2Uvpmd6AnPxw7zz
acJwsWiGgWGWhaTdqlZxDeBnBCaRTzoCGPLLo6Y/o4sGgk4x0njgBkv/p4zlgdXhoeZVwjZIzrFf
XhhPznXK5NOkV8n0HByA8sPMm8Slc8p0O+Xk0Ml11eSoREYmexFmMW4mIBzilHk6DDG8Ik27JmNN
wSxRfYfRiz/iu4E45KJwuBOvjr8e0YIzXSdMkYi5nq2ShyiJhuC5ZpD461hHd5iHUIGikSlKXu2M
jlqQFWLIcC78IkBlXSnMdxywDSAXUbI0rgnoHDF6FjKN0ig4lwUWJYoxVHVZXZL+mV4yEjNDhxWe
VsDcn9JBXUnI9XpWv3ITbeNQG6lByWkz1Hs749zq7MfqmY+X1vRgTie9mxhHlIRgBNE8Vceetdey
32qGYSNk298M3fcsR1/iS1+Rt+rxsM6JGp0QE7Y2Y1lFGV4ZTyaLGsqfqzQFm0cI3xSYFgD7mshF
n6FP31ETM/Om/S/AdyrEnJhWIVaKTtbPyHyYGTEBSil4iWD6qjT5Z9W/CMCaG4zQ9JJdX6nxg6RC
y65tfNnKZWYU+6B+Kmo1ZTFhXQqSVgIip0jZZGfPyUykeFNjLkIvwv8KhlP6MjiMsFv7lRBuVFVx
saKkQU+WlOcBtRgvyWYXZ9TrbjAehwL3GrCUi9MwoQYU/KaGsbJNOvHshOk7vCbAZtO5EB1kvhDF
ij589jCSAwSTy1ayui5IV2JL0u3CQoCgI6wF/jc0J1UfWfKxEnSsjz9/4RUZMGWQ5x2dnO3DI4Lm
zFmpBpd4nnxM2lEGeMFB+rDmr8kOziyxTfEkQKCjcONFxfLNG0UFi2YpMz7bfjL3BoRcb5ouFhzY
FTyHm2Gt9aQjStUTJUsLybo9Y7rl7MJmeGfWMbItTd71YTwMzNa70HjlApMMrQTYBX+O08A7Dz7v
5qQWsdcyeiICHKxQ6ZwQpg50v4ixfLYJtRVt2Wi8Wq2yNGNmwyKBQpv0jzw33VabLgQALXQzRY8M
HovyICrJdzWka4+XAT96qiP8Khjj1qV3KVXmdKAB3gZqnzIATKIbw8M0lAZYzSzGi4/eV7PQ+pus
5bI+Ku6gb6wlI2DloEm4PkDBD6VuyzdLWvs0YmzAMgWylzL1r05Cf2uE70HTNHMCTLRRiel5b8Ek
h012tgYNF1NpFJwcyrAyqEDuPPrWXjvtlMDJbw6Bg/vAY3dbDEH+runJ82iQOayYojiM+CmOfgyn
StWp2dnVvsq0oDtOO30DilM/TQXdr57BPKDvFlhbk+ohC4p6x9yKgmvwPgQFzntPMp2LANc4KF1a
PrNXwkxrJe+JLPaqbZfLjtNjl1gdQRXP8FLVvaX1jVuFKHtl5+Ge+Olm33XagpvFFnus0eksa+L4
6gLXeIiXN26LvREK4ZpjEzzqE8d0nLDndXT7qcrs9FRUJWzAMFXYESL0oUPPHzkpVs5ImYbqCnHJ
/EYyGeMnV1l7HLNcvc5vIgl+/jk3BMHCjVrBG8HZr7fhrRLl7HvDZTDmZJ+GqG3ZphCiytjc6pFZ
hj3ueJYHUvNu6VQx6ZDPvW8F+6QxfkuD/g3ZyhOOMbqtCbErlBgbC2YL6lqFOdM3753HoZqhbyDX
GDCtFfyIEP4SSgbS/TC7pRpmZPnsl/YmLtj8R9lOydLyOO8pe6cHru3E7xqeqhWkXW8BLRBbpQVa
vo5mc0C8gT/+BfyiWTXMJfVyPXlqsLZL3qC8Dl1kc9TGXbiC5jr3loxmDHmKnNR07RTdu8NQLgi8
u2KrbxA0gBNlSbcCdSicXcFmzg0FqRXhlP82JjTrCCkY28yGHkN8hVYDRtXQz6livJWqwRXRnywS
sbdG2OaLaIRJykpkGK1nwj+1c0+B2WfHwvTDS6dYFjGZ64D48kVuI11EPKKTacrwm03yuM1gals5
Sl1lIP0n2ydFfqs0kMrJnsbVWRaKMa3HSMPcGDfBukcI7AjQyRJiqTrq5NOb1RJ+HjvvPi5xd6TA
DIhISh/xIhkbRBIVeYPTITCEtvZCVpASYwLRRMUaTXjGoJe5fCgmaOyBwnQhKVeGoW5p07qQCOOw
G4DiCMTSik100Zs2YI/tZY0Auftp2qzjZqHBJWcEcSBD6QCs7tZyKmp+hW2LEiWvCtnoex8AejN1
PgYWf5mlY+KKGl2xTdjlSou+chhUO82LbqUtw+Wvv/7tP/793z6H/+l/52fSjvw8q//j3/nzZ16M
EJnQmf/rH/9j850/fKTf9Z9/9V/f9d++yb3+r+e/fvLqr9N1/fzfv3P+df/1D/nx//z17kfz8S9/
WGXY+cZL+12NT991mzR/fgn/0fk7/3+/+Nf3n5/yPBbff//6zNusmX+aH+bZr39+aff19y9N1f68
E//5Rsw//59fnF/q37827fiRffw//+D7o27+/kXO9D+E5gjVkZqmGbqjGb/+6r//fMnS/mHY0iSS
F1mHo1kmvybLqyb4+5fzD1MFuKiqjJocPEhS//VXnbfzl7R/aLZQbSlNDbOIsHXn1/956f/yGf3f
z+yvrE3PxPk09d+/DGGLX38V//lhzi9OWJqm03PTUxAoYqmOavL1z4+nkE0xv+1/VOiMbJ0alSGr
9VRnkNUiCquwNn/nPWOAQE8QBCI20jVki5anGVtpaG5aaxs4k9lqRP279quHPtZQcKQ6G0ibH4MO
tJgU3EKb1twXavhTVizHHJKp5pC1o2LBflHNbCfN9HOcdDRBPfITWk7QLD/CDBDCpvPN0vR7jMS7
JBAsQygH+2I62MHQ4dcM2Uq2NMOIZntuYF3L1lGUQC0/dpKM7Nx/GnvSBLAx+8tJaa9jH+zLrKeq
siCpVU7/obPxixLi47OgPRi6ecJrmBE870O7y1nipgZvAHoZ2Khac2sbFM0oq5lTjA9KgDJMIOOE
aGrpR+LJeSJnrkOhTEYNO3w/ZrFndIfUJAOworwImonBIbfsmqSxuEnUFewcnhXCeYx0tpOj3jdr
3WhdZRIV2AyDMVaf/Ngix2XNslqp2Y6otc3IobkhunsrKwU5ug2de5zOVcgAUitmkR7rHZmcnVp/
TCRWTUz1zNuz5tNCHLtSEioMTcefpm9wykMxRWTgGlH+jiyOzl6tw7XPInFpWN0z/tY3k4M6UgmC
DeFRlXk5bCcvfSCYIF42iv5NmsW1Zk6jzm2eh5Z11JCV9+nWCWagCgNkggIYGKPhyO3iYapIMi4H
sqP5RBHM8Uyjnwi3ik3x5hU3rpTcTVVpL5xEzitzPg6vosIjmDZzxsilD6qR3SsHypFFgELGITpj
SbzsF9vjYxmWiNsaBs/t7xjxiluaNclcGZL9dCBZvGSfA2nPNdrqFGnqBgY9PV7S3LGJolfxmmcm
TyPyMcE8J4xgkrHU6B1rA7950+izDgHZJrNzwvVCLzp0xbNq4zotPTzccGBZsacmbT47lVGkcJvq
nozTGgYAGBS8EX6AswGf1zP+iQrHV4chp9TznlAhJL0gxeJCg37jD3sQsm8iA80YoEphb8JuXaHe
HlrKVuyBzODoZzABQbWWvroqtQSkdW8gDZ1zJsD9unmQmttMJlxh7UcZv9iNjwzRm04sS0o03V9Y
EeWhdxSIxX2wFWMUuhPHwjqYyAkuWaGdlRnq1UewFmyNqXQkrkGAgqtSe4QDZrv5Q9EvcNGNDe2O
qT/niTNujYpAyprLcYjiiXPLc9s5cQptVMMOVbOXayR66gHiH3j/aoWGu1oblsB4jO3fLQq23kNH
2F0SYUokl3pl0pHISClWASLunW02ywyr/VJFDO12PlOXqMhq10i4SjGnEIAGxJgRMLsnp6eWAf9E
jQlyU3R3RwduoGM9coeKNrL2smgVhPZc6+wJVNGb9BER1Ur0RAXW04w4zerH2ED1kuBRQ/cTQKMv
AiZ4CpfoqDJK54ZRG2bkocxyNxc00bntU13JZS4Ssgo9QnPTE3kTXI0a0fG2yiajadDCImOBgcIQ
PyVwmBxWMAVOwuo7YY+V4tC3Lda1fpVmK/KZjnxs5N6begjxcmImLJIDM+unduQZ1fbmuGUxgcSa
pjueaEh1npeleEpobY8Eyz5XhboDDih3jQ6GuuE3LfuWPEjJ3NZP5F71zXgXmQ8mEwwI1RoRxBRO
m5qrDAHrqmmYZwgvO2ghQ4WmsfejozoweeLD7Kin8Lu1skbpFwZ7PDOQv9vmt/TCc5jqBPl4frIw
NR7oHlpyz9OtY6qm83+3EcQ4yEVaFZ+jp8utGodnn83Nlg3CiCaZ1jmN0odM67Bo+o9ZgjbXE4nj
KggU9Zq7pWvMncfNvlGc3zGa+7BV9IOMhgE+O0zcKT1KdMrQ5VkwDGyfJob5GTU4uChvlccnFciN
O+gG8lWbmJkMbB84h44EXpQcXWHywI2dmrw+s1nA34PpoUzl3q6Mq6kgV8o7jJ9RPniuxjykbwhq
cXASiKsmpyegCu2DwrJurbRi6wW4Paq6JYRFjuYqV0pjga+exxiJClC01jFCRjT6zCnYUOA/WYiR
Q1PT+sztMPrw309+citjlRmr56yZW+mgG7a5wLEWsMsdkKskKbBNwuKM3ntsR4ViOlh1vrVXS3ma
eL83lmG9RUl1jbvU20/tlzFkpApYITK+Trw4uBDxY+obLTdPbZKvApZ0C7tbs2pVHr0Z6NyqIPRq
sU7m6bA+IQGny4y2RmuNeMdI9xK1ugOkRm5MRfijdRY8nl/1BPamGH5M3XogTJdqTH6EDockCzY0
17BOaDCs+9iTsDahfYsr81L7V/glB19DI442Zq8xgF/x7Nip9Y3AdPqSkTmq0hizkRGfsdpZ2zJt
nuwZQFBEPWiSAffR2FIQk4d9VkbSp2pQQssSYS49R8E6AX14Y4ZshtsGsZrv7Yqyw/MYclXOqJ0s
C8ZNGzjxhkD3lTVspJKWmFJwklWHhlMW5yAMoKp7qEuhggfn/4sNbgq8PdannnYBerzZ7mI5pa7Q
GdWzLO/QEGRkKFrTk6Ei8jc0luvFSB89PUU2XH/Dyd5Znb2iTsXP4T9bdrlVu4YFtXr2/ALltqMS
+lcjENNPYOMOnT07umycSOxJBnEEt3kZ0JQSn+oCwAD8jt2CvPOrnkbPw5zPKrtN39XaoqC8khzR
rZkctbF6zgWUEDWvd1HZXjSQHos2Oat6vfUVjP9RU20lnNuFDmJr4eXtrhX1cwn5wiheyXm52OxL
q6Q9TmxAiS1kNGE6Nx2ohZDVDbvgWx/m34rFoyD35KvXVW4yqMXVL0xePcOX3Mk/FQNzQf2NpYKp
YFZvoxJhWFH1W/xWbiS9fGPHLTqLluS41iMOyO6hAQ6KDaTDJqE0/2YQhP5AQ58owcws6sJ00U0E
bjMkVKSdeLI0uRrwDu6RpfKdXg/qfFv5PeUbK5c9PenBmFj4ZI9qN56cCCFhXvAzC0KjUmWjD85e
aeH2Dchm/XJX9eXRCOBLB3DMonJED9yJVVuPBBgk0Vwnko/myUXfG+W8MqeVK9vHvIy+QjR6rNjm
GF+udZJIVnVrYMmK2RkZYRBsZIK9Vj+1pnyEHcAMaA9F4KZlNjYp776zAqOAoDLS7REkro7TqY/U
77yOb35fH0qvPQys9rw4+9QGGtUoI1eVgOm1X7aUo1ZSsEwnz27yduYNy/VJ12mW/Yn3xDaRqAoC
FjjqdCwsTUZtI81AP7ZGvmkSbL1FEn/CuPtWQy4gCJ/Tbhzrp8AIH/r6nVVxhXn9Uw/6E8LyHWPo
10ScbE8LFr3+v8k6j+XWkW2JfhEigCrYKUnQO3kzQcgdeO8K+Pq70IM3eZOO9pIoErUrd+bK9I4E
+KobwWMtggE1Fdp6HFIGDehsJQpysK6sUEqGVys1n9OIvXo8zpdBc75dyq1US4hlzjXKEXoH+9BD
7kaPQ+RtY29+90hBPLJVP828n3k2d8zUwcGIWDG2yd+U8vSIn/PC7VERw4nPUr7nXyJH2iI9E+zs
mIjmjZ40m8EriTKXYHMTciJDBVcy7nPmtIFCmYoYFN7F9cRMvYawCO9nbtjLSkPttEJ/H0YUSAbK
B8w9X8tbLJ1mDLkMBwpnxsh6B3BntqGUFxrBOB01Ed9FWPyUNlhuIoKFiJaTiSs/Mg0tt4FpW3xc
7+Qej20oXngvZgEWUrrEvxFQ2biY50ZzdiUN16to6K6OopyeM+ivcftrKAhaFIq9o6X8GHfPJn4s
Bv1R7/RPd8m9y5Kguz1Lbgz9FYJUtrai8l2jtDPDnpyOiFvBPB2BJjuW82tMNHjS+knIMp4uDviV
TCCrlPNLhw5tR+gXZd3yYLS612JCTiwz55vyWdoilPc6W7z7J7o5ysxk95twHyEgB2I93NlmSkwz
/8IstWMz73Dtiz+rOgix3ARs6VD4g4KEV90YjwH+C/RH8kDazrTwOFe5xtubpZQ/vSMZbxn8GHZA
zmJGCz40OviSadzzWzpp88wWHB3Sh4BkGPfBrn6qLGs2bUqFp84wrOL40+StkehEjy2PhfxAGeo4
Se4e6PLIedGiAErvxxi+ZDaTvUaoY6V26ZY9bJWK94qXYup0+xtoU/3pOvnvJCPSNE1yTav+aqlB
PwR6yHLK2LENGTZVy3ZQcXP2Gb6oaZn+xrSzb05/t/ASH8LKeMyt7o9m5XLnynDX16FB3Zz1j+Qt
vUYrbEPObiQziDKfHooQ2IpXeg1OG73wZy3ddBOTs+GRhZC17bObokK0nh+dElRBh0OUFmAKhQXx
Yquzi0Oe1Lj6UcH4BEUvaSOIECBjQ+KRVKbG9dHC2TbbuV8UHVNt5Y/JybHS6bkz5+M8ld7WAJDW
IKHiwSLvnzNkagllj2Xh/WJSey248T3EJhsbqp89UpMG/alQztLE3g4mZp0mAeNXxBOkYxKKUYbz
EQDrSh9zcxcnLAR5K83kF6yncNkEWoHDRFrStspVf6dn8bSVstgiwBtvh3isvCP9SExZ1VSuiRzO
0ZBSop1fp6iYGJxM+4Zx9TViX7EyJLWrVgguIbecN3Ci6x45FR9L0PnExrBiN0wu+sgisK+LveZF
5hF2EDUY8Xh1uhIIiy5YDWKvS8d7Rih8i6ZFRMacP1LUzCqmML2Gl7xhGgfcIACT1w0eSy9KKa9J
bjWp0vdWy+UejhSPTD47XVk6n6kUWLTs8Y2IJhqxLilV6ouvLFI76KHcHdR8hrwDOuu9S8ACuwks
Hln2x7CVVCkVZFjMDv99UcLEgBkhebTw+xwZ3vku5ub434ncgKZYD3XxRrpDnsYkVLtGYQtMBcvh
IU4fqxA2RdzsEbzbjT1YxB6c0T4lisWWY6fjPuAx1Ej0hsoASmZUcIiz/luACz7XoWmc//tlTy20
r5gl1trmLB1SkWyl4Flrz+OV3jvytEn20Ywc96PYlrWZbOlnwQsaaqNPiIAEV0WUcQz+OH541pWO
n3ooFSJ3dxp1ejvThq7qxMZ5UW7YoZMr72cONOi6bOtrfy6wcsdjr3Y8ZIutIcqbTffZuW6xxqUW
ZBXG68cIU99qAhW7S0slfI2T/dFiTZXA5O1TLE5BTBw2Dtt/+EnIWzvem51HpHK8STuGntyDw9yZ
I26YoeAd7ihgM0CIBl9Sy8sFgNWcdF9kU+fvDI/sE1gKWujDWDaJcLIw2tpe+pYP0SPvN+wb0wMm
QX9aUrN2B2iuNir3RKHB0aVc+9A5TbXqygV2BbZ5uUsG17ipDTykKcGBHAd98seNhM1TEh0qRjyY
/+EnRakp9nKr2Gdh+UV4qNzBxvOOrgmyDI/eWuuwQ0jg25nsWGNjFcavNsybplfQe1uAvlqoVtJM
iB7GgY5TAfBJpt00s7+D6eIOoL/x4YWj3iT7oOooUDFdcKH5HG1I6vDfe5R4mnzi9Mom6TVyxqvK
JzFWHaagcw+Kq4lfAIl564IX4tt8ZAWB0q6Q03HqCPzGWBmlKeejw+3J7oOJ2ojFUlDYX5PMgovV
stQerU9sutZhTn6tqsVhahH9ryZnw+InJjTc7CTWno2eEat2uCwUo07bfRpqawsJaqVbSbtuFjtF
wuS9IZPk0r9Fh3QkMBjhhOZyqrEe8LKHusNs41XzRsPH9RDIgCRING+7aMGsZRKVCCbPRjOwyldl
TgHRPP6NGUuIhPZVvwG+24xVdUg06opxOL90JTqjpjBttwyZ/MiSl0QfAWYTvHPuWawWPWqi+SVi
Z906vwln7EZLy3nXDFzjsnakcpLnXwDp46jPtb1O4Bj3Y1XeeTsPdCL62mRBSwWhAk1yr4tsvtGk
4wxldgXQgcs2z+xN8qHNmB3zMo1g9LS32Ey+k0IfXjybHBXM54fB1Mibs7+cnbp9J4ijbSuONcyn
3UffW9OzOwl+lV1L5bLD64zhhhZDAVKWdX631Vnir91RviY1lanp3J4qiwsgq9WsKXzALOUWBBSz
uA0pMvSSr5wTl93U0phZ86WwjAdC1tCVcDwYoQSkrcZ/IY+9Z9iCZA1Vo/eX0cXe5kAuPliz6B8G
LDgt7ki9Ux5fUySMM/WVZtL2GvBbMWApaXKX4Riis4K4Cnb1s4Ds+MiKFrJ6WOJsQGJ5NBOmItpB
yY8yEK5ds3I/YhXeeffmIXMfw9oU/AL54GV7S2Q6/HZ5fumJ2b+bJWjK1FTmIWtdXyfvcLW5aq61
qq2/06I/CKNs71WgXVXWObehCQ4pHrlnM1TD2YzsVypwCx8bC65qDuo1l/cPLM9sVxGF8BGdJvgg
ZzlO+rmwMfVnMpK7wSHOrIVDf/gP5/vfXwZ9xJ0bdxQcdkoUGwtP3ZIwuOAdd19VUfmVHvTbRohu
SwZe7CAdTgc3mNXNWxAZwkm7TzZb+yGo3yI8jYidgYkhWysfm3BydxII/yEDrHD2VM7Kc7FxzdXw
5tj6uCtKQv5pHf8lZTE+BYcp1offHGT4us1c7e4AD2KBr0UruCXjTRYZ7VgxkswmpqB94s1sUuf3
LrsecGyVdM8iKzg7XVwSaAzm3crex8mpPibM6XtgNJwky1/2QbQZu+kLWVzt4ekW9xz18B46Rccx
j+bZMEdTDmr3cNqQNI/sEwlPmu6bIxP9EA7An1K3eIEf0120OALI3Ktnc7DUYzM6YiubkIwCTwOm
YGebsbHYmQgmt7bwDrIDGE1e4qBhRXjkmmr6fWjnV4T7N2ZGAW+pSbfWMBuf03Ch/Sh4dTodZ5YH
tl5o9IxmjdTPHDzvPO5dbJ1xc0G8bC5GMXQrELqtL2oRnnCahqdq+cMw49qQMVyGrqTnbpb9MS2G
+eh2j9WoYfclQllTZ36nXVohlMTCNyztK7DH6CUY2mg3pe58aFhJPkQTTuN5BKWlKvj457kdUGD4
E6BvuGr4E/X//s7//TslC40PfOH/xvCPXr30e1hixmbmptepNpJzJp3Mz9OsoZwiL7dhwdTlNElx
l7FieCPVeahr+A7wW2N/ftOnApdlXs03yGeI8bIevqpy+E4h7j+WDlpjaeO6iYXx4FLSuDaaOvoC
hLOfq7n9x6B8mKrJ/tSWj64oQvUQY8vdGbVZ0XTK464SUF7yQm3plKkeIr1Z3jSueq3J6q9K6Fn+
bNju1qgiMImpi6iri/jdLBJk62GY8P9G06YOR2dP2c1h6JX5wJayfi0rIOpx9GI27Vl4wkWxw4LH
ZDh/zbb9nlZ1/xSOHYZzaP5+OyACJxl5t77+FNzY8PgIvArsjyT0nI8Y94hqnY+JElweQ7DH/vvL
PtIBhmmbLFDdtbBs8exFC4VMr9UZqUfCFl06Vjx1z2uoBYZqwqfRQKWLC24xvYRWqnPwkRRQXFxG
+8nM9Q1mHftVy83iOg+Lu2vBaYURtWJthLwre48tYVVEXL6B0QA9x4YUb2kTc3li80gADXPC/LrK
W9x7ra6963N1gRrB2d07lLtQkcwpBa1A19IT9VnVegZjfuAQPU8Q6vZJBhGvN4yAFQk95Ta4Xfhb
5o4zjBDlHP+RKL7mAD14YohjR3mt2Tf+wNpLafFivgJ7GevVvgjC48SKnkI+vDQj1q/EoCB3EPiY
7UHFO6uenFOUjVtgj+oC1x80WOReoHJipJitvSG4yPfpwFXayqn7jMydMwXbXlnetqtbuc6B1GJ7
MGjM3VXthDbF28iZdvEAoo3M1UFj4E2dZJsxi1/EWNwDtz71SEYGxZ7IlBZtdYvrZYHskWdPGekz
SMot1/BLSdFb7RrXLOzJFhLgWufl0qlllXdmCIDsLST4JO/lMg+w9cq9cxeKI8bRN/qIWRHiY/LN
mEDuYCwoAquwbplKgGINxr5b6gcaLRq3GqpqZsqQ2uGs2Q1oXPpJo3ViY3Bsi6lsMaupp/lRtO4v
EviwcXtqFJh8sW97K6VVb1LwQeFvGEtp+qoacZ42BHwIC9pnb4BT1eWoCQYFJz2FQiu2VcmK0Yqb
iv5HEAYqAD5V4HU3Ax4bwVB82uD12hxnbLCg3fX6vY0NSLrt9Gq0lE4EIwFOzynjrUmmv/VLFTVU
0XIzQmFalBKmIs5W9hLxV+iFVPwseOzCiC49zgsWyM0/bmj/vKTPr1Wx93IwMbBj7/gl6hUrYuFX
yd6oEnJhU+WLkouInL0fnWU6v7j3JJuPy34BHziv2uKK8lT0yRI5OI1p/gHI479KuT+gO4kCxWfF
RPGc/ju0RbGlC6dDPazP+CEhn4OPoLnykT3GjzaikRWiuwHP5wXkil4LclZRYt0z+SC90fPZqvb7
7ipDHu8qLNU+zZu3LB/fo5ijQoXfYzltQgM+BfV7KVQzJDTL+xmTHhmOFnELQziDGN56F9xrtgxs
/NmyP+cuzK59JRfwe8emHFUAOJFGGAm7OlV92SrLCrbmMfwAGyfiOPWfURBdFM3QMFZ+ZW+gaMSI
+eOPresUD2a8cxyL9dow98/8MklqESu0Q4LgbkPaejQ3tYfNz52sdNOr9GmQ+lYHr7BOFP5wGmd9
EQQ/KRg/y4DRiFmR/BcPxiVrQz0yToG21Ylw6PgaKFIZ05/GiX7ykYprj7d6a8zDyooB4ZC4Yy3O
s7nh8Q9EimI9zXM2rc19RdajvUM0IUnRctdD8ephyFOLNrFWLKG+GVymLIfvOvOiR8NmcaPzESrD
MDmmtgbHz9FXTleR9cityu/QmNaNSmHLIC91tqLnm1bmJqXsr7JTkEglAmYeufsxKKgW43uth3ve
IL3NMdNQQ3LTLjy8+ZlApEYk0UnZrm3BfDEsQMEQ6NF6NqGQjDAj67iDi0yJ6zro8KEC4CZnW9+q
Kcdu0WFzUxBtNMPaJ/n4GAHbwFfrGevEbnk6wgqkPuuph36UZProi1R+SCugJVyCvx96SgYwSJLX
SYYF+2V4a1wxN9sB2ddL8zq4UbUQ914ZL0EBIeqk1szFiOehFxLVpvD4SWE9dhL5C3xhZcIgX0tn
SnaTzbtXSmYdzhTGUfdTDNcw4Tfb1BraQnoILfPXbQARe8YiD8GLaeeK21QE7r7VsS2SD6KUA2Vv
MYdV3x6Oq8aNftMMHd6YT+y7zjktBmts4T9T69zNQitPCyfFVukuuWYtNS5WdXMFln8Y6AGSozG4
W8RwfhFsVIh+fo4K+6CX8BVs7k6wpj7JabRrLRWwQcjCF4iFWoinnNsq5n/6qNg2mac4TpCaJ+0t
Zh917kP17Ka0nufRrhttneiKOSOkkm8pa7KjqQOToWJHNWKwNksk67DYYq8MaQM3PoGeE+8qll6n
eMu1xtvOYIl6AQmpV7egB1RWltZZKxE6yjpr/SKxTj0mYl/P62mtLHuv3GuXgy8cmiRFX0tIKqfm
vvRYAsq6ew1N1v9xhEE7mzz8LSNnhNDDTW5FiT9Y8S/Qi8Tvh8ZaNZNGGJ7lRh7joXOikW9W4GXm
esk3ZDnpZmBRzwaTuAtpLLjuJk9vJD2AP3RgYTB8CsL53VjOPBLSwtTeIgtwsOxfMUkeEXpRq4bx
0g2CfVwi8JXocDIKc35WYai2fNLOrKQdQHgD7zGyX2ZKiSPrLRuEmmuusHf+UNisrxl1wjW3bjKq
0zaE7E+ZYadtjC5VaynGo5LdMUzDzzlVxEx0gEFxW7ONHvmQptpAfwjZPMGOEs/0oNqNk6XA41KG
+2RPZVy+/e8PDoVzMuq+U8P756QGmFuGpa1uPSaVQduZYbN/5QFKelk32PQPSba38vxQQacEzAAI
hwvrFBBmberZQ49WdzPthD83FS+WHfEchCzp1yRmjRg2hsCfxAbo6OneN2ukU5z3T32tfsvmv3Yr
mhSI0+z6mRSwNLPIL8ydqd6Fexv6Yt6phfGlcYxijSLjMpVo7LUs9l1LxCeKgUqQmMnt8XuhvHW0
pOxwF4XrFNJHAEwrLGkhrKZqq8f1Ltan1s9D+2M2emRUN31Bt8Iu8ieyUPIOLf88x3h16XBHLSzl
bprjV2ns+5j/oaOmV2dQN3NCAemNlCAGgJTYxUeRBMSxOyqC55FdAwiSJVl+zgJ3OHjhcNJCgrR5
fp/cbRbxoOHF1fYjIkECkBFuB2Zr17yOdbNvI/csCvWEEUBfA+vbtPl4Cxp1rDXWo1h9fxGjwErP
WAGM5qt359c4cdtNo5O1n2rZr0mdwTVCSyMfb7gHXNIs9kvW+KKSa2t8aHVDP4B0IIEkxrVVYmr4
tZj1cIsX39zvQVsAejWA963GRmJY9dixekTPWHtiUn0Z0vwWzBzzYmKW8jqcS/iA15kDCc0YkfNc
th1ucavb/O7mCAUSlmnlAYsIgMuRV9ZXQ9g/2h1bOriJ/WHovlo6Ejd2mQFoAIEby8WjHC17EmDG
VMtQEpf0M/S4xf8gTSCn3cYwUrnq1XSPh+ZYFimwoNH9C6rxVQbBe2sxqzW88Eb2YlOtU0qILqU3
Umec4SiZ10bBjGJ69k/Z6GBRJpvuNPqdSRna0KqR29MXGqC+B+1pCjAxpW1BKJEdVcdHLGEiRbdD
poiNkVwG5BLXLv7JMN/QwavvKKtbXBHVJ/ym6TxZyX5o3e2c1ERlFBqtHpJYY/tk+ZUVPOa2DZ93
brd27vgiKslEGypl3MkePa6emKys1YAJE6oUEZFCPVugzhcAwng1HGSODBvjvlNae28MnshV0eUf
dlnfqzoe/1m2i5vazn/mkRcgCzqdFgKt2DIHRGdsc9bJHqpu2xtZ/cQ13lyZdWl9O2xq/vvPTWFe
k9pUH1O+qBoefuikoGaUUjn74LnwkPIBrRG9dniN6JfDTjL8W3ADc/0vcaFxQG/NXw2XJsBcyPDK
bVA7EBuBt5GnwX3saeHhEuJ8NPN0aZZvOKeDN/eC4Zv+BIdVuRs9uXQjbEcjnk+mxGItIiYL6gjd
J7fDqdjyUPxZGM3//eeq0B8KKb13YXJiM8Zl95Hf6n5m6FaOQ4FbFL4IaYNbJQKn4h7jvfvHRzja
QnWAsoPP3WqwixE2oqKlfeBGEHEjLaa13XI0DFDjbPB0/K2StmeDJuBi+I6F+1wZ2a21ZPeQDUAg
tYw3NMP0YS7wQQtT8KiHNkHj29aisAb2R3O0hAbyMkz+dYhmnB46W5ul7cgCPMWMPNnlSIigdDfk
oO+ph20vlEcq8mYsdRohTYvA8iBsqti1bUvJ6/sci1/euopG7VQGlwilcpNASZVMAEkb+WXf4q4M
Ah/xa5eZnUtEX8JCS4HI8fqk8OR2lXaZRPqVjsArzDr7ly6HYZ+ziBVldrE0lqT1AkvscOGIJnpk
vij3UdH9w3bG7kAML3glPVb/w5PWYGPsEs5W+gsTvlVqv0kmYYTjNs22NcjD5E6AmP32gzEy4OSy
5ccv66M9GbdE4jhIID+ZmO4iiQ8KK/mHyweI9wLXvkjKn6F0XlwWPJnrvII+8aiBcrmw4VzAOJY9
k3qPVk3f+7peHL00Gv02ReFnBHi19Q5bTW6lvjN8MFi9jbDDLoNLBkwvBFl7WkmIDLlGjWdimXRz
Wmo2QWE+k/AiKVWvTXagO2RLLBeUdKw89N6dm2GNjPXGACWhITfFeEXbXKOoe9vPdnOaBndNz2N7
rWz3ZISG2pBl3SWLks1WzqdWmAgxdgNCSQ8RfpKzV1WN39ncuR33vXKVuMWQdHJRwzjsYuVHMw2z
juaS9STNejRC761QI5BoQb7Fk+FGdNbrxO16Fzv/5oEFZel6b4pHdt5wtWyy4SlXcXdIS0q7AItu
wqqssM+JgyvN+JDO5xDw4aCNRFqCnWm49t7TGF66XD0sB06bNf037Yx0vlJu3fFK+Gviz+ahAk7m
FM0ulNwCiynGegSIBQWPYS40Sx+AIoPCwaWN2yeCc5SdkZGf4VHclfUIgAvuIu5iZEkyWRnP3TI/
WBiQjcGALkV2nKUwud3KwexHv+tmYYYqEX/T4R1gJbQg22T2g5Ex5gPW1NmOQq1MqltYECakE7rc
NCrf0wjKVZwAA2nSFTAgz+mvi7vH9sa7gNK0dhW3LzJ+TB+sU7mhmAG8QMLyTyPb+XUiIXmlDBNV
UN/wV0F0VQMJrc66UuP3gsKJ7RM6GVRl92ya/Z/NlnZdp+kvlb2b3AMsZk/c32XEfSi28FVjRLy5
tvnUTtaIIi/Pho1WbP0UI6hhG3AtKPp655l3KpYeS1rhyVliUB2ZjMYXY05vkm5uM1ZPHvwiqxgu
XZsz9DgmdsMAPLHhXPQQHaMXgF1b8yLa7FmWFWbCIIXYC0oodMk42hZwOq33mPjpykCkH6uYaLlD
/AelUAVvAVdi1syQghjyhJ+VznOka39RG/x57vTEKpaSikzjYh4/R2Sk2NRQPiTY5TMvkWAyxnNA
rBY3CwqSbuvnuCDnHnmwMEuxx697SNKrOw1vMRYfIBqmtbfjm00NEi9EdkIYhB2svLdSYa+28wVp
XcFYS6EV84FTe001FzsUOwtJm0EFdgqkHpjNv82UfKKDvcZFxdW53KdCYCpq7s3IBTfL++/WZUDJ
k+RhdgRvfVXD+HPzE67hlS7P42g5z82cAGDtvz1DmSv6xZ21M9lqH0/dE1g/Cn+b5h/e72/NQWYd
sDjZnKnTTG8BT/GfhThE9bqXAgcPX7gcfAuBA3vScfz1M5t6zUq+JOtCeEuB2GRtTPpHkHjs+R2t
9S46ukJkm1RKil5wsuammg+mAfyEzeQOme1x5voxBKghpWOBLlnoLCPvHKRytCB0cpb6Fc4/pzqC
Ln7EcKwI9nH7sUkcYKyud71yqvvYYULN3ydy9f4I4kegbfPpX2kbMWGvkKb7A6ftblgh2qUN6UXS
1K2KWxOS+670EBHDuSDQunz3CPJVdC9YDCR2+F31/clMm+cWj0Vjj59jFyRr1WX/bKjzDYcqRXHD
E3IrZ+2k6E5rjiwz54tVVDfstEXCRkx1es27i8dDWsPDHL35OI3GV2XyCKpHwl+R8Wl27TPtCuyj
vWdmENaLNkNSTssw4zMHbgNax5uwGIkYQEVF/mACsrWhEz5y7M3IGgYRCMHSa34jhR2hrjV/zBhI
IurF5onfy5SdZyWf60p9e4oJt1pQdllwtvB6bCkWI+ZFRqEnooLFCU9LVv1qZk0rfQhutvcwRXG/
y63yJmX14sycHg1VlAle8lUt/4GMKVepi4QLdQYFVYa3KnDZjw/Ta9Q2T7OIQX6QNwTuw6xMIqYL
k6cAL/SupZPHy8JD27Fpo0L7Li28ysvL+lV1Um5sL+KlrgQHRHgNR+t1WBAcUQp/tQxoN9MmhoKi
vTTeU26ODj9oTQTaoNYtzXlLpbDFa2ltDHf+DUt+34JbJ2CKLzLEzcrFm8g/DpdHzj+6dXDyL3jf
aL7Dg1v0ZGL+fXGDu7mOIvs3dvKXTPATtPM4+BqbkJjHdpyMKGXJfIm0pt0AyUM6msUllkz6DhPW
HMvXeqI+LapBnXKXAtr65hUeK25qW9YpbdRVqEP2GO2r3UelX1WEsLOGC9c4WXwaGMeGFJRW19K/
RBJpSWhP7RpKE5kOnhYiQIjCj3ZqK5Kx7sTZmUB3ToV11ofiBsiPSlyRftLMUe28IfktKHjxZ0GP
M90hl0jBPR5yVM0h8TVu+LTOIm3ypSy6sBDWVtWACOO0/Smw8ufJvgQ5R8qcAZLFYbmcKGRP01Nj
PdWp6VfQmzedQ4xw4OpLvjK/jaX68/TqYFXZS+YMTyMbV90Sf4j+LCWxzHZyV5iWBmamesHogqc6
A3RK7ZAbtb/kfbYCjnWQujVmLR74YtCPVb1YkexS49KtNkMHgrzBGdBZXCf1BD2ryAdG5oC4JDaI
ygymjWmUYCZNts+Wfc9n7SEuUhYJRrq8sy2KzJT5mPIDDvOjvsr2UtbomMV07oENbwR8SWhC59Cq
xnVdRIc4Xrxjju7nxvTeUwauUWLB7Bhdp6mhywJf8lBxn6SG6OAwrq0TjrJVMGFkVN24JeDBuRkK
Sk7++5b7/CtqaIeZZyQ3hQFWGJ3JB5I8rZm3b30A+qRg1iABGcVIlJHAoDOqFqaF/LYq9ENjiM6E
wBGhW5bCfHbpXLsUlG+u4ee/NAPW1ue51v46reVjTFUoq/DIJ+HW+H0V41ChymOtUgQnG8pQ4vAc
UVTj0sfNbSA9jVaxlUOo1l3lXBcrdGah2i0ImTjRWNcHELBnHYkQYQtSuO7unQGEioediJSvqjnk
oysuBXmIrH7j6Ca4lWpUm9J4tPuEGdew+MpZ8taB7Oxm44j+8UmPKGoc/vl149BfGVULPKwrUQfK
h9bgMB0j9OdUDiB+FXj1oMQ1w+e5sMI30ZaAQj70ZfPlQhqS5m4Yol9McRR9OYmx6hTzFr6Eayaz
AzuYfTnznecp+dSg+mg9dQ6NlvY2IzkOeXUOSnAIcO5IK/BGzPjh4wh9z2rcYYNhjgRKg7g6mlw3
swPM95IGnPgzCDoulwsKrbT46Hutwk+iz+tymA9ZGe1S0T65c7/NbPeHI4CLlEtOvOksFpkxEFE4
ypYXXebU3QgqNbZzW323RrtzGpTS8MBdIjyZTv9ixs7Fls6rO2POsKYnyPdXBKOD3eq3mCCXnMPH
fHFatoaiEQyCbd+2bAlSaxOpHkXb0L6W/0fdMazVerIjSk59tnfRgvSTPmBS8dL7S72HMdMuKbL/
yRy6we88bmvmLhrLZ+XMt4DIB02D9YZTXlEhnZvNP1obodOA17ZEgTExa16FHl119iOOLQAKSzdC
8KowDI9oJDbrgELXV7Uwn1XfpD4YM/bb2XcLVBbEEkdoTqRiYhG67oYRE5qeiFWrsm3eszyHzM5h
Z1sLBY+rFIUBwgp/l48nAHvQuznmRVs8YJ3iSG26B0B1OJ48GzIC1iZtGL4sh2mvmEqIVG558kLt
UcVRjy0JaFoBR86qGeoNl2+m6YktWlYcnlgsARWnjdOy2UQ4Z4j28FY1HQKmqy610F8mMlNr0+Ob
6wdFa1W+eC6pp8M2CI/lmGR8pOeGyF7DDi1m3cKzjY/wCKkgCXHTN/mvyOHvxQVMpYAgop1FGx3s
8IZ+zYs2UHlRZhytyrU2rOd+C5k98q9x+wTGVBtLOAnwfF6Op9D7AD+6EjvVZz92G9ziMX+uQQbw
aVf7GvNhVgeo+BLg03+1KTNGOU2zSRqWHD2Rnf/qA8i6GTAt3NeDVlnTRrmUv4Xoz8akaKSKpqXL
4dMIeCmpLog2QYQrUs1SW7d4V9bWQmIe+b8ZFpT7pIif4E35TjvsTdwgrArTGMSu2DAPRDAENT6U
DWcTIKE9+4jc5m6hEV2ItGqtj/HPyPoRQ2dEKQ/NIgI24XpClGMjHV5tt/d27Ww9aUP3ZyUm7v0G
U7ycc3mMccCOM/tHyTO9aFErJ7dY9Iw+PUa2vh+Egx+goWYnzWEaaf9iein0kCyE0bEVDoJsPKHK
oC3jwQxM1MMuL0vGV7s86BaD8AL3Nucww27BdtREVoImyToCsXnUXeqf3B/btH6CSnKbp6HCIp3V
z6N+xLRCP66fdcJc9RONhy0r/7IuOGDsddynctMEUC8HvnbZecYju6BjFrp3bM+0Y6Rew512/isD
w2+k/exhqjwtHgdqr6n6zefqUNI1JtRvwYfB99gHArrRKYqy33uNtdfoPrOXaVDPYJXIhjtx2pa7
SZ2lTXsDP9G/KuJ4ANderLAV8t43nANS9kebXug9Ka98iMe6/pOzke3n/kLZXHVnlt+Iln0BX29B
2S93SHA25Lz+NIfTwiquUO8XqZWKSTdm72Y0TOOJ9ixaXne7xVNGiSUVsJK28zCdP0DZb3sv93kt
zi3CH+Te6IXKKbmeU8RizEnbRIXVfiydS+jKS2+Lmwjwd9klL1PvAataMiUYngj2uM0pSjzKl53y
t3ATVAbCbMlYvSyHQKchlIoyv8fQsJjq0B9rQiM+idHGZ+2gdcYLDMRLoBUbzegMNk1cpt0+mlkA
pPvQmYUPofY7mil+LrP/sXceS44r7XZ9IvyRABJIYErPYpEsx3ITRJlueO8SeHotdEhXcRWhgeaa
VBzXp7uKQJpv77128fkvOv//IQIwAP79JP4vEIGHr+Yr7L+m/4YRWH7J/8IIyP9YRAykz0XT9zka
q/+NEbD+40ol8JnhdVSYW73/wghQ4fwfJvQYwJWygLjCE/gvjoBhqf+4wlMYxBzL55Cq7P8XkAB9
ef5/AwnwejPDXf5fEtiMadum+3+ABEaE9oj2qi2EFVDqVWesau1sLQeWcVRSAWD07BpDAWhunJjZ
DSe/bR5GoS5Jw9iOktlTaUyHfCTbKLyLKVFzmv4cCXHyIlipbpa9TU71pkuOx8rtPulTOyaIUaIc
P8mnLuMJusN9074bjfJ16XJDy7cCzvaDubb419EStaIqbLSeQk9+28AqpQ1TOGGSJoPqT1hb1JIE
19GQf6aZHGv7geXljaL7MwL0Owk9MN28/7b5SZTgDxVIXNM6+dwP8U5T5qYJCzNdgMFGr/hmzjCC
BEwOV5TyZZumvPYlGi1lw4RAo11a4KIIDGieg3TpJfU+vYg7HnrbuvMIrFJXqvlJUQ1U48lBcSgZ
p0P7RLHH9Rf0eI4diG9VRjdMy0zM0VxaE28XBg9Bi8U8xKps23j/yOMQvKY5kdDSCg3lwzfUOZnS
955QYSfzZDfZ9D1R0bgA37BOMpVvwDoVGFC2fb2XSjory6l+beMPuWh6F0jQKvcDxDjxzkI7VC4U
W8PGD+1W72nYfDFdODZRvR0j8RaCQLcqma9MZprrvjR+qeVbtxbyJXk/+LrhO1HLNSDUM+7yv7qy
vuwevmFDLmuIT5Pn3kJ4a24a3XGhfnYYrteE/FXuvqZGcJaN/1HE7UdtnCjIyzlPdztQ6nc4IpfW
xOHZ4r6A0ksBUqY+vJIjOflAQjHTb8e0mOR0Q5nYPLzVKjc48el74XHOTUZFSKqeW84y3jUauDeR
pHwX5L+8ZIa7ZDbQaDCMeBVXcp5j4K3OrnIhPnYOMKABtcCp+ci8tNhlnJBx2sBF0gHalJceaATi
NDwYj0XmEYwZDhmPZdzQ7UGJT7SuYQQw8e4ftawvliBBSnQxK7lBVbL+KH3xIO569P7An97mMAL3
N/6wsSUEi8JtGfAJm8QV+nqkoo1XLvHDPw4eurz9ovcjwdPe/EyJEqvE4y5vIxLiDfc6BJdZ2k+8
RAdTRzcsdK9qHg/1SJlmCyuQzFqQTsc5DV5lUd3on2GUS1KD+TYJGKxveJt4S3Pnd6mk4JpdHJEQ
d8hkx0bzlFC+/R4o5zzVq8ITvxDKUNNJ+7bx/RLy2STh8NR5jz5deiuotzyAcBQH037KxHBNcv1b
hwWnYXdX2+pv1DBlL3EmRNOtSmaM4fhjuZ44p9Sbnph6/k1mwowjyf0Cg5+X2S+zHb+ZzqsO5o3J
oZA+H3xqbfTqZP2n6f6hyuaxa9BGVKOwoPo1AoT75NPAnjGvX40mtquFvuAxyJot691wg9dmRHBL
o/Q3MY1DaQ5/CK6iCUv3RtX4PUfYt3Kunhyrxv9t3eYcBdeD4WX3B/g972DHd3P3guP3x5bqT4sV
D9lx2DR0gxgpx+LRHv8K47kI1G+K859IiMlFtYte4nLcy55RVRPBLsD2Nq9GjxuLdFMg69lKVNzQ
gZAFnM2xUTUZVbq4LK2IxPuIWYT+3XjrN5qDW/Am9tBIOmpVku/BwojYZvYA7NERBPPktl5iLM0U
qlVJx0/qyAda6fi8/6aqe4ILfCsiPAm+/M1m95kpBu652fkz8yoH7Rdz9UdIepeU9ZDetOiWGQ5h
veA0x8aeIQT5SoNkrlBkxfxug2aO1cx/0DF6hzM8SGW/TI5/rnS5Ye9BRbBurjv9NAHBSxpg7MKg
QZUJq8RBJnEyDQsYv3vPItI1vT5LXT117nDrWjwPTZDfSBOgZMutU1aMLL19QZA5rII/cTB9mWXz
pU1alFyzOTONiBvVLvARfjJzeKs+KpQKv8sR03zU6USAnTE1hpLEYv4sR3eTWtWXOfGowHpiUTa7
ZyuTB/dR5x39kd1PUpElzUypST5fKGQlJWWpq1vMb2HnPOIZo5KvhkyH1HYZAwZ1dn2KFAu92dgR
PTT5zrbVewlVf+eICJmLWadJRg6TlqIS13vMpUUnYeWHcM2xO8sf1Tb3yydWL5HVnhkO4diO5xXv
h+S2OBno3F7v7VrZvyVZ9ZkvtQO0+rD3ckDU+hZq997S8a+VHc0UTqSpAfpP42fSNw9RvG1a+zGr
3H4jTO8Nq/6bR1P5igAY0zKB0pHDuLC+MrzmojNu4VS9DWF7LUuu7Fn6FXhA2XEXMQvqt1kQwxM2
+mYTi/idhZIaqvxZKecvPSbkMPwnE6tta3QAlYGhc+vFpgEvppkfoX+cuTPd2xY3vclo7zTWpNgd
CX7kNmDegMvjYk4x3fFnjiIueyPxKAP8udkGHOYxacYNNtcxg3pDO1Rccq3qs6UTufY3fihvnfnG
IvzQDKBJ5BQbLMPOQUXWDyOFfa9w/nQ5Ns0oFFenHsmThv60VmV553Sg7NIwn+h/7W4us6ZOfYO2
bmek8CThgFK6lYcxeXoiOsVSgvnYZEaL71auywVsafacfrCGk7g4wCyjTdHgNm20Cbe7dnzPF9wg
Td4IDA4XvJjuN7In9KTRdKB+DUNdZUxLeoadeW0354mGJGbq09MS9FjPhUGblaAIuNYkvObPvmO9
CXWOIgy7MhYtcOqBOL5JoFckMNm6ByvhEREWJFSPGgvsXZ9jXAF/r7BGaWoAJRXgBdMEFyo1vbUP
SeocbFOx0akH7oBwBJvmtV2ON82PXX6ERkkdAcebER2kyoDD6ILUUxtZdwuBKiO0aNXJ0V40Hs/B
rqed4skKnps8+sihCip6FOalRyzI99bIJdLQf+IoPnWLl9yS9FlNjLBXfuDiSP9F7P0lA013CZxW
jBK3jqxQ3wWUGUxbftmP4ainzM1eLav4nUNiBIr+akwI8fDTjuYn9r2PoY1v5fjFidRaFQNvNEje
jaeNT1ninjEc/+ZF4euieWpjfBF2fZjd6d1L7Js/1Q9C1c9W/FfX+Rc8aTNqnhgbv6sW4hOHp7Oj
o7sZOPYuizEomYC7w/E+tFA5YYdsR3rNVgILCHCXcKv8gj298O5Rtw9DN17pAZQxfFMiP02qT3WE
M220j/R07gM1QbOKIcXFzl2fc3VNC268KnYYAMCZSqaPGe2CWaD9YFUXF5pMlzYXwy92XmWdSSaT
t9bM+clRZnUOJUTRiDlT6ERo83kkHu4rVnuRf3YgchZfJl5OYFAZEp42B7T83GTwFH3jSDtTyiew
KX9hGHhpbE6pwUCzQD08jmnMYViox6jIqP1R932OQuB4kF27azbgbXKdsx6Cx8TuLkEL64OemdYp
zXWQRAindqehc/6YyxBjLIhFYOzeai9buqNxqYn6tVc9CTFSC4H7GgzeQ95aLw2S/MoRvGrjDFaB
o1xZ6KcgCT9dDerGJmXv2cltMopvLh4/qN1Mj40dZ4e8uQ+i6uzzTnsevbxRJ4mCOXdRVq64az9G
dc/OIDCKD9nNHDNicty5E0i02I/ttxBCRANhORjVi3bkTorPWgTkvSp6CwMsHGnzllfiGLWAZZp0
+Ei64Slwh72Pv8EfDALP3UNnW79ZXD6VZLE98sabup/enKF5GSMPkVhhnc06OqfiyNnkU3/segqQ
ppCYsWXvLI9S2CkY9VbFfvUglwR+9urTUZYJf1OJ7l2TgGUwU1X40JwLZ+TrQD6J6RyuCT6RNTPJ
ozSYIBeeJUFQOHqdo5s5PsfMZvZ3U9Bj7xKYiEvc3w4p7FXTBRHC6VEoQ2xCAuagBaIHK230IQhJ
709shtYAIbgAbHWQEq+M0zGVJJeKzR1ukiJEhjBMFD3DwWDqJNkS0JOSnwflPcKs/vgx3nQpJ7XV
PmYK+gr+Nkm40F1UTxyPuCGMtaX3Lp93eYD4qY36EuKdKBrFlwwMCTAfjppYmWacWNzUVuAy0I9Q
3bHzYFgKpdioun6NTfmO4sOBqMWhDz/8pibju3UppTBj4gF4ddtoJiTdVa8j6+tR5cUtnQifpAXh
5bGjlaOqq2yngTr00KtOTdKLfYMUSysheGkPwW8rrGqTd7t5VP29LdN1EyEZZ065CKlNiRbMVjtK
y9nbbn2k4OgWN1aytwwMc5MVZPgxJ3YFgVDTqPqU5RB3KdzIW9zEE3dfKF3MitcuSCFqs4K7BvGZ
YX2A7z4kUWDpfbZIRD7H+8SkGC/PZMzQDddLNNY0JPXZc8VhNKubR2YYT6Rafg2TBEblWmAD8/c4
BFsN5YbDqyn4YCg1G2h8TRrz0lWghIdWuqwC19Znnemd+IPoMb105ClTZJvUoeAz6g+EnXmDSnBf
kgLEdJielG9iNYhsyvAyxr5GJvYVt9K14+KAMn2w0i0dV+Vv4NfZZm4ivc1I4TgFr0xbYSDSbDV+
jEridHRLe3E4bKTE9gck79EoZnNrRi5LnKBERnOlnoPhu5o5ITNrh01V+thhesWsGlo3Bq/0w6Ii
mKHEA5KZ5voP4ymixshyNkhkQM8MDaQ4S9lxhkuW8BSpvDtTwIZ235r0rKJuR2rvpPWH48efaVK9
Yel99wz32PSSqQkVP2sQO7D+YcnaKExrRro4UIe/81TM2zmr9xhySLzn3crK8Skwk/6lMng2QLqa
mt3CgAE0NjjjVOdgrm/gHcfFhvTpd2Ezosi84slsj47igWAWaIUGcNT22SOlvCtjGwbKuQ6peqws
j0MbMFFKW/qBnk/NkMLcmEn4nGGYV4H1VbH81zJ7CNkbRN7DZt2SxH4ZrOo3aWo4OtDiNJtSWZiv
ArgHyGv5AmWP6LN+okh0EbVcDyu0+DtHpBbCIAwOtYjcDf0eaCW4DjdzTWWIqIcTQ3/qYNLeOiYs
0Wuvci+NnMt9ltnuPdk/zGz8NGqXIljJTWeMZbEleSc4IFeUHaHsrXv7opq5XTO6mretjB+rAcdx
hBTDi5VvZx75Hac+DJ2254KSiW74gI9zN88npwRul3IzKyr4YXNXFyT2U7L7AVLQlCxz8vvRDjn7
W+N9XjpHWeAQkB1DlUWTDjqyb5bHpjBcjLaFULiszp4vPsZw/Jmkem/AOK4D06HRGHsVBVKL59Tx
FSc59SZC8ZTo4tkvqxMgDkYswtppunXXhQm9O/PtI0FZsYYPutTbzb9J6/+4jdqECaIhqSXmAWDk
MIwQdfHCHWRO5tkp1vZG/lqOeoiysw+aFBEJkFte+B26xRoUMjpwIb5sDIGszRyB26D+CKDVELGh
tQvteZ+VSKOdAqEw9aW3yuia/fd9TWH0xxjxX1YjHjBjEevHnwGoMiU1IxE0iwyqk/Q8w/4IoLA7
9Y7mZszRxVlCMy4pkbqOBFEVjiypxKTdDopsLO3UITWliLz9u5cKvRvS+hsnHrrqpMnaD8lT1zGG
EaZ8KiocyV3iLtVlSx1KZ37gatkIBw9PONbRQdOd1Hhiq22GI21IRCLzL0YiLiXOJkNwPuaH43Ez
Zr6Xz8PNF3sAT5h5huSNWMQzmxpnpp40JU6IdUaIeD3o1yArL1lOGR9IhP5N9Ya7jkpCucxTcTSJ
385AxmzS5ZTu0lbWRuNHkap7UFMfeYytcvCHMzXQSHZIzav5UmflV0fxxJ1opy9n/BF+cXMC6zMV
3iOEwzvbtqbtvvHqd1VWe3DSzlbacYtCxjnHjWgi8u30R0FOIUdu3dKu2fkQLPB9Z88QmZIxt1d+
b313o+5OS+gsNT+6uaI4LtcISZJL6nJntwZ3E3EuMkgbpdZuUgz/bOH+Glyeh/43EItf22beSaft
WiUsZoyQ2QKN5sKKBTXL4dZcV6AK8CgfQd+coDVcZgNbeGqnXx65AlzEn711GoSxFM1ZUOasx6KA
950YJ8uyKR+5mYE/bM1uWAunPdhFfeL+6eODMv2M8aNM0JDgzFQLmoV7Cs6UOD32XoNskqYvWI92
nFhwMLfxwzz8xWiBraxuz3Nmf5gJVnT4gcpkTgw70OO1oW2C32qqoI7pmU0n7A2wAlMtkaS4nI4h
ZG/pniEJAadVaY4vOB7vs34bpSDrXZpN0e70nTkRRo2kohHB2ZYZBwNyahuIx9mxN7ncWfmI53CE
1R6yxtt9ehTaPLV2+tAJ/2MepMXzwqqQNjkvb5m/SQMXd8SnbXiss6rBBChzdimW6tcqkXee17d3
s2c9d4nx0Pf1EiJs1Dp5UZhiULKW2mCyVqSaiEmAHlAM1FZwGJ9s5O+V6iHjMB+n8SB8UTYGDT/l
GDJw4SAbx1wEW6XsMQFxZfuiYrC8bxpj14lwMdWyV0TTT86zXuo8vYIav8XKpWck0P5G6584K080
O/6YhX3yARpuZEfwZEbhC1pIB0fWoZQPuNtazLRpazLVXTuBai/qXeJ13nZSgk+VrbxKaiByNZZd
SY2DbRrX8jIfSEdnEHQIVJkRh4KsvQp8NYeCyNDKmH6iEnOcNdaSvfWvpdHNIXfMq8aZ1LFtJkIO
iIisyc9dHxhc1+RuFJMHL2rgQhap6URFC55ICD80vCu72WN8+p10CNxC8H70KukvgnevMueeKl9/
n7bZW2BjDUsMk+L1GZzmR6WD9pQn/l4X/VZyblvbjJNWSW9wReKDmCP1DGADd3OJRdTjCGaOF20H
LYZi6+TQFUuBbr+CO6AV9gjdzFeJwsvQFleI1Z6MPHq1jL9hRIjeGfBb9wlMCsvk0B5GE9nEEN7L
RPmp8qkkMrBZOwNntibQ9VWOzlPee9Vv51enlBiUB0sEKI2/9Yzo18IaCCNwYl8WkOgcE95uWTPU
GIH8revSf2t7OKtOx+RyWckrvOGz+MRHQ/YvjndWZCw8pktF8vR+TjK9nxabGK0Yvsfno/P2SD6e
IG+LO9Jx7NtUEs/iRgB65sMD4rAORiH3M9VzUZOJuwRNf1+n+5T7A7OjB8ZwPtZQ37rTxSGQ+jTa
yWNXNc+BD1J4rJx543n4S4xXX83yMpbdLgChizUJPlc7eM6+lEtIpg+2vANbgi3uNRFfU+S+RJUk
RYYdfOMSGZN2fyZ5hOff6LAxW1fXjYJLTwdVB5LZm3FfCLp5e/cgEpuZXGU1d/Q9AdW0CXeU8l/J
qA1Gm1qGNqzSfWk1AKPa7dhTdJYpmMpBPDEKwY5QD8m08evqp6igjnN68vOR/vU8i05zrz5lXFcg
M8yrTxMyVJghWyukGGm3T1DwzH2ErLhym/beAR0kwpmSlpE1u42xLTDToxG4OFRcl1itq41v40H1
AursevM5kkxKnd4/RUPmbKaWg9ngV68dzitzZvaSqoiJ8Fjtk7R4ErSPqdr/bJuGR9mdOFMbJmEJ
tk8rPGB3ACZbNo/8znaJC6rNSgf4l97mc0oyRb44fId7qmP/et4RdJlGkW5HCG2sDleabj5kRUKg
Nw6R9pmw9erJ9AHPdf4bxhH8ULgspm2DprYzPS9HiK//OHjwWPeTvZqHaI+yeZzj6mbGHUun0yBK
FMW89lsOdVWj7BXNkgdd2Tu3CT7mtj27MJNoIcPPUTX5O3Zd8BjZREpJX2Mb0Ct/OFS9i6By5p8B
RwHxuy/gUE2MCXIdkWylCWMYuo/Kv8wkx9fMQZhiYbBA6Cp4nwBGinFJv/O7sfEjeDb9UYDt4Pjn
nftMEJKoOVf3ddUfehyfd7rSv1ZrnLy8yDeTX71P+RdppvdJ0kMil17xDiZXT8eUXz+gBnub0v/u
CNTvBuOhdTDqQdi8g+txi7MK/k0e7Kg9Ia3Tdjcx9rCyx5esfWIUGzPmorSorsXNKMUf2RiP3lB/
zFSwr/O+Oc7t/OlVuD7jnPVToMm6g5tTiFBuJxct0/RoI+gmoEtGn1aHehCvXqRQL31vC6McBAJN
ybic2GJMTmO9/WUpSTokaj8lKJDKGjt8ZdxIGZeV3MK9z4kqYi25XwWhpIKZHy+VmSt3FK+6Zuml
1ZezxpKXivYupW1Glj4zADiLuXmUEgAbEayrP8hvhquPfcZRfK4hcyd6Ps32oaMC5uCa3qc/AZ7s
1GMdQuFgbbqzrArmmHJ+/CJaq1YdbM3IdCQxuQ0GNBwnuU981wOgSr0IDS5+gSG9AwTu+cb9Hf5e
RJToiKBLXHAuHmPXYIiKzloh5dZd9UyO8SUb1Ks/c7ur3a9wYnEY/BYFaf4gpci6TsrebxgvcGvp
GWBEQ2ChHNt7bE5b1/dPoxKY8DQpJAlQvqh6tucSng3gScbIVvlNPnuhmia/I8xg1/lN7OktUXDZ
SW+/mliVFWOoJOUGjq4wOfWvgsZtTYztKmf4Kifxmgy43OhouxotDZJpA46mwIvnEM5uui/D72gh
oQAxNY1z7k7P0EQ+uRTtwjC+ypCnpRqou5LvhmEfOFZ0g/nl4g4nVVq/0FaPE3+RFbGrUKvT3rkZ
vt66TTakmeE3DAbKmP81cnMrVXadzHGA4u1+mLU6DrXF8mFyEmoo4t0kbbLgVBgWhkm89Tz17rnY
iYPk2DfFvOnSod44fUIKikw+kdjDnAuYkww4kdE/bbySq3Brw9iZYjYEQlQ/C1bCAgPkpPOPDp4H
UT2yrIf+l1WpL9fEju8U3rZqkT2y+MHW47kx5bCXpfirIkieLDbYcjZiyA/a8HDBuRmJM9N4Vob/
6PWzPqVh/BE73LcCieOqvhNxZ9CFDBBF9/057NQWP8beG717p6XyZJg/82H8TnS+nww6Zcf5SJFH
tGk9ZuBR6eSbbBy/DEQpnfwAmLpwjzSGUx6HMX9MB1kF05cMQ5ohI3KbeAyJdjDq5+JrwWvT5bEM
OfH1PyolS2HWOBlsgC+tj8rR99a9Z1pvU4jt1wmxVorm3rKCjyGXb5OHw7vLJmp4bAZATX9oWAn2
fdyRWSXjgxy04qyrebSHCgkzScx9YtfsTa69nHXHw1hZR934j4iH9zqDxhBIfJZuf27a7hLyrKyn
jlFDGHsnBi7fTZ/fRX16S2s8GKkB9GVunrRfvbi0/Hld++KXxXPmd/rg9t5ZeVQFNWyMnVfcKTgG
BPXVxm/Sb2uwT7AKdiIlaWeaZBH8hmGYyVxSv9QOg2yrDV96EF0rNeUvdF4q6E6sT07/gOv6yOj0
uVi66ZswZ/tD+2tsrCwjp951URRrl+DhGL8brWGvoqL4E/TFz2BUO6JWrP0dqWAvhnYYJcFHwBHN
JV3Jvh8EuBex2uZmsBM29gAjzgHPxO0ewzMzPsDTq6lx/zhgkFZDnwab7AHMTr2Ny0HvB4e5dccH
KDW8BwVpZhqBERCsjSEpU6rr8t0Ap9tgTwNdwVQ6xJ2ahW3AwWX4MJ3gFGQRak56L9AVHRt6c7ws
YUxHcACxmjaRu/MM/7PymQ0IIhbUPuZbT3M9SMLr4IY/ZfGH0rWdsv7kzcwYfDG0O6QgCDjrByqp
u9VO+yMNh3n6B/fMjUtQv680UYnMP5IgYQ4T6YsxeC+GLZ67ClaT/c8Px3nGVGo1+LyufY8wWhJw
q6wMgpflH/lGs53TUq/QRSFggCTYtJaCXBG91HCPPS6CTEFCho8mAq74xgCyBr5UY7Vk9y/c8G9Q
tNvaMcodFkOOX7X8csI+WedmD/vUkRno9oEZOGHtxZ6JlXR85a4JaytJmb5Ieodp6xIkFCjeUM9t
LB4D5TY7m6qPO8p2aQNv55vDkYNJ8zv0BodajOSGc4nZaSWeTVtdva55j0TxllFxdB8nZAJrDXw2
txaSoTFvCs8m9kikT3t8ZI4FpYhyrgDtzSYvsAhIbJ95dSDEtyWKXR+IE12LujjrABHOavMjoAw2
aIEjJ2fflimtZ5hHXtijaXLjV01ZZm0hEo1gtErEufatTF1mdeNWzM4nF0Y+PndIxA4IzbqPbbIU
3aQ449BXVEsoaRiurmKMKnQJ7y1m9oiqXOlNzsCsyYEWRZ3Z4OhuLUZa6ENu564QNq8Byb0DHZZL
AH2h2B7GkXkZd5kSLyirt10NdxXz8HKmLwqfTnnIMaRuXEq31xFjbtOlB8Q1wk0qwN4i0Y1elh9B
vTyEc3sLO960JDfjyzyTO67TkpkWpbrFxxRSfwFvAI8HE5PA8AgLWsY7lbvhFsnWV/6LPXrE9Hal
wUwSyUruA2/j1TxGqb1oGk5/MhY0fuK/cynYW0O1TflVwQhtNIOHMeVAcpIyNjdTkm4T5gAQqGJ0
BOstMECuT4H+hfx5wUZ/DUq2idR3bu0Q3EQTf1hYuPsc352cBS7W7CK84bmqU30E7vruW8mhZY/5
6t2TnOb0GDVnA2TfOnPYPea/IcuD4L61ltmPbBjA0duI60ePG0o/f/3CiCgfaPKdxW8/h8Y9uzzj
4XiCFdGd8YUmm66WjEpRQlPj18QbCl/rb5nLh7HoXxXvysYBGLPpzOQpiwGL10O6hVfER90O+iTG
GfZgxIaekc/wQzXu69Z5b7EvNB27f15wf/adp7lmN8YKXy7HGgTq8QGUAApXTRx77oYXB09rBzfR
jhvyDDPHnzievqM0A9sX6McR00lLpdVKU0hqaO+ksgWIiSGrSv2HQiEE2wbn+UkBTDVj+gna/uAt
RrrYNsjNquAut70rWDmmAtPfZAgWxwyIhyI6tQpXRTQB4vI1MFkngrxEdRKjqQjdirl21zgUytDp
SO4TRSYkyaIpP9YN9+QIOrNPxBgql/1QzZUBXJU52IjlHjcw3z+3PzAK4lDIarjP0LrhWj5T9xSd
rDCgqMgbol3XW7vOKMxtLNzPojdQ86UpTkJAchlTENEBVwVDWSaMF+eHk1ZwCD9Dd2gYCYa7mP1z
n5fMK0FLHFOwp9sYRpz2arGdXefbMpBYmec8hqwfT+B1Ic4YFIaX0ZdSZ7NM1Dpzmcv6i8ukc9Qd
DvFLA3lu1RHCYBYBb8khVY1d7TlwOdrFoSTGMspdoXFQukmF+9PElpQZlrPKljU407gOYJ5UJftg
aJ84N+lDAjmOLN9tVBd+MpzDyhTkOW+Pp4ZnL6D9Hfvp2oqhiyQAsjcsZWDNkFMbXb8aGUhFY56u
LgVTdR0gFaF1douQwSQd9N2d35sgNdQENLPjhJR+DbNfHBsT6j0zEOhUhJ53XmSYO6do/5YcP10/
efQhp0dmMpwhvwvF35DxbWm2RNaaK9vHoSVvYev+NfFAblKHe5vv9q+0gK3x8k93DTMrthgcVCUe
2DjiaGSRkPFih8U0Xf6vxleTEWvQdEuIwFiHpA/R1OeTGdUhY0SgkEvevafsjbTcPy4Kj2sTIiuy
oK0XFi+tSFzu/JZb6lQfChZHRn4wWQbXvssycZg4Gq5E6d2x6vq7PoPG3smI9kXKTjRZDF5yPiXt
rPsKZH4vFjr14N/bWQQTz70rinLaWXRWdnUVvnFY345zbz8HQ5E9F5AQA6Pp1qEcECLm96T34Clx
LmiBJzFWDK2LiHTzRr0X1Df/tV9S31Fs34MMPydhEL22gahBmPV7137gvOhwxXoKe8kXNX8OMVws
hxLNg6vM7N2pgsc8yxk31aG/FTVQUdHL6USRF1PhKGmOHIdReC1In70cp/tOXm3c7l6HaYLE52cY
9Fj2Hbg6xew35yBASKZjxNnhymfQwupAeGGK76xOrF0EuTvmmAxZ+yi7OWVhXGI3eh6lSG99l4VP
dVJvaw0I0VHFtAMQmd1ogi2+KvCVL4xM5tsAi4Ce3xeDtf+Bx+SS+q+it+sXy57FDcs/UruennjO
+Lat65g1R9GlYttMKRVMpq8PWdQR5cgZ4TOB6qFWabs8zXXM1CvPZiJNU3WixLQ62bk0APbz9ERC
8oeeqxRunN8a8BD5b5SrqtO/v+rxGu3zST1YhtGe8KapVaAUAKCk6k7/vhi2a1arf38ZEkQBjsH9
u2kVDsMjGCvy6+XUnf79g39fKumCJ5qAa9htifAeu1Z/csf0f37J4NTT8xESYqB39JQu/5aYsXsM
Otw9c2JejdIxr8DZCdJ47D5VXJOZamuLkCH/Fuu1eSVOKa4cB56UnIe7seKOFmb8eNs0EVfYhOKK
t9xpIuMSLv/lv38S2u6DqMN5j5B8Z7jpDMMqU+lBgS1Cj5AgRI17OMDOpbJiOMgg4LauyfQmHbv5
Onr2dG1jld1nc3GQfMtsoSLZoXiHF5+bvlvo/mxPAUuBkSpWvEBiGEkeyrlIbOhC/IG2VuU+x5Xf
nYO6Ahpbzd05dBcJDjMwPmGzfMy857Iz27NvBEy3o9Zoz/++NMhriMXJN6bFe8vTw3HuG+SK5Uu+
/IIRN8OhcjVPz1RchtHaSEBvLDsIO3Wro3NQEjAxhCEWDLhYJ/6C1gkpzIFZhzwMcm1nsdCvdIOu
WZVYlIcuCDRPmzNg7uMLYyAujCbsL4vSXJpcuF2BXMbTHtL7ebbzYTi7mKW3WrKEkEyECGVx1G8K
1Z+r5QtQQKgjmmaC3Mq+E2PUewKkMeaClZWJDzcBD1Q66RWl7MGTw7zO/wd7Z7JjOZJm51cRas8S
aSTNSKBLiztP7n59vhEbwodwzqRxHp5eH7MbkLIFSdBetUhUZGZEuvslzf7hnO+EQ/cSdiaTxTm4
gK7FnTIs+eN1hoVbWuMuqWJnl1du+KTMNnyKk3yXo+e+/+tXjHXtu9GjAswP8NfltaulvFYqkVeA
xhvsNy1sTR0of99O7EZsioYtwdvs5c0qeWLHsWdn6m5MneHmrnvnmZbPvCgr+MgEEpber8kEcHIK
P5+tistgepNkQ/i18JMTZX760mo36azKixveRSzjOF5R1LgkryGNUd4qd4dPJrnOgX4m2VpGf+i0
dcfVa71NNhFxrT121zyXBQY4iPZJt3xU7RspsN5TbF3jKxNmj8uYrUVaDg9MGeiEFqGq1yOva7yi
fAy1B2CTmMJPCulXFKauWxtgSZDwNA0DuiCC2Da47KVms7gJX+/TgWhxzxzf/RChN5Jg9DLU9adI
GXupsFdollWfo/0r7gem2aHv//tfQLQfemcKD57NF9tPxsuU5m9S8AulwlvnwAnjY93QQzU7ZnU3
R7PqlUUvNmNRoW6IE+vLnOxuO0bvc8PWJ/CeAlQkaxNdP/V5BpfAprx383ssveGpxAR+0qgOTr19
F045zgLuIMLf2TdbGAyDqWPNImilk5rS/6C5KQiZBoMVBUW8KfUAFMXPrEdDSjhRTJ4cB92IXd2n
CAn47d6h7JGfKEfxBLYgf4JmSwrUeBy8LwZ47aLC7R5TUhuBU+mDIUFaBgF9Vy5afWjN/BZUS3yg
CbKgovuNjD2FfbjuIvdH99V4ijuCFWZ/gv2SDo8zwIoxco1d5bU3xx1xqLrOs6WnB5biH8wew7Nv
ICnM+wOLNnJ08lodh4KOIF2+jqyZCK6yc2iLFFBYsqPt3C6h7rwnMuRQHw37WCfVskJv2x2c7WQz
kGZcZMRHuCwMdtFUikerG63HYcKoN7gflc9MpYEaBZwnVOgQQ5gGKl5NcPDuau2gI1LXXAwDy/62
206jkPA2A6qO2iUWWX/2WrSbnH1SmaR32nDXgakIP1N/EUd9cnBbCsJQVUe7DLo71+zrxxE836HW
TD965xcboHEfGUG/jlvymqc8xHHhYf6u+/KYe9UdtiMkm3ZySEIS2jI2IR4ROszkQzPKAEXxvQ1m
sE/taLjMZbHrIPZt/QL6jOhRk4VefcmZIK/uNRnnwNmw8BHY5u36OtLXpN0VUQADqljEXOOfAAH4
WnkElTdIOoYJYYKyWOA7YU8G9pzv4X9s7blMd5XkMCVDhBFOZ++1nnZTG/7kUFcLfkLILax8gGV5
l2aTsZXgJo5skhJZP8bQwQ5REj45QMZcbe9JBrx1ya8pCX3A/833VCIPNaB2Ay1kf8nMlbDhbECq
Zkxbu+yHfeLYh8kMHqIKHHQ+WusGQN4611tv5vKNytSH4QP6ZChZnUONQwC0So7BFvwBRGf0UyyF
4nmPhAwP/Elpumofrzs32StzLswBUn9K8QRt+LMbOaXcXJwn6CVDpZ9Ss/tQg32G1vADLpeghIoO
yPTqPRuUXZ0vkaAUVch4VI0hJznHXvjDR3thu5duZjaXCbIBR4DFC4Mq3+EyYNrOXAf9hDrAAw3H
kakb9mDi3lFKctOYwdb9S/iBbYiqHJlATy+OAuGQm0jrWaVvIIpDDo7iW1rp3+1siA2g2T2+qMNs
yzPQmi10IWvj1tMNNNfeTG5tPoW7IOheDXcRIqMSd2MWe8ImNN3Z523xkFbVJ46sW7lo3BsASyti
nwmGTSn0U/kHyQlKlL0bzP0+UyF7Kd1HR3rz+0Dl+7KEg1TmxqVXQMQrq/1sEWwwivXCtU1SSMAh
Ver+OwkscDwMTzSq1f24HUPMLoRiwJ0c7nPJkrivx6c4NE9BG5QgxeovtxyvTVa8BFU87RFz9fgd
uvI9d70NQUscx1tHdZ99rbbouxZludW+p6QkGAHRLmWdoQ30PBzfjC41fY8VCGebud2NsE7ApBbE
pmqMEJ2NFy/sMXR0Nl9ybLzEEqmLKfcYo5DnmbphiRjtGgsiuMk6oTc8dnY50oiaCGw1stNKQaRV
vaBfLAGoYN0iAlvmSKpAzAWPQf1cocdlXRNeh4mY5Sq+lu0LHJyt2bkv5oRYvvfum6QfV54c3yYP
V5rDJcxthyLTVQyNFX5jp+xKTm0iJsbQY6Bj92sRThmFDyz1jmep+LKBh5HgDjwp1UBEZtweSWef
A6/DhdVuJrJT6zz5IShP3oWlPW3QCh7Tqsn3vpveEieKts5c/PYMhAq9aa+cDPU1rOXi4Ln04nXf
beVMRUzSGJW7bX5yUp+4xCG2JQjcAPr6aKcuQzK/JgnUmLgHGIBPGLyHGF4n53eqwTQlZfnqZtO5
C8VN23jC66B4q3K5hZbwFT6rPOj31YQoP697JgxVtlOdZxNhh945s0WGfNqAVlJDKX8WViYvbHMX
tQVNKas9DpEcdQCc5FeOSXIZq/Y8iVe/BrIEbb+AODNgFefZ2y5W8K432f7W0PsMhXiDVjaOIEyy
8KxePMXM1s/M3zxIy47+agn7pU3La86gjNRmWua5JquWgz+pSBzDOleFtb9RQ3MYuiVFw/eSOyMs
z0Bt3hjXPDpSL2KmnkZGUM/RfCKw63/7Fh5Ov0Paxu5glUSPEemUK3pLlJIY/JrwXAFiuNNWGK4p
RMHurJyRFgrnVrUqO/RO2L6mNSB4LtP4TLMZtNYHyQyapxhtOxBJoCC5dDZyEL8nNRJMRcwHM+b+
cTDwvTEJjs+Go28kJl9NMSnASd6xJsv1aHnYk1Kc8zQi9rOFWWlf8sWV7XuUBb+VPT3PZGUyBKu2
fEo7pwnJn+Q/fxS6uJC2YSMfb6nDX9DLvMOXR2ioR+qe8FQDO9pU+XizFU8rkjEJJ8N6xSZf7GQX
MzeJ6IVDK2TKVcvN7E3mImLSm0qKO5OebCNbsuZyrByzmo++Of02zfmFEZ+Nm4U0BvyUbFcgRep0
iz7kybTc27JH5HXfEzUbeu6X7PvHNscvVdXT0QjlwUZRhJUFGa9GGjVHsFoLSDUPkR6PxIWdagO7
uWadl2REkjg2pjeWHll/M7MIo3CNpHhqzAN5jy99wnInIPiPJTXdXYEAJ/QAknX5XdmXz45iwefV
3XRo0ui3B5BYYHlYPbdempxCxlGbQ5qGvGuwdMnelGeieCpcciPfQ81cycErlPmHIgnE52iIbez6
02Es0Z20FpGy8AK6okzua50dQYmtygm6nqpEvQYZyte/taSHGqbCnmsY43voLaCJcjqpis8hcrwa
MtsvYvI4OTKOdnTdNk8iamTTQTBoGzcU2VSASc1D79h3PE/4Gb262bexgOPccanhWMFRiV5dpGx6
02Y3kQi7i0AfG3WxKmECwHPm5Df8FzkB3qXDuKD/JvlcILDyJlZhABbrGFBj6ITQXUq33I1MAFxN
pGkYP8s0fAC3+pUPRCBTn7PKgWU5mUugc/9oNmhTCur/Nn9CKvOgY1pHctF1E0FoIPp55eSxcXBj
cSey/iEo5ld8Kv4WohuD5RS3YIDDs7cKazWY1g4Fv7GtEoelYDt3zDiacWfR1LOZ92ABFsFDltT4
OntUo7QfW90b1Wk0KI4CcuWDAme5sDXeJR9gIJMa2iTvgCmpv5s9KtG6pGhJ5+moWnCUad64YJSD
E7idFCUeuzPSeh1ZL/mkj209WVhPifgg0OEwjQTbGkPx2EoIv1CxsPEMEn1eG54Nm7/89f9MN0Wz
GRL4xdV+6itouQOms+08uj+TL4sdUwpB8vsuVw1ExKK86LGuHwYXWYvtRoekI0U2hKkCUZvgWuSh
Ik13nuWr90by3MZ8GXeNGat3kpqmxn33VUSYry6PAQHsbPuk+94xSt95g0Nm3FzI9xYdJ9vSyr4v
JSQHKyhbxAC/iCdi+1qQkIe8c+nA+eXQ95JHLzL3RWXwE3PIg1La/PGp6R9cT6lX2KqIjYcojd7I
ODTPcTTeZJDjRIm6d9eI9LknMYQoM4TI2AWjldUO7jaocCl3WS6AK3oG2Obme2gC9DeLqDuLFd0k
w3/LObjVX5Lc7BQo5vGz6Fnh1MDMQuPHjiiK7BJfNuPQjc+rg5ICtn5sQ9a0gRPtZkoLNkyfpsPu
TgdsX9KZERbMrnLhdYciATpXEC0QpayOWgh+65Q/aSQxgGkjt16D4tOFwbyiaUuQlANsmtqTgyRr
Ewqw39QZpxB94UrNBGKi4yJDoyPlpFh6HGje58rMvHVvW6TkEu2yZQT7WU7FrfOJYAuN2xB4vyyz
L89YAx4nGs/NsvVHGaePUyvHHTB5EmhRYvntA+8lAbzRRNHISnEmz4wV5Iku4yITAH2TYC8rM66u
NCdpowU9pRfz0Jwgsx2sPw6IgId2Nrcts0TOoobszTP3g9yUbvJgx2Tq4aLbS00O0lCFZxIB4KPo
sGfE7dNJ8UMA8kucV1qSa4JHqs8I48Nc8paY4h7OI2QXOFzwxuZTq/w/nYWCc55YFMQ65KGZAdy1
nWE+hJgChwoUeIw6esuM77nMh3vTSPau1V+TQdCyKGYr5cGPM6K8eOyKLKbVFPoXDHruGOKtD+mY
n5uGRkUSB3PgMT1mwp7OSUXJ6CKbayfvu5zYxo4dTGmWDs7svRlAsOKI6E+aM0Cn1rvLPhDxSjfs
XWU+sG/YzN2wjdhR4bBnFBBm6oWgx3aXNB66UUvdijTFvABhlpgkQdijnBf9JmwDWETjFMP3jdyO
eHWr2kDZbA/meNEq+jVpDFP4ERNGBPuZ9I8MlAzKwpgYVZ3+SjOyLr2heXbaPNqqzGtPfgyYTzbf
oCCTdvo0rMrZd1Dqu/RCp3oFX0VYtaLQbpx6bQRMFSFmMF6QLZhYTHsFjS+NAVbIAwIcimm/Wm6F
xr6ITFxdFR10zJPvlVjURwM2X9s1iHjx6M7pSecuPA0BdS0ZHoY5D/dTXjx3lui3eESw1pfM53Ox
xhSFU6qOrhqu7Yptgb+uAodUofoOm/7nZM5PkXROhSXbQzxXlzym+vEyl+YEn8IuaOYzNJIjc0SB
u3fq126TsAeH1ETSIoyawP6edbBzckDUAWRXi1CPoouXBFg0/wR8ooQm95TJE1CCBEZhWwJQ8rMn
dL7LmsR+rkVc7EHxwQHOCndnj8n72LJCKTvjg8lAkmCRcZK7SFFDoY7YtGNf7QrSCiEK4IKBgbxD
2HqRJULEapwu47L1DHr/JzbsM/GGxwnP1UFu7QlWDnB5tSX04tvwT2XOmy9leYZvNq6mgUcS4EOf
kQU+mgaE/jlwz0NbPbmZBYFqRAJMmgQSWyBlvoI4PRTybGc6ZiTzGi8LzaZwjRPO0WbNu+GGg3km
eG3VeciCjJgVRl81h0B6P3ZPhrSemCEw9GcMC5SwmgDRIeKyx9DYxmja50ikO6AMAXcGXrw4Qomu
S+sEoA2KGTb5rENF5wW/omaKd0N5xEdIseZwGyCbQszZvJUm019ZdK8uRSP+BzZpkbnYsHijE8/9
4U8nyDq1dsYoYYp4zFVwaRFwIcM9NNEFvxGzouLwHJbuZHTFV6nDgyyG/kCNRDnlynu3Iw5jChAL
VswfnDD7FClKmIxtYyejCXUBV45rge1vp3XLFmtbkDKA64lvwfLyeRXHRnfkJ/tWo3RDKu99dJXN
Pk0IWhk8uU/eALhkKD78zPmm5HuNMv3S5URqEMMzrxYIrjsUCleccSQwMt3Co3S3URtsEUphEOAg
dDOjvUSlBRMJr9c6JZHZn9GWDNUH4TJYx1QvUU27SEqXXxbB9GuaMJITlbwoB9J1bAbJpl7NiFcu
3Ou7smMXmMVWsJFj8SQfHNibQuxkxdGEaeVAYZJD5NpEiMjvCSz4tugA2QDPHyRfr53dpJXkDGVD
gQplYw440UFnpvS1bGtrmPsr14cINtDuV/EusZmOBIpWPYR4MFUy2ORgqU4yMauLX1G3NkSRkodV
rtGUMnDlrkAohAFdou4L0BGsIxNnoh+Yh8hz4o32eeVKi7BAHR9yZr1w8GAusq5HFMTJqhElM5wE
Mxwaz12ORKgUeK5Lg12/G7UHhbNX9p5B2eWKjRu2uK6wHzllqhgP/Rlc44tYWrUa0BHul8HSKLn+
Ahkd/R6wlVEmPbtZ5DxWJRCE8ex0CJDx5KR7775a9o6F0ohkPQZVJdmklmOj+0+s300UNQ+iKPYo
7T78QTk7lJbHZC7Q30Gw2MYNtGxg5mzOp/xPVJjPk6JcxwPzFiZRu7bd0VjZOfFU7FQ5mGEf3aXp
7CIuwivmGMf8QpwLBqKKFViF12tWbbHD0vXhC2xckOCifd4bD5mrT63DQVt7XN5TMtqYrWeYqiVK
QMPk1Zjk+Lsc47fGwfiDwrqxiSLze6Zz3SIwykJ36/v2s+gg8LvJm+7QEAUqxswgnXEfJh5NP1mU
AXvvjoansLghk2b+tHyUNbYaj8JuHADHSYoQPXtKbHfnKY0mOcXdWy2ZXQqaoxDkjlpJuRp8pTdK
EP1apOWfTDnDweg/OSXFPRJm3ny4qYTZ5CY/kOjDQv/acXk04UA26uAiUCHga90nwBH7mDjYgVU8
AoEnLsP3WmArIQf2D0ng7VGiwxioH2nY611Xh3cKxjK2ae+SMDTepgkvRpXWdyNJMKy5S0Y1snsd
E0h0Zu6EB9CjfwZrWqHV2mMeKkeGx7ps/HPFss5fjv+WoMggqb5Z6G17Kp+NxaArhrS4H5mFOAGL
8QS5AkAlut8Q1ghwDL5ATgcjADuf1v5v8yIOOqtuY0QQhOe0CGj9hhZHfUqnHtblcRhdSqP0x/ZM
Eqd4UpG7meCuSdByWmmtFwHXUC0uOMoQYbunHpPj2hgCiyYC4HhFhPRmJg9ltHmEXSL8lpkxX7ZZ
bUw3xHPCdqqPiSZoR6ZJM9RhFQrEBAYHbsKyh2psKaRjJFTadae9GCJ8JUSydThGW94N32NqGQJf
WpWW/4fJ08Dwmpr7MLUqX4+Nfw2H4Mo+08Gd3m+ANSAAN+i42U83x3C8WiaVvg+AtDaxFAeIVbkC
s28VFxcizuJtD7sMa4HYOs4y2wtxaXKfmVIl50GiQXJIaMv1Etjn6BNhR/5O2jSyXkCIOBdN4yfj
JiQFj/GaeHO1DyKrGhm9wbLZRDnT6uX6ckarXCdY/Pd9h182bv0BOKY85JaNam95Wce+gGaNJ1N1
fb7t5/yBUegBI9irNTJHM6Lmvg7lfPH6ZFMK84nAAZJRyfLwguGXeo/qvtkiVDvBY/jiVVxECiXT
CM1Lzsga/ftw4/DNmxQjdXBrGcmTrYMdALHdj1D+aRwbiPYxAURFdg8sjSWVQpZma5YEk7lVVg36
yS1fNaSOUzeKiMRbNtcjGo65sZ7c5svLggzQL9dQZjEyjYUR7MLkwVemgZQbujp6Fj5vdtKPeUrN
5FnjpSwWhe0SPGY74kk6qctPD+gJ6Sz0dMRDKLOHWriRWt26DO9xFCBhoUwI+1MZelyNdOZ2RI3u
WbAp6/QDevGMl7Om4GFkl4FTZJbA/lgG03dSmb+stENn4YkfOM3g2zsVrYuheOlExYh5eXYdLWBP
RUu6zBBUlA0G57tork1StkcRtwzZLXHInPBXziF8DoPmqtyu4s2IfDryaFoP8wL2nsM/gczT3SBc
72SEr0WPc6VP9A8KE/smHIVFgGRXJVBEFbhR7cbcZw07aasaX+IU4SFjFHxsebgGCjPfaYc5YwIe
s5TBvQ4Fj9jQdZeikIRVuj1l9Xitasc8V+6M3/3cirh7tK0heVCYOE0cindT23G9GDxyvVN3Jz0m
G18Xq2qSzSXymFriUb7Z823uR/sDdjDgEZvMNRHgJuK8ByNUs4J/8jMRPkDpJy+Eewiqizq1BXO6
gbyVA2UC38226O3ql4oFb7Qbzzt4YrRaLt+mlUNM4ucCKWfspzvljjROfj1tUom7yoaQ70CMREvD
Z1Ox/AkypKp4HWzjuyYj8b51kn7n2zasFgdGdhppci2CLr0qk41KmtmHhJXZvdaPrllkd3Y2/skg
cO8YsrE+6A/DyEfCRPAU+9coFMNBkCFqmaM+qvhqyPGboUX/zAGcbbvASrbOxEMANDpHoDr69639
PjS2Og+O/qbjDzeOaI5GOcCS16W6jtJCndJE1JWF6O6Kkg1/zvJk25Zzfs9RR3JbhVRDu/KM16TB
GwNf3/Nf2JyaH3Wnn3mr+Tji56jE4wdKrsKkiC/BHhlW1SZJoAax22Qe8bD5nHRtm9PYqfgkBTsl
rcS3BH4WSe/YZoSx2gSBr9x2Hu48XTmgqgdxbstLGkX2pRqmVUEU/ckm1b0hcArSCnvjuKJ69hZw
TZcc+3hCOlLvnKn9CgYUyskYfZBdjiOh2tnKfgRNx+C99l768sUFdRQAhlq1Db5QyPXbOOweYPr+
QvX+JeTMb1/EO469+GOX3nu039OQOlzwaDvDzY9NTfPlfVlNTvwlqqWK4FTeZvCwnvPQJtM+l8wC
/AEa+9Rx+XJHngv3Pm2WUPaUkzXg7xAPQtSv0R6cZvjThfap4VbHx00o0mThq50GsgkmZm1e1DVE
cq6LarhWFo5gQgSf4qq7UC68/6B2IjFrIelzxjkVSmYnuCO5khDbkpLfuUap/5prqLMx4W29MIH3
qkMiJQwshtjERn2PrYIdBd8nDtjO8FEABMJ0EkS/26La/38G6XT8/tc/LA9q6H/9b//2v2OQ/qm7
v/NH+df/gz8qvX9CF0VzJS3LFvg4QJNiKGz/9Q/Ds/5pW57jmr74Cz+q+EeEUbcR/8z8p2kJcKX8
z7Lgl1qm7fwPAqnl/ROiqUK9aytfwk1Q/28E0r/zR2EMO75NeKDruhaGFGH+nT9KRERg9GjnILuZ
1mIpJ0wj1O9GK5mRFtU7blOMrEacEebMLNSWNKApstRaY76o2BHKxBl3KTeBpqXLmi8jBL1S1N2T
adgnNL7XTn2JOv8cTZSUYffMwfQD8XQXd/i9aOrDUtxmFtwrPJGk/HbS5z5BALsk1eXAhcvCf+tZ
CUDmldwqb6yTySHGT4pwemf5N7fR9brwyVHb/E+f47UkMbks/kvR5Vdkv23zr38IPjj97397+dyl
LWG/2nwSPpZ801K2/fcfTeFb4WgYpBf5Y0ZTMe6MXJ3ZcJ17uzkmXuisEzysZxdvDmlPq1rLbRm3
f8KC/UUYzIvbNWAVMtz1aZfiEaWnzbov7kh1GqpT2GCOaIXXIZ+xglMCm0yImhF3YfxfvhFL/C/f
CM+Jxzm+1CyuI//TZ4zbKS4jhtWY4eEHWFpeCy3yTR1Pj1yjVJ050jk7TcJTwzaYpXq6ZKmYGHb+
zz9Rn8Tt//SlEORiOZI3QUieN8JM/v4zjZEyzhm6G6T4+Sl/kqY7vIeDvcXA+RJxcB8ix+mYV4Hd
0IEpmBD2RPsFdkrssX8vXY+rNDHgD4X2ZRwKFCOmHXUbZpkkIdT+u8pad+9ZL52T2U+4coZebWo8
bdsWfpwxuneqqD9JEs4PTWU7m6jw67dEILn260sxmQ9AMRHz1p5ekz+TYmbFBYpZ9BjwKVMf8FHH
OUkWJREJZIY+UrANJH180FRsRzt/62fzRH5GcFtO6vhj0Y6bgWsw6g81PHtk/wXtQAbS9pUop69K
1x6ZG01yLJvFm5FmmyoKkNCnkX8JFS9F3YOqbI9zRZMT8JSu6TTqhb8gdqlEHZN7AkL1zAoBSeba
N8D+96A6M8k0wIPitlczJiyCaz9GwDJ3jfuMQ2d4KR6iwMjOedZ9jFrFF/QPeAHDwllX868aX/PB
hmUPZ4qBvE8br9llVHG33ofSih+bAMwH7tSdVxOQOgI+8CblbwtuI+4wuNmDmb64aFo3HuXwvvCb
8szDiakCSZCJBi93uo86RwNbmoPaTbb7LZn/UR4Al9R8EpPMm4vRZrjBB/AKrR7vtC+BKoFw3Bbm
MvUc692o0mPpVMz4Myj3UwaOrpq8szeFR7JJrY96oN+23SGAkJL2W69zMBGJGOQCs1qjCuZ9qqtx
V+j03HaMlJPwBe9xj3kr2Q8Ni92m129EJ7bbuUAJGLqSjqJuvw3c3lvVPXPAgSdR0l0ni6yu1YlY
DDNGgm4YiREv/EQiHab1TDsPEXuDXbSIKpTJKAmTY3SdQ6b1pnOvO/Qa3Ad7VeHXMebmeRrki5cH
DGma5j32midaSvYyQaj3ELUsGgS8MI6wYBOa/nH4aifg4gWqfzGBpPIG+DRNL5+anFj0UgPBsv32
h9XsCvZCcCGX8cwOyBTM9NK82JHj6TAWsH54e35HCd9wfwlq0CTGKq7jZpNh5NhUqEv3JAvvxr/U
pYiowBhP4LV4YWpAezsmER5U1Qc7zyEYIeVemyUs1RH3HTtSesgOkutco3FgfXJr1RAeYBTsyYf1
6NoDfYrKFlGlcO7iPrEuOrY/PBiP9/q7bH1zY3dGyqdpfPcR8pgZ0ELlOw/UuTeEwOdowKXSaJR6
LF3dVbHwEIvGvnlW9sL4yaaHSvRq0v4nJp7z2Nin0o1wSkTYr1xpBaBJAQXPXfJiF8nNTqgA2ac/
1uitwbTyDeWmA98t9v74AeVyCW84hT5wbSr33PcVvIt6ekGChmagste10bmPwuR5m6xk3yTksfVk
4lktKZtIOSnWGXL1Evmer36SATHV1F3yhLn0AAh5lxfdLpxiaCGNerVHAJ1ompjn8KeuYrylaHs9
rMDFuQ1c3IGxAbtonGscE8urimjjmIsXRJOPzmzfwYkimEyj8hWLxWOcbig1CCF1pm5LcPdmGe6K
NDEQSecfTaO2SG7I8Jq7d2F7X9lch69dVKQnRIPvFWYeBWhR19ZHkAKCRp8arYP6TyZcwP6G+2ma
SyAT4Fgj7TAzCAsuxpIrk2X0tx24HoPIKypwvYcuBYWU55tHMQf1OOQnO2bO4gfWJdaDvx3oGXZE
o5sosKcDqDIAy62+FObwrhLVbLQ0AhR6353AsS7hU1+L0XuSEYM5MhARpZlsN4LJVqcOs/U6oYNJ
BC7dzPAALI35xvUgeEftuR8K45SZkmFV2p7nRC1Pf2KuIvYAH5jOj7WBTpDxwiGAGbc1Ndd60jzn
iZfejASrm/c45b3/hZ6ChHeDiXY0G85qSJq9F3rBlsAQj+IAQ335EEYe+qAKJaDwH4rxy9Xmp5cu
QnHTf8xiucUBeh9O9nl2H5EtPUTCG3aD4c/7gOQUQpf4lprpN2ragFEiLwKiblSJBNeJZohOHeGO
lizVfS/FSZbyLXPTbKdHA5OOL8K90PYznl2GgEPC4LUZ32fbGrdIt+Tev8fXFxJ4mX8Ylak5rIhS
5dmyVqJT3A6e94XBefm+EJ+LRvyanPS+94rhbJMnc02t1jymqBK1KtlRJPvITwUZ9hSf/JmoYJ1+
2pCLNDx4EWaYFFnGhV77yXKM9Mle/tJl95HNPiGSQbEp6vI//vbQTnjWCY86/vUbzd6oN6rkC8S6
hcrK09e//t256MOL1yBfa0zMGeqtxb9/709+/FrLepuk5nCj0MYKUgA3KFtubIxs9qGwXGzeRVrt
5skFQTkhsQnikTUhUSwmEklKk0c2NK+qgRIwNM1wrEb1FkjroQonNoVR3+6Bad9GM34N6kDuxkim
W8iX2ONbYBqcB+mY/Ko61ugB2C4x1L+FSl9KVVobG6vdqiA4HqXTJkqR+xpO/SS6Epao862D+h2B
DAl7dkF9ET4nDRao2iLVqqhPM5hFfFF43iLyJfoB7W3nldl5JCcEgQGGUa+6tgXGl3xWChxw+zzb
/UPUEY7Xuckf2GBMdRtiPKc/nSJ920+ggRfS/OQuBZvv/fSqLllmv/E0JdtyAToizsF8k7GE4wz9
MSkJ+jrVW9exy5VtJhmQlW4NkfYQypjTrM7sU1j/xmIT0wcQPtc3+TVS9U84Lv78vPmGpbTHxTas
J7TbccKuu8YIa9dD9ygG7xEBUr2ZasO8OGzM6yKOwfjHel+QV7sSecNzl+lLStTNU+9lr2EN+0LX
zY/bYNFTn7UOiY7HzIAnDq1+xbxuVF99r7gAM8O5Y+n0ifsIyMSU/WHJDFwDo/iKVMBgzTwfxbab
wgNKkE8qs77iJCBlvsE1C4wQQe3TEOlPPwLVmowZsVQi+2bpWdyLQb+rtE3uRrbZ2SDjHemz3wlZ
VPf2YqfsQ36LinNKA686hiGzaWFT46aIhXWmHmSt/X02AoxpLbGFV/TYihGiW42Rkgd03hp1wgmb
eOj1iRlnHD7rhzzKcdmbtrfgZXMy4/CBEluGTFTCz7BiFIOxr+4Ge2r2tSRRKel2ceZee+nwnhfB
0tOxyGuJZ2NSriiYXPKTvM78iEqbPQQiSxtqHEFf9WnAft4IC6pwa/4xgmzHgYuMWurivgyHUw3j
+s6TKHcNXbzPS6wN2VN3xrjgAP3guZnDDSXO3nWKYBdowZBIlMihw9JB1h4iw1uE8InMgYalwK1d
RCFJwaZNk7hyCDM3WEu/SjcoPy8JfrG9I0sYjZM8Kje68HPOngh4B6pmgQId81Mnq/whHVkSw2Dw
/jtR59XkqLIu0V9EBIXnVRLyrTZqqxeiLb6g8PDr72L2ibgvJ2Zmz+nukVCZ/DJXbhsPVI4The95
1BlHklMG/ODsXEOSWWtTfJ4HLdl4zPpSgJPM8bOnKXF28QSX1i/Ug6vSPd1elFVyLMSsZdI0ReBC
+Fa0bcv+nmPnvee2yVOt4vpi+NGF6NGWSbp2KM2Mek9N/kK+ai/jAhWHacMFp/e+4Oic+NFfK2j4
gTFToYUJijlfuRLWgP7fDi/l6Lkw3QGqKcE0WvqQuvPuQDrFeJhl+IrcAPnDRZ7SM+1UCVo1sUbD
vS0LvPz4H9e2kgI/OoheLW2RjCLqcDxLzWwP8Mct70QyE1cIhfE70ySG/gLtHF5kZTSPLgd7Cj2Q
55KO4iScFKh3NygxcL9LZ5/hVjRdAjtxU+3Kf57hpY6gGYEeSy95r2KfOZsz7SeZPw5kkqKECsas
5VWNm+E75UjAAZ3LHtEK7qkb24G5G0LLtLr4GM1tRiOJ+aA17S2Pggovvmm409bqTFa+9OK5zHFK
PJUmyMmk4OugbG/YTjasYXRsuPd6My5TsxRAjfnb9NqtSYuTMecXho3YEgoOa0YJ7QGo9l9oPvJQ
EsUoAGlpfMC2atQ5zxaAKpvkkPK1VmUSvY6LLME5BtuZ/Ukf1H1WsaH03QQLsvwVzTUPgRTjVjKM
JBBeugSDD7piqte64tPnxs1CrYhOzzSJaQM4Cm3adWZF66u2toF3kKJZJTrYRJPgIYCP9hWfeXTv
8fGS5cGzjTckJrhey3tmsOJbzLWMSABzFOBuEo5hwCg6XPozjRfLKAWOYv+RGDQe4X/Tt0qlAG3c
xxj2ot84n7KJ7qHAXM0su3OM/NkGORDa/oXIxiaN1aHLjSdba5jiio88Q1GkoexSexmsEuPQjOa1
tZmSdNQdUqjLQSel+UJGXE6BxbmafEbTSjeaX+y0wnrWBOyySSzQdPy0XNrNBBNSknaEFvNnBoyP
hqlvQwLV8Ga56Zc4W3PnEoUVLtPkM7TVlTKIZKU36j6q+QujQ5CIf8bG5FSKD+UythlCNIUAnrNr
7PzbSJA/mj6gAVjPbIiU1OeOYWLBGyADPVbmJpxxvVOAUMwPliConhP+broHzfPTQ8qkrkjasx5P
h9TRCJVVLb0qHCWZPO9nLDQo3inj8dbtPjvLPgC031bA5XZ4yNmSMeNj7uj2OGghtuNICd2zUqUB
41C7g/ngRUCCVWayDsIDMqNEBirvSZDqkuE/FAyAH7fQqUDJApLyBhpHWpgfwtNhC3n4POaZOG55
n4LLyoYhyBpo/jMO7zZPH20eOt0nwxR+Zy1EldB3ObVaM05ZxsDgFLAbZjaNPyNWKIbG6yqpWQBN
6CI6/AmocjA35cFs+SDmGuVvCs5ai/O1C8/DiLbeJBXo82Kng8feVp2zzTPFtZ6kmxx2Q1dzcKSu
3qnSnV703qa3YfWbgiYVBpWWXzVrO16mMFETGAQkmVMQ7smiXd2N38Os3kNObm6rVOCjXIBytxQ+
jwMAjs+hxIM+xGESmBYkwn7iYOv/aP1wwJIaMkeo581QSYMyvmkXo4fyengIKz4OldJ5j2NqUwvX
eCEXsff18k/v1VufTbi0C/dVd8XfnI5vJWT+iDvZNu61b28xyI/i3OUEEKgM2oArpOHRQSNQZb8r
Zu+tLOxHJSJro7v6TUI2UpX0Of7i1VYO4HYJVGOqpyfDBp8A/2AXTdnFFeOtd/LfsF2qRy3jZeyJ
o3j6Q+suBSHWNwZ/iPQzDh+S9mSUpLOtrfLqqJ+BywWY44XowhB3MJ0M+g6URzVfrYIetcgGhSO8
+9TfLxD7JzVAF076DRYoCOkQtGytmzYyyo8RFiSqciMiRsQJ0OTkJj+kk/0xuQ09rf06NI100zeS
pu4SQxc9htTP4tOvHY24EXyQMgvFqtQymnF4oAiibSZP/CU1sBS1lGvSHHpVUea+hMxpVOzgkuI5
exHNm9MB06snrd3ZXtm8WHxvds3pqci8+kW33GPm1uJhjpkYVWUVH3PT/yjq0r9L/SwGJluCUpjp
zvz3WzHJatPZuAv//bYBNbRN9PKQjC6wwMKbX5QLQN5sSHDFzJZcwxw+S4yyBhW6rWF0AWQvb23V
ts9UpjqbMNyIcSUWAWO3+BAsdF7pZ29hJapTOoHBxB9ZfIwYUTSXYvdpMiqEDaafoeO7L12SnOrY
QFPwk3cX/8SlTVG4u7z8yHQREjjRim0/mPKjyuinLWLnaSzdHVP79jTIhVy4fFd3mZqaSakds0Sb
33zxFc2V/JBwqFbEAoy11wGmH2xv+KBq4mq0jv40a5m84HAiTmOJ7pk+2WNa+BTc9H1LZaxN2x/A
toLc/DluE1Kaht7s6Wx+EqN91byOY8dkvYdJdBRm710HR49OYEJImLC12/V4SWCMXRXxJ5xsUxwI
rBQg1rsIkpXF2qIQb2SZLfdFuW8h2WPFN7KPQW9e+kn4jyzuHIIN7yvJ2I3+/dWwSaF2EkryiZAf
Yy0eMenKgzLL5pY2GTiyCuenlEE9dxM0GQy4gzukB6Uoi4Rw8sos3TkRiJ3ZCsPkg2Enpv5C46bn
psk+r7m2K5dJJudwm1svzDDIrbXIxWmeE/hOja02cfU9MAFcw8kr17NfvnYJ9bpR6X5aDlELvs2z
0+Xx8oTczWnSB+mYEfJr0nOjYQJOnDWqMiINDsM1KflhNZmAsem1OiZ9dPX6Ds5Fpv5EOAUl1rjN
nBozP19xNTx93EnZM0aJ/uQM2UoQ9LUjt7qnRkUf5aNFney6o9AC02vEKL+Q5jnlKIFECFc19CZz
R2y8Amkdw+/IumfUX8xAet9dReTvOEeWp7xpLpMcvjSmTUFD+s4FFNDODnqts/eq7ggI6z6Da0aA
0ttrFpQR4fe3PsWx5KZ9cgdNjd4uV27FlOM5zCmOcxrr4Mfab9St/USQUSgwK0ppQlSgqSajCQzv
jQ45hxnsZLlmMHWYbSPoXnuIhG9jrJKdlaabLNf1FzFNhx4+mIX7f1PPUDrE4ogrXNEd4hzJ1BQu
gWHMcE3tvEZJedFMxqkOn8KgMKr7LiKvi/AZ7vIpuXEO/sDZNTz3RX9vFPotrgfv0CU2J+MaXJvP
AkpdD3mXIj62Lb1Qs3/Nl1NTVIEMiESyRTkaAFLow6EkbMYZNLyPJPctOTJKiCLiw5SOaJsUrD94
m560tOHvvZx+n5VbOu1xRomza7c42HU2H+0lr235qOcVR81kYIchUc3kWoNFCb1naUWvEEQRyrms
2O9k3adNW2ts1FF2Z8ow3YEjXID10DyPlF6nW8vvnjX3r7NOMnF88lJ8m5JO0GOOPh110sYfsTDT
C02Ux9a2acHF3hrvBtHeG4PJS09SpKTJ6ojZ2AfLlYxAupIcXSej9ESFR31upgAFmHkRTFGEMXXg
JGQcmb+RRFr+p5UsszQYMQlgpGUuP1tjZeWxXL7nf7/VmB9QGGPhR3e8PVb4jQYCdecM073b9ud2
KIpVVKfjuo9lyViEj8ve47Q+TvG21svqwjGxY0T0WMj0pxg+iR27ZGYBF3Z1c6H9fEcMBMe5TuFT
+pNJrhheLtUlDGv+7dDsOUMT3MxnG1Ow/RoWw5V8E1xIwRw/MV250m10BF+HhTt1zYe89nlZk713
4RANw8Zw7Qo6grbzELePaVu560Im3so2pwOznXbVNdMb3kKwBBEMrGLs7pPmxxDOi40sGVUINixt
cHHrgHPwi5/J38IjBAdo55NIShtgmn/sPOrsDNkcUXi4PCxQOuJHCNl4Nlc1AA38AxaUsg7DpDNy
bB204ezPBCyJOIPYJzyevtHwAz3eEH+9Udz1yMPgl/JfK2v3yqOZLotKMNka92La7PZ2r5O1Ik2P
p6b1iUF7z/nS7CIn746agD4Ya+PAZAZXZxylez92cY+PAs+xmqCpoPoGQ9zw0ZuKXROlzzNtX+d5
WtwO3ogU2goskMwAlDn+kuWguFqwBLIcKTspHskYAcZMnw1dnqzZME42rx/hUSIZ9RY0wrxrdRwn
Y4stIw4JYthQNMqoIiyXFVjW236Rv4CE670ViE6zA08BRevw8a4uZTKHjyNzxlng6upbYJX1cjq2
Godjc6ZRf4C9EbXTWifhwBPul1TemEQRUm+feTDW50JA82on8wkUxZpJAHf1ztrWnkXYrHB+Zf+U
DFqxS8q63jYYw31TYVSuX3DSGFtwO75rHo1pWxRWfwKIkK2wMh4HjliVlqvnOYkf9YUiQVgIODhi
d+ta7KldTO/yTA2goiPMJXtt5suYHuwzA9trptN6kTpPfkbmcTTzR4tRvX3DKNLHANvqEv1jguQb
Zrl849n3i+JdUJcD1pSoNT6k6WJ6F9rT5FJBh+EsXeWp1e3sevjLoyXkEw9BNHfx4k63jwpZCcid
FhQ9xqyBRjEP4PhiBC/2cafdwprFvJVoQ3Ylw2Q9qvy5Ju6YaoDTP1KaHjZGxkDFYuaMj3cLA2nv
ZvJcJ70IWL+ajVMSFzEVke4iSV9Cbr6Y/Zm1hKRBwB4TUOYe84eL9OwkFYteFu4MWeu7SY6sZf/+
rO2jcoECjofauK9mnwPpvz+qlz//96ukyVG+sG1mHtLNvz/Xyl4e//+3bGpMVNFgVqEoJCEQ6tD+
++W/v6gEqRd9sIaNw2Twf//lv18CcDk5XpLssjLnPQZBWRzLQcDVXH7Fcv1pNem9XUb6rjTmu1jT
5H6aSVn3si3u2pyE5Niy/iD0bCmP5fPI4aEq6IvRhoam5SmD6kVo3AmHaCdr7csZSL2YFqEMgvCP
EINBNjn2U0cyKq/Ch8Lzpi1ZVIak0fxbFd1OdW3GR4meq6j1bEyzJj9K7MJ2cKerBwjFFk6gmR1b
EoQVnjDywAayEtEVok6m3d07Kk8OnRLvOeaGsxHqvxUHQBh6pDQ1X/wa4WwGRU2QzKXFsuJMyQP4
YA5ucx5wC3YWAYpR9TRN4Ij3Z4UdPHUJJpk6uvSkdl42QunrVw6gwZWi+Aohz0iYvxKuCM1fkhbh
2iBXsIHY7W8SrUpejEzHdqw+fdfac9ULNzMCE5Xsw4kd/cHoYsW+NG/cWXepC6jh5JuMolV45hZN
97Qy7DWPLdqJ3fV0ZnCm4dTGVI+z40raS60gVjcw7PGPr+v1tprOJcem09SO3/iHliOg/PIljy2O
mKekdiGnFkT66+qNlNQRIzFftceXTfzW3+GxefYbidklmclgh9yk6tHP9zH4m2SI1yV1Hp03BiEA
y/+e3coY//fs8v91Dg326OXx/+9RXx7i/3/CZz8ato6OZLE80kbT8Pz/e7D//Q+Z/ZCWL8PkqDb7
mCDE9Fh4+l6kehU0Vb5H5wDPO6kwMARIgrhJNvh0200DoJP4CdckQxsU7QHmIe7mmeS7vOht+Enb
vXZ0QYKsYCkjrFj6vK3CdC9cFi+nHPhUIOxcvAy4+4RAEVjxDBddm35IW/ewhSyGQ736a9QPbSkA
i+AR4peQSOXc6idna5osqmAhudcmePe8ynyFMEaIVxreNpfiWzVSD0ASfo8x4WK6ZBY+QLgfJp7F
IZnuOgZNEDybp7azYOyBFWN+UPVbrR5eC2OGiJPzck8DOIBM6GimVYNSoNHYkqv5QXMXDJA+F5sm
aZ/s/qFLvxD7chBusM9IKlqDsBhk9N0d3tZDzmK8Cc2K4Nwt9qWixd53N3qX086WDWvREFVyL4Qm
4iCK8/E4WnsX+v2KT9R18EbtGDIQ2/ZdT6FZHr+65hxBPcaZYwFPwhnDuJZYwwt1jLAloEHBBaSQ
vYvSkgy5t2410oyREAVZM/h0GD4YfNUBXeTdVoFvqTAivhbRgfo/p3aIoNHIrg0csJkDJs3K6nWB
zQI9UucVAZ2zRRPkiubLX/JGIXnO9JW12Ts2JdNed2RPpOTB1Un1S+TerakKm5wrieaS+q+pxCYx
z6MGS678Sg2oUHJODIY2Hecwg+lY6bFjs10WMfgyIhceYzhvGnlZSdZjLj5opLRWaZ+ORC5sJO3K
JGQj+oAKJJ5Pq4DZkhnEZQB3jJM8s6r+tEPIZDdK6Yul02Z2btz7at6GjTfYhC2N8BVpQ23jBi2o
sct0XfIgbM2KBnlKgxEJyObmbZZuzRj6RGVlVGAN3ZZeLiOLni1SZ7uwHOiYqZwjWGTOZaHFm1nK
cpvSt7YqzWRP2DwOshYjPGgb4AgT9Rmd+CUFaXYCjALO+EMq47+Zu0EiUpamMHutPFeeJu6eoVDt
LgnptOuJz29AfsS7GrLharbmD2YZ+YOkk7movOKoxwBbbUBzVRsPhxwdo+jDX9sDQ9uLJyzlz2M8
Mb1CqWkdIpGDmBkM8v6SbiAg6c/ProsWm9O703A6KML8yQAZt8P9BthpYoNo1I6Vz+UuyXQ1h+W9
KzqHJm6J3z5cguOYUA0CBOFjvjyrOrx4o5qvbIpclNKRpq8FX5jmtIQbZ+JM3kEU+YJET5gR+f6r
hyPCHJbMvjs/NvV8qkBnwGKLN9SQEeYhfRi5bbYxIm+BwRuBi2mGzgOKs6ZSBF5xTS2Rb5sk5ImZ
EPxVyetmmL8cDE7UAsMYUvFFY4ZLEG7GUoBdnkn+eWZToyuz3PRhLraNn8E3x5VtTzj2ImPUV5AY
7L3G9xr1dnyaiYz1zYiLw7LoWMciLGZnaSIji8h5+a/U39NUix45AwfE5pYOUU5mwufzAJ3BAfPW
NUEMrTSbkw3PXoqFio9IreoO5/kCVMl6sUT1gB85+rTS7H462f4c0bM2fvhW7vIIaNj2R8LJY0uG
tJ4bh1HBADqpqk9pzhgLQykxLWo1Fdak1lBfFrZFpX/qkA2nrHrxCXKsZo+oXYmSEhcKWTsmRjbH
03WimrCqESftxKn3LITmNqUWJ2jwPrUZSKeR/qNNzlqywMkT14f+NtFUwvCZlgmTeoGJIlE9nMV+
TCN3PUHv32rhP9QRXMywffcG0leM72lQm+FsI+DvHY/2axEwP7vz3PA7rYEd5zpWUc//bUoSjrqB
NSusT3ZDpy9S11J0rE6ZjdAcY8Gbap/QZ09ifYQMZ1VchuhBU8QJucjmiJuxNxBssjEjwVpxwcXs
5wweJ+SvyRQOygpyxVx/WDhyjM7/iiiCDRN68RgTCSxvNKjGy10CrjHNWjp1uf11dGDs8Q4qBinG
e+QCdxGck+lCqnYNfel8TvK1smyg67qhrRMHTPLAzqAGFyV9cD5pGzVOBp8T6p9QKFgdTfZ1JDUo
Wnlz6P1416hZoAoVxGcrNaHp005Qmx2doLyg9UygemKLbxnmCa7LS7ceOyQKkcaZMQQUuG6ZdzcY
8Rh6pP2h9aw/kAniSGdSQTH7qhcXbylKEoyTd9by93kOj1Oo08gSU8A29DdhJQ+9oW2AK720fNog
SlO0lJX0blgOLrNUxz0hGM2SMaSgCs7dyBxBh6BtiWtloJfxAG7NfIbJhrurNmW772vpwWnLn4ux
P8G+yplpWwPlqqe4Tv7MKmT0K/nE4YeK1wYhO/rgiR0N2FgZ/KUBG8ozmHttRwkYsUvuNYyIGFCP
8dMESCWjGAmohGTBLfU90W65VV6BCQ8WYGyIt7HmMx/rqXcmLnFuoZuvoqh473RqWjGk3XciCrd8
IbKGefhSD7T7AaEFahadkd7zQOsSbBPsqZ3DpHpocuAvFVdC5CDCoQW/qou93SVvY1ViHfS0O8Ss
0zxIyP1pBkx0itc9N96NPsmNTkByGSrid25JejGADwi9DY8t9QYUYuOl0udDR4kktp+zmjJA+TYb
iJYHqVm8jJXaQHD9si1UIY06DqOI3jqD9lDLpemM6Bdrk5P/cJhJn/qsNdYGrXeb2gu9lQFtohG9
u5ZwPAMqkZONOb1B3DzVWbOGm/9uVMkzvdEDoJSC8r70eeg40koWiZfe8nJYYUDZYIioHcmYO7pE
Vw5baCMttlU+cNlIJb3LUSn2rZdCRBsOYCF83WKbd3Z7EQrUGodMLg60Cphu+146z8C5v4qso+nA
1DakcDcDmlCLXHWMm42hkF+otmQ4Mlv561jr/ck0wsPkUvgVDgb3zWkkLI2DKJ8Z2ZYZdl272Rsm
DaKySfC7QZlmsjRtu5LRHJrLj2514NvUeF8OBIvpAfIQKKFyO2X7k9mNwToJBDYHVlc77aWaOZBB
hnqfmBytU2U80BxBS6CHl6iT7R2UH98izRplHteRamfUdrrFZMpHjQ4NqlrkiNMrPycj0NDS4RgT
au6VG+yW8cFjVXjRRVHjzg0OVn3xG8oxPOIcXHZCnBFN5uFp0HySOAJ4n5sqFxB2e6xVyHuXcBGV
z45RpsAFK9gJvnavITujh0c2r329F/H8GML0j03tse9cXI4DEpxFpV02Ei+qdgQEMTkmVKWiBeO2
LXBGU6bgLhxMcizZADVfDJ3Y5HO89XzsyaI0gow1fGldsGg7MA7Uz13HMXnJ9aW+RT72aXeNOveV
r2iR6EJ6GFFglAOgHM29OADqNWB8zs8Q7a4JbaJHsS3DXO7qdikGW8SYASUb82PQ1oDFmwpKn4Il
Oan8URtgMGjWuwVofEz9Pz/Kbm0sCWRjqiAZTB3XvV2xUSECP7dd9JNlDhIKphk9Gt5V7BdB2ekI
IPlZacW5ItZVT6ykXssEEkvMts7SC4fDcovnAcHfPfj5eGekaj9OJyruVKA73Gw4nu6rnuRuav3p
9fIm5Xa/B1jJ446HZRurisMiVahWeGDcRR15gaucrghi8n+1P7B1DOpLxOOXoyg40ydYgXr8Ad/n
jU860EQytqsanZQecBVD5aj2jps/S9r1LpjjTswY+52IWVWTkIFOE1Qt5xw62puVTJf1u95o4XCF
jRjMOBSt8LMdMUJyUQPE0sTPfdJpJ59A46qnXy+2OphhRvOJEL1m5vTnTKE4NB46zzNTvS2b+zep
z4Uc9cxNbmSXBI1tjkeD2yaUx/aG15V/YAJ8Kq1g4LPmB6Ee/zDTugyZ0Wz1HiW02kdmCE8vjemY
jEkZNortaypxZVP959Rv3PchsFXs2jPH0LXlHPPJw7eumFik+5rAuWn4W75VSUYa3wNw+aOyRbW2
6U5KSgUdILnxtOgHWZH89DVMHeGEtykz6AjKbloyPcQgONZmjK5moOGNgq6p/oUGQsxuzPfnOXx1
IN4u1SF6517UoHDGZvmzXjHbqBXnF5/aQvQRPMtoqg0KrBnzB7RKbTPPYEhZMOJQ/6Yj6S1mBAzf
kEyzOezGhENY6/LzYDj7Deez2Y4fpc7kzKy4ank6mYCV4/p3w3Lw4EzJdvxXCAS91mPsg0PvjMd9
r3tcDWYzP2J4O7TWTEMCmoKqq6fJb/c0jB2W/5j03rbWXpKxRBANi6seu3/mpD1mKlYbRGwJ41PN
m8xahsgdpMBm2tUjG6NFWNpic/RhhCqfiWcIW1JqCnGs/9X9BOtSrGB9ltyzrQfip19dl5Ozw3xF
/HHaRgYIgtYSd61kuumq6Cmz3u0IyZTofJGH31JBlk1iFOhhIqSKO8ofs3dZEZYDI7UrRtK0Rp2t
p7n/nav5vWjHOFBN5O045eF0RLqMFHNnklWBBzyTEezO6IubNzZHNzatVRNWh4IUFAYnxUlnxuFQ
ua+e2c/wOZzfZAwvKd3Ty5JFNfkRN+GugBwI+m2+mgRi4Ktw1EJNmjrtN21HfNT6I3lTTgca9T65
w+FB+kuQ5zK4joeWnb04w8AhvvzxGiKi1oCQRNCXm2n/Xck8MDr6zjrtYvRP3AJ4c2thIatb35FX
PdQCeFMTFZdO1DCiOXkVMVyaIda/zeUg7BmcUWoWxuk7HS2TVpXu2vokUpKamHnKhuxSvOBU8NZi
H3mC4ifWzzcBxHZvdOQkAR/Xmc+Fdjlaav2DDMdLzMUdbAOTgpjdwKUtgKU8fRqW7rew2eF/aUPr
vqb0elPkI16BCKOcDG+xUd7QcfBLVov1ohq2hkMAYqq711CwUHT0a9MieHStH6mBYisXyH/V59Y9
8svGTetvX5/eszjjGXHC6/KcWB2Tc243m4EyAGwe1MbGZD0rYd4TN8aC0vCp6ZJ+S6cF1qsBgByU
5YB/eMYdRWo7FwQl8hM8FJPLXarWjSUep6TgQ4nsu+oSnqfwZ+5D7mYdIYGBb8ckeGUBWB2LC3eD
MwyYnansHZ4Cew1k4krAtABtTw4Tj1jibbssO8fgZk9Qy5i2wvnJ2hGERk0dVcyajEILUsSV+8Q1
ryl1f1qBAVmLnyVOw4ZCKEwJKNz83F7s72Jdu2OkSVuXKGEPouNQyrWLImxzdP4un310waL8iY32
UOTDumJPTxz3SgfZHQiDe1aVAIlyZVM2AEQXsJ2WtwexQPB6ptPknx9MM8YGW3P9zzEy21yfzT57
gu+Nq6Q5xjZdmeFYH0wpDzQunN25OOE9vCQTAnQjaG9JxBz4GeepVDaA77KbMIq3fy9irdcm1If5
PNNvm4bDqQIWHkh6IF3AYt4U7r0IDLSaXyV53TAdroPEXJSNW+ov+cKF4Boa822c7Cb98saLv28N
h4HpwA9V2riEo/DbyLOjZ9UgGPMjvZDd1rWhe7PSUWsC1diFk2CD1Z1u+OiXedpD4bZnjH3rocSE
VJIE9i6ky741967IzQuWzpBoe7XP8/pYzSwyyaQjSoOTKjjvLe+IYRWYylq21WXoQnswDXq8aX7X
bqOSyspmePUn+cPH7uBSO0jI69Uvpt805IkVip6q3L6Ts/MB55dHrs8Bo6Q4o1V4mVEVYLd/TI65
mEr0+9Lz71PQVNssM8+dWTxV+fhKszhd4LZ1yFwGcnMTakCI/Ae6tkiMSXG0bGvvd1Q/lH9TytyU
6yC6CHsKFxc+JyOWNmbhVE+djWWzcpKSrBJqoW9UV0bCXzJPg8TlX0KJzb2twPDl4oXUHvHlfniC
l5StHXz42DGy/YBGsB5MFul5dj9NKksxNN5AGQiog8O761HpxljrlmBV8ZVz5ir4BrTwPVW/lqY5
ga/hBKYxlZZedbHKak98miAL+DEBQvl+aimUbwG6xpNLjc9IbIMYeBnokAM411JcJLCHuO6BMkr+
EQY21PatnKdffVS7xXPNZxS1l49FZuEzLEP7sSNBUwBr3rWDcXU40SUDTbNNecgjutB981n640Y3
jjZAPt3QOd0yq5mrPzwkL47V22vDouMkH0dGuK3221vao5LtD87ajHWfbuCq/KQG6JhM7GgivtU0
RQVQFZviNkHGwAJ1R1XjvSQ+dJh0l0er8u50Z0sVJTVxDXg2GyKHKgEbERnfAGN8rSUv65igLrjJ
PvGgByfvYyTYmvP4kJEvhdH6ELfRT+FGhwkbrm/Su6xn6f00oOuUI1S6DrBTKLlmO1ChsvjLSmE4
juQPZz3DQebJUzegOYWTtmm96Kj56saE+NiEkGd6/Z1O7HFlTdkragfG2YxlwejJiLW+1wSDczGM
/iJThDXC8a9QQFaDfuTg0MCt4k2detpeXPVSq74+9KwcTCEO3SBvlsDMPWTMBmzXeNWgBwPAYYLb
ZYIAR+e89Ayr/AgEjDPhVhR6d645IuQLBRcp6G3J3Odg8bZUe94nrvbi+ciPpaJ3tf1zUz7KgtT/
qNt3fWU9FM4iRkT8VJLOTxh7lFTHD9KJOQKGuFwXzlP3EUdni1TsJZ/7e8mWmxPtrfzoq8+c59YU
r3NWHEegEXBExc6p+ZWHvYpDqnlJyWT5CSAD+vnW7shkDdbImuRguXXwbZYKvTcXsE5HV1/nJKey
7KQrNzC7S0zxl1cjTCo0jnpC7vQk9O6K+xXgozbgpvgUubw+aJo3vW3JudndO7cdkApJvE46LiKz
IjKHHZwb9ujIQ8twIhO3gklOYPvtVdhtMMGPmnvuwr1rEA10XnFnHIy2hmI3D7dyKuEBt+uyat4j
7sNsSkHUG09mKh9dEqFY6CC7JtOLKYuPrrSuZqe36zh55TwA7bHtXgsellUcX6s8uW+d/Ah18gw5
FrdRHeiWeZZW805NMj1DI/NZ9ZM7xvtygqmTFs/c2Ddby+7flixHuLzGFs4lHITWh5D2qzPEt4ru
1ayvQB7OWhCNxaFL23PVD2/JVPBme4KvXNn7zI4+PfuOwRKLChEfV8ivskreaRuatgolKKmQqbj/
7TTLvUft4xruKya/4hrBrRQa10+7Lk+D+MJdTXrvrsCsWcTTPcFF3P291uz6Vt9hiuEDG298HD5r
s8qvJg0Roqe7koL6tWsPqKIRJSiDS6vbcBrq4lYUQWtodzXzQTdl6Jrf6i7CtgqpJoMrXxcMjed8
zxbgBEnX/ujl/Op0zoPntA9FXt+8vn1wS67ejusFmLQw9NK0F2bk8mkrTrFhROpF5hFxFgpCeXs5
v1FCoKMT7hgUE5tGbsg9uRSCkqXHhMMIQn2hPR5NW39Ffi0A4PBuyKYj8kEWa33zh4nu8Gz6KF3N
2YYlpZ6CiSaxhje0DLrK2CcxxuhB5RbWChZ9LBFKVH7NOLckAKn7HMDeyLfSUhQZe+RESijrgTMr
26V4p2h62jguxQUhfMJGya20MacROlsJ+w72zYs9Y4Bz6uRFa7lZqHrCooq2WfB42Nq81YwcxFlD
9KhEKvO07IGxwE+DvIPTipBC7F+pUrF3WPm4pOT0hj+OUwVBSKsJ1eLvU1n0knjhk9NoxklHmPw/
ks6rOXVkjaK/qKuUwysZDAaMweFF5XSUY0ut8Ovv0tzHmTl1xgap+wt7r70QiqzIQj5HDB+rukVA
JbCMUYtBdfAPipu6Sh+dTSY0lhUwrGjG0yI/qsg20UzUTDr4swz0skWQUSfEzrhvJv11iItrFgWH
KMY4G9ZdBsUAh2cJo3tgRTffOAkY38gpHqY5GTtLoxyNPVJ2Sr9aWA+/xYEd9OYrTBTEtXnzWdPB
JmNbQyGDgt8bb67Wnh3TfrY82rRI4hhMlGkvUHoEjPXTo2Wk7NXLVTJVO71rAZ8TYGg7c6DijF8k
OpqNQzt8AXZbhKlfLS1AqY6e/+Pq3Qa9fmpYo58I1b0whX1OAW8tsBl+NhP6aVOKvU+4gJqYq2nO
SM+Wrwwy45txeGd3jG9uGh+9vgU1jASslkjQa3WZvInygF6RqQByrYXRrQIP05R2GCsStkzxwRvN
sYwyvmqMY8woFSatvwxG7OjlcHBEvJGNfZtG/Z4T4x2nxDNbnof+QeLoTBKeSieON7nj31HYnLSi
eelTxK3Wcm6iAem9qZZFpT3fR8jbmVDCfkyckFWzZT71abHBBnCmTuXuegPHP+xike8LRlC8CCvI
pGcZmQ/OdhqxLl2gYXpyu3gvRcS8Vh5NEbPITUN26+6jNgi90sbxOEzoaXh6R9Gt/Y5dC/qzelGZ
/bkllrko4noPA2jlZRjlC+tguRDOzAqLXlP1v2Ohfsm6Qz0EwMqTjjiUcFYxXrHHVIZLEgOGyyjp
Dj3++xLJclMxci9IpCPqc+SZGo0P3tK/KanJGLKyg5vbWAyn+M/P8e+HZiOY/sHSK4ufRvItTtht
q454W9GyPRSGiem1r+9O3T+6GrKf7+PCGDrWLBKLAQV6c9d9lGSxzmYlDoAo58ZXVocXE0jAyknE
yUvzjvyIaGVrmF7Bn0XVl3TqI6juM6quM0nEDt8bCjKyjVk6aGx3mDg+ApK1HD27GwM3dMAYoezj
LRkkqPD1daSndyKrTk1M1QApMCayGO1Jju2QW3qcsnatoXBiJ3QuObtQqtMPJ/29Ij2LBKmLgTAY
s+93WxU7AbZonWWwgJLmyFxtUbvTfWKmR0PHIsdFgufUXk9osfccOOpdTd3O1uznsUp+fZsQGhdB
9NK3g53qRbaDa72v2qvrlTs0BlvNrRCZkpIbDcEb3HTsZGLL/h08YkbcpmzfstnwSIaqjtaBuCzK
vQUgiH3qMfQXUfxPNe2nBBKpAtxevjX0i1oT1NbAqmRQE0+dObfOIHvEj05hTB+kTf0md93nyE3P
eqY2ToAf2DN4b7PqQGoBnhuBIUgK9K44XWYXsaC2JLwDPS976UAzT1MxkzVLZGY9va/yFFOueEcL
dHRa3qxaYWAP1YpHjrQnzrKNQ2Pohdne7DB0DxirMfrYgXvpUv8joZRbkGZNDEJ0HbNpVwokNYPW
LQeiC5Qlq1UxOhfigj+MSQFpRd0MoJFQFRdu1RJLxDzN0L+zAhZm6c5zQtrVjadFL2SHFVt9KLON
Yjid4fjYoU7aVFN3yH550V5yjSekQTu7NIiEZf6i7Y3k10PbxOjT5jvOx4xfA5D8pMJ9VMF7TjvK
2jR7R2ziA8dsADf3ib7TQbDrWUmYQNuRkNgVKLbVP9KXp5WB0g3l3EcUCfdY2PtEDaC+YqiFGKct
U0MEXEOI5h5LALMtcVcww3aZHdhTVm2IOnsSMU9YbAJwFWp6ysYSK2cf4Lc4a1gmGkCQG6Pnzs1K
PV4HqDmW+mi8W6og9ZD+djDm262NNoS6kfMpCF8eHQ5Xans9QdtfQc7ri0MIXb+sunWJmyfT5EjQ
EsytPuHertwmQEvF8Eh4GM5JWq6tMMYYVnCC/UStoV9QEr4i8opW6WzVJSzWxYC283sSunliCmF+
CFO7JE4LBwikB/QtAmEbfwB0K9mZZt+OhbQpq113hVXcLp+ISe2Y2qT+FlXxR2Zgt+nrldLoFnFw
MVUJ3JPR6xgU6RANFWHxJO+yhNGoPNi7UJYjQi/6ejMsB1KxKbniX8CvW1pLXpLQGZaV6W1MAMOE
rCCn17z0c/CQPeBFXIVlXh+zpNhnVfMaIUpR/quf6+66twrJ5wgF3IqXOmJ2zc7YOM01NUU+2pr6
k33XMdOZ6Xk293IzsRyo8XculT68BCYLiLw1v4fQiQ6D/1pMTbwJ9AA8w1ih+eqJ+GHNhEgcG37j
01NTfc0zawU1B8ASkUxGeteimKzlmn/CeA+3oUiiCySyS91p2k3z+w5ARqMtK4InPy1zmsNWovGE
y3ldmWZ5nmWmgLk18UFUQMkrmhWnxiXszKujV4oETtvcis4N7OWVZRmgJaUy7ql2Tk2SQaMYh0Wc
qmNulNCYfTY3PPdREn0XPXlTta+D8rRd7dA/bNvvPppeVPs0D5tl1DFDNcv80yy6k+uP9StWD+sp
7JGj+r2TfQraUjdEGd4Ug9yPWd88Rx03UN4M3gd9UbhsOss4KdZxWyQXuJQc+x1MdP/Z+zBgcb4U
x8mN6yeH1KmF7RWvmaXKT9QkCgy8Lg6TXVb3wNf27QSovDPKR4s9AdsFP+IIbPw6f4o5UiIPic6n
63rJlh0KFv75k0y1T8uAdaODW9nnGumgce8daqcKPvLMeAKY3b+iNhZPucaMxx366hHa9dqOWyKH
+mp6Bp7HineAsGyaw3Pts1pFH4G4Unw0mjOn/gbXsWLG5+f0z+Ow98YrPIUZfliAzE80BvSCdVeH
tM0w9Kulxau8PzsZ+3g77bC1dqhHrPi9k9BBhynsmbwsapuIlGlwTqRYU8670Ysch/rAgI+BItFW
cSkByrIaaRC6LSF6vZNGszd8VBFN8qnCfGT9PHxSS+0bJAXJjJLEXomZlkZvirZWZN5HnzglFhDX
JIX0TFF1IK/imdG8GO2GYYH/AZRnU+MRpbZhH2jtGrxD/J7sAyKe+MXgTbw0qEm16Jp13IBeqDNW
6MsLYcvgYSr8PdD6WLN9qcS5UZw5nGT8C1zxxAFW9uw1U3tQYHNSOToaNBWIYIpmbQ4/Q6zDXLXh
MJfTdJkkJejIxgWlAC75YMeo8l3aqj54XnAhmAA1naafPasnXg/p6agTJF1k9aWoEZqRcU3CFwjI
eUnaxpCetLeEMN6p4kqLmPwbOEQsX6OKYMXJMDLTscylztV3nBw45EuCQ5530qdV3Q4JnHHBt2I0
6OtskwcvTv/ZjIQksqBlXfe/Mf74khCQBSLLfBWaDG7nlB5XcLlXJMdgRnG4hoG2DEY/xxrnxOiQ
mtbIEGE40WhEbvj1ihwS5iUjBQpTrIWaRrVA4e1ggGeZUg9AgT2Mg3bFkDKmAtWLZGcU38RtqgPS
zGERMLdhN0qfY1WnWgzP7P3Ylpt/nRNgby0euqBrhMY9bpzO3JmFfA8k1UY+EIVZaQj0PA1F/mCh
l74iGLNAKtvGtqbZRFaJOQ6pS1agzwGhhiAY+7jbbjQDlkNPKF1v15s2jH+Zucac9Qim7LLZpwmW
DydDGTnI5MGwhBzA8YLXgkU3b3CLsNFmWGcON9HOWolil3vWg/DCeBUOxdrRH64oSRADqGy2hC9z
ewQGbg3DPhnNgN80fUJoSLxnW1oL199oZfvd4DnaVbp7RSdu7vVjIfVXlXKoowZ6IL/LwvpawHu4
pKrec2Ghl2DCX4f/usD48WI+SUNJTLb9JcOmG1JHryEh0DBD6UoZpBmohyJoEow8ZuOFFr7wU9XI
Ogd7ejVbRGAuxHvapmCfS7krfNpHJ0ZiJ2N8GHSgZYpdiet8x9v/VzDoNhnPsg16JnHuNWP3y64K
Am5pWgjnk/YF8SLfQEtcFUfuTUgffg4qgPY/KlKK5SABt9k20XMQEZQ1dWJYUDXmMrmnysOpAyNt
31R7Y7DLZ2ZrVhrkSw6bK1lX3dKL5Ecm9J3VyN/CSm5wy3lxQnAgEBi+Ie8c1bQLzN/e1cJF0ZFG
N7ORghAALRMzrvbsQ2HRhuTP+QeKJKpgps1KS2eOJzVT5WKC/9dnjOPaRttEHQ6tAAW3Rc46JwNt
kWr8nw7zR0jc4Sr23F/Tt5elDFqSpWlnO5R2ydXjfliYvNNe5spZZ0kLlgnWYUm4TYzgc7or3f6S
pPBWiCAIVEBVJKp1DOn0WRT7SIUBcL+e7IG29+GpoZqta3uJpIZ4JqN6WI71yDsD8374x7jr4WjD
jUkqDrhJP+oKZw4aY472ultIEyM6c86MYfpCNhrLyH+jAZCK+HCIoxhCINqxJit+W+Yrtp2syDAZ
1jIu9E3X3sA7UDeajFASYzg7WONs84SeNEF7Nm9rS48lBBISWyC9RUoEifsjzr1m6yXBa+D7B4LF
34l4u/aG/mpP/QGm98CrygOYyDe9sXH7gv1mJ0v7KOHqVut+hC/NPiLeNQb9kgjZw1U/quTxUuN6
akgRGHBheu18VxEuhNPsD5kfJ4I13ZIRZW9qaE8mxBj0QAITGzicMsdg1+Tv0QDWXrenH0t1Dvp3
IIWO++V+kut0sLrSPqGz//EiIvrYT/L99Aueh/pdhTV8/ZHDSat3ufCxSPqMGdRAKa1KFH0sXt1J
Pvd9eiok0FQd8DtDlGpJriXT1pB2i4JX608DWdMr04NNNaQYEMxZPZn2/OmmR7rRkEYn1Qn//j9h
DR+h2ADbOPCfDpFfbw27gaRla+Q098M1jtFOj+Gn79A7Jmsgffw/YEiBx0hvll65O32M3rnDThQ7
uyQpeiy4KEgbOh7D/OpDwEZagrvLq1CO+GS9LBNIWhW50dAwkV0ydiYZfWz28NiO7BaPOLjXoD1W
+BLJWIsRCdRxBsdW6Ct+YJeLc++hqhL8XFpgvpSMKZcIlXYMa/8Yznu2OTN403iXmjcBmJFxd4KX
NW9PVirYHuHilxMC+pGctKJ8SyHQ56LoN1bkXs2WxR8MDcYPTbYb2ONte7u9Ff8ZlVI8CNJe5Ta1
z5jG7iobWD7avn+HlvImq6Y54H/l5kQaHiqac2J1sGkTGtUn5T2Nhpdkyl/ZrizNfs4GJCHZat7n
7AYQ61ym5D+hHzf/IKrhhSthQ+hQ0iYRAQ0QPYIE3OjNPvbAP6h862nshCWZQlrg4OKAEAD3Rtsj
095TjKBkuaQTLYqXlOea9zGFosTG8LlzBrUcvkZXe6hY4laA6PdMgsaTrdzpjGHsQdjMl+Y236nB
AR/oldhz9YtVT8axfw5yktK5E7FzDc98ujun7W6xHj2hPcZ6R89sWsZDZrg1sh+/2dh4ymQHyWPS
+VQSoq9dvTqTV+essrwAgj1hbx8al3ZW8sFIydhe7ocg+3QRKwdE/oUpiyZH7knCyhC9kD8YO1dK
mtlDClPo3U+qANLmINc6wKUh0M1Vp8eHRAFTneS+YfxiefhWp4oGF6VHiyhjm4M3i+2efkEeap3E
NidEg1mz2uy8R2sTTOv1lyrCdDdbXtZa3K8qprFJmalPUEoMlDuKFGfauFkxJxuNu6KP141CuZ17
uGWxkBL6jQ2zIclM+Q3+cnQmCSs9btp0qVvFr156t8JnvjhizhipoZaoqlpKhiUuYPKZ9EfVWg+k
fnd3nscU0vjRkckaWfwrKQFar72YXnJGkL0tnZwiGYEnq+Uj/qFbiQWx86K9bYZXx0RipRlc9XE5
niDxPU8ZiqY0MbbB6G4dnRLUH8EGYh1du96TmJKjpox3L+dPKeuCtM9dlFm/VwamYnSmK2xrL6PR
f9dWeysZUPSSeYaf8eabAOPCIXiFWka9wtMhETqN1HJSBGshJmr1yWaRZchDHDg/EHzOaYZO3RsR
cMB8qCzFXV+tp6lGZ1JefRd7VG9Qa81lijIZzwYhtYhLphXc3yNIMawiuscLb981v7nk7UTKmH8P
C0GoTVQ9pU3zTXm8SKv2vUlyqkpsaQN6+khtCmPibjJ9b8nW7KL60WNkh/8tymP8/YHYTT1eZgM4
q8VHGugnpFLG0p6cY5iIax8TD9oTfxCF7rMZZpwJOWllbrfpkXyYBnsF1xHvU3Z1x+xRx2iM6pJE
R+QVOJMoBXvrYmsHg7Q1bH3sUHnBcO+5VMRa71KTZy+1kBsp0UI5JBZCfX1h/Q3wJKKfLFSUYUdb
xeVZuZCO0BRABQjbamFMkIBGKrFAeifobiUZ3ZQOOlg2Vf76ekYupv6nLzokN1weyZkcwnuPdWzh
McJemsIFDB6XOx0pdiHS75BpIpoGsLQ4IFDq9CJt9y3xrwFqBUgDsAi3jrL+uWSQg5Zt3ms/ehv0
9lhm3U1aPLpNaZIq8c+ZmFs22aplm4WrVKwAI47L/wKPkviXDNNnF5nW5NcvUYPeoEyKnZNR/bNp
flKJe6wYOrOmYZ4iUAbwV0bKzRFwNJ+5SSKKE0AKjbKQ0S+aOOVhFbB9eUDs+Bsrtu8iRB0lTPHs
4cE2XPFhGe3JgN5TYkIN9PETweFrTp2GF8DalDjal71/NkeNgKRIXOMk+8RPes9dnnNYM/AIjIcR
uT1/p/lnJpgnJzjzMK9+8BhNC6ujypARYVZhEyILFdkxae14U/os2cv3yIxfCL58rryacd8A2150
S73ERQ1G9qmU/MBtOr0JVNbbbqSs1rIPh/omnEk69d0TRbpmYUNnNhjXydDdbe91755zj0T7phlg
zRSqilUbhTuDL2NrZxxIw5cR2feSbKb5d24M8UWsztktD17IWShQBC47vboPyXhSmYOiMzHXRqRd
mpgWi1UmXkDy99yeTsdaGwbbQ2sIv61mQkIHGYg93Q1/zNGJtHdnao+dCxirxreQotMKwODiGVNb
kr+Rv/TapqnUD2aV+bWNc25TElywTZnyR3kL4q8XFW/60ucUCuvxqU7s90Q0W6vmqsimZFwTW+/1
P3bALZgyp2dSIQ4KJsvKt82rhSLBHmuWQeVZD+cdPhASdtedtsbeyFDaHZuVbZXnXvHa9WjnHbCk
C8dzrHWYGRThOQIe7dY4drPugbQSpqSrle/866gLKDJ3ncuCAQvT0vNqPuyYieConENjVE8ZEbEL
xSAsmdqTCNKfSB9q3GbyFfcsbEE64vXGLvVj0nAlRXFBpEo/LlJ7Fbrdu890hHEd033U9HHPljQg
xBO9WLukD2a108lVY6FLKs3snz36n0iAsXuzVqYTobCNyJFSimAUDmW3vfodOjCVlz7RC+Q/DcVH
GYpXzCucWcwvel1c0GAcamPWvWAHXwaT85hLKtngSERuTv74aGH8Sdm8COOlBPU/u6c4aMxFIRJY
bSEfj2Hmv4llH7JI/eBFuv1Hn5CkebGzZDvSe3yNbsmhFCNNxvGDUOwkIhy4Tt7e/IGxQs68kUUw
qqWembQtkdYHYCwk7NyNUZ8yv3q1Mo6/usD9L0e5mX8PR2v28y68bY29XzCioVP+aaL8PiraSTuU
T+i7T1ZUHmzb/gt4MmqsYgvH6Z8ACKGuItuLpfq8mytneQz7rzw7B739hrFpm1XutNTN6pw0ExLk
+ho7wV6F9o+XTHtycLdDHr/7dYzIX7BgJlIyYb+U8mSMQSixPQEA8VrzgEU8cuYWL1EHr0ECZgki
okyqwqXnEss+Suvkz8P2IPxMsX4eezwgrnROTRWwsKD6jWMj4JpnX6QhblX6d+eOX5bnG6t2rGeU
jFo3zf8JwsxpXfEWuJax0PRHV83OSbj3q8piX0xdaCgyr7r+OPb5ZtJxM3Qa696ysa40AffRVfnS
YHOPeCm+dy2z7BGKLOuXeD2GPAcdHvhFmhn/fH/LLcuMQ0Ji9myigqrnIcc+HxlQEFidXwDSXMym
2PollFAhjEuQVxfXat/DCkWmRkOuaycSnl4y5BdiiM/8OAzuhyetct5akezncQA8yQL0BKJXB9lx
rDXvY5Fjj/OiTdhKSc1Gu+4gciJ7Ff7VOBFjX285UJYMFhV4dH4VRV44gzC+BPsHGudTn0Nv8+Bd
atNaF062nuri3UU5PTStvoQYVEZZAthE+xksuqcCaPe8Cv/UApxJkHmBaPiEkLHahv5ah/TOYrYL
6Lp4IU3mJ1mFO9kMYALTedcS89j72AOa3vsE4kU9mI43LCtHbC3jECPC5EZaEBHykRVkcXrF8Ogj
yD6axQNaUuU4afzbs4VZZa65yuz8u4XnuQqJn2F2tizThNE96P7EW0RM4xd6jAJEQeiePP0aolkE
NkAvIYd9YGkw6l3SNjmQiJuVcGky1pytv8wctoJlyQzXblCZsQ8Z9TghkK69GFV7c4T3lbJm93uq
X3OCezar923ie9iBCLSyY/UxBuLDRdI4NrygowyiZc4IeTHafGCy0z/yQt49q7g6fXsDLTvrZFgd
4K9/7711OXB2maVzydHfrKZY//ENBsPEQr3bMTOMkGUbzlJ2XTVOWPcRC1RdEbBSy6TwiemSrQz/
hDclO7N2EyY4IUeose7uwKe+YdvO+7Lk7NXuKpA60W+1Dfg4/Ii0+ay27QIoxsNhgs++tV7nklvF
9KDvm93FHyCIxIBBF0VLuHuOayFneGNVVO7FzWllv5Z9ZlDnEkZT1DuOUjQYQsDUgOEZzFqKycI/
d3Wz+iNDQVkJsyJxqBs3hcxXbUvKlWS/VRMP0FS/DC4AdpJxmk9MsGq0oIsmw00h/eDJkIz12Hhj
WJz3U5QoGnZi+mhmmqaBFMzdek56Z87zTTAweb7FuQzlw0+izzFFK6ZVXArCIaMpjZ5wtaUrkBm7
mmBKJ8n/S/9asJuHYHgKWAOgYUq2IkaPgCEu3fc13gcHa9GQ9A2Vrzg05SxPpHtq/eY3tPyrUZoL
Fek/XVD8srKoIXMe0jz4Cx3UYiRKqai9WGZ0pKr5y8lpX7hBlWMpL/BqtepSjf7V6m8Z/2WVdOEh
9S3iVYFDWWinWxZYcTj+UsttHBthloMJGn12MW7dAbtq4In9WH4Zg0y/lXXqQkTQPmHOdH9djnoA
yp0T8kBjWmZg1ywD3bnULaOxAVDtYLECqA6edN80BgLP0Ei3JMa9jH1YM3OUWGtmKmZsbdpclohI
uf9cNfPBklukg+8PuWUdYTINxsYRKJQfCRnBmWpPdM1E6Diky1Wc6oSdmYsAkDEWH1Z+nUqgQsij
7Sq+PvVwUbNXZCkz5Krek4iiTPWIAyBbBmOLs9k/ylk31RvWjx9E3EWcrG0zfiUFN23avJGU4a+r
xP+KvOiumFw0XfRtZKwaPGczZvQ9jTjnWkGhZ1ZvCeOqBtvEAsY6z122lykPkkIcZql/vrC+dMIn
7DRPlxMUO0zPOr1X1cJXdxhRphE2ExIhqRvM8TGmc31METQR4qABxLAZjQaSv2+0TOiLVvEn0SRS
n7CGaceLCBHl2bV27oTrLSyaoSJHycvOjY/NlwQBMUrABN1IyH++CzMkYuBrSK71OG025WzIT7rv
qK4vLQGcIT54kfsrSrU76JsPJB+PnN3jPrfIVZ/3295UbdH0cRZN3W8kUNYJ+SlosZZxWG4d0/zi
XTra4XhVoBDnTfLNCijk6ZZupBb8kLS1DSpCZXkir01urTu3vo3YekFA+nKB+3tpe9UPzgHyiuuR
5OuQWG9wuI6xqGCZrkAYWn01WzX4On3IjrPB0kHxGLfRKjMiri/Pdggx9V/R2KxdyQZFo1IKSm5L
r0y2XWsCpZYN4U51zh4mvJT3bv4mulnc46rPdux+XF/9CezrCbR0ARWoKbdmg+w3kdBMqH09XhTe
pqgGmwlyAMtklEENY+7s8DrpOeuleo+jf+O3mCKIKrAx/NhPeYpM0BDZTcAwpHDNnwXk1MQgZL4O
2TYDye5qVhs+sG1P95CoW08g/2gzTfWcJW248XJOeA/egsHPoSLiDUN9xX1UVuD0ZMESNcTvGRbh
ndnXvpYICe3kblvmSXbQUix/OEhN3Lw5ICwHCAcY80yy6D2KGYJT8sW7MjV/Rlc/FaCahig4Dqo8
VW1DBGcKaYuXLDkNokrQrBJ+6Wcn3BTb1NbOMXXJ69jUNxaFSgf9ZTTLlpRTNIkWU34mvgWHEJTg
dNPqa6cEC5l6OLQvHAw5SXf9uYo6+iF8Rjn8VDDTjHxSNrcaQz0bkEZGmiQmG+RkveYQJ0SuohzE
a8tCEFEIgS7oBZnM+jFMN8ZhoW3eglTdUgt2K2Gf5VqmLCXJsYQphxM3F8TcFJjSW8pGdqR4a+EX
D+QNgERV4jYhBVvGcebBAjA2Vtr86Ozdee4YChgQ0AFGBEdU1FvfGB6xxjdYZSxnDawpNu4CkXUV
In2svSWqqvmBTSZz+d8zhlX0K3NGKG/P4M2/PCHPdKjx2rLkt6rj13ES2qaqzeSJ1PEVbm/tlofD
Bw4tVPH+mK8HyC0HN70arsdONBwNYgOocpymyTZeaBHCGg0Pi+Hxsx1zztKmM7MbuWFCQulouzUc
OpGcHdncg12B8hBlZlXF3pbn1GS3t8fz37JEaMkQgPTSU9tVLPA0YsXIn2Mk25EEKS2fU5ZQwBEL
a1GspDH3SkP+qY8xM2b/uYniF415GL5boXNrlhtqbQxyMfUJxI4lA1rHLaHy+YgqAmVsR1BKDTNh
HO7LLJjx381HizF4ABNrcBvVSj+YTFwWoAMuSc3WULf8fd6N74XJoVznxdZjKhDywyhV/VQVqFLA
IijbW/4uZjPuZr7UI0ZqI4doWAQfZOyye5rLdWFP3q7U6TtZBY0q+MgoxyEGfhc2H0iY2NpCtumz
LtyIsEQ8L1G+Ncv0YNlUE05a3qe2U6wStR9ijE9FZWKiKgKkKDwuSkV7Clg6XEOdEonMxpztVEWZ
MYNAjT4fqJRQINWj4Fmrgu0Q8Lk6X4Gi5owq6pqR+PpF2vTfM1/DmgiulH196xLnn8qnl47CsGuL
bea8Yp05pmPRbi22uXqQTutIUpub84q5hcZ7SJPg7siRxUsXvDplQd1naS8Y6rNl5xdkvCCYt4q9
1CDaGR5sE+kl47OGiDfAnrOYyN5mAVjHBxLD3noz1lCmqt9MBxgFk2Mu57qXFG0rFoRtwEJrXwWH
qhs8MkDaE/6YZyfhhVajdcplyBTCIa5CG513wM7LeqTFmeRDFHF+tLQft7DXFfl7a/wkty5MzwR0
q1ntZK6GTu1amshK05qVV+ofiiERE5lPclMiftO2OwwZaKipfI1LRmVW+gvs080Dbe2x5tAq/6oz
Rwm0hqj2iIR5XHYDEvBulv0oLALY7j4G5hFzHTAxgAPDpV0stoMbAzgr0LNhPUACNdOtGpDKM+Zf
Q1s+i3oAgoBSxsTNOjjgge2cPYSxbE04EBPen/XohOQcwhdIvX8JH1DospZwGL5ws/fLubsEMXOk
PrxYVgb8Ryd6NOs9XIJ35DUR4/bJJ86IlY4GgG1hl/6bNEAlzy2Lm0/rWnP/2qHksO/EHL/01zTQ
GUrdPbnAtKO03/XWUoSsaitHoDtBTm+nIbccC4kmro/FRB2uj2CCuPqaIngvfeNb8+bTqqJ4iORj
qqLPoRFPyQD0yUoRDkcRe2cr3dgixyjJCj1yZtlbvFLDlQMKaoCHJRFQAmM/OvzAm+n7PQx/jfK8
DKmesnhWFs1KPQzshun+MCuhFzNSYhxYILTyUvkUEqqv84Mdsglqn4aKl3IY/BNCcTQffvLZKedN
j4vDoCF2H5J/dmqsZM3702pcMrKptqLmOWk1/wRYlNvPOGk2KRmdV5w72wfJM4N4rhlJQCu7NN19
IHFFl1WwE4l4H20CSjWBnV1n21Q0D1e33IMba/AdYUCxtGWZ7hIJCUIY7gmUI6LLdxTX78iMLGZO
Fi2CNF8iTFGJ390muz92bXVLWVoWlYNuL9tRHd8qVI/BmF+bzsPaXzECJYTV7Z/Btp+5eiHk+c17
MIu+/BFFBkcpBTaVb5g+Ei38tDPwMGQLr7C0rkdLH1kY9tMm0r8Huz9NcVX8aANJaO6Tctqr5Qru
WOKyZlhHcvQwo62zaiBTKJ8+jcFAIad7Ofi2EVc6Og8y/ozhecyz1WCD7eJ1f665Cp8ME6lWOrCo
tpoQ8UvquZc26SasH1ykjcz9jeEUwJR+88qlMs17eUGcwlB3DPK9066jKIsvfm+NF3tAnZ4lHnnT
HVtqA8O5EVPW1JGXXGq23FAIsdL7uuMe+yTb6243XaBFTxedsvQAAO0dUf+njRqtjQ7//Z9YApIK
A5aD98vdYQwmpuCeRTORIWluGCSsxdhk6zbLXsM4YZfqj4eJ3PQ1n/cCSzCBhqrfh5p16m2dRxOU
uyoh0CiQSBPcQlahOsL6/C9OEvthN/Z1cscnTyTvVVL6Fy81cmx0Q3Ok2ZOnIu2wvDc/WtaHny2v
rPkvSdiQeehfnjIVUryH12IcyRA3M2cDELMA+4X/OJX0htQPI0ihKvlpoxPIauPFISQKc7hHemmK
uJwMW2+dQgE3ekff92RUbWPbrl5TLDCMizz1i7BwzQ45gKd1qHvPXFXpnulAvwpy+jDG3ALVklad
IslO3piM/JOw3XU1P/aEEjTr0fP7pT3/oAkOgiXrPfSlnXfQSrfYouo+dYYB72PIuwutdQb1ALGd
Hg8X5Ft0HkiSLCseyEaIZqY+8JpcGDg24yHfzS/oKhnLX0wUCNZi29kbjgsNPGSdBUyH2zKrv/2U
9VKNETXvUuf52HUlYiC9/9WEba9RDOMC8y2gemFztf5H1HksN460UfaJEJHwwFb0nhRFuQ2iVKpO
eJfwTz8H/GdiesEQVd3VEgkiP3PvuWkmfpG1XA0Vjh8+3SSvS4j/KmnIgCva6GAJwkdqMCIN6VFX
rS44wquDXkX1r++0f0wQtI8hnXP1XP8tE220RorUXeJSricRwrtt0Z4mjePfbMaQOIGtyo+J7CmK
s5/HJJsRJvSakN68pdyYthPW0lNhV2e9xEFX8O/3nTf9BPVOOhCJkAlOy7oL6jWXZ4pQrPewzwux
mqT9xx0Y7ml6d6JVn0dCsFe0rSta/eYrZE82N7RcsaxX4GACZ0ISVlJD1xipX6o41m9mR0pnzud1
83wKVJCZuq+T02HOnhwHgiiCTCiyeVbtEBXMcEIpWNNB5SK26PR8FhY2y18f9HUcfDCGLlaGE49L
hovKym6ePrF3IySvMhPGHDTejMC8fsTe7vnjzZYVfbRpQ4fyiXTJ6vLC/WDB7my6ZghGLjm06B7b
uRE18dlvYMfgVXv3WrJtvV4LLg3vSI6HLlH2tMz8Hqws8UyY4TUTHSt4IaQudW10N2Ch/Q2fgjrz
C66xVTIvGvSRjWaMM7dWhHgAEz/5g9wbF7RejNuwXkzoNG9gZRSKeW33fKZzQEMcjI726AJ4VvZ5
AobcEjS4pKkOVvjHolvuW/bZJTCiROJ9tPthMc2cOrfqbo2dNsgeYW0AVpOIG5dG3omt9AvewMCn
vSqNox2N8Q3UWadNjBByhug+W74oy14HaBeEBbTTAqnyG9Fk6ix8SdoaTijkEsS8Vem1HkImKjrr
kiJjTluqg9lz67KU6n7HdD2/H2Y5inPSMyBDIfNoSYWigYqTI8xUQkm17tjyJvcYaw3LCL66Ajf7
WJ2MsqtPY4jjCgDQwuXuWVrzgHnSxhOJoEBhBsp9ZmbphNTG0h2xJPIc6gTmP+d38hLuLFOBH8UY
rtgnVwFElIjZ39IC2f3i+c5fY7pHCcixYeOjwjlkDhsnFWE3FUCeMpMfE5w7PBsXabFf+AA3mXVU
OeJJPbJf9RJoUuC4G12iKIvGyDtidkVXZ3A2uqxbfMjD6IHqAUCzt41l9JrU7XcQ5N9Bm51ryEkv
GRf/MnNZNmtTAvAOexYKsCkGwD3MpgTD3uQGrmiC6fST5qJjgqwImkV44zJW7a7vwOu7pJUvOLrP
A1nq/K/RfWQiChYSW1reoncd22CTBDZQJ3yGOPkxxft04Rr4c/Rp9dZi4O2FBw011kvvtFekjuBe
ucUK6473h0WujaVCGyVaHi1FbtPi2+i1P7KOfmx0cS/caQGT8l9gme5XsRz/JGZ6YkaFHrCQ5tbI
IlxWzbBs+ZkVwR0L2BiLygNf0NepXKviaEHGWo4Gf3OVG6sw5sZW5jTGjIWBsxAGVTvs6/2Wm3zS
70TGMiVmRFhASSQ2ZVqoKuPPpa1Oz4eKqD83DGcJeb0CnopPm954zNFG2aoBTFtPV7zyLN08VjOQ
X09YKfa60c9oalNftCE8FG+yj4RnoKymKGXYSQ5I2f8gR40WluzHZTf+qUjWPZGEiifPbXZDYb5L
AzIUwGiWv+hzMDRZTRfNGPKfwk51HJT/ucDCFZIcx9PkySCQQauyXTE7mbiLkJeDLOplyDhTVbhS
ImNfqCDgjxNALkqjmwTeuB4a7BJR49iQ+9hJOMQUIgOkQNRgbaxyJOa4SBIPsY9/jzIkyKXU/a3F
bI8ugWDufDOG7TeocxJqpoKuvy/NR5A8Qp+20DTtadtGDJXmHKvK5T+hA9uxQ6Xhb6jtQPIvsli4
u5iSNxq8HUsd3iLdo5XojVOEr2w+shYOSa9H07l3tOjbOkzA97e/BRmxC5ZWH0Hsf5e8rnbJdK0E
XecyXngZhUWMMh0ryaxrAqD4jRoKqtjBwT4/lD3vUd1rsM9Z6izatocaPF8GpbtG9ztbhckYYv11
qTjj+fTgX/Cg8jXkgop8oi8OnQ1mLEz2sbYURU2Ri814IwiHfyFiQ6eRZFmXFhYKB/mrCWfpdAUE
Y0+wEkJWvQBJDgY/pWhJFTFhrgcXp6/zP7gbwUlOHsS8ET1kYVCEMFlzQTGmV6D6LAss3t+wzAhM
mRVDIBhaBoYY47V+mQhTbUoRfLouJ08SEtKYd4+AFkL6E9ocYDqLprT/QQjJVy5ECifv8tuMbgSd
uPYLdrDFdJUhHz/5MFVU7F1VbKym/okE05Wshaw74FUafXo9HfqzE/3xVXn1QDaivVLGOjTD/qwZ
MYnyWObGrif/CCemXYujjmiFYyG7FDo3nHHsjZfGDBCqQFKonAnTOzYRr+jkujXZvfQa94KConfp
KzEsnNnRIQdcGvGgOzCWTEhM3IeQrlFYb+oOfVhgU9LD0V/4Jcew1/Vo1IzpV0unPb1bsSz4tZnL
ITUeMvR1A0siPdnjZS25oYRoPHAUgOte2Rh1smQ6Gv1AWFnGpLZlIVy8MQS5wpggM8+Bu6Jchqx2
zJWsBywTEUPMOQs7o3a4aEsHrw9xn4tkJOvbaMpPTIxzXYlyweQ3nPrH1DXWOovEuyAeBhI4ElCX
RDvA1+E2Nd2V4xAVOPlvqohBGOntVQeH5oWuv0smH51zL/5mwgZTlbGObzI0xh0OPzADWM+RKW3w
e9HVkXzcIzgWvnYVscE5aIcXX/9D/F+6BrX7blI+xQYihNzDLQnbSbn2tGJcTn3ELhdPckWMVIBx
vfcuBF9GS5yamzS0X7hlrme4PzfVv3rbzhOmgqo9Vmezjm5+bVUnbX5QrXEigBcRbFqcocVMS43d
0wLDfbs3mPVEvm6TiUcQQSs/4CkZe7ZkxkIWEpWXTnQhp523ypxrB/phMZg2VLaUPATfJT/KEvX3
qFWodYMTCTWrtDZv8MPwLUQMCd/ifkoIG24unOrMbSbtsy6tr6YDOcR0t9olKbiU3lvCgkZ6kGc7
uAJs0/LYmjNot9BndbP7aQocboWPlC9GF9LFcmZOGDubLCXbrJfEX89J0QqzFMIdwougizjiF+M0
PPMp7GYF5cPWWJoHfvzgJVP0GbDnvguVfGeavRShQYZISfFF5DAeejASJua4lq5WNv2SOet/hN78
9EZzVzFJvfT37Bc4gMht2VlAGtqAs9NJgS9YOuyfVLuCAOK1QjwRSkwI2jgUSyim3KWcY6x3OjtW
yRbQTGhbjF9D9L/YOUa9R0WmM2kPXVZlNuEWZbkxueywjQ8Vu9Qw2Zoa2/ZkQCNtNw7eEafa9FPG
hJLqLZmKf6yfgUPrWDNqwtgXfqBNL6NWfxXwe8qonz4mki8iW39xy2nepng9i8clVDJr5Tf43qii
cIfC1idYkcV5QAfH7szvro42YBo0cEH0UbcADo4tXcb7ItA+SGzWBvR8lIN6T7grZmBsFu0/W4bL
HrTQkZRGTCagl2iEkVk3/NxsBRUeO9ZuRP3V/5rmT2nunN9GVPGLrzB7+DZR1KKtgL5Sh4VR+KAQ
/2m6/u5kwqA25nZPFf0yRfG2s9WO4Ov6j8a7i3LuIHCozQvDG9BdDO4pDT+k4l3TmG8CrRcm0Jii
soRANIIrs6uKCg4PJ5fL+JkV8rVl7TndRM1UIhyWZhqjD7rpMEfywHhn0x2D0MQNET2oX74DPT8U
LM6esQP2bl71hFaw5RS+GmLYtxb30MmNg209pcB9M66b4s3Mgh3GrVWM0R1ftvsWpa7xEmnI7mPS
+BIOpYQbxstkQDwho2s1VzuArt69Ar+rToaso3XkBKCKz5jj8Y6zAiFZAVvxYYomaBTRTrbivSy6
fjU5OEJmdYLSmJh5UfZrpryz3YTf2p4y9N7Tf0LEYj02zV0bqCtRtyExYVhetGgDjjLL/yYMhJcl
GKeySfZ9xmeODLqlWbv/Kjvbem72Lgp5asPk1qCvwY25riuij011RYMHKYfy5jgRK0fsUIq0ct8r
atGpDx+WG+P/0/4y/EBRnN51jdKkb4R4MTCCgF7bZlmMN1dG6uC0wJp0XaEsxL/qyJscpp+CXaw7
cgqlbv5fIzzrhdWQ6Ybaq0+rDT1BO6COf1c6HHiW2itfFBercdpFBix12qacVKg4oSM6bHVGr9sk
E/Bqt9vk1UAiZztsmoH4HQKvFyVusgH8P137S9HhmO0WOGE/Jfolcr1/Ks8BPTdgRjJffLd8H01e
76Rgyx8G8fvfkc74oiizPXwUMIlSg/QKpuQ66gDeIsFGXHyNGEYbO4uOOusms9okLPWCWL4SIMmg
oBqPdTB/igdA7GlM2Yu1ZobOD1YE1NqUqyQGAs+JwWGOhlQrhg8nxrLe51gsJK4oRP2sxLhFC8wv
YOyAAq2YJcW7iP8rkjb/6KX6Z2dyBjTQ6xwW8YR6li9inkEzzWIFNpE4qXn/JgoOiCLHMOzQ/tv8
ajmLiVJA4WObNQCxj6gD4MNESy29kBkPUMxV/0GF3/iX2tV/HAjeC6MO9YWFmp7T0MP/swksLFZZ
DCE0c/XiCKHn1x7DS4XnTGvdD1lnPdNyidOtCBBUNXTgQ7PUhnoP4maGIDIe6OLu1meGuZKvpYZM
LOtp7g2vJmXexCM6QCZlh+e8dCo8eEZ3zzNMueix4EFWRcbIvDk6YwiZMTO3Uzz9h7yLBXYHfL3V
/Ys20sjAYI/C08hMShXlT5uDvsmJ9/C7/k9UYaSWNqWMF5UhywuDyULOvUDm0dkYWc76Pig0kezT
tsKWMKur0dpKny/YZ/ODZvXCVjqtHzqVSZAxU08WBTbpRxlL/Up4S1v5b0Fgo4gOXxuX2dwwc9e6
ihIi4DKAaynPkDo/ay1+NQ2QTonxDR4uYxPu5Hx+qf7q4F2EiPWNurnFAXrNQHYMjko+0XLe2ExH
BMbmzsr+0u6jM+doCLNp4xQFLLLYeoecwPI6LsBwNIXLkCQ+a+UFBhpUW3tyl2VOfx5TRnhVLxZ2
enG9tlkSb//NDOg2V4Tc6AGKAosIXQB/Q6WrrdZYiAsNwWRq6BDrDNs+HljYiVUhYHqSZ7QKqvxX
NYq0aqB3iCUsrp2WSD8n+KHVegSVqb1Ek3bN2PSNsylCZ0w7lBlwIU5YKTAa0crAsCQlhb8kyqMl
IX4IjFLxzrxEnpqK+81oWO4Gc2u2srmVn5C/7nJW/7c0G+WeyCcW/2FNBSracS+RJe17FJ6DJg0G
3Un4GuW9uEKCfD4Jnew4sfS+M+hKzPYbPmO7AdDJ9cHtRjI1PMi6fieyxzkFal8YY7mCP4RDxizC
ewiaj41p6a9QGXzkWDzORuVqBBaz35R57d1sg1Um3c+yM63+1OmufUjNkqtf7+Njxg+Ny8miYgMX
QGoVRrhA+yabM9jryEJfKx8AjoeWPsMBsubiMh6l98niArsnPfdHCgcW7DEU8+fTTpUItgzNY51f
7uqE4XUHGGhhjIxIxwQ2flOhuKQaWXSm0Z+ZeW1wbMavjjm02MX0eC3ajQwL5rF80UcahiTR1jc/
wj+uMR5svcA6BEA8MjJhVw60siNxByPMaSZRKonaQyvRpOZ6XR20fMQlN0qq+zo9UxLoSAMKFM8a
c4IubJHzMt/W+nJcTnVQnuoJrk8P+HDhGDZUVA0mvqpbtXCTpWVrNEylhURZsTvIkqxjAxOazPnb
vwFBCVjEc/vuJMHex8DCWLruSgaGcYA8eAy/C180xzFOLk7QaSctKXCpKnWTqMRZOw/lVwNTASXW
ALcURZNDQbwIq34DJHXYigaNtxe5NULJ8qdQRXghbTA+VV4DPHrSxSMOg6WmsYuS48QaXLfiHWg/
EqR9VZ1GS91p0RHrkwT4pxPkOyd5VLCiGWdaD2VwOym1U6YQO19Z3N9qU2461QcI1AJ36bGAWnYi
4BriHL8oYEcvosERHoMSWtPpQIuPm11IJ8c8EmgdREO8E4b76xEM/692Pz1UlRu99VgpJY3Sicad
9G7rhbnB6lWtNGKmDnEpPNJqfBpngAdcjLV31fDornIH22zuEYDmGYCvWi6cP2De1wOl7L9EGldi
eBgOCBQME13QiUwoVHvoYt5hInvco0dGR3W3kgzNL/QU6oCqgd6gjMZvHHFXjfHbW0U+wqKZEix+
pMguJohOn5M+IrvMG7Wzuon8snKOYkfPdAQ1px8ojJ5PaqPSV0p5LnJ8fCkvbdmeGuk11+enxaHN
ej4zMlThMgzqRU5TudNK6Od9o2vvmWgEKu7imxi7/+q8P3RKs9+EPdpvA6ZwbcrfmNRpe4mJ5GXw
LTxXVkgSQa92ojbusrfiv25v3cOeBYeUbneav+3pw0n3bQGwWht3XYt02wIEQWUbues+Hmnjx7Z/
TyM17VtCXc5OaWzrzA5uzwdD+4pa1KR91lpvc243wkanvKHKJhETJ+mIguyrbzpvQc2PuMGws0M6
GSxv5kLNJF1s/vnZUV0FqlRm66jvk4rBvNl9gSmT/5JUceFPVrYWEj4gdgjyJ8oEgNk0gJlkgdZA
8oRUFo2fToZ4uhtr68JG0Nox2MOlHv6aDfun+c+Ji/A3rQxJyomdldsV3NJj20YUHn0myqvuz2/p
WvGfUSOprkl1WdWs8N6CwVVr5HpwNnJdvk1VYp1K9xhW5j1xdeezQSC9tqrO3NQhub3sXPZiSJy7
VtrDOTAi/q75++xWCV9Q3RIHIyl9UZE8PHswCGWYMYLKBQJTwa+qK9z3zz+tDdA4iuUGjIEaCVfg
eJ+ipZ9Om9w71nR/D6OYls/vEyLywVAIMBsH+Ka2cgPyWXrTm1D/CTN0HG2cdTcHSdNLbQ/TcmSI
CAM3Lr/TmPjVstd/Yid3FsMUOidjqighgKMgNWoCLPNOtgtIK0Q0yzvP6qxcdVYPtb6yYA54oblJ
qyG860p8p1CiVrWO9tiM7OoL5yomu6HDZphXl7Hixe+FX93/g/IYLzrW1V+ZRCRUQ4Y56gVQkkjJ
7fP7mK0o9aeUYVo/fvdKv+tN3d4DQX6qljE9jpGy1i4kJUTSxhGqn84RmOPtGp9xF1TICabmQMut
R4SWSJR994kPs9qme3hD6uJ3qjvYrrvnozvazFlr5Bb5lKyj0ayPbkK6TI4LJuCz+dKh/tv43I/P
LSiQBfZhfVvxJ8QBpaBPHMs9+Bk0+zZshzW4XGejMcIfzRn5wEvz0FmPRF3dfVhdbB4Ju1p4DdLA
lMXHeyU1c8O2RK38WtdPHCwJZ2mpNpaMh5MctEsf+PUbor03qXnEjNFFVPrcCxOB/JJpdXaaGh3L
N/ziNTUiHDwOfizyPCW1mxgblVxbu7AeZUgpRa5a/afAtuS5lfVFk3x0zBB9odl9uDMWwU89+Ghh
M3xMwl3bXm3/ycmVW7Rp+OBELre1behn20LF9ry6nCBY4sSPvkKWLagMkpPed+7BbCrGbKUe/iin
PKHe1x5WVsJW74iyVAxF+wLgXWIxJAiaSfwYsb0cy0n9x6wdPSlJD7LuzD0umWYjhxHjUT31H5ne
rmNQ/MbgBZeqIkQ61vxXhsfGqZifeS7pfUGY2eguSiRHqePsQpr956kbIB4cNTEdJsCJS9yz1QOP
gEsDK8svM8n/ZnIa/7aTPpN36DNp15H9dK9M04s/iUJlXyov+XAm3j5DtureD6RZNbdB5v1xmh+e
X4nG746l00Uz4TFdqVyF7w0W9bJgZt0L6CVguNGSgzD/VDgCLNvlJQa/R+6MVh8bKzRo+61F2ATf
z2ufWyz71jbwzzob4ktTgkdsvDp4s2R18DKUSzVg5ePY1jSGgfAuoiWGyKysq96N+8jOR0CcnYEH
a6BYxSW/1ljoskGMbEwNgfHdpOqa+hF9AVhn8NHdB2t91pm1fsNlE230qIJwRH8Rd7zrOXMh8Iyo
layK0AK9cwx0ebXHuCTU6O3DBOKObxLIUMBwc0vswq779jzmrKbM2XWTKQO511t1TEuYb3ke6gF9
b4Oqvg1IEFHk2PamsLCrDGGG4bAjHKwyox2d0bh2J5zOYIPpDqZh/GwG4a2nRGorMRZblRnGw7Lw
twMnFocEQ56Vdln9ktluuQ+FN1x9C2IF8BRtQ3IcdQ03l7GvLyZ/EbTqqlw1eWQwgiQNivXWOyyJ
agNr9TUKAeNS+o+fMFIhlOmutWeIM35O/anyoX4OqaUD0SPE7qiXQbNuo6KPyYKXhOMUcC0Ge6xZ
BWQk0aeGeSCVqZ3LpfNzP2LzcTl2HY1dHDfc2NKx1leSxJttoOYpHJraVxKbflRmsvJRmYd9+gGz
FwojX/TMAp5faAAuvkJTPdDLvna+M5ybrOverI6BiCEiQdJbe8umjrWFW/yEmJlfIt8fPzufEJgs
uRueIoz4+RP4gbeLIjY3pm5+9giQcMyky9Ls8itr0Ogghf5vbK0d4kvr7nntqxzqZK31UbmLYi09
PL/SOsyQEWtpZATyNNrQziA/h9swb8Qpyvz/tEmG27Zi/5hyETYkX8uXsL3w4RD71inFRveMD2Vi
B7Wnor2kkKHBjNScLJEE46eRz8nnCEJNG8fbaeIU8ZlpaLjGENi9YGuaSWEYj1icVftWEQ4DZ7rc
PO+QXf6jp0MAwlb9ZWPPZTgmjjrUjvGR4x8qTOe3w/gw5A3ILKAByFeL0/Mh0zx4Cz5IOh2h0a0s
tc3kd/k56HuX7AIjvnqYH/UGuT1RQuuWLK4aYVIQbP93NQJ+6LeeKJG1186wshv2zS0J1RX53Xfd
z+dZ0RCtbcjW2Bcn9+qMr0X8lrLwvCMw7O7dxHLMkonaRkP7CCe3fRV+eiPGe3yziinYpTnncFL6
8XmgQXnpGrEOvDx/g+fhXDyVYF035bsoayyFdgfKmQsZBgcZHkJGu6YN1NKaWXGcTQ5+GrPePy8k
gIEdM4WG99mBX+E1+iYPRrnUCkpirdAERNvOJe+lN/stsr49kZr2vU50ZN5DgmfafEw2vhdaTXSe
jZGun09dANSFA3qRNPvne9f7FgMZKbVtnmik+ADgyxN17q0GlnFfI6Voa4tzNLSOz69Q+VfLQfbR
x1TH8cXWbAA3QwLynwi+1mj8rYswggnGS6NDXnNcZmhzN1a39b9Cw4YNUQ8mBoqgc812DuIppCo2
xN3Q9BvdKEEGsdM7FxpDowFvKJ5LZd/TYlEKfdwWwVQtg4GYqVwlN+bIcsEbtM6j8g+uXBJZMUM6
sgxfDZeEhGbM5V+7dc56h89jitxLgjj1CoThq8X1+4l0dloJNs8mMlXuqp0nD4BV+RkDe8P2372n
FrvEoO7/2FOtX0tLf1Dy4D/3Uf8/r2wrNZ011bazmteUH85YQrkyYXN4ccrEzXaifWjgmS+Sod2G
ia6/Cdz9ayJ+WZYyWwVGBDXAnXx/3ZMIBW3NaPeIM/Ea2dbhWQeRUV2cmT9jAddYMGngTe0qQhqR
lv7vkBHZNd94ng/k9R56THOb0h+gzo4pOFPVVq8B05xFgTfjChHtTnPCbn7w5VVZeXEIm6RdYe8B
lh6fA7J/zpEZ+wurw26FEyc4TN5VeF5yGNIKBaJJ72kgWqdH9ZN767ZfMud+DXsdbFblL4yObYuE
7w0gbF3LsNxX8wahyGw0ZVIUG095vDKc+4c2mN46XJHrsO/NndYWTJqFbu+lc2pwur/m/HLPc6bM
xg+yQIyNNquAtaEU3zIMV3ru1L8hRkyWAXX56oe/wQC3qyna8pE7M3CylsTWp+T86bMQPCSQ+95G
VGs03uaeT25yaAYnXkQcon3pFri8mgqpPZ/UVauz/R4AhR1Gpq8HA8/u4fkUiDTat1G9TeFkHgtx
7/GzneIWL0VVCnAqz+fVb171iB1h0izaCGvBS1Y5YheJ/IPsimIrc1QCz1FLKxCh2S2aa5MC6uGQ
Ob4YNMvajrER7sU8xRii/qt3DW+njZM4hg16YhUAr6gMxtrhuHWtTDDkKOO1cpEgm1m3i2ZRcM0d
6Zg4kG8HNxMocXVnGZI6PBgLxh7A1jvdx2ls/2IG6dizeZ8eIhMG1Wha1LuKJFz6CNFWxp3n1fOr
o43m8gMd/y4vFFgyPsrLCZePorK0IiI45gO1sDJ93RRNMQ/LkrXe5eNyGPp2U5jcvN0ges/DnJJH
iWOlEudYGBRqvXTF14AADHjGWxN1yX3K+C0GDe2QZPDKutA+1HO1HenYI5xceuvOsFgVq+EWGA31
AEL0N8l1v47olr48+ztujPoPg6x+1bKAXmtaeNG0YTxqBdy83AqG/32FdWI89viu8wo+1vPfGM0x
3tIt/d9/N+IX9MrePoQoDiHi0dI8H1AKqItIPbTOAQhR6F77honmhwmnZQUJ3V74Bbw0k7SBrzrc
qrEpVoG0xaHv+aH0IPXWs4HyMafmVU2y8gflbmRpinctw2zQC3LQn089sqjyODi3U6HOui/NR6WG
7+czPGyoQXUxHMlqL9Nu/C6a1li3LHe2YDnSL89jGe+Q8cM5csCoSFZGmoHE5P/1VYX2Mi0xkTAn
vht24MEejiDC1CpFIJEgVE26bmMnXXKUleVT1jEMyvP23UUC8sJdgFnW/HTSnXNMa3d9PvPgxkac
yhiBzG8hybVUoQDXFZgrv5Lma29Uxxqkyqfo83CHydcFBxU8Sky5D8s+RVrg/XglNKbWjiekKFVw
bSIK08jzP/okvLAjrC6kAcidabPLjF1v9zy/cyqcc2hIjApZsvlfkVi5psvIBbppHrjZnlybbJ+L
dOfmZrGshtq+5wEIlSAJH25ZNMt6fgWnUOwGDD6+MMuTMDX1akZhwfoyF8vcZiSthqm/ld6wbZRj
IX/DAfd8V1oEMduxcncGtwwopWN908rmTyiC6FyDkndQTP9gcYMBakzuGQMxC0NJpi+61nHxvF5T
w7qQ2uNi8LCtXVuZr0Y+8KPUKv/0BwebCP8QplLJd5d0Ym3+vo19BG3p5G4aGPTpOFzayZXX5wM5
9+a696xs0STmnZdPHJ8vFq8LldCUyj31fngP4OrPcPQv4OrkT+NC0KPuk/m19d2yIKsKJoDZUDiQ
ezptGzVGvGK3RkluyXPvBTpWycHdy1pngNjG7U33+y+XCSnr19A76ESCHYDtf7kIITDAMNGdGu8y
AaFa9jGavHEs9Dc9ItVbxZRaWsxBqVRMRkH671mEGoIQMlnUF0nPjhUKRW4IGSVIdAhF+FHOadcX
J3SjbE9nAsNNz+z1mO/sJg2/tEk4O9ctTLC1pvyKe9qqVJu+Ld2imVBu8R75X0Ncmh+t3dJT5Amw
xaj/NxL/8w6Tzij0mTDiiwsySu1hkPYzkalzEthfYlCeHoNcrdti1yiox4os2zoO9GdCWJiI4uWz
tRy2pBbFez6nPwE8pGtfJURy2r6zqSXbEQUC9yC5lX5URbjL0kl7TaTSzwRJcGczmslWa5p9eZIi
zK/ZBxK8vekpKB+ezizkwAhZbktCAF6dKaUf4WW2muqf45TRHiaJ8aB2vFMk1xfDbsyHqPyDPcXL
AOT0LsUsc34+YK901xCnIAO7LUA5pzvLsO3uGbvTdaDSkiVBwEinVX+1bldWdv2b6/j5IxUyvMZr
v8uS4bNOUMKGmf6SBUb4GCNMN24+mBfcchNLmuRRdQCMMWWGp9gcJW8aDUsxjLdBRCPYXOK4/v+P
VIDxxjVSHv//9+0q9zd1D6LJ6HRCuaKmww/9//4rq68+Ipe1r02s9PNXdwtOk2qw/vcRTXOF7qsY
f9MuctYaZ9x2sFTzNdjnZ4eqKu7wfuSurGkkQHJugPxiQAGZHF38K2c0vhWXwd/CryUg4BJBdgy5
ookkWMOx0q91A8zC6VX1o4CQxMojG0m3RxC3jGkIVdHP2TymC5lDkdGzHyq3QfPPJYHo2Dh1z1Y2
Z2fEqtK5ZU7i/G2b6NtReJ8FwocNkzxgTYF5VZ5KDym46mVOFPSn8Bh82loEYQpNZcfCftD0Lx9y
vB9Jgg3ni8Mghh071nBMbPtaisQ4QscNbirsk+04ePCYbG+CgPr9vMysNCsOnT0rN43smuoqvz6/
7+RIwpDVkbNjVwC8XdW99TQ5O1vQK6HDGrbwh/1NBKPFs1PnrxaiKakN5dwkSO8dPuZqrcbf55nf
SBxz0qYWj8YdiRCgDnGV9EkJ6zmT3xNd/jk1PaoACurNyFiOyRIPYn5At3y1AODP2+tdUIVffZsY
0P+i5BXd6oA7yYavappy+7yO4SPXR1WLnyiloeTmox1RXU27OC2AzxLtS/mDCQZ1WYak4ZKbjETi
iXYl6XwGo03evywt4F7nSYvBrs1RJv4MwfbT1v9poK/FJasgohi+k5bkK73Sx02Iffs89uZ4xslF
AYf6vffwLdv28JNaxattcOAIPpTkl+JCHyzWdyU0+OdqyKe2043AeTftXqL++gKN77xO6bgXjufd
sK1Df2zQhUKVXD5bGtgl4yK1fYJ0/WgPfVIeicuuVlHT+NfnVzkKmqOwnc8+g5drZU0Pc3m2i3bS
PY55Ur+ljbXXM637ClMQanIgjk0LLNbHeeK/wV8j10u4w+r5tB/A/WbFPGZlH/WiKhGRR8lxlGi6
OPmdnvwf9s5jOXJsu6K/0lFjoQVz4RR6L0LpfSaTZNJMECSLhQvv7ddrgdV6bWRCmmvQ2cX0Buae
c/Ze+xK6fKFtGadvXsZJJvYxro6JHqxlK2EjDXr0qhbKgRb86dsv//z3f/3nj/5f/M/sksWDn6XV
3/+Vvz8yhN2BL+u//Pn39Wd2eks+q69H/eNef37M3xf3//bwy4+s/OV4v3r46z2nl/vHA3n6315+
8Va//emPZVoH9XDXfJbD9RNIX/31IrzR6Z7/2xt/YeDKszwM+effvn1kTQqO4Prpk8z17bebtt//
9k0X1tc38fOLmJ7/txunj/q3b48EyTRvw396xOdbVf/tm2Iav6q24eqOYzBAtB3N+PZL9/nzJudX
4ZqqANquu8LVNffbLykRB5KHGeqvTJN1nYfYpgbM1Pn2S5U1P28zf7UMzTRtrobgaKnut//49H/6
mX7/2X5Jm+SSBTT8p49j81yQ8abfc/p8NPF5etNAsaDpNGVtg7eYf7wxiPe5v/ZPZd7pjTEN6ICn
GCvySOqTkPc4o6rz7xc5oUQnW4MIxtWjp7NM+rrKL35e9XV9p3rVuZzumTNQ+ccTfF1tx3lzytOf
V2dfs4k/XfV1p6/HWNDUTkQZ/P6UX/8CVNOcjO6vV9f60J7o/lQcOgKL3GefNf4kIzGG5CY4mfl6
1D17uKw2qcKYssEB0tuiQ/AWRjgxO22fqR7mYcPtV1oEuIQepbFpVBiIbQaRtOuPXqBKyp3sUdRj
sB3C6lg3lXtix960igPA2yYVpFIr6hA6UgHp4GcL6hq2eSoIXAUQGOOdT5xKH4XWlgmGh4Sw65eK
ht+5ymB22ZoODEOO20CGrMjMZtNFnCKqut12tQ+3jG4pvbNx1nnov7py1FbkOe7QaRABhY8VtFj4
QzBAXsZZ2R5Kh9hnzlm0rMJ43IeevSXvtdzmRkNXTCGtVsQoxjKRP1aVQ3x7O0ABSYYURiyxDFZI
y6xOcF72vDGaWQw+FIuosNC5OVpBMlOKVcZmqjfSGegx4thUP0Cma9iopU+nKSBgB98iJy1972oh
lvgREpi/9GIXVoDLdBF4mxkAKUI2Yi3JftkarYkcKzXbRaHV1okgDjTxe9Zc1n5wrG47Wiy+aNTu
ysEvlhwU8Ku4bQsJ2RKIA/chFh94lI+hzglYS5H7oHpWvEzHLP3a1GSnDeS/9fbIcq3EeD+6sEBK
oYRMkYzHmB7sgid2Fi1IbfAgEq1VrPAT5WdOxguU4v21Lc0HkTb2qs3VdpPnaFl9N3Q3wTg8aCqh
yoXV7hrdTcgMRiSi8uvWLJNXrmn0c1ZksOYSoLzADljLTM4cD3ckevobc0Dib0O0VImZZ4iKhXtf
qQrtaE0ebZ0CS4niC5NQYDq5IJKdYBMcz+66ti2kWcAo92UeladKHdR7ym9UKIBapCh27VgMD6qP
59v1A593orLWp0sHWd9b4zPsF0oHbjxNVcbXyPTuqnHL4jK8a/Ic5yJBLquha+odk3RcdLgwrlpd
DHPLJwI5ELCAiDJjkoDgyU3a6BKMpnbuYnTqbvwaDqXceU2vUJgY5cog+HNZCmwwZVsjfIyMfEML
idKTzfJkIj+pm1tSNfe1kTy0EuG4UfJ7lARVp3qQbCS1OFD+BPdRCwN27NqjVMyNn63NwHsoEgMo
As2l7cgvMDMQKbn0o6k0UzY7n05TAS8blF9ivNR1hZo2NJgn1QpJqkLVH1zeiBnG1VNXE4XRVngx
bWYvpCbF0a3HjLQPcmuyyyonmfjFRSJ1prolEZf2aXxuWCsEvPypdOVWNwhjqg0LLg+KEARYprHt
4uIwEsi6NhTXWXrE6hUKdHm6dMR6u86PMtGmfYuhSMv6ZDhKCyNCo0ImNqyeGBGtY4C8D4vmOCR5
dd9Hj5UKOoG5sZyzg37v0L4+orDsSiHWqlGg3/OUvWZX+QfShPehi5i1B/jLkkS7s00zOAUj0T/m
Ry7H+BNAAdAqZcjvlSaCveXm5Q7QSbpFEPsjYuFK3H3Sopln80UPvRt7AkXxRE8qTOSHFbbkKPlB
pINcyxIKBS3HjdUE/F5MBWd2p7C4LRiVeMAv3Uo7olOngeH5d7nkYCRp0m3DAbNLT/NAIFvaiAh+
n50BzmIPwkLgPabCli9mkCNQZuwL8K+vIe9G1toZNHUFOfahVA040eRp7lTfV7e5A0YAE++2pyWx
Io7GvgTl6MzRT+P723vWMK61nDJypCuv5Q6TqcnBoRNjhstiayPSIKu+emACTGjHQGPZRgfu+Gtd
AOoLQtVbUTrct/X0FElgLUXeIwFqHW3uSrKtyX0gp8iXhyJUwk2SDVtd4OZNdbGWnvMIdRw/vc6p
oAiqrdXT7jFwZ1QDOVx6rbgNo1qvWgpjEn95YbPvwrrZf/2LxN8P30qSVQBmkxNFRxSL88wuau1Q
7xEYkZ66AeHACHbIyAaTDS/M12FIKlJsnx02kZ2tHpyqCHcFLfFd41jFzpRrD4vgmua3SbtbQ3MQ
mRoo0yBdhLTJ7KbX71WG+sIsfvBVR2e/UAkD8rVoI7R1FgbZUa/FRxyJaC37zpjTq7SIFOqrZe2m
0RxQbnQohtFc1uDuYFCcywD3mAX4zdLLhygAUdyz25JEQRWraMGLUEAS6OoiUDHOsgHfaU2hzi0o
b2vHICqqQS3QGVa6dMHUbLqctnOL5XWRT16TDGWkwDKXqEh58/S+rifTbtd99yL1k15o81D5njkd
LbE7L0NUp3clUTpaog77gb3WbzlcVC2uR+NZIFfDn6zTI9E6Bvpc8J1da4x6AfyspCO/JqFfufKa
YpmbBUiVpN7qWsO7xTA65lmxCFhgMAANifth4dGOmPcak4E8Htla1ZRt1THTL+yddAX2h65d4yFx
njAl7nwx5h9GajQcjCJ1pbryXq9J5QhSwsVqscGoV6xSN/woWd+Q0OWu7KTFQRLSicxMdY2Jqj23
Wr2jt4JtQO7dCEty3jlPDM2EeGTs9yig18yZNxNciGWtDb1+A1o82CR62y9VtU8Y/K6lgTovUvUn
x6Wh1ccpicqZOiKdxYE76lE1Q6lYzHVXubc5pGlUPWuRYKXIrfrAQBW5zS2MuvypUOnDZE55CpFE
b7QIaasb9KvG0Mio8fBB5ezmlTM+s29gNVDmARLmpVVj5TV8iZABkToQHMY6Vr4PfWbMSIMRwI/3
fk6CCfitOV5rqB7sCvPQcteE52BC+W6X8qk0IsFyiR6SNiUn6+VaLZx0GUviQzGlMF2BWFn3BxJh
HU/PF43J65ekY2H3IFXKgeueNdjMZL4GatiSJIOSxmeJEEXOBfGgCaXZoMJEmAwH/C0coViImkGi
RzK31HS0rcY2VZV01evaiq4kRLD2Vprto+AdVx1BQoPf7ru4fS7PikDtHCqDTQj2LGjB19c1+vHR
12ac/4Huq9FDXIyvqjTfCRMGkVaTItt11SGzdTgnYCXNICbcPcRWndF3DwrnPehgAlmifhxRk/GK
hGRbU0h0eFe0xboKPt2iOTCOvBsViNDRZLgcdXGlwSX4Nrx9akEUMU0HkeaA31ajscIcqrPtfZ13
w96K6YcE4B4JRsvw5WavyujeJsbcrF1lrPRax7PnmeG0s4zkcMizn0ma6Ae7JYkmzTadhXa8V8nk
6P3iva0xNcjoe2PjPVKUoAQ/6yBIcLB6QbMN5wUTdlGDl/a6/kNvXrqkepFo6kmqT5egHe6d1n9Q
m+yT7Il4jgVzV0c+xI0mupN0/cISJG05offs9qAp5kUa+c2DPrOQhkCl2W5QCsCgwuvIctO7lGxx
5GXyJSslIyatOYZp/uHTGcGUj/V4zPVrwzQD4Gp6H0bIgnRN7MkwxBeiEMdaojcjpXfTBeQttLsB
YdDMWWhN2XLQJYYmKCN/Jev8I0GFpkTj1YPlO1OLfls1zA4TD6yUHPyDI91nVW3J42jJ5spJfwjS
/J6D94RRExFpocPjROx2RPkw9rxerok5snbAOfC+e2zAbfZmhaDvcfdBmzBRm2vk5rk1IlQ8FbM4
mzxuk2elMptjZyYfBSY9Gi4KtIm2x8c7c5pu6QkG5aqrR0xSyeUMenII02p8Qe5Lhh2uCpzPOhaE
Jrgqg+Lex7IZloVthjNbMWqimDm1OBm2wrC6WDIkqLq13F3t1s4yj9hkZANTzGj1+CEf0nPvNdcy
cJHWKDoLe1dlrqWGwK0X1Yg4MEmMdRMg/8iLcT2aCb+ZTmUzZpy/0QcPdfAp4uDFS5A3eR7webOB
KYsAtNTr5oEsIp/J/rzzMLzUsrmTpQPcTOFTZWgNbfxZPYFKetcB4KWrqDNQYOhKAz9Sl3WDl8Do
D5VNMz4y67kx+d9b6drzMqKu7iwFE2JDdEXWNfuUcNElrFswvwyJqgnhmJCHgxD3Wie4znsgHgDW
hjmNphRgFiFCidGAaY8eSguADQc2ydeMxqFUi3algTrUdG3ZDi7IRI2dQUwZgLC2LctW2brQ+Bux
/pqSUDDXcp+FKVtOFPdAd/uB9AWQOo33AxKuMQeXoc7MBDFTD60uq3DP2HCk4QRpJD0mb3nCodZ3
kpP8EegkaZG2hLJvqOfkV7/ICPlxOeDF882L48hF6fNjIQ+2581k9qeCoC/PdAcBX9jr8cVy5H3d
cpRKrLcE+DCH/kjOkmoaVqT1qp+iHFMz5fTS8tUHpXjT9cnJJXbEjj6bAzEXwsrRyKCDiY33dDgA
ADPm0kh+mKl3MQYGmHX8oFsIsIrolA9VxpnMrVcyk49+KZC5FenCY12z7L0XiGTYvIkGjYx+cZFw
uKxRWdhxy/RLY4t1GiIB1a5YZlY1GZkOakpRBUYsAQYWs/Ym27kEKow3Jb81vt0s+wYyjoRK25jE
qpZPDADhEBXVTRUEfXjhMidYd2OAt8SItnfqAWgj0lU/RKSgJUiMYeXP3GmkNKSchGMKV7Jd4GEh
lmtKf5XQcybElkeonBPqUCORq2dB7mNl7joyUQvrUQ+dRVYPu1DVOSqySoSDyDElrVDddFD7rGRf
JN6KSTyC2k671BnBbOQxyvKzS5DMcASCso+sYyj9i2ZU0M340fe4h8+1pX3qBEIkJYrDPsRm3gbV
IdCIcmCQOR+1iKPKmFyG3CuIFOnuQotucMp+UiZMlX3iRhaEFh1hAr5affYmsZXBFMTmYxX5eetZ
nCQitSIS08rfwUOwGfvoAQEyfpju1BnHjxcU4ykeOuw96g8ndXEZm+a1Lv2zMn0gJ5xWSibB8419
KEefFoBv7ZOWI6BXugesj+h8Qsy78eCli5US2gtgJ9ZaK9gEugGVW6zzHvz+VijXKULq2ceKchbO
OIJupFeO032tjERd8dGY5NlEVdjui1WDVK1yTld23D9bZXlUmPf58LWGaWVfsDM5w2UQfGM2bXlR
cMim7P5eOe+uRQPCGatxpuOebFv9BxA+tv2ufOu8u7b3I35NjLX8h07AfTQyHCUCIuS8GFcmESEL
BFZsgsaA6KHfl3Yfz3S8croGl4K5HtwJgjaCy6jXG+AWn73R30ZaFT2CMkzdJKIZ3tZr2naRNsWm
z5sHQHevudvCrhvMHopW956V8HRgDJ2NMmTASh9AurBh67ykzT2Ow7y8YYvEF1VFN8Zh6dI0ggp+
43BtsyCYB+OpLSmzO785xhFWEb3BEAiBkINSC8FMwbIiQ2SUPti0RWqxoMizD0MfWPFoAWvQiOFZ
HdX3XTl85M4YrDvdWMmkCnZN5OxlnsP5bNGxdOXWGAifVfDZwKhD4zw5JRSoXa5zSwxWNrpRB3iw
1g1MPEKXBOaYLLkQm3PwPOeDrOF7US77AdUUb/hWJv2IE2MVeESdWxOvBNMdGCcVQzqnukC1o3mE
DQ9cNk74bNP3wTrzo2yhtMUFYFmFont44xByVlONOU1ziVQHJG0qj+bEm4rgTkbWsKRhLJZe0r5a
GWFjPnsn2/LOjqLvBuVtUAz9wq7cbY0zaV6bHDELyuXSJwvM02AJsp/mvs5Qp+J4abjXqLLfZHWN
vdze+qR58VFYlwzVh6mPe1OyRwG8/+6VNfDz2D2BikACI78TBqKvBsKeexfOOMhw/LHohamFWQyH
wzuySxoyxZEraJQq3TrCq7EEHsfP1LfrpEW5xbqNZJKqnWu2LudW02ytziRd1awe8W+de3iZS9yE
21RnR8zQ1kqD/keJgGAhnWTrCwAkZYbAzCyQF8Pe/cFZDzn8AcTVO/62rXCsY6ZkB0WzD4T5ZpsU
5IyXOccUE9JiCrSWY8haZfQf8H9A8OaQgy71hvocxBhOG4RsAmty7sG1GNPvuS9XNEeBa3LS6qMp
ChWNsKp9r3vn4pZ00pIhIkp0UB9Aq48Lu2i/I768ESx+X0mSCbzOetCTZMbYBZdnrHwIyz0IIVmh
hu6xV4enIn5tyZcXTvuUKYxhpfcQFO1E1qoQ5+Xt0gzKB4ffZ444hjraM85kNp5iR98pQ0waXvFO
WJpKJCXu+uIBMaBQ+hdSMxaoMfFEUUcwJJ8JtX9yeiiLmrSipeb3zL/FAaUIZzJ8i7Fpzbw2umac
S5yqutCbeWba8EkIUKyxepfprmyHZ78vNiwiZhF9vjYfV5akpqJCMFe18tJ0+gEp51vIgrflMERa
Gx7OkAqNBpvH4d5tQUD1yoscYjJJ+pd2qPDUmTHOBFtM5gMgKN48R/c644TAkRiy0jgQTReoAIyC
H4Xe309JQ3KAmjG0HE+BEd35ibtxsQtrBxVi6VIvaEuRygPTN1NMkITRuSedayFFf8uHzRAwA7Wi
6ZsmKbCx65tjeatxZAKYB6eIkAA3IQjBV6G3pcl3DEHHiDPTrNTydxNostY6S0UVV7s1Rkx08Bqz
O+AV9dweEJIxp3E49ld7bMXwqWRzCYgMQ9F29RHfzHVaHYHMv6u138+zWKbbh4iZzCImWBTp4/eh
wu6gu/IFfSUrtjxXF8Q/P2Zvddu/GXr6TAyPk9B8zUscRIo/Tubz46CXF8praEyFOAOpIGkA4oiX
u9dmEJ8qhJ1lNu5Cx4bnSTXVhvrFUZVtp1lQUo0Xm8qM3iTmUQELFvIP+x6Tk0OgpJBE9HzVhPaT
Tr5s7UTvbt9GM9LcwXYM1WeusrRgmcfpqvCTBQkJCUEaDbsfQpMuRqrkNsNa6UYI4aU4mUDY543v
L4e4JVZNsZ7VFKqy1oBOHTkBz2xG4UtKdJKs4Oj7xFqEbfHW8UXRW3AlvyihFZlGgI0f60jO0/dQ
+MuO1X/E15xPHkpcvyMEOWoYinyQNa+JGRuHLgHxDy5OW4YyuJRG5+6VwCEXId041rjpg+aj56C6
QCP8YkLNhVy7zQ41ZFQgMPV+fCcQlFJLbVa1NUCR9WN0kBOsWHcPtgJB09Hv3JrkHrpTQGoQnnOe
VZXuXabauZXlvHCVa9Wpj3GKUNx3T3lk4lOxI+zd+n1mYc7RinoWN90r9scrKq81dQK02zLZdQMy
wlyxDja9skBfoMOjvuuURWnVNHbyHIUpES5zGY/efZE5z5GJzT/VJmBobU/Bfe6LooK+CFWHHxtr
gKTu1QRcCaeoZiN0OmpL9RN+WICFaCQwZtALDuzwbhXP3TipPIuPoKPCAcwtZ72Ee5+b+dyqknEB
8lZOI+gnPdV2LrNnTt9s3HqdvhuOeywZfakurDWK1nsGJbOiRsygdU+eCf0pcdWjVcoP8d2PSoQ1
T1ZNdCnKjHQ+xSo3SDucMj5odk5Kos58wij8GiBa0K0mQg3m7A12lQCoakNlqtv7IvJe9Nh6sqW+
C4x0SYPpPhC07x0H1o/X61tcHeymVD5dE2ylgQkHFxeSBHwjXn9JAv+1kF237DjXt11wDavyLCXT
j6B81gPiZkZ2E8O76aIjap5WHIXMY9CDt7bIDKMrQF+RyTyRd11NfrsiVsIxnpWWPjOxh1cKjSc/
7cUWAC+pMAUJ7CpdAXCobxEi50N1ZRaG7smt4R95cKbxVNGgYRe84W9WtqBdIZbVwObjghIQIQEF
3ZjsHWNaA1o05UeiqGwG/LOu3oggDWd4gj/izlSWo7O0iFhPsextyXmy10Ik+yzz7JkQ1NY2cAdE
xgakF86FrgsETBafGSjyJaO+egkAxD7nHfWMOTWFVQcpZ8px1VM0og/yfFxWThMQLMAEEKglxJi6
31lUGcvBFscwAjse2dHWK3XJjIZWPVTPx54Z30yl28IULStxfZTKjoYK05dYNOuwgCmHAHptDLV5
LS0QRhTfATV2SsRMWMXnkOgsr6inmLBxFWJkXuGOdIC7XfuGx7pgseZaqjHVCy9kubaHKomKPek+
MwHLfW30goBS6jGj4kg7OuObb73WrvXCDAJp7BjRADQkZbFTz11s00B9TFqHcBDZCfKVzUBtO2qB
v05HrSAkB8+Bb1Dt6CofMe7WcAcPBcS7E4UviTNFUuJsftN85MujTxGie1CiVY2AFDwH6Cq9JaeZ
Emrwg0RhxewTEmhTALgeCzuA2h7Yc1RLPzw7VFY1nsq5YpAnOCxrNW9n9JwxLhTOkhBcORC4rVfv
0Hr2iSEwxeekKI14k2CMUJ4XVrbIJeJBPabrlhK3hIwv3xBCwAw8YUl+U5iILIbe7ldVp4173c6P
+BFuzZf2nIS9EAJZ5SogulvBloLHgSU1BW8eqI9wEDNC2ejLRhjm6TSyfEVLD1aKihpjT7/C5VtT
qhYqG+Hw3I29dsaGAU+hwbZjFhedVXs0z7uQuLKQWR7hJp+EbkKOwEm2Z2GDl0rRj34JoqMuU2NF
XcFcFMAb0MyPplQRQzKxbjvKNTMvO47L7SKJGuJzwNxYoNcYsBIwVpb0I0U1E7qNu1Dv20sJG0ZG
MJ4s4+Z4uyCBVhbb7kYvCm2Nv8kFW8IUy4u6l0KnvaoGHfTVdLxGtFeZcm90w3yHRic3EUSTTukR
ZmHnR0qovkdWfnLiomMQq3nrAF5IExoa2KGOkKJiNwQ2YiLzUabtPdkSUP/T8K7rQuc6JKkPgshq
lo55U7q0Iwotf7Zdd2ukyWuMlGiry9BdMNcyODwZCxL5XKOHH5pPeWARHVusC0q8QP5BIJkEKEnp
DJ5DEx9hC2qX/hOIvE0xwceaziNv16d8beAR+rVk4M2vzb/IuqhpGK76DGRvCAtAVsaqSVO8siWI
OjVLXtiprQW1a08UE940xh3GfkyzYV+26spO/QD7m/NOhQzi2emghwur2imyh2MyGeoqVyW1ih41
8NRmw3CRXlNlNZuooFh27YIzkKtMDo2FZbBb9C1xceMI8sLSJhCDP8iNZpNG7dVMho1mVHdJP/1I
hkjOhuWNRwWlI+vabOHFPpFppbaINd5UOjQcP0P10ohavRZj+2TIcF2MdT/HtOQv8p4ZRTl4dExa
gtx8+aaFpCxJpg5KQvYAzKdx4US9tqTUei1V67P2DbFFK+FqcB3rGpiu57Xa3Bgg2tQc27IOoC75
ZIBKhBouMo+OkcpSz62auWdGyqGIbZDPKGeTAA3FhOmTRRtS7SKC7bMhQGMH0GaYMJ4U2bReA2ao
9gYMrLcq8zQB8+CgbsjpZigyOyqmmn+oJtnQltjWWXu0hPwUafTqW4/Uy3x5LqGEg1PTCvFoS3G+
jpf0VNcFxJLJ1IQAd5fY443yZgnmvCbltX5wfM5yURO8VdpEVzGYCmU9VApXmRfIYljLHxVamHNw
Sm9KyGaDvI+RbY9XysmO2vBQKep77aPdC2nErfq8vw6heHT14J0ErC1D/oJSM1DpZ6sUk0r0QGyu
OvP0DGGAf41SGAfFzXbFGXTSA7Urd8+dWUNxMBt7gCp5kx+QcyyGRDwmLd48RZBnkwhtlZUBDH+3
W9U626FjBKcGnbJJohUy6U09yodu6M7lxL8SFPBOJgjWM2mLFLbGHjXMCUg51nGLIdlqZ4qd4qZx
YlDHqHCsJHwwh35Y6RquOEP1F2EUkNClGeVD3sNz9sOUQJfIIqRJr9+VZlroJ0Q1JdoPrL0cJMl/
w8DOBC5vBndl4OpEMwJjuM/UZlEW5rlHATRTB69dhvzaSHVc5hng5IcGkEMcUXnlk2QkyXZGYD/2
tfKpTPu+ZNxATK+7sXrgYJRBJpjHrTXa3S3Xi3PbXhuB9CLK57ZWRwunQSOEbUFf5krOiXD09ySN
3mpHuxUdmvCAKBtQwWyQUH1UMbF31Ori6px7w1A/c1AaoTQ4awcb1iowANlbQXqXmob7kSU5/hCa
/ItC9sbOtcQUDmMyGQGOPkG4sitf6iJK4wN+KxIr8L/2ll+d2qaHhcLW2PcIeyJmBWeaTxHnQupM
3zubDAS33YiwwqjpzsaRTWDqSE0KrYO0d7hWdl0+j1nxTLeVCmVaJ0Pr2Y9KsycXzTsbfgF3xLBB
HmfJkyQF96MIgjug4Iui6919qnjKNkiGV1rxBMMX3g7LYTBHOMag2Eth89GxgWXbgl21pDAOUkhx
QLq/QZvJYgORAGtxvuEASFyFi5r1jZXfY1Kd5pz2K0NnojlAPbyUUXtUphNylDJLc7JB0myW+klM
ls48YtzZNMUR6Bjy9ywrVsqAj8Sz7qeR1JdRpi8UZiD06XuW/dmYGEewwmSjhM5bXjJs0uJO3Wdh
cqxr4AwcgH2J/jYJkyfFCNmYe+ks7SpL7gCkv4Rk0ZGnLJ86HYkpxCHE/GAUn0qzuroAyYjHASRS
0asOLX2Nfz/Zm1p5SlRAEYgQ4WHFw5MS9cZ2MP232mC3A7njwuvgNpYSyTmB1IXaFkk+2QJzJ8mI
GMubdO9OF4ws0/3Xn0kBdzssRntp4kA4xrng5J2EkBbRfXWzrim6Vdv2WHlb0WyQpXFsHxJ5cYoR
oViJ8JIixik3X1d2fS9p8enyaAFWoZEWgUed7u0qNsBPPMyL3+/XTHc2SniHejMcv67/uog1BWYu
YX/a5FptVXu4/7qAgKri6r0XVjreF0rN+dQk8tua/jSBvjAL5If5unUUogc8hpOV6JgfucnqzS6j
i+236qeVICipJh6CLzaak4KKsxn0YaodJlxpv43x5n/v2+oW4q1/G2tMMz28q2fBJAD6UZY9BiEj
KVsz1SvFD759KZJLEpN3qei2exx8CawH0vi+KodhS1KNRz9Rrfd6Si1mKdGJGJtwrzdduP/619dF
lwfepi0wHE83/n79f3VfC1IesocgXpBj4HIcaux9YEXOLejSs5LpwZ0jy/qmkSM2XatpbX6pGvP+
6z5dy7Y0UHJx/jTsm4Plcx1r9C++bg21MoQdnHa0d7lVkVMjPmiT09ethVqjHWfYmKCJvUfr8fNB
ndaIYy8wM7RycG5FKKKtGEhf/HpQxPCFU2rVrL/+1ASwMDmK4edbTm3lkqLLu0ShLW7IaqaXRT00
XtTYuvt6vjYSzR4dT/DzHVOQlbjyAqZy06vZhkgJaDezn+84Q+04szrHOdZG3y7+X4w9/BRjI5JG
lv7fiLFvn+nn2HzGb3+WY/OY/5Bju78SbcX8hSJUNSc99j/k2Lbxq2ELQzVt3VRdhBHIvjkqTJJr
zfzVJmrHdnWX5g4sUhTSv6mx1V8tS7fQaausvDXbVW37/6TG5kX+oMU2TYtzjKPaqMLJ8zUtY7r9
D1psNYgawjqKcYEP0znAX8l0As2SOjslsRedG0xkHKrza8oSSrWMoxdDNJURHQIjNLuLWXjkMIfO
oWTFpE6UqgBRElwuJqAeXQJPa40N0v7vhIxlZxS3/RXzEZSd+R++9t9U5n9Uldt/+RgQ5k1068b0
P+YLtv7nj+EVPgYRxx8XBmEl61bxhmWUWfTxkO3OQqB2NIsRiPzPL6qLv7yqqwphqgZCcPw3pvt1
+x++PEfDIahaKkCzTgSn3mMuPOAbJuKQ3laZJ/o5GgIOBeQgeVh2lx1tmjJvmrsqHHYu+Q1gs+Vn
UQYeORah8yh1mN3od3HW9O1dJgZnSbmIrk+IeVh16RUm+vp//gzatC39aQvgQ1iaZgpbRdmsmtpf
toACJVEpZAF+FuPKKI/CofP/dVGw/NpYZkuEaSD0HQc4beZaZXPSo/SQWW5yVNwRao4zhgc//7D0
JDvRKJdA6bTy0/egaA9Jm+w04pupGQBmjWmRrkwshfuvi7BQJBgEF9Ww3fYnN/Q9EtIHiBr9Z6cw
nMRaRzYRXfCV25XWMs3L6PB1USf0W1VG9UhAGCx3AYSREDUSKUW4VuuIyALC6seBRMwvChJk+iWq
RofIBBr43dWOAasQuTVm7UfL8m8esrmfU7uRCB6HM3Wr8ab1OYMzi9A6Bh0PAbnuhdTGs9pDmQ8a
E1V83XmnIpoWJRLwvmWVL62Xwl8jMQ99J8Nwv4VQRywCyKtgcE6+6jgnLwWo5XsNBYsDasVv6Veo
OkavpkkN1l8ohVVjHPZR7Pb3TetglAfC3JjRwcwLQjeXlZaUhxQzz1Mn8w1QhIUc5R6pFnhe26ir
/ddFnKENBTxO+hvyXRbpXJioEfYKbTI4viTL5Iy4DNymsMEY2aIytKO90ZB8bjdltP+6CDgL/vzX
15+KYlxNJxjWnhImh7S34gOmqHIz+ky/koBsnRG7QWJpbLyxDjYrQ1Nd99n259pEEAgetJ91c0Cd
hI6s4SdJUFcAEyCUkbmujkr8VsQSeHCj1lvhxdW5GrzsAGZhk0Sxdx/FRX0EXfRkwtZSWrs7+FoV
nqBs+Sek+ZPv2QMX8++Unddy41rSpZ8IEfDmVhJJifJUyVA3CFKQ4L3H08+X0H/OdJ9/ojvmokpV
JEUA22Tmzly5lllOzXsawTkQDoQp9WtGk+shMyjJJCjcfgNCAkTzPd/+591kYM7/uZk8W7Pp1tdo
mLFUaX35F4swl1g+RSXr0YG9AkcHq6JfGMd2yACIZ/6+K7NjSssewhrO1tCzdpsCetk6EXJNXelf
L11KdieiSW6pYoirdafboTPs3WW6Zlz6dExdaqOPemJTdAgdtuO+nqWS1Y/LM4146GuA3DiAx+IQ
kjSPJaQUNznn9/9iNf635dNU1TNs0jyGSyOR+K5/fc5Gdcy0VqpaNFA86aa09+tfNUq+HpQal0ba
hU95CjhioCfqkEN2cphof3GP6uSaz9jx8t6JOwr2U2tcGgUEt8gIcM43SNm7rdtcRbpx3ThAY+as
mpGsAJ32nydL+6fTgBLD0bB9quYaPIL1D6fRKmFUR6YHOA1swM2yUL7xrCW/hhiVVMWYfZOf0eiX
zz4adKmQ5Zk4bymoVRUtBIGtX27DIZxAcEADoEAmcqe1U735zzf5v1wM96ijgUXHn2kRCPxjoG0a
r1Nfs+EaROP3cnSqaENl7L+5z3/vyLIsGQnO967pOnRF06D179PZJt1EdpKrjIn1UTt9vFGj7DLG
KJk8tO7n8PKUBEF/R0r/D5dt/mP4iYjYJyrZCQAHnoUT+veLUkMcqwKCVcqPdCsVYRQ+AqOl41F9
8KfH2GRN9V2TUuOLFDj2jLMOgomq/jK+hTX6O0v25rVDf2gGeGeNfHzTEqXZexEbnmOnzymjiHZT
Axysj8qdOkXGwSQXD/GXtyvQLLsea/R9C8cM7/FQH0lY0wZhLO3OpbXqGhqv5c5oIaNe0uyHfbQf
zaJ9sNToJe9BAaz/sx3lou3H/FHRfPNhKOerjir/M4XpP/95sLR/GBYGy6FhXXd1l43nurr674PF
Cg6VpamBCRo5AJUoRsMM6RQ6Qk1ariDYXAzDgls9Gbe5Q/92Y2nYT5A////3QZzFbnEN08T5Wf9+
H4VDKQKnCf+gq4KAg3Kw8sjRmEiGI4ED0Y9qPVOPee8W89FcnOqxHKPx97TxG2P/P1bOGpL83wZC
y1YNFaIUlyFBkY8Ii3j7X60PzTxTYUK+gZ5STXlh0qr9SMEOHHixPERL0d61bq5eGRUwuHZsDtTO
042lWgQbeg77NuwC2wFkozUMzU7TjOH6v4yS+Y+g6vcOHQNM8hr32/+YLs9pyJ0ZKZXqpNln4pxm
NDFIMXLbEHr8cQcjekybuNjiGhB7LFzYz+Qvcu3TvbPYtOJQ+EdMNe7ux7dxpseG+nK0g38U0Tro
U6lrztSx4Ji9Bs2i7NOQClTUwRCbtvO+zJAKgaSnvGx7/9PyreIJi2tC2S/F6Dr+0HPYfXtgCs6Y
Ad+ZOnMnvcMbslnVtuo92JiEh3RQK/eV/hlAYw79yMBGjW3jkm12nbI+KCYYqzx2+v0swgt5qylP
DnxGc7l0u2mkLwezsez0orhMa/K9wzg613RteZfhCOYhgrbvApkzlJUfDE3jr0gzyOAhzFRSjyGy
qPemptWQAHv6dWnq3361oHM+gI9vbeMppPZY0XVHF8bcjNp+auDDb5TyEJb+Z+y6yTcqAVK3fhhr
iMJ6Hwp6g3TeulrDnIJg6BOzjJmZUK4+QvxPukD+Mm17m2eJt7cz4vqxQIQPNmrq/eb8J+xjDuy6
0exQ6QPjMIMMVy9stucTZA+QT2Yjxommxu3iKIAoJ9Cyq1GgK9rYQcNiAyXeqU7DMMlfCAvZN2HV
PRhl3N97Taxdq/P4MhR6f18UjbW3w/6AnlN/wXmg/5pRt7FTsHOzdc+tpg+xE2qvLsDdxnEDCqnt
k4Ouzj4V8r4U0F1dm9YuKhLvkQb+z9D3oLcw+vcpz6r/si112fv/2JaepdPca1surb2u+LJ/CX66
tuvNAuAWhPiaccqgpAUevA1t1iP86RMU/8V45c2je4PwYLjzfIeKtmsjCJs06nXaKD+J9kou88Zp
iuU1xKyhg0CuxqNzNBmG+i1sUwLgujiHEzTBzlQEOdv+v5m4//0YZHU8Nq4uJyP1n34JaA/FhiHC
xCHZ2kz+Hyjpqk1SgSZr5sK7rrSlodNJA1AwKwVtZMiTpuFS3nKwuHJHqmKFZd0yYf/ZqLgczf85
wC7RimbY2D3U22z9H9Fl3gPSrg19uDTb8kwjy9k3LMqc3k2y5N9zbJ2yEQr4un+pJg/Jlxf5CErP
Z68u73Sb5CEaJ2qfnGPQVW3rPYdgSJQo//3jzT+l223z/IcVc5k3S2AN+smo87O9VN/NAPe+Ml72
WvaQVXqAhPyVqtn38ut2O/4oZvc52Ifctj5yvzzLH1OxtuRZb+BYJ4GIXGyensmTBp2L0kpTboy2
gGbEPvf1cnImPZhnoO5edFjm5acz83MVGidX38XGEmi9HshXopXykwFeKyhKdvl1Vig3coPgOmhH
5G1VP0H3HCh5dIsqQFh5MJYOr/IRL9MD+Yns/SntqifaW6/gOTsn2d2Qph8ab8UKTUXyfpu/tOXy
3nMAjQpeBwyu1dVLGFJgg0EnMKzszEHv1l6gf3F5t53Sc+n7X8QkBxqZLpKYMlcyzyezVgNvhnwQ
vrs2mn4auPwuYsc5JjawuVx5NL04kAOvnyVnDAdJ0WFLpfIkT5Pr3tnUURqmki+3jtoO7uaIFGR2
kcdW4OrKfoEW1M2rs2eGgUzT4obBtqJ8v6jt96LE7zMs7I3xBj9fTKllfoCw88FWlsA1kmC06aZV
qycZcJkYt4KxDdkxnEeABwrAn/w4xeeoO6/yEb8BET1nL1aPqAFvaYseyLx5jvNowO0lk1PR0Bkq
L+SRf2SVrAvMRyCyrh9lZGXxqdiAuDh1Ib/NAkuc7GwbC5p/xRUFuAD0SmBac+D4DFXN+NHVENC+
sYeJZOekxbnRejq1i3Ovp2fUraFQO8qIrrOXD0nQGHpQL+D61eVZRkFWJ+Iii9e8K7N7l0XZFenx
13F+LDwt8ErvFZSJGSdBP5Zn2SFalp8hqA4GzTyAbhysHxlduJ0/y2L8qZmtoWARaO12aPpruGnP
9ricZEtOdQWoxH1sk/iAmvp3w1ZU3Htbm9/lWg6Ffd+wDzIysh4Bxt+ZHLfl/wMLTW2+6so4+ovy
LfMta3JcosOstJeFOZGYsZBILM/ycbnPWPO+ktmlQPkDsTUosOkUWfZZxqgOnat6gevPTs8ZzHny
M9anH+K5czQ+16ZxHy0fVs0ynQBRyZ/C7X+Qabz3Ya+OximA7erHD82zOcSiB3ljLFOgmPZZVqwx
1bfgHTd/2Q6k207yb2Rceqvdu1l3JdtQblJelo20DurkE3jzEPRakI+IQFqxqu3/2XV6TztNyXap
j5GKfLeHwMXEzmAnqK661WzYxIzyXGTTSQazF7uWUZMqnGfgzUHrDNfS/y4XLJMkGJoF0phxq9ju
t4ykUjNqJqqpzRFORARcWCrdkp8N8c+hdS//NtX2fsgAh7QsIc96pPIMWgl7wu8iAxg4SxiEHslQ
N6E9WQ8iD2Rvbd3VrAuZQLm2TMWUWzeG2Vybz4QOHzI6UF+esyYMYJAhSrMv5N+Rz2SxA7R+DEAn
7/PuLhNtPPYIkhNBMXaf6JCEF4pWP7RkSFZLLsuGJ6dJ/MIK5xe54hSrl02MzAqvWwlrRkbGzTB1
za4Gmqx9DVmCukt87aUWcKFapDiZFZZ7HALwNbrNapdSdl819j9GDd4BZlz8Y+DnoIlHgF7afEOG
NzRe9Sn7nsfhq8zs8+xZDwCNriwMyhhOgc8+0RXrCBt77IxBySayWAfwie2AS14ntvfVDcnRsm/7
hcU6L8HkLoGK6fHQJNaS7qGZnaPnF+el1W7TJbppdHVrRMvJLrIzZfyg0Hkvrzfq4MGO1NBaXT7J
6l0fQNydYoSPXZhfysAUYxjcT9yXWMhwHH9ATAdW7lMRVB5kT/+PgYSXmX1QFPfWMm095nhdL4y0
fIlnMQWcmdHC9i/jyaAhjnHjSRSZiiYJUqs806R4kCkRRMA8ftGZsF5cNoEMtZsBgWFFTy/1cJK7
kilaev8ojotmBXhjvee/doumRG+1Q/8Ynca4ORqkw255h91zvbD4KLn1CJUSuKXEFsguEnOCnBlw
Xus5bqrv0ltOCOpewyW6k52i+fVzuiigNNgdvDfYDTZmOk1L90IRUDZa702ven+S/S23RlmYpKu6
l2Uiv0X7SSBXK+iq7039SkxtjSBnMX6k9a+jHI301OlXci9idE2ApmnZXRcQMnriG7J5E8YjUjvs
JHaYPEZvuEeBKWkjmOPqbBd4Ux8pO/CT4nKQp6QhL2luSzjhssK61EftqSvqI16DMDo+9K7znmWP
U5OdPZZI3TlH1bPfYnWPnh84/oaZ9Wv1BNsEXL7qde7pr374kTrm6jLFCBjV4zxrn2qvosHK5Wju
P43oOxKVWH12LobszFmCrF1xzjotkNsy3EM8Ze8AiNeX/Djau320q1m84ldNeQpdB/9XZc+hzJgz
9eCAYVycow+9epA4pbPcu0XUrFLcZFidxYb0hXvkSAVZ6rST2fFZdhW6aPC0/Oj4n5kdrVTLDaiG
ravle7E1sugJxwOzi7dFB4rJBANX6rhgIjDfgfpMY576m66KaNnWAvGV4rOMQnkcgB7DePsjIeO6
gzr1Z5j8J90HryBBDSwtT1adX1J05yEM79sZcZku/LF+cyvORjyffKPlf0LY/ToV3ad8eTKUHHGR
gMJ3d+LIR82nm7PfzSryHjj12iu/Z4t9rbg7miF2FU+R5ksgQYLi+E8ZjfHuPF9PZLhl5ckmk42j
cbiCvw/55EfZXHqHYlBZQnpIL5NzRo7l9xtYgTJmsm7hzyx2cNS8xuJoZC/INQaiD8O1b4feu5L7
kE+OOZ0bSvgoKz5rekh2lq1s1Jz9IiMsz9nS9GSW9WMb4dLg31RdehdyAoIcfv7+2/lyM/W0hiJJ
br3GOSz31bdsXJlOqt6fUSaiXGcZpFH9vW5RtBDjOJsYVQGwKoGMhfyUe1JgyUAW4UmuDYM4Ei/+
V+nf6q3z2Qz/M7aNr0OhDOLGWX7aIjqQnQHXvgTratBTzjDLGts0fO/c+2xXcFNSJx9gEl9OuhkH
Mm++1lw1xXwv05O2atC3/alDCIGJqcr1ZjNnOCDGdCHPIje32s3Sau9JW3GoXH5QnwiKsPtMSvDd
3fK4bt8qo68n1/6YVQTtD6E9jlZMgFiNDJCkGt138ckFuqlr9+Jt+6g6o2UFY65rHRU4DgcMSB+y
MHC5Zrz8caDLL0OcAfi7KXUeO1P5Qkb7aFBnV+sn14WxnN27jNkZAZCzZYE2yqI7+becNSZleYvz
2z5RAwQoflZDMdcoByofsrkl+lX9ZJ8iXiVXEtM1tQQq4q5M/eRq2nVaQpMEvSZCXeywhahVLbae
Ht7lZvEdJ+3XSPRn5y2dHO0NkL4veFtYfJHyrLrZBR0S59puvoBYnAeIerspfIYM/6SEhFzWeCs1
pykCF94AxoiJh+cEkI/Z/qEIxDak+7gv3cfMc/docm9TbQr4Irjx3wsHTDY9uM6gBp1sX2I4ewhf
SjjaKuJkuQD8fIFj0Xc50Z6Fx2/lO5d2uAGndP3Xhzxzfk0myJz4YrnT9UO281aY1Zs9su7EHgBM
DDw+BKPAH3nRJELsMurENDB4c1A31rGPCQii9nEYlQv5f6xjpznqIMpJSsCiIDqeIGM4y9PDe08q
xXyWe6iz/DsmnrXma9XP3+VXypToSa2/jN6CZi18K3Pr2FXu7dxXG8SgMcQg0epk4wOGG5cC8TE4
7Urv0PC8oF6Cppt+xnLreumH3LgMT46C1QX0SptF029lzGAZg6p++onzgvWs3oVo304U75Bl+ZH3
ix5KlSbfyhegJRgjrDKcqrH+9t23TJKefKl8zh36n7o4JOTEUH27K0NWymL7XwO2tqrPme8+d/ES
hDEHPY4SCuT6MD9DL32hUQx0gIn22nAwo/C+EVgfdtGYp5u5VK6oo/zQ+i4BCJ22NRwj2ql9Hf3o
qyQyKk0gjY2y8111Z+OMtJzIqk4/J5A94pNMewnEb09T81aaRyV3wTxWz9lIAMEqj4jZpiwPYmNf
G/7H0jlnRaIkWkqEXkv8tYi9T82n7F85k0tQNTr544JkdJ9ZQQKPE5UMUL0c5z3nbXG/FA/Z0qQ+
9OJbxYGWmv+ZbuY+/KSjOc0CsQ99l113mn4TXZa9tbpY8aM0CepNMBMi2nMSJKlLRuJCtqzs7iHV
Al1t37LwriMwjNMEmSvRYGWsTf3Wtv1XeV087KB/SIAgwYGtqp8NndecbtH0+lE6DjTAE6m/3csA
6ukcGEIFniZbf3S/DN/+AJdOoY52DoJLomH5KR9NHpXUuPKq/AEc6DnlkPXXO3YxvWnqIXPaz8xh
R09/+kE7wNBAuDgdIMO66PwWzdvlVBFD17CWwz1EyQKPYBXntuPsyzXACe2QbqHqeaFpxWcbxoGm
pOew5/nk+tO12pYnuaNseJrD+d3lExmfkGeoAW/BfnXI8vqcdEMQ0WTOWzYfQZjoDElVWT+P3zbJ
s1DhKO3EZ5fu9nqflEQLjJO8Kncyp7dUp+jWVa5cf4DNuzjn9e8NejAeRDAWLfl4ahcjyMvuUfNg
jUvmoEkUmmexr5BI0V+/myLlqyWxqkfuVTiqP3KfMiDtoO3bvt/IY6hzcUb/gt15J8+/dKC1sORg
SUXwcflxdFw2WpTucpm5zZ0kJySelwxERuuEYSZPsuw0ThMTZhyL7hfZaY0AxfKbirJJx+nGH4dP
MfH+lP1od7L4kI8N7MkKoIO9SmKkE1kUEmNSiPqyrvUeJm38WoWcZJ8T4NE2meiXsAzvqQ4GEnVG
OQ69HQ4NQt3JNJ7k47JM4TG/8cgHSi5FnJHuNJ9mt5X8lzXMdJolZDeA4vvL28BXLKxRtXKOAGYv
TaJSkj2cHJgxnsYp1J1DslF2rzyxpGtMJd/HirITnymvrzksnJRHQJQ+WAP07kRMA7GQhCdyCJc0
IY3zdzaRJj7xbs4uKkM/refhvwPXUM0vzNR70Rf1JJeuCvto53t6is9GRQRRLqd2oOVkgA8pjQKV
kxrC1FgkVgxdr83wCdzpuHS3SWfRqsPM0oL5WQ44Q7O9kTUMJ1zgFHixtH1SlSkYrYhE7ow/p/HB
DWHO7n9KWhst1X4Mrfk0mexvWfcJaQzQ8EOrnSZhxAGALqs942WaSEhXECTl1YY+1jtZpT4typ1a
PMrqlN0su6GZvnGcf8Q0yCLsRC4JmnpZcfasvabVST5Jj/G6jxB3IE6hIaA4p6TzcjiiaM0wnlKY
lWzf2/oOXYGS7KvI/on1L+3kGaT7ZTFMP25VnCGm+JHXq5nWckRJxAsoM5R21VF+Jfb9Pw5eAnzO
Wf4f9RzB+YnaxJXXmQ+2ZGg0PEta3rmdsT4pMMMra4T3g/0D2CaIa+Pc6P4mK7pbOGlPlCMCoFyu
X33IFqzYiuWEaRvunb744NT6AcWw7c6wzXUPYlbihTa6cgiKKtvOVnSLxPO7npyVTg1GNSKZqnyJ
0dBq5ctznUM0//iIJzST/SyrU3WM1V4pMS2vXnwjJoKun0A2hYxqbjrbip5WnJoMuDP/zlNCNkrm
1Vf0L0g/wn01pke53BjNgcZ9y5gb5iPL8l3WiHwWKVKkPT9kytNkOsawrbGyEmZexkJPN6YGOJUv
pi/qXIThC8rX8VEblK+puzXTr6LsnwbLO8qTgGP71kkshPFPEXl/xD8M8bx+kRZBhtmmW6+an7Qa
ZCpjNBnt57pm4LKdKcDKk/mzEYjt17r8qaJ1Ix4KdCV3DhZBwszVjGgdo47qvOV+0dF4Xi8z129z
TdaZhCDfIt9KMPvUtNBhmRGWgUFB6RJ60BeXVN4CM47qNs8taU+JOySOQYHxvU928l+gIgFlgQDE
0E0MmVKV5fd6aF+JBc6ZdthzvmR0QsPdTbm+E1Mod8aqIwfWPil9c6RB4UeOudpSQL/S3qwmd3Y4
1JvFu+OsHljSGnVFcJ42nxbblNOlnF+IsL58O7vvk4XGIE6N6+GOkAu0W1wpQeJH4AajoCRIotDJ
FdsXncVe8xRhNgSuCrMaAiMIURC1sXC57YwYWrLp9MnuVd6X/M6aqpQs5jKBB1HfoUw9ge1CWhJ/
xJOy5hdMp1NuO4UiBvo/O8pU1T69soz2K8UVN8yi5K5ae7kdJuuyw7uVqJaUqXvnsI45ax9pTCpN
lcwyN8Y66ZkiUoz3dURLvOOuV5IkVIVFmOLP1qiOvnH6O4vqEPXFZXxFq8zdOhbIfH2ns3LboyrX
EhEPiX6Swx+87Vujsq5lABP6/KWekKAAXhn4ECJhwxV+U+eqqaZtU6hvVn0jB7TZ/j2oJVEDpzg9
5LW/nuQTgurW6DdOZ9zalbfOy3oIp9RceWhwcer3a6S9+UlNDeVRZ9O79adkBvhqucLSFzdLbW6m
yv2WBPxEXK6qmyltzzKhkge2B2UHtd42l5MMKJgvj7M92qzerG5AHwkrVwBdCmnL/se5kmKH0WoE
+9xjp++S0t9JpmHNMkCJ8ULnHpwAeHzf/iY+/lYL5+DTbTWTKIjEoha1EYDvejEgNqB4TNQ7rcdS
JUaFD0UiW33tYvMDJcWvEdvA2erLHd56gM8G0b47hutvhPRMhGN9GIv6O2X5DJa/91V/ozuEhnFz
abbTg8w+qMNg8LyDF74Q7Em5iqiIJTBiFyCPB9n7HrKTMrjdfY1UJZaj1L0j8Vpktq8Oa0l1fz/N
+trY03gbTYRJOMOpJoIzEjwh3VV5Rke273tHYbJrUpTuev+BbXPJoecsGVVZXkOynCCOEBa2+5R4
TO4hk21Lx7DZfhg5bxPo231NvuzDGJI3ZByBC9hPfpl9T6H/rbLDoKsMONbtIHne03X7WrL2OKRJ
Vsew6Zysst06tT3Er6xNU6GvU9MoJ5MekqOWo/9pNCIvuJ/SbLmXIlVT6ydJJkjCMdfhV7VtNDfC
oDCN22kxN+1ssvi6L0kTwq9/XJobybVIFLK0/s7Wld3Ecadn2UMFzBdKVkWyLVK6UJTyGp2A64q0
t9RXJB06ISVjDGwC16ePfXmUzMhMMgLsRnxBfRQwEMyemAq7im4qlO1SPAwEV4Hfmzvwpjct3kas
hnxGTBAl+SsFsaOyQtA55YipssbGV72FuQ+xXlnniWHfVgPdjYa7gWAdxtXs7GrLaey8s8URtdEg
eSITI/dsRM55ohay9CYkjNk51H9za7nF7gz1G9Sdv2RA5TviaAuB0Bna00AS7bSO0j1p3fRNj+QE
hlPqLXpzW6Xmh6znv43eVPkPMYpLTufuUFC8Bunwa3JsnIeHC8rHhUPQjWTraepS9fZTw0GKRZSf
tjm8h9W1FIHoGz+n3W2c6OQ5OECY/Q+cQ1Sh0m/3gb6gbZfb17KfbFzQb8bPnG7tdNlW1jkryXly
3/IodB6rk/Eecy6VnJKYMbfzrxyYLRcjgviEagAxqRwl5cQ5ddZN2rlbOcillfWbHp3jAirQGUtN
BnyhW4WMi4Sgdu+i2zDRbE5Bjvh4zTHR6RMVzW+JT2/RMJvIyedTdpho+hfzJ3cGK014YXsleNfp
buGcLI8hfibNb7ypOUotcS1vYFQaAQaxE2Bl+rGwQmpNPsM2rrsECJOePa7uJ4K0UD6k+/0jq/Nq
HRKzTtdq2mr1I8+ioYUjwrCRVefY8wk4UADUOqja+BxBEjOGyRZxnscln+j1xtXj4OT9bCxP87V4
GPR5T+mjzOZqiDAla8FjCm8HtGFDwih5D5wDVE0kMz37sferm9oZd+vrTKzMs6wXWTcFzCFD+kcx
35Nk+MSqfv+9kmRzeFRi5v6o5/atBzOVlHfkt9xCO8kTDOVWiwxi+fQMnbsMZ7xxPWu/Pq3/0HnV
p2/W3/FISUiujjbTgwsjd8fBSOmwm7Z6GFBslffmUTtF0NZk9bleGF5LRkeDv8RGXttp0ye5qF9o
V2XV3cuQWHjoqjPWX3TQaIuguHSNV7lHLyRdzLOAkVyfMm7tLQ0U66J3aRVNrE/FhOaIoF8qRBIS
wCpOM++tRlPNug+4I9kTcldi7AuH7EI7Phu1Bo+KuRm4GGe5W9vkVvXRO6I6t1eSefdXtDIhzY3U
ywP0zuRY+JCENTK2iwIZktMfMskmjVDGpL+TwWR7V7Vefcm0W/XvelShS5v69iBrc3VzQ1t9eNq7
5MfFeoh9BLJw8MnhihWUDP662iXfCi/2e6I+SEVp6nekej/FtIq1lQOe/PR7YzsBisiSeK+S+pXc
7pp/94rpstPVa235EPf4V+p52hqO/TUPDl1b0Os65VkwEUVOiiW0gjScbxo6B9dvxtUDVXv4u8xO
fftJ6qNSF216Ekg4AvBYDJ7VbM3J3XvFSKfxh2xwOUbqZbEdWk4XUnyVF1bYR/7qQ9G65olbElZJ
75F2h6gUl2ck9THD/fWmgaq4t+0sQr4rE++3RtZZtFHk04WNFcQzE+Kp5nzv+GiN45ZrloEjc1ng
pjONAo0xb3KjuQddSRmPXIzkFRAzRFUpu4EAz9HBkfSwOUb2TlIUMCvhkfMXz/qU+LngSCMpADnu
bKEzuZ2JIVOdzdoTIVQE0yWn6XqZX2nuey2cXysnx/IOtkK07p68jjqBguGSRPJ6jm9vYt/68Jr2
ezAjGGWLjRztCQO2DSWv2SyOckjwoG4gGfJHHYeHBmLowrkfv8t2eoun6eDXPIVBnRUcixtpHyoL
ACrFa7RXg4Iac6iagdKTRs9buBxpTaeCn9X1sdHss94cFge1IWynhGlN5951GSLZ0WEKrTeJ8KUi
Y2TUeKXJ3yf9gvPyJYdsXA0diW7xB7wUIfnaTyzMcVrRGrT+32R9cpnBJCiR4mpKBK6RYm4B57fx
2sC2hosZhtr0TZjn0r2sZqkKyABJLAHtYxTmX1IYnM3+3TeP60KKbsxSp6VPu61yNq5iHqOawwvX
YrRCa3mXVTPq4Xs+/hYU5Qu63r2frGYjxZwwGj+taTia+U58mKAGBD0gHlz+zD6tnFX3ArEmLYzl
Xjw4OpsBHj1oje7glm8SistHZVfK/Ia596TF1pooMtT4DZ7YiyYsD2ZunfT5QsZRonU5LS19SBbg
VYo1Luw+q98Ho4kba55nsgMrdkjMAzIvl0uePpU1PZEzZ2RimBBTAg/4Pa1h2oUYbii/1zcW14f/
7lt+T/a3mpJortDOTbSrpIO8lNck+ltNzjSRyUAylXhIvlO+RnH4ncJ/RjMVvKT20tfvcgrTK76G
eF6NtnZWfKyWBEK2X2zToiVXajI9iIv967qOT2ePRWML3Mncyvos8lCarjzpyJtJIL++KMtmjvMH
mCThM+t/JPqR45Hto4YWK48y5rICZZCX5FMzzFcpTAsmQkpjYYqOhP/SO1dR7Jz93D3+VvfIcUnR
qHIh99PgU3a+7Nq6ddxsXVNrxR4AjZRay7DZjU19vUYNsvwlCLYea+hgNf1NKlwCUJIgNKu6j+FD
Dk+cAD45lq2T3mSknNPLyWiedGELlZGsZGiQRgETPTzI+Mlpdh0vlD++ol1XWKhuo94g7kOOWbOp
nvL8Rh5e9tJAtaQ02v2ca5u5Ss4jOHxkvh/ECYgzaMs3Xe0OyHqe1xOZbT77KhReEmGydXSxvhJw
A0Pb5zCJWATdDeGzhKsykAJEsbPxcwSzSnVU8oX1GJI4flYKjDJR9lES+quJn935jxMftO1f7uUv
VyM/pcI/0cKsNDdTO9/NxPx1Z57lOn2RnhJI1/0v+Z/cWtumryTgJK4PtZiUFbl7hjYuzIsFvlbD
eIDziFTPr+2Y5ui2nztY8XkYieLiuno37GuBiWVSchGXK0uuibNbP7M3ctZB5pbMqyTo0u7NEIGS
3926wlxkTRCnm7BSdFH2IodN2QoSqClZcuLkK0GexLVSDZUCsYHhGTxAN6w0KStX7g3257Q4qIXx
5E4LH6QvMn2Eq+lwAiMmVd6/HWCuJkEMkb5u53dr1UPS0VLp8GgRi1cbIYUaKy7+DNmjOC+d050Y
LhQP9/oCNh0mnguxWlKVWRTtDvqRTVcNl2MfPSHdAduZvwKdLCML5ETmWfUztNQXguNoJ/e2jhA1
mah314IAyBAhRv5URl+WmEwKCuuw9bGW2GPy6MWUfpKok00rFvkXDABpVFJZ9+tpS+zVBA1ppmiX
WvsbzGSZQUBv7hpFu5L1JXZVoFdFAeeEnofveqTfrkkjBtVu2nstHK/Myv4s3yQN8q+nKFQfb4oQ
fTqS/EtXXsFxirIOaRFMuZDOWKhvQiq9Lzl7SBpRMpuS+JRsn9ap7yVUmmcoWmBceG1NVAOwd7p5
nO2RkXdWQNgoIVWuPHuVe6nm7f26Pgm5ROQDVsAnOkVfxx56axKQEtsVqrcPu3I92MmQddBrXOTs
ncQY1/hNYjYZME+9HUhzyT/lz2oF0k6Hz1B/bogi0sz8kxQw42IiLIVMJhki+jWi6gpAjssJdR1t
+dUiCb/cT4kD5eZWkNBiPM7Ntoe2v7Q/zDj601EdbbvXFeknUDlrQfI73q1HTO4yZpIlaRya5Wue
YmfE49d5BUv5jVwiF2Ml/qgj8PuQw7fMXMQZira9Fy/6XLTfc2wsZ1nat+JIF0Lc/ZqYYh+Bg+ao
BcNfNj7qLtp5ZnEtAAeBY0jQuKI1fFhZ0uVZh0jrwuzuBt97E1yVfE6cu5F9oqX5vuYReCljNadZ
dSvlm9ZoLxG1echbHwBAD/jAqyHLUK88xOmJLX/LH6ZjwvzvvUzd8iP44MXTT36SvMSQQWtEr72H
GocoEnFDAgBL+gJqQ0pPoFa5yN9btS6ht5gAxpjlY5NBx8/N2R4VDA7uMg0QTnFiXU+4slNkx7g9
hOYkQsQhRKp1NLxH3zTejSrHrtfXYmqk1CJOQoY5HuAQWaqNwBYF8OdWLn0K0VYmVzXCfW6gSstn
dcME0Ot9yU90LKEwSzdlugRik0jSLVTBKzIPowEjA3tHnJN8heAIda98gE/u8i+02ejSaQxxVbT8
oqEH6ssmlJFF0n573XTKPTMYl0dojd7lecXC2e7l7Ksf4hUEPWZ07mVS9HSkAMsC0NKicqQD0JCo
1dLGP+n0uob6f83n6jF8PpjC/26P6aYq1I1MuCA2xIHIgA+IuzYZvF8CiFodDpWmjW7Ft2JIZS0U
3QbmnLPMkGCJ5dtjbtCESRu2WPR7aoiegSQTJEt5jQJU7JkfUqoUIypkz/B3ktDv6uaP1OUktZ7o
2omm1Lek3ks9UyqsJrk2c47PfWltNN25ySbYGsnf5+UAL9/wf4g6s+ZGkXWL/iIiSCAZXjXPksey
64XoqmMzD5nM/Pq7cJ8b56FpSa6uti0B37D32t/LBgOMw26okbIywVv2g0txZw/g+/zsuiyx7bD+
XP6+1kg2nnbP0ej9qsL3ZfERhTSidCViHrdDMp0DxoiR6r+dMf9IFSsFAEFLf7N835HFJYydioCD
68/mLh9i0r7+XQy79MsI8P7U/W5ZcGFSpmjwyXbG+bKIDJY90fLvyvMPU0yOTGn/CB3Sgh470mhC
vQ4elf0qXISUZlPC9Sk0sTBN/rAdvOcVK4aPqTSfGpUM37ELfNO2EC+2EMzHsvdfCJ9Od9IeysuI
6esclIDakFwAKPZJsCyDsP8D0GD7858383TtUAx8jp0xw27PQmJ9bXfvlK3xg9q9YZmNoP3FxTv5
MchYoMZ+z4cWjNJ3YjpfqRX172UPWjP0u/Jm9Zl7BHlm7KfAth5zAWM9U874yWX9ppZv2GcNI1VF
DIVJ/9CLnOzznppXkZ5zFmkcX6Qg84L8AvPFhCZDQoRb/HX5qP/852zAH6psi8+GDDaw1UbzAElT
HLBBTsdoHIabmxv2phpflQR5ADnDWyFaIBykSGGpls9S4GcVcQWcHB4evsEdY7wFsxi9tDUM1iwf
ylU5kLdjaNt413OwUxkJGaqdLhYSx87oCWJqW3OvkREjbfnW3ZhtvAY6HSFIBH1nxXq2smHjTQnT
hfLoKuLGPf0qmGWMRvGWRI0HcKcDkke8RBn8KbXJbX0O/sZFkmxY8ep02FQN6TalzS9AiuYtFPlb
bwznBhVw2safcIDew9r4ciQgoSRqT/04PUZSLFa66DYIfHed5Cc3wCrwDQH67Ey5DSpZryZ2nOQt
kN8T1+SamUGzgfgTZbI7JvVEOZkOz4I+KJypkxX0FkA+cIKJxP6jm+Ix+uU9U+Kj7S3Sy5xq48Gu
rW2UKwUm6BWpvkQNVNm9EekbAcNsqvloZKV/gMTKUKmMVyRwxvy6uofihMbT0K2+3CooQItZw1oV
0RMpN2CnhqfOImorqMD8OSD9oyHwjwL4zmrs/GY1OV63GMnxZai43fQ+9DH9zzw73kqEugT0gxDF
HBb643SC23CnpabvAfuFafmljf3LqPRB+85tFoyNEQgC0DJXTm8YhyKe583s78qieERxeQiJWWEv
CkgvubKAG9bmoEC4tvCNM8ZLKV4o9n5jSQxf+TXorlz7/XhnoftOgnOEme6ASfndZjSxDxamZuiJ
d+HmCAwL6ITwCQToRWClbx2K4TxyP+2eOtRXes+vfheRnLSZwkmsc3VQBX8hZtZ0X/OuFt38B5J0
tUIQexyN6E/LSp8/0zMNCFNqlQLyA0A4ah/wGlb5sMePwtlbDlOYdi6zrWvFez/EmA7PrERTSimk
hhd3Ts6Mav9G0dCchHVLI4MAQ8/d0bRLUI4FH3IF7wCzuLV1gvGh1BwQi8DeYe6u4P7idRtY8Ubg
B2DGdGgk7GWgAnerN76sMsBKp63tLJ9VaaJ+TdxooxPj24nbP76CRVFjrf85yDw9NOB8Zq5NOvCa
jbkW0k7XmV7+Pk6xQsHKUjWuc7OKUASAnTLS6PdgtyfLIt6rJfFVtzO861Ii+UynXSYCfo/EhU9x
TGiV83fTZVwdhnEG+0pk8nqU7ZZNYsuP0HibyDOZBeMWL5z5tTa9gtuxNTFSs9Sh64drFUyLWGKC
KNu9R1I8hGP8ykLr2ZQJmV7zB+FEqMehs004RoyEdCBQw+U6sTR43Ua5K1dGOejS2N7EWQksrppB
PwJmJl9wLnkKSBgGEBcBYsS9PmfxUhLzPUt4p6Yn73VKiB0JTNU6otj0zP59kGDp5Nw4B+Xi5NQq
29fQ4jZ5eW8L/0ACNmkhc0L8ACsTpyTbTTtJtatwteAEjTYK2sudj3U/k5dVg+zS6Ix2BPC9TEN8
Sy37d54RQCizalcaGuMajhrPqsMjkQgwRju+G8OANQchX2ahudD79qZfkHs1v+J6dC+w8j8Q7Myb
RMhz4IfDanTdeeUp2M1O46MGbYaVJyGcm06zdvz8d1uL/jD6BQy3DhBd/E9ptZwBVQnu0Ap2wAzY
7Js73xy2pkSBk2IkuM9Q4/aCGMulWlRN8BgR3wC7wB1bWRe/FuccIFjOmFomEE89hk0ZKSFAupjb
rSK4qVgV0l07c5mse3GMC3dYNfw6V06MXqlMj70KNzGn1srub2Pk/8bZOK4n2+addduV403pXhJo
sa5CtiupTXtSHpLAwt8Xsyb0mnUqudAkDtdoFLzg58L32fGrjT+5N88bFWN5/y75wGZ97+48Wf9h
Dv8xdK/93HPhJajhUAjzE9/jgL0ByoHwXzy4R8wuiDIrCGULPH6dWTE8t0UhD3SahReb63ZO09VU
APYJ+rWBKxuhFkxboIcuoQSNWpuOv45jzpghWoSN1ujtROka6yClsoAQcvXKINk0dbbLMQODLifw
SfcPI11wf+Hyf4z9g13pVwXaa9XgiMYJVRIcBW02CHmvDQCSI1l46zmBIVzKwdlLwWeFWoNbd5We
gO9zobd5X4z02fUIzzEEV3W74ucOpmpjciPkZlGc2qb5jjtSYhxF2k7r0vySiedt6sa5NAwj1uhx
jkw98xU/QcmHde5XYSnvsGeGTePF6NtgTBfGatbmn6ZpzHWgW7Ltelhj3JqCRUHpitQnf9S82ksr
iLA0G6t4LcYZPZlt7po2eTHnMNto+nl+yGG50VCVIbNai44Q5joEXD68GhLGoRo48Zm60AglM/Dl
dJt29mMRSqKG2wqRXvup+w3xCVyTQF2R5eXaTPJ8lUuK9CBPvsn/OZayblcp+TthViBMDodsXUxL
peOQKq2SfEclb6xbhLNNw33SwdQw98hAjfBpzCd4iCYc54V7YGXYShOucQyh80L/YuY7HlLAEqv6
oee8P8AFDHBRP/O9PFTUK5hl1Cg+d/nKau/Uz8CCPB8LZfus2GbmRIThONAX1YGyrOqg3NnBn7Yn
db0UNTEL1gaOM+jooKAEqj572wtRLqF17TLJfiHe5gHRuswJTnX3kSVARryaXgmEwmqa1VbKpr4E
6uAZtbU1ypJzZJQPn7TOY4VFPu2KW9P736rR3yFNAAur9DogWFtVJYcgTP6hQWJp3AybtKO2xiLH
SNVoNDNUQu0PssQ3h4qXqjsGSzla5rtfSya6cQsWkqt3UytY9OIyGSbLZz89uYm+h5hX1lnXv1id
+UVcwnaaVLrqEg7MuE/1KEBXSoezACejXZeUNX5GuktTE+DTii3vD7xE3fwK63CFq+Sp6amlZEHG
rWj8/0zPQ2q+kOADoxN7j3bramNF1pkUl67Re9kGJJcSBlVV/YBNYeQd8KxD3XIKxSSx3D13zNc4
ndEwDMTORAnXPTkNv+rJPuVFcAk6zvnSBnFa0hSs+hpMau2oRzEgmcm6olhHAkev9sWt8sxj4xfF
NeqCYOtbJ6INOzZj98Ihxk6wJoujGeVwr9fd0BCfUz9qkQTXxsh2KFrXkZUe0x4iuw+MSJQ0JtFM
l1j6+861iRj6D05qgDmwzHeGNHbhXDn71KruXcGaZsxsUMMRINtaMXkXxrXnZUDoerwKNe5ysZAA
eifZp75mwCpszuZ+TjdlkB2xXXKZ7ZJTanv1ocL1ldcMW1OGhkqYeistllSWdSpibnaRuhVz8jXF
0CfHFsiC13Iucyr87omD3QydYV5c3Q0wbamNx1g28I674dMbQRm0RvyVhdUruTv5LyDxGqG7Hi/F
cvh52nh+RpFQvcaFZLGbFvbJN8gfLGeTIc/U702jBrqV2iCwA+U+Bdo11yW4g308Wu7Tz2ukI3yB
HmB162YOksq4ROntevXZJ+CsXiln4vaVEl3ksglpEsshPMW7l8KN1u2IQDM0a/dum+Em1emxNAYI
/Muhynv+GsWebMouC4aVfXP03wNspuzsIm0WtvErx34ZautDOHwIZGTEIFR4GquMgECHQIQmrRoW
Yp39VvIb6+op/MBpkOyMJC3XoUHM05Bh9EZl2Z9Hz+rPP488Zfjkn3RRvQ36Aco4SbDHrCuR0AfD
kf7GuggydlBR8ijrZmPnU75tBGKKuYrkzpbkuDLQPDWhPb8HkxsfDDD6ewSc9q9otHeFrwQ0ZoBS
YMfHB4nmKUjkeeeYRbiZuTO/k2sLyouQwK8EiZnhTavJK6t7qFk62sVepaP7PAYK5bzoxEH2xT3p
/HTL7yo91oZsr2ntZLuhi8JVreVnAMX3poUZQIOf741S7YZwDnGbHZtg6kEVB8Z0a20lGQUZn7Sk
au2LlxbcufxJ4tdNzG08etWvphifKMu8SB981fXcTiW36X6E8O+PIOt682U0xttQ+eGTTsrHAKDt
pSaSxjB889Xp6n906egnU6QNzrRydXerRooVlLTvdORMgSwWEuvn5cCtDX8inTLtNnXe+yerB1bm
6DG/Tg1XT6d6BkPh7DI5iwPst+Ct9dUl8uzhgIjSJBiysDdOFDgHw22qX/heQLqbdwvA/BCMwaMJ
7nmbyxdd/cdvYv/YmKWJTTyc/z2E2rlqALeJA7MnBaQ2p7q6Rsuzosirox8TbdILllvCknLLGWFe
6fQKkjm0eE98jKJqjh85+UXvpAD62TD9SovfQ8TkILVUfXHsCMmV7K4MJp7MPBquDati+i1RviZL
YiZiwvYPfGJYKMOyGjKGXZM3n66dB+eRX/a9SqfxTjjNyWyExu0up5PUKsF+0Yp9EVvNUwrpgtLK
TA546frN3DXz1WmIWeDklPSy1nxV/eCcm4S2nG/qOU7wKMRR9g8ZoxiYYm3fkOumBxjWxnFSJYvm
ZHBXUGyNm+Zjc5aTSSx14hLOmtanyt9WlVt8hal7qVK7/U9vuXd0bObfrCpeNEhbPCH+uyYL9A/3
3N/eUOl/uOh8MROeCY8CixrMtv85Dl+51zISYKK2pclTydoZLWgsSfpPyGTMCr36rdY2a4xafKbU
wsM6xgp7jaa0e7Jm+vvRaezfkAmJlmx1fIszOTxGldHVtKH1O4XvuBpgW1IwQlcwnDG+tGR3buti
aHfTGDpby5b9qTZn88msY1ICoRqTD0RiNF3PwyjT7J3wRXePZjJklWwwqz3KTsSHMkrJd8ibwb/Q
seynfkoeUp9toa1ziWxtkNn4klJdPvsl1UQ+TB+wOtodK3K9J+Bp4Kf0m8PoUF/SDng3m6ipU06+
8x5bm/kMQB87cd1EL6MTvKQpUXypkuI0BXP1JoPKo3jug8PP02YYQzpLnC02NKVtY3nRBjaMCXk+
rduzXA6WYTRnK4vJpIClHhQOgSdVIq55hPFHM0hu5lZfpWd3RG73ajjMU/2KNA5itew/K4aIm3g0
rAX9acHlJj9Hep299q0hOiZB79+jJu5p0p8mK3HfQz1GD1+lbwxl3qc4UTflOeFTlhfbkUzftygA
shgOh6QLrq6TJn8X4a0ACNklenGvaY8JRtdsbP6OfVS7uGiSShIQEeO+n8fZ32chtjsuQc1Tn8fu
0QvpAAci53/JeZDryO7Mk8eI7Vepaekz1hZcfigqsw324c98HOfvDF6aqqLvBKAlU6Q2e8cdsx0m
/3c7IoQh7eTC7yu7CZKbbio3zwSPGBD4SHBuy4IkXps8AshIZyaTDhYZYZztssY2mNivlTDeQHjT
3AXkrVsz/Yppmv21HNPduIDRM+X3j2GMTkYzzXDFSQ/zErDPrddweYrEc5XE7t3hmn5nIy3vpKmp
bRe115i9QFUhSNCl/WbPD4Ho/Vk2c0995Llbi2S8Ld72Gf8ZXEUzKAQxirm35V0hu9TovGeJL4E0
0viJuLxTMlsWrCsBtz8Z59c8klR2UX2L/GC+Cu4dF8J8yD00h/w5Y9mhp7g42wObtwkU+TGswo1R
5c4qnNCGmg6ojXouz/87EL1Xnq1UE2RV1HygtaqugSK8B0xGtm+AoFNWtZwgAgGwRx/vEPozrrxZ
00JV+Vs2GubGUPG9Weo+iZEUIgd5CU1O71yWDwkscUmZrHcyCsh1oNhr6YlvVWauqNPd+xQ15lM/
pScEXdVp6md5CcZtv/yPvaSqWVzyiED76mohIDo2ebiPnDY640QyTgK54L+Pfl6rItJksozA3J8v
zMtXTbgGiCLrT4t0vl1lEp7UA6G+JoYpu5PVuGI9Dlzjunqk21q+MhvOavAD81R5XiOOJfwpZFxz
smUvmV5CwyXeo9XMRPWc3gIGS36iwVipW9BE+sPUaX7IfGluTRt2LW/MdAh6mwlgtGQTTQPj6DqZ
7iFzSXdlSHhmjtWeM8d4gRmOw8nN271Vo9k2RMVUo2ovjJ+bCxEAPOqoPHvQ65ve9fzzzwFENMpF
K8vXllT+E0BaSmYVGjuZG96TubzWmv2LyyAi57Z6VE7g37Wbk2waLhGlJGU9hFGtFKPDe2CuPfSU
l0AHdztLxG6cKMuizMyeilglFzcuH9qpsqdWJZucLv3ep8W+TP2Tq+fyQhDqsB1jEsaMCTMkxtlx
p1qDFqAMqJH7ns4dXPy2NCt9LQi14WbLpYjVLUFBsLXqdR6of/LJjj5VyVDei0jdTCTQbNaeq5zW
l48kbtW5cr1TCG33ZDnNV1EZ6JTiULEesIPwOk7rsZTqRvAL/UJCvGHXmDGWMN7D0qqPg5nJ/8ia
uUAaVO3DAVFlCKgpjRv3xzQjstUo8cxDN03OiTc/dbiIMTVHJLhZEDAcRs7nyLei65DEwIkYrm77
QQenSfrzPjdhZ8nGn1adzT6KcLEAhpFvwwgQIWgwue1iiRhI9NNhHpkwJHZ7aBim70VUavTVeXYR
ktCjyo5voV3Xh6xJmCEL7zhriACdMz37NjsDt4FOhvbs3ZDe3Q0zRMVOD2c2G55tU1y6IHepaRhr
9qBK925rf3fWeITsnO8F5/UKoUl+z6X3MfAJIGTWSMeTR+23sqfYPqiQfo0i6Gz/4FvbRxTGkE8z
n7CW2Bab2SLFwgHslXTJ9FHk3GoKAluOfCZWiADlm2t6h5A0wk0zS7XTZB5Y9LChQfABxDCrLUIC
5aPyrlxV3rmNT7s8QzeUNs+B3xgXjVScCUfZvgVp1oC1q8fz/w5UcYiafSPaamKIyCl3uktR6f7y
88gZMFbELhitgO8QkHEy65uBb2XQLu8K/F2Pyf69sl00Skl/iMnDBBDJJqS3wfENodS3wSGZGz3l
L+qclzB2UCMb3PkqFVo7Ec45lxiWYmuXemAjqti4/Rw45c++44TQknmpZ+B1GhPruUvG4sHl5hJm
cXA2G7vYhIloQcaP/wReMhzgutQrwi6GPYFu+SUOk71hBHrP5MD8l0IP1/RXnwIfNOt8IG5Fps8y
Yu8QdClhsZaHL9LFEqIKdoWdOUEZ7eLpZe7aixzrL8sexN2NN+4w1VuHYcxDe/D181xeCq8IbwYt
Q5wS8EwFtFaDiPl8J+SvLKdpKxxmgGADdlXRgrJIU+NA6MJXZ5o1cxL/EUW+C5jhrzbq4Czzumce
F59DBq53szL4KCXTl4669yb2urcx4CeNeP/eS7Z1q97NGR+J7EawWXYb6JGpZ/v+qryjKaIvYIpA
heGr4wYWvD/wfvWVvqxGnRZ3+xJexrkNbbHyY8wZmQteqKD6oF3n0FRIEuKJ9Ghi8IYsdj8YNFY4
iZ1wL1F0d3U5HGKPiSqZLvm6slBh1Fb47fn2ybHZAlAo/1oeRKZB/HNeTHSWVTbhNgfvWEzAKcXY
cPsoKDPj6JZMMTv83Kr+fSQWTUJllyFRHRM47TSSRHSOYl6r5YPHlZKZRKBvP89+Dk3SeHtUwBMj
pTx6/O8LNZXNSvRJe1B+m2yzkGSdSQrrJdbjxh3t4PHzzK7admPWbbb/eRoQ7HCpJ/M/8FvDJzOx
F5s8XCsQg1mY1B+5G1mcCWNILi1P6xjTkjGoh2jc6ooz4jYU6XsaiOGvHrpP2dnha1PJcW+kyj4w
SIlfuK0jx1F1tJ8ixhasFWpnItO4zLpHPA/W796jv3EDa+vbrnXp6766xaLiI2ZkxSWYS2cH9jGd
PNrEWno3AisJoUia6JaO5E6OGZduBwwYyWBIzMGVYCUtKLa0y31l6qlne4EpZgkpYRYqV5Ydj+eo
jHdd65gXg5k7k86GO6OcqvfMJXMS8z5x4604hIfJMKY96vyvPKtmBuSxv/7p76F9Z68R8qMq6E4i
mahWubcVh3nA6TPM4UOyymD4BCBymMU5XtKeYYQRxbOUXuPokIay1F8/j35em/v6FEZo7FI7c3ex
YrnkpuCtRVRxTZ/PBFuk1oqcqUfQUwMZBGbfY+4NfGT8cc/WLc31NBzy2Q5uYVbZLxI10VzE+sEa
zHoZ4HuTiVx6oNKN8RGpxIrWaQuvMy+q+TK5Iwxcz0u2xeLNjXuPmnH5gmM7wa4X1mdoev0pwMl0
MpbDz9OfR3k1IKin8VvrWdq3kSvMhXd6TYF89IrZPYEgQUy/ION/HkUTI7e6c1gD81ISMeFmnWru
CDGvL8yO7WNBl1cNZ+Hfsjlq7og8mvvPoynuzUPfOWy01DqcUvdcOqm4FkGG9FbCf2Wel2csgMP+
uarhhKaMulaQqvvnMS1ubui7dwKoIN6wQKswx7I28bZ5Ws13FRDMOSgTivgYX1mfEsZXnHnXi30f
44+wEI+9+YJR6tylzxF5IDDmAS3aok4ecUHilW+YGCyTaSTVhtz3Xg+EyRH6/NpDD+UOQMniWAQQ
dk1/bbPEuvmk9JUm1gmrUC/pcqB2hDSGnoF+LAO4bQYboXDAj/aEd6Gz7ilUsYtCqgcBgQuj2+qN
9K3utyZvAOWfBlCWjKz/0z6+YmUy9tAdrE3vKP+N97bdiyrPt9BJfdQB2kN8b8zbn69mAkBsyVR3
405qHwlLf6QMckh1MJKb14rpLeyBDhuV/gBFn58GD+keDkOSH52Hp4V+CqiPKX0Y+uTUgm6X7JzO
xDvtVN7Vr/qSKdXbRPDUZtBzfVlCPO+ZWIbIpXY+q6jaMtFjoJRzty1b9ZyldnyuHf2t8+wvY0b9
zMCclNtxrO+1sO11ZXZYk7nj39MCnQ1TjBRYUBDs62FCX03Q1OCmGKqmKNh2eGneyYEBPx41Kaos
5b3n+sUX+dGedPHXSnHu1V3G8GjK/mJSx/w1avkSFHZ07KaS3EbeyXVvh3pLEILRrhSTWJNN3JhB
fp2zkT4gHE9NFv23AMmXUqRR1QThiZQM4zkCAYLBe2pvodlPvxGQsPGeLlnvMCVfcMA5l/+NtDyP
ZPtkus2DPd1qSz7yhK046rdrYst438/8ATPv3H2FNWfl1vX0IejyELwmeuM65A721mC+p5HY6SIP
nuUIvS+ziUhIUWe82rRWVqvGfWH1LK6jQhFA30QBs43K3cBfxeKvVXjwRPonKh2oxrOffc4hlnLI
8wR2xiXVqq9fjTL+VXhiouzv1SEa/GlHs2vf/n3k9BSGoXXj++MT30jjl86TcTPX0XAkV8L4FdQY
Olw/fJ4i1CiokcpTOyOeJLj50rsqflaqdh+++MgGK37+eaX0f6OcFRddY9kLi/pBJECFP9+rHr0f
sMxODHv384W4dWAkhW1OElkaPYWnuI8ykPomn5CmUAzv9TknaPQ6tM74lM5k2klkvEePZeUTXgBO
rH4OmZQF3bpF7vR3ss5DUgcIdePk2JodTb8bEdXgzfhAfBidpnbu8Oz1U6+T3ww1ypVnMPZWIw1J
owloNaNSvRXGUSbddK7d5NCUeNAYPhNReWubQJ01CrFtxpv0Pg5vqK6eEr+cv8hr3JI2BlGhQXo7
x411JUTZuoaOY60qku13qQvDIySXxQjkvrfJNit1FWxmN53enSR8rQbTuzeWNb6T9YVMSFSvwB1Q
xRvOUXXJdyXj7LcoyuVjxQ68L9h2W0ziClwsh8I1Y65pn6y7r26j5BMCIAqnyPqK8qw9dGE+7WIT
QpuJCocFDUUWekRv1QhlOquCMbk9fdTvtrtOoYdzq6r9y5BnH0EooycLGWbTiealrWCZq9jwjpY3
v46usG9gZ8i6SrG4Ez9gbVD4O8CcXWbgmtuTjG29C22e/rz2c+ggFe2M2SM+PuzXtTUHwaaUfbcf
PZ3vgpHCFulOef6ZEefCRweQpmq37HFY6sxP7EOyUzcf+lR+dBMbuw6JA4qdID2Mo8sQpjqatRO+
qcS3n1JQGLq2XsPZGp4zJ/rWvoVL0ieSonK3yz/KEd4VmlD8wkmS7HynMzY/T/VopZuuGKIddZa4
l6iy0ooFRhdCMf05+C+jrYmzSGPCMTLpvLCCabdKmoTszBINzTRjM5pZ+JvMf2piNDWAxBXB1OUu
dyiJKibpKzsZVmaPO8znGr4je7a6DRHkHztFHjliMh2Ma0BoC5Az0gcdv7DPU2q8tPOaoKryHmgK
toyGgjDzkDhPSBdeBoTJCsdwi6Kf349nVC9J03nbJqDU7IHGvsAZ8hlaB9lLL53qFnTtr8b6Y5ru
QAxGG1xM9lVHeihiI4scZXQQy4MBR3fNieVcgVqdAYA2tCr/Xyx41FJXBG15Sett5F991ZDQPcXt
sc9s9H00a7+nyXl22mUfaEtkuZpknc7xmQczEL1XWbPtlvw1F/Y4kGKPgJaJ7bsRmxfTbNEAlOrZ
Wg5+Ch4Io3O+5yazeFtb51J2aXjAqEqe+kjzOcSxh/EqtA+Nf+jSEQ1hkAxPVFo+DYjwnqfJegQq
CE41IxwQA1URMuHvRlA5NZm/y1d+XhsGvUokYPRiisPbzyFxWIZzwQDAxKyok7f/HYY05SIxUqIq
vcldUR3lMGHvm0nvDov2DZ+zuHJVp3deXk8V+6oircW/f0wRSu06Kn53rCq/1lbq//ePtYRfC2kl
p9yQ4yEyfbVBd8AExfaGY4ea5rnrSWroFIb+5dkYttZzBlduo2pymJufP7EcqhhSXASId8YJtVWm
OZ4m//vf8vffY5HixUOcGzGZ+czq3OFndj9RRJvXUlbiKlPmuCaSBSyo8Z7rk/9euD3duskPlpcV
pEggisgA5N6GsrFqnbsKXf+jLJPwaNfNTOIpT3svo9qn970ZsbJeDKKsPQdnoiDQeO+TXScKJzxE
6HD3teHLR8z7tY5rtrDFVN8Rukzfs59sTOXnf0fffpslYXLt0J2hLNlv44ymsKnLjm6yt98IHrZX
5iR5WliwJpX871eFIOE4Gauv0CytSxRU5aW2tz9PRjVaFxJ3nW6Fko9baW7FO3swlw2XAwIwIUIg
qUIC+GK9pbjnPkKi1ZE8q//NbUKmplkS0M5ZdbXVHVeysuvEfZ6D95r70imqpbh70CbvP4/m5mSW
TXj7eUWFLAkBal8siFTXWvpqN3GtJPuvd6+j8PIjtf6D1J3sylmdXdXPwfGDcyzwc/GyDsENVUNn
XYdyizacXCO39reYYf1z2FiSHSfEMgyBuDP7bL7nnugOLv63beM6ZwqkeD30qtvXXN1fjDxRfC6s
Z12OcOvsDBWib2yJ3az7QKNrKBESe9VN46zdhjTs5FB22KJac2PaGa4z7PgI2UKiJjgQHfkBtppq
u7GNddrXamfiMLpM1nioTAy/4wvhUvY6b+EwUDFP9zGah3PfFBePTI5zldA6CdpS2yw3eUiD5Yil
pSoIjzeYe8QiS57mdOxOmnVZnTbdfaBEmjKL6y7xJYYUxiboDLnNC+arRq6D/eDRwgd+LHZdszRW
rUvNWFuXqRfFHZWJuJithOCsDEgfiHD8F3dJIpBXO2+bB5/ZF0ljcWSnjB8j/07h5BlDfrNI6rkm
kb5NDcuTKAZtMAV/TBIXdktiyA6levKYOwIvJ1bMptS/PNquY6sxhPWIU/r/I+k8dixFtij6RUhA
AEFMgevT28qcoLJ4bwL4+rfoN2ipW13KvMWF4Ji192aV+KH8sTykJp8oN/qj7rHqc4iPCbeY8PQK
Lu/azNJ9YfF5yRxwBy3ZXjXVi5RSv6vqdaqtvRrMYIytp771S1TIcUo5PL2YGKninOXgJpXoL2FR
2+jeXHm3WOVxqvCLNyvVHHFBjnESkO4zbDuNMw1vUSaIMpeKJY6b9Qd/tbLIzvcBF8VOaesntuqf
lb09FRs9f7sw9ADPDeo1G2GfiZjGwyUPM8ch2L0l12KpKWJX/lSS0wE7ztAFmAiOUZdXuBcSUZ60
bwR59ndEO0edMvRVYXAUlPTuR/LOd8gMj74BGEJB48jBQYWTGw/dJMewlSZtaKLfXMc49dX4PIzF
zdfOHcYX+rhi/GWO8wC2mvyoSd8M15pmlTBcCseaEofI8K3IH+vlZWa4BHjTWhBL3gYYkrw7pX5n
MZ9dMEj+pq9KvKY8VgNfcJ8wwya5JkMrVeuwyEAICQnDxHrDYeRn3lX6ywFJVXNmsT7hW+tXmL5U
MIMyyaiKeqPC2QzSyJkaYtE9J5AC+X/sQNdZRvsyVILzyOsPpVv8ZOLDjmN8bXFLCDXVZLSmSRup
ymsxaLPukWL74YDlUSBjjVC7f8WPyY4aE8wIGp6TYEHx4JTitNkJJHq6j/b8LWNZlwPc4OddczKF
Jc86EI9PtvNITC8ucKLuPokzchlyQu1id39kQX4/ku1BtQKKRs7EsVvVCJ6ev1kuTxHio4tViIJJ
y8YUp3dvrf7JvI/f5WTLo0uQWw4cwYlfnWxoi5CUQhv6zP6pYXEPMvGZN3bOfpHebHYUBIEwF9Zi
CSyfrfYWs8UaJ+ubuBwdsoC7CMhaImWlPLIcPIz1eM6Mn3E63wEs51fXuU4p46HuuPCTAql0e86n
lGAX8VduJHQ3RpOycw76iYJ9lIK86NiT4dxXOaBaS+M+U3ZBKD3Mxvi+LrV3GFg1BGs7NmHuZMgx
YzTWMVZ7LMA/WrscLrZyX2XZvsOKPpMTRBOYTtHkY3qk2rOz/wqPrrdZQYZLgjb4voccpO9rsD19
y1nj0LTzh/rZPmVxICsQRYaFdK5hJq3PQfPQ1khxVpDBSAq6Ryu234l1Gk6GTzKytL8od6xT+yCz
zjkNHtVWnh7hJIBfjHYkcV6OERFn57rSfWhtvATrEq6fbD/WJpzNSZaEVVHtLtyKy429sGZAGHFS
zMG/xJrsoyr7ktSK9uTq7FcXdxe2Xte1Nc5TP6B9jLuHdkDqIE2OOWSJQM7DHdTxUSyJfVrW7jFH
MBmYjpvelfl4FY0CEsxGFmoAxNASew2QPOe245xgfixvaE+OlXnBUI35RQpu+zl3To3oWVihxQar
Htt4vXXQXYFlSthWUx9jZ0FOPor7IhPgrr757vQ/xqrDuqxwWYPM3QPAGRvFhUVkviWRKZNHwcac
hE5xrbkxZjGvyCQK3mRylizCQFh7pFk1qMmx7wmJ5+PWjVIcQZD1Os4IYmjvE6GOy5ZZ4dQVP4p5
QHvnwMFl3XxJuAsnaGaiLUrc/7fqpV+N79bx7s1i9e79AfqvYfkUaFe/oXcYT+n8iw5kOA/V1hDc
XWfPJbtOPMEZgvLG6RxMGoe4OyprvpHHc6kpFgEh+ODCdky4CE5S+jJWLCz6nD99zfZYzWiAV2Qj
m+1xee2iO89t+2BAq4Zw7kkE/PvTctYD4ccvtmzeE9ITr53v3fVDf8+e795hs3WxFuvL6wXRDNTS
Y81yYK3qu4HTPo8T3HbYo84jOG45erg/JIt7nCGWI5XrJCLfhaS9n716SToCmekHCFmqPOO4KuMt
dluYQ3Um56vgWUyGS5nhO15pPFsppWO5MdsQ0+esYTslq+BWkCTteDCvJRnUHa8oYyvYto/NSeKy
Va7DI3XsabQbsI1dzr52fARwrEA32KZ4fs8EYaOtAcU0xwFxwDj87ZzdjL2/1mq5gVaxw8LXoaX7
k5t6S1f52hXegH1JcZmR8xnV9ppOvkv2aX+ZkjxqOXk3L8j67Uku6J22F2PbbPRJ6n7zvH+5HcMs
2YhiRsPtwx5OWJ6YTsBg5CvL77R08GEyZ8qkLjk3hWoiq2ZEBkJ7c/+uG5PLVnaMxSz3LEzvhTy/
v1rK5grM9YRAqjpMMQmF/OHMuOVKp6988cU2YZoyTl+LIwDLMF1JVB24In+3CHiPO05CgP72EAuW
Srn7ti4Y/Sk5R1jyMAzgGcl9Xs+kLGfRSGqmr+9QLJ2gqzeYQGpDNaq3pJr/aNYwgT/+MQaxXg1i
ThKblOzGw6op3whGwj2/LL8yNVztnBmaPX3YkJjBsubvwwAhPbXOR4Gvdpj88+30sOI7Q11zlzI/
nOv5vrDHs1C9H002upGqYObR0RngZ/nL6PvjqNvHqdz2TK7zNphRsfg/ALWXYKG6ZpEeDvikMnCq
nfuSirhJlY3NCPNkE8HJuVWcc3XRjQ+Ne1Z9nD3216QzvmY62tBq5BRkpI4/ttN3YaSSFVhrPLhp
2V90G392SyLDce7LQ2n3tIwiYV2yGJQ5fQrjNZ0zIcSt/n/c77hFeT62kZMapEd3SgTxYtxtZtOE
8zaUR0J9ydPMlTyNZjyCbCd3ZrUzwusStov5SLaE0/Hael8n65+ImTjI4sV11Xfm4vg2lNVDSUAm
xxTZBaa8si1vLtVo9jeVY4yQG+PJybQ6rdh+PXC3E+kmGBTDzs+asTCJWmxa15gMkQ0+tPFT52Pm
RacK/axUiYiLDJC6uS61ReJsYz/3ffJj9hfCD/o2i0Cx0fiaOfHcE8aOCe607dL/mpzdwdhOuA1T
MrKL5dfWw+X7I0nCOf2bhbZvLfpX2lFxTDJJuhoyFKOz1kPKVnpkKHloJ/Vk7gFqRkEz7jNPLQY3
mFaEylyBe+WxDKxt7uitYSxdLPfwvl2AOfJ8Whytjnx1KEWMQNtYKyF+awMnqU+9Capd5ahJagPv
B/6XAyJ71/NzAFxY2eY/Zs97kSQadoLUzTZm5JB5QCvjdjNkx6do9RMQ5OfsXE2f21ls2w9f+ODx
bnatccDr/eZF+8XVrR0cOQSTO9eZju5CflVcsKuGWeX97DsXbtQXhRE4eQzkj6bliQgk72oSwDc7
m3X06Xw4UbubYdKmj2YXLC4CofEKgONFJEvljHOKB86HiaPMMcK5ykC+cQrwTffclv0pYy3Iyi0w
q60CSPF+uzJnn5JaF7OeP7DXP6ol/tFRONYKP7SGc8S33r2YW1EsMoQ4Rvaemoe1aX6spX8PJ32o
XB+bicROr4lDs5X44SLNs5b5I8mfb6NbLWgK3U/Rzue1sx5SMX5mtC68U83zmo/HsjxVRvlhWc4I
F7lZgY2MsQVy1bXYQqtNHFpCvwlyv6VDgL5iMNkfSXH6O/vVdU0Z2hrLelhxwaz6f61KLl42FwfR
54+LGr/Myizhin+xFEfGQMF3gJdBc2+i6Mc0Ivd3hrsuHycbU+o8aFOjP+excUDExzgrIeOqVPG7
KVJ1wcw8CRtrOYjVISPUHqktBxWavtA7rb+3QfmXMuOfhOI8LoPyT/WSviUeOu0Gcd+4lZFj/y77
jgXgiqsIl6M+AOoFvIwW9Lllac4HHSf6nF/rZTVvtagnvtIZZIhiRaHGHXzjxyqRq4ELnsbYyQ7W
IudwQQqJG0v9WdvO+5DEeJ8zFEp91DuO9bZJXJNlTzRIX+C3Ur0acUL5WtWXJE7uLHNjvrWwO3Ta
I89szax6w7mLDF9O5vSAFqMbp08aoE9f20uUtM7Fk9bzYomnsXD9XUV0UgaqjKZ+A7zx0VA1N3Nu
WHWsp6TsmJCuNH+y9l/WTZ0gbc9ZStJQz7VL/PHJL407Q6aPGQ67XhJ/0k2gFB93Th/rRq/lwCpQ
Tmd2xyaobO8mkTYHMKs+bFBr6nXXGfgDhGPyYHVE7om2bw/0waFaLPgFj/HT2B5LJknnMd51QoJz
iCjkwLfz9C1LcBDZpkdZol4d4nG8WAwyDwN+6RGkk7raZoUbU109yvSv5RrikFnmcLbdZbmQz+1F
GGBcO2aDr7HyP+Cjr/ba6XvMj5wdkNLActYtn3HmSdqYUYVYQ38xLxWHPrMJFD9/pHb8gI7id92N
F7sRd8RYt1uZBlVvjqAoZ0aj8M0Fw1ZLI9Al+jzMhrq4ca8zmH4f+S3XZUvuTQs7E59qtlp/CEZ8
ONXworDx1eKXzd88cLs8TT3WRvnK6+WH3a4v9C8HgQEZti5PCTfXWItnhdCFkqOiQWK/Zlk28IYw
f5exe4+P4IPp3pf+OSMzi9yXChv8lFfR8M8aVgxUik9evZxDY3GXQQAMk3FMZwfnd+wNrLGL+Ilf
bfIThf1bm7VvJES+GbaNl5GfgztNxA1RXPNOty22oSaN76IuKsN/HmSrjRdEVn49BvV7labqZPs+
x4ggJdswg4JmFpbD4tiy3nwlWIuMGGiiDqMY7AOkB6APbr7QCX2X2S6baTCjlZ0m3zKmXF4NZCsi
JyEksVd+cTEe7UG0VA36ZJjzgBLJH2B36Wq5uSjo0/avzzwwNBr/ZMNOcd6TjFHKjmNsYN1aI4Cz
bM95MJuPpMy/RtP/3UIXAt+uB3sDsYeVeaoL7aNoGBMOUvOpWg+qi5bRnaI49nMkMdieuWq74IK/
MQ5B7L2uv9t5Z4vG7cdUooTK3GvC0uCGT0I75zPQiK2Dafm2Zzi0drKzQ9ezTSVwPBpFnkbKxsqU
ihXBebAq27tjv1SFHVOwoPISEY1mEeZi5kwbyU1dTHiwql/Qi5UvVt/LM97gATxseuhE8Qmn/cZP
roNdYgdtsjEjr8Yj2ubXblKfaYeCzZ3MmZ4AeWFhOsmx0H8zydoHaIT+iQJ01M4hb5D2/cdtIBVv
ZIHvAIqrGTvOiCn0uvcaRZl+tlvvhnnuJGEh3qm87ECl8tlNqzRULoP+AQCX0KL1DGcKtWRjriSp
kPQqjkjrrWgp4w+/pHVDTlTJ5BmY8Qfpmcz/JHMbyTGV2o4XFPE3GrS7FXV8MMtsRQ1v3pP4/S7d
/KBTed4TSOGinWui+jmy2cD3ss7CwgT12vbJ1QZB2/eMSwzh0avPr3XGehNnpS44H7Vo0bTp7igy
NPDpRkrVypK69NyLgSjnmHcxypxs7A9p7890Uu23qe35UOnqxYnFIW3s5Vlt9oNDARrED0nByhDx
F4+S8RXLQR6zwf6wmb4dJMh6bFC90lUTYyxkjyLKiwZe7868rdGYGjdlLmxaWTAP2TKektqlSoRk
BUfTYdngdNI22cGL7aszWpi/wLCjfEK+LZrt1R7mN4odzhpS2ZnrMAJavNBwSvrkvh9IDkannXtE
/Yz5v24DMFFre27j9tuyRxmVBdie7XefZpPfCi5JaE7JpR3ljdXWYz2h3/IZXpX4l/13OkyLx5xV
NpDh6qUayo/lqxn/ybL0gKPrD1xVei4ywV6eV7WASXzKmOuSAIqwnrSW0MPNQmmmmmrX9Q56Ribx
hGkBnhiq+y7d9gQFceeQizRahboaKe92XdW0UYSe8EI7GlSBx6FGvJdlnxObr2hvELwGsQ0IzENj
7Nkl8WfSiAOORDj7+i0mD5v4NI1yDbYOnMF5mdCpBxP8TsjC+97vU2ZL7tGvtMY0uzdBvocAP5BL
vKzMuSzBp8oqxpf6PoOzui8cWtveQrXk74n2tvvcOX1+MJuz1YpficofW6K4HwZ7uyUbAqex3yBe
FEKikdOlMBaWwWn2zG1G/gxmTZwWa4EZh2YK8ZxWFRl+EGT3nI017Cz2YjPdfrU9OHB6r5u//PaZ
Bv60YiKXvewB50ScY6bUPmqV0IVpdQYsvJ+LuY7M1ayeO43uWiXYSfBWv8aD0FE/DPWxU9t2sac0
u+mFG8ucnLcaIj0S3IJ3aUaft6GJQUgfostgDWo0b5BcVBCV8ZF2pBwa9jpFKdYJd8I1Dj39zyeW
OKfCcOPDWBzs2bePvu/+zhvHfUy/O4Ggcsiog+TsRELyTs7rnAcwhTz2lXfc6vjv5CrjQRAUQc1t
DS+mQUAQrnR3dp1Z7w4S/ogm8dtqc3Hs3ZyCrk8++tIO69gbiHPX1UPB4CZi+VLeFS1OaSU6pcgw
0WfhQB2Ye0uvE7u/2zL/aatLHYqmkhfPzCkXmRLEsDqRsDz7I+3XKwBS9storS4sCzibUfYPbtkd
NuT7AiQkaKzaDSzg8brRb0nWviPEqC5s1q6NuVUXQ1Q4gq2HRczvpd9alM0wA3XzhU0DbvAyo+XV
9b8GvrtMnZd4LZ4X7LtiEcUGtgo5V2mkT6KmxfwL79yjGrx/bs+MYimqAwgl1bHxsaDVfYD9uG2J
Oo+6XM58vWGSu6+xnTShY+6mJs633UN48zRgUFLPIZBVcjZIKDq5sj3Funtcu+p7yUaLyCWG8jKb
EN9lP2XWZudE4mOxMFE9LNn2hAS1okvO93N9wAfE4DufsjoOXZthsB7xHMrSm6WxGMgQXHpDYYN2
+iY52jxxfKvAUnVKBCfGtWZM/GtSZsjfEzzap1et+Iv7Y3s/5jBUy0vWePeJto489nRKWr7mKZ6B
484ElTGxUGYeH4UxEQbCnHArG0XldFnNNj9NG25Zoq5PZro8zcUUWVRUul09NhaIwHuEve3yprDm
2gEOkg1z7wMcjEeSqS6QW32SBiLaeF2zSHgLj39r3qzfHquNUPbEskEv0YuSbHMwY3E0F7QricO1
ZpPxhLogkhoS0LL4k238z+jT9kJg69OAJ86k6JLzxgDUJcPDxGnTzpfI2MS3p9VvkHWDvZ330sb1
v6Jzr7p0dej0LY/5igbYadY33xXzUVRonmpcaaD7WYrE115m8Xs9LKdZrYguRnIpnO3RpQa55Zrx
Ga9zOLzFDss5u9irNYR4f1mBJTveWKO+I2h5Xz30V/jqhzqr7ePQTF+ZhZfm7DvmAXELe06nN4N2
BxHbBW8QFPURmXJnwOxeOo8ej/Z/usp92kNo+tMKXxJ4E+YjLTETR0zP7rRlrXdUFBUuS7dOU9ob
Y5Qb3jPG9H8Gf/7mHZphTJ2kzDM4eYRFFZanDKWbxgDopiQa5Dhf0ADfN7jzoURhnc1LMzQTlGa4
cGOVYjSM92osfXLFMobKKvAbrqBaAIg8ZmuwwmHaIVIGuMSY3XQrhuDl9FgUnxUA6v0UW9ctJnIQ
gi051LkJA90dKr8xvm13vS3ebwKiLaye0WJvWMYeqpllt+pp/HS7HZSO2TEOZ7Xzp15t/DRj7E+k
ZdghZugqTP1Hu9OEPbWLDirD/pfq9Dfji+nsmtVvITtwgBKvI5jcfeDRcWuNT92AI8hImGMoFZAi
41BeYwjJe+SPUZ0JyneNpHxhcxtJgO2lJq1INTxn6IvOIhbFGbvZNEpm9zfLlxFmUB4dZZ2lmpji
2PF89A9Ud4jPVy40L9EtcvLq0zCWOXKaZj2uMEU4IxUGR5PrqTCrKk5EiYx+cl8sRydntNHzqWqv
zpCcsV3CekJWJ8aIn8ouUXxIiSoBw6hybR88bXE8uu7R9dJvlj+44aX3IF1Muj/h9/h71/Ra+Tx+
tnXy3bjGT2QvAitamCLXxEsFNysMw/ono8O3ZjR6fcB5aMJYKmu65NTZVRFOYwHOaPVRJ41nzuO7
HFUx3Nh3tcXY7qcTXq7Taewnngwjbq9idyPIxVNVzSpstZM/yNO05C+SvQlPvL2dNFfAwwJ1sBgK
jJu+Mwxu3wYvVns1nXtnzN+qmjl40fUfgnHqpavLV+3VF0A/luefjN6tK/AYhgdTb0cLUiYOhAz1
vLNCg9k46VgO+vtg2davLM6TxxpVaW6JivYoY0eFEH70xhNpOGw4McEJMFViiLHPyhf1HCMdDZPO
HcLD6DTmofVbfFDnS1XhY5E1xfda7E5Qm38xYpVGuiS8umJAYbX1yppuOHjkOU2DbaLfbOlPFz7n
rs9AXorju3seoUlGjEmldTGcDsmRgai9n3tIAQYyzkAtTrx7ja8BnkFV/lh5RXEwfN/DgPttG4yr
QAkWCJwCQyQIw4FUmJPDqO4sOX2ohNRRsO7sQRWeege4btbl28pc9uLPcEr9WIig7tk6Vi1JTwT7
dlovz5pp2zB09mVMc/q3THL0jBjZVsZVmfKttUB+eBdtV7Cnzw3Lr6zyyjAGz0GKgdWjN3LmZfTn
9LWC0wrlpT8o/m7VX6stPwdFGVpAq0VUUJ+b477kRmMfK6vmYMxVdra64XnOF4UB3bpiR0SdOsZ/
ObLFBc6egqDnR+f0dITJakhAGZkxPgBW6zAWH6Y7ipTyEWoWlNzuIgwLkG0zPF1dbsLe6U7KstA4
ZFe1MpEuivolWfGrwmPvE5w15qmMP6a4vxPc6BQbZL8joOP1BujhWFOEWNoO8tkF9J6uohgMrGK0
HYII5ad+a/6qKXuVgllvXCqGLnNy1zRpVEijv6/Zl3hG/W2tiPe6PA5Rrdl3mHBQPECTNe1MHnie
0MjginWcsVIMLO1exWZ64Yx+MyrnUeE4kb8yJHXPVHMFXejRyco02pas5Rycqa1sNxAcrUycGaV4
erwySPpWY9Ndsh6harH6Pg3WFaUoTvs+SnzXKUNvmZ68ljHh4Gf37UyhVGXMtJqF0BpfPeWFFpei
o4dpkUE7k8TTxNutLjDmsfPuyxT+g7Os09GGV7DK9TybJJTI9DnTH/k2/Wgkotx45P5vB0CDwUK6
s8fZzvfNBD7YWJT+3LI3lx1Uk9Yv8ZKZ0TZMF2bYKqbbHEfy6C09Pdo4OhFYvwoHF6l19rC68fCc
H3IRbuaKA3KPhNehpR1oPCMFHEndEpQGPwMHQsRaPsFOiXUnk/k1j/34wmTcpioeetzB9HNqkCm1
zH4IuRdkbfyclO2pVwgLl4agHrGYeB9wvvc9fuIS/4V1LYsIeybGjmn/QLLzoRRiN0mgzCz870q6
5GmSbrZyd2ZeT+R5lkIxSfaadXebSyYaKWhrU7r3eA/uYwvA8LS757iE48IovfPOEMDPfl7Hj4tH
kG47jW8NLbZpL3cwfu55SBJCqok+2LI5gg7jUN+gdwaPKlyymXAc8a9NJJNaw/ndPSplIIqIj52J
mdIoePYMVnEEG00nwmlx5Gor1g0ZFtfpfGuGUQSLtfxi4qPJxuEQkUN6txT2dikSDh8EE+W+Qnyf
jPgbrOuUWuicfc+Ijws6ffJA3pWX3nTufCixeGev9a6pbfTRsDs21bVJO8+qzCZ74DiouDx6nkQ1
AqZKD3fo4vG6TbYHIcD7EoMprMGUixVfsbyEZU2rQhPEqn57UL5r3COhIQC8Zn3o71U+umwChzLz
lBXimrKQvvTd8ER02JPB1YxyD7+VXuSRofbSkL/GMrYhR9tbv2givrPfJtNl2u8BCc1U/J4Nwu6V
0/EdOe25FokROGr4ZvGswXtpXUobNotJl/YHvPGQyRiSseayifxx1kQtOLV7GLrZPOrxwJYb4HAb
J2p3GeCsS0Hm1m/5wot9ajMVedzQecVAvyLMTbGtqamRD+Ocv3pNTCddUV3Ljw23mwk5yKVLlr+b
Hke+fF6z74VEhSbxk08aRcQ0bUmwIXCiqIPWoQOtzxszEHn23PqfIHqO9WOFB5Cngc+qg+Gq3xQG
z3NnYAWUcv7Bovxl7MXAKqntZ7fYmIv5nrhreAfwAo+DogKFrwja6Ik4cTxQa5tCIPBk/9JnhEOx
c9tuXlz+IV3uhkwB3Btn1E9S538jEZovo+2Jk2jXwK/dj8ovvRDHg4vELlhmxkNet5fVZlxZkF6/
gt/pavR+sWz65yTiiSyfBjuC6sPymioyG396Kls9nCyo7cC1eavjg1XxWLHLGVmBc5s+ShBcRnse
kR+eDnKDvirBwC3y+cCb9O4LTUMiTRfuHy4r6632lJMmvgK4Y236mRnW1UvHr3SFeGXSXh78xjMo
smIGmBybdnI0tRh4uAuEaxCle2092zYkYv204pUDoZC9FC4BmITghoPGPoRVaW3lTDNjOoN21G8C
idSwXkqR/wPKC6U2brbNs+ynv9eeYFkOV8tZfqWneJ6YhfneX4Cr7Gw2xh+X9JKDGJGhIuAZkunT
K9JvIt1pUNBrBKQdEVlUoYHQt62uX1Q1/AF7ZgqGFgMks64Yd9qs0c0NCb9DLADLP27poJYWXoSd
dzH4UnKU/lvsAzDW325tfpvLx1y3eZjWdNX2bO4OYNs56bpb6tETT/vkjEyOAvKo0gvLS3O+pOTo
zKaPCodlK4YQnI+4LiY54uplpmKmzQ02wsibf0IUdwWGf0hji5wN9cEjlFaqGZcPxhXenn5smWgy
KPDI8AIJEgSedgOu3jELiwwnjCrr6FdxvUwrflmBHHyrMGut2+7VMxvqwi3GSMGID4jWHykc5qOV
P+C/c1UD2TqdR03hVSvFwMCXhUAChzbIj6EqLolGB2sI89Cv1ksJl8m1WstjPzCQylnGZzXDdVpR
IsTSHEUERkWZi4Zyrvd5BxE4AJe3qmZR4qNiof51gqmWtM9Ld8rWzMM3DkfUtEje8IRjB9o7Y6R8
kj+nwWAxXWDihyGUzlwySTsQDteiCJiwoXO9tgQYAfNgbA8nsjlfrS2vVaxzUtds3q4tEqjYg85C
Y7IrUF/gadG4MOB3aucDns/HX+QJvh4yOW2IQCjUxd2PV88zeWemLtamzfgMuamgqirOfodFHr5p
OoUSEj3ccZYzdmbG/xBv24mDCp/IrnRDExMNEou3I9F/sBZw0ljO/qa6dSLf2Hp8bL6zyf6b4+8R
GYP9lVPXIgmHid0SjI7iJmitdb5L9JHmDXXsxoVO7HlPdPG9Q57qpylTX1lz3UR5FcMKSLsbOzKd
ZOIKPVFzXvM03GW6wsmnYU6fMboo5wlr285zT44RddymvjXQWpbj1QI3BsIvT7LkkJ9QXAYZirvA
R5jmUrGzF5BwD+n0UQmPpdh+6aY8QUkt6kcs6ZJHYxF/pnK8tXCkJ5mL8lzJ78Vkf+poV1zctnmQ
OFNe+E17zvfXOk/tKwC3Ksb01GUCpz08UQmlHe/xYaUgLIrsMAjzM598CYU7/E579gmcMzBz7vCR
LzQPVeUqXrs8WHH9uBmKeXNbPSeEG2blGmoKzisR4si1nFWyHoUw1RK9g939MiBjIB1QHWc4P2TZ
r6oRWM6qeIhWAyEhX3KN9yS+UITRAFeOB12TzmhW8kfBqxqwUkPGrSfTMYqXHHXQChl9sjxcf+ai
CQfO6COj/q9sbH0mGvKhwEuwdzVvYhxdBC3AKN3l0pm5hYkwlEQ88W8WGMIm05YvnLzhGEdXz33Z
cD+6TCmPlV2lx82WDMtT96HijXRaB955Du1FWZSo5cpH0TbdLS+T52HFoNFOSTVsK6qfqf4j1+40
UFilk832NV6cGyj6Y1y3Mlx6dsCMChARuYMKDMn+te0n/ZSxiDCpLy3dps+kxs5ke2JL2g/GoUMu
wbfJIdNND6aV4cm/oAO7LUPlH5WJ0STmMlAvXtpc6rS9YtIuD41TtqHTWsYlEdbfxTT0W2pjrkZq
k8Ab4sqIpj0amjNtDa1MP5ViITWqTsgqgMKIeyMwKkzBeg3RYewfOtXozAqzOkEc5ZHneznSDvzh
PAYQm8R5n5NyZrfKAmqfy+r0OrPhPizGEhAwMkcY0KmHNDcvrgU3m7r1E+ObvxD4Trg2nNZs6adj
IUD6rNh4ihNEWPG63fpaFNe9/2aiPr9ZVAB3phB4WxigVcVatAfPpuA1il8dCR0TiT+JejNZwkQ5
yaa+v0cPuNMfNwNX3lP4tvlnipNDQK38A68uywNuW36yosKwv/nB3oeYnWpbWTkhEPT/H9DhMDs3
MKnIpPwSpCTsuQQb3x6X/ckz18+RZBZO8hfMS4JqInl3D2XZQ0NyRfphZ/F3MyIPImH/7z2n7L9w
sv0P7P+Y3vKkEmZf+8cSPQ5gzfiQ2CSLgp1Uw0vZLNeETKXd2r8TO4xX/XLbe7soPqRp/9zzYvbA
i21O+T41CzP7T+uEyl5+7ib3+3+mjX604vg/L32a8F97sAsoSGDH4+N/2ZoLiaDNlD/6GVaQpMJI
TY5KsnxjTr0nN9XW+m8prU8ILCcZ7isCR625++I+++/DLMurUyboq4zTpDBb5hbb/9f/uLuW5USS
LPsrYbmaWUDF+zHWnWYSUkpKCZVSocyeqo3MgSiIJCBQPFCh1fzGrGfVi/6K+pP5kjk3wFO4QwoJ
96mk26qsuiXQDY/r9/2klQRj82uPFiI47giOjPcBhS0nbhT1n7wAiMAw+UmZhBMTM3SowXi5UMzH
sOFsPO3SyeuhyR5n7nn5mJ7THpQpNsG4s8dfIXIwifPRx2AsPAmx37OxvTin3QGYHxa3fo/pi3SQ
DOsF6GsYKndsBtXtyHZ+zlA82Zrf/0KIpN0hZTpL5vOv1y5qWW3sQqD9B3MblTmIymMIHKZU+8gG
OJ9aWKfEF6TN76uuFWHjCXbQ+CnQDFi0h6Fa2Ge5WzaBxqHd/LrGigX6iC7rcX5/AoZBmqjql+UH
OiVtz5ljVBXm/WFSU31CxEWbNcIs74Xpp9Ejuhaw9rTAdKDjKarCsvnXc1qBSMssaY9GYUUfg3p2
+mRhBzAtdKTNjhlacdCNTXuQaA3pfYaU3/DxmLZB0CoHohdaDoWOIBT4ODF9z8Z6EyLHvPJiZwjl
TSs9KiwlGU3yyxkqTOgL95g4DCN3/JR9SbEGZfTgYDTbgtkorEFL/C0twqsxty2m/4MJSQ1ABAER
zfxP+pF2DxL90y7T0el91frQ+oq5Ili4UmL5Oa0vzf2LR4QmF9jDch9azE3dy2xhneYzrPyiPQxA
Cuzz41b6GGMU1ImJsf33WPSArtn+7AFhJ3SW+mXQH9HCBzf0fgmxEaKIZn9DavvBxpTs0ehnjENj
aJ3v+c7joMAGkXvQ1ZOLvX8IGFr434fQ6tlYb5aN6wEGOfWcGRD6NEEm0squg+l9fzLHJKYFiumx
BQRLmD/5qBG3K7s3p/Vu2ZOJbQ7u1QP2/NKLmfcoU8BWZ/QcNct9F+f3c3R2h14vxLoI+L09WiM7
91uIaEcXvpfBZclvaFkmfYf2tzQyrMIEyfnvLSRncZh3xk/v//JT//f/GCY5Go4w93Zavv8Lfu7n
swUWPY0q6cf312xeJQ/N33z7jvgX70/iozvjt7wwuvGHO/mb9LBvfwjgq4efsIoJP5xOq7RafKqT
YnGbYLtN9fKny2PiLQjQTY5M812+AeJVX2pe5ruAjKQ5191ilvz1XT+vp2g/uk2GaT59t/roYvDX
d5YZNphdIvbbkZq3eQlCxvDS9QCgXa+NqgLH9FwrQq0FdPM7I0Ml+epjy2tj/JVnOoHrm44dmNb6
TX574BYcvPx6HNXSwQU4L73AEjuEAtu1FVHguW3PN2F/OyHw4HsRcLqGgpbdtjH60rJNZHRRoRrS
58/UfAg4sBxXEQeO3zYx6sTFIL8giuhfAQeWHbSBAeiDCHUWkXdoCHCXJ5Ko6Q1sgPf3PMdEStQO
MGPXNUFUazRgmU4boxXRA4SRLr4ZHSIbKJNABEngoKLYCUIrcCQmiMJ2hNmYju/aHj53TBDIYTFB
pIoAz2pjkJPreyZeNLA3eMBsOyEsCscyMajTOjgh4C9F8/484Plty7QCiMLmkuGRCzwQgUM8ZMJs
N4JC8A/u/XFyRSHo2W04czaK4T0QeoQ5OwICvLZnh5YXwOC2IkjBwxMCgaoYdCOo+8gyPeQlIObc
TWsAziTS5qYZmKFpRtGhCQHbWcql/bnAdto+Gi1DYIHmySIEIBABzIB2GAUoeHDRExscHheoWkMt
G3QeYn+Y5aB71sVUKAkBDswlE73uURg4Jlr3Do4GLFsVB7AGwOm+6wd2iJCyJ1tDTtQ2sfMBaRJQ
AHThwRnFrqoobDkw/EPfBhpgDILnJVnYCqy2D58AjBAGQbRUlodlD1gWXBkcSUkUuKZvWhY6qFzb
bAz/NaMwgMHkhSZm1zhe6ETh4ZGBs+TN/THg2+3QsSNYBA5cQAvmgSAMMTarHWGgHLSF20gDYpQD
o4JI2Syy25YbhJ6J2bM+LD8JB1bUxuzHwAOXOG5gHaCHzG3V/cnAtduB78MttC3MLAK3y95h241g
G8N7hla0gYpDo4JA1SrwXWiEEHIgdCELKCAiMAJ0ZhTCXLKDAEaR39DIofGBqjSE0oNfAKMP4s4y
A1fig1bYxmcwnx1zaTySC31YOLCVRYEJFKDLwIlseIJ2Y/usKQQXn5J1jCAaHIiVP7oWd/xeuHBD
RwlhMI2hMkvVMHLhIsJHxvtTEMCGu7H2+pbbDm3T9zHiBYNV7cMzjVUDBC6CYOjxhkvgWjAMRBGA
t8cvKTJgeijSO0C7mK5LyR5y8Yo+KNsOllFASQhaQTuIEECx8C85R4enBqC+VFGAIBACgLbvw7zE
ZBpJE7YcBElMP4K1hHApwkiHJwQxpEwRB47Vhg60IsTIPHiKslkM/zAAkQRIJtgwCpow0mHpAUdV
DLYsBAEsVPMjSgJqX6ZF1iRhC5EkqEmgGr30PJJ0WDiAb69IBr5PRqGPnMDSEaaswBoOSBsgdoBB
Sw5IxYEb1TzvgNRhqKwP/DaC5aBw2EPuZtIE0UTQvw/HEYMxMAT28PJGtqWqEqw2VqZHESIk8IED
cyNahrwJbAISB+AV9xBVgqOKAgoGgQDwj2OFDiLkkC5rfABxSOoAtw+FQZO93sAHr2CWb6lmNK9l
gyYTnSblWjp75xe49bkJYC3R7AZQeO+Er1Jqegn8OVX9XshUNzn3tQ95Dr550urPV6+4+XDhWfy9
+C/P06RgRR+7R5os+eqg12yCjPYxGxUsFdPkkHXP59jIp38zil4C21mg6K3kcCjz7MHNVYV6xp6Y
EVfYTsNhLdP6oCFV0BcFE5FgISioDLQsWJJxOM1ZyZ5QBluwBw6lAUqumirQj3kxkFBga0DBZf3I
0oofrzmtowHsVdJDa6J4YxS/U8XCzxMJBz7UnirQTyh+KTiYBgVkCKtCjVk9SI2jgvVSxqERcCgQ
/uPWephX8W+MMiMRKqUJVI/8eZpWyaA5s3E6SQtWJYKMQChE/SF/S8rKOGbTMQfVIMXTgJRfkkki
kJxNWWRVpJzlGZsa50lT1sXB0ZkRPtIhNO/qac/AokI2HQjItkwoqYACvqpvcNSrjW5dCvSygq6B
aL53flQdoPzIR3qRnCokl7ydTLVNfX4rYNtUqmIs6e2frxDb0B8MPnWLADHp57sSrYfyx5gPHTZl
A+HidUjhsyJJpkSwnDYJhREiSM9vv59Z0k3Qr5dzOAQVfYj8RwVpCQuqMm5gZhWJgWMb3fQBi7xE
/YRgn/qTVhI0rjZEp6tBdHaA34JlxtEkKdK+cK3wWsOXmBmi5VWKpcOKtNdLJC2LbFEUhuYL+FnC
/3EM7KCWx3yVSQ8bewo8bvCjyLx5HzjY8R3BPfhBDH5aF6yUTAH/JV36WkI4+k0mMYxxkwlghctX
0tbRFHZWv5IoF0siNgzDN8KVEWDZihCB1XyW8Ldt5BDVFPNfcEn0tmNe55jhsJV3G+UjCc+3wT6q
S5IMEiFAJigiIs6xQnjbmR0LkeOX8PHjRAHqm6NXSYL6uQz9n4DTj34bjtgUU4lE2axB6x49JUWP
pV9FwC8JkdcyfAGDXKTJnTbgMq//UuwCvsMwY4OkHHH6W1pw/CfOnWvX+8rzdhdsOhFdQVvHgUe1
fGkajAEsi5gmKX9pQgFVC0KzoQFkfxR0GHqyBuKduS8p/leiNi5S4wpOn2C0bCqUt98ZzP6pCFQD
4Z6jZ8S4pP/ER7ccqUs1oOHmLqaDfJpISgupVv6g/W8PkMWra8rGVGniI5uJoqGpSVSFeom9tRhj
JHEG6g/V0bDUtJd5kQiUgZC2OuylRtwCWwNhXCJ+Oh5tokQDX1+xHJbf8s4aQqaWCNUr7LI+yzdY
xNOA5S54L5fMGcvTgOIuywaY1C7i4kWD+ZUCDoDZQuZpX8PNXSczJsaoqU5b9epuWMH6SbY18BRq
gT/eMFVQSqTh4MgMpbMZfDjhDtHPpg47TqdDNoPY4KAaw4LSiqrovhuxVA6YINOsATD7mm5iuqlX
Uj4zS9EJzY/YoEKHhUHTuckslMUcyiv4s/ZXgJ+feskWdLgaMP0lTaopm/AzNvjQIeouqrqoZytG
XIdueTb1pale42U9ZSV2Qm97AmreNfgP8QyZgmyxTZZgbrAOu6abDgZZYpyysuIIIfwv87jfxxAk
xKuCXjGG8OUwRLagCMGJAE1E/Kn7U2ajH5hxWRdp9r//9d/lmC2YcZsOhoKwgcfuo95O/XF36SQv
WlfItYjw0duA/L06/DiBLT+ut905Av4oI9HwjJN8PMiNn4w7Noazl04EYy4KfJTlabiYS1anRSpk
o6j+wUdZoDqabhgGMbX6o5S1MNWSwyPaXT1Dw1XH8Ie3QNYgOq7YrBpJxscSNTtF9Y8L/6BiFZE6
XlvRoUIS4to3FneI0eBDiPQeZUipi96dBuI5gi9aFAJn7bzb3SGaJhwpntXSwE3HCZZC1qIK1mD2
HeclENskhs6T4ikZ5nMppkDFxqp6GIdnUs3NZpi6fg5JvlJ3HdfZEDkb4QapCkz1uCcJhcIEsagj
m35RAA1i4pCar1VPe1pWucQcSAcpg+08Jf2RcZvM6l6W9jk8Et/UnKx66A/pRhKV6liVwbIiT7Yp
ZmS41YEXbNpPOBzCBBWeqh75LO0heyFV4ejwFs8wCWdaJgt+RDpwtJHGqt/MdWdJgUokEawOPCCx
LmKXymxVsdspckzIESREM2pHFe45ZlOyQkCCZWqwyC4QmJBkBPpQ1PFwUbFMPC3NvVDFwsekkAgM
O841gIU70mULsaCpaVJSPfAVq+YSNeiI8F+l1aiWLRR0VqijIsbKZzaWj6wBx1cpxHuVTOEkSSW2
NIJHGc/17wmSKXUhWuc6YhHdHCOY5yJHexrEGsKuTKq/8TSwCHzfSjysjrDDdVKNkoIkRckvq3Gs
aHKK6t0hg/DIRFmhQzVjWJws2HQU+N2gsqAeSo6ajnqs2xxaTmQ89Myqo5c4Ws4MI22vAXAjNTFs
Uigis3U4H/FMqsNv+u9UCS2eM/h1xYC/OlEwxjLxH/ePN8WPyUBUHraOMvT4Ma1QLiCTMRql1Y/8
eUytDoJxieZLDXCXZc2XiO4PctF71JGB/gLjqg+66yDxzg/bXKOnASeQyFBQybAQCVqHcxOj6kPi
7UADtpetJcbna+M6qZtyxV+R7RYQo0OUomI6MfLfYCMJKQoLnaoa5P+HX25/Buhxgkw9CmPWT29h
IoIGnXib98csExJ7iDM7vo6+Fiz8yOcCwUSY8IRSbP4e3xMrPzBqR1WA/4JBu60lj2iqPtybsJEN
V72IdTpaBV/Xf3VKRUq8sU94Fv+E//KlOrCzJC+wj5FjkkSujsz1bV1KaXxMSeQP+R7j7A6JUtpT
jENg0/UusNuQ9ic1RDT15Pwa9o2ir5///40OEFhNn0QFoyEU08HSJErQiWX2OkpQTjMjZtmcIfDO
759oN9Bg/p7V6DuYoBJlHfBmeXX95ngXCuIGVGm+Dhc5Mv7j/mxxDQQXbFgLJ7ZebGV4ZWD8Bq0v
YsoQIxx2HXidYJ9l0bbfrjUlC1zC/+pVn6/81Ob6YYoKgFb88kIi6p+haDkbolVFuFwNvHlExWEC
0J2WzW4BfZxXJepdBLCWDrhwdAUTlWYJJYpluseoGUGtJwdEBKSjfKYzYoInqsP74tkTMtYRsDE6
VNq3fnBXg3ZtgBr/dnLb+XcBtAZiQ0V0UuRir5irgS46OSo0xKJMT4Pf/61HrOnfmW5NXulotu2w
WWJ8SYqBoHl393juZsSTrymippVA3P5Oyb0b7ulwMavWqUNHdebpA1RuDhGXGbTyWyw49jWQyWmR
VlIdsw4v/bQaYWemKJl11OzcgcPP0EMgQg41WApnrCcyYaghV3qGlhpB4u/2kXcT2iYhYMQ0J7z9
TaWLeV4sID6lIjjMLlaHfZlMFwIetrTQvd1qvEp7svbH6Fn106KsLa9GghJBeEMD3LQnYcHVoKu7
6MAeshJ2Lj8hqWtLhw5BgjCvxAo/S0vUES7EoyCALU8DfpEHkoBqYOEutGhfTlppYIkuQ6kmikJF
SYatKfwW9+fkbv5EIhI96BxWQxE6CmGuUxjcAlQdUr2BKiFCRwXMUlK2jtOyZLVw6s3m0reLn1uY
8+LwA9vUYBCuemI3+qNtHbUPqKtNpEyeraP2IabhB8y4SuRYPM0VV/VGYqQJpWYdW0ccO64HYnQf
09nUT3uXi/4H5pipA43/+J/cuMsnf/y9qSO8Kf74x7SPvXYcMjG47WjANcatpHJ8khYmqd7hHZs+
ycIOU/7UAX8ebnChjnITeMBjVGkaH1gpGAK2jtINzF5LJRPW1hH6i7G3crMPyNdgHP66YXNjFbf6
5f2aTnqs9yiSsY6ZW0shusngu4s3tgXj/pyYOKz45RgU1Tjd+iuswnzrvzrVkh45KuqeaNKrkwMm
eKSI1TYi7pgVPchnDrQRcPyH/U0jhPbqNBODezoa8Oi0iLiX/ISNwaXBuCd/FzMaEWkWQOuYxoad
kQx20ZamJB19zB22QG3PtjJhHQVqHYn2dHgPJ/kEG9jFfIwOGcfhbo+V6egNxrwseQyXjrKvDwCL
TatI+gwwzKoWjQ0dBvQ5RkOKDpuOTOhHMIt0jRg7zRlzf9GxQkeXYR3xdMO50hFbpWKckuxoIYyI
lUrqh79BoXqVU75RtGZo/q6qaRdXxmVaVWUjtq+TeSqKKh1NpnjEVd0XPURbR5nMHWr50gEbNGe/
y3tMst11dOZQan6JnA4IMy+3CUVbR68OsPQlRfsEhtHBJm6yIUvRsNHNriPudIzwRVqO8EiUSWyV
9LYOpvgcv/gEDfR7jKrkVGrK15Et7yCjjQEWnMEaC0ZHtCRmouFlBxqkW9zMMDzFnC+UG9YiB+sI
xSzhw0xCji5LJot1rGAgOP9xf/EM4ifRLNakOmakIwuzgi3mWbHxb3eFwja7+8/xJmhi479kydu2
UXS7a7t/3EUsR9mp+nRICz3r6YOY/XpUDOlEYn5LxzSGY0zmkTqIdNTcHhcUHOGChqSxjsAcla4J
4QsdiaJOnuVyjlPHLJDTPmx5sSxMx/zbpWVMCWop27k72rI72/mBZWNqB9hmNQUa4odnNabyCWEG
jE7gVKKgjpDdQYGYQBqWjg5ZmqyEGImgQK1Qh4uQFDV/72X4QkP27HNRy4fFGiD+mP3R+wV5jCfM
WBYuDsu2d0HeUw1s+7O1CjwMf6Bv9LOEFe//DwAA//8=</cx:binary>
              </cx:geoCache>
            </cx:geography>
          </cx:layoutPr>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57</xdr:col>
      <xdr:colOff>0</xdr:colOff>
      <xdr:row>206</xdr:row>
      <xdr:rowOff>0</xdr:rowOff>
    </xdr:from>
    <xdr:to>
      <xdr:col>68</xdr:col>
      <xdr:colOff>821593</xdr:colOff>
      <xdr:row>210</xdr:row>
      <xdr:rowOff>957384</xdr:rowOff>
    </xdr:to>
    <xdr:graphicFrame macro="">
      <xdr:nvGraphicFramePr>
        <xdr:cNvPr id="3" name="Chart 2">
          <a:extLst>
            <a:ext uri="{FF2B5EF4-FFF2-40B4-BE49-F238E27FC236}">
              <a16:creationId xmlns:a16="http://schemas.microsoft.com/office/drawing/2014/main" id="{B253776F-3B3B-4AF1-A7EA-98E2D0483F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846667</xdr:colOff>
      <xdr:row>10</xdr:row>
      <xdr:rowOff>0</xdr:rowOff>
    </xdr:from>
    <xdr:to>
      <xdr:col>7</xdr:col>
      <xdr:colOff>846667</xdr:colOff>
      <xdr:row>21</xdr:row>
      <xdr:rowOff>1</xdr:rowOff>
    </xdr:to>
    <xdr:graphicFrame macro="">
      <xdr:nvGraphicFramePr>
        <xdr:cNvPr id="4" name="Chart 3">
          <a:extLst>
            <a:ext uri="{FF2B5EF4-FFF2-40B4-BE49-F238E27FC236}">
              <a16:creationId xmlns:a16="http://schemas.microsoft.com/office/drawing/2014/main" id="{D11EC8A8-2D17-49BD-9540-B788A77192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7</xdr:col>
      <xdr:colOff>556260</xdr:colOff>
      <xdr:row>25</xdr:row>
      <xdr:rowOff>125095</xdr:rowOff>
    </xdr:to>
    <xdr:graphicFrame macro="">
      <xdr:nvGraphicFramePr>
        <xdr:cNvPr id="5" name="Chart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17</xdr:col>
      <xdr:colOff>160020</xdr:colOff>
      <xdr:row>24</xdr:row>
      <xdr:rowOff>99060</xdr:rowOff>
    </xdr:to>
    <xdr:graphicFrame macro="">
      <xdr:nvGraphicFramePr>
        <xdr:cNvPr id="2" name="Chart 1">
          <a:extLst>
            <a:ext uri="{FF2B5EF4-FFF2-40B4-BE49-F238E27FC236}">
              <a16:creationId xmlns:a16="http://schemas.microsoft.com/office/drawing/2014/main" id="{5B954C34-A459-43FA-A67C-13A46C7B53B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1</xdr:row>
      <xdr:rowOff>0</xdr:rowOff>
    </xdr:from>
    <xdr:to>
      <xdr:col>18</xdr:col>
      <xdr:colOff>546100</xdr:colOff>
      <xdr:row>16</xdr:row>
      <xdr:rowOff>60960</xdr:rowOff>
    </xdr:to>
    <mc:AlternateContent xmlns:mc="http://schemas.openxmlformats.org/markup-compatibility/2006">
      <mc:Choice xmlns:cx4="http://schemas.microsoft.com/office/drawing/2016/5/10/chartex" xmlns="" Requires="cx4">
        <xdr:graphicFrame macro="">
          <xdr:nvGraphicFramePr>
            <xdr:cNvPr id="3" name="Chart 2">
              <a:extLst>
                <a:ext uri="{FF2B5EF4-FFF2-40B4-BE49-F238E27FC236}">
                  <a16:creationId xmlns:a16="http://schemas.microsoft.com/office/drawing/2014/main" id="{64F51889-A947-4968-8A80-4127A7AFEF79}"/>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2" name="Rectangle 1">
              <a:extLst>
                <a:ext uri="{FF2B5EF4-FFF2-40B4-BE49-F238E27FC236}">
                  <a16:creationId xmlns:a16="http://schemas.microsoft.com/office/drawing/2014/main" id="{00000000-0008-0000-0900-000002000000}"/>
                </a:ext>
              </a:extLst>
            </xdr:cNvPr>
            <xdr:cNvSpPr>
              <a:spLocks noTextEdit="1"/>
            </xdr:cNvSpPr>
          </xdr:nvSpPr>
          <xdr:spPr>
            <a:xfrm>
              <a:off x="12054840" y="381000"/>
              <a:ext cx="4569460" cy="3032760"/>
            </a:xfrm>
            <a:prstGeom prst="rect">
              <a:avLst/>
            </a:prstGeom>
            <a:solidFill>
              <a:prstClr val="white"/>
            </a:solidFill>
            <a:ln w="1">
              <a:solidFill>
                <a:prstClr val="green"/>
              </a:solidFill>
            </a:ln>
          </xdr:spPr>
          <xdr:txBody>
            <a:bodyPr vertOverflow="clip" horzOverflow="clip"/>
            <a:lstStyle/>
            <a:p>
              <a:r>
                <a:rPr lang="nl-NL"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12</xdr:col>
      <xdr:colOff>0</xdr:colOff>
      <xdr:row>18</xdr:row>
      <xdr:rowOff>0</xdr:rowOff>
    </xdr:from>
    <xdr:to>
      <xdr:col>18</xdr:col>
      <xdr:colOff>548640</xdr:colOff>
      <xdr:row>31</xdr:row>
      <xdr:rowOff>167640</xdr:rowOff>
    </xdr:to>
    <mc:AlternateContent xmlns:mc="http://schemas.openxmlformats.org/markup-compatibility/2006">
      <mc:Choice xmlns:cx4="http://schemas.microsoft.com/office/drawing/2016/5/10/chartex" xmlns="" Requires="cx4">
        <xdr:graphicFrame macro="">
          <xdr:nvGraphicFramePr>
            <xdr:cNvPr id="2" name="Chart 1">
              <a:extLst>
                <a:ext uri="{FF2B5EF4-FFF2-40B4-BE49-F238E27FC236}">
                  <a16:creationId xmlns:a16="http://schemas.microsoft.com/office/drawing/2014/main" id="{6A44CF4A-77CF-4E18-9893-998FEBE911F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3" name="Rectangle 2">
              <a:extLst>
                <a:ext uri="{FF2B5EF4-FFF2-40B4-BE49-F238E27FC236}">
                  <a16:creationId xmlns:a16="http://schemas.microsoft.com/office/drawing/2014/main" id="{00000000-0008-0000-0900-000003000000}"/>
                </a:ext>
              </a:extLst>
            </xdr:cNvPr>
            <xdr:cNvSpPr>
              <a:spLocks noTextEdit="1"/>
            </xdr:cNvSpPr>
          </xdr:nvSpPr>
          <xdr:spPr>
            <a:xfrm>
              <a:off x="12054840" y="3749040"/>
              <a:ext cx="4572000" cy="2743200"/>
            </a:xfrm>
            <a:prstGeom prst="rect">
              <a:avLst/>
            </a:prstGeom>
            <a:solidFill>
              <a:prstClr val="white"/>
            </a:solidFill>
            <a:ln w="1">
              <a:solidFill>
                <a:prstClr val="green"/>
              </a:solidFill>
            </a:ln>
          </xdr:spPr>
          <xdr:txBody>
            <a:bodyPr vertOverflow="clip" horzOverflow="clip"/>
            <a:lstStyle/>
            <a:p>
              <a:r>
                <a:rPr lang="nl-NL" sz="1100"/>
                <a:t>This chart isn't available in your version of Excel.
Editing this shape or saving this workbook into a different file format will permanently break the chart.</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Microsoft Office User" refreshedDate="43088.400571412036" createdVersion="4" refreshedVersion="4" minRefreshableVersion="3" recordCount="220">
  <cacheSource type="worksheet">
    <worksheetSource ref="Q2:Q202" sheet="Data &amp; Analysis"/>
  </cacheSource>
  <cacheFields count="1">
    <cacheField name="Source of funding" numFmtId="0">
      <sharedItems containsBlank="1" count="7">
        <s v="Non-industry"/>
        <m/>
        <s v="Not reported"/>
        <s v="Industry"/>
        <s v="Mixed"/>
        <s v="No funding"/>
        <s v="Mix"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Microsoft Office User" refreshedDate="43088.416716898151" createdVersion="4" refreshedVersion="4" minRefreshableVersion="3" recordCount="220">
  <cacheSource type="worksheet">
    <worksheetSource ref="AV2:AV202" sheet="Data &amp; Analysis"/>
  </cacheSource>
  <cacheFields count="1">
    <cacheField name="Other purposes (of BM) claimed NOT investigated?_x000d_Specify where? (Abstract, discussion)" numFmtId="0">
      <sharedItems containsBlank="1" count="8">
        <s v="No"/>
        <m/>
        <s v="Yes; Discussion"/>
        <s v="Yes, 1) Discussion, 2) Abstract"/>
        <s v="Yes; Abstract"/>
        <s v="Yes; Discussion_x000d_&quot;Collectively, these finding suggest that HMGA1 could serve as a potential therapeutic target and diagnostic tool.&quot;" u="1"/>
        <s v="Yes; 1) Discussion, 2) Abstract" u="1"/>
        <s v="Yes: 1) Discussion. 2) Conclusion"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Simon Boerstra" refreshedDate="43104.615360300922" createdVersion="6" refreshedVersion="6" minRefreshableVersion="3" recordCount="200">
  <cacheSource type="worksheet">
    <worksheetSource ref="H2:H202" sheet="Data &amp; Analysis"/>
  </cacheSource>
  <cacheFields count="1">
    <cacheField name="Journal" numFmtId="0">
      <sharedItems count="94">
        <s v="Mitochondrial DNA"/>
        <s v="Oncogene"/>
        <s v="Journal of the American Medical Informatics Association : JAMIA"/>
        <s v="Pathology oncology research : POR"/>
        <s v="Cytokine"/>
        <s v="International journal of cancer"/>
        <s v="Annals of surgical oncology"/>
        <s v="Tumour biology : the journal of the International Society for Oncodevelopmental Biology and Medicine"/>
        <s v="Journal of gynecologic oncology"/>
        <s v="Cancer medicine"/>
        <s v="Journal of proteome research"/>
        <s v="Japanese journal of clinical oncology"/>
        <s v="International journal of oncology"/>
        <s v="Cancer prevention research (Philadelphia, Pa.)"/>
        <s v="Clinical cancer research : an official journal of the American Association for Cancer Research"/>
        <s v="The journal of obstetrics and gynaecology research"/>
        <s v="Molecular bioSystems"/>
        <s v="Cancer chemotherapy and pharmacology"/>
        <s v="Oncology letters"/>
        <s v="Cancer letters"/>
        <s v="Clinica chimica acta; international journal of clinical chemistry"/>
        <s v="Molecular oncology"/>
        <s v="Human pathology"/>
        <s v="Oncology reports"/>
        <s v="Molecular medicine reports"/>
        <s v="Gynecologic oncology"/>
        <s v="Medical oncology (Northwood, London, England)"/>
        <s v="Human immunology"/>
        <s v="Pathology"/>
        <s v="Cell biochemistry and biophysics"/>
        <s v="Cancer biomarkers : section A of Disease markers"/>
        <s v="Cell cycle (Georgetown, Tex.)"/>
        <s v="Autophagy"/>
        <s v="European journal of radiology"/>
        <s v="British journal of cancer"/>
        <s v="Clinical epigenetics"/>
        <s v="Molecular carcinogenesis"/>
        <s v="Cancer research"/>
        <s v="International journal of gynecological cancer : official journal of the International Gynecological Cancer Society"/>
        <s v="Psychoneuroendocrinology"/>
        <s v="International journal of molecular medicine"/>
        <s v="International journal of molecular sciences"/>
        <s v="PloS one"/>
        <s v="Journal of the Formosan Medical Association = Taiwan yi zhi"/>
        <s v="International journal of clinical oncology"/>
        <s v="Frontiers in oncology"/>
        <s v="PLoS medicine"/>
        <s v="Stem cells and development"/>
        <s v="Molecular cancer therapeutics"/>
        <s v="Asian Pacific journal of cancer prevention : APJCP"/>
        <s v="American journal of translational research"/>
        <s v="Cancer research and treatment : official journal of Korean Cancer Association"/>
        <s v="European journal of cancer (Oxford, England : 1990)"/>
        <s v="Cancer causes &amp; control : CCC"/>
        <s v="Biomedicine &amp; pharmacotherapy = Biomedecine &amp; pharmacotherapie"/>
        <s v="Oncotarget"/>
        <s v="Molecular and clinical oncology"/>
        <s v="Radiology and oncology"/>
        <s v="Journal of ovarian research"/>
        <s v="Journal of clinical pathology"/>
        <s v="Archives of gynecology and obstetrics"/>
        <s v="Biotechnology progress"/>
        <s v="Cancer epidemiology, biomarkers &amp; prevention : a publication of the American Association for Cancer Research, cosponsored by the American Society of Preventive Oncology"/>
        <s v="The American journal of surgical pathology"/>
        <s v="BMC pharmacology &amp; toxicology"/>
        <s v="Chinese medical journal"/>
        <s v="BMC cancer"/>
        <s v="Carcinogenesis"/>
        <s v="Cancer immunology research"/>
        <s v="Journal of clinical oncology : official journal of the American Society of Clinical Oncology"/>
        <s v="Oncoimmunology"/>
        <s v="American journal of cancer research"/>
        <s v="Targeted oncology"/>
        <s v="Acta informatica medica : AIM : journal of the Society for Medical Informatics of Bosnia &amp; Herzegovina : casopis Drustva za medicinsku informatiku BiH"/>
        <s v="Journal of medical genetics"/>
        <s v="British journal of clinical pharmacology"/>
        <s v="Cancer science"/>
        <s v="Oncology research and treatment"/>
        <s v="Clinical &amp; translational oncology : official publication of the Federation of Spanish Oncology Societies and of the National Cancer Institute of Mexico"/>
        <s v="Nature genetics"/>
        <s v="International journal of clinical and experimental pathology"/>
        <s v="Journal of cancer research and therapeutics"/>
        <s v="Endocrine-related cancer"/>
        <s v="Chinese journal of cancer research = Chung-kuo yen cheng yen chiu"/>
        <s v="International journal of gynecological pathology : official journal of the International Society of Gynecological Pathologists"/>
        <s v="The Australian &amp; New Zealand journal of obstetrics &amp; gynaecology"/>
        <s v="Scientific reports"/>
        <s v="JAMA oncology"/>
        <s v="The pharmacogenomics journal"/>
        <s v="Journal of translational medicine"/>
        <s v="Acta radiologica (Stockholm, Sweden : 1987)"/>
        <s v="Journal of Cancer"/>
        <s v="Clinical biochemistry"/>
        <s v="Cancer immunology, immunotherapy : CII"/>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0">
  <r>
    <x v="0"/>
  </r>
  <r>
    <x v="1"/>
  </r>
  <r>
    <x v="0"/>
  </r>
  <r>
    <x v="0"/>
  </r>
  <r>
    <x v="2"/>
  </r>
  <r>
    <x v="2"/>
  </r>
  <r>
    <x v="0"/>
  </r>
  <r>
    <x v="1"/>
  </r>
  <r>
    <x v="0"/>
  </r>
  <r>
    <x v="0"/>
  </r>
  <r>
    <x v="0"/>
  </r>
  <r>
    <x v="0"/>
  </r>
  <r>
    <x v="2"/>
  </r>
  <r>
    <x v="1"/>
  </r>
  <r>
    <x v="2"/>
  </r>
  <r>
    <x v="3"/>
  </r>
  <r>
    <x v="0"/>
  </r>
  <r>
    <x v="3"/>
  </r>
  <r>
    <x v="0"/>
  </r>
  <r>
    <x v="0"/>
  </r>
  <r>
    <x v="0"/>
  </r>
  <r>
    <x v="0"/>
  </r>
  <r>
    <x v="0"/>
  </r>
  <r>
    <x v="0"/>
  </r>
  <r>
    <x v="0"/>
  </r>
  <r>
    <x v="2"/>
  </r>
  <r>
    <x v="0"/>
  </r>
  <r>
    <x v="0"/>
  </r>
  <r>
    <x v="4"/>
  </r>
  <r>
    <x v="2"/>
  </r>
  <r>
    <x v="0"/>
  </r>
  <r>
    <x v="0"/>
  </r>
  <r>
    <x v="0"/>
  </r>
  <r>
    <x v="1"/>
  </r>
  <r>
    <x v="0"/>
  </r>
  <r>
    <x v="2"/>
  </r>
  <r>
    <x v="5"/>
  </r>
  <r>
    <x v="0"/>
  </r>
  <r>
    <x v="0"/>
  </r>
  <r>
    <x v="2"/>
  </r>
  <r>
    <x v="2"/>
  </r>
  <r>
    <x v="3"/>
  </r>
  <r>
    <x v="2"/>
  </r>
  <r>
    <x v="1"/>
  </r>
  <r>
    <x v="2"/>
  </r>
  <r>
    <x v="2"/>
  </r>
  <r>
    <x v="0"/>
  </r>
  <r>
    <x v="0"/>
  </r>
  <r>
    <x v="0"/>
  </r>
  <r>
    <x v="0"/>
  </r>
  <r>
    <x v="0"/>
  </r>
  <r>
    <x v="0"/>
  </r>
  <r>
    <x v="0"/>
  </r>
  <r>
    <x v="0"/>
  </r>
  <r>
    <x v="2"/>
  </r>
  <r>
    <x v="0"/>
  </r>
  <r>
    <x v="2"/>
  </r>
  <r>
    <x v="2"/>
  </r>
  <r>
    <x v="0"/>
  </r>
  <r>
    <x v="2"/>
  </r>
  <r>
    <x v="2"/>
  </r>
  <r>
    <x v="1"/>
  </r>
  <r>
    <x v="2"/>
  </r>
  <r>
    <x v="0"/>
  </r>
  <r>
    <x v="0"/>
  </r>
  <r>
    <x v="0"/>
  </r>
  <r>
    <x v="0"/>
  </r>
  <r>
    <x v="5"/>
  </r>
  <r>
    <x v="0"/>
  </r>
  <r>
    <x v="0"/>
  </r>
  <r>
    <x v="1"/>
  </r>
  <r>
    <x v="0"/>
  </r>
  <r>
    <x v="0"/>
  </r>
  <r>
    <x v="0"/>
  </r>
  <r>
    <x v="0"/>
  </r>
  <r>
    <x v="0"/>
  </r>
  <r>
    <x v="0"/>
  </r>
  <r>
    <x v="0"/>
  </r>
  <r>
    <x v="0"/>
  </r>
  <r>
    <x v="0"/>
  </r>
  <r>
    <x v="0"/>
  </r>
  <r>
    <x v="0"/>
  </r>
  <r>
    <x v="0"/>
  </r>
  <r>
    <x v="0"/>
  </r>
  <r>
    <x v="0"/>
  </r>
  <r>
    <x v="0"/>
  </r>
  <r>
    <x v="3"/>
  </r>
  <r>
    <x v="2"/>
  </r>
  <r>
    <x v="0"/>
  </r>
  <r>
    <x v="0"/>
  </r>
  <r>
    <x v="2"/>
  </r>
  <r>
    <x v="2"/>
  </r>
  <r>
    <x v="0"/>
  </r>
  <r>
    <x v="0"/>
  </r>
  <r>
    <x v="0"/>
  </r>
  <r>
    <x v="2"/>
  </r>
  <r>
    <x v="0"/>
  </r>
  <r>
    <x v="2"/>
  </r>
  <r>
    <x v="0"/>
  </r>
  <r>
    <x v="1"/>
  </r>
  <r>
    <x v="2"/>
  </r>
  <r>
    <x v="0"/>
  </r>
  <r>
    <x v="0"/>
  </r>
  <r>
    <x v="0"/>
  </r>
  <r>
    <x v="0"/>
  </r>
  <r>
    <x v="2"/>
  </r>
  <r>
    <x v="0"/>
  </r>
  <r>
    <x v="0"/>
  </r>
  <r>
    <x v="2"/>
  </r>
  <r>
    <x v="0"/>
  </r>
  <r>
    <x v="2"/>
  </r>
  <r>
    <x v="1"/>
  </r>
  <r>
    <x v="0"/>
  </r>
  <r>
    <x v="0"/>
  </r>
  <r>
    <x v="0"/>
  </r>
  <r>
    <x v="2"/>
  </r>
  <r>
    <x v="4"/>
  </r>
  <r>
    <x v="2"/>
  </r>
  <r>
    <x v="0"/>
  </r>
  <r>
    <x v="2"/>
  </r>
  <r>
    <x v="0"/>
  </r>
  <r>
    <x v="0"/>
  </r>
  <r>
    <x v="0"/>
  </r>
  <r>
    <x v="0"/>
  </r>
  <r>
    <x v="0"/>
  </r>
  <r>
    <x v="2"/>
  </r>
  <r>
    <x v="2"/>
  </r>
  <r>
    <x v="0"/>
  </r>
  <r>
    <x v="2"/>
  </r>
  <r>
    <x v="0"/>
  </r>
  <r>
    <x v="0"/>
  </r>
  <r>
    <x v="2"/>
  </r>
  <r>
    <x v="0"/>
  </r>
  <r>
    <x v="0"/>
  </r>
  <r>
    <x v="0"/>
  </r>
  <r>
    <x v="1"/>
  </r>
  <r>
    <x v="2"/>
  </r>
  <r>
    <x v="0"/>
  </r>
  <r>
    <x v="0"/>
  </r>
  <r>
    <x v="0"/>
  </r>
  <r>
    <x v="0"/>
  </r>
  <r>
    <x v="2"/>
  </r>
  <r>
    <x v="0"/>
  </r>
  <r>
    <x v="2"/>
  </r>
  <r>
    <x v="0"/>
  </r>
  <r>
    <x v="0"/>
  </r>
  <r>
    <x v="0"/>
  </r>
  <r>
    <x v="2"/>
  </r>
  <r>
    <x v="1"/>
  </r>
  <r>
    <x v="0"/>
  </r>
  <r>
    <x v="2"/>
  </r>
  <r>
    <x v="0"/>
  </r>
  <r>
    <x v="0"/>
  </r>
  <r>
    <x v="2"/>
  </r>
  <r>
    <x v="0"/>
  </r>
  <r>
    <x v="1"/>
  </r>
  <r>
    <x v="0"/>
  </r>
  <r>
    <x v="0"/>
  </r>
  <r>
    <x v="2"/>
  </r>
  <r>
    <x v="1"/>
  </r>
  <r>
    <x v="0"/>
  </r>
  <r>
    <x v="0"/>
  </r>
  <r>
    <x v="0"/>
  </r>
  <r>
    <x v="1"/>
  </r>
  <r>
    <x v="0"/>
  </r>
  <r>
    <x v="2"/>
  </r>
  <r>
    <x v="2"/>
  </r>
  <r>
    <x v="5"/>
  </r>
  <r>
    <x v="1"/>
  </r>
  <r>
    <x v="2"/>
  </r>
  <r>
    <x v="0"/>
  </r>
  <r>
    <x v="0"/>
  </r>
  <r>
    <x v="2"/>
  </r>
  <r>
    <x v="2"/>
  </r>
  <r>
    <x v="2"/>
  </r>
  <r>
    <x v="5"/>
  </r>
  <r>
    <x v="0"/>
  </r>
  <r>
    <x v="0"/>
  </r>
  <r>
    <x v="0"/>
  </r>
  <r>
    <x v="0"/>
  </r>
  <r>
    <x v="0"/>
  </r>
  <r>
    <x v="0"/>
  </r>
  <r>
    <x v="0"/>
  </r>
  <r>
    <x v="2"/>
  </r>
  <r>
    <x v="0"/>
  </r>
  <r>
    <x v="0"/>
  </r>
  <r>
    <x v="0"/>
  </r>
  <r>
    <x v="0"/>
  </r>
  <r>
    <x v="0"/>
  </r>
  <r>
    <x v="0"/>
  </r>
  <r>
    <x v="2"/>
  </r>
  <r>
    <x v="2"/>
  </r>
  <r>
    <x v="0"/>
  </r>
  <r>
    <x v="0"/>
  </r>
  <r>
    <x v="0"/>
  </r>
  <r>
    <x v="0"/>
  </r>
  <r>
    <x v="0"/>
  </r>
  <r>
    <x v="1"/>
  </r>
  <r>
    <x v="1"/>
  </r>
  <r>
    <x v="0"/>
  </r>
  <r>
    <x v="5"/>
  </r>
  <r>
    <x v="0"/>
  </r>
  <r>
    <x v="0"/>
  </r>
  <r>
    <x v="1"/>
  </r>
  <r>
    <x v="1"/>
  </r>
  <r>
    <x v="1"/>
  </r>
  <r>
    <x v="0"/>
  </r>
  <r>
    <x v="0"/>
  </r>
  <r>
    <x v="2"/>
  </r>
  <r>
    <x v="0"/>
  </r>
  <r>
    <x v="0"/>
  </r>
  <r>
    <x v="0"/>
  </r>
  <r>
    <x v="0"/>
  </r>
  <r>
    <x v="0"/>
  </r>
  <r>
    <x v="2"/>
  </r>
  <r>
    <x v="2"/>
  </r>
  <r>
    <x v="0"/>
  </r>
  <r>
    <x v="0"/>
  </r>
  <r>
    <x v="0"/>
  </r>
  <r>
    <x v="5"/>
  </r>
</pivotCacheRecords>
</file>

<file path=xl/pivotCache/pivotCacheRecords2.xml><?xml version="1.0" encoding="utf-8"?>
<pivotCacheRecords xmlns="http://schemas.openxmlformats.org/spreadsheetml/2006/main" xmlns:r="http://schemas.openxmlformats.org/officeDocument/2006/relationships" count="220">
  <r>
    <x v="0"/>
  </r>
  <r>
    <x v="1"/>
  </r>
  <r>
    <x v="0"/>
  </r>
  <r>
    <x v="2"/>
  </r>
  <r>
    <x v="0"/>
  </r>
  <r>
    <x v="0"/>
  </r>
  <r>
    <x v="2"/>
  </r>
  <r>
    <x v="1"/>
  </r>
  <r>
    <x v="0"/>
  </r>
  <r>
    <x v="3"/>
  </r>
  <r>
    <x v="0"/>
  </r>
  <r>
    <x v="4"/>
  </r>
  <r>
    <x v="0"/>
  </r>
  <r>
    <x v="1"/>
  </r>
  <r>
    <x v="0"/>
  </r>
  <r>
    <x v="0"/>
  </r>
  <r>
    <x v="0"/>
  </r>
  <r>
    <x v="0"/>
  </r>
  <r>
    <x v="0"/>
  </r>
  <r>
    <x v="0"/>
  </r>
  <r>
    <x v="0"/>
  </r>
  <r>
    <x v="3"/>
  </r>
  <r>
    <x v="3"/>
  </r>
  <r>
    <x v="0"/>
  </r>
  <r>
    <x v="3"/>
  </r>
  <r>
    <x v="0"/>
  </r>
  <r>
    <x v="0"/>
  </r>
  <r>
    <x v="2"/>
  </r>
  <r>
    <x v="2"/>
  </r>
  <r>
    <x v="2"/>
  </r>
  <r>
    <x v="3"/>
  </r>
  <r>
    <x v="3"/>
  </r>
  <r>
    <x v="2"/>
  </r>
  <r>
    <x v="1"/>
  </r>
  <r>
    <x v="0"/>
  </r>
  <r>
    <x v="3"/>
  </r>
  <r>
    <x v="2"/>
  </r>
  <r>
    <x v="0"/>
  </r>
  <r>
    <x v="0"/>
  </r>
  <r>
    <x v="0"/>
  </r>
  <r>
    <x v="4"/>
  </r>
  <r>
    <x v="0"/>
  </r>
  <r>
    <x v="0"/>
  </r>
  <r>
    <x v="1"/>
  </r>
  <r>
    <x v="0"/>
  </r>
  <r>
    <x v="0"/>
  </r>
  <r>
    <x v="0"/>
  </r>
  <r>
    <x v="2"/>
  </r>
  <r>
    <x v="0"/>
  </r>
  <r>
    <x v="0"/>
  </r>
  <r>
    <x v="0"/>
  </r>
  <r>
    <x v="3"/>
  </r>
  <r>
    <x v="0"/>
  </r>
  <r>
    <x v="0"/>
  </r>
  <r>
    <x v="4"/>
  </r>
  <r>
    <x v="0"/>
  </r>
  <r>
    <x v="2"/>
  </r>
  <r>
    <x v="0"/>
  </r>
  <r>
    <x v="3"/>
  </r>
  <r>
    <x v="0"/>
  </r>
  <r>
    <x v="3"/>
  </r>
  <r>
    <x v="1"/>
  </r>
  <r>
    <x v="0"/>
  </r>
  <r>
    <x v="0"/>
  </r>
  <r>
    <x v="3"/>
  </r>
  <r>
    <x v="0"/>
  </r>
  <r>
    <x v="3"/>
  </r>
  <r>
    <x v="0"/>
  </r>
  <r>
    <x v="0"/>
  </r>
  <r>
    <x v="0"/>
  </r>
  <r>
    <x v="1"/>
  </r>
  <r>
    <x v="0"/>
  </r>
  <r>
    <x v="0"/>
  </r>
  <r>
    <x v="0"/>
  </r>
  <r>
    <x v="2"/>
  </r>
  <r>
    <x v="0"/>
  </r>
  <r>
    <x v="3"/>
  </r>
  <r>
    <x v="0"/>
  </r>
  <r>
    <x v="0"/>
  </r>
  <r>
    <x v="0"/>
  </r>
  <r>
    <x v="0"/>
  </r>
  <r>
    <x v="0"/>
  </r>
  <r>
    <x v="0"/>
  </r>
  <r>
    <x v="0"/>
  </r>
  <r>
    <x v="3"/>
  </r>
  <r>
    <x v="0"/>
  </r>
  <r>
    <x v="0"/>
  </r>
  <r>
    <x v="0"/>
  </r>
  <r>
    <x v="0"/>
  </r>
  <r>
    <x v="0"/>
  </r>
  <r>
    <x v="2"/>
  </r>
  <r>
    <x v="3"/>
  </r>
  <r>
    <x v="0"/>
  </r>
  <r>
    <x v="0"/>
  </r>
  <r>
    <x v="0"/>
  </r>
  <r>
    <x v="0"/>
  </r>
  <r>
    <x v="0"/>
  </r>
  <r>
    <x v="0"/>
  </r>
  <r>
    <x v="0"/>
  </r>
  <r>
    <x v="1"/>
  </r>
  <r>
    <x v="0"/>
  </r>
  <r>
    <x v="3"/>
  </r>
  <r>
    <x v="2"/>
  </r>
  <r>
    <x v="0"/>
  </r>
  <r>
    <x v="0"/>
  </r>
  <r>
    <x v="0"/>
  </r>
  <r>
    <x v="3"/>
  </r>
  <r>
    <x v="0"/>
  </r>
  <r>
    <x v="3"/>
  </r>
  <r>
    <x v="3"/>
  </r>
  <r>
    <x v="3"/>
  </r>
  <r>
    <x v="1"/>
  </r>
  <r>
    <x v="0"/>
  </r>
  <r>
    <x v="0"/>
  </r>
  <r>
    <x v="0"/>
  </r>
  <r>
    <x v="0"/>
  </r>
  <r>
    <x v="3"/>
  </r>
  <r>
    <x v="0"/>
  </r>
  <r>
    <x v="0"/>
  </r>
  <r>
    <x v="0"/>
  </r>
  <r>
    <x v="3"/>
  </r>
  <r>
    <x v="0"/>
  </r>
  <r>
    <x v="2"/>
  </r>
  <r>
    <x v="2"/>
  </r>
  <r>
    <x v="3"/>
  </r>
  <r>
    <x v="0"/>
  </r>
  <r>
    <x v="0"/>
  </r>
  <r>
    <x v="3"/>
  </r>
  <r>
    <x v="3"/>
  </r>
  <r>
    <x v="0"/>
  </r>
  <r>
    <x v="3"/>
  </r>
  <r>
    <x v="0"/>
  </r>
  <r>
    <x v="3"/>
  </r>
  <r>
    <x v="0"/>
  </r>
  <r>
    <x v="0"/>
  </r>
  <r>
    <x v="1"/>
  </r>
  <r>
    <x v="0"/>
  </r>
  <r>
    <x v="3"/>
  </r>
  <r>
    <x v="0"/>
  </r>
  <r>
    <x v="0"/>
  </r>
  <r>
    <x v="0"/>
  </r>
  <r>
    <x v="0"/>
  </r>
  <r>
    <x v="0"/>
  </r>
  <r>
    <x v="0"/>
  </r>
  <r>
    <x v="2"/>
  </r>
  <r>
    <x v="0"/>
  </r>
  <r>
    <x v="0"/>
  </r>
  <r>
    <x v="0"/>
  </r>
  <r>
    <x v="1"/>
  </r>
  <r>
    <x v="0"/>
  </r>
  <r>
    <x v="0"/>
  </r>
  <r>
    <x v="0"/>
  </r>
  <r>
    <x v="0"/>
  </r>
  <r>
    <x v="0"/>
  </r>
  <r>
    <x v="0"/>
  </r>
  <r>
    <x v="1"/>
  </r>
  <r>
    <x v="0"/>
  </r>
  <r>
    <x v="0"/>
  </r>
  <r>
    <x v="0"/>
  </r>
  <r>
    <x v="1"/>
  </r>
  <r>
    <x v="0"/>
  </r>
  <r>
    <x v="0"/>
  </r>
  <r>
    <x v="0"/>
  </r>
  <r>
    <x v="1"/>
  </r>
  <r>
    <x v="0"/>
  </r>
  <r>
    <x v="0"/>
  </r>
  <r>
    <x v="2"/>
  </r>
  <r>
    <x v="0"/>
  </r>
  <r>
    <x v="1"/>
  </r>
  <r>
    <x v="2"/>
  </r>
  <r>
    <x v="0"/>
  </r>
  <r>
    <x v="0"/>
  </r>
  <r>
    <x v="0"/>
  </r>
  <r>
    <x v="2"/>
  </r>
  <r>
    <x v="0"/>
  </r>
  <r>
    <x v="2"/>
  </r>
  <r>
    <x v="3"/>
  </r>
  <r>
    <x v="3"/>
  </r>
  <r>
    <x v="4"/>
  </r>
  <r>
    <x v="0"/>
  </r>
  <r>
    <x v="0"/>
  </r>
  <r>
    <x v="0"/>
  </r>
  <r>
    <x v="2"/>
  </r>
  <r>
    <x v="0"/>
  </r>
  <r>
    <x v="2"/>
  </r>
  <r>
    <x v="0"/>
  </r>
  <r>
    <x v="0"/>
  </r>
  <r>
    <x v="0"/>
  </r>
  <r>
    <x v="2"/>
  </r>
  <r>
    <x v="0"/>
  </r>
  <r>
    <x v="2"/>
  </r>
  <r>
    <x v="0"/>
  </r>
  <r>
    <x v="0"/>
  </r>
  <r>
    <x v="3"/>
  </r>
  <r>
    <x v="0"/>
  </r>
  <r>
    <x v="2"/>
  </r>
  <r>
    <x v="0"/>
  </r>
  <r>
    <x v="1"/>
  </r>
  <r>
    <x v="1"/>
  </r>
  <r>
    <x v="0"/>
  </r>
  <r>
    <x v="0"/>
  </r>
  <r>
    <x v="0"/>
  </r>
  <r>
    <x v="3"/>
  </r>
  <r>
    <x v="1"/>
  </r>
  <r>
    <x v="1"/>
  </r>
  <r>
    <x v="1"/>
  </r>
  <r>
    <x v="4"/>
  </r>
  <r>
    <x v="0"/>
  </r>
  <r>
    <x v="3"/>
  </r>
  <r>
    <x v="0"/>
  </r>
  <r>
    <x v="3"/>
  </r>
  <r>
    <x v="0"/>
  </r>
  <r>
    <x v="2"/>
  </r>
  <r>
    <x v="2"/>
  </r>
  <r>
    <x v="0"/>
  </r>
  <r>
    <x v="0"/>
  </r>
  <r>
    <x v="0"/>
  </r>
  <r>
    <x v="0"/>
  </r>
  <r>
    <x v="0"/>
  </r>
  <r>
    <x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0">
  <r>
    <x v="0"/>
  </r>
  <r>
    <x v="1"/>
  </r>
  <r>
    <x v="2"/>
  </r>
  <r>
    <x v="3"/>
  </r>
  <r>
    <x v="4"/>
  </r>
  <r>
    <x v="5"/>
  </r>
  <r>
    <x v="3"/>
  </r>
  <r>
    <x v="1"/>
  </r>
  <r>
    <x v="5"/>
  </r>
  <r>
    <x v="5"/>
  </r>
  <r>
    <x v="6"/>
  </r>
  <r>
    <x v="7"/>
  </r>
  <r>
    <x v="8"/>
  </r>
  <r>
    <x v="9"/>
  </r>
  <r>
    <x v="7"/>
  </r>
  <r>
    <x v="10"/>
  </r>
  <r>
    <x v="11"/>
  </r>
  <r>
    <x v="12"/>
  </r>
  <r>
    <x v="13"/>
  </r>
  <r>
    <x v="14"/>
  </r>
  <r>
    <x v="15"/>
  </r>
  <r>
    <x v="16"/>
  </r>
  <r>
    <x v="17"/>
  </r>
  <r>
    <x v="18"/>
  </r>
  <r>
    <x v="19"/>
  </r>
  <r>
    <x v="20"/>
  </r>
  <r>
    <x v="20"/>
  </r>
  <r>
    <x v="21"/>
  </r>
  <r>
    <x v="21"/>
  </r>
  <r>
    <x v="22"/>
  </r>
  <r>
    <x v="23"/>
  </r>
  <r>
    <x v="24"/>
  </r>
  <r>
    <x v="25"/>
  </r>
  <r>
    <x v="26"/>
  </r>
  <r>
    <x v="27"/>
  </r>
  <r>
    <x v="25"/>
  </r>
  <r>
    <x v="28"/>
  </r>
  <r>
    <x v="25"/>
  </r>
  <r>
    <x v="25"/>
  </r>
  <r>
    <x v="7"/>
  </r>
  <r>
    <x v="29"/>
  </r>
  <r>
    <x v="26"/>
  </r>
  <r>
    <x v="30"/>
  </r>
  <r>
    <x v="7"/>
  </r>
  <r>
    <x v="23"/>
  </r>
  <r>
    <x v="31"/>
  </r>
  <r>
    <x v="32"/>
  </r>
  <r>
    <x v="25"/>
  </r>
  <r>
    <x v="33"/>
  </r>
  <r>
    <x v="34"/>
  </r>
  <r>
    <x v="35"/>
  </r>
  <r>
    <x v="5"/>
  </r>
  <r>
    <x v="36"/>
  </r>
  <r>
    <x v="37"/>
  </r>
  <r>
    <x v="7"/>
  </r>
  <r>
    <x v="26"/>
  </r>
  <r>
    <x v="38"/>
  </r>
  <r>
    <x v="39"/>
  </r>
  <r>
    <x v="40"/>
  </r>
  <r>
    <x v="41"/>
  </r>
  <r>
    <x v="42"/>
  </r>
  <r>
    <x v="43"/>
  </r>
  <r>
    <x v="6"/>
  </r>
  <r>
    <x v="44"/>
  </r>
  <r>
    <x v="45"/>
  </r>
  <r>
    <x v="46"/>
  </r>
  <r>
    <x v="7"/>
  </r>
  <r>
    <x v="47"/>
  </r>
  <r>
    <x v="7"/>
  </r>
  <r>
    <x v="48"/>
  </r>
  <r>
    <x v="25"/>
  </r>
  <r>
    <x v="49"/>
  </r>
  <r>
    <x v="4"/>
  </r>
  <r>
    <x v="44"/>
  </r>
  <r>
    <x v="10"/>
  </r>
  <r>
    <x v="50"/>
  </r>
  <r>
    <x v="38"/>
  </r>
  <r>
    <x v="38"/>
  </r>
  <r>
    <x v="51"/>
  </r>
  <r>
    <x v="25"/>
  </r>
  <r>
    <x v="52"/>
  </r>
  <r>
    <x v="53"/>
  </r>
  <r>
    <x v="22"/>
  </r>
  <r>
    <x v="12"/>
  </r>
  <r>
    <x v="54"/>
  </r>
  <r>
    <x v="6"/>
  </r>
  <r>
    <x v="55"/>
  </r>
  <r>
    <x v="42"/>
  </r>
  <r>
    <x v="56"/>
  </r>
  <r>
    <x v="42"/>
  </r>
  <r>
    <x v="6"/>
  </r>
  <r>
    <x v="5"/>
  </r>
  <r>
    <x v="57"/>
  </r>
  <r>
    <x v="40"/>
  </r>
  <r>
    <x v="58"/>
  </r>
  <r>
    <x v="34"/>
  </r>
  <r>
    <x v="59"/>
  </r>
  <r>
    <x v="60"/>
  </r>
  <r>
    <x v="61"/>
  </r>
  <r>
    <x v="30"/>
  </r>
  <r>
    <x v="14"/>
  </r>
  <r>
    <x v="12"/>
  </r>
  <r>
    <x v="24"/>
  </r>
  <r>
    <x v="7"/>
  </r>
  <r>
    <x v="49"/>
  </r>
  <r>
    <x v="62"/>
  </r>
  <r>
    <x v="38"/>
  </r>
  <r>
    <x v="25"/>
  </r>
  <r>
    <x v="36"/>
  </r>
  <r>
    <x v="10"/>
  </r>
  <r>
    <x v="63"/>
  </r>
  <r>
    <x v="42"/>
  </r>
  <r>
    <x v="64"/>
  </r>
  <r>
    <x v="65"/>
  </r>
  <r>
    <x v="66"/>
  </r>
  <r>
    <x v="66"/>
  </r>
  <r>
    <x v="66"/>
  </r>
  <r>
    <x v="58"/>
  </r>
  <r>
    <x v="12"/>
  </r>
  <r>
    <x v="5"/>
  </r>
  <r>
    <x v="50"/>
  </r>
  <r>
    <x v="7"/>
  </r>
  <r>
    <x v="25"/>
  </r>
  <r>
    <x v="7"/>
  </r>
  <r>
    <x v="67"/>
  </r>
  <r>
    <x v="58"/>
  </r>
  <r>
    <x v="14"/>
  </r>
  <r>
    <x v="24"/>
  </r>
  <r>
    <x v="68"/>
  </r>
  <r>
    <x v="69"/>
  </r>
  <r>
    <x v="70"/>
  </r>
  <r>
    <x v="3"/>
  </r>
  <r>
    <x v="71"/>
  </r>
  <r>
    <x v="38"/>
  </r>
  <r>
    <x v="55"/>
  </r>
  <r>
    <x v="25"/>
  </r>
  <r>
    <x v="72"/>
  </r>
  <r>
    <x v="73"/>
  </r>
  <r>
    <x v="74"/>
  </r>
  <r>
    <x v="75"/>
  </r>
  <r>
    <x v="76"/>
  </r>
  <r>
    <x v="42"/>
  </r>
  <r>
    <x v="77"/>
  </r>
  <r>
    <x v="55"/>
  </r>
  <r>
    <x v="7"/>
  </r>
  <r>
    <x v="78"/>
  </r>
  <r>
    <x v="38"/>
  </r>
  <r>
    <x v="79"/>
  </r>
  <r>
    <x v="58"/>
  </r>
  <r>
    <x v="66"/>
  </r>
  <r>
    <x v="45"/>
  </r>
  <r>
    <x v="25"/>
  </r>
  <r>
    <x v="80"/>
  </r>
  <r>
    <x v="38"/>
  </r>
  <r>
    <x v="71"/>
  </r>
  <r>
    <x v="66"/>
  </r>
  <r>
    <x v="37"/>
  </r>
  <r>
    <x v="7"/>
  </r>
  <r>
    <x v="18"/>
  </r>
  <r>
    <x v="55"/>
  </r>
  <r>
    <x v="81"/>
  </r>
  <r>
    <x v="82"/>
  </r>
  <r>
    <x v="66"/>
  </r>
  <r>
    <x v="14"/>
  </r>
  <r>
    <x v="83"/>
  </r>
  <r>
    <x v="42"/>
  </r>
  <r>
    <x v="38"/>
  </r>
  <r>
    <x v="84"/>
  </r>
  <r>
    <x v="85"/>
  </r>
  <r>
    <x v="86"/>
  </r>
  <r>
    <x v="5"/>
  </r>
  <r>
    <x v="87"/>
  </r>
  <r>
    <x v="87"/>
  </r>
  <r>
    <x v="62"/>
  </r>
  <r>
    <x v="42"/>
  </r>
  <r>
    <x v="80"/>
  </r>
  <r>
    <x v="80"/>
  </r>
  <r>
    <x v="22"/>
  </r>
  <r>
    <x v="88"/>
  </r>
  <r>
    <x v="89"/>
  </r>
  <r>
    <x v="55"/>
  </r>
  <r>
    <x v="66"/>
  </r>
  <r>
    <x v="58"/>
  </r>
  <r>
    <x v="90"/>
  </r>
  <r>
    <x v="25"/>
  </r>
  <r>
    <x v="22"/>
  </r>
  <r>
    <x v="12"/>
  </r>
  <r>
    <x v="23"/>
  </r>
  <r>
    <x v="36"/>
  </r>
  <r>
    <x v="25"/>
  </r>
  <r>
    <x v="69"/>
  </r>
  <r>
    <x v="5"/>
  </r>
  <r>
    <x v="71"/>
  </r>
  <r>
    <x v="50"/>
  </r>
  <r>
    <x v="58"/>
  </r>
  <r>
    <x v="91"/>
  </r>
  <r>
    <x v="92"/>
  </r>
  <r>
    <x v="55"/>
  </r>
  <r>
    <x v="93"/>
  </r>
  <r>
    <x v="4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6" minRefreshableVersion="3" useAutoFormatting="1" itemPrintTitles="1" createdVersion="4" indent="0" outline="1" outlineData="1" multipleFieldFilters="0" rowHeaderCaption="Spin">
  <location ref="AV203:AW208" firstHeaderRow="1" firstDataRow="1" firstDataCol="1"/>
  <pivotFields count="1">
    <pivotField axis="axisRow" dataField="1" showAll="0">
      <items count="9">
        <item x="0"/>
        <item x="3"/>
        <item m="1" x="6"/>
        <item x="4"/>
        <item x="2"/>
        <item m="1" x="5"/>
        <item m="1" x="7"/>
        <item h="1" x="1"/>
        <item t="default"/>
      </items>
    </pivotField>
  </pivotFields>
  <rowFields count="1">
    <field x="0"/>
  </rowFields>
  <rowItems count="5">
    <i>
      <x/>
    </i>
    <i>
      <x v="1"/>
    </i>
    <i>
      <x v="3"/>
    </i>
    <i>
      <x v="4"/>
    </i>
    <i t="grand">
      <x/>
    </i>
  </rowItems>
  <colItems count="1">
    <i/>
  </colItems>
  <dataFields count="1">
    <dataField name="Count of Other purposes (of BM) claimed NOT investigated?_x000d_Specify where? (Abstract, discussion)" fld="0" subtotal="count" baseField="0" baseItem="0"/>
  </dataFields>
  <formats count="30">
    <format dxfId="83">
      <pivotArea field="0" type="button" dataOnly="0" labelOnly="1" outline="0" axis="axisRow" fieldPosition="0"/>
    </format>
    <format dxfId="82">
      <pivotArea dataOnly="0" labelOnly="1" outline="0" axis="axisValues" fieldPosition="0"/>
    </format>
    <format dxfId="81">
      <pivotArea dataOnly="0" labelOnly="1" outline="0" axis="axisValues" fieldPosition="0"/>
    </format>
    <format dxfId="80">
      <pivotArea field="0" type="button" dataOnly="0" labelOnly="1" outline="0" axis="axisRow" fieldPosition="0"/>
    </format>
    <format dxfId="79">
      <pivotArea dataOnly="0" labelOnly="1" outline="0" axis="axisValues" fieldPosition="0"/>
    </format>
    <format dxfId="78">
      <pivotArea dataOnly="0" labelOnly="1" outline="0" axis="axisValues" fieldPosition="0"/>
    </format>
    <format dxfId="77">
      <pivotArea field="0" type="button" dataOnly="0" labelOnly="1" outline="0" axis="axisRow" fieldPosition="0"/>
    </format>
    <format dxfId="76">
      <pivotArea dataOnly="0" labelOnly="1" outline="0" axis="axisValues" fieldPosition="0"/>
    </format>
    <format dxfId="75">
      <pivotArea dataOnly="0" labelOnly="1" outline="0" axis="axisValues" fieldPosition="0"/>
    </format>
    <format dxfId="74">
      <pivotArea field="0" type="button" dataOnly="0" labelOnly="1" outline="0" axis="axisRow" fieldPosition="0"/>
    </format>
    <format dxfId="73">
      <pivotArea dataOnly="0" labelOnly="1" outline="0" axis="axisValues" fieldPosition="0"/>
    </format>
    <format dxfId="72">
      <pivotArea dataOnly="0" labelOnly="1" outline="0" axis="axisValues" fieldPosition="0"/>
    </format>
    <format dxfId="71">
      <pivotArea field="0" type="button" dataOnly="0" labelOnly="1" outline="0" axis="axisRow" fieldPosition="0"/>
    </format>
    <format dxfId="70">
      <pivotArea dataOnly="0" labelOnly="1" outline="0" axis="axisValues" fieldPosition="0"/>
    </format>
    <format dxfId="69">
      <pivotArea dataOnly="0" labelOnly="1" outline="0" axis="axisValues" fieldPosition="0"/>
    </format>
    <format dxfId="68">
      <pivotArea field="0" type="button" dataOnly="0" labelOnly="1" outline="0" axis="axisRow" fieldPosition="0"/>
    </format>
    <format dxfId="67">
      <pivotArea dataOnly="0" labelOnly="1" outline="0" axis="axisValues" fieldPosition="0"/>
    </format>
    <format dxfId="66">
      <pivotArea dataOnly="0" labelOnly="1" outline="0" axis="axisValues" fieldPosition="0"/>
    </format>
    <format dxfId="65">
      <pivotArea dataOnly="0" labelOnly="1" fieldPosition="0">
        <references count="1">
          <reference field="0" count="0"/>
        </references>
      </pivotArea>
    </format>
    <format dxfId="64">
      <pivotArea dataOnly="0" labelOnly="1" fieldPosition="0">
        <references count="1">
          <reference field="0" count="0"/>
        </references>
      </pivotArea>
    </format>
    <format dxfId="63">
      <pivotArea dataOnly="0" labelOnly="1" fieldPosition="0">
        <references count="1">
          <reference field="0" count="0"/>
        </references>
      </pivotArea>
    </format>
    <format dxfId="62">
      <pivotArea dataOnly="0" labelOnly="1" fieldPosition="0">
        <references count="1">
          <reference field="0" count="0"/>
        </references>
      </pivotArea>
    </format>
    <format dxfId="61">
      <pivotArea outline="0" collapsedLevelsAreSubtotals="1" fieldPosition="0"/>
    </format>
    <format dxfId="60">
      <pivotArea outline="0" collapsedLevelsAreSubtotals="1" fieldPosition="0"/>
    </format>
    <format dxfId="59">
      <pivotArea dataOnly="0" labelOnly="1" grandRow="1" outline="0" fieldPosition="0"/>
    </format>
    <format dxfId="58">
      <pivotArea dataOnly="0" labelOnly="1" grandRow="1" outline="0" fieldPosition="0"/>
    </format>
    <format dxfId="5">
      <pivotArea collapsedLevelsAreSubtotals="1" fieldPosition="0">
        <references count="1">
          <reference field="0" count="1">
            <x v="1"/>
          </reference>
        </references>
      </pivotArea>
    </format>
    <format dxfId="4">
      <pivotArea dataOnly="0" labelOnly="1" fieldPosition="0">
        <references count="1">
          <reference field="0" count="1">
            <x v="3"/>
          </reference>
        </references>
      </pivotArea>
    </format>
    <format dxfId="3">
      <pivotArea dataOnly="0" labelOnly="1" fieldPosition="0">
        <references count="1">
          <reference field="0" count="1">
            <x v="4"/>
          </reference>
        </references>
      </pivotArea>
    </format>
    <format dxfId="2">
      <pivotArea dataOnly="0" labelOnly="1" grandRow="1" outline="0" fieldPosition="0"/>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7"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rowHeaderCaption="Journal">
  <location ref="A1:B96" firstHeaderRow="1" firstDataRow="1" firstDataCol="1"/>
  <pivotFields count="1">
    <pivotField axis="axisRow" dataField="1" showAll="0" sortType="descending">
      <items count="95">
        <item x="73"/>
        <item x="90"/>
        <item x="71"/>
        <item x="50"/>
        <item x="6"/>
        <item x="60"/>
        <item x="49"/>
        <item x="32"/>
        <item x="54"/>
        <item x="61"/>
        <item x="66"/>
        <item x="64"/>
        <item x="34"/>
        <item x="75"/>
        <item x="30"/>
        <item x="53"/>
        <item x="17"/>
        <item x="62"/>
        <item x="68"/>
        <item x="93"/>
        <item x="19"/>
        <item x="9"/>
        <item x="13"/>
        <item x="37"/>
        <item x="51"/>
        <item x="76"/>
        <item x="67"/>
        <item x="29"/>
        <item x="31"/>
        <item x="83"/>
        <item x="65"/>
        <item x="20"/>
        <item x="78"/>
        <item x="92"/>
        <item x="14"/>
        <item x="35"/>
        <item x="4"/>
        <item x="82"/>
        <item x="52"/>
        <item x="33"/>
        <item x="45"/>
        <item x="25"/>
        <item x="27"/>
        <item x="22"/>
        <item x="5"/>
        <item x="80"/>
        <item x="44"/>
        <item x="38"/>
        <item x="84"/>
        <item x="40"/>
        <item x="41"/>
        <item x="12"/>
        <item x="87"/>
        <item x="11"/>
        <item x="91"/>
        <item x="81"/>
        <item x="69"/>
        <item x="59"/>
        <item x="8"/>
        <item x="74"/>
        <item x="58"/>
        <item x="10"/>
        <item x="2"/>
        <item x="43"/>
        <item x="89"/>
        <item x="26"/>
        <item x="0"/>
        <item x="56"/>
        <item x="16"/>
        <item x="48"/>
        <item x="36"/>
        <item x="24"/>
        <item x="21"/>
        <item x="79"/>
        <item x="1"/>
        <item x="70"/>
        <item x="18"/>
        <item x="23"/>
        <item x="77"/>
        <item x="55"/>
        <item x="28"/>
        <item x="3"/>
        <item x="46"/>
        <item x="42"/>
        <item x="39"/>
        <item x="57"/>
        <item x="86"/>
        <item x="47"/>
        <item x="72"/>
        <item x="63"/>
        <item x="85"/>
        <item x="15"/>
        <item x="88"/>
        <item x="7"/>
        <item t="default"/>
      </items>
      <autoSortScope>
        <pivotArea dataOnly="0" outline="0" fieldPosition="0">
          <references count="1">
            <reference field="4294967294" count="1" selected="0">
              <x v="0"/>
            </reference>
          </references>
        </pivotArea>
      </autoSortScope>
    </pivotField>
  </pivotFields>
  <rowFields count="1">
    <field x="0"/>
  </rowFields>
  <rowItems count="95">
    <i>
      <x v="41"/>
    </i>
    <i>
      <x v="93"/>
    </i>
    <i>
      <x v="44"/>
    </i>
    <i>
      <x v="83"/>
    </i>
    <i>
      <x v="47"/>
    </i>
    <i>
      <x v="10"/>
    </i>
    <i>
      <x v="79"/>
    </i>
    <i>
      <x v="60"/>
    </i>
    <i>
      <x v="51"/>
    </i>
    <i>
      <x v="34"/>
    </i>
    <i>
      <x v="43"/>
    </i>
    <i>
      <x v="4"/>
    </i>
    <i>
      <x v="3"/>
    </i>
    <i>
      <x v="77"/>
    </i>
    <i>
      <x v="71"/>
    </i>
    <i>
      <x v="81"/>
    </i>
    <i>
      <x v="2"/>
    </i>
    <i>
      <x v="65"/>
    </i>
    <i>
      <x v="70"/>
    </i>
    <i>
      <x v="61"/>
    </i>
    <i>
      <x v="45"/>
    </i>
    <i>
      <x v="72"/>
    </i>
    <i>
      <x v="31"/>
    </i>
    <i>
      <x v="76"/>
    </i>
    <i>
      <x v="56"/>
    </i>
    <i>
      <x v="6"/>
    </i>
    <i>
      <x v="36"/>
    </i>
    <i>
      <x v="74"/>
    </i>
    <i>
      <x v="40"/>
    </i>
    <i>
      <x v="23"/>
    </i>
    <i>
      <x v="12"/>
    </i>
    <i>
      <x v="49"/>
    </i>
    <i>
      <x v="14"/>
    </i>
    <i>
      <x v="52"/>
    </i>
    <i>
      <x v="17"/>
    </i>
    <i>
      <x v="46"/>
    </i>
    <i>
      <x v="67"/>
    </i>
    <i>
      <x v="11"/>
    </i>
    <i>
      <x v="75"/>
    </i>
    <i>
      <x v="37"/>
    </i>
    <i>
      <x v="91"/>
    </i>
    <i>
      <x v="38"/>
    </i>
    <i>
      <x v="27"/>
    </i>
    <i>
      <x v="39"/>
    </i>
    <i>
      <x v="32"/>
    </i>
    <i>
      <x v="13"/>
    </i>
    <i>
      <x v="87"/>
    </i>
    <i>
      <x v="7"/>
    </i>
    <i>
      <x v="25"/>
    </i>
    <i>
      <x v="42"/>
    </i>
    <i>
      <x v="69"/>
    </i>
    <i>
      <x v="15"/>
    </i>
    <i>
      <x v="73"/>
    </i>
    <i>
      <x v="16"/>
    </i>
    <i>
      <x v="5"/>
    </i>
    <i>
      <x v="8"/>
    </i>
    <i>
      <x v="33"/>
    </i>
    <i>
      <x/>
    </i>
    <i>
      <x v="85"/>
    </i>
    <i>
      <x v="18"/>
    </i>
    <i>
      <x v="89"/>
    </i>
    <i>
      <x v="48"/>
    </i>
    <i>
      <x v="35"/>
    </i>
    <i>
      <x v="19"/>
    </i>
    <i>
      <x v="66"/>
    </i>
    <i>
      <x v="50"/>
    </i>
    <i>
      <x v="68"/>
    </i>
    <i>
      <x v="20"/>
    </i>
    <i>
      <x v="26"/>
    </i>
    <i>
      <x v="21"/>
    </i>
    <i>
      <x v="28"/>
    </i>
    <i>
      <x v="53"/>
    </i>
    <i>
      <x v="29"/>
    </i>
    <i>
      <x v="54"/>
    </i>
    <i>
      <x v="30"/>
    </i>
    <i>
      <x v="55"/>
    </i>
    <i>
      <x v="78"/>
    </i>
    <i>
      <x v="22"/>
    </i>
    <i>
      <x v="80"/>
    </i>
    <i>
      <x v="57"/>
    </i>
    <i>
      <x v="82"/>
    </i>
    <i>
      <x v="58"/>
    </i>
    <i>
      <x v="84"/>
    </i>
    <i>
      <x v="59"/>
    </i>
    <i>
      <x v="86"/>
    </i>
    <i>
      <x v="9"/>
    </i>
    <i>
      <x v="88"/>
    </i>
    <i>
      <x v="24"/>
    </i>
    <i>
      <x v="90"/>
    </i>
    <i>
      <x v="62"/>
    </i>
    <i>
      <x v="92"/>
    </i>
    <i>
      <x v="63"/>
    </i>
    <i>
      <x v="1"/>
    </i>
    <i>
      <x v="64"/>
    </i>
    <i t="grand">
      <x/>
    </i>
  </rowItems>
  <colItems count="1">
    <i/>
  </colItems>
  <dataFields count="1">
    <dataField name="Count" fld="0" subtotal="count" baseField="0" baseItem="0"/>
  </dataFields>
  <formats count="9">
    <format dxfId="43">
      <pivotArea field="0" type="button" dataOnly="0" labelOnly="1" outline="0" axis="axisRow" fieldPosition="0"/>
    </format>
    <format dxfId="42">
      <pivotArea dataOnly="0" labelOnly="1" outline="0" axis="axisValues" fieldPosition="0"/>
    </format>
    <format dxfId="41">
      <pivotArea dataOnly="0" labelOnly="1" outline="0" axis="axisValues" fieldPosition="0"/>
    </format>
    <format dxfId="40">
      <pivotArea field="0" type="button" dataOnly="0" labelOnly="1" outline="0" axis="axisRow" fieldPosition="0"/>
    </format>
    <format dxfId="39">
      <pivotArea dataOnly="0" labelOnly="1" outline="0" axis="axisValues" fieldPosition="0"/>
    </format>
    <format dxfId="38">
      <pivotArea dataOnly="0" labelOnly="1" outline="0" axis="axisValues" fieldPosition="0"/>
    </format>
    <format dxfId="37">
      <pivotArea field="0" type="button" dataOnly="0" labelOnly="1" outline="0" axis="axisRow" fieldPosition="0"/>
    </format>
    <format dxfId="36">
      <pivotArea dataOnly="0" labelOnly="1" outline="0" axis="axisValues" fieldPosition="0"/>
    </format>
    <format dxfId="35">
      <pivotArea dataOnly="0" labelOnly="1" outline="0" axis="axisValues" fieldPosition="0"/>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6" minRefreshableVersion="3" useAutoFormatting="1" itemPrintTitles="1" createdVersion="4" indent="0" outline="1" outlineData="1" multipleFieldFilters="0" chartFormat="1" rowHeaderCaption="Source of funding">
  <location ref="E1:F7" firstHeaderRow="1" firstDataRow="1" firstDataCol="1"/>
  <pivotFields count="1">
    <pivotField axis="axisRow" dataField="1" showAll="0">
      <items count="8">
        <item x="3"/>
        <item m="1" x="6"/>
        <item x="4"/>
        <item x="5"/>
        <item x="0"/>
        <item x="2"/>
        <item h="1" x="1"/>
        <item t="default"/>
      </items>
    </pivotField>
  </pivotFields>
  <rowFields count="1">
    <field x="0"/>
  </rowFields>
  <rowItems count="6">
    <i>
      <x/>
    </i>
    <i>
      <x v="2"/>
    </i>
    <i>
      <x v="3"/>
    </i>
    <i>
      <x v="4"/>
    </i>
    <i>
      <x v="5"/>
    </i>
    <i t="grand">
      <x/>
    </i>
  </rowItems>
  <colItems count="1">
    <i/>
  </colItems>
  <dataFields count="1">
    <dataField name="Count" fld="0" subtotal="count" baseField="0" baseItem="0"/>
  </dataFields>
  <formats count="9">
    <format dxfId="52">
      <pivotArea field="0" type="button" dataOnly="0" labelOnly="1" outline="0" axis="axisRow" fieldPosition="0"/>
    </format>
    <format dxfId="51">
      <pivotArea dataOnly="0" labelOnly="1" outline="0" axis="axisValues" fieldPosition="0"/>
    </format>
    <format dxfId="50">
      <pivotArea dataOnly="0" labelOnly="1" outline="0" axis="axisValues" fieldPosition="0"/>
    </format>
    <format dxfId="49">
      <pivotArea field="0" type="button" dataOnly="0" labelOnly="1" outline="0" axis="axisRow" fieldPosition="0"/>
    </format>
    <format dxfId="48">
      <pivotArea dataOnly="0" labelOnly="1" outline="0" axis="axisValues" fieldPosition="0"/>
    </format>
    <format dxfId="47">
      <pivotArea dataOnly="0" labelOnly="1" outline="0" axis="axisValues" fieldPosition="0"/>
    </format>
    <format dxfId="46">
      <pivotArea field="0" type="button" dataOnly="0" labelOnly="1" outline="0" axis="axisRow" fieldPosition="0"/>
    </format>
    <format dxfId="45">
      <pivotArea dataOnly="0" labelOnly="1" outline="0" axis="axisValues" fieldPosition="0"/>
    </format>
    <format dxfId="44">
      <pivotArea dataOnly="0" labelOnly="1" outline="0" axis="axisValues" fieldPosition="0"/>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3" name="Table3" displayName="Table3" ref="BT203:BW207" totalsRowShown="0" headerRowDxfId="57" headerRowCellStyle="Good">
  <autoFilter ref="BT203:BW207">
    <filterColumn colId="0" hiddenButton="1"/>
    <filterColumn colId="1" hiddenButton="1"/>
    <filterColumn colId="2" hiddenButton="1"/>
    <filterColumn colId="3" hiddenButton="1"/>
  </autoFilter>
  <tableColumns count="4">
    <tableColumn id="1" name="Amount" dataDxfId="56" dataCellStyle="20% - Accent4"/>
    <tableColumn id="9" name="Clinical+Other" dataDxfId="55"/>
    <tableColumn id="10" name="Stat+Clinical" dataDxfId="54"/>
    <tableColumn id="11" name="Stat+Clin+Other" dataDxfId="53"/>
  </tableColumns>
  <tableStyleInfo name="TableStyleMedium9" showFirstColumn="0" showLastColumn="0" showRowStripes="1" showColumnStripes="0"/>
</table>
</file>

<file path=xl/tables/table2.xml><?xml version="1.0" encoding="utf-8"?>
<table xmlns="http://schemas.openxmlformats.org/spreadsheetml/2006/main" id="10" name="Table10" displayName="Table10" ref="H1:I201" totalsRowShown="0" headerRowDxfId="34">
  <autoFilter ref="H1:I201"/>
  <tableColumns count="2">
    <tableColumn id="1" name="Source of funding">
      <calculatedColumnFormula>'Data &amp; Analysis'!Q3</calculatedColumnFormula>
    </tableColumn>
    <tableColumn id="2" name="Spin count">
      <calculatedColumnFormula>'Data &amp; Analysis'!BS3</calculatedColumnFormula>
    </tableColumn>
  </tableColumns>
  <tableStyleInfo name="TableStyleMedium7" showFirstColumn="0" showLastColumn="0" showRowStripes="1" showColumnStripes="0"/>
</table>
</file>

<file path=xl/tables/table3.xml><?xml version="1.0" encoding="utf-8"?>
<table xmlns="http://schemas.openxmlformats.org/spreadsheetml/2006/main" id="6" name="Table6" displayName="Table6" ref="A1:B201" totalsRowShown="0" headerRowDxfId="33">
  <autoFilter ref="A1:B201"/>
  <tableColumns count="2">
    <tableColumn id="1" name="Conflict of Interest (Y/N)">
      <calculatedColumnFormula>'Data &amp; Analysis'!P3</calculatedColumnFormula>
    </tableColumn>
    <tableColumn id="2" name="Spin count">
      <calculatedColumnFormula>'Data &amp; Analysis'!BS3</calculatedColumnFormula>
    </tableColumn>
  </tableColumns>
  <tableStyleInfo name="TableStyleMedium7" showFirstColumn="0" showLastColumn="0" showRowStripes="1" showColumnStripes="0"/>
</table>
</file>

<file path=xl/tables/table4.xml><?xml version="1.0" encoding="utf-8"?>
<table xmlns="http://schemas.openxmlformats.org/spreadsheetml/2006/main" id="1" name="Table1" displayName="Table1" ref="B2:H4" totalsRowCount="1" headerRowDxfId="32">
  <autoFilter ref="B2:H3"/>
  <tableColumns count="7">
    <tableColumn id="1" name="6" dataDxfId="31">
      <calculatedColumnFormula>COUNTIF('Data &amp; Analysis'!$BS$3:$BS$202,6)</calculatedColumnFormula>
    </tableColumn>
    <tableColumn id="2" name="5" dataDxfId="30">
      <calculatedColumnFormula>COUNTIF('Data &amp; Analysis'!$BS$3:$BS$202,5)</calculatedColumnFormula>
    </tableColumn>
    <tableColumn id="3" name="4" dataDxfId="29">
      <calculatedColumnFormula>COUNTIF('Data &amp; Analysis'!$BS$3:$BS$202,4)</calculatedColumnFormula>
    </tableColumn>
    <tableColumn id="4" name="3" dataDxfId="28">
      <calculatedColumnFormula>COUNTIF('Data &amp; Analysis'!$BS$3:$BS$202,3)</calculatedColumnFormula>
    </tableColumn>
    <tableColumn id="5" name="2" dataDxfId="27">
      <calculatedColumnFormula>COUNTIF('Data &amp; Analysis'!$BS$3:$BS$202,2)</calculatedColumnFormula>
    </tableColumn>
    <tableColumn id="6" name="1" dataDxfId="26">
      <calculatedColumnFormula>COUNTIF('Data &amp; Analysis'!#REF!,1)</calculatedColumnFormula>
    </tableColumn>
    <tableColumn id="7" name="0" dataDxfId="25">
      <calculatedColumnFormula>COUNTIF('Data &amp; Analysis'!$BS$3:$BS$202,0)</calculatedColumnFormula>
    </tableColumn>
  </tableColumns>
  <tableStyleInfo name="TableStyleMedium7" showFirstColumn="0" showLastColumn="0" showRowStripes="1" showColumnStripes="0"/>
</table>
</file>

<file path=xl/tables/table5.xml><?xml version="1.0" encoding="utf-8"?>
<table xmlns="http://schemas.openxmlformats.org/spreadsheetml/2006/main" id="7" name="Table7" displayName="Table7" ref="A6:D7" totalsRowShown="0" headerRowDxfId="24" tableBorderDxfId="23">
  <autoFilter ref="A6:D7">
    <filterColumn colId="0" hiddenButton="1"/>
    <filterColumn colId="1" hiddenButton="1"/>
    <filterColumn colId="2" hiddenButton="1"/>
    <filterColumn colId="3" hiddenButton="1"/>
  </autoFilter>
  <tableColumns count="4">
    <tableColumn id="1" name="Type"/>
    <tableColumn id="2" name="No spin">
      <calculatedColumnFormula>COUNTIF('Data &amp; Analysis'!#REF!,0)</calculatedColumnFormula>
    </tableColumn>
    <tableColumn id="3" name="1 form of spin">
      <calculatedColumnFormula>COUNTIF('Data &amp; Analysis'!#REF!,1)</calculatedColumnFormula>
    </tableColumn>
    <tableColumn id="4" name="≥1 forms of spin">
      <calculatedColumnFormula>COUNTIF('Data &amp; Analysis'!#REF!,"&gt;1")</calculatedColumnFormula>
    </tableColumn>
  </tableColumns>
  <tableStyleInfo name="TableStyleMedium9" showFirstColumn="0" showLastColumn="0" showRowStripes="1" showColumnStripes="0"/>
</table>
</file>

<file path=xl/tables/table6.xml><?xml version="1.0" encoding="utf-8"?>
<table xmlns="http://schemas.openxmlformats.org/spreadsheetml/2006/main" id="4" name="Table4" displayName="Table4" ref="A1:B202" totalsRowShown="0" headerRowDxfId="22" dataDxfId="21">
  <autoFilter ref="A1:B202">
    <filterColumn colId="0" hiddenButton="1"/>
    <filterColumn colId="1" hiddenButton="1"/>
  </autoFilter>
  <sortState ref="A2:B202">
    <sortCondition ref="B1:B202"/>
  </sortState>
  <tableColumns count="2">
    <tableColumn id="1" name="If yes, what is the Biomarker clinical application?" dataDxfId="20"/>
    <tableColumn id="2" name="Spin count" dataDxfId="19">
      <calculatedColumnFormula>'Data &amp; Analysis'!$BS2</calculatedColumnFormula>
    </tableColumn>
  </tableColumns>
  <tableStyleInfo name="TableStyleMedium7" showFirstColumn="0" showLastColumn="0" showRowStripes="1" showColumnStripes="0"/>
</table>
</file>

<file path=xl/tables/table7.xml><?xml version="1.0" encoding="utf-8"?>
<table xmlns="http://schemas.openxmlformats.org/spreadsheetml/2006/main" id="5" name="Table5" displayName="Table5" ref="A1:H201" totalsRowShown="0" headerRowDxfId="18">
  <autoFilter ref="A1:H201"/>
  <tableColumns count="8">
    <tableColumn id="1" name="Affliation with statistical dep.?">
      <calculatedColumnFormula>'Data &amp; Analysis'!I3</calculatedColumnFormula>
    </tableColumn>
    <tableColumn id="3" name="Other related">
      <calculatedColumnFormula>'Data &amp; Analysis'!O3</calculatedColumnFormula>
    </tableColumn>
    <tableColumn id="5" name="Stat OR Other Related" dataDxfId="17" dataCellStyle="Note">
      <calculatedColumnFormula>IF(OR(A2="Yes",B2="Yes"),"either","x")</calculatedColumnFormula>
    </tableColumn>
    <tableColumn id="2" name="Affliation with clinical dep.?">
      <calculatedColumnFormula>'Data &amp; Analysis'!K3</calculatedColumnFormula>
    </tableColumn>
    <tableColumn id="8" name="Collaboration" dataDxfId="16" dataCellStyle="Note">
      <calculatedColumnFormula>IF(AND(C2="either",D2="Yes"),"Collaboration","x")</calculatedColumnFormula>
    </tableColumn>
    <tableColumn id="9" name="No collaboration" dataDxfId="15" dataCellStyle="Note">
      <calculatedColumnFormula>IF(AND(C2="x",D2="Yes"),"No collaboration","x")</calculatedColumnFormula>
    </tableColumn>
    <tableColumn id="11" name="Nothing" dataDxfId="14" dataCellStyle="Note">
      <calculatedColumnFormula>IF(AND(F2="x",E2="x"),"Nothing","")</calculatedColumnFormula>
    </tableColumn>
    <tableColumn id="4" name="Spin count">
      <calculatedColumnFormula>'Data &amp; Analysis'!BS3</calculatedColumnFormula>
    </tableColumn>
  </tableColumns>
  <tableStyleInfo name="TableStyleMedium9" showFirstColumn="0" showLastColumn="0" showRowStripes="1" showColumnStripes="0"/>
</table>
</file>

<file path=xl/tables/table8.xml><?xml version="1.0" encoding="utf-8"?>
<table xmlns="http://schemas.openxmlformats.org/spreadsheetml/2006/main" id="9" name="Table9" displayName="Table9" ref="A1:B201" totalsRowShown="0" headerRowDxfId="13">
  <autoFilter ref="A1:B201"/>
  <sortState ref="A2:B201">
    <sortCondition ref="A1:A201"/>
  </sortState>
  <tableColumns count="2">
    <tableColumn id="1" name="Country">
      <calculatedColumnFormula>'Data &amp; Analysis'!G3</calculatedColumnFormula>
    </tableColumn>
    <tableColumn id="2" name="Spin count">
      <calculatedColumnFormula>'Data &amp; Analysis'!BS3</calculatedColumnFormula>
    </tableColumn>
  </tableColumns>
  <tableStyleInfo name="TableStyleMedium7" showFirstColumn="0" showLastColumn="0" showRowStripes="1" showColumnStripes="0"/>
</table>
</file>

<file path=xl/tables/table9.xml><?xml version="1.0" encoding="utf-8"?>
<table xmlns="http://schemas.openxmlformats.org/spreadsheetml/2006/main" id="13" name="Table13" displayName="Table13" ref="D1:K33" totalsRowShown="0" headerRowDxfId="12" headerRowBorderDxfId="11" tableBorderDxfId="10">
  <autoFilter ref="D1:K33">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name="Country" dataDxfId="9"/>
    <tableColumn id="2" name="Publications" dataDxfId="8">
      <calculatedColumnFormula>COUNTIF($A$2:$A$201,D2)</calculatedColumnFormula>
    </tableColumn>
    <tableColumn id="3" name="Articles with Spin">
      <calculatedColumnFormula>COUNTIFS($A$2:$A$201,D2,$B$2:$B$201,"&lt;&gt;0")</calculatedColumnFormula>
    </tableColumn>
    <tableColumn id="7" name="Articles with 1 Spin">
      <calculatedColumnFormula>COUNTIFS($A$2:$A$201,D2,$B$2:$B$201,"1")</calculatedColumnFormula>
    </tableColumn>
    <tableColumn id="8" name="Articles with 2 Spin">
      <calculatedColumnFormula>COUNTIFS($A$2:$A$201,D2,$B$2:$B$201,"2")</calculatedColumnFormula>
    </tableColumn>
    <tableColumn id="6" name="Articles with &gt;2 Spin">
      <calculatedColumnFormula>COUNTIFS($A$2:$A$201,D2,$B$2:$B$201,"&gt;2")</calculatedColumnFormula>
    </tableColumn>
    <tableColumn id="4" name="Percentage containing Spin" dataDxfId="7" dataCellStyle="Percent">
      <calculatedColumnFormula>F2/E2</calculatedColumnFormula>
    </tableColumn>
    <tableColumn id="5" name="Number of Spin" dataDxfId="6"/>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Z216"/>
  <sheetViews>
    <sheetView tabSelected="1" zoomScale="50" zoomScaleNormal="50" zoomScalePageLayoutView="50" workbookViewId="0">
      <pane xSplit="2" ySplit="2" topLeftCell="AZ129" activePane="bottomRight" state="frozen"/>
      <selection pane="topRight" activeCell="B1" sqref="B1"/>
      <selection pane="bottomLeft" activeCell="A3" sqref="A3"/>
      <selection pane="bottomRight" activeCell="X13" sqref="X13"/>
    </sheetView>
  </sheetViews>
  <sheetFormatPr defaultColWidth="11" defaultRowHeight="15.75"/>
  <cols>
    <col min="1" max="1" width="11" style="121"/>
    <col min="2" max="2" width="15" style="6" customWidth="1"/>
    <col min="3" max="3" width="11" style="2"/>
    <col min="4" max="4" width="17" style="74" customWidth="1"/>
    <col min="5" max="5" width="22.125" customWidth="1"/>
    <col min="6" max="6" width="10.625" style="3" customWidth="1"/>
    <col min="7" max="7" width="13" customWidth="1"/>
    <col min="8" max="8" width="19.125" customWidth="1"/>
    <col min="9" max="15" width="19.5" customWidth="1"/>
    <col min="16" max="16" width="11" customWidth="1"/>
    <col min="17" max="17" width="16.125" style="5" customWidth="1"/>
    <col min="18" max="18" width="15.625" style="526" customWidth="1"/>
    <col min="19" max="19" width="19.625" style="72" customWidth="1"/>
    <col min="20" max="20" width="25.125" style="308" customWidth="1"/>
    <col min="21" max="21" width="34.5" style="546" customWidth="1"/>
    <col min="22" max="22" width="34.5" hidden="1" customWidth="1"/>
    <col min="23" max="23" width="30.125" customWidth="1"/>
    <col min="24" max="24" width="27.125" customWidth="1"/>
    <col min="25" max="25" width="20.625" style="19" customWidth="1"/>
    <col min="26" max="26" width="20.625" style="108" hidden="1" customWidth="1"/>
    <col min="27" max="27" width="32.125" hidden="1" customWidth="1"/>
    <col min="28" max="28" width="27.625" style="19" hidden="1" customWidth="1"/>
    <col min="29" max="29" width="25.125" style="69" customWidth="1"/>
    <col min="30" max="30" width="32.125" style="5" customWidth="1"/>
    <col min="31" max="31" width="25.125" style="13" customWidth="1"/>
    <col min="32" max="32" width="20" style="133" hidden="1" customWidth="1"/>
    <col min="33" max="33" width="26.125" style="50" customWidth="1"/>
    <col min="34" max="34" width="28.125" style="135" customWidth="1"/>
    <col min="35" max="35" width="32.625" style="19" customWidth="1"/>
    <col min="36" max="36" width="63.625" style="50" customWidth="1"/>
    <col min="37" max="37" width="22.625" style="50" customWidth="1"/>
    <col min="38" max="39" width="51" customWidth="1"/>
    <col min="40" max="40" width="27.125" style="19" customWidth="1"/>
    <col min="41" max="41" width="30" style="146" customWidth="1"/>
    <col min="42" max="42" width="22.625" style="13" customWidth="1"/>
    <col min="43" max="43" width="28" customWidth="1"/>
    <col min="44" max="44" width="27.125" style="19" customWidth="1"/>
    <col min="45" max="46" width="47" style="13" customWidth="1"/>
    <col min="47" max="47" width="50" style="13" customWidth="1"/>
    <col min="48" max="48" width="27.125" style="146" customWidth="1"/>
    <col min="49" max="49" width="27.125" style="13" customWidth="1"/>
    <col min="50" max="50" width="27.125" style="52" customWidth="1"/>
    <col min="51" max="51" width="39.625" customWidth="1"/>
    <col min="52" max="52" width="39.625" style="263" customWidth="1"/>
    <col min="53" max="53" width="36.125" style="19" customWidth="1"/>
    <col min="54" max="54" width="18" customWidth="1"/>
    <col min="55" max="55" width="18" style="19" customWidth="1"/>
    <col min="56" max="56" width="24" customWidth="1"/>
    <col min="57" max="57" width="47.125" style="5" customWidth="1"/>
    <col min="58" max="60" width="47.125" hidden="1" customWidth="1"/>
    <col min="61" max="61" width="27" hidden="1" customWidth="1"/>
    <col min="62" max="71" width="11.125" customWidth="1"/>
    <col min="72" max="72" width="15.625" customWidth="1"/>
    <col min="73" max="73" width="11" customWidth="1"/>
    <col min="74" max="74" width="11.5" customWidth="1"/>
  </cols>
  <sheetData>
    <row r="1" spans="1:71" s="11" customFormat="1" ht="26.25">
      <c r="A1" s="119"/>
      <c r="B1" s="136" t="s">
        <v>94</v>
      </c>
      <c r="C1" s="137"/>
      <c r="D1" s="80"/>
      <c r="E1" s="403" t="s">
        <v>95</v>
      </c>
      <c r="F1" s="404"/>
      <c r="G1" s="404"/>
      <c r="H1" s="404"/>
      <c r="I1" s="404"/>
      <c r="J1" s="404"/>
      <c r="K1" s="404"/>
      <c r="L1" s="404"/>
      <c r="M1" s="404"/>
      <c r="N1" s="404"/>
      <c r="O1" s="404"/>
      <c r="P1" s="404"/>
      <c r="Q1" s="405"/>
      <c r="R1" s="518" t="s">
        <v>140</v>
      </c>
      <c r="S1" s="406" t="s">
        <v>139</v>
      </c>
      <c r="T1" s="407"/>
      <c r="U1" s="408" t="s">
        <v>145</v>
      </c>
      <c r="V1" s="409"/>
      <c r="W1" s="409"/>
      <c r="X1" s="409"/>
      <c r="Y1" s="410"/>
      <c r="Z1" s="389" t="s">
        <v>141</v>
      </c>
      <c r="AA1" s="393"/>
      <c r="AB1" s="390"/>
      <c r="AC1" s="401" t="s">
        <v>142</v>
      </c>
      <c r="AD1" s="402"/>
      <c r="AE1" s="398" t="s">
        <v>269</v>
      </c>
      <c r="AF1" s="399"/>
      <c r="AG1" s="399"/>
      <c r="AH1" s="399"/>
      <c r="AI1" s="400"/>
      <c r="AJ1" s="193" t="s">
        <v>143</v>
      </c>
      <c r="AK1" s="158"/>
      <c r="AL1" s="397" t="s">
        <v>372</v>
      </c>
      <c r="AM1" s="393"/>
      <c r="AN1" s="393"/>
      <c r="AO1" s="395" t="s">
        <v>183</v>
      </c>
      <c r="AP1" s="393"/>
      <c r="AQ1" s="393"/>
      <c r="AR1" s="396"/>
      <c r="AS1" s="395" t="s">
        <v>373</v>
      </c>
      <c r="AT1" s="393"/>
      <c r="AU1" s="390"/>
      <c r="AV1" s="391" t="s">
        <v>370</v>
      </c>
      <c r="AW1" s="394"/>
      <c r="AX1" s="389" t="s">
        <v>402</v>
      </c>
      <c r="AY1" s="393"/>
      <c r="AZ1" s="393"/>
      <c r="BA1" s="390"/>
      <c r="BB1" s="389" t="s">
        <v>144</v>
      </c>
      <c r="BC1" s="390"/>
      <c r="BD1" s="391" t="s">
        <v>146</v>
      </c>
      <c r="BE1" s="392"/>
      <c r="BF1"/>
      <c r="BG1"/>
      <c r="BH1"/>
      <c r="BI1" s="39"/>
    </row>
    <row r="2" spans="1:71" s="9" customFormat="1" ht="165.6" customHeight="1" thickBot="1">
      <c r="A2" s="138" t="s">
        <v>276</v>
      </c>
      <c r="B2" s="36" t="s">
        <v>96</v>
      </c>
      <c r="C2" s="7" t="s">
        <v>97</v>
      </c>
      <c r="D2" s="171" t="s">
        <v>693</v>
      </c>
      <c r="E2" s="170" t="s">
        <v>106</v>
      </c>
      <c r="F2" s="1" t="s">
        <v>98</v>
      </c>
      <c r="G2" s="8" t="s">
        <v>99</v>
      </c>
      <c r="H2" s="8" t="s">
        <v>100</v>
      </c>
      <c r="I2" s="195" t="s">
        <v>1396</v>
      </c>
      <c r="J2" s="196" t="s">
        <v>1406</v>
      </c>
      <c r="K2" s="195" t="s">
        <v>1397</v>
      </c>
      <c r="L2" s="196" t="s">
        <v>1401</v>
      </c>
      <c r="M2" s="195" t="s">
        <v>1398</v>
      </c>
      <c r="N2" s="196" t="s">
        <v>1408</v>
      </c>
      <c r="O2" s="196" t="s">
        <v>1462</v>
      </c>
      <c r="P2" s="195" t="s">
        <v>101</v>
      </c>
      <c r="Q2" s="197" t="s">
        <v>102</v>
      </c>
      <c r="R2" s="519" t="s">
        <v>415</v>
      </c>
      <c r="S2" s="73" t="s">
        <v>1389</v>
      </c>
      <c r="T2" s="73" t="s">
        <v>123</v>
      </c>
      <c r="U2" s="531" t="s">
        <v>691</v>
      </c>
      <c r="V2" s="185" t="s">
        <v>1385</v>
      </c>
      <c r="W2" s="186" t="s">
        <v>301</v>
      </c>
      <c r="X2" s="187" t="s">
        <v>371</v>
      </c>
      <c r="Y2" s="188" t="s">
        <v>375</v>
      </c>
      <c r="Z2" s="183" t="s">
        <v>254</v>
      </c>
      <c r="AA2" s="15" t="s">
        <v>1390</v>
      </c>
      <c r="AB2" s="184" t="s">
        <v>1391</v>
      </c>
      <c r="AC2" s="190" t="s">
        <v>414</v>
      </c>
      <c r="AD2" s="189" t="s">
        <v>1392</v>
      </c>
      <c r="AE2" s="10" t="s">
        <v>1393</v>
      </c>
      <c r="AF2" s="10" t="s">
        <v>267</v>
      </c>
      <c r="AG2" s="124" t="s">
        <v>286</v>
      </c>
      <c r="AH2" s="10" t="s">
        <v>1394</v>
      </c>
      <c r="AI2" s="65" t="s">
        <v>469</v>
      </c>
      <c r="AJ2" s="147" t="s">
        <v>692</v>
      </c>
      <c r="AK2" s="159" t="s">
        <v>1403</v>
      </c>
      <c r="AL2" s="12" t="s">
        <v>1404</v>
      </c>
      <c r="AM2" s="12" t="s">
        <v>127</v>
      </c>
      <c r="AN2" s="18" t="s">
        <v>1679</v>
      </c>
      <c r="AO2" s="173" t="s">
        <v>1386</v>
      </c>
      <c r="AP2" s="15" t="s">
        <v>127</v>
      </c>
      <c r="AQ2" s="12" t="s">
        <v>1387</v>
      </c>
      <c r="AR2" s="14" t="s">
        <v>127</v>
      </c>
      <c r="AS2" s="12" t="s">
        <v>1795</v>
      </c>
      <c r="AT2" s="12" t="s">
        <v>127</v>
      </c>
      <c r="AU2" s="15" t="s">
        <v>1664</v>
      </c>
      <c r="AV2" s="194" t="s">
        <v>400</v>
      </c>
      <c r="AW2" s="21" t="s">
        <v>127</v>
      </c>
      <c r="AX2" s="51" t="s">
        <v>156</v>
      </c>
      <c r="AY2" s="12" t="s">
        <v>1794</v>
      </c>
      <c r="AZ2" s="254" t="s">
        <v>127</v>
      </c>
      <c r="BA2" s="14" t="s">
        <v>1664</v>
      </c>
      <c r="BB2" s="16" t="s">
        <v>103</v>
      </c>
      <c r="BC2" s="20" t="s">
        <v>127</v>
      </c>
      <c r="BD2" s="21" t="s">
        <v>1395</v>
      </c>
      <c r="BE2" s="22" t="s">
        <v>128</v>
      </c>
      <c r="BF2" s="121" t="s">
        <v>1706</v>
      </c>
      <c r="BG2" s="121" t="s">
        <v>1711</v>
      </c>
      <c r="BH2" s="121" t="s">
        <v>1714</v>
      </c>
      <c r="BI2" s="9" t="s">
        <v>1705</v>
      </c>
      <c r="BJ2" s="17" t="s">
        <v>1715</v>
      </c>
      <c r="BK2" s="17" t="s">
        <v>1723</v>
      </c>
      <c r="BL2" s="9" t="s">
        <v>1716</v>
      </c>
      <c r="BM2" s="9" t="s">
        <v>1721</v>
      </c>
      <c r="BN2" s="9" t="s">
        <v>1717</v>
      </c>
      <c r="BO2" s="9" t="s">
        <v>1718</v>
      </c>
      <c r="BP2" s="9" t="s">
        <v>1719</v>
      </c>
      <c r="BQ2" s="9" t="s">
        <v>1720</v>
      </c>
      <c r="BR2" s="9" t="s">
        <v>1722</v>
      </c>
      <c r="BS2" s="298" t="s">
        <v>1724</v>
      </c>
    </row>
    <row r="3" spans="1:71" s="442" customFormat="1" ht="55.35" customHeight="1">
      <c r="A3" s="438">
        <v>1</v>
      </c>
      <c r="B3" s="439">
        <v>1023</v>
      </c>
      <c r="C3" s="440">
        <v>24409896</v>
      </c>
      <c r="D3" s="441" t="s">
        <v>107</v>
      </c>
      <c r="E3" s="442" t="s">
        <v>104</v>
      </c>
      <c r="F3" s="443">
        <v>2015</v>
      </c>
      <c r="G3" s="442" t="s">
        <v>108</v>
      </c>
      <c r="H3" s="444" t="s">
        <v>0</v>
      </c>
      <c r="I3" s="444" t="s">
        <v>110</v>
      </c>
      <c r="J3" s="444" t="s">
        <v>112</v>
      </c>
      <c r="K3" s="444" t="s">
        <v>109</v>
      </c>
      <c r="L3" s="444" t="s">
        <v>1400</v>
      </c>
      <c r="M3" s="444" t="s">
        <v>110</v>
      </c>
      <c r="N3" s="444" t="s">
        <v>112</v>
      </c>
      <c r="O3" s="444" t="s">
        <v>110</v>
      </c>
      <c r="P3" s="442" t="s">
        <v>110</v>
      </c>
      <c r="Q3" s="445" t="s">
        <v>111</v>
      </c>
      <c r="R3" s="520" t="s">
        <v>110</v>
      </c>
      <c r="S3" s="446" t="s">
        <v>109</v>
      </c>
      <c r="T3" s="446" t="s">
        <v>114</v>
      </c>
      <c r="U3" s="463" t="s">
        <v>1384</v>
      </c>
      <c r="V3" s="448" t="s">
        <v>110</v>
      </c>
      <c r="W3" s="449" t="s">
        <v>374</v>
      </c>
      <c r="X3" s="448" t="s">
        <v>110</v>
      </c>
      <c r="Y3" s="49"/>
      <c r="Z3" s="454" t="s">
        <v>109</v>
      </c>
      <c r="AA3" s="442" t="s">
        <v>110</v>
      </c>
      <c r="AB3" s="447" t="s">
        <v>112</v>
      </c>
      <c r="AC3" s="450" t="s">
        <v>255</v>
      </c>
      <c r="AD3" s="451" t="s">
        <v>112</v>
      </c>
      <c r="AE3" s="442" t="s">
        <v>110</v>
      </c>
      <c r="AF3" s="455" t="s">
        <v>110</v>
      </c>
      <c r="AG3" s="452" t="s">
        <v>112</v>
      </c>
      <c r="AH3" s="454" t="s">
        <v>109</v>
      </c>
      <c r="AI3" s="453" t="s">
        <v>1402</v>
      </c>
      <c r="AJ3" s="497" t="s">
        <v>124</v>
      </c>
      <c r="AK3" s="452" t="s">
        <v>420</v>
      </c>
      <c r="AL3" s="442" t="s">
        <v>110</v>
      </c>
      <c r="AM3" s="442" t="s">
        <v>112</v>
      </c>
      <c r="AN3" s="453" t="s">
        <v>110</v>
      </c>
      <c r="AO3" s="456" t="s">
        <v>110</v>
      </c>
      <c r="AP3" s="446" t="s">
        <v>112</v>
      </c>
      <c r="AQ3" s="449" t="s">
        <v>110</v>
      </c>
      <c r="AR3" s="457" t="s">
        <v>112</v>
      </c>
      <c r="AS3" s="442" t="s">
        <v>110</v>
      </c>
      <c r="AT3" s="442" t="s">
        <v>112</v>
      </c>
      <c r="AU3" s="442" t="s">
        <v>110</v>
      </c>
      <c r="AV3" s="458" t="s">
        <v>110</v>
      </c>
      <c r="AW3" s="442" t="s">
        <v>112</v>
      </c>
      <c r="AX3" s="459" t="s">
        <v>1388</v>
      </c>
      <c r="AY3" s="442" t="s">
        <v>110</v>
      </c>
      <c r="AZ3" s="460" t="s">
        <v>112</v>
      </c>
      <c r="BA3" s="457" t="s">
        <v>110</v>
      </c>
      <c r="BB3" s="442" t="s">
        <v>110</v>
      </c>
      <c r="BC3" s="457" t="s">
        <v>112</v>
      </c>
      <c r="BD3" s="442" t="s">
        <v>110</v>
      </c>
      <c r="BE3" s="451" t="s">
        <v>110</v>
      </c>
      <c r="BF3" s="172">
        <f>($K3="Yes")+($O3&lt;&gt;"No")</f>
        <v>1</v>
      </c>
      <c r="BG3" s="172">
        <f>($I3="Yes")+($K3="Yes")+($O3&lt;&gt;"No")</f>
        <v>1</v>
      </c>
      <c r="BH3" s="172">
        <f>($I3="Yes")+($O3&lt;&gt;"No")</f>
        <v>0</v>
      </c>
      <c r="BI3" s="172">
        <f>($I3="Yes")+($K3="Yes")</f>
        <v>1</v>
      </c>
      <c r="BJ3">
        <f t="shared" ref="BJ3:BJ34" si="0">COUNTIF(X3, "*yes*")</f>
        <v>0</v>
      </c>
      <c r="BK3">
        <f>COUNTIF(AO3, "*yes*")</f>
        <v>0</v>
      </c>
      <c r="BL3">
        <f t="shared" ref="BL3:BL34" si="1">COUNTIF(AL3, "*yes*")</f>
        <v>0</v>
      </c>
      <c r="BM3">
        <f t="shared" ref="BM3:BM34" si="2">COUNTIF(BE3,"*yes*")</f>
        <v>0</v>
      </c>
      <c r="BN3">
        <f t="shared" ref="BN3:BN34" si="3">COUNTIF(AQ3, "*yes*")</f>
        <v>0</v>
      </c>
      <c r="BO3">
        <f t="shared" ref="BO3:BO34" si="4">COUNTIF(AS3, "*yes*")</f>
        <v>0</v>
      </c>
      <c r="BP3">
        <f t="shared" ref="BP3:BP34" si="5">COUNTIF(AY3, "*yes*")</f>
        <v>0</v>
      </c>
      <c r="BQ3">
        <f t="shared" ref="BQ3:BQ34" si="6">COUNTIF(BB3, "*yes*")</f>
        <v>0</v>
      </c>
      <c r="BR3">
        <f t="shared" ref="BR3:BR34" si="7">COUNTIF(AV3,"*yes*")</f>
        <v>0</v>
      </c>
      <c r="BS3">
        <f>SUM(BJ3:BR3)</f>
        <v>0</v>
      </c>
    </row>
    <row r="4" spans="1:71" s="28" customFormat="1" ht="58.5" customHeight="1">
      <c r="A4" s="200">
        <v>2</v>
      </c>
      <c r="B4" s="160">
        <v>1011</v>
      </c>
      <c r="C4" s="179">
        <v>24909162</v>
      </c>
      <c r="D4" s="209" t="s">
        <v>107</v>
      </c>
      <c r="E4" s="28" t="s">
        <v>115</v>
      </c>
      <c r="F4" s="30">
        <v>42095</v>
      </c>
      <c r="G4" s="28" t="s">
        <v>116</v>
      </c>
      <c r="H4" s="31" t="s">
        <v>1</v>
      </c>
      <c r="I4" s="31" t="s">
        <v>109</v>
      </c>
      <c r="J4" s="31" t="s">
        <v>1405</v>
      </c>
      <c r="K4" s="31" t="s">
        <v>109</v>
      </c>
      <c r="L4" s="31" t="s">
        <v>1407</v>
      </c>
      <c r="M4" s="31" t="s">
        <v>110</v>
      </c>
      <c r="N4" s="31" t="s">
        <v>112</v>
      </c>
      <c r="O4" s="31" t="s">
        <v>109</v>
      </c>
      <c r="P4" s="28" t="s">
        <v>110</v>
      </c>
      <c r="Q4" s="27" t="s">
        <v>111</v>
      </c>
      <c r="R4" s="521" t="s">
        <v>110</v>
      </c>
      <c r="S4" s="23" t="s">
        <v>109</v>
      </c>
      <c r="T4" s="23" t="s">
        <v>1399</v>
      </c>
      <c r="U4" s="532" t="s">
        <v>236</v>
      </c>
      <c r="V4" s="218" t="s">
        <v>398</v>
      </c>
      <c r="W4" s="104" t="s">
        <v>236</v>
      </c>
      <c r="X4" s="48" t="s">
        <v>110</v>
      </c>
      <c r="Y4" s="40"/>
      <c r="Z4" s="106" t="s">
        <v>110</v>
      </c>
      <c r="AA4" s="23" t="s">
        <v>112</v>
      </c>
      <c r="AB4" s="48" t="s">
        <v>112</v>
      </c>
      <c r="AC4" s="167" t="s">
        <v>255</v>
      </c>
      <c r="AD4" s="32" t="s">
        <v>112</v>
      </c>
      <c r="AE4" s="290" t="s">
        <v>110</v>
      </c>
      <c r="AF4" s="129" t="s">
        <v>110</v>
      </c>
      <c r="AG4" s="62" t="s">
        <v>112</v>
      </c>
      <c r="AH4" s="108" t="s">
        <v>109</v>
      </c>
      <c r="AI4" s="48" t="s">
        <v>695</v>
      </c>
      <c r="AJ4" s="125" t="s">
        <v>421</v>
      </c>
      <c r="AK4" s="62" t="s">
        <v>420</v>
      </c>
      <c r="AL4" s="28" t="s">
        <v>110</v>
      </c>
      <c r="AM4" s="28" t="s">
        <v>112</v>
      </c>
      <c r="AN4" s="28" t="s">
        <v>110</v>
      </c>
      <c r="AO4" s="144" t="s">
        <v>110</v>
      </c>
      <c r="AP4" s="28" t="s">
        <v>112</v>
      </c>
      <c r="AQ4" s="23" t="s">
        <v>110</v>
      </c>
      <c r="AR4" s="23" t="s">
        <v>112</v>
      </c>
      <c r="AS4" s="144" t="s">
        <v>110</v>
      </c>
      <c r="AT4" s="23" t="s">
        <v>112</v>
      </c>
      <c r="AU4" s="41" t="s">
        <v>110</v>
      </c>
      <c r="AV4" s="23" t="s">
        <v>110</v>
      </c>
      <c r="AW4" s="23" t="s">
        <v>112</v>
      </c>
      <c r="AX4" s="125" t="s">
        <v>160</v>
      </c>
      <c r="AY4" s="23" t="s">
        <v>110</v>
      </c>
      <c r="AZ4" s="23" t="s">
        <v>112</v>
      </c>
      <c r="BA4" s="23" t="s">
        <v>110</v>
      </c>
      <c r="BB4" s="144" t="s">
        <v>110</v>
      </c>
      <c r="BC4" s="23" t="s">
        <v>112</v>
      </c>
      <c r="BD4" s="144" t="s">
        <v>110</v>
      </c>
      <c r="BE4" s="48" t="s">
        <v>110</v>
      </c>
      <c r="BF4" s="28">
        <f t="shared" ref="BF4:BF67" si="8">($K4="Yes")+($O4&lt;&gt;"No")</f>
        <v>2</v>
      </c>
      <c r="BG4" s="28">
        <f t="shared" ref="BG4:BG67" si="9">($I4="Yes")+($K4="Yes")+($O4&lt;&gt;"No")</f>
        <v>3</v>
      </c>
      <c r="BH4" s="28">
        <f t="shared" ref="BH4:BH67" si="10">($I4="Yes")+($O4&lt;&gt;"No")</f>
        <v>2</v>
      </c>
      <c r="BI4" s="28">
        <f t="shared" ref="BI4:BI35" si="11">(I4="Yes")+(K4="Yes")</f>
        <v>2</v>
      </c>
      <c r="BJ4" s="462">
        <f t="shared" si="0"/>
        <v>0</v>
      </c>
      <c r="BK4" s="13">
        <f t="shared" ref="BK4:BK67" si="12">COUNTIF(AO4, "*yes*")</f>
        <v>0</v>
      </c>
      <c r="BL4" s="13">
        <f t="shared" si="1"/>
        <v>0</v>
      </c>
      <c r="BM4" s="13">
        <f t="shared" si="2"/>
        <v>0</v>
      </c>
      <c r="BN4" s="13">
        <f t="shared" si="3"/>
        <v>0</v>
      </c>
      <c r="BO4" s="13">
        <f t="shared" si="4"/>
        <v>0</v>
      </c>
      <c r="BP4" s="13">
        <f t="shared" si="5"/>
        <v>0</v>
      </c>
      <c r="BQ4" s="13">
        <f t="shared" si="6"/>
        <v>0</v>
      </c>
      <c r="BR4" s="13">
        <f t="shared" si="7"/>
        <v>0</v>
      </c>
      <c r="BS4" s="13">
        <f t="shared" ref="BS4:BS67" si="13">SUM(BJ4:BR4)</f>
        <v>0</v>
      </c>
    </row>
    <row r="5" spans="1:71" s="28" customFormat="1" ht="57" customHeight="1" thickBot="1">
      <c r="A5" s="200">
        <v>3</v>
      </c>
      <c r="B5" s="53">
        <v>1007</v>
      </c>
      <c r="C5" s="24">
        <v>25002459</v>
      </c>
      <c r="D5" s="174" t="s">
        <v>107</v>
      </c>
      <c r="E5" s="28" t="s">
        <v>117</v>
      </c>
      <c r="F5" s="30">
        <v>42005</v>
      </c>
      <c r="G5" s="28" t="s">
        <v>118</v>
      </c>
      <c r="H5" s="31" t="s">
        <v>2</v>
      </c>
      <c r="I5" s="205" t="s">
        <v>110</v>
      </c>
      <c r="J5" s="31" t="s">
        <v>112</v>
      </c>
      <c r="K5" s="31" t="s">
        <v>110</v>
      </c>
      <c r="L5" s="31" t="s">
        <v>112</v>
      </c>
      <c r="M5" s="31" t="s">
        <v>110</v>
      </c>
      <c r="N5" s="31" t="s">
        <v>112</v>
      </c>
      <c r="O5" s="31" t="s">
        <v>109</v>
      </c>
      <c r="P5" s="28" t="s">
        <v>110</v>
      </c>
      <c r="Q5" s="27" t="s">
        <v>111</v>
      </c>
      <c r="R5" s="522" t="s">
        <v>110</v>
      </c>
      <c r="S5" s="23" t="s">
        <v>109</v>
      </c>
      <c r="T5" s="23" t="s">
        <v>1409</v>
      </c>
      <c r="U5" s="479" t="s">
        <v>126</v>
      </c>
      <c r="V5" s="28" t="s">
        <v>110</v>
      </c>
      <c r="W5" s="104" t="s">
        <v>376</v>
      </c>
      <c r="X5" s="48" t="s">
        <v>109</v>
      </c>
      <c r="Y5" s="49" t="s">
        <v>377</v>
      </c>
      <c r="Z5" s="106" t="s">
        <v>110</v>
      </c>
      <c r="AA5" s="23" t="s">
        <v>112</v>
      </c>
      <c r="AB5" s="49" t="s">
        <v>112</v>
      </c>
      <c r="AC5" s="114" t="s">
        <v>256</v>
      </c>
      <c r="AD5" s="97" t="s">
        <v>109</v>
      </c>
      <c r="AE5" s="32" t="s">
        <v>110</v>
      </c>
      <c r="AF5" s="129" t="s">
        <v>110</v>
      </c>
      <c r="AG5" s="62" t="s">
        <v>112</v>
      </c>
      <c r="AH5" s="108" t="s">
        <v>109</v>
      </c>
      <c r="AI5" s="42" t="s">
        <v>1411</v>
      </c>
      <c r="AJ5" s="481" t="s">
        <v>1412</v>
      </c>
      <c r="AK5" s="62" t="s">
        <v>420</v>
      </c>
      <c r="AL5" s="28" t="s">
        <v>110</v>
      </c>
      <c r="AM5" s="28" t="s">
        <v>112</v>
      </c>
      <c r="AN5" s="42" t="s">
        <v>110</v>
      </c>
      <c r="AO5" s="144" t="s">
        <v>109</v>
      </c>
      <c r="AP5" s="48" t="s">
        <v>157</v>
      </c>
      <c r="AQ5" s="48" t="s">
        <v>110</v>
      </c>
      <c r="AR5" s="42" t="s">
        <v>112</v>
      </c>
      <c r="AS5" s="23" t="s">
        <v>110</v>
      </c>
      <c r="AT5" s="48" t="s">
        <v>112</v>
      </c>
      <c r="AU5" s="48" t="s">
        <v>110</v>
      </c>
      <c r="AV5" s="126" t="s">
        <v>499</v>
      </c>
      <c r="AW5" s="48" t="s">
        <v>1413</v>
      </c>
      <c r="AX5" s="57" t="s">
        <v>378</v>
      </c>
      <c r="AY5" s="23" t="s">
        <v>922</v>
      </c>
      <c r="AZ5" s="255" t="s">
        <v>1410</v>
      </c>
      <c r="BA5" s="41" t="s">
        <v>110</v>
      </c>
      <c r="BB5" s="28" t="s">
        <v>110</v>
      </c>
      <c r="BC5" s="29" t="s">
        <v>112</v>
      </c>
      <c r="BD5" s="34" t="s">
        <v>110</v>
      </c>
      <c r="BE5" s="27" t="s">
        <v>110</v>
      </c>
      <c r="BF5" s="461">
        <f t="shared" si="8"/>
        <v>1</v>
      </c>
      <c r="BG5" s="461">
        <f t="shared" si="9"/>
        <v>1</v>
      </c>
      <c r="BH5" s="461">
        <f t="shared" si="10"/>
        <v>1</v>
      </c>
      <c r="BI5" s="461">
        <f t="shared" si="11"/>
        <v>0</v>
      </c>
      <c r="BJ5">
        <f t="shared" si="0"/>
        <v>1</v>
      </c>
      <c r="BK5">
        <f t="shared" si="12"/>
        <v>1</v>
      </c>
      <c r="BL5">
        <f t="shared" si="1"/>
        <v>0</v>
      </c>
      <c r="BM5">
        <f t="shared" si="2"/>
        <v>0</v>
      </c>
      <c r="BN5">
        <f t="shared" si="3"/>
        <v>0</v>
      </c>
      <c r="BO5">
        <f t="shared" si="4"/>
        <v>0</v>
      </c>
      <c r="BP5">
        <f t="shared" si="5"/>
        <v>1</v>
      </c>
      <c r="BQ5">
        <f t="shared" si="6"/>
        <v>0</v>
      </c>
      <c r="BR5">
        <f t="shared" si="7"/>
        <v>1</v>
      </c>
      <c r="BS5">
        <f t="shared" si="13"/>
        <v>4</v>
      </c>
    </row>
    <row r="6" spans="1:71" s="28" customFormat="1" ht="57.75" customHeight="1" thickBot="1">
      <c r="A6" s="200">
        <v>4</v>
      </c>
      <c r="B6" s="53">
        <v>1004</v>
      </c>
      <c r="C6" s="24">
        <v>25108408</v>
      </c>
      <c r="D6" s="174" t="s">
        <v>107</v>
      </c>
      <c r="E6" s="28" t="s">
        <v>119</v>
      </c>
      <c r="F6" s="30">
        <v>42095</v>
      </c>
      <c r="G6" s="28" t="s">
        <v>120</v>
      </c>
      <c r="H6" s="31" t="s">
        <v>3</v>
      </c>
      <c r="I6" s="31" t="s">
        <v>110</v>
      </c>
      <c r="J6" s="31" t="s">
        <v>112</v>
      </c>
      <c r="K6" s="31" t="s">
        <v>109</v>
      </c>
      <c r="L6" s="31" t="s">
        <v>1414</v>
      </c>
      <c r="M6" s="31" t="s">
        <v>110</v>
      </c>
      <c r="N6" s="31" t="s">
        <v>112</v>
      </c>
      <c r="O6" s="31" t="s">
        <v>110</v>
      </c>
      <c r="P6" s="28" t="s">
        <v>121</v>
      </c>
      <c r="Q6" s="27" t="s">
        <v>122</v>
      </c>
      <c r="R6" s="522" t="s">
        <v>110</v>
      </c>
      <c r="S6" s="23" t="s">
        <v>109</v>
      </c>
      <c r="T6" s="48" t="s">
        <v>113</v>
      </c>
      <c r="U6" s="466" t="s">
        <v>125</v>
      </c>
      <c r="V6" s="32" t="s">
        <v>110</v>
      </c>
      <c r="W6" s="32" t="s">
        <v>380</v>
      </c>
      <c r="X6" s="28" t="s">
        <v>110</v>
      </c>
      <c r="Y6" s="29"/>
      <c r="Z6" s="66" t="s">
        <v>109</v>
      </c>
      <c r="AA6" s="23" t="s">
        <v>110</v>
      </c>
      <c r="AB6" s="41" t="s">
        <v>112</v>
      </c>
      <c r="AC6" s="114" t="s">
        <v>256</v>
      </c>
      <c r="AD6" s="149" t="s">
        <v>109</v>
      </c>
      <c r="AE6" s="32" t="s">
        <v>110</v>
      </c>
      <c r="AF6" s="129" t="s">
        <v>110</v>
      </c>
      <c r="AG6" s="62" t="s">
        <v>112</v>
      </c>
      <c r="AH6" s="108" t="s">
        <v>109</v>
      </c>
      <c r="AI6" s="42" t="s">
        <v>175</v>
      </c>
      <c r="AJ6" s="481" t="s">
        <v>153</v>
      </c>
      <c r="AK6" s="62" t="s">
        <v>420</v>
      </c>
      <c r="AL6" s="28" t="s">
        <v>110</v>
      </c>
      <c r="AM6" s="28" t="s">
        <v>112</v>
      </c>
      <c r="AN6" s="29" t="s">
        <v>110</v>
      </c>
      <c r="AO6" s="125" t="s">
        <v>109</v>
      </c>
      <c r="AP6" s="48" t="s">
        <v>1415</v>
      </c>
      <c r="AQ6" s="28" t="s">
        <v>110</v>
      </c>
      <c r="AR6" s="42" t="s">
        <v>112</v>
      </c>
      <c r="AS6" s="48" t="s">
        <v>110</v>
      </c>
      <c r="AT6" s="48" t="s">
        <v>112</v>
      </c>
      <c r="AU6" s="48" t="s">
        <v>110</v>
      </c>
      <c r="AV6" s="125" t="s">
        <v>110</v>
      </c>
      <c r="AW6" s="48" t="s">
        <v>112</v>
      </c>
      <c r="AX6" s="57" t="s">
        <v>159</v>
      </c>
      <c r="AY6" s="28" t="s">
        <v>409</v>
      </c>
      <c r="AZ6" s="256" t="s">
        <v>1554</v>
      </c>
      <c r="BA6" s="29" t="s">
        <v>110</v>
      </c>
      <c r="BB6" s="28" t="s">
        <v>110</v>
      </c>
      <c r="BC6" s="29" t="s">
        <v>112</v>
      </c>
      <c r="BD6" s="28" t="s">
        <v>110</v>
      </c>
      <c r="BE6" s="27" t="s">
        <v>110</v>
      </c>
      <c r="BF6" s="172">
        <f t="shared" si="8"/>
        <v>1</v>
      </c>
      <c r="BG6" s="172">
        <f t="shared" si="9"/>
        <v>1</v>
      </c>
      <c r="BH6" s="172">
        <f t="shared" si="10"/>
        <v>0</v>
      </c>
      <c r="BI6" s="172">
        <f t="shared" si="11"/>
        <v>1</v>
      </c>
      <c r="BJ6">
        <f t="shared" si="0"/>
        <v>0</v>
      </c>
      <c r="BK6">
        <f t="shared" si="12"/>
        <v>1</v>
      </c>
      <c r="BL6">
        <f t="shared" si="1"/>
        <v>0</v>
      </c>
      <c r="BM6">
        <f t="shared" si="2"/>
        <v>0</v>
      </c>
      <c r="BN6">
        <f t="shared" si="3"/>
        <v>0</v>
      </c>
      <c r="BO6">
        <f t="shared" si="4"/>
        <v>0</v>
      </c>
      <c r="BP6">
        <f t="shared" si="5"/>
        <v>1</v>
      </c>
      <c r="BQ6">
        <f t="shared" si="6"/>
        <v>0</v>
      </c>
      <c r="BR6">
        <f t="shared" si="7"/>
        <v>0</v>
      </c>
      <c r="BS6">
        <f t="shared" si="13"/>
        <v>2</v>
      </c>
    </row>
    <row r="7" spans="1:71" s="33" customFormat="1" ht="48.75" customHeight="1" thickBot="1">
      <c r="A7" s="200">
        <v>5</v>
      </c>
      <c r="B7" s="53">
        <v>1000</v>
      </c>
      <c r="C7" s="24">
        <v>25151495</v>
      </c>
      <c r="D7" s="174" t="s">
        <v>107</v>
      </c>
      <c r="E7" s="28" t="s">
        <v>129</v>
      </c>
      <c r="F7" s="30">
        <v>42036</v>
      </c>
      <c r="G7" s="28" t="s">
        <v>130</v>
      </c>
      <c r="H7" s="31" t="s">
        <v>4</v>
      </c>
      <c r="I7" s="31" t="s">
        <v>110</v>
      </c>
      <c r="J7" s="31" t="s">
        <v>112</v>
      </c>
      <c r="K7" s="31" t="s">
        <v>110</v>
      </c>
      <c r="L7" s="31" t="s">
        <v>112</v>
      </c>
      <c r="M7" s="31" t="s">
        <v>110</v>
      </c>
      <c r="N7" s="31" t="s">
        <v>112</v>
      </c>
      <c r="O7" s="31" t="s">
        <v>110</v>
      </c>
      <c r="P7" s="28" t="s">
        <v>110</v>
      </c>
      <c r="Q7" s="27" t="s">
        <v>122</v>
      </c>
      <c r="R7" s="522" t="s">
        <v>110</v>
      </c>
      <c r="S7" s="23" t="s">
        <v>109</v>
      </c>
      <c r="T7" s="23" t="s">
        <v>1399</v>
      </c>
      <c r="U7" s="495" t="s">
        <v>379</v>
      </c>
      <c r="V7" s="218" t="s">
        <v>382</v>
      </c>
      <c r="W7" s="23" t="s">
        <v>131</v>
      </c>
      <c r="X7" s="104" t="s">
        <v>110</v>
      </c>
      <c r="Y7" s="105"/>
      <c r="Z7" s="106" t="s">
        <v>110</v>
      </c>
      <c r="AA7" s="28" t="s">
        <v>112</v>
      </c>
      <c r="AB7" s="29" t="s">
        <v>112</v>
      </c>
      <c r="AC7" s="114" t="s">
        <v>255</v>
      </c>
      <c r="AD7" s="27" t="s">
        <v>112</v>
      </c>
      <c r="AE7" s="32" t="s">
        <v>110</v>
      </c>
      <c r="AF7" s="132" t="s">
        <v>110</v>
      </c>
      <c r="AG7" s="56" t="s">
        <v>112</v>
      </c>
      <c r="AH7" s="108" t="s">
        <v>109</v>
      </c>
      <c r="AI7" s="42" t="s">
        <v>176</v>
      </c>
      <c r="AJ7" s="56" t="s">
        <v>381</v>
      </c>
      <c r="AK7" s="62" t="s">
        <v>420</v>
      </c>
      <c r="AL7" s="23" t="s">
        <v>110</v>
      </c>
      <c r="AM7" s="23" t="s">
        <v>112</v>
      </c>
      <c r="AN7" s="49" t="s">
        <v>110</v>
      </c>
      <c r="AO7" s="126" t="s">
        <v>110</v>
      </c>
      <c r="AP7" s="28" t="s">
        <v>112</v>
      </c>
      <c r="AQ7" s="28" t="s">
        <v>110</v>
      </c>
      <c r="AR7" s="42" t="s">
        <v>112</v>
      </c>
      <c r="AS7" s="32" t="s">
        <v>110</v>
      </c>
      <c r="AT7" s="32" t="s">
        <v>112</v>
      </c>
      <c r="AU7" s="32" t="s">
        <v>110</v>
      </c>
      <c r="AV7" s="142" t="s">
        <v>110</v>
      </c>
      <c r="AW7" s="32" t="s">
        <v>112</v>
      </c>
      <c r="AX7" s="57" t="s">
        <v>158</v>
      </c>
      <c r="AY7" s="28" t="s">
        <v>110</v>
      </c>
      <c r="AZ7" s="256" t="s">
        <v>112</v>
      </c>
      <c r="BA7" s="29" t="s">
        <v>110</v>
      </c>
      <c r="BB7" s="28" t="s">
        <v>110</v>
      </c>
      <c r="BC7" s="29" t="s">
        <v>112</v>
      </c>
      <c r="BD7" s="28" t="s">
        <v>110</v>
      </c>
      <c r="BE7" s="27" t="s">
        <v>110</v>
      </c>
      <c r="BF7" s="172">
        <f t="shared" si="8"/>
        <v>0</v>
      </c>
      <c r="BG7" s="172">
        <f t="shared" si="9"/>
        <v>0</v>
      </c>
      <c r="BH7" s="172">
        <f t="shared" si="10"/>
        <v>0</v>
      </c>
      <c r="BI7" s="172">
        <f t="shared" si="11"/>
        <v>0</v>
      </c>
      <c r="BJ7">
        <f t="shared" si="0"/>
        <v>0</v>
      </c>
      <c r="BK7">
        <f t="shared" si="12"/>
        <v>0</v>
      </c>
      <c r="BL7">
        <f t="shared" si="1"/>
        <v>0</v>
      </c>
      <c r="BM7">
        <f t="shared" si="2"/>
        <v>0</v>
      </c>
      <c r="BN7">
        <f t="shared" si="3"/>
        <v>0</v>
      </c>
      <c r="BO7">
        <f t="shared" si="4"/>
        <v>0</v>
      </c>
      <c r="BP7">
        <f t="shared" si="5"/>
        <v>0</v>
      </c>
      <c r="BQ7">
        <f t="shared" si="6"/>
        <v>0</v>
      </c>
      <c r="BR7">
        <f t="shared" si="7"/>
        <v>0</v>
      </c>
      <c r="BS7">
        <f t="shared" si="13"/>
        <v>0</v>
      </c>
    </row>
    <row r="8" spans="1:71" ht="55.5" customHeight="1" thickBot="1">
      <c r="A8" s="200">
        <v>6</v>
      </c>
      <c r="B8" s="53">
        <v>998</v>
      </c>
      <c r="C8" s="37">
        <v>25159530</v>
      </c>
      <c r="D8" s="174" t="s">
        <v>107</v>
      </c>
      <c r="E8" s="33" t="s">
        <v>132</v>
      </c>
      <c r="F8" s="30">
        <v>42064</v>
      </c>
      <c r="G8" s="33" t="s">
        <v>133</v>
      </c>
      <c r="H8" s="31" t="s">
        <v>5</v>
      </c>
      <c r="I8" s="31" t="s">
        <v>110</v>
      </c>
      <c r="J8" s="31" t="s">
        <v>112</v>
      </c>
      <c r="K8" s="31" t="s">
        <v>109</v>
      </c>
      <c r="L8" s="31" t="s">
        <v>1416</v>
      </c>
      <c r="M8" s="31" t="s">
        <v>110</v>
      </c>
      <c r="N8" s="31" t="s">
        <v>112</v>
      </c>
      <c r="O8" s="31" t="s">
        <v>110</v>
      </c>
      <c r="P8" s="28" t="s">
        <v>110</v>
      </c>
      <c r="Q8" s="38" t="s">
        <v>111</v>
      </c>
      <c r="R8" s="523" t="s">
        <v>110</v>
      </c>
      <c r="S8" s="71" t="s">
        <v>109</v>
      </c>
      <c r="T8" s="23" t="s">
        <v>137</v>
      </c>
      <c r="U8" s="533" t="s">
        <v>383</v>
      </c>
      <c r="V8" s="191" t="s">
        <v>1417</v>
      </c>
      <c r="W8" s="494" t="s">
        <v>384</v>
      </c>
      <c r="X8" s="33" t="s">
        <v>110</v>
      </c>
      <c r="Y8" s="40"/>
      <c r="Z8" s="198" t="s">
        <v>110</v>
      </c>
      <c r="AA8" s="33" t="s">
        <v>112</v>
      </c>
      <c r="AB8" s="40" t="s">
        <v>112</v>
      </c>
      <c r="AC8" s="114" t="s">
        <v>256</v>
      </c>
      <c r="AD8" s="38" t="s">
        <v>110</v>
      </c>
      <c r="AE8" s="35" t="s">
        <v>110</v>
      </c>
      <c r="AF8" s="130" t="s">
        <v>110</v>
      </c>
      <c r="AG8" s="63" t="s">
        <v>112</v>
      </c>
      <c r="AH8" s="109" t="s">
        <v>109</v>
      </c>
      <c r="AI8" s="43" t="s">
        <v>177</v>
      </c>
      <c r="AJ8" s="437" t="s">
        <v>174</v>
      </c>
      <c r="AK8" s="62" t="s">
        <v>419</v>
      </c>
      <c r="AL8" s="33" t="s">
        <v>110</v>
      </c>
      <c r="AM8" s="33" t="s">
        <v>112</v>
      </c>
      <c r="AN8" s="40" t="s">
        <v>110</v>
      </c>
      <c r="AO8" s="145" t="s">
        <v>110</v>
      </c>
      <c r="AP8" s="96" t="s">
        <v>112</v>
      </c>
      <c r="AQ8" s="33" t="s">
        <v>110</v>
      </c>
      <c r="AR8" s="43" t="s">
        <v>112</v>
      </c>
      <c r="AS8" s="96" t="s">
        <v>110</v>
      </c>
      <c r="AT8" s="96" t="s">
        <v>112</v>
      </c>
      <c r="AU8" s="96" t="s">
        <v>110</v>
      </c>
      <c r="AV8" s="126" t="s">
        <v>499</v>
      </c>
      <c r="AW8" s="35" t="s">
        <v>1448</v>
      </c>
      <c r="AX8" s="58" t="s">
        <v>161</v>
      </c>
      <c r="AY8" s="28" t="s">
        <v>1427</v>
      </c>
      <c r="AZ8" s="257" t="s">
        <v>1555</v>
      </c>
      <c r="BA8" s="29" t="s">
        <v>1427</v>
      </c>
      <c r="BB8" s="33" t="s">
        <v>110</v>
      </c>
      <c r="BC8" s="43" t="s">
        <v>112</v>
      </c>
      <c r="BD8" s="33" t="s">
        <v>110</v>
      </c>
      <c r="BE8" s="38" t="s">
        <v>1678</v>
      </c>
      <c r="BF8" s="172">
        <f t="shared" si="8"/>
        <v>1</v>
      </c>
      <c r="BG8" s="172">
        <f t="shared" si="9"/>
        <v>1</v>
      </c>
      <c r="BH8" s="172">
        <f t="shared" si="10"/>
        <v>0</v>
      </c>
      <c r="BI8" s="172">
        <f t="shared" si="11"/>
        <v>1</v>
      </c>
      <c r="BJ8">
        <f t="shared" si="0"/>
        <v>0</v>
      </c>
      <c r="BK8">
        <f t="shared" si="12"/>
        <v>0</v>
      </c>
      <c r="BL8">
        <f t="shared" si="1"/>
        <v>0</v>
      </c>
      <c r="BM8">
        <f t="shared" si="2"/>
        <v>1</v>
      </c>
      <c r="BN8">
        <f t="shared" si="3"/>
        <v>0</v>
      </c>
      <c r="BO8">
        <f t="shared" si="4"/>
        <v>0</v>
      </c>
      <c r="BP8">
        <f t="shared" si="5"/>
        <v>1</v>
      </c>
      <c r="BQ8">
        <f t="shared" si="6"/>
        <v>0</v>
      </c>
      <c r="BR8">
        <f t="shared" si="7"/>
        <v>1</v>
      </c>
      <c r="BS8">
        <f t="shared" si="13"/>
        <v>3</v>
      </c>
    </row>
    <row r="9" spans="1:71" ht="57" customHeight="1" thickBot="1">
      <c r="A9" s="139">
        <v>7</v>
      </c>
      <c r="B9" s="53">
        <v>995</v>
      </c>
      <c r="C9" s="24">
        <v>25173882</v>
      </c>
      <c r="D9" s="174" t="s">
        <v>107</v>
      </c>
      <c r="E9" s="25" t="s">
        <v>134</v>
      </c>
      <c r="F9" s="26">
        <v>42095</v>
      </c>
      <c r="G9" s="23" t="s">
        <v>135</v>
      </c>
      <c r="H9" s="4" t="s">
        <v>3</v>
      </c>
      <c r="I9" s="31" t="s">
        <v>110</v>
      </c>
      <c r="J9" s="31" t="s">
        <v>112</v>
      </c>
      <c r="K9" s="4" t="s">
        <v>109</v>
      </c>
      <c r="L9" s="4" t="s">
        <v>1418</v>
      </c>
      <c r="M9" s="4" t="s">
        <v>110</v>
      </c>
      <c r="N9" s="4" t="s">
        <v>112</v>
      </c>
      <c r="O9" s="4" t="s">
        <v>110</v>
      </c>
      <c r="P9" s="28" t="s">
        <v>110</v>
      </c>
      <c r="Q9" s="27" t="s">
        <v>111</v>
      </c>
      <c r="R9" s="522" t="s">
        <v>110</v>
      </c>
      <c r="S9" s="45" t="s">
        <v>109</v>
      </c>
      <c r="T9" s="23" t="s">
        <v>1399</v>
      </c>
      <c r="U9" s="496" t="s">
        <v>154</v>
      </c>
      <c r="V9" s="219" t="s">
        <v>385</v>
      </c>
      <c r="W9" s="45" t="s">
        <v>386</v>
      </c>
      <c r="X9" s="103" t="s">
        <v>110</v>
      </c>
      <c r="Y9" s="105"/>
      <c r="Z9" s="108" t="s">
        <v>110</v>
      </c>
      <c r="AA9" s="44" t="s">
        <v>112</v>
      </c>
      <c r="AB9" s="49" t="s">
        <v>112</v>
      </c>
      <c r="AC9" s="114" t="s">
        <v>255</v>
      </c>
      <c r="AD9" s="27" t="s">
        <v>112</v>
      </c>
      <c r="AE9" s="48" t="s">
        <v>110</v>
      </c>
      <c r="AF9" s="129" t="s">
        <v>110</v>
      </c>
      <c r="AG9" s="59" t="s">
        <v>112</v>
      </c>
      <c r="AH9" s="110" t="s">
        <v>109</v>
      </c>
      <c r="AI9" s="49" t="s">
        <v>178</v>
      </c>
      <c r="AJ9" s="481" t="s">
        <v>452</v>
      </c>
      <c r="AK9" s="62" t="s">
        <v>419</v>
      </c>
      <c r="AL9" s="45" t="s">
        <v>110</v>
      </c>
      <c r="AM9" s="45" t="s">
        <v>112</v>
      </c>
      <c r="AN9" s="49" t="s">
        <v>110</v>
      </c>
      <c r="AO9" s="144" t="s">
        <v>110</v>
      </c>
      <c r="AP9" s="23" t="s">
        <v>112</v>
      </c>
      <c r="AQ9" s="28" t="s">
        <v>110</v>
      </c>
      <c r="AR9" s="42" t="s">
        <v>112</v>
      </c>
      <c r="AS9" s="48" t="s">
        <v>110</v>
      </c>
      <c r="AT9" s="48" t="s">
        <v>112</v>
      </c>
      <c r="AU9" s="48" t="s">
        <v>110</v>
      </c>
      <c r="AV9" s="142" t="s">
        <v>110</v>
      </c>
      <c r="AW9" s="32" t="s">
        <v>112</v>
      </c>
      <c r="AX9" s="57" t="s">
        <v>162</v>
      </c>
      <c r="AY9" s="92" t="s">
        <v>110</v>
      </c>
      <c r="AZ9" s="258" t="s">
        <v>112</v>
      </c>
      <c r="BA9" s="49" t="s">
        <v>110</v>
      </c>
      <c r="BB9" s="25" t="s">
        <v>110</v>
      </c>
      <c r="BC9" s="29" t="s">
        <v>112</v>
      </c>
      <c r="BD9" s="25" t="s">
        <v>110</v>
      </c>
      <c r="BE9" s="27" t="s">
        <v>110</v>
      </c>
      <c r="BF9" s="172">
        <f t="shared" si="8"/>
        <v>1</v>
      </c>
      <c r="BG9" s="172">
        <f t="shared" si="9"/>
        <v>1</v>
      </c>
      <c r="BH9" s="172">
        <f t="shared" si="10"/>
        <v>0</v>
      </c>
      <c r="BI9" s="172">
        <f t="shared" si="11"/>
        <v>1</v>
      </c>
      <c r="BJ9">
        <f t="shared" si="0"/>
        <v>0</v>
      </c>
      <c r="BK9">
        <f t="shared" si="12"/>
        <v>0</v>
      </c>
      <c r="BL9">
        <f t="shared" si="1"/>
        <v>0</v>
      </c>
      <c r="BM9">
        <f t="shared" si="2"/>
        <v>0</v>
      </c>
      <c r="BN9">
        <f t="shared" si="3"/>
        <v>0</v>
      </c>
      <c r="BO9">
        <f t="shared" si="4"/>
        <v>0</v>
      </c>
      <c r="BP9">
        <f t="shared" si="5"/>
        <v>0</v>
      </c>
      <c r="BQ9">
        <f t="shared" si="6"/>
        <v>0</v>
      </c>
      <c r="BR9">
        <f t="shared" si="7"/>
        <v>0</v>
      </c>
      <c r="BS9">
        <f t="shared" si="13"/>
        <v>0</v>
      </c>
    </row>
    <row r="10" spans="1:71" ht="57" customHeight="1" thickBot="1">
      <c r="A10" s="139">
        <v>8</v>
      </c>
      <c r="B10" s="53">
        <v>994</v>
      </c>
      <c r="C10" s="24">
        <v>25174399</v>
      </c>
      <c r="D10" s="174" t="s">
        <v>107</v>
      </c>
      <c r="E10" s="25" t="s">
        <v>136</v>
      </c>
      <c r="F10" s="26">
        <v>42156</v>
      </c>
      <c r="G10" s="25" t="s">
        <v>116</v>
      </c>
      <c r="H10" s="4" t="s">
        <v>1</v>
      </c>
      <c r="I10" s="4" t="s">
        <v>110</v>
      </c>
      <c r="J10" s="4" t="s">
        <v>112</v>
      </c>
      <c r="K10" s="4" t="s">
        <v>109</v>
      </c>
      <c r="L10" s="4" t="s">
        <v>1419</v>
      </c>
      <c r="M10" s="4" t="s">
        <v>110</v>
      </c>
      <c r="N10" s="4" t="s">
        <v>112</v>
      </c>
      <c r="O10" s="4" t="s">
        <v>110</v>
      </c>
      <c r="P10" s="28" t="s">
        <v>110</v>
      </c>
      <c r="Q10" s="27" t="s">
        <v>111</v>
      </c>
      <c r="R10" s="522" t="s">
        <v>110</v>
      </c>
      <c r="S10" s="45" t="s">
        <v>109</v>
      </c>
      <c r="T10" s="23" t="s">
        <v>114</v>
      </c>
      <c r="U10" s="534" t="s">
        <v>387</v>
      </c>
      <c r="V10" s="25" t="s">
        <v>110</v>
      </c>
      <c r="W10" s="44" t="s">
        <v>694</v>
      </c>
      <c r="X10" s="92" t="s">
        <v>110</v>
      </c>
      <c r="Y10" s="49"/>
      <c r="Z10" s="107" t="s">
        <v>110</v>
      </c>
      <c r="AA10" s="25" t="s">
        <v>112</v>
      </c>
      <c r="AB10" s="29" t="s">
        <v>112</v>
      </c>
      <c r="AC10" s="114" t="s">
        <v>256</v>
      </c>
      <c r="AD10" s="55" t="s">
        <v>110</v>
      </c>
      <c r="AE10" s="28" t="s">
        <v>110</v>
      </c>
      <c r="AF10" s="134" t="s">
        <v>110</v>
      </c>
      <c r="AG10" s="64" t="s">
        <v>112</v>
      </c>
      <c r="AH10" s="110" t="s">
        <v>110</v>
      </c>
      <c r="AI10" s="29" t="s">
        <v>112</v>
      </c>
      <c r="AJ10" s="481" t="s">
        <v>391</v>
      </c>
      <c r="AK10" s="62" t="s">
        <v>420</v>
      </c>
      <c r="AL10" s="45" t="s">
        <v>110</v>
      </c>
      <c r="AM10" s="45" t="s">
        <v>112</v>
      </c>
      <c r="AN10" s="49" t="s">
        <v>110</v>
      </c>
      <c r="AO10" s="126" t="s">
        <v>110</v>
      </c>
      <c r="AP10" s="28" t="s">
        <v>112</v>
      </c>
      <c r="AQ10" s="28" t="s">
        <v>110</v>
      </c>
      <c r="AR10" s="29" t="s">
        <v>112</v>
      </c>
      <c r="AS10" s="28" t="s">
        <v>110</v>
      </c>
      <c r="AT10" s="28" t="s">
        <v>112</v>
      </c>
      <c r="AU10" s="32" t="s">
        <v>110</v>
      </c>
      <c r="AV10" s="125" t="s">
        <v>406</v>
      </c>
      <c r="AW10" s="48" t="s">
        <v>246</v>
      </c>
      <c r="AX10" s="57" t="s">
        <v>163</v>
      </c>
      <c r="AY10" s="28" t="s">
        <v>110</v>
      </c>
      <c r="AZ10" s="255" t="s">
        <v>112</v>
      </c>
      <c r="BA10" s="29" t="s">
        <v>110</v>
      </c>
      <c r="BB10" s="25" t="s">
        <v>110</v>
      </c>
      <c r="BC10" s="29" t="s">
        <v>112</v>
      </c>
      <c r="BD10" s="25" t="s">
        <v>110</v>
      </c>
      <c r="BE10" s="27" t="s">
        <v>110</v>
      </c>
      <c r="BF10" s="172">
        <f t="shared" si="8"/>
        <v>1</v>
      </c>
      <c r="BG10" s="172">
        <f t="shared" si="9"/>
        <v>1</v>
      </c>
      <c r="BH10" s="172">
        <f t="shared" si="10"/>
        <v>0</v>
      </c>
      <c r="BI10" s="172">
        <f t="shared" si="11"/>
        <v>1</v>
      </c>
      <c r="BJ10">
        <f t="shared" si="0"/>
        <v>0</v>
      </c>
      <c r="BK10">
        <f t="shared" si="12"/>
        <v>0</v>
      </c>
      <c r="BL10">
        <f t="shared" si="1"/>
        <v>0</v>
      </c>
      <c r="BM10">
        <f t="shared" si="2"/>
        <v>0</v>
      </c>
      <c r="BN10">
        <f t="shared" si="3"/>
        <v>0</v>
      </c>
      <c r="BO10">
        <f t="shared" si="4"/>
        <v>0</v>
      </c>
      <c r="BP10">
        <f t="shared" si="5"/>
        <v>0</v>
      </c>
      <c r="BQ10">
        <f t="shared" si="6"/>
        <v>0</v>
      </c>
      <c r="BR10">
        <f t="shared" si="7"/>
        <v>1</v>
      </c>
      <c r="BS10">
        <f t="shared" si="13"/>
        <v>1</v>
      </c>
    </row>
    <row r="11" spans="1:71" ht="62.25" customHeight="1">
      <c r="A11" s="139">
        <v>9</v>
      </c>
      <c r="B11" s="53">
        <v>990</v>
      </c>
      <c r="C11" s="24">
        <v>25197000</v>
      </c>
      <c r="D11" s="174" t="s">
        <v>107</v>
      </c>
      <c r="E11" s="25" t="s">
        <v>148</v>
      </c>
      <c r="F11" s="26">
        <v>42095</v>
      </c>
      <c r="G11" s="25" t="s">
        <v>149</v>
      </c>
      <c r="H11" s="4" t="s">
        <v>5</v>
      </c>
      <c r="I11" s="4" t="s">
        <v>110</v>
      </c>
      <c r="J11" s="4" t="s">
        <v>112</v>
      </c>
      <c r="K11" s="4" t="s">
        <v>109</v>
      </c>
      <c r="L11" s="4" t="s">
        <v>1419</v>
      </c>
      <c r="M11" s="4" t="s">
        <v>110</v>
      </c>
      <c r="N11" s="4" t="s">
        <v>112</v>
      </c>
      <c r="O11" s="4" t="s">
        <v>110</v>
      </c>
      <c r="P11" s="28" t="s">
        <v>110</v>
      </c>
      <c r="Q11" s="55" t="s">
        <v>111</v>
      </c>
      <c r="R11" s="521" t="s">
        <v>110</v>
      </c>
      <c r="S11" s="45" t="s">
        <v>109</v>
      </c>
      <c r="T11" s="23" t="s">
        <v>137</v>
      </c>
      <c r="U11" s="532" t="s">
        <v>460</v>
      </c>
      <c r="V11" s="54" t="s">
        <v>110</v>
      </c>
      <c r="W11" s="44" t="s">
        <v>138</v>
      </c>
      <c r="X11" s="44" t="s">
        <v>110</v>
      </c>
      <c r="Y11" s="42"/>
      <c r="Z11" s="107" t="s">
        <v>109</v>
      </c>
      <c r="AA11" s="25" t="s">
        <v>110</v>
      </c>
      <c r="AB11" s="29" t="s">
        <v>112</v>
      </c>
      <c r="AC11" s="114" t="s">
        <v>256</v>
      </c>
      <c r="AD11" s="27" t="s">
        <v>110</v>
      </c>
      <c r="AE11" s="28" t="s">
        <v>110</v>
      </c>
      <c r="AF11" s="129" t="s">
        <v>110</v>
      </c>
      <c r="AG11" s="59" t="s">
        <v>112</v>
      </c>
      <c r="AH11" s="110" t="s">
        <v>109</v>
      </c>
      <c r="AI11" s="42" t="s">
        <v>179</v>
      </c>
      <c r="AJ11" s="56" t="s">
        <v>1420</v>
      </c>
      <c r="AK11" s="62" t="s">
        <v>420</v>
      </c>
      <c r="AL11" s="45" t="s">
        <v>110</v>
      </c>
      <c r="AM11" s="45" t="s">
        <v>112</v>
      </c>
      <c r="AN11" s="29" t="s">
        <v>110</v>
      </c>
      <c r="AO11" s="126" t="s">
        <v>110</v>
      </c>
      <c r="AP11" s="28" t="s">
        <v>112</v>
      </c>
      <c r="AQ11" s="25" t="s">
        <v>110</v>
      </c>
      <c r="AR11" s="29" t="s">
        <v>112</v>
      </c>
      <c r="AS11" s="23" t="s">
        <v>922</v>
      </c>
      <c r="AT11" s="48" t="s">
        <v>1437</v>
      </c>
      <c r="AU11" s="48" t="s">
        <v>409</v>
      </c>
      <c r="AV11" s="126" t="s">
        <v>110</v>
      </c>
      <c r="AW11" s="28" t="s">
        <v>112</v>
      </c>
      <c r="AX11" s="57" t="s">
        <v>164</v>
      </c>
      <c r="AY11" s="28" t="s">
        <v>1427</v>
      </c>
      <c r="AZ11" s="256" t="s">
        <v>1421</v>
      </c>
      <c r="BA11" s="29" t="s">
        <v>1427</v>
      </c>
      <c r="BB11" s="25" t="s">
        <v>110</v>
      </c>
      <c r="BC11" s="29" t="s">
        <v>112</v>
      </c>
      <c r="BD11" s="25" t="s">
        <v>110</v>
      </c>
      <c r="BE11" s="27" t="s">
        <v>110</v>
      </c>
      <c r="BF11" s="172">
        <f t="shared" si="8"/>
        <v>1</v>
      </c>
      <c r="BG11" s="172">
        <f t="shared" si="9"/>
        <v>1</v>
      </c>
      <c r="BH11" s="172">
        <f t="shared" si="10"/>
        <v>0</v>
      </c>
      <c r="BI11" s="172">
        <f t="shared" si="11"/>
        <v>1</v>
      </c>
      <c r="BJ11">
        <f t="shared" si="0"/>
        <v>0</v>
      </c>
      <c r="BK11">
        <f t="shared" si="12"/>
        <v>0</v>
      </c>
      <c r="BL11">
        <f t="shared" si="1"/>
        <v>0</v>
      </c>
      <c r="BM11">
        <f t="shared" si="2"/>
        <v>0</v>
      </c>
      <c r="BN11">
        <f t="shared" si="3"/>
        <v>0</v>
      </c>
      <c r="BO11">
        <f t="shared" si="4"/>
        <v>1</v>
      </c>
      <c r="BP11">
        <f t="shared" si="5"/>
        <v>1</v>
      </c>
      <c r="BQ11">
        <f t="shared" si="6"/>
        <v>0</v>
      </c>
      <c r="BR11">
        <f t="shared" si="7"/>
        <v>0</v>
      </c>
      <c r="BS11">
        <f t="shared" si="13"/>
        <v>2</v>
      </c>
    </row>
    <row r="12" spans="1:71" s="13" customFormat="1" ht="66.75" customHeight="1">
      <c r="A12" s="200">
        <v>10</v>
      </c>
      <c r="B12" s="160">
        <v>989</v>
      </c>
      <c r="C12" s="179">
        <v>25204737</v>
      </c>
      <c r="D12" s="174" t="s">
        <v>107</v>
      </c>
      <c r="E12" s="28" t="s">
        <v>150</v>
      </c>
      <c r="F12" s="30">
        <v>42278</v>
      </c>
      <c r="G12" s="28" t="s">
        <v>116</v>
      </c>
      <c r="H12" s="31" t="s">
        <v>5</v>
      </c>
      <c r="I12" s="31" t="s">
        <v>110</v>
      </c>
      <c r="J12" s="31" t="s">
        <v>112</v>
      </c>
      <c r="K12" s="31" t="s">
        <v>109</v>
      </c>
      <c r="L12" s="31" t="s">
        <v>1419</v>
      </c>
      <c r="M12" s="31" t="s">
        <v>110</v>
      </c>
      <c r="N12" s="31" t="s">
        <v>112</v>
      </c>
      <c r="O12" s="31" t="s">
        <v>110</v>
      </c>
      <c r="P12" s="28" t="s">
        <v>110</v>
      </c>
      <c r="Q12" s="28" t="s">
        <v>111</v>
      </c>
      <c r="R12" s="522" t="s">
        <v>110</v>
      </c>
      <c r="S12" s="23" t="s">
        <v>109</v>
      </c>
      <c r="T12" s="23" t="s">
        <v>114</v>
      </c>
      <c r="U12" s="466" t="s">
        <v>151</v>
      </c>
      <c r="V12" s="32" t="s">
        <v>110</v>
      </c>
      <c r="W12" s="32" t="s">
        <v>1422</v>
      </c>
      <c r="X12" s="32" t="s">
        <v>110</v>
      </c>
      <c r="Y12" s="29"/>
      <c r="Z12" s="114" t="s">
        <v>109</v>
      </c>
      <c r="AA12" s="436" t="s">
        <v>110</v>
      </c>
      <c r="AB12" s="28" t="s">
        <v>112</v>
      </c>
      <c r="AC12" s="114" t="s">
        <v>256</v>
      </c>
      <c r="AD12" s="32" t="s">
        <v>109</v>
      </c>
      <c r="AE12" s="465" t="s">
        <v>110</v>
      </c>
      <c r="AF12" s="129" t="s">
        <v>110</v>
      </c>
      <c r="AG12" s="28" t="s">
        <v>112</v>
      </c>
      <c r="AH12" s="108" t="s">
        <v>109</v>
      </c>
      <c r="AI12" s="32" t="s">
        <v>180</v>
      </c>
      <c r="AJ12" s="125" t="s">
        <v>389</v>
      </c>
      <c r="AK12" s="62" t="s">
        <v>419</v>
      </c>
      <c r="AL12" s="23" t="s">
        <v>110</v>
      </c>
      <c r="AM12" s="23" t="s">
        <v>112</v>
      </c>
      <c r="AN12" s="49" t="s">
        <v>110</v>
      </c>
      <c r="AO12" s="23" t="s">
        <v>109</v>
      </c>
      <c r="AP12" s="48" t="s">
        <v>394</v>
      </c>
      <c r="AQ12" s="464" t="s">
        <v>110</v>
      </c>
      <c r="AR12" s="32" t="s">
        <v>112</v>
      </c>
      <c r="AS12" s="125" t="s">
        <v>110</v>
      </c>
      <c r="AT12" s="48" t="s">
        <v>112</v>
      </c>
      <c r="AU12" s="48" t="s">
        <v>110</v>
      </c>
      <c r="AV12" s="125" t="s">
        <v>498</v>
      </c>
      <c r="AW12" s="49" t="s">
        <v>696</v>
      </c>
      <c r="AX12" s="48" t="s">
        <v>165</v>
      </c>
      <c r="AY12" s="28" t="s">
        <v>110</v>
      </c>
      <c r="AZ12" s="32" t="s">
        <v>112</v>
      </c>
      <c r="BA12" s="28" t="s">
        <v>110</v>
      </c>
      <c r="BB12" s="126" t="s">
        <v>110</v>
      </c>
      <c r="BC12" s="28" t="s">
        <v>112</v>
      </c>
      <c r="BD12" s="126" t="s">
        <v>110</v>
      </c>
      <c r="BE12" s="28" t="s">
        <v>110</v>
      </c>
      <c r="BF12" s="28">
        <f t="shared" si="8"/>
        <v>1</v>
      </c>
      <c r="BG12" s="28">
        <f t="shared" si="9"/>
        <v>1</v>
      </c>
      <c r="BH12" s="28">
        <f t="shared" si="10"/>
        <v>0</v>
      </c>
      <c r="BI12" s="28">
        <f t="shared" si="11"/>
        <v>1</v>
      </c>
      <c r="BJ12" s="462">
        <f t="shared" si="0"/>
        <v>0</v>
      </c>
      <c r="BK12" s="13">
        <f t="shared" si="12"/>
        <v>1</v>
      </c>
      <c r="BL12" s="13">
        <f t="shared" si="1"/>
        <v>0</v>
      </c>
      <c r="BM12" s="13">
        <f t="shared" si="2"/>
        <v>0</v>
      </c>
      <c r="BN12" s="13">
        <f t="shared" si="3"/>
        <v>0</v>
      </c>
      <c r="BO12" s="13">
        <f t="shared" si="4"/>
        <v>0</v>
      </c>
      <c r="BP12" s="13">
        <f t="shared" si="5"/>
        <v>0</v>
      </c>
      <c r="BQ12" s="13">
        <f t="shared" si="6"/>
        <v>0</v>
      </c>
      <c r="BR12" s="13">
        <f t="shared" si="7"/>
        <v>1</v>
      </c>
      <c r="BS12" s="13">
        <f t="shared" si="13"/>
        <v>2</v>
      </c>
    </row>
    <row r="13" spans="1:71" ht="79.5" customHeight="1" thickBot="1">
      <c r="A13" s="121">
        <v>11</v>
      </c>
      <c r="B13" s="53">
        <v>984</v>
      </c>
      <c r="C13" s="24">
        <v>25234021</v>
      </c>
      <c r="D13" s="174" t="s">
        <v>107</v>
      </c>
      <c r="E13" s="25" t="s">
        <v>170</v>
      </c>
      <c r="F13" s="26">
        <v>42095</v>
      </c>
      <c r="G13" s="25" t="s">
        <v>169</v>
      </c>
      <c r="H13" s="4" t="s">
        <v>7</v>
      </c>
      <c r="I13" s="4" t="s">
        <v>110</v>
      </c>
      <c r="J13" s="4" t="s">
        <v>112</v>
      </c>
      <c r="K13" s="4" t="s">
        <v>109</v>
      </c>
      <c r="L13" s="4" t="s">
        <v>1423</v>
      </c>
      <c r="M13" s="4" t="s">
        <v>110</v>
      </c>
      <c r="N13" s="4" t="s">
        <v>112</v>
      </c>
      <c r="O13" s="4" t="s">
        <v>110</v>
      </c>
      <c r="P13" s="28" t="s">
        <v>110</v>
      </c>
      <c r="Q13" s="27" t="s">
        <v>122</v>
      </c>
      <c r="R13" s="522" t="s">
        <v>110</v>
      </c>
      <c r="S13" s="45" t="s">
        <v>109</v>
      </c>
      <c r="T13" s="23" t="s">
        <v>1448</v>
      </c>
      <c r="U13" s="466" t="s">
        <v>166</v>
      </c>
      <c r="V13" s="44" t="s">
        <v>110</v>
      </c>
      <c r="W13" s="44" t="s">
        <v>390</v>
      </c>
      <c r="X13" s="104" t="s">
        <v>110</v>
      </c>
      <c r="Y13" s="105"/>
      <c r="Z13" s="108" t="s">
        <v>110</v>
      </c>
      <c r="AA13" s="92" t="s">
        <v>112</v>
      </c>
      <c r="AB13" s="29" t="s">
        <v>112</v>
      </c>
      <c r="AC13" s="114" t="s">
        <v>256</v>
      </c>
      <c r="AD13" s="27" t="s">
        <v>110</v>
      </c>
      <c r="AE13" s="28" t="s">
        <v>110</v>
      </c>
      <c r="AF13" s="129" t="s">
        <v>110</v>
      </c>
      <c r="AG13" s="59" t="s">
        <v>112</v>
      </c>
      <c r="AH13" s="110" t="s">
        <v>109</v>
      </c>
      <c r="AI13" s="42" t="s">
        <v>181</v>
      </c>
      <c r="AJ13" s="56" t="s">
        <v>167</v>
      </c>
      <c r="AK13" s="62" t="s">
        <v>420</v>
      </c>
      <c r="AL13" s="491" t="s">
        <v>409</v>
      </c>
      <c r="AM13" s="246" t="s">
        <v>1616</v>
      </c>
      <c r="AN13" s="49" t="s">
        <v>110</v>
      </c>
      <c r="AO13" s="126" t="s">
        <v>110</v>
      </c>
      <c r="AP13" s="28" t="s">
        <v>112</v>
      </c>
      <c r="AQ13" s="25" t="s">
        <v>110</v>
      </c>
      <c r="AR13" s="29" t="s">
        <v>112</v>
      </c>
      <c r="AS13" s="23" t="s">
        <v>110</v>
      </c>
      <c r="AT13" s="23" t="s">
        <v>112</v>
      </c>
      <c r="AU13" s="23" t="s">
        <v>110</v>
      </c>
      <c r="AV13" s="126" t="s">
        <v>110</v>
      </c>
      <c r="AW13" s="28" t="s">
        <v>112</v>
      </c>
      <c r="AX13" s="57" t="s">
        <v>168</v>
      </c>
      <c r="AY13" s="23" t="s">
        <v>922</v>
      </c>
      <c r="AZ13" s="255" t="s">
        <v>1616</v>
      </c>
      <c r="BA13" s="41" t="s">
        <v>110</v>
      </c>
      <c r="BB13" s="25" t="s">
        <v>110</v>
      </c>
      <c r="BC13" s="29" t="s">
        <v>112</v>
      </c>
      <c r="BD13" s="25" t="s">
        <v>110</v>
      </c>
      <c r="BE13" s="27" t="s">
        <v>110</v>
      </c>
      <c r="BF13" s="461">
        <f t="shared" si="8"/>
        <v>1</v>
      </c>
      <c r="BG13" s="461">
        <f t="shared" si="9"/>
        <v>1</v>
      </c>
      <c r="BH13" s="461">
        <f t="shared" si="10"/>
        <v>0</v>
      </c>
      <c r="BI13" s="461">
        <f t="shared" si="11"/>
        <v>1</v>
      </c>
      <c r="BJ13">
        <f t="shared" si="0"/>
        <v>0</v>
      </c>
      <c r="BK13">
        <f t="shared" si="12"/>
        <v>0</v>
      </c>
      <c r="BL13">
        <f t="shared" si="1"/>
        <v>1</v>
      </c>
      <c r="BM13">
        <f t="shared" si="2"/>
        <v>0</v>
      </c>
      <c r="BN13">
        <f t="shared" si="3"/>
        <v>0</v>
      </c>
      <c r="BO13">
        <f t="shared" si="4"/>
        <v>0</v>
      </c>
      <c r="BP13">
        <f t="shared" si="5"/>
        <v>1</v>
      </c>
      <c r="BQ13">
        <f t="shared" si="6"/>
        <v>0</v>
      </c>
      <c r="BR13">
        <f t="shared" si="7"/>
        <v>0</v>
      </c>
      <c r="BS13">
        <f t="shared" si="13"/>
        <v>2</v>
      </c>
    </row>
    <row r="14" spans="1:71" s="25" customFormat="1" ht="75" customHeight="1" thickBot="1">
      <c r="A14" s="121">
        <v>12</v>
      </c>
      <c r="B14" s="53">
        <v>974</v>
      </c>
      <c r="C14" s="151">
        <v>25263716</v>
      </c>
      <c r="D14" s="174" t="s">
        <v>107</v>
      </c>
      <c r="E14" s="25" t="s">
        <v>171</v>
      </c>
      <c r="F14" s="26">
        <v>42005</v>
      </c>
      <c r="G14" s="25" t="s">
        <v>108</v>
      </c>
      <c r="H14" s="70" t="s">
        <v>8</v>
      </c>
      <c r="I14" s="70" t="s">
        <v>110</v>
      </c>
      <c r="J14" s="70" t="s">
        <v>112</v>
      </c>
      <c r="K14" s="70" t="s">
        <v>109</v>
      </c>
      <c r="L14" s="70" t="s">
        <v>1424</v>
      </c>
      <c r="M14" s="70" t="s">
        <v>110</v>
      </c>
      <c r="N14" s="70" t="s">
        <v>112</v>
      </c>
      <c r="O14" s="70" t="s">
        <v>110</v>
      </c>
      <c r="P14" s="28" t="s">
        <v>110</v>
      </c>
      <c r="Q14" s="27" t="s">
        <v>122</v>
      </c>
      <c r="R14" s="522" t="s">
        <v>110</v>
      </c>
      <c r="S14" s="45" t="s">
        <v>109</v>
      </c>
      <c r="T14" s="23" t="s">
        <v>1399</v>
      </c>
      <c r="U14" s="480" t="s">
        <v>173</v>
      </c>
      <c r="V14" s="220" t="s">
        <v>396</v>
      </c>
      <c r="W14" s="44" t="s">
        <v>237</v>
      </c>
      <c r="X14" s="104" t="s">
        <v>110</v>
      </c>
      <c r="Y14" s="105"/>
      <c r="Z14" s="106" t="s">
        <v>110</v>
      </c>
      <c r="AA14" s="25" t="s">
        <v>112</v>
      </c>
      <c r="AB14" s="29" t="s">
        <v>112</v>
      </c>
      <c r="AC14" s="114" t="s">
        <v>256</v>
      </c>
      <c r="AD14" s="46" t="s">
        <v>109</v>
      </c>
      <c r="AE14" s="32" t="s">
        <v>110</v>
      </c>
      <c r="AF14" s="129" t="s">
        <v>110</v>
      </c>
      <c r="AG14" s="62" t="s">
        <v>112</v>
      </c>
      <c r="AH14" s="111" t="s">
        <v>238</v>
      </c>
      <c r="AI14" s="49" t="s">
        <v>182</v>
      </c>
      <c r="AJ14" s="201" t="s">
        <v>1425</v>
      </c>
      <c r="AK14" s="62" t="s">
        <v>419</v>
      </c>
      <c r="AL14" s="23" t="s">
        <v>110</v>
      </c>
      <c r="AM14" s="23" t="s">
        <v>112</v>
      </c>
      <c r="AN14" s="49" t="s">
        <v>110</v>
      </c>
      <c r="AO14" s="150" t="s">
        <v>110</v>
      </c>
      <c r="AP14" s="48" t="s">
        <v>112</v>
      </c>
      <c r="AQ14" s="25" t="s">
        <v>110</v>
      </c>
      <c r="AR14" s="42" t="s">
        <v>112</v>
      </c>
      <c r="AS14" s="23" t="s">
        <v>110</v>
      </c>
      <c r="AT14" s="23" t="s">
        <v>112</v>
      </c>
      <c r="AU14" s="23" t="s">
        <v>110</v>
      </c>
      <c r="AV14" s="126" t="s">
        <v>110</v>
      </c>
      <c r="AW14" s="28" t="s">
        <v>112</v>
      </c>
      <c r="AX14" s="61" t="s">
        <v>172</v>
      </c>
      <c r="AY14" s="501" t="s">
        <v>1556</v>
      </c>
      <c r="AZ14" s="502" t="s">
        <v>697</v>
      </c>
      <c r="BA14" s="49" t="s">
        <v>110</v>
      </c>
      <c r="BB14" s="25" t="s">
        <v>110</v>
      </c>
      <c r="BC14" s="29" t="s">
        <v>112</v>
      </c>
      <c r="BD14" s="25" t="s">
        <v>110</v>
      </c>
      <c r="BE14" s="27" t="s">
        <v>110</v>
      </c>
      <c r="BF14" s="172">
        <f t="shared" si="8"/>
        <v>1</v>
      </c>
      <c r="BG14" s="172">
        <f t="shared" si="9"/>
        <v>1</v>
      </c>
      <c r="BH14" s="172">
        <f t="shared" si="10"/>
        <v>0</v>
      </c>
      <c r="BI14" s="172">
        <f t="shared" si="11"/>
        <v>1</v>
      </c>
      <c r="BJ14">
        <f t="shared" si="0"/>
        <v>0</v>
      </c>
      <c r="BK14">
        <f t="shared" si="12"/>
        <v>0</v>
      </c>
      <c r="BL14">
        <f t="shared" si="1"/>
        <v>0</v>
      </c>
      <c r="BM14">
        <f t="shared" si="2"/>
        <v>0</v>
      </c>
      <c r="BN14">
        <f t="shared" si="3"/>
        <v>0</v>
      </c>
      <c r="BO14">
        <f t="shared" si="4"/>
        <v>0</v>
      </c>
      <c r="BP14">
        <f t="shared" si="5"/>
        <v>1</v>
      </c>
      <c r="BQ14">
        <f t="shared" si="6"/>
        <v>0</v>
      </c>
      <c r="BR14">
        <f t="shared" si="7"/>
        <v>0</v>
      </c>
      <c r="BS14">
        <f t="shared" si="13"/>
        <v>1</v>
      </c>
    </row>
    <row r="15" spans="1:71" s="25" customFormat="1" ht="59.25" customHeight="1" thickBot="1">
      <c r="A15" s="121">
        <v>13</v>
      </c>
      <c r="B15" s="53">
        <v>966</v>
      </c>
      <c r="C15" s="24">
        <v>25310857</v>
      </c>
      <c r="D15" s="174" t="s">
        <v>107</v>
      </c>
      <c r="E15" s="25" t="s">
        <v>184</v>
      </c>
      <c r="F15" s="26">
        <v>42005</v>
      </c>
      <c r="G15" s="25" t="s">
        <v>116</v>
      </c>
      <c r="H15" s="4" t="s">
        <v>9</v>
      </c>
      <c r="I15" s="4" t="s">
        <v>110</v>
      </c>
      <c r="J15" s="4" t="s">
        <v>112</v>
      </c>
      <c r="K15" s="4" t="s">
        <v>109</v>
      </c>
      <c r="L15" s="4" t="s">
        <v>1419</v>
      </c>
      <c r="M15" s="4" t="s">
        <v>109</v>
      </c>
      <c r="N15" s="4" t="s">
        <v>1426</v>
      </c>
      <c r="O15" s="4" t="s">
        <v>110</v>
      </c>
      <c r="P15" s="28" t="s">
        <v>110</v>
      </c>
      <c r="Q15" s="27" t="s">
        <v>105</v>
      </c>
      <c r="R15" s="521" t="s">
        <v>147</v>
      </c>
      <c r="S15" s="45" t="s">
        <v>109</v>
      </c>
      <c r="T15" s="23" t="s">
        <v>137</v>
      </c>
      <c r="U15" s="480" t="s">
        <v>461</v>
      </c>
      <c r="V15" s="92" t="s">
        <v>110</v>
      </c>
      <c r="W15" s="45" t="s">
        <v>462</v>
      </c>
      <c r="X15" s="92" t="s">
        <v>110</v>
      </c>
      <c r="Y15" s="29"/>
      <c r="Z15" s="106" t="s">
        <v>110</v>
      </c>
      <c r="AA15" s="25" t="s">
        <v>112</v>
      </c>
      <c r="AB15" s="29" t="s">
        <v>112</v>
      </c>
      <c r="AC15" s="114" t="s">
        <v>257</v>
      </c>
      <c r="AD15" s="27" t="s">
        <v>110</v>
      </c>
      <c r="AE15" s="48" t="s">
        <v>110</v>
      </c>
      <c r="AF15" s="129" t="s">
        <v>110</v>
      </c>
      <c r="AG15" s="59" t="s">
        <v>112</v>
      </c>
      <c r="AH15" s="110" t="s">
        <v>109</v>
      </c>
      <c r="AI15" s="42" t="s">
        <v>185</v>
      </c>
      <c r="AJ15" s="60" t="s">
        <v>186</v>
      </c>
      <c r="AK15" s="62" t="s">
        <v>419</v>
      </c>
      <c r="AL15" s="25" t="s">
        <v>110</v>
      </c>
      <c r="AM15" s="23" t="s">
        <v>112</v>
      </c>
      <c r="AN15" s="49" t="s">
        <v>110</v>
      </c>
      <c r="AO15" s="125" t="s">
        <v>110</v>
      </c>
      <c r="AP15" s="23" t="s">
        <v>112</v>
      </c>
      <c r="AQ15" s="92" t="s">
        <v>110</v>
      </c>
      <c r="AR15" s="49" t="s">
        <v>112</v>
      </c>
      <c r="AS15" s="23" t="s">
        <v>922</v>
      </c>
      <c r="AT15" s="48" t="s">
        <v>1686</v>
      </c>
      <c r="AU15" s="48" t="s">
        <v>409</v>
      </c>
      <c r="AV15" s="126" t="s">
        <v>110</v>
      </c>
      <c r="AW15" s="28" t="s">
        <v>112</v>
      </c>
      <c r="AX15" s="61" t="s">
        <v>187</v>
      </c>
      <c r="AY15" s="28" t="s">
        <v>1427</v>
      </c>
      <c r="AZ15" s="255" t="s">
        <v>1428</v>
      </c>
      <c r="BA15" s="29" t="s">
        <v>1427</v>
      </c>
      <c r="BB15" s="25" t="s">
        <v>110</v>
      </c>
      <c r="BC15" s="29" t="s">
        <v>112</v>
      </c>
      <c r="BD15" s="25" t="s">
        <v>110</v>
      </c>
      <c r="BE15" s="27" t="s">
        <v>110</v>
      </c>
      <c r="BF15" s="172">
        <f t="shared" si="8"/>
        <v>1</v>
      </c>
      <c r="BG15" s="172">
        <f t="shared" si="9"/>
        <v>1</v>
      </c>
      <c r="BH15" s="172">
        <f t="shared" si="10"/>
        <v>0</v>
      </c>
      <c r="BI15" s="172">
        <f t="shared" si="11"/>
        <v>1</v>
      </c>
      <c r="BJ15">
        <f t="shared" si="0"/>
        <v>0</v>
      </c>
      <c r="BK15">
        <f t="shared" si="12"/>
        <v>0</v>
      </c>
      <c r="BL15">
        <f t="shared" si="1"/>
        <v>0</v>
      </c>
      <c r="BM15">
        <f t="shared" si="2"/>
        <v>0</v>
      </c>
      <c r="BN15">
        <f t="shared" si="3"/>
        <v>0</v>
      </c>
      <c r="BO15">
        <f t="shared" si="4"/>
        <v>1</v>
      </c>
      <c r="BP15">
        <f t="shared" si="5"/>
        <v>1</v>
      </c>
      <c r="BQ15">
        <f t="shared" si="6"/>
        <v>0</v>
      </c>
      <c r="BR15">
        <f t="shared" si="7"/>
        <v>0</v>
      </c>
      <c r="BS15">
        <f t="shared" si="13"/>
        <v>2</v>
      </c>
    </row>
    <row r="16" spans="1:71" s="75" customFormat="1" ht="76.5" customHeight="1" thickBot="1">
      <c r="A16" s="139">
        <v>14</v>
      </c>
      <c r="B16" s="53">
        <v>965</v>
      </c>
      <c r="C16" s="116">
        <v>25314936</v>
      </c>
      <c r="D16" s="174" t="s">
        <v>107</v>
      </c>
      <c r="E16" s="25" t="s">
        <v>188</v>
      </c>
      <c r="F16" s="26">
        <v>42005</v>
      </c>
      <c r="G16" s="25" t="s">
        <v>190</v>
      </c>
      <c r="H16" s="4" t="s">
        <v>10</v>
      </c>
      <c r="I16" s="4" t="s">
        <v>110</v>
      </c>
      <c r="J16" s="4" t="s">
        <v>112</v>
      </c>
      <c r="K16" s="4" t="s">
        <v>109</v>
      </c>
      <c r="L16" s="4" t="s">
        <v>1429</v>
      </c>
      <c r="M16" s="70" t="s">
        <v>110</v>
      </c>
      <c r="N16" s="70" t="s">
        <v>112</v>
      </c>
      <c r="O16" s="70" t="s">
        <v>109</v>
      </c>
      <c r="P16" s="28" t="s">
        <v>110</v>
      </c>
      <c r="Q16" s="27" t="s">
        <v>111</v>
      </c>
      <c r="R16" s="522" t="s">
        <v>110</v>
      </c>
      <c r="S16" s="45" t="s">
        <v>109</v>
      </c>
      <c r="T16" s="23" t="s">
        <v>114</v>
      </c>
      <c r="U16" s="479" t="s">
        <v>464</v>
      </c>
      <c r="V16" s="25" t="s">
        <v>110</v>
      </c>
      <c r="W16" s="92" t="s">
        <v>463</v>
      </c>
      <c r="X16" s="92" t="s">
        <v>110</v>
      </c>
      <c r="Y16" s="29"/>
      <c r="Z16" s="106" t="s">
        <v>110</v>
      </c>
      <c r="AA16" s="25" t="s">
        <v>112</v>
      </c>
      <c r="AB16" s="29" t="s">
        <v>112</v>
      </c>
      <c r="AC16" s="114" t="s">
        <v>256</v>
      </c>
      <c r="AD16" s="47" t="s">
        <v>109</v>
      </c>
      <c r="AE16" s="28" t="s">
        <v>110</v>
      </c>
      <c r="AF16" s="129" t="s">
        <v>152</v>
      </c>
      <c r="AG16" s="60" t="s">
        <v>270</v>
      </c>
      <c r="AH16" s="110" t="s">
        <v>109</v>
      </c>
      <c r="AI16" s="42" t="s">
        <v>1430</v>
      </c>
      <c r="AJ16" s="100" t="s">
        <v>468</v>
      </c>
      <c r="AK16" s="62" t="s">
        <v>419</v>
      </c>
      <c r="AL16" s="25" t="s">
        <v>110</v>
      </c>
      <c r="AM16" s="23" t="s">
        <v>112</v>
      </c>
      <c r="AN16" s="49" t="s">
        <v>110</v>
      </c>
      <c r="AO16" s="142" t="s">
        <v>481</v>
      </c>
      <c r="AP16" s="32" t="s">
        <v>393</v>
      </c>
      <c r="AQ16" s="25" t="s">
        <v>481</v>
      </c>
      <c r="AR16" s="29" t="s">
        <v>393</v>
      </c>
      <c r="AS16" s="23" t="s">
        <v>481</v>
      </c>
      <c r="AT16" s="23" t="s">
        <v>393</v>
      </c>
      <c r="AU16" s="23" t="s">
        <v>110</v>
      </c>
      <c r="AV16" s="126" t="s">
        <v>110</v>
      </c>
      <c r="AW16" s="28" t="s">
        <v>112</v>
      </c>
      <c r="AX16" s="57" t="s">
        <v>189</v>
      </c>
      <c r="AY16" s="28" t="s">
        <v>1427</v>
      </c>
      <c r="AZ16" s="258" t="s">
        <v>1463</v>
      </c>
      <c r="BA16" s="29" t="s">
        <v>1427</v>
      </c>
      <c r="BB16" s="25" t="s">
        <v>110</v>
      </c>
      <c r="BC16" s="29" t="s">
        <v>112</v>
      </c>
      <c r="BD16" s="25" t="s">
        <v>110</v>
      </c>
      <c r="BE16" s="27" t="s">
        <v>110</v>
      </c>
      <c r="BF16" s="172">
        <f t="shared" si="8"/>
        <v>2</v>
      </c>
      <c r="BG16" s="172">
        <f t="shared" si="9"/>
        <v>2</v>
      </c>
      <c r="BH16" s="172">
        <f t="shared" si="10"/>
        <v>1</v>
      </c>
      <c r="BI16" s="172">
        <f t="shared" si="11"/>
        <v>1</v>
      </c>
      <c r="BJ16">
        <f t="shared" si="0"/>
        <v>0</v>
      </c>
      <c r="BK16">
        <f t="shared" si="12"/>
        <v>0</v>
      </c>
      <c r="BL16">
        <f t="shared" si="1"/>
        <v>0</v>
      </c>
      <c r="BM16">
        <f t="shared" si="2"/>
        <v>0</v>
      </c>
      <c r="BN16">
        <f t="shared" si="3"/>
        <v>0</v>
      </c>
      <c r="BO16">
        <f t="shared" si="4"/>
        <v>0</v>
      </c>
      <c r="BP16">
        <f t="shared" si="5"/>
        <v>1</v>
      </c>
      <c r="BQ16">
        <f t="shared" si="6"/>
        <v>0</v>
      </c>
      <c r="BR16">
        <f t="shared" si="7"/>
        <v>0</v>
      </c>
      <c r="BS16">
        <f t="shared" si="13"/>
        <v>1</v>
      </c>
    </row>
    <row r="17" spans="1:71" s="25" customFormat="1" ht="79.5" customHeight="1" thickBot="1">
      <c r="A17" s="121">
        <v>15</v>
      </c>
      <c r="B17" s="53">
        <v>961</v>
      </c>
      <c r="C17" s="37">
        <v>25326813</v>
      </c>
      <c r="D17" s="174" t="s">
        <v>107</v>
      </c>
      <c r="E17" s="75" t="s">
        <v>191</v>
      </c>
      <c r="F17" s="26">
        <v>42036</v>
      </c>
      <c r="G17" s="75" t="s">
        <v>149</v>
      </c>
      <c r="H17" s="4" t="s">
        <v>8</v>
      </c>
      <c r="I17" s="4" t="s">
        <v>110</v>
      </c>
      <c r="J17" s="4" t="s">
        <v>112</v>
      </c>
      <c r="K17" s="4" t="s">
        <v>109</v>
      </c>
      <c r="L17" s="4" t="s">
        <v>1419</v>
      </c>
      <c r="M17" s="476" t="s">
        <v>110</v>
      </c>
      <c r="N17" s="476" t="s">
        <v>112</v>
      </c>
      <c r="O17" s="476" t="s">
        <v>110</v>
      </c>
      <c r="P17" s="477" t="s">
        <v>110</v>
      </c>
      <c r="Q17" s="478" t="s">
        <v>105</v>
      </c>
      <c r="R17" s="523" t="s">
        <v>110</v>
      </c>
      <c r="S17" s="76" t="s">
        <v>109</v>
      </c>
      <c r="T17" s="23" t="s">
        <v>137</v>
      </c>
      <c r="U17" s="535" t="s">
        <v>395</v>
      </c>
      <c r="V17" s="221" t="s">
        <v>396</v>
      </c>
      <c r="W17" s="93" t="s">
        <v>374</v>
      </c>
      <c r="X17" s="75" t="s">
        <v>110</v>
      </c>
      <c r="Y17" s="75"/>
      <c r="Z17" s="168" t="s">
        <v>253</v>
      </c>
      <c r="AA17" s="75" t="s">
        <v>112</v>
      </c>
      <c r="AB17" s="40" t="s">
        <v>112</v>
      </c>
      <c r="AC17" s="167" t="s">
        <v>256</v>
      </c>
      <c r="AD17" s="157" t="s">
        <v>110</v>
      </c>
      <c r="AE17" s="33" t="s">
        <v>110</v>
      </c>
      <c r="AF17" s="130" t="s">
        <v>110</v>
      </c>
      <c r="AG17" s="63" t="s">
        <v>112</v>
      </c>
      <c r="AH17" s="112" t="s">
        <v>109</v>
      </c>
      <c r="AI17" s="43" t="s">
        <v>192</v>
      </c>
      <c r="AJ17" s="79" t="s">
        <v>195</v>
      </c>
      <c r="AK17" s="62" t="s">
        <v>420</v>
      </c>
      <c r="AL17" s="93" t="s">
        <v>110</v>
      </c>
      <c r="AM17" s="23" t="s">
        <v>112</v>
      </c>
      <c r="AN17" s="49" t="s">
        <v>110</v>
      </c>
      <c r="AO17" s="145" t="s">
        <v>110</v>
      </c>
      <c r="AP17" s="71" t="s">
        <v>112</v>
      </c>
      <c r="AQ17" s="76" t="s">
        <v>110</v>
      </c>
      <c r="AR17" s="95" t="s">
        <v>112</v>
      </c>
      <c r="AS17" s="23" t="s">
        <v>922</v>
      </c>
      <c r="AT17" s="48" t="s">
        <v>416</v>
      </c>
      <c r="AU17" s="48" t="s">
        <v>409</v>
      </c>
      <c r="AV17" s="143" t="s">
        <v>110</v>
      </c>
      <c r="AW17" s="96" t="s">
        <v>112</v>
      </c>
      <c r="AX17" s="78" t="s">
        <v>194</v>
      </c>
      <c r="AY17" s="28" t="s">
        <v>1427</v>
      </c>
      <c r="AZ17" s="259" t="s">
        <v>1431</v>
      </c>
      <c r="BA17" s="29" t="s">
        <v>1427</v>
      </c>
      <c r="BB17" s="75" t="s">
        <v>110</v>
      </c>
      <c r="BC17" s="40" t="s">
        <v>112</v>
      </c>
      <c r="BD17" s="75" t="s">
        <v>110</v>
      </c>
      <c r="BE17" s="27" t="s">
        <v>110</v>
      </c>
      <c r="BF17" s="172">
        <f t="shared" si="8"/>
        <v>1</v>
      </c>
      <c r="BG17" s="172">
        <f t="shared" si="9"/>
        <v>1</v>
      </c>
      <c r="BH17" s="172">
        <f t="shared" si="10"/>
        <v>0</v>
      </c>
      <c r="BI17" s="172">
        <f t="shared" si="11"/>
        <v>1</v>
      </c>
      <c r="BJ17">
        <f t="shared" si="0"/>
        <v>0</v>
      </c>
      <c r="BK17">
        <f t="shared" si="12"/>
        <v>0</v>
      </c>
      <c r="BL17">
        <f t="shared" si="1"/>
        <v>0</v>
      </c>
      <c r="BM17">
        <f t="shared" si="2"/>
        <v>0</v>
      </c>
      <c r="BN17">
        <f t="shared" si="3"/>
        <v>0</v>
      </c>
      <c r="BO17">
        <f t="shared" si="4"/>
        <v>1</v>
      </c>
      <c r="BP17">
        <f t="shared" si="5"/>
        <v>1</v>
      </c>
      <c r="BQ17">
        <f t="shared" si="6"/>
        <v>0</v>
      </c>
      <c r="BR17">
        <f t="shared" si="7"/>
        <v>0</v>
      </c>
      <c r="BS17">
        <f t="shared" si="13"/>
        <v>2</v>
      </c>
    </row>
    <row r="18" spans="1:71" s="25" customFormat="1" ht="89.1" customHeight="1" thickBot="1">
      <c r="A18" s="121">
        <v>16</v>
      </c>
      <c r="B18" s="53">
        <v>952</v>
      </c>
      <c r="C18" s="24">
        <v>25365139</v>
      </c>
      <c r="D18" s="174" t="s">
        <v>107</v>
      </c>
      <c r="E18" s="25" t="s">
        <v>198</v>
      </c>
      <c r="F18" s="26">
        <v>42005</v>
      </c>
      <c r="G18" s="25" t="s">
        <v>116</v>
      </c>
      <c r="H18" s="4" t="s">
        <v>11</v>
      </c>
      <c r="I18" s="4" t="s">
        <v>110</v>
      </c>
      <c r="J18" s="4" t="s">
        <v>112</v>
      </c>
      <c r="K18" s="4" t="s">
        <v>109</v>
      </c>
      <c r="L18" s="4" t="s">
        <v>1432</v>
      </c>
      <c r="M18" s="70" t="s">
        <v>110</v>
      </c>
      <c r="N18" s="70" t="s">
        <v>112</v>
      </c>
      <c r="O18" s="70" t="s">
        <v>110</v>
      </c>
      <c r="P18" s="25" t="s">
        <v>109</v>
      </c>
      <c r="Q18" s="27" t="s">
        <v>111</v>
      </c>
      <c r="R18" s="522" t="s">
        <v>110</v>
      </c>
      <c r="S18" s="45" t="s">
        <v>109</v>
      </c>
      <c r="T18" s="23" t="s">
        <v>137</v>
      </c>
      <c r="U18" s="486" t="s">
        <v>397</v>
      </c>
      <c r="V18" s="221" t="s">
        <v>396</v>
      </c>
      <c r="W18" s="485" t="s">
        <v>241</v>
      </c>
      <c r="X18" s="104" t="s">
        <v>109</v>
      </c>
      <c r="Y18" s="105" t="s">
        <v>1433</v>
      </c>
      <c r="Z18" s="106" t="s">
        <v>110</v>
      </c>
      <c r="AA18" s="25" t="s">
        <v>112</v>
      </c>
      <c r="AB18" s="29" t="s">
        <v>112</v>
      </c>
      <c r="AC18" s="114" t="s">
        <v>256</v>
      </c>
      <c r="AD18" s="27" t="s">
        <v>109</v>
      </c>
      <c r="AE18" s="28" t="s">
        <v>110</v>
      </c>
      <c r="AF18" s="129" t="s">
        <v>110</v>
      </c>
      <c r="AG18" s="59" t="s">
        <v>112</v>
      </c>
      <c r="AH18" s="110" t="s">
        <v>109</v>
      </c>
      <c r="AI18" s="42" t="s">
        <v>196</v>
      </c>
      <c r="AJ18" s="60" t="s">
        <v>369</v>
      </c>
      <c r="AK18" s="62" t="s">
        <v>419</v>
      </c>
      <c r="AL18" s="92" t="s">
        <v>240</v>
      </c>
      <c r="AM18" s="23" t="s">
        <v>112</v>
      </c>
      <c r="AN18" s="49" t="s">
        <v>110</v>
      </c>
      <c r="AO18" s="126" t="s">
        <v>110</v>
      </c>
      <c r="AP18" s="28" t="s">
        <v>112</v>
      </c>
      <c r="AQ18" s="45" t="s">
        <v>110</v>
      </c>
      <c r="AR18" s="49" t="s">
        <v>112</v>
      </c>
      <c r="AS18" s="23" t="s">
        <v>110</v>
      </c>
      <c r="AT18" s="23" t="s">
        <v>112</v>
      </c>
      <c r="AU18" s="23" t="s">
        <v>110</v>
      </c>
      <c r="AV18" s="126" t="s">
        <v>110</v>
      </c>
      <c r="AW18" s="28" t="s">
        <v>112</v>
      </c>
      <c r="AX18" s="61" t="s">
        <v>197</v>
      </c>
      <c r="AY18" s="92" t="s">
        <v>110</v>
      </c>
      <c r="AZ18" s="255" t="s">
        <v>112</v>
      </c>
      <c r="BA18" s="49" t="s">
        <v>110</v>
      </c>
      <c r="BB18" s="25" t="s">
        <v>110</v>
      </c>
      <c r="BC18" s="29" t="s">
        <v>112</v>
      </c>
      <c r="BD18" s="25" t="s">
        <v>110</v>
      </c>
      <c r="BE18" s="27" t="s">
        <v>110</v>
      </c>
      <c r="BF18" s="172">
        <f t="shared" si="8"/>
        <v>1</v>
      </c>
      <c r="BG18" s="172">
        <f t="shared" si="9"/>
        <v>1</v>
      </c>
      <c r="BH18" s="172">
        <f t="shared" si="10"/>
        <v>0</v>
      </c>
      <c r="BI18" s="172">
        <f t="shared" si="11"/>
        <v>1</v>
      </c>
      <c r="BJ18">
        <f t="shared" si="0"/>
        <v>1</v>
      </c>
      <c r="BK18">
        <f t="shared" si="12"/>
        <v>0</v>
      </c>
      <c r="BL18">
        <f t="shared" si="1"/>
        <v>0</v>
      </c>
      <c r="BM18">
        <f t="shared" si="2"/>
        <v>0</v>
      </c>
      <c r="BN18">
        <f t="shared" si="3"/>
        <v>0</v>
      </c>
      <c r="BO18">
        <f t="shared" si="4"/>
        <v>0</v>
      </c>
      <c r="BP18">
        <f t="shared" si="5"/>
        <v>0</v>
      </c>
      <c r="BQ18">
        <f t="shared" si="6"/>
        <v>0</v>
      </c>
      <c r="BR18">
        <f t="shared" si="7"/>
        <v>0</v>
      </c>
      <c r="BS18">
        <f t="shared" si="13"/>
        <v>1</v>
      </c>
    </row>
    <row r="19" spans="1:71" s="25" customFormat="1" ht="71.25" customHeight="1" thickBot="1">
      <c r="A19" s="121">
        <v>17</v>
      </c>
      <c r="B19" s="53">
        <v>945</v>
      </c>
      <c r="C19" s="24">
        <v>25378651</v>
      </c>
      <c r="D19" s="174" t="s">
        <v>107</v>
      </c>
      <c r="E19" s="25" t="s">
        <v>199</v>
      </c>
      <c r="F19" s="26">
        <v>42036</v>
      </c>
      <c r="G19" s="25" t="s">
        <v>108</v>
      </c>
      <c r="H19" s="4" t="s">
        <v>12</v>
      </c>
      <c r="I19" s="4" t="s">
        <v>110</v>
      </c>
      <c r="J19" s="4" t="s">
        <v>112</v>
      </c>
      <c r="K19" s="4" t="s">
        <v>109</v>
      </c>
      <c r="L19" s="4" t="s">
        <v>1434</v>
      </c>
      <c r="M19" s="70" t="s">
        <v>110</v>
      </c>
      <c r="N19" s="70" t="s">
        <v>112</v>
      </c>
      <c r="O19" s="70" t="s">
        <v>110</v>
      </c>
      <c r="P19" s="25" t="s">
        <v>110</v>
      </c>
      <c r="Q19" s="27" t="s">
        <v>111</v>
      </c>
      <c r="R19" s="522" t="s">
        <v>110</v>
      </c>
      <c r="S19" s="45" t="s">
        <v>109</v>
      </c>
      <c r="T19" s="23" t="s">
        <v>137</v>
      </c>
      <c r="U19" s="487" t="s">
        <v>202</v>
      </c>
      <c r="V19" s="221" t="s">
        <v>396</v>
      </c>
      <c r="W19" s="98" t="s">
        <v>274</v>
      </c>
      <c r="X19" s="92" t="s">
        <v>110</v>
      </c>
      <c r="Y19" s="41"/>
      <c r="Z19" s="106" t="s">
        <v>110</v>
      </c>
      <c r="AA19" s="25" t="s">
        <v>112</v>
      </c>
      <c r="AB19" s="29" t="s">
        <v>112</v>
      </c>
      <c r="AC19" s="114" t="s">
        <v>257</v>
      </c>
      <c r="AD19" s="27" t="s">
        <v>110</v>
      </c>
      <c r="AE19" s="28" t="s">
        <v>110</v>
      </c>
      <c r="AF19" s="129" t="s">
        <v>110</v>
      </c>
      <c r="AG19" s="59" t="s">
        <v>112</v>
      </c>
      <c r="AH19" s="110" t="s">
        <v>109</v>
      </c>
      <c r="AI19" s="42" t="s">
        <v>1436</v>
      </c>
      <c r="AJ19" s="60" t="s">
        <v>200</v>
      </c>
      <c r="AK19" s="62" t="s">
        <v>419</v>
      </c>
      <c r="AL19" s="246" t="s">
        <v>409</v>
      </c>
      <c r="AM19" s="246" t="s">
        <v>1620</v>
      </c>
      <c r="AN19" s="49" t="s">
        <v>110</v>
      </c>
      <c r="AO19" s="126" t="s">
        <v>110</v>
      </c>
      <c r="AP19" s="28" t="s">
        <v>112</v>
      </c>
      <c r="AQ19" s="25" t="s">
        <v>110</v>
      </c>
      <c r="AR19" s="29" t="s">
        <v>112</v>
      </c>
      <c r="AS19" s="23" t="s">
        <v>512</v>
      </c>
      <c r="AT19" s="48" t="s">
        <v>1685</v>
      </c>
      <c r="AU19" s="48" t="s">
        <v>110</v>
      </c>
      <c r="AV19" s="126" t="s">
        <v>110</v>
      </c>
      <c r="AW19" s="28" t="s">
        <v>112</v>
      </c>
      <c r="AX19" s="61" t="s">
        <v>201</v>
      </c>
      <c r="AY19" s="28" t="s">
        <v>1427</v>
      </c>
      <c r="AZ19" s="256" t="s">
        <v>1435</v>
      </c>
      <c r="BA19" s="29" t="s">
        <v>1427</v>
      </c>
      <c r="BB19" s="25" t="s">
        <v>110</v>
      </c>
      <c r="BC19" s="29" t="s">
        <v>112</v>
      </c>
      <c r="BD19" s="25" t="s">
        <v>110</v>
      </c>
      <c r="BE19" s="27" t="s">
        <v>110</v>
      </c>
      <c r="BF19" s="172">
        <f t="shared" si="8"/>
        <v>1</v>
      </c>
      <c r="BG19" s="172">
        <f t="shared" si="9"/>
        <v>1</v>
      </c>
      <c r="BH19" s="172">
        <f t="shared" si="10"/>
        <v>0</v>
      </c>
      <c r="BI19" s="172">
        <f t="shared" si="11"/>
        <v>1</v>
      </c>
      <c r="BJ19">
        <f t="shared" si="0"/>
        <v>0</v>
      </c>
      <c r="BK19">
        <f t="shared" si="12"/>
        <v>0</v>
      </c>
      <c r="BL19">
        <f t="shared" si="1"/>
        <v>1</v>
      </c>
      <c r="BM19">
        <f t="shared" si="2"/>
        <v>0</v>
      </c>
      <c r="BN19">
        <f t="shared" si="3"/>
        <v>0</v>
      </c>
      <c r="BO19">
        <f t="shared" si="4"/>
        <v>1</v>
      </c>
      <c r="BP19">
        <f t="shared" si="5"/>
        <v>1</v>
      </c>
      <c r="BQ19">
        <f t="shared" si="6"/>
        <v>0</v>
      </c>
      <c r="BR19">
        <f t="shared" si="7"/>
        <v>0</v>
      </c>
      <c r="BS19">
        <f t="shared" si="13"/>
        <v>3</v>
      </c>
    </row>
    <row r="20" spans="1:71" s="25" customFormat="1" ht="69" customHeight="1" thickBot="1">
      <c r="A20" s="121">
        <v>18</v>
      </c>
      <c r="B20" s="53">
        <v>943</v>
      </c>
      <c r="C20" s="24">
        <v>25385265</v>
      </c>
      <c r="D20" s="174" t="s">
        <v>107</v>
      </c>
      <c r="E20" s="25" t="s">
        <v>203</v>
      </c>
      <c r="F20" s="26">
        <v>42036</v>
      </c>
      <c r="G20" s="25" t="s">
        <v>116</v>
      </c>
      <c r="H20" s="4" t="s">
        <v>13</v>
      </c>
      <c r="I20" s="4" t="s">
        <v>110</v>
      </c>
      <c r="J20" s="4" t="s">
        <v>112</v>
      </c>
      <c r="K20" s="4" t="s">
        <v>109</v>
      </c>
      <c r="L20" s="4" t="s">
        <v>1419</v>
      </c>
      <c r="M20" s="70" t="s">
        <v>110</v>
      </c>
      <c r="N20" s="70" t="s">
        <v>112</v>
      </c>
      <c r="O20" s="70" t="s">
        <v>110</v>
      </c>
      <c r="P20" s="23" t="s">
        <v>121</v>
      </c>
      <c r="Q20" s="27" t="s">
        <v>111</v>
      </c>
      <c r="R20" s="522" t="s">
        <v>110</v>
      </c>
      <c r="S20" s="45" t="s">
        <v>109</v>
      </c>
      <c r="T20" s="48" t="s">
        <v>113</v>
      </c>
      <c r="U20" s="480" t="s">
        <v>204</v>
      </c>
      <c r="V20" s="92" t="s">
        <v>110</v>
      </c>
      <c r="W20" s="123" t="s">
        <v>273</v>
      </c>
      <c r="X20" s="45" t="s">
        <v>110</v>
      </c>
      <c r="Y20" s="41"/>
      <c r="Z20" s="106" t="s">
        <v>109</v>
      </c>
      <c r="AA20" s="25" t="s">
        <v>110</v>
      </c>
      <c r="AB20" s="29" t="s">
        <v>112</v>
      </c>
      <c r="AC20" s="114" t="s">
        <v>413</v>
      </c>
      <c r="AD20" s="97" t="s">
        <v>112</v>
      </c>
      <c r="AE20" s="28" t="s">
        <v>110</v>
      </c>
      <c r="AF20" s="129" t="s">
        <v>152</v>
      </c>
      <c r="AG20" s="60" t="s">
        <v>268</v>
      </c>
      <c r="AH20" s="110" t="s">
        <v>109</v>
      </c>
      <c r="AI20" s="42" t="s">
        <v>205</v>
      </c>
      <c r="AJ20" s="60" t="s">
        <v>207</v>
      </c>
      <c r="AK20" s="62" t="s">
        <v>420</v>
      </c>
      <c r="AL20" s="25" t="s">
        <v>110</v>
      </c>
      <c r="AM20" s="25" t="s">
        <v>112</v>
      </c>
      <c r="AN20" s="49" t="s">
        <v>110</v>
      </c>
      <c r="AO20" s="144" t="s">
        <v>109</v>
      </c>
      <c r="AP20" s="48" t="s">
        <v>418</v>
      </c>
      <c r="AQ20" s="25" t="s">
        <v>110</v>
      </c>
      <c r="AR20" s="29" t="s">
        <v>112</v>
      </c>
      <c r="AS20" s="23" t="s">
        <v>110</v>
      </c>
      <c r="AT20" s="23" t="s">
        <v>112</v>
      </c>
      <c r="AU20" s="23" t="s">
        <v>110</v>
      </c>
      <c r="AV20" s="144" t="s">
        <v>110</v>
      </c>
      <c r="AW20" s="23" t="s">
        <v>112</v>
      </c>
      <c r="AX20" s="61" t="s">
        <v>206</v>
      </c>
      <c r="AY20" s="25" t="s">
        <v>110</v>
      </c>
      <c r="AZ20" s="255" t="s">
        <v>112</v>
      </c>
      <c r="BA20" s="29" t="s">
        <v>110</v>
      </c>
      <c r="BB20" s="25" t="s">
        <v>110</v>
      </c>
      <c r="BC20" s="29" t="s">
        <v>112</v>
      </c>
      <c r="BD20" s="25" t="s">
        <v>110</v>
      </c>
      <c r="BE20" s="27" t="s">
        <v>110</v>
      </c>
      <c r="BF20" s="172">
        <f t="shared" si="8"/>
        <v>1</v>
      </c>
      <c r="BG20" s="172">
        <f t="shared" si="9"/>
        <v>1</v>
      </c>
      <c r="BH20" s="172">
        <f t="shared" si="10"/>
        <v>0</v>
      </c>
      <c r="BI20" s="172">
        <f t="shared" si="11"/>
        <v>1</v>
      </c>
      <c r="BJ20">
        <f t="shared" si="0"/>
        <v>0</v>
      </c>
      <c r="BK20">
        <f t="shared" si="12"/>
        <v>1</v>
      </c>
      <c r="BL20">
        <f t="shared" si="1"/>
        <v>0</v>
      </c>
      <c r="BM20">
        <f t="shared" si="2"/>
        <v>0</v>
      </c>
      <c r="BN20">
        <f t="shared" si="3"/>
        <v>0</v>
      </c>
      <c r="BO20">
        <f t="shared" si="4"/>
        <v>0</v>
      </c>
      <c r="BP20">
        <f t="shared" si="5"/>
        <v>0</v>
      </c>
      <c r="BQ20">
        <f t="shared" si="6"/>
        <v>0</v>
      </c>
      <c r="BR20">
        <f t="shared" si="7"/>
        <v>0</v>
      </c>
      <c r="BS20">
        <f t="shared" si="13"/>
        <v>1</v>
      </c>
    </row>
    <row r="21" spans="1:71" s="82" customFormat="1" ht="72" customHeight="1" thickBot="1">
      <c r="A21" s="121">
        <v>19</v>
      </c>
      <c r="B21" s="53">
        <v>942</v>
      </c>
      <c r="C21" s="24">
        <v>25388014</v>
      </c>
      <c r="D21" s="174" t="s">
        <v>107</v>
      </c>
      <c r="E21" s="25" t="s">
        <v>208</v>
      </c>
      <c r="F21" s="26">
        <v>42005</v>
      </c>
      <c r="G21" s="25" t="s">
        <v>116</v>
      </c>
      <c r="H21" s="4" t="s">
        <v>14</v>
      </c>
      <c r="I21" s="4" t="s">
        <v>110</v>
      </c>
      <c r="J21" s="4" t="s">
        <v>112</v>
      </c>
      <c r="K21" s="4" t="s">
        <v>109</v>
      </c>
      <c r="L21" s="4" t="s">
        <v>1434</v>
      </c>
      <c r="M21" s="70" t="s">
        <v>110</v>
      </c>
      <c r="N21" s="70" t="s">
        <v>112</v>
      </c>
      <c r="O21" s="70" t="s">
        <v>110</v>
      </c>
      <c r="P21" s="103" t="s">
        <v>109</v>
      </c>
      <c r="Q21" s="27" t="s">
        <v>111</v>
      </c>
      <c r="R21" s="522" t="s">
        <v>110</v>
      </c>
      <c r="S21" s="45" t="s">
        <v>109</v>
      </c>
      <c r="T21" s="23" t="s">
        <v>137</v>
      </c>
      <c r="U21" s="536" t="s">
        <v>209</v>
      </c>
      <c r="V21" s="221" t="s">
        <v>396</v>
      </c>
      <c r="W21" s="44" t="s">
        <v>210</v>
      </c>
      <c r="X21" s="92" t="s">
        <v>109</v>
      </c>
      <c r="Y21" s="49" t="s">
        <v>521</v>
      </c>
      <c r="Z21" s="106" t="s">
        <v>110</v>
      </c>
      <c r="AA21" s="25" t="s">
        <v>112</v>
      </c>
      <c r="AB21" s="29" t="s">
        <v>112</v>
      </c>
      <c r="AC21" s="114" t="s">
        <v>256</v>
      </c>
      <c r="AD21" s="27" t="s">
        <v>110</v>
      </c>
      <c r="AE21" s="28" t="s">
        <v>110</v>
      </c>
      <c r="AF21" s="129" t="s">
        <v>110</v>
      </c>
      <c r="AG21" s="59" t="s">
        <v>112</v>
      </c>
      <c r="AH21" s="110" t="s">
        <v>110</v>
      </c>
      <c r="AI21" s="42" t="s">
        <v>217</v>
      </c>
      <c r="AJ21" s="100" t="s">
        <v>243</v>
      </c>
      <c r="AK21" s="62" t="s">
        <v>420</v>
      </c>
      <c r="AL21" s="92" t="s">
        <v>110</v>
      </c>
      <c r="AM21" s="92" t="s">
        <v>112</v>
      </c>
      <c r="AN21" s="49" t="s">
        <v>110</v>
      </c>
      <c r="AO21" s="126" t="s">
        <v>110</v>
      </c>
      <c r="AP21" s="28" t="s">
        <v>112</v>
      </c>
      <c r="AQ21" s="25" t="s">
        <v>110</v>
      </c>
      <c r="AR21" s="29" t="s">
        <v>112</v>
      </c>
      <c r="AS21" s="23" t="s">
        <v>922</v>
      </c>
      <c r="AT21" s="492" t="s">
        <v>417</v>
      </c>
      <c r="AU21" s="48" t="s">
        <v>409</v>
      </c>
      <c r="AV21" s="125" t="s">
        <v>406</v>
      </c>
      <c r="AW21" s="48" t="s">
        <v>242</v>
      </c>
      <c r="AX21" s="61" t="s">
        <v>211</v>
      </c>
      <c r="AY21" s="44" t="s">
        <v>147</v>
      </c>
      <c r="AZ21" s="255" t="s">
        <v>112</v>
      </c>
      <c r="BA21" s="42" t="s">
        <v>110</v>
      </c>
      <c r="BB21" s="25" t="s">
        <v>110</v>
      </c>
      <c r="BC21" s="29" t="s">
        <v>112</v>
      </c>
      <c r="BD21" s="25" t="s">
        <v>110</v>
      </c>
      <c r="BE21" s="97" t="s">
        <v>1676</v>
      </c>
      <c r="BF21" s="172">
        <f t="shared" si="8"/>
        <v>1</v>
      </c>
      <c r="BG21" s="172">
        <f t="shared" si="9"/>
        <v>1</v>
      </c>
      <c r="BH21" s="172">
        <f t="shared" si="10"/>
        <v>0</v>
      </c>
      <c r="BI21" s="172">
        <f t="shared" si="11"/>
        <v>1</v>
      </c>
      <c r="BJ21">
        <f t="shared" si="0"/>
        <v>1</v>
      </c>
      <c r="BK21">
        <f t="shared" si="12"/>
        <v>0</v>
      </c>
      <c r="BL21">
        <f t="shared" si="1"/>
        <v>0</v>
      </c>
      <c r="BM21">
        <f t="shared" si="2"/>
        <v>1</v>
      </c>
      <c r="BN21">
        <f t="shared" si="3"/>
        <v>0</v>
      </c>
      <c r="BO21">
        <f t="shared" si="4"/>
        <v>1</v>
      </c>
      <c r="BP21">
        <f t="shared" si="5"/>
        <v>0</v>
      </c>
      <c r="BQ21">
        <f t="shared" si="6"/>
        <v>0</v>
      </c>
      <c r="BR21">
        <f t="shared" si="7"/>
        <v>1</v>
      </c>
      <c r="BS21">
        <f t="shared" si="13"/>
        <v>4</v>
      </c>
    </row>
    <row r="22" spans="1:71" s="75" customFormat="1" ht="87" customHeight="1" thickBot="1">
      <c r="A22" s="122">
        <v>20</v>
      </c>
      <c r="B22" s="153">
        <v>940</v>
      </c>
      <c r="C22" s="81">
        <v>25398451</v>
      </c>
      <c r="D22" s="207" t="s">
        <v>107</v>
      </c>
      <c r="E22" s="82" t="s">
        <v>215</v>
      </c>
      <c r="F22" s="83">
        <v>42036</v>
      </c>
      <c r="G22" s="82" t="s">
        <v>216</v>
      </c>
      <c r="H22" s="84" t="s">
        <v>15</v>
      </c>
      <c r="I22" s="118" t="s">
        <v>109</v>
      </c>
      <c r="J22" s="206" t="s">
        <v>1464</v>
      </c>
      <c r="K22" s="4" t="s">
        <v>109</v>
      </c>
      <c r="L22" s="4" t="s">
        <v>1438</v>
      </c>
      <c r="M22" s="70" t="s">
        <v>110</v>
      </c>
      <c r="N22" s="70" t="s">
        <v>112</v>
      </c>
      <c r="O22" s="70" t="s">
        <v>110</v>
      </c>
      <c r="P22" s="82" t="s">
        <v>110</v>
      </c>
      <c r="Q22" s="85" t="s">
        <v>111</v>
      </c>
      <c r="R22" s="524" t="s">
        <v>110</v>
      </c>
      <c r="S22" s="87" t="s">
        <v>109</v>
      </c>
      <c r="T22" s="87" t="s">
        <v>114</v>
      </c>
      <c r="U22" s="537" t="s">
        <v>214</v>
      </c>
      <c r="V22" s="152" t="s">
        <v>399</v>
      </c>
      <c r="W22" s="82" t="s">
        <v>193</v>
      </c>
      <c r="X22" s="82" t="s">
        <v>110</v>
      </c>
      <c r="Y22" s="89"/>
      <c r="Z22" s="115" t="s">
        <v>110</v>
      </c>
      <c r="AA22" s="82" t="s">
        <v>112</v>
      </c>
      <c r="AB22" s="86" t="s">
        <v>112</v>
      </c>
      <c r="AC22" s="115" t="s">
        <v>255</v>
      </c>
      <c r="AD22" s="85" t="s">
        <v>112</v>
      </c>
      <c r="AE22" s="82" t="s">
        <v>110</v>
      </c>
      <c r="AF22" s="131" t="s">
        <v>110</v>
      </c>
      <c r="AG22" s="88" t="s">
        <v>112</v>
      </c>
      <c r="AH22" s="113" t="s">
        <v>109</v>
      </c>
      <c r="AI22" s="89" t="s">
        <v>212</v>
      </c>
      <c r="AJ22" s="101" t="s">
        <v>244</v>
      </c>
      <c r="AK22" s="62" t="s">
        <v>420</v>
      </c>
      <c r="AL22" s="99" t="s">
        <v>110</v>
      </c>
      <c r="AM22" s="99" t="s">
        <v>112</v>
      </c>
      <c r="AN22" s="49" t="s">
        <v>110</v>
      </c>
      <c r="AO22" s="148" t="s">
        <v>110</v>
      </c>
      <c r="AP22" s="82" t="s">
        <v>112</v>
      </c>
      <c r="AQ22" s="82" t="s">
        <v>110</v>
      </c>
      <c r="AR22" s="86" t="s">
        <v>112</v>
      </c>
      <c r="AS22" s="82" t="s">
        <v>110</v>
      </c>
      <c r="AT22" s="82" t="s">
        <v>112</v>
      </c>
      <c r="AU22" s="82" t="s">
        <v>110</v>
      </c>
      <c r="AV22" s="125" t="s">
        <v>406</v>
      </c>
      <c r="AW22" s="99" t="s">
        <v>1617</v>
      </c>
      <c r="AX22" s="90" t="s">
        <v>213</v>
      </c>
      <c r="AY22" s="82" t="s">
        <v>110</v>
      </c>
      <c r="AZ22" s="260" t="s">
        <v>112</v>
      </c>
      <c r="BA22" s="86" t="s">
        <v>110</v>
      </c>
      <c r="BB22" s="82" t="s">
        <v>110</v>
      </c>
      <c r="BC22" s="86" t="s">
        <v>112</v>
      </c>
      <c r="BD22" s="82" t="s">
        <v>110</v>
      </c>
      <c r="BE22" s="102" t="s">
        <v>1677</v>
      </c>
      <c r="BF22" s="172">
        <f t="shared" si="8"/>
        <v>1</v>
      </c>
      <c r="BG22" s="172">
        <f t="shared" si="9"/>
        <v>2</v>
      </c>
      <c r="BH22" s="172">
        <f t="shared" si="10"/>
        <v>1</v>
      </c>
      <c r="BI22" s="172">
        <f t="shared" si="11"/>
        <v>2</v>
      </c>
      <c r="BJ22">
        <f t="shared" si="0"/>
        <v>0</v>
      </c>
      <c r="BK22">
        <f t="shared" si="12"/>
        <v>0</v>
      </c>
      <c r="BL22">
        <f t="shared" si="1"/>
        <v>0</v>
      </c>
      <c r="BM22">
        <f t="shared" si="2"/>
        <v>1</v>
      </c>
      <c r="BN22">
        <f t="shared" si="3"/>
        <v>0</v>
      </c>
      <c r="BO22">
        <f t="shared" si="4"/>
        <v>0</v>
      </c>
      <c r="BP22">
        <f t="shared" si="5"/>
        <v>0</v>
      </c>
      <c r="BQ22">
        <f t="shared" si="6"/>
        <v>0</v>
      </c>
      <c r="BR22">
        <f t="shared" si="7"/>
        <v>1</v>
      </c>
      <c r="BS22">
        <f t="shared" si="13"/>
        <v>2</v>
      </c>
    </row>
    <row r="23" spans="1:71" s="25" customFormat="1" ht="90" customHeight="1" thickBot="1">
      <c r="A23" s="121">
        <v>21</v>
      </c>
      <c r="B23" s="53">
        <v>939</v>
      </c>
      <c r="C23" s="37">
        <v>25421004</v>
      </c>
      <c r="D23" s="174" t="s">
        <v>107</v>
      </c>
      <c r="E23" s="75" t="s">
        <v>218</v>
      </c>
      <c r="F23" s="26">
        <v>42125</v>
      </c>
      <c r="G23" s="75" t="s">
        <v>149</v>
      </c>
      <c r="H23" s="4" t="s">
        <v>16</v>
      </c>
      <c r="I23" s="4" t="s">
        <v>110</v>
      </c>
      <c r="J23" s="4" t="s">
        <v>112</v>
      </c>
      <c r="K23" s="4" t="s">
        <v>109</v>
      </c>
      <c r="L23" s="4" t="s">
        <v>1419</v>
      </c>
      <c r="M23" s="70" t="s">
        <v>110</v>
      </c>
      <c r="N23" s="70" t="s">
        <v>112</v>
      </c>
      <c r="O23" s="70" t="s">
        <v>110</v>
      </c>
      <c r="P23" s="75" t="s">
        <v>110</v>
      </c>
      <c r="Q23" s="38" t="s">
        <v>111</v>
      </c>
      <c r="R23" s="523" t="s">
        <v>110</v>
      </c>
      <c r="S23" s="76" t="s">
        <v>109</v>
      </c>
      <c r="T23" s="48" t="s">
        <v>113</v>
      </c>
      <c r="U23" s="535" t="s">
        <v>219</v>
      </c>
      <c r="V23" s="77" t="s">
        <v>110</v>
      </c>
      <c r="W23" s="77" t="s">
        <v>245</v>
      </c>
      <c r="X23" s="75" t="s">
        <v>110</v>
      </c>
      <c r="Y23" s="40"/>
      <c r="Z23" s="106" t="s">
        <v>110</v>
      </c>
      <c r="AA23" s="75" t="s">
        <v>112</v>
      </c>
      <c r="AB23" s="40" t="s">
        <v>112</v>
      </c>
      <c r="AC23" s="114" t="s">
        <v>257</v>
      </c>
      <c r="AD23" s="155" t="s">
        <v>109</v>
      </c>
      <c r="AE23" s="33" t="s">
        <v>110</v>
      </c>
      <c r="AF23" s="130" t="s">
        <v>110</v>
      </c>
      <c r="AG23" s="128" t="s">
        <v>112</v>
      </c>
      <c r="AH23" s="112" t="s">
        <v>109</v>
      </c>
      <c r="AI23" s="43" t="s">
        <v>1439</v>
      </c>
      <c r="AJ23" s="79" t="s">
        <v>220</v>
      </c>
      <c r="AK23" s="62" t="s">
        <v>419</v>
      </c>
      <c r="AL23" s="76" t="s">
        <v>110</v>
      </c>
      <c r="AM23" s="76" t="s">
        <v>112</v>
      </c>
      <c r="AN23" s="94" t="s">
        <v>110</v>
      </c>
      <c r="AO23" s="145" t="s">
        <v>109</v>
      </c>
      <c r="AP23" s="96" t="s">
        <v>401</v>
      </c>
      <c r="AQ23" s="75" t="s">
        <v>110</v>
      </c>
      <c r="AR23" s="40" t="s">
        <v>112</v>
      </c>
      <c r="AS23" s="71" t="s">
        <v>110</v>
      </c>
      <c r="AT23" s="82" t="s">
        <v>112</v>
      </c>
      <c r="AU23" s="82" t="s">
        <v>110</v>
      </c>
      <c r="AV23" s="144" t="s">
        <v>110</v>
      </c>
      <c r="AW23" s="23" t="s">
        <v>112</v>
      </c>
      <c r="AX23" s="78" t="s">
        <v>221</v>
      </c>
      <c r="AY23" s="28" t="s">
        <v>1427</v>
      </c>
      <c r="AZ23" s="256" t="s">
        <v>1421</v>
      </c>
      <c r="BA23" s="29" t="s">
        <v>1427</v>
      </c>
      <c r="BB23" s="75" t="s">
        <v>110</v>
      </c>
      <c r="BC23" s="40" t="s">
        <v>112</v>
      </c>
      <c r="BD23" s="75" t="s">
        <v>110</v>
      </c>
      <c r="BE23" s="38" t="s">
        <v>110</v>
      </c>
      <c r="BF23" s="172">
        <f t="shared" si="8"/>
        <v>1</v>
      </c>
      <c r="BG23" s="172">
        <f t="shared" si="9"/>
        <v>1</v>
      </c>
      <c r="BH23" s="172">
        <f t="shared" si="10"/>
        <v>0</v>
      </c>
      <c r="BI23" s="172">
        <f t="shared" si="11"/>
        <v>1</v>
      </c>
      <c r="BJ23">
        <f t="shared" si="0"/>
        <v>0</v>
      </c>
      <c r="BK23">
        <f t="shared" si="12"/>
        <v>1</v>
      </c>
      <c r="BL23">
        <f t="shared" si="1"/>
        <v>0</v>
      </c>
      <c r="BM23">
        <f t="shared" si="2"/>
        <v>0</v>
      </c>
      <c r="BN23">
        <f t="shared" si="3"/>
        <v>0</v>
      </c>
      <c r="BO23">
        <f t="shared" si="4"/>
        <v>0</v>
      </c>
      <c r="BP23">
        <f t="shared" si="5"/>
        <v>1</v>
      </c>
      <c r="BQ23">
        <f t="shared" si="6"/>
        <v>0</v>
      </c>
      <c r="BR23">
        <f t="shared" si="7"/>
        <v>0</v>
      </c>
      <c r="BS23">
        <f t="shared" si="13"/>
        <v>2</v>
      </c>
    </row>
    <row r="24" spans="1:71" s="25" customFormat="1" ht="93.75" customHeight="1" thickBot="1">
      <c r="A24" s="121">
        <v>22</v>
      </c>
      <c r="B24" s="53">
        <v>938</v>
      </c>
      <c r="C24" s="24">
        <v>25424060</v>
      </c>
      <c r="D24" s="174" t="s">
        <v>107</v>
      </c>
      <c r="E24" s="25" t="s">
        <v>222</v>
      </c>
      <c r="F24" s="26">
        <v>42036</v>
      </c>
      <c r="G24" s="25" t="s">
        <v>108</v>
      </c>
      <c r="H24" s="4" t="s">
        <v>17</v>
      </c>
      <c r="I24" s="4" t="s">
        <v>109</v>
      </c>
      <c r="J24" s="4" t="s">
        <v>1440</v>
      </c>
      <c r="K24" s="4" t="s">
        <v>109</v>
      </c>
      <c r="L24" s="4" t="s">
        <v>1441</v>
      </c>
      <c r="M24" s="70" t="s">
        <v>110</v>
      </c>
      <c r="N24" s="70" t="s">
        <v>112</v>
      </c>
      <c r="O24" s="70" t="s">
        <v>110</v>
      </c>
      <c r="P24" s="25" t="s">
        <v>110</v>
      </c>
      <c r="Q24" s="27" t="s">
        <v>111</v>
      </c>
      <c r="R24" s="522" t="s">
        <v>110</v>
      </c>
      <c r="S24" s="45" t="s">
        <v>109</v>
      </c>
      <c r="T24" s="23" t="s">
        <v>114</v>
      </c>
      <c r="U24" s="466" t="s">
        <v>223</v>
      </c>
      <c r="V24" s="44" t="s">
        <v>110</v>
      </c>
      <c r="W24" s="25" t="s">
        <v>193</v>
      </c>
      <c r="X24" s="25" t="s">
        <v>110</v>
      </c>
      <c r="Y24" s="29"/>
      <c r="Z24" s="106" t="s">
        <v>110</v>
      </c>
      <c r="AA24" s="25" t="s">
        <v>112</v>
      </c>
      <c r="AB24" s="29" t="s">
        <v>112</v>
      </c>
      <c r="AC24" s="114" t="s">
        <v>256</v>
      </c>
      <c r="AD24" s="97" t="s">
        <v>109</v>
      </c>
      <c r="AE24" s="33" t="s">
        <v>110</v>
      </c>
      <c r="AF24" s="129" t="s">
        <v>110</v>
      </c>
      <c r="AG24" s="59" t="s">
        <v>112</v>
      </c>
      <c r="AH24" s="110" t="s">
        <v>109</v>
      </c>
      <c r="AI24" s="42" t="s">
        <v>224</v>
      </c>
      <c r="AJ24" s="60" t="s">
        <v>225</v>
      </c>
      <c r="AK24" s="62" t="s">
        <v>420</v>
      </c>
      <c r="AL24" s="25" t="s">
        <v>110</v>
      </c>
      <c r="AM24" s="76" t="s">
        <v>112</v>
      </c>
      <c r="AN24" s="94" t="s">
        <v>110</v>
      </c>
      <c r="AO24" s="127" t="s">
        <v>110</v>
      </c>
      <c r="AP24" s="33" t="s">
        <v>112</v>
      </c>
      <c r="AQ24" s="75" t="s">
        <v>110</v>
      </c>
      <c r="AR24" s="40" t="s">
        <v>112</v>
      </c>
      <c r="AS24" s="28" t="s">
        <v>110</v>
      </c>
      <c r="AT24" s="82" t="s">
        <v>112</v>
      </c>
      <c r="AU24" s="82" t="s">
        <v>110</v>
      </c>
      <c r="AV24" s="125" t="s">
        <v>406</v>
      </c>
      <c r="AW24" s="92" t="s">
        <v>1465</v>
      </c>
      <c r="AX24" s="61" t="s">
        <v>226</v>
      </c>
      <c r="AY24" s="75" t="s">
        <v>110</v>
      </c>
      <c r="AZ24" s="259" t="s">
        <v>112</v>
      </c>
      <c r="BA24" s="40" t="s">
        <v>110</v>
      </c>
      <c r="BB24" s="75" t="s">
        <v>110</v>
      </c>
      <c r="BC24" s="40" t="s">
        <v>112</v>
      </c>
      <c r="BD24" s="75" t="s">
        <v>110</v>
      </c>
      <c r="BE24" s="38" t="s">
        <v>110</v>
      </c>
      <c r="BF24" s="172">
        <f t="shared" si="8"/>
        <v>1</v>
      </c>
      <c r="BG24" s="172">
        <f t="shared" si="9"/>
        <v>2</v>
      </c>
      <c r="BH24" s="172">
        <f t="shared" si="10"/>
        <v>1</v>
      </c>
      <c r="BI24" s="172">
        <f t="shared" si="11"/>
        <v>2</v>
      </c>
      <c r="BJ24">
        <f t="shared" si="0"/>
        <v>0</v>
      </c>
      <c r="BK24">
        <f t="shared" si="12"/>
        <v>0</v>
      </c>
      <c r="BL24">
        <f t="shared" si="1"/>
        <v>0</v>
      </c>
      <c r="BM24">
        <f t="shared" si="2"/>
        <v>0</v>
      </c>
      <c r="BN24">
        <f t="shared" si="3"/>
        <v>0</v>
      </c>
      <c r="BO24">
        <f t="shared" si="4"/>
        <v>0</v>
      </c>
      <c r="BP24">
        <f t="shared" si="5"/>
        <v>0</v>
      </c>
      <c r="BQ24">
        <f t="shared" si="6"/>
        <v>0</v>
      </c>
      <c r="BR24">
        <f t="shared" si="7"/>
        <v>1</v>
      </c>
      <c r="BS24">
        <f t="shared" si="13"/>
        <v>1</v>
      </c>
    </row>
    <row r="25" spans="1:71" s="25" customFormat="1" ht="91.35" customHeight="1" thickBot="1">
      <c r="A25" s="121">
        <v>23</v>
      </c>
      <c r="B25" s="53">
        <v>936</v>
      </c>
      <c r="C25" s="24">
        <v>25428515</v>
      </c>
      <c r="D25" s="174" t="s">
        <v>107</v>
      </c>
      <c r="E25" s="25" t="s">
        <v>227</v>
      </c>
      <c r="F25" s="26">
        <v>42036</v>
      </c>
      <c r="G25" s="25" t="s">
        <v>108</v>
      </c>
      <c r="H25" s="4" t="s">
        <v>18</v>
      </c>
      <c r="I25" s="4" t="s">
        <v>110</v>
      </c>
      <c r="J25" s="4" t="s">
        <v>112</v>
      </c>
      <c r="K25" s="4" t="s">
        <v>109</v>
      </c>
      <c r="L25" s="4" t="s">
        <v>1442</v>
      </c>
      <c r="M25" s="70" t="s">
        <v>110</v>
      </c>
      <c r="N25" s="70" t="s">
        <v>112</v>
      </c>
      <c r="O25" s="70" t="s">
        <v>110</v>
      </c>
      <c r="P25" s="25" t="s">
        <v>110</v>
      </c>
      <c r="Q25" s="27" t="s">
        <v>122</v>
      </c>
      <c r="R25" s="522" t="s">
        <v>110</v>
      </c>
      <c r="S25" s="45" t="s">
        <v>109</v>
      </c>
      <c r="T25" s="48" t="s">
        <v>113</v>
      </c>
      <c r="U25" s="466" t="s">
        <v>228</v>
      </c>
      <c r="V25" s="44" t="s">
        <v>110</v>
      </c>
      <c r="W25" s="25" t="s">
        <v>229</v>
      </c>
      <c r="X25" s="25" t="s">
        <v>110</v>
      </c>
      <c r="Y25" s="29"/>
      <c r="Z25" s="106" t="s">
        <v>109</v>
      </c>
      <c r="AA25" s="25" t="s">
        <v>110</v>
      </c>
      <c r="AB25" s="29" t="s">
        <v>112</v>
      </c>
      <c r="AC25" s="114" t="s">
        <v>256</v>
      </c>
      <c r="AD25" s="46" t="s">
        <v>109</v>
      </c>
      <c r="AE25" s="32" t="s">
        <v>110</v>
      </c>
      <c r="AF25" s="129" t="s">
        <v>110</v>
      </c>
      <c r="AG25" s="59" t="s">
        <v>112</v>
      </c>
      <c r="AH25" s="110" t="s">
        <v>109</v>
      </c>
      <c r="AI25" s="42" t="s">
        <v>230</v>
      </c>
      <c r="AJ25" s="60" t="s">
        <v>231</v>
      </c>
      <c r="AK25" s="62" t="s">
        <v>419</v>
      </c>
      <c r="AL25" s="25" t="s">
        <v>110</v>
      </c>
      <c r="AM25" s="76" t="s">
        <v>112</v>
      </c>
      <c r="AN25" s="94" t="s">
        <v>110</v>
      </c>
      <c r="AO25" s="126" t="s">
        <v>110</v>
      </c>
      <c r="AP25" s="28" t="s">
        <v>112</v>
      </c>
      <c r="AQ25" s="45" t="s">
        <v>109</v>
      </c>
      <c r="AR25" s="49" t="s">
        <v>403</v>
      </c>
      <c r="AS25" s="28" t="s">
        <v>110</v>
      </c>
      <c r="AT25" s="82" t="s">
        <v>112</v>
      </c>
      <c r="AU25" s="82" t="s">
        <v>110</v>
      </c>
      <c r="AV25" s="126" t="s">
        <v>110</v>
      </c>
      <c r="AW25" s="25" t="s">
        <v>112</v>
      </c>
      <c r="AX25" s="61" t="s">
        <v>232</v>
      </c>
      <c r="AY25" s="75" t="s">
        <v>110</v>
      </c>
      <c r="AZ25" s="259" t="s">
        <v>112</v>
      </c>
      <c r="BA25" s="40" t="s">
        <v>110</v>
      </c>
      <c r="BB25" s="75" t="s">
        <v>110</v>
      </c>
      <c r="BC25" s="40" t="s">
        <v>112</v>
      </c>
      <c r="BD25" s="75" t="s">
        <v>110</v>
      </c>
      <c r="BE25" s="38" t="s">
        <v>110</v>
      </c>
      <c r="BF25" s="172">
        <f t="shared" si="8"/>
        <v>1</v>
      </c>
      <c r="BG25" s="172">
        <f t="shared" si="9"/>
        <v>1</v>
      </c>
      <c r="BH25" s="172">
        <f t="shared" si="10"/>
        <v>0</v>
      </c>
      <c r="BI25" s="172">
        <f t="shared" si="11"/>
        <v>1</v>
      </c>
      <c r="BJ25">
        <f t="shared" si="0"/>
        <v>0</v>
      </c>
      <c r="BK25">
        <f t="shared" si="12"/>
        <v>0</v>
      </c>
      <c r="BL25">
        <f t="shared" si="1"/>
        <v>0</v>
      </c>
      <c r="BM25">
        <f t="shared" si="2"/>
        <v>0</v>
      </c>
      <c r="BN25">
        <f t="shared" si="3"/>
        <v>1</v>
      </c>
      <c r="BO25">
        <f t="shared" si="4"/>
        <v>0</v>
      </c>
      <c r="BP25">
        <f t="shared" si="5"/>
        <v>0</v>
      </c>
      <c r="BQ25">
        <f t="shared" si="6"/>
        <v>0</v>
      </c>
      <c r="BR25">
        <f t="shared" si="7"/>
        <v>0</v>
      </c>
      <c r="BS25">
        <f t="shared" si="13"/>
        <v>1</v>
      </c>
    </row>
    <row r="26" spans="1:71" s="25" customFormat="1" ht="95.1" customHeight="1" thickBot="1">
      <c r="A26" s="229">
        <v>24</v>
      </c>
      <c r="B26" s="53">
        <v>931</v>
      </c>
      <c r="C26" s="24">
        <v>25436002</v>
      </c>
      <c r="D26" s="208" t="s">
        <v>107</v>
      </c>
      <c r="E26" s="25" t="s">
        <v>233</v>
      </c>
      <c r="F26" s="26">
        <v>42005</v>
      </c>
      <c r="G26" s="25" t="s">
        <v>130</v>
      </c>
      <c r="H26" s="4" t="s">
        <v>19</v>
      </c>
      <c r="I26" s="4" t="s">
        <v>110</v>
      </c>
      <c r="J26" s="4" t="s">
        <v>112</v>
      </c>
      <c r="K26" s="4" t="s">
        <v>109</v>
      </c>
      <c r="L26" s="4" t="s">
        <v>1419</v>
      </c>
      <c r="M26" s="70" t="s">
        <v>110</v>
      </c>
      <c r="N26" s="70" t="s">
        <v>112</v>
      </c>
      <c r="O26" s="70" t="s">
        <v>110</v>
      </c>
      <c r="P26" s="28" t="s">
        <v>121</v>
      </c>
      <c r="Q26" s="27" t="s">
        <v>111</v>
      </c>
      <c r="R26" s="522" t="s">
        <v>110</v>
      </c>
      <c r="S26" s="45" t="s">
        <v>109</v>
      </c>
      <c r="T26" s="48" t="s">
        <v>113</v>
      </c>
      <c r="U26" s="466" t="s">
        <v>131</v>
      </c>
      <c r="V26" s="44" t="s">
        <v>110</v>
      </c>
      <c r="W26" s="25" t="s">
        <v>236</v>
      </c>
      <c r="X26" s="25" t="s">
        <v>110</v>
      </c>
      <c r="Y26" s="29"/>
      <c r="Z26" s="106" t="s">
        <v>110</v>
      </c>
      <c r="AA26" s="25" t="s">
        <v>112</v>
      </c>
      <c r="AB26" s="29" t="s">
        <v>112</v>
      </c>
      <c r="AC26" s="114" t="s">
        <v>257</v>
      </c>
      <c r="AD26" s="27" t="s">
        <v>110</v>
      </c>
      <c r="AE26" s="32" t="s">
        <v>110</v>
      </c>
      <c r="AF26" s="129" t="s">
        <v>110</v>
      </c>
      <c r="AG26" s="59" t="s">
        <v>112</v>
      </c>
      <c r="AH26" s="110" t="s">
        <v>110</v>
      </c>
      <c r="AI26" s="29" t="s">
        <v>112</v>
      </c>
      <c r="AJ26" s="60" t="s">
        <v>234</v>
      </c>
      <c r="AK26" s="62" t="s">
        <v>420</v>
      </c>
      <c r="AL26" s="25" t="s">
        <v>110</v>
      </c>
      <c r="AM26" s="76" t="s">
        <v>112</v>
      </c>
      <c r="AN26" s="94" t="s">
        <v>110</v>
      </c>
      <c r="AO26" s="144" t="s">
        <v>110</v>
      </c>
      <c r="AP26" s="23" t="s">
        <v>112</v>
      </c>
      <c r="AQ26" s="45" t="s">
        <v>109</v>
      </c>
      <c r="AR26" s="49" t="s">
        <v>683</v>
      </c>
      <c r="AS26" s="23" t="s">
        <v>512</v>
      </c>
      <c r="AT26" s="152" t="s">
        <v>1553</v>
      </c>
      <c r="AU26" s="82" t="s">
        <v>110</v>
      </c>
      <c r="AV26" s="144" t="s">
        <v>110</v>
      </c>
      <c r="AW26" s="92" t="s">
        <v>112</v>
      </c>
      <c r="AX26" s="57" t="s">
        <v>235</v>
      </c>
      <c r="AY26" s="23" t="s">
        <v>512</v>
      </c>
      <c r="AZ26" s="258" t="s">
        <v>690</v>
      </c>
      <c r="BA26" s="41" t="s">
        <v>110</v>
      </c>
      <c r="BB26" s="25" t="s">
        <v>109</v>
      </c>
      <c r="BC26" s="42" t="s">
        <v>1466</v>
      </c>
      <c r="BD26" s="45" t="s">
        <v>110</v>
      </c>
      <c r="BE26" s="38" t="s">
        <v>110</v>
      </c>
      <c r="BF26" s="172">
        <f t="shared" si="8"/>
        <v>1</v>
      </c>
      <c r="BG26" s="172">
        <f t="shared" si="9"/>
        <v>1</v>
      </c>
      <c r="BH26" s="172">
        <f t="shared" si="10"/>
        <v>0</v>
      </c>
      <c r="BI26" s="172">
        <f t="shared" si="11"/>
        <v>1</v>
      </c>
      <c r="BJ26">
        <f t="shared" si="0"/>
        <v>0</v>
      </c>
      <c r="BK26">
        <f t="shared" si="12"/>
        <v>0</v>
      </c>
      <c r="BL26">
        <f t="shared" si="1"/>
        <v>0</v>
      </c>
      <c r="BM26">
        <f t="shared" si="2"/>
        <v>0</v>
      </c>
      <c r="BN26">
        <f t="shared" si="3"/>
        <v>1</v>
      </c>
      <c r="BO26">
        <f t="shared" si="4"/>
        <v>1</v>
      </c>
      <c r="BP26">
        <f t="shared" si="5"/>
        <v>1</v>
      </c>
      <c r="BQ26">
        <f t="shared" si="6"/>
        <v>1</v>
      </c>
      <c r="BR26">
        <f t="shared" si="7"/>
        <v>0</v>
      </c>
      <c r="BS26">
        <f t="shared" si="13"/>
        <v>4</v>
      </c>
    </row>
    <row r="27" spans="1:71" s="45" customFormat="1" ht="93.75" customHeight="1" thickBot="1">
      <c r="A27" s="121">
        <v>25</v>
      </c>
      <c r="B27" s="53">
        <v>930</v>
      </c>
      <c r="C27" s="24">
        <v>25444913</v>
      </c>
      <c r="D27" s="174" t="s">
        <v>107</v>
      </c>
      <c r="E27" s="25" t="s">
        <v>247</v>
      </c>
      <c r="F27" s="26">
        <v>42005</v>
      </c>
      <c r="G27" s="25" t="s">
        <v>118</v>
      </c>
      <c r="H27" s="4" t="s">
        <v>20</v>
      </c>
      <c r="I27" s="4" t="s">
        <v>110</v>
      </c>
      <c r="J27" s="4" t="s">
        <v>112</v>
      </c>
      <c r="K27" s="4" t="s">
        <v>109</v>
      </c>
      <c r="L27" s="4" t="s">
        <v>1441</v>
      </c>
      <c r="M27" s="70" t="s">
        <v>110</v>
      </c>
      <c r="N27" s="70" t="s">
        <v>112</v>
      </c>
      <c r="O27" s="484" t="s">
        <v>109</v>
      </c>
      <c r="P27" s="25" t="s">
        <v>110</v>
      </c>
      <c r="Q27" s="27" t="s">
        <v>111</v>
      </c>
      <c r="R27" s="522" t="s">
        <v>110</v>
      </c>
      <c r="S27" s="45" t="s">
        <v>109</v>
      </c>
      <c r="T27" s="23" t="s">
        <v>114</v>
      </c>
      <c r="U27" s="466" t="s">
        <v>249</v>
      </c>
      <c r="V27" s="220" t="s">
        <v>1443</v>
      </c>
      <c r="W27" s="44" t="s">
        <v>275</v>
      </c>
      <c r="X27" s="25" t="s">
        <v>110</v>
      </c>
      <c r="Y27" s="29"/>
      <c r="Z27" s="106" t="s">
        <v>110</v>
      </c>
      <c r="AA27" s="92" t="s">
        <v>112</v>
      </c>
      <c r="AB27" s="29" t="s">
        <v>112</v>
      </c>
      <c r="AC27" s="161" t="s">
        <v>257</v>
      </c>
      <c r="AD27" s="97" t="s">
        <v>109</v>
      </c>
      <c r="AE27" s="32" t="s">
        <v>271</v>
      </c>
      <c r="AF27" s="132" t="s">
        <v>251</v>
      </c>
      <c r="AG27" s="56" t="s">
        <v>272</v>
      </c>
      <c r="AH27" s="110" t="s">
        <v>109</v>
      </c>
      <c r="AI27" s="42" t="s">
        <v>272</v>
      </c>
      <c r="AJ27" s="60" t="s">
        <v>250</v>
      </c>
      <c r="AK27" s="62" t="s">
        <v>420</v>
      </c>
      <c r="AL27" s="25" t="s">
        <v>1557</v>
      </c>
      <c r="AM27" s="28" t="s">
        <v>1444</v>
      </c>
      <c r="AN27" s="29" t="s">
        <v>1557</v>
      </c>
      <c r="AO27" s="126" t="s">
        <v>110</v>
      </c>
      <c r="AP27" s="28" t="s">
        <v>112</v>
      </c>
      <c r="AQ27" s="25" t="s">
        <v>110</v>
      </c>
      <c r="AR27" s="29" t="s">
        <v>112</v>
      </c>
      <c r="AS27" s="28" t="s">
        <v>110</v>
      </c>
      <c r="AT27" s="82" t="s">
        <v>112</v>
      </c>
      <c r="AU27" s="82" t="s">
        <v>110</v>
      </c>
      <c r="AV27" s="126" t="s">
        <v>499</v>
      </c>
      <c r="AW27" s="32" t="s">
        <v>252</v>
      </c>
      <c r="AX27" s="61" t="s">
        <v>248</v>
      </c>
      <c r="AY27" s="25" t="s">
        <v>110</v>
      </c>
      <c r="AZ27" s="256" t="s">
        <v>112</v>
      </c>
      <c r="BA27" s="29" t="s">
        <v>110</v>
      </c>
      <c r="BB27" s="25" t="s">
        <v>110</v>
      </c>
      <c r="BC27" s="29" t="s">
        <v>112</v>
      </c>
      <c r="BD27" s="25" t="s">
        <v>110</v>
      </c>
      <c r="BE27" s="38" t="s">
        <v>110</v>
      </c>
      <c r="BF27" s="172">
        <f t="shared" si="8"/>
        <v>2</v>
      </c>
      <c r="BG27" s="172">
        <f t="shared" si="9"/>
        <v>2</v>
      </c>
      <c r="BH27" s="172">
        <f t="shared" si="10"/>
        <v>1</v>
      </c>
      <c r="BI27" s="172">
        <f t="shared" si="11"/>
        <v>1</v>
      </c>
      <c r="BJ27">
        <f t="shared" si="0"/>
        <v>0</v>
      </c>
      <c r="BK27">
        <f t="shared" si="12"/>
        <v>0</v>
      </c>
      <c r="BL27">
        <f t="shared" si="1"/>
        <v>1</v>
      </c>
      <c r="BM27">
        <f t="shared" si="2"/>
        <v>0</v>
      </c>
      <c r="BN27">
        <f t="shared" si="3"/>
        <v>0</v>
      </c>
      <c r="BO27">
        <f t="shared" si="4"/>
        <v>0</v>
      </c>
      <c r="BP27">
        <f t="shared" si="5"/>
        <v>0</v>
      </c>
      <c r="BQ27">
        <f t="shared" si="6"/>
        <v>0</v>
      </c>
      <c r="BR27">
        <f t="shared" si="7"/>
        <v>1</v>
      </c>
      <c r="BS27">
        <f t="shared" si="13"/>
        <v>2</v>
      </c>
    </row>
    <row r="28" spans="1:71" s="25" customFormat="1" ht="80.25" customHeight="1" thickBot="1">
      <c r="A28" s="139">
        <v>26</v>
      </c>
      <c r="B28" s="53">
        <v>929</v>
      </c>
      <c r="C28" s="116">
        <v>25445414</v>
      </c>
      <c r="D28" s="174" t="s">
        <v>107</v>
      </c>
      <c r="E28" s="45" t="s">
        <v>457</v>
      </c>
      <c r="F28" s="117">
        <v>42005</v>
      </c>
      <c r="G28" s="45" t="s">
        <v>108</v>
      </c>
      <c r="H28" s="118" t="s">
        <v>21</v>
      </c>
      <c r="I28" s="4" t="s">
        <v>110</v>
      </c>
      <c r="J28" s="4" t="s">
        <v>112</v>
      </c>
      <c r="K28" s="4" t="s">
        <v>109</v>
      </c>
      <c r="L28" s="118" t="s">
        <v>1447</v>
      </c>
      <c r="M28" s="118" t="s">
        <v>109</v>
      </c>
      <c r="N28" s="118" t="s">
        <v>1446</v>
      </c>
      <c r="O28" s="118" t="s">
        <v>110</v>
      </c>
      <c r="P28" s="45" t="s">
        <v>121</v>
      </c>
      <c r="Q28" s="55" t="s">
        <v>1445</v>
      </c>
      <c r="R28" s="522" t="s">
        <v>110</v>
      </c>
      <c r="S28" s="45" t="s">
        <v>109</v>
      </c>
      <c r="T28" s="436" t="s">
        <v>137</v>
      </c>
      <c r="U28" s="480" t="s">
        <v>465</v>
      </c>
      <c r="V28" s="93" t="s">
        <v>110</v>
      </c>
      <c r="W28" s="92" t="s">
        <v>466</v>
      </c>
      <c r="X28" s="45" t="s">
        <v>110</v>
      </c>
      <c r="Y28" s="41"/>
      <c r="Z28" s="108" t="s">
        <v>110</v>
      </c>
      <c r="AA28" s="92" t="s">
        <v>112</v>
      </c>
      <c r="AB28" s="29" t="s">
        <v>112</v>
      </c>
      <c r="AC28" s="161" t="s">
        <v>257</v>
      </c>
      <c r="AD28" s="55" t="s">
        <v>109</v>
      </c>
      <c r="AE28" s="28" t="s">
        <v>110</v>
      </c>
      <c r="AF28" s="129" t="s">
        <v>110</v>
      </c>
      <c r="AG28" s="59" t="s">
        <v>112</v>
      </c>
      <c r="AH28" s="108" t="s">
        <v>109</v>
      </c>
      <c r="AI28" s="49" t="s">
        <v>467</v>
      </c>
      <c r="AJ28" s="56" t="s">
        <v>470</v>
      </c>
      <c r="AK28" s="62" t="s">
        <v>420</v>
      </c>
      <c r="AL28" s="25" t="s">
        <v>110</v>
      </c>
      <c r="AM28" s="25" t="s">
        <v>112</v>
      </c>
      <c r="AN28" s="29" t="s">
        <v>110</v>
      </c>
      <c r="AO28" s="126" t="s">
        <v>481</v>
      </c>
      <c r="AP28" s="32" t="s">
        <v>471</v>
      </c>
      <c r="AQ28" s="25" t="s">
        <v>481</v>
      </c>
      <c r="AR28" s="42" t="s">
        <v>471</v>
      </c>
      <c r="AS28" s="28" t="s">
        <v>110</v>
      </c>
      <c r="AT28" s="82" t="s">
        <v>112</v>
      </c>
      <c r="AU28" s="82" t="s">
        <v>110</v>
      </c>
      <c r="AV28" s="126" t="s">
        <v>499</v>
      </c>
      <c r="AW28" s="48" t="s">
        <v>1448</v>
      </c>
      <c r="AX28" s="57" t="s">
        <v>472</v>
      </c>
      <c r="AY28" s="45" t="s">
        <v>483</v>
      </c>
      <c r="AZ28" s="258" t="s">
        <v>473</v>
      </c>
      <c r="BA28" s="41" t="s">
        <v>110</v>
      </c>
      <c r="BB28" s="25" t="s">
        <v>110</v>
      </c>
      <c r="BC28" s="29" t="s">
        <v>112</v>
      </c>
      <c r="BD28" s="25" t="s">
        <v>110</v>
      </c>
      <c r="BE28" s="38" t="s">
        <v>110</v>
      </c>
      <c r="BF28" s="172">
        <f t="shared" si="8"/>
        <v>1</v>
      </c>
      <c r="BG28" s="172">
        <f t="shared" si="9"/>
        <v>1</v>
      </c>
      <c r="BH28" s="172">
        <f t="shared" si="10"/>
        <v>0</v>
      </c>
      <c r="BI28" s="172">
        <f t="shared" si="11"/>
        <v>1</v>
      </c>
      <c r="BJ28">
        <f t="shared" si="0"/>
        <v>0</v>
      </c>
      <c r="BK28">
        <f t="shared" si="12"/>
        <v>0</v>
      </c>
      <c r="BL28">
        <f t="shared" si="1"/>
        <v>0</v>
      </c>
      <c r="BM28">
        <f t="shared" si="2"/>
        <v>0</v>
      </c>
      <c r="BN28">
        <f t="shared" si="3"/>
        <v>0</v>
      </c>
      <c r="BO28">
        <f t="shared" si="4"/>
        <v>0</v>
      </c>
      <c r="BP28">
        <f t="shared" si="5"/>
        <v>0</v>
      </c>
      <c r="BQ28">
        <f t="shared" si="6"/>
        <v>0</v>
      </c>
      <c r="BR28">
        <f t="shared" si="7"/>
        <v>1</v>
      </c>
      <c r="BS28">
        <f t="shared" si="13"/>
        <v>1</v>
      </c>
    </row>
    <row r="29" spans="1:71" s="25" customFormat="1" ht="78.75" customHeight="1" thickBot="1">
      <c r="A29" s="121">
        <v>27</v>
      </c>
      <c r="B29" s="53">
        <v>928</v>
      </c>
      <c r="C29" s="116">
        <v>25447698</v>
      </c>
      <c r="D29" s="174" t="s">
        <v>107</v>
      </c>
      <c r="E29" s="25" t="s">
        <v>115</v>
      </c>
      <c r="F29" s="26">
        <v>42036</v>
      </c>
      <c r="G29" s="25" t="s">
        <v>108</v>
      </c>
      <c r="H29" s="4" t="s">
        <v>21</v>
      </c>
      <c r="I29" s="4" t="s">
        <v>110</v>
      </c>
      <c r="J29" s="4" t="s">
        <v>112</v>
      </c>
      <c r="K29" s="4" t="s">
        <v>109</v>
      </c>
      <c r="L29" s="4" t="s">
        <v>1449</v>
      </c>
      <c r="M29" s="70" t="s">
        <v>110</v>
      </c>
      <c r="N29" s="70" t="s">
        <v>112</v>
      </c>
      <c r="O29" s="70" t="s">
        <v>110</v>
      </c>
      <c r="P29" s="28" t="s">
        <v>121</v>
      </c>
      <c r="Q29" s="27" t="s">
        <v>122</v>
      </c>
      <c r="R29" s="522" t="s">
        <v>110</v>
      </c>
      <c r="S29" s="45" t="s">
        <v>109</v>
      </c>
      <c r="T29" s="23" t="s">
        <v>137</v>
      </c>
      <c r="U29" s="466" t="s">
        <v>258</v>
      </c>
      <c r="V29" s="44" t="s">
        <v>110</v>
      </c>
      <c r="W29" s="44" t="s">
        <v>260</v>
      </c>
      <c r="X29" s="45" t="s">
        <v>110</v>
      </c>
      <c r="Y29" s="29"/>
      <c r="Z29" s="164" t="s">
        <v>259</v>
      </c>
      <c r="AA29" s="165" t="s">
        <v>405</v>
      </c>
      <c r="AB29" s="166" t="s">
        <v>110</v>
      </c>
      <c r="AC29" s="114" t="s">
        <v>256</v>
      </c>
      <c r="AD29" s="46" t="s">
        <v>109</v>
      </c>
      <c r="AE29" s="28" t="s">
        <v>110</v>
      </c>
      <c r="AF29" s="129" t="s">
        <v>110</v>
      </c>
      <c r="AG29" s="59" t="s">
        <v>112</v>
      </c>
      <c r="AH29" s="111" t="s">
        <v>263</v>
      </c>
      <c r="AI29" s="42" t="s">
        <v>264</v>
      </c>
      <c r="AJ29" s="60" t="s">
        <v>261</v>
      </c>
      <c r="AK29" s="62" t="s">
        <v>420</v>
      </c>
      <c r="AL29" s="25" t="s">
        <v>1557</v>
      </c>
      <c r="AM29" s="28" t="s">
        <v>1467</v>
      </c>
      <c r="AN29" s="29" t="s">
        <v>1557</v>
      </c>
      <c r="AO29" s="126" t="s">
        <v>110</v>
      </c>
      <c r="AP29" s="28" t="s">
        <v>112</v>
      </c>
      <c r="AQ29" s="25" t="s">
        <v>110</v>
      </c>
      <c r="AR29" s="29" t="s">
        <v>112</v>
      </c>
      <c r="AS29" s="23" t="s">
        <v>922</v>
      </c>
      <c r="AT29" s="48" t="s">
        <v>404</v>
      </c>
      <c r="AU29" s="48" t="s">
        <v>409</v>
      </c>
      <c r="AV29" s="126" t="s">
        <v>499</v>
      </c>
      <c r="AW29" s="48" t="s">
        <v>265</v>
      </c>
      <c r="AX29" s="61" t="s">
        <v>262</v>
      </c>
      <c r="AY29" s="25" t="s">
        <v>110</v>
      </c>
      <c r="AZ29" s="255" t="s">
        <v>112</v>
      </c>
      <c r="BA29" s="29" t="s">
        <v>110</v>
      </c>
      <c r="BB29" s="25" t="s">
        <v>110</v>
      </c>
      <c r="BC29" s="29" t="s">
        <v>112</v>
      </c>
      <c r="BD29" s="25" t="s">
        <v>110</v>
      </c>
      <c r="BE29" s="38" t="s">
        <v>110</v>
      </c>
      <c r="BF29" s="172">
        <f t="shared" si="8"/>
        <v>1</v>
      </c>
      <c r="BG29" s="172">
        <f t="shared" si="9"/>
        <v>1</v>
      </c>
      <c r="BH29" s="172">
        <f t="shared" si="10"/>
        <v>0</v>
      </c>
      <c r="BI29" s="172">
        <f t="shared" si="11"/>
        <v>1</v>
      </c>
      <c r="BJ29">
        <f t="shared" si="0"/>
        <v>0</v>
      </c>
      <c r="BK29">
        <f t="shared" si="12"/>
        <v>0</v>
      </c>
      <c r="BL29">
        <f t="shared" si="1"/>
        <v>1</v>
      </c>
      <c r="BM29">
        <f t="shared" si="2"/>
        <v>0</v>
      </c>
      <c r="BN29">
        <f t="shared" si="3"/>
        <v>0</v>
      </c>
      <c r="BO29">
        <f t="shared" si="4"/>
        <v>1</v>
      </c>
      <c r="BP29">
        <f t="shared" si="5"/>
        <v>0</v>
      </c>
      <c r="BQ29">
        <f t="shared" si="6"/>
        <v>0</v>
      </c>
      <c r="BR29">
        <f t="shared" si="7"/>
        <v>1</v>
      </c>
      <c r="BS29">
        <f t="shared" si="13"/>
        <v>3</v>
      </c>
    </row>
    <row r="30" spans="1:71" s="25" customFormat="1" ht="86.1" customHeight="1" thickBot="1">
      <c r="A30" s="121">
        <v>28</v>
      </c>
      <c r="B30" s="53">
        <v>923</v>
      </c>
      <c r="C30" s="24">
        <v>25454345</v>
      </c>
      <c r="D30" s="174" t="s">
        <v>107</v>
      </c>
      <c r="E30" s="25" t="s">
        <v>266</v>
      </c>
      <c r="F30" s="26">
        <v>42036</v>
      </c>
      <c r="G30" s="25" t="s">
        <v>277</v>
      </c>
      <c r="H30" s="4" t="s">
        <v>6</v>
      </c>
      <c r="I30" s="118" t="s">
        <v>109</v>
      </c>
      <c r="J30" s="118" t="s">
        <v>1468</v>
      </c>
      <c r="K30" s="118" t="s">
        <v>110</v>
      </c>
      <c r="L30" s="4" t="s">
        <v>112</v>
      </c>
      <c r="M30" s="70" t="s">
        <v>110</v>
      </c>
      <c r="N30" s="70" t="s">
        <v>112</v>
      </c>
      <c r="O30" s="70" t="s">
        <v>110</v>
      </c>
      <c r="P30" s="28" t="s">
        <v>121</v>
      </c>
      <c r="Q30" s="27" t="s">
        <v>111</v>
      </c>
      <c r="R30" s="522" t="s">
        <v>110</v>
      </c>
      <c r="S30" s="45" t="s">
        <v>109</v>
      </c>
      <c r="T30" s="23" t="s">
        <v>137</v>
      </c>
      <c r="U30" s="466" t="s">
        <v>279</v>
      </c>
      <c r="V30" s="44" t="s">
        <v>110</v>
      </c>
      <c r="W30" s="44" t="s">
        <v>282</v>
      </c>
      <c r="X30" s="25" t="s">
        <v>110</v>
      </c>
      <c r="Y30" s="29"/>
      <c r="Z30" s="108" t="s">
        <v>110</v>
      </c>
      <c r="AA30" s="25" t="s">
        <v>112</v>
      </c>
      <c r="AB30" s="29" t="s">
        <v>112</v>
      </c>
      <c r="AC30" s="114" t="s">
        <v>256</v>
      </c>
      <c r="AD30" s="46" t="s">
        <v>109</v>
      </c>
      <c r="AE30" s="28" t="s">
        <v>110</v>
      </c>
      <c r="AF30" s="129"/>
      <c r="AG30" s="59" t="s">
        <v>112</v>
      </c>
      <c r="AH30" s="108" t="s">
        <v>109</v>
      </c>
      <c r="AI30" s="42" t="s">
        <v>278</v>
      </c>
      <c r="AJ30" s="60" t="s">
        <v>280</v>
      </c>
      <c r="AK30" s="62" t="s">
        <v>420</v>
      </c>
      <c r="AL30" s="25" t="s">
        <v>110</v>
      </c>
      <c r="AM30" s="25" t="s">
        <v>112</v>
      </c>
      <c r="AN30" s="29" t="s">
        <v>110</v>
      </c>
      <c r="AO30" s="144" t="s">
        <v>110</v>
      </c>
      <c r="AP30" s="23" t="s">
        <v>112</v>
      </c>
      <c r="AQ30" s="25" t="s">
        <v>110</v>
      </c>
      <c r="AR30" s="29" t="s">
        <v>112</v>
      </c>
      <c r="AS30" s="23" t="s">
        <v>922</v>
      </c>
      <c r="AT30" s="48" t="s">
        <v>422</v>
      </c>
      <c r="AU30" s="48" t="s">
        <v>409</v>
      </c>
      <c r="AV30" s="142" t="s">
        <v>406</v>
      </c>
      <c r="AW30" s="32" t="s">
        <v>281</v>
      </c>
      <c r="AX30" s="61" t="s">
        <v>407</v>
      </c>
      <c r="AY30" s="25" t="s">
        <v>483</v>
      </c>
      <c r="AZ30" s="256" t="s">
        <v>408</v>
      </c>
      <c r="BA30" s="29" t="s">
        <v>110</v>
      </c>
      <c r="BB30" s="25" t="s">
        <v>110</v>
      </c>
      <c r="BC30" s="29" t="s">
        <v>112</v>
      </c>
      <c r="BD30" s="25" t="s">
        <v>110</v>
      </c>
      <c r="BE30" s="38" t="s">
        <v>110</v>
      </c>
      <c r="BF30" s="172">
        <f t="shared" si="8"/>
        <v>0</v>
      </c>
      <c r="BG30" s="172">
        <f t="shared" si="9"/>
        <v>1</v>
      </c>
      <c r="BH30" s="172">
        <f t="shared" si="10"/>
        <v>1</v>
      </c>
      <c r="BI30" s="172">
        <f t="shared" si="11"/>
        <v>1</v>
      </c>
      <c r="BJ30">
        <f t="shared" si="0"/>
        <v>0</v>
      </c>
      <c r="BK30">
        <f t="shared" si="12"/>
        <v>0</v>
      </c>
      <c r="BL30">
        <f t="shared" si="1"/>
        <v>0</v>
      </c>
      <c r="BM30">
        <f t="shared" si="2"/>
        <v>0</v>
      </c>
      <c r="BN30">
        <f t="shared" si="3"/>
        <v>0</v>
      </c>
      <c r="BO30">
        <f t="shared" si="4"/>
        <v>1</v>
      </c>
      <c r="BP30">
        <f t="shared" si="5"/>
        <v>0</v>
      </c>
      <c r="BQ30">
        <f t="shared" si="6"/>
        <v>0</v>
      </c>
      <c r="BR30">
        <f t="shared" si="7"/>
        <v>1</v>
      </c>
      <c r="BS30">
        <f t="shared" si="13"/>
        <v>2</v>
      </c>
    </row>
    <row r="31" spans="1:71" s="25" customFormat="1" ht="99.75" customHeight="1" thickBot="1">
      <c r="A31" s="121">
        <v>29</v>
      </c>
      <c r="B31" s="53">
        <v>922</v>
      </c>
      <c r="C31" s="24">
        <v>25454820</v>
      </c>
      <c r="D31" s="174" t="s">
        <v>107</v>
      </c>
      <c r="E31" s="25" t="s">
        <v>283</v>
      </c>
      <c r="F31" s="26">
        <v>42036</v>
      </c>
      <c r="G31" s="25" t="s">
        <v>169</v>
      </c>
      <c r="H31" s="4" t="s">
        <v>6</v>
      </c>
      <c r="I31" s="4" t="s">
        <v>109</v>
      </c>
      <c r="J31" s="4" t="s">
        <v>1450</v>
      </c>
      <c r="K31" s="4" t="s">
        <v>109</v>
      </c>
      <c r="L31" s="4" t="s">
        <v>1451</v>
      </c>
      <c r="M31" s="70" t="s">
        <v>110</v>
      </c>
      <c r="N31" s="70" t="s">
        <v>112</v>
      </c>
      <c r="O31" s="70" t="s">
        <v>109</v>
      </c>
      <c r="P31" s="25" t="s">
        <v>110</v>
      </c>
      <c r="Q31" s="27" t="s">
        <v>111</v>
      </c>
      <c r="R31" s="522" t="s">
        <v>110</v>
      </c>
      <c r="S31" s="45" t="s">
        <v>109</v>
      </c>
      <c r="T31" s="23" t="s">
        <v>114</v>
      </c>
      <c r="U31" s="466" t="s">
        <v>284</v>
      </c>
      <c r="V31" s="44" t="s">
        <v>110</v>
      </c>
      <c r="W31" s="25" t="s">
        <v>288</v>
      </c>
      <c r="X31" s="25" t="s">
        <v>110</v>
      </c>
      <c r="Y31" s="29"/>
      <c r="Z31" s="108" t="s">
        <v>110</v>
      </c>
      <c r="AA31" s="25" t="s">
        <v>112</v>
      </c>
      <c r="AB31" s="29" t="s">
        <v>112</v>
      </c>
      <c r="AC31" s="114" t="s">
        <v>256</v>
      </c>
      <c r="AD31" s="46" t="s">
        <v>109</v>
      </c>
      <c r="AE31" s="28" t="s">
        <v>110</v>
      </c>
      <c r="AF31" s="129"/>
      <c r="AG31" s="59" t="s">
        <v>112</v>
      </c>
      <c r="AH31" s="108" t="s">
        <v>109</v>
      </c>
      <c r="AI31" s="42" t="s">
        <v>410</v>
      </c>
      <c r="AJ31" s="60" t="s">
        <v>287</v>
      </c>
      <c r="AK31" s="62" t="s">
        <v>419</v>
      </c>
      <c r="AL31" s="25" t="s">
        <v>110</v>
      </c>
      <c r="AM31" s="25" t="s">
        <v>112</v>
      </c>
      <c r="AN31" s="29" t="s">
        <v>110</v>
      </c>
      <c r="AO31" s="126" t="s">
        <v>110</v>
      </c>
      <c r="AP31" s="28" t="s">
        <v>112</v>
      </c>
      <c r="AQ31" s="25" t="s">
        <v>110</v>
      </c>
      <c r="AR31" s="29" t="s">
        <v>112</v>
      </c>
      <c r="AS31" s="23" t="s">
        <v>110</v>
      </c>
      <c r="AT31" s="48" t="s">
        <v>1503</v>
      </c>
      <c r="AU31" s="48" t="s">
        <v>110</v>
      </c>
      <c r="AV31" s="142" t="s">
        <v>406</v>
      </c>
      <c r="AW31" s="32" t="s">
        <v>1470</v>
      </c>
      <c r="AX31" s="61" t="s">
        <v>285</v>
      </c>
      <c r="AY31" s="45" t="s">
        <v>110</v>
      </c>
      <c r="AZ31" s="258" t="s">
        <v>1504</v>
      </c>
      <c r="BA31" s="41" t="s">
        <v>110</v>
      </c>
      <c r="BB31" s="25" t="s">
        <v>110</v>
      </c>
      <c r="BC31" s="29" t="s">
        <v>112</v>
      </c>
      <c r="BD31" s="25" t="s">
        <v>110</v>
      </c>
      <c r="BE31" s="46" t="s">
        <v>1469</v>
      </c>
      <c r="BF31" s="172">
        <f t="shared" si="8"/>
        <v>2</v>
      </c>
      <c r="BG31" s="172">
        <f t="shared" si="9"/>
        <v>3</v>
      </c>
      <c r="BH31" s="172">
        <f t="shared" si="10"/>
        <v>2</v>
      </c>
      <c r="BI31" s="172">
        <f t="shared" si="11"/>
        <v>2</v>
      </c>
      <c r="BJ31">
        <f t="shared" si="0"/>
        <v>0</v>
      </c>
      <c r="BK31">
        <f t="shared" si="12"/>
        <v>0</v>
      </c>
      <c r="BL31">
        <f t="shared" si="1"/>
        <v>0</v>
      </c>
      <c r="BM31">
        <f t="shared" si="2"/>
        <v>1</v>
      </c>
      <c r="BN31">
        <f t="shared" si="3"/>
        <v>0</v>
      </c>
      <c r="BO31">
        <f t="shared" si="4"/>
        <v>0</v>
      </c>
      <c r="BP31">
        <f t="shared" si="5"/>
        <v>0</v>
      </c>
      <c r="BQ31">
        <f t="shared" si="6"/>
        <v>0</v>
      </c>
      <c r="BR31">
        <f t="shared" si="7"/>
        <v>1</v>
      </c>
      <c r="BS31">
        <f t="shared" si="13"/>
        <v>2</v>
      </c>
    </row>
    <row r="32" spans="1:71" ht="96.75" customHeight="1" thickBot="1">
      <c r="A32" s="139">
        <v>30</v>
      </c>
      <c r="B32" s="154">
        <v>921</v>
      </c>
      <c r="C32" s="91">
        <v>25455994</v>
      </c>
      <c r="D32" s="174" t="s">
        <v>107</v>
      </c>
      <c r="E32" s="25" t="s">
        <v>289</v>
      </c>
      <c r="F32" s="26">
        <v>42005</v>
      </c>
      <c r="G32" s="25" t="s">
        <v>290</v>
      </c>
      <c r="H32" s="4" t="s">
        <v>22</v>
      </c>
      <c r="I32" s="4" t="s">
        <v>110</v>
      </c>
      <c r="J32" s="4" t="s">
        <v>112</v>
      </c>
      <c r="K32" s="4" t="s">
        <v>109</v>
      </c>
      <c r="L32" s="4" t="s">
        <v>1419</v>
      </c>
      <c r="M32" s="70" t="s">
        <v>110</v>
      </c>
      <c r="N32" s="70" t="s">
        <v>112</v>
      </c>
      <c r="O32" s="70" t="s">
        <v>110</v>
      </c>
      <c r="P32" s="28" t="s">
        <v>121</v>
      </c>
      <c r="Q32" s="27" t="s">
        <v>111</v>
      </c>
      <c r="R32" s="522" t="s">
        <v>110</v>
      </c>
      <c r="S32" s="45" t="s">
        <v>109</v>
      </c>
      <c r="T32" s="48" t="s">
        <v>113</v>
      </c>
      <c r="U32" s="466" t="s">
        <v>292</v>
      </c>
      <c r="V32" s="44" t="s">
        <v>110</v>
      </c>
      <c r="W32" s="25" t="s">
        <v>294</v>
      </c>
      <c r="X32" s="25" t="s">
        <v>110</v>
      </c>
      <c r="Y32" s="29"/>
      <c r="Z32" s="108" t="s">
        <v>110</v>
      </c>
      <c r="AA32" s="25" t="s">
        <v>112</v>
      </c>
      <c r="AB32" s="29" t="s">
        <v>112</v>
      </c>
      <c r="AC32" s="114" t="s">
        <v>256</v>
      </c>
      <c r="AD32" s="97" t="s">
        <v>109</v>
      </c>
      <c r="AE32" s="28" t="s">
        <v>110</v>
      </c>
      <c r="AF32" s="129"/>
      <c r="AG32" s="59" t="s">
        <v>112</v>
      </c>
      <c r="AH32" s="108" t="s">
        <v>109</v>
      </c>
      <c r="AI32" s="42" t="s">
        <v>411</v>
      </c>
      <c r="AJ32" s="60" t="s">
        <v>293</v>
      </c>
      <c r="AK32" s="62" t="s">
        <v>419</v>
      </c>
      <c r="AL32" s="25" t="s">
        <v>110</v>
      </c>
      <c r="AM32" s="25" t="s">
        <v>112</v>
      </c>
      <c r="AN32" s="29" t="s">
        <v>110</v>
      </c>
      <c r="AO32" s="126" t="s">
        <v>109</v>
      </c>
      <c r="AP32" s="32" t="s">
        <v>291</v>
      </c>
      <c r="AQ32" s="25" t="s">
        <v>109</v>
      </c>
      <c r="AR32" s="29" t="s">
        <v>112</v>
      </c>
      <c r="AS32" s="23" t="s">
        <v>110</v>
      </c>
      <c r="AT32" s="23" t="s">
        <v>1471</v>
      </c>
      <c r="AU32" s="48" t="s">
        <v>110</v>
      </c>
      <c r="AV32" s="126" t="s">
        <v>499</v>
      </c>
      <c r="AW32" s="28" t="s">
        <v>1472</v>
      </c>
      <c r="AX32" s="61" t="s">
        <v>295</v>
      </c>
      <c r="AY32" s="25" t="s">
        <v>110</v>
      </c>
      <c r="AZ32" s="255" t="s">
        <v>112</v>
      </c>
      <c r="BA32" s="29" t="s">
        <v>110</v>
      </c>
      <c r="BB32" s="25" t="s">
        <v>110</v>
      </c>
      <c r="BC32" s="29" t="s">
        <v>112</v>
      </c>
      <c r="BD32" s="25" t="s">
        <v>110</v>
      </c>
      <c r="BE32" s="27" t="s">
        <v>110</v>
      </c>
      <c r="BF32" s="172">
        <f t="shared" si="8"/>
        <v>1</v>
      </c>
      <c r="BG32" s="172">
        <f t="shared" si="9"/>
        <v>1</v>
      </c>
      <c r="BH32" s="172">
        <f t="shared" si="10"/>
        <v>0</v>
      </c>
      <c r="BI32" s="172">
        <f t="shared" si="11"/>
        <v>1</v>
      </c>
      <c r="BJ32">
        <f t="shared" si="0"/>
        <v>0</v>
      </c>
      <c r="BK32">
        <f t="shared" si="12"/>
        <v>1</v>
      </c>
      <c r="BL32">
        <f t="shared" si="1"/>
        <v>0</v>
      </c>
      <c r="BM32">
        <f t="shared" si="2"/>
        <v>0</v>
      </c>
      <c r="BN32">
        <f t="shared" si="3"/>
        <v>1</v>
      </c>
      <c r="BO32">
        <f t="shared" si="4"/>
        <v>0</v>
      </c>
      <c r="BP32">
        <f t="shared" si="5"/>
        <v>0</v>
      </c>
      <c r="BQ32">
        <f t="shared" si="6"/>
        <v>0</v>
      </c>
      <c r="BR32">
        <f t="shared" si="7"/>
        <v>1</v>
      </c>
      <c r="BS32">
        <f t="shared" si="13"/>
        <v>3</v>
      </c>
    </row>
    <row r="33" spans="1:71" ht="87" customHeight="1" thickBot="1">
      <c r="A33" s="200">
        <v>31</v>
      </c>
      <c r="B33" s="160">
        <v>915</v>
      </c>
      <c r="C33" s="24">
        <v>25483274</v>
      </c>
      <c r="D33" s="174" t="s">
        <v>107</v>
      </c>
      <c r="E33" s="25" t="s">
        <v>296</v>
      </c>
      <c r="F33" s="26">
        <v>42036</v>
      </c>
      <c r="G33" s="25" t="s">
        <v>108</v>
      </c>
      <c r="H33" s="4" t="s">
        <v>23</v>
      </c>
      <c r="I33" s="4" t="s">
        <v>110</v>
      </c>
      <c r="J33" s="4" t="s">
        <v>112</v>
      </c>
      <c r="K33" s="4" t="s">
        <v>109</v>
      </c>
      <c r="L33" s="4" t="s">
        <v>1419</v>
      </c>
      <c r="M33" s="70" t="s">
        <v>110</v>
      </c>
      <c r="N33" s="70" t="s">
        <v>112</v>
      </c>
      <c r="O33" s="70" t="s">
        <v>110</v>
      </c>
      <c r="P33" s="28" t="s">
        <v>121</v>
      </c>
      <c r="Q33" s="27" t="s">
        <v>111</v>
      </c>
      <c r="R33" s="522" t="s">
        <v>110</v>
      </c>
      <c r="S33" s="45" t="s">
        <v>109</v>
      </c>
      <c r="T33" s="23" t="s">
        <v>114</v>
      </c>
      <c r="U33" s="479" t="s">
        <v>298</v>
      </c>
      <c r="V33" s="222" t="s">
        <v>724</v>
      </c>
      <c r="W33" s="25" t="s">
        <v>294</v>
      </c>
      <c r="X33" s="25" t="s">
        <v>110</v>
      </c>
      <c r="Y33" s="29"/>
      <c r="Z33" s="108" t="s">
        <v>110</v>
      </c>
      <c r="AA33" s="25" t="s">
        <v>112</v>
      </c>
      <c r="AB33" s="29" t="s">
        <v>112</v>
      </c>
      <c r="AC33" s="114" t="s">
        <v>256</v>
      </c>
      <c r="AD33" s="46" t="s">
        <v>423</v>
      </c>
      <c r="AE33" s="28" t="s">
        <v>110</v>
      </c>
      <c r="AF33" s="129"/>
      <c r="AG33" s="59" t="s">
        <v>112</v>
      </c>
      <c r="AH33" s="108" t="s">
        <v>109</v>
      </c>
      <c r="AI33" s="42" t="s">
        <v>297</v>
      </c>
      <c r="AJ33" s="60" t="s">
        <v>300</v>
      </c>
      <c r="AK33" s="62" t="s">
        <v>419</v>
      </c>
      <c r="AL33" s="25" t="s">
        <v>110</v>
      </c>
      <c r="AM33" s="25" t="s">
        <v>112</v>
      </c>
      <c r="AN33" s="29" t="s">
        <v>110</v>
      </c>
      <c r="AO33" s="126" t="s">
        <v>110</v>
      </c>
      <c r="AP33" s="28" t="s">
        <v>112</v>
      </c>
      <c r="AQ33" s="25" t="s">
        <v>110</v>
      </c>
      <c r="AR33" s="29" t="s">
        <v>112</v>
      </c>
      <c r="AS33" s="23" t="s">
        <v>110</v>
      </c>
      <c r="AT33" s="23" t="s">
        <v>112</v>
      </c>
      <c r="AU33" s="23" t="s">
        <v>110</v>
      </c>
      <c r="AV33" s="126" t="s">
        <v>110</v>
      </c>
      <c r="AW33" s="28" t="s">
        <v>112</v>
      </c>
      <c r="AX33" s="61" t="s">
        <v>299</v>
      </c>
      <c r="AY33" s="25" t="s">
        <v>110</v>
      </c>
      <c r="AZ33" s="255" t="s">
        <v>112</v>
      </c>
      <c r="BA33" s="29" t="s">
        <v>110</v>
      </c>
      <c r="BB33" s="25" t="s">
        <v>110</v>
      </c>
      <c r="BC33" s="29" t="s">
        <v>112</v>
      </c>
      <c r="BD33" s="25" t="s">
        <v>110</v>
      </c>
      <c r="BE33" s="27" t="s">
        <v>110</v>
      </c>
      <c r="BF33" s="172">
        <f t="shared" si="8"/>
        <v>1</v>
      </c>
      <c r="BG33" s="172">
        <f t="shared" si="9"/>
        <v>1</v>
      </c>
      <c r="BH33" s="172">
        <f t="shared" si="10"/>
        <v>0</v>
      </c>
      <c r="BI33" s="172">
        <f t="shared" si="11"/>
        <v>1</v>
      </c>
      <c r="BJ33">
        <f t="shared" si="0"/>
        <v>0</v>
      </c>
      <c r="BK33">
        <f t="shared" si="12"/>
        <v>0</v>
      </c>
      <c r="BL33">
        <f t="shared" si="1"/>
        <v>0</v>
      </c>
      <c r="BM33">
        <f t="shared" si="2"/>
        <v>0</v>
      </c>
      <c r="BN33">
        <f t="shared" si="3"/>
        <v>0</v>
      </c>
      <c r="BO33">
        <f t="shared" si="4"/>
        <v>0</v>
      </c>
      <c r="BP33">
        <f t="shared" si="5"/>
        <v>0</v>
      </c>
      <c r="BQ33">
        <f t="shared" si="6"/>
        <v>0</v>
      </c>
      <c r="BR33">
        <f t="shared" si="7"/>
        <v>0</v>
      </c>
      <c r="BS33">
        <f t="shared" si="13"/>
        <v>0</v>
      </c>
    </row>
    <row r="34" spans="1:71" ht="90" customHeight="1" thickBot="1">
      <c r="A34" s="139">
        <v>32</v>
      </c>
      <c r="B34" s="160">
        <v>914</v>
      </c>
      <c r="C34" s="24">
        <v>25483832</v>
      </c>
      <c r="D34" s="209" t="s">
        <v>107</v>
      </c>
      <c r="E34" s="25" t="s">
        <v>302</v>
      </c>
      <c r="F34" s="26">
        <v>42095</v>
      </c>
      <c r="G34" s="25" t="s">
        <v>108</v>
      </c>
      <c r="H34" s="4" t="s">
        <v>24</v>
      </c>
      <c r="I34" s="4" t="s">
        <v>110</v>
      </c>
      <c r="J34" s="4" t="s">
        <v>112</v>
      </c>
      <c r="K34" s="4" t="s">
        <v>109</v>
      </c>
      <c r="L34" s="4" t="s">
        <v>1452</v>
      </c>
      <c r="M34" s="70" t="s">
        <v>110</v>
      </c>
      <c r="N34" s="70" t="s">
        <v>112</v>
      </c>
      <c r="O34" s="70" t="s">
        <v>110</v>
      </c>
      <c r="P34" s="28" t="s">
        <v>121</v>
      </c>
      <c r="Q34" s="27" t="s">
        <v>122</v>
      </c>
      <c r="R34" s="522" t="s">
        <v>110</v>
      </c>
      <c r="S34" s="45" t="s">
        <v>109</v>
      </c>
      <c r="T34" s="23" t="s">
        <v>114</v>
      </c>
      <c r="U34" s="480" t="s">
        <v>305</v>
      </c>
      <c r="V34" s="44" t="s">
        <v>110</v>
      </c>
      <c r="W34" s="45" t="s">
        <v>294</v>
      </c>
      <c r="X34" s="45" t="s">
        <v>110</v>
      </c>
      <c r="Y34" s="29"/>
      <c r="Z34" s="108" t="s">
        <v>110</v>
      </c>
      <c r="AA34" s="25" t="s">
        <v>112</v>
      </c>
      <c r="AB34" s="29" t="s">
        <v>112</v>
      </c>
      <c r="AC34" s="114" t="s">
        <v>256</v>
      </c>
      <c r="AD34" s="46" t="s">
        <v>109</v>
      </c>
      <c r="AE34" s="28" t="s">
        <v>110</v>
      </c>
      <c r="AF34" s="129"/>
      <c r="AG34" s="59" t="s">
        <v>112</v>
      </c>
      <c r="AH34" s="108" t="s">
        <v>109</v>
      </c>
      <c r="AI34" s="42" t="s">
        <v>304</v>
      </c>
      <c r="AJ34" s="60" t="s">
        <v>306</v>
      </c>
      <c r="AK34" s="62" t="s">
        <v>420</v>
      </c>
      <c r="AL34" s="25" t="s">
        <v>110</v>
      </c>
      <c r="AM34" s="25" t="s">
        <v>112</v>
      </c>
      <c r="AN34" s="29" t="s">
        <v>110</v>
      </c>
      <c r="AO34" s="126" t="s">
        <v>110</v>
      </c>
      <c r="AP34" s="28" t="s">
        <v>112</v>
      </c>
      <c r="AQ34" s="25" t="s">
        <v>110</v>
      </c>
      <c r="AR34" s="29" t="s">
        <v>112</v>
      </c>
      <c r="AS34" s="28" t="s">
        <v>110</v>
      </c>
      <c r="AT34" s="28" t="s">
        <v>112</v>
      </c>
      <c r="AU34" s="28" t="s">
        <v>110</v>
      </c>
      <c r="AV34" s="142" t="s">
        <v>406</v>
      </c>
      <c r="AW34" s="32" t="s">
        <v>412</v>
      </c>
      <c r="AX34" s="61" t="s">
        <v>303</v>
      </c>
      <c r="AY34" s="25" t="s">
        <v>110</v>
      </c>
      <c r="AZ34" s="255" t="s">
        <v>112</v>
      </c>
      <c r="BA34" s="29" t="s">
        <v>110</v>
      </c>
      <c r="BB34" s="25" t="s">
        <v>109</v>
      </c>
      <c r="BC34" s="49" t="s">
        <v>1618</v>
      </c>
      <c r="BD34" s="25" t="s">
        <v>110</v>
      </c>
      <c r="BE34" s="27" t="s">
        <v>110</v>
      </c>
      <c r="BF34" s="172">
        <f t="shared" si="8"/>
        <v>1</v>
      </c>
      <c r="BG34" s="172">
        <f t="shared" si="9"/>
        <v>1</v>
      </c>
      <c r="BH34" s="172">
        <f t="shared" si="10"/>
        <v>0</v>
      </c>
      <c r="BI34" s="172">
        <f t="shared" si="11"/>
        <v>1</v>
      </c>
      <c r="BJ34">
        <f t="shared" si="0"/>
        <v>0</v>
      </c>
      <c r="BK34">
        <f t="shared" si="12"/>
        <v>0</v>
      </c>
      <c r="BL34">
        <f t="shared" si="1"/>
        <v>0</v>
      </c>
      <c r="BM34">
        <f t="shared" si="2"/>
        <v>0</v>
      </c>
      <c r="BN34">
        <f t="shared" si="3"/>
        <v>0</v>
      </c>
      <c r="BO34">
        <f t="shared" si="4"/>
        <v>0</v>
      </c>
      <c r="BP34">
        <f t="shared" si="5"/>
        <v>0</v>
      </c>
      <c r="BQ34">
        <f t="shared" si="6"/>
        <v>1</v>
      </c>
      <c r="BR34">
        <f t="shared" si="7"/>
        <v>1</v>
      </c>
      <c r="BS34">
        <f t="shared" si="13"/>
        <v>2</v>
      </c>
    </row>
    <row r="35" spans="1:71" ht="89.25" customHeight="1" thickBot="1">
      <c r="A35" s="139">
        <v>33</v>
      </c>
      <c r="B35" s="53">
        <v>910</v>
      </c>
      <c r="C35" s="24">
        <v>25497604</v>
      </c>
      <c r="D35" s="174" t="s">
        <v>107</v>
      </c>
      <c r="E35" s="25" t="s">
        <v>307</v>
      </c>
      <c r="F35" s="26">
        <v>42036</v>
      </c>
      <c r="G35" s="25" t="s">
        <v>116</v>
      </c>
      <c r="H35" s="4" t="s">
        <v>25</v>
      </c>
      <c r="I35" s="4" t="s">
        <v>110</v>
      </c>
      <c r="J35" s="4" t="s">
        <v>112</v>
      </c>
      <c r="K35" s="4" t="s">
        <v>109</v>
      </c>
      <c r="L35" s="31" t="s">
        <v>1453</v>
      </c>
      <c r="M35" s="70" t="s">
        <v>110</v>
      </c>
      <c r="N35" s="70" t="s">
        <v>112</v>
      </c>
      <c r="O35" s="70" t="s">
        <v>110</v>
      </c>
      <c r="P35" s="28" t="s">
        <v>110</v>
      </c>
      <c r="Q35" s="27" t="s">
        <v>308</v>
      </c>
      <c r="R35" s="522" t="s">
        <v>110</v>
      </c>
      <c r="S35" s="45" t="s">
        <v>109</v>
      </c>
      <c r="T35" s="23" t="s">
        <v>1409</v>
      </c>
      <c r="U35" s="466" t="s">
        <v>310</v>
      </c>
      <c r="V35" s="44" t="s">
        <v>110</v>
      </c>
      <c r="W35" s="44" t="s">
        <v>312</v>
      </c>
      <c r="X35" s="25" t="s">
        <v>110</v>
      </c>
      <c r="Y35" s="29"/>
      <c r="Z35" s="108" t="s">
        <v>109</v>
      </c>
      <c r="AA35" s="25" t="s">
        <v>110</v>
      </c>
      <c r="AB35" s="29" t="s">
        <v>112</v>
      </c>
      <c r="AC35" s="114" t="s">
        <v>256</v>
      </c>
      <c r="AD35" s="46" t="s">
        <v>109</v>
      </c>
      <c r="AE35" s="28" t="s">
        <v>110</v>
      </c>
      <c r="AF35" s="129"/>
      <c r="AG35" s="59" t="s">
        <v>112</v>
      </c>
      <c r="AH35" s="108" t="s">
        <v>109</v>
      </c>
      <c r="AI35" s="42" t="s">
        <v>309</v>
      </c>
      <c r="AJ35" s="60" t="s">
        <v>313</v>
      </c>
      <c r="AK35" s="62" t="s">
        <v>420</v>
      </c>
      <c r="AL35" s="25" t="s">
        <v>110</v>
      </c>
      <c r="AM35" s="25" t="s">
        <v>112</v>
      </c>
      <c r="AN35" s="29" t="s">
        <v>110</v>
      </c>
      <c r="AO35" s="126" t="s">
        <v>110</v>
      </c>
      <c r="AP35" s="28" t="s">
        <v>112</v>
      </c>
      <c r="AQ35" s="25" t="s">
        <v>110</v>
      </c>
      <c r="AR35" s="29" t="s">
        <v>112</v>
      </c>
      <c r="AS35" s="28" t="s">
        <v>110</v>
      </c>
      <c r="AT35" s="28" t="s">
        <v>112</v>
      </c>
      <c r="AU35" s="28" t="s">
        <v>110</v>
      </c>
      <c r="AV35" s="125" t="s">
        <v>499</v>
      </c>
      <c r="AW35" s="48" t="s">
        <v>314</v>
      </c>
      <c r="AX35" s="61" t="s">
        <v>311</v>
      </c>
      <c r="AY35" s="28" t="s">
        <v>1427</v>
      </c>
      <c r="AZ35" s="261" t="s">
        <v>1454</v>
      </c>
      <c r="BA35" s="41" t="s">
        <v>1427</v>
      </c>
      <c r="BB35" s="25" t="s">
        <v>110</v>
      </c>
      <c r="BC35" s="29" t="s">
        <v>112</v>
      </c>
      <c r="BD35" s="25" t="s">
        <v>110</v>
      </c>
      <c r="BE35" s="27" t="s">
        <v>110</v>
      </c>
      <c r="BF35" s="172">
        <f t="shared" si="8"/>
        <v>1</v>
      </c>
      <c r="BG35" s="172">
        <f t="shared" si="9"/>
        <v>1</v>
      </c>
      <c r="BH35" s="172">
        <f t="shared" si="10"/>
        <v>0</v>
      </c>
      <c r="BI35" s="172">
        <f t="shared" si="11"/>
        <v>1</v>
      </c>
      <c r="BJ35">
        <f t="shared" ref="BJ35:BJ66" si="14">COUNTIF(X35, "*yes*")</f>
        <v>0</v>
      </c>
      <c r="BK35">
        <f t="shared" si="12"/>
        <v>0</v>
      </c>
      <c r="BL35">
        <f t="shared" ref="BL35:BL66" si="15">COUNTIF(AL35, "*yes*")</f>
        <v>0</v>
      </c>
      <c r="BM35">
        <f t="shared" ref="BM35:BM66" si="16">COUNTIF(BE35,"*yes*")</f>
        <v>0</v>
      </c>
      <c r="BN35">
        <f t="shared" ref="BN35:BN66" si="17">COUNTIF(AQ35, "*yes*")</f>
        <v>0</v>
      </c>
      <c r="BO35">
        <f t="shared" ref="BO35:BO66" si="18">COUNTIF(AS35, "*yes*")</f>
        <v>0</v>
      </c>
      <c r="BP35">
        <f t="shared" ref="BP35:BP66" si="19">COUNTIF(AY35, "*yes*")</f>
        <v>1</v>
      </c>
      <c r="BQ35">
        <f t="shared" ref="BQ35:BQ66" si="20">COUNTIF(BB35, "*yes*")</f>
        <v>0</v>
      </c>
      <c r="BR35">
        <f t="shared" ref="BR35:BR66" si="21">COUNTIF(AV35,"*yes*")</f>
        <v>1</v>
      </c>
      <c r="BS35">
        <f t="shared" si="13"/>
        <v>2</v>
      </c>
    </row>
    <row r="36" spans="1:71" ht="95.25" customHeight="1" thickBot="1">
      <c r="A36" s="200">
        <v>34</v>
      </c>
      <c r="B36" s="53">
        <v>906</v>
      </c>
      <c r="C36" s="24">
        <v>25502083</v>
      </c>
      <c r="D36" s="174" t="s">
        <v>107</v>
      </c>
      <c r="E36" s="25" t="s">
        <v>315</v>
      </c>
      <c r="F36" s="26">
        <v>42005</v>
      </c>
      <c r="G36" s="25" t="s">
        <v>108</v>
      </c>
      <c r="H36" s="4" t="s">
        <v>26</v>
      </c>
      <c r="I36" s="4" t="s">
        <v>110</v>
      </c>
      <c r="J36" s="4" t="s">
        <v>112</v>
      </c>
      <c r="K36" s="4" t="s">
        <v>109</v>
      </c>
      <c r="L36" s="4" t="s">
        <v>1419</v>
      </c>
      <c r="M36" s="70" t="s">
        <v>110</v>
      </c>
      <c r="N36" s="70" t="s">
        <v>112</v>
      </c>
      <c r="O36" s="70" t="s">
        <v>110</v>
      </c>
      <c r="P36" s="25" t="s">
        <v>110</v>
      </c>
      <c r="Q36" s="27" t="s">
        <v>111</v>
      </c>
      <c r="R36" s="522" t="s">
        <v>110</v>
      </c>
      <c r="S36" s="45" t="s">
        <v>109</v>
      </c>
      <c r="T36" s="48" t="s">
        <v>113</v>
      </c>
      <c r="U36" s="480" t="s">
        <v>318</v>
      </c>
      <c r="V36" s="92" t="s">
        <v>110</v>
      </c>
      <c r="W36" s="25" t="s">
        <v>193</v>
      </c>
      <c r="X36" s="25" t="s">
        <v>110</v>
      </c>
      <c r="Y36" s="29"/>
      <c r="Z36" s="108" t="s">
        <v>110</v>
      </c>
      <c r="AA36" s="25" t="s">
        <v>112</v>
      </c>
      <c r="AB36" s="29" t="s">
        <v>112</v>
      </c>
      <c r="AC36" s="114" t="s">
        <v>256</v>
      </c>
      <c r="AD36" s="46" t="s">
        <v>109</v>
      </c>
      <c r="AE36" s="28" t="s">
        <v>110</v>
      </c>
      <c r="AF36" s="129"/>
      <c r="AG36" s="59" t="s">
        <v>112</v>
      </c>
      <c r="AH36" s="108" t="s">
        <v>109</v>
      </c>
      <c r="AI36" s="42" t="s">
        <v>316</v>
      </c>
      <c r="AJ36" s="60" t="s">
        <v>317</v>
      </c>
      <c r="AK36" s="62" t="s">
        <v>419</v>
      </c>
      <c r="AL36" s="25" t="s">
        <v>110</v>
      </c>
      <c r="AM36" s="25" t="s">
        <v>112</v>
      </c>
      <c r="AN36" s="29" t="s">
        <v>110</v>
      </c>
      <c r="AO36" s="126" t="s">
        <v>110</v>
      </c>
      <c r="AP36" s="28" t="s">
        <v>112</v>
      </c>
      <c r="AQ36" s="25" t="s">
        <v>110</v>
      </c>
      <c r="AR36" s="29" t="s">
        <v>112</v>
      </c>
      <c r="AS36" s="28" t="s">
        <v>110</v>
      </c>
      <c r="AT36" s="28" t="s">
        <v>112</v>
      </c>
      <c r="AU36" s="28" t="s">
        <v>110</v>
      </c>
      <c r="AV36" s="142" t="s">
        <v>110</v>
      </c>
      <c r="AW36" s="32" t="s">
        <v>112</v>
      </c>
      <c r="AX36" s="61" t="s">
        <v>319</v>
      </c>
      <c r="AY36" s="92" t="s">
        <v>483</v>
      </c>
      <c r="AZ36" s="258" t="s">
        <v>1455</v>
      </c>
      <c r="BA36" s="49" t="s">
        <v>110</v>
      </c>
      <c r="BB36" s="25" t="s">
        <v>110</v>
      </c>
      <c r="BC36" s="29" t="s">
        <v>112</v>
      </c>
      <c r="BD36" s="25" t="s">
        <v>110</v>
      </c>
      <c r="BE36" s="27" t="s">
        <v>110</v>
      </c>
      <c r="BF36" s="172">
        <f t="shared" si="8"/>
        <v>1</v>
      </c>
      <c r="BG36" s="172">
        <f t="shared" si="9"/>
        <v>1</v>
      </c>
      <c r="BH36" s="172">
        <f t="shared" si="10"/>
        <v>0</v>
      </c>
      <c r="BI36" s="172">
        <f t="shared" ref="BI36:BI67" si="22">(I36="Yes")+(K36="Yes")</f>
        <v>1</v>
      </c>
      <c r="BJ36">
        <f t="shared" si="14"/>
        <v>0</v>
      </c>
      <c r="BK36">
        <f t="shared" si="12"/>
        <v>0</v>
      </c>
      <c r="BL36">
        <f t="shared" si="15"/>
        <v>0</v>
      </c>
      <c r="BM36">
        <f t="shared" si="16"/>
        <v>0</v>
      </c>
      <c r="BN36">
        <f t="shared" si="17"/>
        <v>0</v>
      </c>
      <c r="BO36">
        <f t="shared" si="18"/>
        <v>0</v>
      </c>
      <c r="BP36">
        <f t="shared" si="19"/>
        <v>0</v>
      </c>
      <c r="BQ36">
        <f t="shared" si="20"/>
        <v>0</v>
      </c>
      <c r="BR36">
        <f t="shared" si="21"/>
        <v>0</v>
      </c>
      <c r="BS36">
        <f t="shared" si="13"/>
        <v>0</v>
      </c>
    </row>
    <row r="37" spans="1:71" ht="88.5" customHeight="1" thickBot="1">
      <c r="A37" s="139">
        <v>35</v>
      </c>
      <c r="B37" s="53">
        <v>899</v>
      </c>
      <c r="C37" s="24">
        <v>25514665</v>
      </c>
      <c r="D37" s="174" t="s">
        <v>107</v>
      </c>
      <c r="E37" s="25" t="s">
        <v>320</v>
      </c>
      <c r="F37" s="26">
        <v>42064</v>
      </c>
      <c r="G37" s="44" t="s">
        <v>321</v>
      </c>
      <c r="H37" s="4" t="s">
        <v>27</v>
      </c>
      <c r="I37" s="4" t="s">
        <v>110</v>
      </c>
      <c r="J37" s="4" t="s">
        <v>112</v>
      </c>
      <c r="K37" s="4" t="s">
        <v>109</v>
      </c>
      <c r="L37" s="4" t="s">
        <v>1419</v>
      </c>
      <c r="M37" s="70" t="s">
        <v>110</v>
      </c>
      <c r="N37" s="70" t="s">
        <v>112</v>
      </c>
      <c r="O37" s="70" t="s">
        <v>110</v>
      </c>
      <c r="P37" s="28" t="s">
        <v>121</v>
      </c>
      <c r="Q37" s="27" t="s">
        <v>111</v>
      </c>
      <c r="R37" s="522" t="s">
        <v>110</v>
      </c>
      <c r="S37" s="45" t="s">
        <v>109</v>
      </c>
      <c r="T37" s="48" t="s">
        <v>1448</v>
      </c>
      <c r="U37" s="479" t="s">
        <v>298</v>
      </c>
      <c r="V37" s="25" t="s">
        <v>110</v>
      </c>
      <c r="W37" s="25" t="s">
        <v>294</v>
      </c>
      <c r="X37" s="25" t="s">
        <v>110</v>
      </c>
      <c r="Y37" s="29"/>
      <c r="Z37" s="108" t="s">
        <v>109</v>
      </c>
      <c r="AA37" s="25" t="s">
        <v>110</v>
      </c>
      <c r="AB37" s="29" t="s">
        <v>112</v>
      </c>
      <c r="AC37" s="114" t="s">
        <v>256</v>
      </c>
      <c r="AD37" s="27" t="s">
        <v>110</v>
      </c>
      <c r="AE37" s="28" t="s">
        <v>110</v>
      </c>
      <c r="AF37" s="129"/>
      <c r="AG37" s="59" t="s">
        <v>112</v>
      </c>
      <c r="AH37" s="108" t="s">
        <v>109</v>
      </c>
      <c r="AI37" s="42" t="s">
        <v>322</v>
      </c>
      <c r="AJ37" s="60" t="s">
        <v>323</v>
      </c>
      <c r="AK37" s="62" t="s">
        <v>419</v>
      </c>
      <c r="AL37" s="25" t="s">
        <v>110</v>
      </c>
      <c r="AM37" s="25" t="s">
        <v>112</v>
      </c>
      <c r="AN37" s="29" t="s">
        <v>110</v>
      </c>
      <c r="AO37" s="126" t="s">
        <v>110</v>
      </c>
      <c r="AP37" s="28" t="s">
        <v>112</v>
      </c>
      <c r="AQ37" s="25" t="s">
        <v>110</v>
      </c>
      <c r="AR37" s="29" t="s">
        <v>112</v>
      </c>
      <c r="AS37" s="28" t="s">
        <v>110</v>
      </c>
      <c r="AT37" s="28" t="s">
        <v>112</v>
      </c>
      <c r="AU37" s="28" t="s">
        <v>110</v>
      </c>
      <c r="AV37" s="126" t="s">
        <v>110</v>
      </c>
      <c r="AW37" s="28" t="s">
        <v>112</v>
      </c>
      <c r="AX37" s="61" t="s">
        <v>324</v>
      </c>
      <c r="AY37" s="25" t="s">
        <v>110</v>
      </c>
      <c r="AZ37" s="255" t="s">
        <v>112</v>
      </c>
      <c r="BA37" s="29" t="s">
        <v>110</v>
      </c>
      <c r="BB37" s="25" t="s">
        <v>110</v>
      </c>
      <c r="BC37" s="29" t="s">
        <v>112</v>
      </c>
      <c r="BD37" s="25" t="s">
        <v>110</v>
      </c>
      <c r="BE37" s="27" t="s">
        <v>110</v>
      </c>
      <c r="BF37" s="172">
        <f t="shared" si="8"/>
        <v>1</v>
      </c>
      <c r="BG37" s="172">
        <f t="shared" si="9"/>
        <v>1</v>
      </c>
      <c r="BH37" s="172">
        <f t="shared" si="10"/>
        <v>0</v>
      </c>
      <c r="BI37" s="172">
        <f t="shared" si="22"/>
        <v>1</v>
      </c>
      <c r="BJ37">
        <f t="shared" si="14"/>
        <v>0</v>
      </c>
      <c r="BK37">
        <f t="shared" si="12"/>
        <v>0</v>
      </c>
      <c r="BL37">
        <f t="shared" si="15"/>
        <v>0</v>
      </c>
      <c r="BM37">
        <f t="shared" si="16"/>
        <v>0</v>
      </c>
      <c r="BN37">
        <f t="shared" si="17"/>
        <v>0</v>
      </c>
      <c r="BO37">
        <f t="shared" si="18"/>
        <v>0</v>
      </c>
      <c r="BP37">
        <f t="shared" si="19"/>
        <v>0</v>
      </c>
      <c r="BQ37">
        <f t="shared" si="20"/>
        <v>0</v>
      </c>
      <c r="BR37">
        <f t="shared" si="21"/>
        <v>0</v>
      </c>
      <c r="BS37">
        <f t="shared" si="13"/>
        <v>0</v>
      </c>
    </row>
    <row r="38" spans="1:71" ht="92.25" customHeight="1" thickBot="1">
      <c r="A38" s="139">
        <v>36</v>
      </c>
      <c r="B38" s="53">
        <v>890</v>
      </c>
      <c r="C38" s="24">
        <v>25541259</v>
      </c>
      <c r="D38" s="174" t="s">
        <v>107</v>
      </c>
      <c r="E38" s="25" t="s">
        <v>325</v>
      </c>
      <c r="F38" s="26">
        <v>42125</v>
      </c>
      <c r="G38" s="25" t="s">
        <v>149</v>
      </c>
      <c r="H38" s="4" t="s">
        <v>25</v>
      </c>
      <c r="I38" s="4" t="s">
        <v>110</v>
      </c>
      <c r="J38" s="4" t="s">
        <v>112</v>
      </c>
      <c r="K38" s="4" t="s">
        <v>109</v>
      </c>
      <c r="L38" s="4" t="s">
        <v>1419</v>
      </c>
      <c r="M38" s="70" t="s">
        <v>110</v>
      </c>
      <c r="N38" s="70" t="s">
        <v>112</v>
      </c>
      <c r="O38" s="70" t="s">
        <v>110</v>
      </c>
      <c r="P38" s="28" t="s">
        <v>110</v>
      </c>
      <c r="Q38" s="27" t="s">
        <v>122</v>
      </c>
      <c r="R38" s="522" t="s">
        <v>110</v>
      </c>
      <c r="S38" s="45" t="s">
        <v>109</v>
      </c>
      <c r="T38" s="48" t="s">
        <v>113</v>
      </c>
      <c r="U38" s="466" t="s">
        <v>327</v>
      </c>
      <c r="V38" s="44" t="s">
        <v>110</v>
      </c>
      <c r="W38" s="25" t="s">
        <v>329</v>
      </c>
      <c r="X38" s="25" t="s">
        <v>110</v>
      </c>
      <c r="Y38" s="29"/>
      <c r="Z38" s="108" t="s">
        <v>110</v>
      </c>
      <c r="AA38" s="25" t="s">
        <v>112</v>
      </c>
      <c r="AB38" s="29" t="s">
        <v>112</v>
      </c>
      <c r="AC38" s="114" t="s">
        <v>256</v>
      </c>
      <c r="AD38" s="27" t="s">
        <v>110</v>
      </c>
      <c r="AE38" s="28" t="s">
        <v>110</v>
      </c>
      <c r="AF38" s="129"/>
      <c r="AG38" s="59" t="s">
        <v>112</v>
      </c>
      <c r="AH38" s="108" t="s">
        <v>109</v>
      </c>
      <c r="AI38" s="42" t="s">
        <v>326</v>
      </c>
      <c r="AJ38" s="60" t="s">
        <v>330</v>
      </c>
      <c r="AK38" s="62" t="s">
        <v>419</v>
      </c>
      <c r="AL38" s="25" t="s">
        <v>110</v>
      </c>
      <c r="AM38" s="25" t="s">
        <v>112</v>
      </c>
      <c r="AN38" s="29" t="s">
        <v>110</v>
      </c>
      <c r="AO38" s="144" t="s">
        <v>109</v>
      </c>
      <c r="AP38" s="48" t="s">
        <v>424</v>
      </c>
      <c r="AQ38" s="25" t="s">
        <v>110</v>
      </c>
      <c r="AR38" s="29" t="s">
        <v>112</v>
      </c>
      <c r="AS38" s="48" t="s">
        <v>110</v>
      </c>
      <c r="AT38" s="48" t="s">
        <v>1456</v>
      </c>
      <c r="AU38" s="28" t="s">
        <v>110</v>
      </c>
      <c r="AV38" s="126" t="s">
        <v>110</v>
      </c>
      <c r="AW38" s="28" t="s">
        <v>112</v>
      </c>
      <c r="AX38" s="61" t="s">
        <v>328</v>
      </c>
      <c r="AY38" s="25" t="s">
        <v>110</v>
      </c>
      <c r="AZ38" s="255" t="s">
        <v>112</v>
      </c>
      <c r="BA38" s="29" t="s">
        <v>110</v>
      </c>
      <c r="BB38" s="25" t="s">
        <v>110</v>
      </c>
      <c r="BC38" s="29" t="s">
        <v>112</v>
      </c>
      <c r="BD38" s="25" t="s">
        <v>110</v>
      </c>
      <c r="BE38" s="27" t="s">
        <v>110</v>
      </c>
      <c r="BF38" s="172">
        <f t="shared" si="8"/>
        <v>1</v>
      </c>
      <c r="BG38" s="172">
        <f t="shared" si="9"/>
        <v>1</v>
      </c>
      <c r="BH38" s="172">
        <f t="shared" si="10"/>
        <v>0</v>
      </c>
      <c r="BI38" s="172">
        <f t="shared" si="22"/>
        <v>1</v>
      </c>
      <c r="BJ38">
        <f t="shared" si="14"/>
        <v>0</v>
      </c>
      <c r="BK38">
        <f t="shared" si="12"/>
        <v>1</v>
      </c>
      <c r="BL38">
        <f t="shared" si="15"/>
        <v>0</v>
      </c>
      <c r="BM38">
        <f t="shared" si="16"/>
        <v>0</v>
      </c>
      <c r="BN38">
        <f t="shared" si="17"/>
        <v>0</v>
      </c>
      <c r="BO38">
        <f t="shared" si="18"/>
        <v>0</v>
      </c>
      <c r="BP38">
        <f t="shared" si="19"/>
        <v>0</v>
      </c>
      <c r="BQ38">
        <f t="shared" si="20"/>
        <v>0</v>
      </c>
      <c r="BR38">
        <f t="shared" si="21"/>
        <v>0</v>
      </c>
      <c r="BS38">
        <f t="shared" si="13"/>
        <v>1</v>
      </c>
    </row>
    <row r="39" spans="1:71" ht="99" customHeight="1" thickBot="1">
      <c r="A39" s="200">
        <v>37</v>
      </c>
      <c r="B39" s="156">
        <v>883</v>
      </c>
      <c r="C39" s="24">
        <v>25551297</v>
      </c>
      <c r="D39" s="174" t="s">
        <v>107</v>
      </c>
      <c r="E39" s="25" t="s">
        <v>331</v>
      </c>
      <c r="F39" s="26">
        <v>42036</v>
      </c>
      <c r="G39" s="25" t="s">
        <v>116</v>
      </c>
      <c r="H39" s="4" t="s">
        <v>28</v>
      </c>
      <c r="I39" s="4" t="s">
        <v>110</v>
      </c>
      <c r="J39" s="4" t="s">
        <v>112</v>
      </c>
      <c r="K39" s="4" t="s">
        <v>109</v>
      </c>
      <c r="L39" s="4" t="s">
        <v>1452</v>
      </c>
      <c r="M39" s="70" t="s">
        <v>110</v>
      </c>
      <c r="N39" s="70" t="s">
        <v>112</v>
      </c>
      <c r="O39" s="70" t="s">
        <v>110</v>
      </c>
      <c r="P39" s="28" t="s">
        <v>110</v>
      </c>
      <c r="Q39" s="27" t="s">
        <v>122</v>
      </c>
      <c r="R39" s="522" t="s">
        <v>110</v>
      </c>
      <c r="S39" s="45" t="s">
        <v>109</v>
      </c>
      <c r="T39" s="23" t="s">
        <v>137</v>
      </c>
      <c r="U39" s="479" t="s">
        <v>332</v>
      </c>
      <c r="V39" s="25" t="s">
        <v>110</v>
      </c>
      <c r="W39" s="25" t="s">
        <v>332</v>
      </c>
      <c r="X39" s="25" t="s">
        <v>110</v>
      </c>
      <c r="Y39" s="29"/>
      <c r="Z39" s="108" t="s">
        <v>110</v>
      </c>
      <c r="AA39" s="25" t="s">
        <v>112</v>
      </c>
      <c r="AB39" s="29" t="s">
        <v>112</v>
      </c>
      <c r="AC39" s="114" t="s">
        <v>256</v>
      </c>
      <c r="AD39" s="46" t="s">
        <v>110</v>
      </c>
      <c r="AE39" s="28" t="s">
        <v>110</v>
      </c>
      <c r="AF39" s="129"/>
      <c r="AG39" s="59" t="s">
        <v>112</v>
      </c>
      <c r="AH39" s="108" t="s">
        <v>109</v>
      </c>
      <c r="AI39" s="42" t="s">
        <v>334</v>
      </c>
      <c r="AJ39" s="60" t="s">
        <v>333</v>
      </c>
      <c r="AK39" s="62" t="s">
        <v>419</v>
      </c>
      <c r="AL39" s="25" t="s">
        <v>110</v>
      </c>
      <c r="AM39" s="25" t="s">
        <v>112</v>
      </c>
      <c r="AN39" s="29" t="s">
        <v>110</v>
      </c>
      <c r="AO39" s="126" t="s">
        <v>110</v>
      </c>
      <c r="AP39" s="28" t="s">
        <v>112</v>
      </c>
      <c r="AQ39" s="25" t="s">
        <v>110</v>
      </c>
      <c r="AR39" s="29" t="s">
        <v>112</v>
      </c>
      <c r="AS39" s="28" t="s">
        <v>110</v>
      </c>
      <c r="AT39" s="28" t="s">
        <v>112</v>
      </c>
      <c r="AU39" s="28" t="s">
        <v>110</v>
      </c>
      <c r="AV39" s="126" t="s">
        <v>498</v>
      </c>
      <c r="AW39" s="32" t="s">
        <v>1473</v>
      </c>
      <c r="AX39" s="57" t="s">
        <v>335</v>
      </c>
      <c r="AY39" s="25" t="s">
        <v>110</v>
      </c>
      <c r="AZ39" s="255" t="s">
        <v>112</v>
      </c>
      <c r="BA39" s="29" t="s">
        <v>110</v>
      </c>
      <c r="BB39" s="25" t="s">
        <v>110</v>
      </c>
      <c r="BC39" s="29" t="s">
        <v>112</v>
      </c>
      <c r="BD39" s="25" t="s">
        <v>110</v>
      </c>
      <c r="BE39" s="27" t="s">
        <v>110</v>
      </c>
      <c r="BF39" s="172">
        <f t="shared" si="8"/>
        <v>1</v>
      </c>
      <c r="BG39" s="172">
        <f t="shared" si="9"/>
        <v>1</v>
      </c>
      <c r="BH39" s="172">
        <f t="shared" si="10"/>
        <v>0</v>
      </c>
      <c r="BI39" s="172">
        <f t="shared" si="22"/>
        <v>1</v>
      </c>
      <c r="BJ39">
        <f t="shared" si="14"/>
        <v>0</v>
      </c>
      <c r="BK39">
        <f t="shared" si="12"/>
        <v>0</v>
      </c>
      <c r="BL39">
        <f t="shared" si="15"/>
        <v>0</v>
      </c>
      <c r="BM39">
        <f t="shared" si="16"/>
        <v>0</v>
      </c>
      <c r="BN39">
        <f t="shared" si="17"/>
        <v>0</v>
      </c>
      <c r="BO39">
        <f t="shared" si="18"/>
        <v>0</v>
      </c>
      <c r="BP39">
        <f t="shared" si="19"/>
        <v>0</v>
      </c>
      <c r="BQ39">
        <f t="shared" si="20"/>
        <v>0</v>
      </c>
      <c r="BR39">
        <f t="shared" si="21"/>
        <v>1</v>
      </c>
      <c r="BS39">
        <f t="shared" si="13"/>
        <v>1</v>
      </c>
    </row>
    <row r="40" spans="1:71" ht="95.25" customHeight="1" thickBot="1">
      <c r="A40" s="139">
        <v>38</v>
      </c>
      <c r="B40" s="53">
        <v>874</v>
      </c>
      <c r="C40" s="24">
        <v>25560808</v>
      </c>
      <c r="D40" s="174" t="s">
        <v>107</v>
      </c>
      <c r="E40" s="25" t="s">
        <v>336</v>
      </c>
      <c r="F40" s="26">
        <v>42064</v>
      </c>
      <c r="G40" s="44" t="s">
        <v>337</v>
      </c>
      <c r="H40" s="4" t="s">
        <v>25</v>
      </c>
      <c r="I40" s="118" t="s">
        <v>110</v>
      </c>
      <c r="J40" s="4" t="s">
        <v>112</v>
      </c>
      <c r="K40" s="4" t="s">
        <v>109</v>
      </c>
      <c r="L40" s="4" t="s">
        <v>1457</v>
      </c>
      <c r="M40" s="70" t="s">
        <v>110</v>
      </c>
      <c r="N40" s="70" t="s">
        <v>112</v>
      </c>
      <c r="O40" s="118" t="s">
        <v>109</v>
      </c>
      <c r="P40" s="25" t="s">
        <v>110</v>
      </c>
      <c r="Q40" s="27" t="s">
        <v>105</v>
      </c>
      <c r="R40" s="522" t="s">
        <v>110</v>
      </c>
      <c r="S40" s="45" t="s">
        <v>109</v>
      </c>
      <c r="T40" s="23" t="s">
        <v>137</v>
      </c>
      <c r="U40" s="466" t="s">
        <v>338</v>
      </c>
      <c r="V40" s="44" t="s">
        <v>110</v>
      </c>
      <c r="W40" s="44" t="s">
        <v>342</v>
      </c>
      <c r="X40" s="25" t="s">
        <v>110</v>
      </c>
      <c r="Y40" s="29"/>
      <c r="Z40" s="108" t="s">
        <v>110</v>
      </c>
      <c r="AA40" s="25" t="s">
        <v>112</v>
      </c>
      <c r="AB40" s="29" t="s">
        <v>112</v>
      </c>
      <c r="AC40" s="114" t="s">
        <v>256</v>
      </c>
      <c r="AD40" s="46" t="s">
        <v>109</v>
      </c>
      <c r="AE40" s="28" t="s">
        <v>110</v>
      </c>
      <c r="AF40" s="129"/>
      <c r="AG40" s="59" t="s">
        <v>112</v>
      </c>
      <c r="AH40" s="108" t="s">
        <v>109</v>
      </c>
      <c r="AI40" s="42" t="s">
        <v>339</v>
      </c>
      <c r="AJ40" s="60" t="s">
        <v>340</v>
      </c>
      <c r="AK40" s="62" t="s">
        <v>420</v>
      </c>
      <c r="AL40" s="246" t="s">
        <v>409</v>
      </c>
      <c r="AM40" s="246" t="s">
        <v>1458</v>
      </c>
      <c r="AN40" s="29" t="s">
        <v>110</v>
      </c>
      <c r="AO40" s="126" t="s">
        <v>110</v>
      </c>
      <c r="AP40" s="28" t="s">
        <v>112</v>
      </c>
      <c r="AQ40" s="25" t="s">
        <v>110</v>
      </c>
      <c r="AR40" s="29" t="s">
        <v>112</v>
      </c>
      <c r="AS40" s="23" t="s">
        <v>922</v>
      </c>
      <c r="AT40" s="48" t="s">
        <v>1687</v>
      </c>
      <c r="AU40" s="48" t="s">
        <v>409</v>
      </c>
      <c r="AV40" s="144" t="s">
        <v>110</v>
      </c>
      <c r="AW40" s="23" t="s">
        <v>112</v>
      </c>
      <c r="AX40" s="57" t="s">
        <v>341</v>
      </c>
      <c r="AY40" s="23" t="s">
        <v>1427</v>
      </c>
      <c r="AZ40" s="261" t="s">
        <v>1461</v>
      </c>
      <c r="BA40" s="29" t="s">
        <v>1427</v>
      </c>
      <c r="BB40" s="25" t="s">
        <v>110</v>
      </c>
      <c r="BC40" s="29" t="s">
        <v>112</v>
      </c>
      <c r="BD40" s="25" t="s">
        <v>110</v>
      </c>
      <c r="BE40" s="27" t="s">
        <v>110</v>
      </c>
      <c r="BF40" s="172">
        <f t="shared" si="8"/>
        <v>2</v>
      </c>
      <c r="BG40" s="172">
        <f t="shared" si="9"/>
        <v>2</v>
      </c>
      <c r="BH40" s="172">
        <f t="shared" si="10"/>
        <v>1</v>
      </c>
      <c r="BI40" s="172">
        <f t="shared" si="22"/>
        <v>1</v>
      </c>
      <c r="BJ40">
        <f t="shared" si="14"/>
        <v>0</v>
      </c>
      <c r="BK40">
        <f t="shared" si="12"/>
        <v>0</v>
      </c>
      <c r="BL40">
        <f t="shared" si="15"/>
        <v>1</v>
      </c>
      <c r="BM40">
        <f t="shared" si="16"/>
        <v>0</v>
      </c>
      <c r="BN40">
        <f t="shared" si="17"/>
        <v>0</v>
      </c>
      <c r="BO40">
        <f t="shared" si="18"/>
        <v>1</v>
      </c>
      <c r="BP40">
        <f t="shared" si="19"/>
        <v>1</v>
      </c>
      <c r="BQ40">
        <f t="shared" si="20"/>
        <v>0</v>
      </c>
      <c r="BR40">
        <f t="shared" si="21"/>
        <v>0</v>
      </c>
      <c r="BS40">
        <f t="shared" si="13"/>
        <v>3</v>
      </c>
    </row>
    <row r="41" spans="1:71" ht="99" customHeight="1" thickBot="1">
      <c r="A41" s="139">
        <v>39</v>
      </c>
      <c r="B41" s="53">
        <v>868</v>
      </c>
      <c r="C41" s="116">
        <v>25576886</v>
      </c>
      <c r="D41" s="174" t="s">
        <v>107</v>
      </c>
      <c r="E41" s="25" t="s">
        <v>343</v>
      </c>
      <c r="F41" s="26">
        <v>42064</v>
      </c>
      <c r="G41" s="25" t="s">
        <v>344</v>
      </c>
      <c r="H41" s="4" t="s">
        <v>25</v>
      </c>
      <c r="I41" s="31" t="s">
        <v>110</v>
      </c>
      <c r="J41" s="31" t="s">
        <v>112</v>
      </c>
      <c r="K41" s="4" t="s">
        <v>109</v>
      </c>
      <c r="L41" s="4" t="s">
        <v>1418</v>
      </c>
      <c r="M41" s="4" t="s">
        <v>110</v>
      </c>
      <c r="N41" s="4" t="s">
        <v>112</v>
      </c>
      <c r="O41" s="4" t="s">
        <v>110</v>
      </c>
      <c r="P41" s="28" t="s">
        <v>110</v>
      </c>
      <c r="Q41" s="27" t="s">
        <v>122</v>
      </c>
      <c r="R41" s="522" t="s">
        <v>110</v>
      </c>
      <c r="S41" s="45" t="s">
        <v>109</v>
      </c>
      <c r="T41" s="23" t="s">
        <v>137</v>
      </c>
      <c r="U41" s="466" t="s">
        <v>345</v>
      </c>
      <c r="V41" s="44" t="s">
        <v>110</v>
      </c>
      <c r="W41" s="44" t="s">
        <v>348</v>
      </c>
      <c r="X41" s="25" t="s">
        <v>110</v>
      </c>
      <c r="Y41" s="29"/>
      <c r="Z41" s="162" t="s">
        <v>347</v>
      </c>
      <c r="AA41" s="163" t="s">
        <v>109</v>
      </c>
      <c r="AB41" s="166" t="s">
        <v>110</v>
      </c>
      <c r="AC41" s="114" t="s">
        <v>256</v>
      </c>
      <c r="AD41" s="27" t="s">
        <v>109</v>
      </c>
      <c r="AE41" s="28" t="s">
        <v>110</v>
      </c>
      <c r="AF41" s="129"/>
      <c r="AG41" s="59" t="s">
        <v>112</v>
      </c>
      <c r="AH41" s="108" t="s">
        <v>109</v>
      </c>
      <c r="AI41" s="42" t="s">
        <v>1459</v>
      </c>
      <c r="AJ41" s="60" t="s">
        <v>346</v>
      </c>
      <c r="AK41" s="62" t="s">
        <v>419</v>
      </c>
      <c r="AL41" s="25" t="s">
        <v>110</v>
      </c>
      <c r="AM41" s="25" t="s">
        <v>112</v>
      </c>
      <c r="AN41" s="29" t="s">
        <v>110</v>
      </c>
      <c r="AO41" s="126" t="s">
        <v>110</v>
      </c>
      <c r="AP41" s="28" t="s">
        <v>112</v>
      </c>
      <c r="AQ41" s="25" t="s">
        <v>110</v>
      </c>
      <c r="AR41" s="29" t="s">
        <v>112</v>
      </c>
      <c r="AS41" s="23" t="s">
        <v>110</v>
      </c>
      <c r="AT41" s="23" t="s">
        <v>1558</v>
      </c>
      <c r="AU41" s="23" t="s">
        <v>110</v>
      </c>
      <c r="AV41" s="144" t="s">
        <v>110</v>
      </c>
      <c r="AW41" s="23" t="s">
        <v>112</v>
      </c>
      <c r="AX41" s="57" t="s">
        <v>475</v>
      </c>
      <c r="AY41" s="45" t="s">
        <v>110</v>
      </c>
      <c r="AZ41" s="261" t="s">
        <v>1558</v>
      </c>
      <c r="BA41" s="41" t="s">
        <v>110</v>
      </c>
      <c r="BB41" s="25" t="s">
        <v>110</v>
      </c>
      <c r="BC41" s="29" t="s">
        <v>112</v>
      </c>
      <c r="BD41" s="25" t="s">
        <v>110</v>
      </c>
      <c r="BE41" s="27" t="s">
        <v>110</v>
      </c>
      <c r="BF41" s="172">
        <f t="shared" si="8"/>
        <v>1</v>
      </c>
      <c r="BG41" s="172">
        <f t="shared" si="9"/>
        <v>1</v>
      </c>
      <c r="BH41" s="172">
        <f t="shared" si="10"/>
        <v>0</v>
      </c>
      <c r="BI41" s="172">
        <f t="shared" si="22"/>
        <v>1</v>
      </c>
      <c r="BJ41">
        <f t="shared" si="14"/>
        <v>0</v>
      </c>
      <c r="BK41">
        <f t="shared" si="12"/>
        <v>0</v>
      </c>
      <c r="BL41">
        <f t="shared" si="15"/>
        <v>0</v>
      </c>
      <c r="BM41">
        <f t="shared" si="16"/>
        <v>0</v>
      </c>
      <c r="BN41">
        <f t="shared" si="17"/>
        <v>0</v>
      </c>
      <c r="BO41">
        <f t="shared" si="18"/>
        <v>0</v>
      </c>
      <c r="BP41">
        <f t="shared" si="19"/>
        <v>0</v>
      </c>
      <c r="BQ41">
        <f t="shared" si="20"/>
        <v>0</v>
      </c>
      <c r="BR41">
        <f t="shared" si="21"/>
        <v>0</v>
      </c>
      <c r="BS41">
        <f t="shared" si="13"/>
        <v>0</v>
      </c>
    </row>
    <row r="42" spans="1:71" s="25" customFormat="1" ht="91.5" customHeight="1" thickBot="1">
      <c r="A42" s="199">
        <v>40</v>
      </c>
      <c r="B42" s="210">
        <v>864</v>
      </c>
      <c r="C42" s="24">
        <v>25582317</v>
      </c>
      <c r="D42" s="204" t="s">
        <v>107</v>
      </c>
      <c r="E42" s="25" t="s">
        <v>349</v>
      </c>
      <c r="F42" s="26">
        <v>42156</v>
      </c>
      <c r="G42" s="25" t="s">
        <v>108</v>
      </c>
      <c r="H42" s="4" t="s">
        <v>8</v>
      </c>
      <c r="I42" s="31" t="s">
        <v>110</v>
      </c>
      <c r="J42" s="31" t="s">
        <v>112</v>
      </c>
      <c r="K42" s="4" t="s">
        <v>109</v>
      </c>
      <c r="L42" s="4" t="s">
        <v>1457</v>
      </c>
      <c r="M42" s="70" t="s">
        <v>110</v>
      </c>
      <c r="N42" s="70" t="s">
        <v>112</v>
      </c>
      <c r="O42" s="70" t="s">
        <v>110</v>
      </c>
      <c r="P42" s="28" t="s">
        <v>110</v>
      </c>
      <c r="Q42" s="27" t="s">
        <v>122</v>
      </c>
      <c r="R42" s="522" t="s">
        <v>110</v>
      </c>
      <c r="S42" s="45" t="s">
        <v>109</v>
      </c>
      <c r="T42" s="23" t="s">
        <v>137</v>
      </c>
      <c r="U42" s="480" t="s">
        <v>458</v>
      </c>
      <c r="V42" s="44" t="s">
        <v>110</v>
      </c>
      <c r="W42" s="44" t="s">
        <v>352</v>
      </c>
      <c r="X42" s="25" t="s">
        <v>110</v>
      </c>
      <c r="Y42" s="29"/>
      <c r="Z42" s="108" t="s">
        <v>347</v>
      </c>
      <c r="AA42" s="25" t="s">
        <v>110</v>
      </c>
      <c r="AB42" s="29" t="s">
        <v>112</v>
      </c>
      <c r="AC42" s="114" t="s">
        <v>256</v>
      </c>
      <c r="AD42" s="27" t="s">
        <v>110</v>
      </c>
      <c r="AE42" s="28" t="s">
        <v>110</v>
      </c>
      <c r="AF42" s="129"/>
      <c r="AG42" s="59" t="s">
        <v>112</v>
      </c>
      <c r="AH42" s="108" t="s">
        <v>110</v>
      </c>
      <c r="AI42" s="42" t="s">
        <v>482</v>
      </c>
      <c r="AJ42" s="60" t="s">
        <v>351</v>
      </c>
      <c r="AK42" s="62" t="s">
        <v>420</v>
      </c>
      <c r="AL42" s="25" t="s">
        <v>110</v>
      </c>
      <c r="AM42" s="25" t="s">
        <v>112</v>
      </c>
      <c r="AN42" s="29" t="s">
        <v>110</v>
      </c>
      <c r="AO42" s="126" t="s">
        <v>110</v>
      </c>
      <c r="AP42" s="28" t="s">
        <v>112</v>
      </c>
      <c r="AQ42" s="25" t="s">
        <v>110</v>
      </c>
      <c r="AR42" s="29" t="s">
        <v>112</v>
      </c>
      <c r="AS42" s="23" t="s">
        <v>110</v>
      </c>
      <c r="AT42" s="23" t="s">
        <v>112</v>
      </c>
      <c r="AU42" s="23" t="s">
        <v>110</v>
      </c>
      <c r="AV42" s="144" t="s">
        <v>110</v>
      </c>
      <c r="AW42" s="23" t="s">
        <v>112</v>
      </c>
      <c r="AX42" s="57" t="s">
        <v>350</v>
      </c>
      <c r="AY42" s="45" t="s">
        <v>110</v>
      </c>
      <c r="AZ42" s="261" t="s">
        <v>112</v>
      </c>
      <c r="BA42" s="29" t="s">
        <v>110</v>
      </c>
      <c r="BB42" s="25" t="s">
        <v>110</v>
      </c>
      <c r="BC42" s="29" t="s">
        <v>112</v>
      </c>
      <c r="BD42" s="25" t="s">
        <v>110</v>
      </c>
      <c r="BE42" s="27" t="s">
        <v>110</v>
      </c>
      <c r="BF42" s="172">
        <f t="shared" si="8"/>
        <v>1</v>
      </c>
      <c r="BG42" s="172">
        <f t="shared" si="9"/>
        <v>1</v>
      </c>
      <c r="BH42" s="172">
        <f t="shared" si="10"/>
        <v>0</v>
      </c>
      <c r="BI42" s="172">
        <f t="shared" si="22"/>
        <v>1</v>
      </c>
      <c r="BJ42">
        <f t="shared" si="14"/>
        <v>0</v>
      </c>
      <c r="BK42">
        <f t="shared" si="12"/>
        <v>0</v>
      </c>
      <c r="BL42">
        <f t="shared" si="15"/>
        <v>0</v>
      </c>
      <c r="BM42">
        <f t="shared" si="16"/>
        <v>0</v>
      </c>
      <c r="BN42">
        <f t="shared" si="17"/>
        <v>0</v>
      </c>
      <c r="BO42">
        <f t="shared" si="18"/>
        <v>0</v>
      </c>
      <c r="BP42">
        <f t="shared" si="19"/>
        <v>0</v>
      </c>
      <c r="BQ42">
        <f t="shared" si="20"/>
        <v>0</v>
      </c>
      <c r="BR42">
        <f t="shared" si="21"/>
        <v>0</v>
      </c>
      <c r="BS42">
        <f t="shared" si="13"/>
        <v>0</v>
      </c>
    </row>
    <row r="43" spans="1:71" s="25" customFormat="1" ht="92.25" customHeight="1" thickBot="1">
      <c r="A43" s="120">
        <v>41</v>
      </c>
      <c r="B43" s="53">
        <v>863</v>
      </c>
      <c r="C43" s="24">
        <v>25582421</v>
      </c>
      <c r="D43" s="174" t="s">
        <v>107</v>
      </c>
      <c r="E43" s="25" t="s">
        <v>222</v>
      </c>
      <c r="F43" s="26">
        <v>42156</v>
      </c>
      <c r="G43" s="25" t="s">
        <v>108</v>
      </c>
      <c r="H43" s="4" t="s">
        <v>30</v>
      </c>
      <c r="I43" s="31" t="s">
        <v>110</v>
      </c>
      <c r="J43" s="31" t="s">
        <v>112</v>
      </c>
      <c r="K43" s="4" t="s">
        <v>109</v>
      </c>
      <c r="L43" s="4" t="s">
        <v>1460</v>
      </c>
      <c r="M43" s="70" t="s">
        <v>110</v>
      </c>
      <c r="N43" s="70" t="s">
        <v>112</v>
      </c>
      <c r="O43" s="70" t="s">
        <v>110</v>
      </c>
      <c r="P43" s="28" t="s">
        <v>110</v>
      </c>
      <c r="Q43" s="27" t="s">
        <v>122</v>
      </c>
      <c r="R43" s="522" t="s">
        <v>110</v>
      </c>
      <c r="S43" s="45" t="s">
        <v>109</v>
      </c>
      <c r="T43" s="23" t="s">
        <v>137</v>
      </c>
      <c r="U43" s="466" t="s">
        <v>353</v>
      </c>
      <c r="V43" s="44" t="s">
        <v>110</v>
      </c>
      <c r="W43" s="44" t="s">
        <v>356</v>
      </c>
      <c r="X43" s="25" t="s">
        <v>110</v>
      </c>
      <c r="Y43" s="29"/>
      <c r="Z43" s="108" t="s">
        <v>110</v>
      </c>
      <c r="AA43" s="25" t="s">
        <v>112</v>
      </c>
      <c r="AB43" s="29" t="s">
        <v>112</v>
      </c>
      <c r="AC43" s="114" t="s">
        <v>256</v>
      </c>
      <c r="AD43" s="97" t="s">
        <v>110</v>
      </c>
      <c r="AE43" s="28" t="s">
        <v>110</v>
      </c>
      <c r="AF43" s="129"/>
      <c r="AG43" s="59" t="s">
        <v>112</v>
      </c>
      <c r="AH43" s="108" t="s">
        <v>109</v>
      </c>
      <c r="AI43" s="42" t="s">
        <v>355</v>
      </c>
      <c r="AJ43" s="60" t="s">
        <v>354</v>
      </c>
      <c r="AK43" s="62" t="s">
        <v>420</v>
      </c>
      <c r="AL43" s="246" t="s">
        <v>409</v>
      </c>
      <c r="AM43" s="246" t="s">
        <v>1619</v>
      </c>
      <c r="AN43" s="49" t="s">
        <v>110</v>
      </c>
      <c r="AO43" s="126" t="s">
        <v>110</v>
      </c>
      <c r="AP43" s="28" t="s">
        <v>112</v>
      </c>
      <c r="AQ43" s="25" t="s">
        <v>110</v>
      </c>
      <c r="AR43" s="29" t="s">
        <v>112</v>
      </c>
      <c r="AS43" s="23" t="s">
        <v>922</v>
      </c>
      <c r="AT43" s="48" t="s">
        <v>1550</v>
      </c>
      <c r="AU43" s="48" t="s">
        <v>409</v>
      </c>
      <c r="AV43" s="144" t="s">
        <v>110</v>
      </c>
      <c r="AW43" s="23" t="s">
        <v>112</v>
      </c>
      <c r="AX43" s="57" t="s">
        <v>357</v>
      </c>
      <c r="AY43" s="45" t="s">
        <v>922</v>
      </c>
      <c r="AZ43" s="258" t="s">
        <v>476</v>
      </c>
      <c r="BA43" s="41" t="s">
        <v>110</v>
      </c>
      <c r="BB43" s="25" t="s">
        <v>110</v>
      </c>
      <c r="BC43" s="29" t="s">
        <v>112</v>
      </c>
      <c r="BD43" s="25" t="s">
        <v>110</v>
      </c>
      <c r="BE43" s="27" t="s">
        <v>110</v>
      </c>
      <c r="BF43" s="172">
        <f t="shared" si="8"/>
        <v>1</v>
      </c>
      <c r="BG43" s="172">
        <f t="shared" si="9"/>
        <v>1</v>
      </c>
      <c r="BH43" s="172">
        <f t="shared" si="10"/>
        <v>0</v>
      </c>
      <c r="BI43" s="172">
        <f t="shared" si="22"/>
        <v>1</v>
      </c>
      <c r="BJ43">
        <f t="shared" si="14"/>
        <v>0</v>
      </c>
      <c r="BK43">
        <f t="shared" si="12"/>
        <v>0</v>
      </c>
      <c r="BL43">
        <f t="shared" si="15"/>
        <v>1</v>
      </c>
      <c r="BM43">
        <f t="shared" si="16"/>
        <v>0</v>
      </c>
      <c r="BN43">
        <f t="shared" si="17"/>
        <v>0</v>
      </c>
      <c r="BO43">
        <f t="shared" si="18"/>
        <v>1</v>
      </c>
      <c r="BP43">
        <f t="shared" si="19"/>
        <v>1</v>
      </c>
      <c r="BQ43">
        <f t="shared" si="20"/>
        <v>0</v>
      </c>
      <c r="BR43">
        <f t="shared" si="21"/>
        <v>0</v>
      </c>
      <c r="BS43">
        <f t="shared" si="13"/>
        <v>3</v>
      </c>
    </row>
    <row r="44" spans="1:71" s="25" customFormat="1" ht="93.75" customHeight="1" thickBot="1">
      <c r="A44" s="121">
        <v>42</v>
      </c>
      <c r="B44" s="53">
        <v>862</v>
      </c>
      <c r="C44" s="24">
        <v>25585684</v>
      </c>
      <c r="D44" s="174" t="s">
        <v>107</v>
      </c>
      <c r="E44" s="25" t="s">
        <v>358</v>
      </c>
      <c r="F44" s="26">
        <v>42036</v>
      </c>
      <c r="G44" s="25" t="s">
        <v>108</v>
      </c>
      <c r="H44" s="4" t="s">
        <v>26</v>
      </c>
      <c r="I44" s="31" t="s">
        <v>110</v>
      </c>
      <c r="J44" s="31" t="s">
        <v>112</v>
      </c>
      <c r="K44" s="4" t="s">
        <v>109</v>
      </c>
      <c r="L44" s="4" t="s">
        <v>1419</v>
      </c>
      <c r="M44" s="70" t="s">
        <v>110</v>
      </c>
      <c r="N44" s="70" t="s">
        <v>112</v>
      </c>
      <c r="O44" s="70" t="s">
        <v>110</v>
      </c>
      <c r="P44" s="25" t="s">
        <v>110</v>
      </c>
      <c r="Q44" s="27" t="s">
        <v>111</v>
      </c>
      <c r="R44" s="522" t="s">
        <v>110</v>
      </c>
      <c r="S44" s="45" t="s">
        <v>109</v>
      </c>
      <c r="T44" s="48" t="s">
        <v>114</v>
      </c>
      <c r="U44" s="480" t="s">
        <v>459</v>
      </c>
      <c r="V44" s="93" t="s">
        <v>110</v>
      </c>
      <c r="W44" s="25" t="s">
        <v>193</v>
      </c>
      <c r="X44" s="96" t="s">
        <v>110</v>
      </c>
      <c r="Y44" s="94"/>
      <c r="Z44" s="108" t="s">
        <v>110</v>
      </c>
      <c r="AA44" s="25" t="s">
        <v>112</v>
      </c>
      <c r="AB44" s="29" t="s">
        <v>112</v>
      </c>
      <c r="AC44" s="114" t="s">
        <v>256</v>
      </c>
      <c r="AD44" s="27" t="s">
        <v>109</v>
      </c>
      <c r="AE44" s="28" t="s">
        <v>110</v>
      </c>
      <c r="AF44" s="129"/>
      <c r="AG44" s="59" t="s">
        <v>112</v>
      </c>
      <c r="AH44" s="108" t="s">
        <v>109</v>
      </c>
      <c r="AI44" s="42" t="s">
        <v>360</v>
      </c>
      <c r="AJ44" s="60" t="s">
        <v>361</v>
      </c>
      <c r="AK44" s="62" t="s">
        <v>420</v>
      </c>
      <c r="AL44" s="25" t="s">
        <v>110</v>
      </c>
      <c r="AM44" s="25" t="s">
        <v>112</v>
      </c>
      <c r="AN44" s="29" t="s">
        <v>110</v>
      </c>
      <c r="AO44" s="126" t="s">
        <v>110</v>
      </c>
      <c r="AP44" s="28" t="s">
        <v>112</v>
      </c>
      <c r="AQ44" s="25" t="s">
        <v>110</v>
      </c>
      <c r="AR44" s="29" t="s">
        <v>112</v>
      </c>
      <c r="AS44" s="23" t="s">
        <v>110</v>
      </c>
      <c r="AT44" s="23" t="s">
        <v>112</v>
      </c>
      <c r="AU44" s="48" t="s">
        <v>110</v>
      </c>
      <c r="AV44" s="144" t="s">
        <v>110</v>
      </c>
      <c r="AW44" s="23" t="s">
        <v>112</v>
      </c>
      <c r="AX44" s="57" t="s">
        <v>359</v>
      </c>
      <c r="AY44" s="45" t="s">
        <v>110</v>
      </c>
      <c r="AZ44" s="261" t="s">
        <v>112</v>
      </c>
      <c r="BA44" s="29" t="s">
        <v>110</v>
      </c>
      <c r="BB44" s="25" t="s">
        <v>110</v>
      </c>
      <c r="BC44" s="29" t="s">
        <v>112</v>
      </c>
      <c r="BD44" s="25" t="s">
        <v>110</v>
      </c>
      <c r="BE44" s="27" t="s">
        <v>110</v>
      </c>
      <c r="BF44" s="172">
        <f t="shared" si="8"/>
        <v>1</v>
      </c>
      <c r="BG44" s="172">
        <f t="shared" si="9"/>
        <v>1</v>
      </c>
      <c r="BH44" s="172">
        <f t="shared" si="10"/>
        <v>0</v>
      </c>
      <c r="BI44" s="172">
        <f t="shared" si="22"/>
        <v>1</v>
      </c>
      <c r="BJ44">
        <f t="shared" si="14"/>
        <v>0</v>
      </c>
      <c r="BK44">
        <f t="shared" si="12"/>
        <v>0</v>
      </c>
      <c r="BL44">
        <f t="shared" si="15"/>
        <v>0</v>
      </c>
      <c r="BM44">
        <f t="shared" si="16"/>
        <v>0</v>
      </c>
      <c r="BN44">
        <f t="shared" si="17"/>
        <v>0</v>
      </c>
      <c r="BO44">
        <f t="shared" si="18"/>
        <v>0</v>
      </c>
      <c r="BP44">
        <f t="shared" si="19"/>
        <v>0</v>
      </c>
      <c r="BQ44">
        <f t="shared" si="20"/>
        <v>0</v>
      </c>
      <c r="BR44">
        <f t="shared" si="21"/>
        <v>0</v>
      </c>
      <c r="BS44">
        <f t="shared" si="13"/>
        <v>0</v>
      </c>
    </row>
    <row r="45" spans="1:71" s="25" customFormat="1" ht="88.5" customHeight="1" thickBot="1">
      <c r="A45" s="120">
        <v>43</v>
      </c>
      <c r="B45" s="53">
        <v>861</v>
      </c>
      <c r="C45" s="24">
        <v>25586095</v>
      </c>
      <c r="D45" s="174" t="s">
        <v>107</v>
      </c>
      <c r="E45" s="25" t="s">
        <v>362</v>
      </c>
      <c r="F45" s="140">
        <v>2015</v>
      </c>
      <c r="G45" s="25" t="s">
        <v>108</v>
      </c>
      <c r="H45" s="4" t="s">
        <v>31</v>
      </c>
      <c r="I45" s="31" t="s">
        <v>110</v>
      </c>
      <c r="J45" s="31" t="s">
        <v>112</v>
      </c>
      <c r="K45" s="4" t="s">
        <v>109</v>
      </c>
      <c r="L45" s="4" t="s">
        <v>1452</v>
      </c>
      <c r="M45" s="70" t="s">
        <v>110</v>
      </c>
      <c r="N45" s="70" t="s">
        <v>112</v>
      </c>
      <c r="O45" s="70" t="s">
        <v>110</v>
      </c>
      <c r="P45" s="28" t="s">
        <v>121</v>
      </c>
      <c r="Q45" s="27" t="s">
        <v>111</v>
      </c>
      <c r="R45" s="522" t="s">
        <v>110</v>
      </c>
      <c r="S45" s="45" t="s">
        <v>109</v>
      </c>
      <c r="T45" s="436" t="s">
        <v>137</v>
      </c>
      <c r="U45" s="466" t="s">
        <v>366</v>
      </c>
      <c r="V45" s="221" t="s">
        <v>396</v>
      </c>
      <c r="W45" s="44" t="s">
        <v>367</v>
      </c>
      <c r="X45" s="96" t="s">
        <v>110</v>
      </c>
      <c r="Y45" s="94"/>
      <c r="Z45" s="108" t="s">
        <v>110</v>
      </c>
      <c r="AA45" s="25" t="s">
        <v>112</v>
      </c>
      <c r="AB45" s="29" t="s">
        <v>112</v>
      </c>
      <c r="AC45" s="114" t="s">
        <v>256</v>
      </c>
      <c r="AD45" s="27" t="s">
        <v>110</v>
      </c>
      <c r="AE45" s="23" t="s">
        <v>109</v>
      </c>
      <c r="AF45" s="23"/>
      <c r="AG45" s="56" t="s">
        <v>365</v>
      </c>
      <c r="AH45" s="108" t="s">
        <v>109</v>
      </c>
      <c r="AI45" s="42" t="s">
        <v>364</v>
      </c>
      <c r="AJ45" s="60" t="s">
        <v>368</v>
      </c>
      <c r="AK45" s="62" t="s">
        <v>419</v>
      </c>
      <c r="AL45" s="25" t="s">
        <v>1557</v>
      </c>
      <c r="AM45" s="23" t="s">
        <v>1680</v>
      </c>
      <c r="AN45" s="49" t="s">
        <v>1557</v>
      </c>
      <c r="AO45" s="126" t="s">
        <v>110</v>
      </c>
      <c r="AP45" s="28" t="s">
        <v>112</v>
      </c>
      <c r="AQ45" s="25" t="s">
        <v>110</v>
      </c>
      <c r="AR45" s="29" t="s">
        <v>112</v>
      </c>
      <c r="AS45" s="23" t="s">
        <v>110</v>
      </c>
      <c r="AT45" s="23" t="s">
        <v>112</v>
      </c>
      <c r="AU45" s="48" t="s">
        <v>110</v>
      </c>
      <c r="AV45" s="125" t="s">
        <v>499</v>
      </c>
      <c r="AW45" s="48" t="s">
        <v>1668</v>
      </c>
      <c r="AX45" s="57" t="s">
        <v>363</v>
      </c>
      <c r="AY45" s="23" t="s">
        <v>1427</v>
      </c>
      <c r="AZ45" s="258" t="s">
        <v>476</v>
      </c>
      <c r="BA45" s="29" t="s">
        <v>1427</v>
      </c>
      <c r="BB45" s="25" t="s">
        <v>110</v>
      </c>
      <c r="BC45" s="29" t="s">
        <v>112</v>
      </c>
      <c r="BD45" s="25" t="s">
        <v>110</v>
      </c>
      <c r="BE45" s="27" t="s">
        <v>110</v>
      </c>
      <c r="BF45" s="172">
        <f t="shared" si="8"/>
        <v>1</v>
      </c>
      <c r="BG45" s="172">
        <f t="shared" si="9"/>
        <v>1</v>
      </c>
      <c r="BH45" s="172">
        <f t="shared" si="10"/>
        <v>0</v>
      </c>
      <c r="BI45" s="172">
        <f t="shared" si="22"/>
        <v>1</v>
      </c>
      <c r="BJ45">
        <f t="shared" si="14"/>
        <v>0</v>
      </c>
      <c r="BK45">
        <f t="shared" si="12"/>
        <v>0</v>
      </c>
      <c r="BL45">
        <f t="shared" si="15"/>
        <v>1</v>
      </c>
      <c r="BM45">
        <f t="shared" si="16"/>
        <v>0</v>
      </c>
      <c r="BN45">
        <f t="shared" si="17"/>
        <v>0</v>
      </c>
      <c r="BO45">
        <f t="shared" si="18"/>
        <v>0</v>
      </c>
      <c r="BP45">
        <f t="shared" si="19"/>
        <v>1</v>
      </c>
      <c r="BQ45">
        <f t="shared" si="20"/>
        <v>0</v>
      </c>
      <c r="BR45">
        <f t="shared" si="21"/>
        <v>1</v>
      </c>
      <c r="BS45">
        <f t="shared" si="13"/>
        <v>3</v>
      </c>
    </row>
    <row r="46" spans="1:71" s="25" customFormat="1" ht="89.25" customHeight="1" thickBot="1">
      <c r="A46" s="120">
        <v>44</v>
      </c>
      <c r="B46" s="53">
        <v>857</v>
      </c>
      <c r="C46" s="24">
        <v>25592380</v>
      </c>
      <c r="D46" s="174" t="s">
        <v>107</v>
      </c>
      <c r="E46" s="25" t="s">
        <v>425</v>
      </c>
      <c r="F46" s="26">
        <v>42156</v>
      </c>
      <c r="G46" s="25" t="s">
        <v>108</v>
      </c>
      <c r="H46" s="4" t="s">
        <v>8</v>
      </c>
      <c r="I46" s="31" t="s">
        <v>110</v>
      </c>
      <c r="J46" s="31" t="s">
        <v>112</v>
      </c>
      <c r="K46" s="4" t="s">
        <v>109</v>
      </c>
      <c r="L46" s="4" t="s">
        <v>1419</v>
      </c>
      <c r="M46" s="70" t="s">
        <v>110</v>
      </c>
      <c r="N46" s="70" t="s">
        <v>112</v>
      </c>
      <c r="O46" s="70" t="s">
        <v>110</v>
      </c>
      <c r="P46" s="25" t="s">
        <v>110</v>
      </c>
      <c r="Q46" s="27" t="s">
        <v>111</v>
      </c>
      <c r="R46" s="522" t="s">
        <v>110</v>
      </c>
      <c r="S46" s="45" t="s">
        <v>109</v>
      </c>
      <c r="T46" s="48" t="s">
        <v>114</v>
      </c>
      <c r="U46" s="479" t="s">
        <v>298</v>
      </c>
      <c r="V46" s="25" t="s">
        <v>110</v>
      </c>
      <c r="W46" s="25" t="s">
        <v>298</v>
      </c>
      <c r="X46" s="25" t="s">
        <v>110</v>
      </c>
      <c r="Y46" s="29"/>
      <c r="Z46" s="108" t="s">
        <v>110</v>
      </c>
      <c r="AA46" s="25" t="s">
        <v>112</v>
      </c>
      <c r="AB46" s="29" t="s">
        <v>112</v>
      </c>
      <c r="AC46" s="114" t="s">
        <v>256</v>
      </c>
      <c r="AD46" s="27" t="s">
        <v>109</v>
      </c>
      <c r="AE46" s="28" t="s">
        <v>110</v>
      </c>
      <c r="AF46" s="129"/>
      <c r="AG46" s="59" t="s">
        <v>112</v>
      </c>
      <c r="AH46" s="108" t="s">
        <v>109</v>
      </c>
      <c r="AI46" s="42" t="s">
        <v>427</v>
      </c>
      <c r="AJ46" s="60" t="s">
        <v>426</v>
      </c>
      <c r="AK46" s="62" t="s">
        <v>419</v>
      </c>
      <c r="AL46" s="25" t="s">
        <v>110</v>
      </c>
      <c r="AM46" s="25" t="s">
        <v>112</v>
      </c>
      <c r="AN46" s="29" t="s">
        <v>110</v>
      </c>
      <c r="AO46" s="126" t="s">
        <v>110</v>
      </c>
      <c r="AP46" s="28" t="s">
        <v>112</v>
      </c>
      <c r="AQ46" s="25" t="s">
        <v>110</v>
      </c>
      <c r="AR46" s="29" t="s">
        <v>112</v>
      </c>
      <c r="AS46" s="28" t="s">
        <v>110</v>
      </c>
      <c r="AT46" s="28" t="s">
        <v>112</v>
      </c>
      <c r="AU46" s="32" t="s">
        <v>110</v>
      </c>
      <c r="AV46" s="126" t="s">
        <v>110</v>
      </c>
      <c r="AW46" s="28" t="s">
        <v>112</v>
      </c>
      <c r="AX46" s="61" t="s">
        <v>428</v>
      </c>
      <c r="AY46" s="25" t="s">
        <v>1474</v>
      </c>
      <c r="AZ46" s="255" t="s">
        <v>112</v>
      </c>
      <c r="BA46" s="29" t="s">
        <v>110</v>
      </c>
      <c r="BB46" s="25" t="s">
        <v>110</v>
      </c>
      <c r="BC46" s="29" t="s">
        <v>112</v>
      </c>
      <c r="BD46" s="25" t="s">
        <v>110</v>
      </c>
      <c r="BE46" s="27" t="s">
        <v>110</v>
      </c>
      <c r="BF46" s="172">
        <f t="shared" si="8"/>
        <v>1</v>
      </c>
      <c r="BG46" s="172">
        <f t="shared" si="9"/>
        <v>1</v>
      </c>
      <c r="BH46" s="172">
        <f t="shared" si="10"/>
        <v>0</v>
      </c>
      <c r="BI46" s="172">
        <f t="shared" si="22"/>
        <v>1</v>
      </c>
      <c r="BJ46">
        <f t="shared" si="14"/>
        <v>0</v>
      </c>
      <c r="BK46">
        <f t="shared" si="12"/>
        <v>0</v>
      </c>
      <c r="BL46">
        <f t="shared" si="15"/>
        <v>0</v>
      </c>
      <c r="BM46">
        <f t="shared" si="16"/>
        <v>0</v>
      </c>
      <c r="BN46">
        <f t="shared" si="17"/>
        <v>0</v>
      </c>
      <c r="BO46">
        <f t="shared" si="18"/>
        <v>0</v>
      </c>
      <c r="BP46">
        <f t="shared" si="19"/>
        <v>0</v>
      </c>
      <c r="BQ46">
        <f t="shared" si="20"/>
        <v>0</v>
      </c>
      <c r="BR46">
        <f t="shared" si="21"/>
        <v>0</v>
      </c>
      <c r="BS46">
        <f t="shared" si="13"/>
        <v>0</v>
      </c>
    </row>
    <row r="47" spans="1:71" s="25" customFormat="1" ht="96.75" customHeight="1" thickBot="1">
      <c r="A47" s="139">
        <v>45</v>
      </c>
      <c r="B47" s="53">
        <v>856</v>
      </c>
      <c r="C47" s="24">
        <v>25592872</v>
      </c>
      <c r="D47" s="174" t="s">
        <v>107</v>
      </c>
      <c r="E47" s="25" t="s">
        <v>435</v>
      </c>
      <c r="F47" s="26">
        <v>42064</v>
      </c>
      <c r="G47" s="25" t="s">
        <v>108</v>
      </c>
      <c r="H47" s="4" t="s">
        <v>23</v>
      </c>
      <c r="I47" s="31" t="s">
        <v>110</v>
      </c>
      <c r="J47" s="31" t="s">
        <v>112</v>
      </c>
      <c r="K47" s="4" t="s">
        <v>109</v>
      </c>
      <c r="L47" s="4" t="s">
        <v>1449</v>
      </c>
      <c r="M47" s="70" t="s">
        <v>110</v>
      </c>
      <c r="N47" s="70" t="s">
        <v>112</v>
      </c>
      <c r="O47" s="70" t="s">
        <v>110</v>
      </c>
      <c r="P47" s="28" t="s">
        <v>121</v>
      </c>
      <c r="Q47" s="27" t="s">
        <v>111</v>
      </c>
      <c r="R47" s="522" t="s">
        <v>110</v>
      </c>
      <c r="S47" s="45" t="s">
        <v>109</v>
      </c>
      <c r="T47" s="48" t="s">
        <v>114</v>
      </c>
      <c r="U47" s="480" t="s">
        <v>432</v>
      </c>
      <c r="V47" s="220" t="s">
        <v>431</v>
      </c>
      <c r="W47" s="25" t="s">
        <v>434</v>
      </c>
      <c r="X47" s="96" t="s">
        <v>110</v>
      </c>
      <c r="Y47" s="94"/>
      <c r="Z47" s="108" t="s">
        <v>110</v>
      </c>
      <c r="AA47" s="25" t="s">
        <v>112</v>
      </c>
      <c r="AB47" s="29" t="s">
        <v>112</v>
      </c>
      <c r="AC47" s="114" t="s">
        <v>256</v>
      </c>
      <c r="AD47" s="27" t="s">
        <v>109</v>
      </c>
      <c r="AE47" s="28" t="s">
        <v>110</v>
      </c>
      <c r="AF47" s="129"/>
      <c r="AG47" s="59" t="s">
        <v>112</v>
      </c>
      <c r="AH47" s="108" t="s">
        <v>109</v>
      </c>
      <c r="AI47" s="42" t="s">
        <v>430</v>
      </c>
      <c r="AJ47" s="60" t="s">
        <v>433</v>
      </c>
      <c r="AK47" s="62" t="s">
        <v>420</v>
      </c>
      <c r="AL47" s="25" t="s">
        <v>110</v>
      </c>
      <c r="AM47" s="25" t="s">
        <v>112</v>
      </c>
      <c r="AN47" s="29" t="s">
        <v>110</v>
      </c>
      <c r="AO47" s="126" t="s">
        <v>110</v>
      </c>
      <c r="AP47" s="28" t="s">
        <v>112</v>
      </c>
      <c r="AQ47" s="25" t="s">
        <v>110</v>
      </c>
      <c r="AR47" s="29" t="s">
        <v>112</v>
      </c>
      <c r="AS47" s="28" t="s">
        <v>110</v>
      </c>
      <c r="AT47" s="28" t="s">
        <v>112</v>
      </c>
      <c r="AU47" s="32" t="s">
        <v>110</v>
      </c>
      <c r="AV47" s="126" t="s">
        <v>110</v>
      </c>
      <c r="AW47" s="28" t="s">
        <v>112</v>
      </c>
      <c r="AX47" s="61" t="s">
        <v>429</v>
      </c>
      <c r="AY47" s="25" t="s">
        <v>110</v>
      </c>
      <c r="AZ47" s="255" t="s">
        <v>112</v>
      </c>
      <c r="BA47" s="29" t="s">
        <v>110</v>
      </c>
      <c r="BB47" s="25" t="s">
        <v>110</v>
      </c>
      <c r="BC47" s="29" t="s">
        <v>112</v>
      </c>
      <c r="BD47" s="25" t="s">
        <v>110</v>
      </c>
      <c r="BE47" s="27" t="s">
        <v>110</v>
      </c>
      <c r="BF47" s="172">
        <f t="shared" si="8"/>
        <v>1</v>
      </c>
      <c r="BG47" s="172">
        <f t="shared" si="9"/>
        <v>1</v>
      </c>
      <c r="BH47" s="172">
        <f t="shared" si="10"/>
        <v>0</v>
      </c>
      <c r="BI47" s="172">
        <f t="shared" si="22"/>
        <v>1</v>
      </c>
      <c r="BJ47">
        <f t="shared" si="14"/>
        <v>0</v>
      </c>
      <c r="BK47">
        <f t="shared" si="12"/>
        <v>0</v>
      </c>
      <c r="BL47">
        <f t="shared" si="15"/>
        <v>0</v>
      </c>
      <c r="BM47">
        <f t="shared" si="16"/>
        <v>0</v>
      </c>
      <c r="BN47">
        <f t="shared" si="17"/>
        <v>0</v>
      </c>
      <c r="BO47">
        <f t="shared" si="18"/>
        <v>0</v>
      </c>
      <c r="BP47">
        <f t="shared" si="19"/>
        <v>0</v>
      </c>
      <c r="BQ47">
        <f t="shared" si="20"/>
        <v>0</v>
      </c>
      <c r="BR47">
        <f t="shared" si="21"/>
        <v>0</v>
      </c>
      <c r="BS47">
        <f t="shared" si="13"/>
        <v>0</v>
      </c>
    </row>
    <row r="48" spans="1:71" s="25" customFormat="1" ht="99.75" customHeight="1" thickBot="1">
      <c r="A48" s="120">
        <v>46</v>
      </c>
      <c r="B48" s="53">
        <v>852</v>
      </c>
      <c r="C48" s="24">
        <v>25602630</v>
      </c>
      <c r="D48" s="174" t="s">
        <v>107</v>
      </c>
      <c r="E48" s="25" t="s">
        <v>437</v>
      </c>
      <c r="F48" s="140">
        <v>2015</v>
      </c>
      <c r="G48" s="25" t="s">
        <v>190</v>
      </c>
      <c r="H48" s="4" t="s">
        <v>32</v>
      </c>
      <c r="I48" s="31" t="s">
        <v>110</v>
      </c>
      <c r="J48" s="31" t="s">
        <v>112</v>
      </c>
      <c r="K48" s="4" t="s">
        <v>109</v>
      </c>
      <c r="L48" s="4" t="s">
        <v>1475</v>
      </c>
      <c r="M48" s="70" t="s">
        <v>110</v>
      </c>
      <c r="N48" s="70" t="s">
        <v>112</v>
      </c>
      <c r="O48" s="70" t="s">
        <v>110</v>
      </c>
      <c r="P48" s="25" t="s">
        <v>110</v>
      </c>
      <c r="Q48" s="27" t="s">
        <v>111</v>
      </c>
      <c r="R48" s="522" t="s">
        <v>110</v>
      </c>
      <c r="S48" s="45" t="s">
        <v>109</v>
      </c>
      <c r="T48" s="48" t="s">
        <v>1409</v>
      </c>
      <c r="U48" s="479" t="s">
        <v>298</v>
      </c>
      <c r="V48" s="25" t="s">
        <v>110</v>
      </c>
      <c r="W48" s="25" t="s">
        <v>298</v>
      </c>
      <c r="X48" s="25" t="s">
        <v>110</v>
      </c>
      <c r="Y48" s="29"/>
      <c r="Z48" s="225" t="s">
        <v>1559</v>
      </c>
      <c r="AA48" s="223" t="s">
        <v>112</v>
      </c>
      <c r="AB48" s="224" t="s">
        <v>112</v>
      </c>
      <c r="AC48" s="114" t="s">
        <v>256</v>
      </c>
      <c r="AD48" s="27" t="s">
        <v>109</v>
      </c>
      <c r="AE48" s="28" t="s">
        <v>110</v>
      </c>
      <c r="AF48" s="129"/>
      <c r="AG48" s="59" t="s">
        <v>112</v>
      </c>
      <c r="AH48" s="108" t="s">
        <v>110</v>
      </c>
      <c r="AI48" s="42" t="s">
        <v>438</v>
      </c>
      <c r="AJ48" s="60" t="s">
        <v>439</v>
      </c>
      <c r="AK48" s="62" t="s">
        <v>420</v>
      </c>
      <c r="AL48" s="25" t="s">
        <v>110</v>
      </c>
      <c r="AM48" s="25" t="s">
        <v>112</v>
      </c>
      <c r="AN48" s="29" t="s">
        <v>110</v>
      </c>
      <c r="AO48" s="126" t="s">
        <v>109</v>
      </c>
      <c r="AP48" s="32" t="s">
        <v>440</v>
      </c>
      <c r="AQ48" s="25" t="s">
        <v>110</v>
      </c>
      <c r="AR48" s="29" t="s">
        <v>112</v>
      </c>
      <c r="AS48" s="28" t="s">
        <v>110</v>
      </c>
      <c r="AT48" s="28" t="s">
        <v>112</v>
      </c>
      <c r="AU48" s="32" t="s">
        <v>110</v>
      </c>
      <c r="AV48" s="126" t="s">
        <v>110</v>
      </c>
      <c r="AW48" s="28" t="s">
        <v>112</v>
      </c>
      <c r="AX48" s="61" t="s">
        <v>436</v>
      </c>
      <c r="AY48" s="25" t="s">
        <v>110</v>
      </c>
      <c r="AZ48" s="255" t="s">
        <v>112</v>
      </c>
      <c r="BA48" s="29" t="s">
        <v>110</v>
      </c>
      <c r="BB48" s="25" t="s">
        <v>110</v>
      </c>
      <c r="BC48" s="29" t="s">
        <v>112</v>
      </c>
      <c r="BD48" s="25" t="s">
        <v>110</v>
      </c>
      <c r="BE48" s="27" t="s">
        <v>110</v>
      </c>
      <c r="BF48" s="172">
        <f t="shared" si="8"/>
        <v>1</v>
      </c>
      <c r="BG48" s="172">
        <f t="shared" si="9"/>
        <v>1</v>
      </c>
      <c r="BH48" s="172">
        <f t="shared" si="10"/>
        <v>0</v>
      </c>
      <c r="BI48" s="172">
        <f t="shared" si="22"/>
        <v>1</v>
      </c>
      <c r="BJ48">
        <f t="shared" si="14"/>
        <v>0</v>
      </c>
      <c r="BK48">
        <f t="shared" si="12"/>
        <v>1</v>
      </c>
      <c r="BL48">
        <f t="shared" si="15"/>
        <v>0</v>
      </c>
      <c r="BM48">
        <f t="shared" si="16"/>
        <v>0</v>
      </c>
      <c r="BN48">
        <f t="shared" si="17"/>
        <v>0</v>
      </c>
      <c r="BO48">
        <f t="shared" si="18"/>
        <v>0</v>
      </c>
      <c r="BP48">
        <f t="shared" si="19"/>
        <v>0</v>
      </c>
      <c r="BQ48">
        <f t="shared" si="20"/>
        <v>0</v>
      </c>
      <c r="BR48">
        <f t="shared" si="21"/>
        <v>0</v>
      </c>
      <c r="BS48">
        <f t="shared" si="13"/>
        <v>1</v>
      </c>
    </row>
    <row r="49" spans="1:71" s="25" customFormat="1" ht="116.25" customHeight="1" thickBot="1">
      <c r="A49" s="200">
        <v>47</v>
      </c>
      <c r="B49" s="53">
        <v>850</v>
      </c>
      <c r="C49" s="24">
        <v>25607466</v>
      </c>
      <c r="D49" s="174" t="s">
        <v>107</v>
      </c>
      <c r="E49" s="25" t="s">
        <v>441</v>
      </c>
      <c r="F49" s="140">
        <v>2015</v>
      </c>
      <c r="G49" s="25" t="s">
        <v>108</v>
      </c>
      <c r="H49" s="4" t="s">
        <v>33</v>
      </c>
      <c r="I49" s="31" t="s">
        <v>110</v>
      </c>
      <c r="J49" s="31" t="s">
        <v>112</v>
      </c>
      <c r="K49" s="4" t="s">
        <v>109</v>
      </c>
      <c r="L49" s="4" t="s">
        <v>1449</v>
      </c>
      <c r="M49" s="70" t="s">
        <v>110</v>
      </c>
      <c r="N49" s="70" t="s">
        <v>112</v>
      </c>
      <c r="O49" s="70" t="s">
        <v>110</v>
      </c>
      <c r="P49" s="25" t="s">
        <v>110</v>
      </c>
      <c r="Q49" s="27" t="s">
        <v>111</v>
      </c>
      <c r="R49" s="522" t="s">
        <v>110</v>
      </c>
      <c r="S49" s="45" t="s">
        <v>109</v>
      </c>
      <c r="T49" s="48" t="s">
        <v>113</v>
      </c>
      <c r="U49" s="466" t="s">
        <v>442</v>
      </c>
      <c r="V49" s="25" t="s">
        <v>110</v>
      </c>
      <c r="W49" s="25" t="s">
        <v>298</v>
      </c>
      <c r="X49" s="25" t="s">
        <v>110</v>
      </c>
      <c r="Y49" s="29"/>
      <c r="Z49" s="108" t="s">
        <v>110</v>
      </c>
      <c r="AA49" s="25" t="s">
        <v>112</v>
      </c>
      <c r="AB49" s="29" t="s">
        <v>112</v>
      </c>
      <c r="AC49" s="114" t="s">
        <v>256</v>
      </c>
      <c r="AD49" s="27" t="s">
        <v>109</v>
      </c>
      <c r="AE49" s="28" t="s">
        <v>110</v>
      </c>
      <c r="AF49" s="129"/>
      <c r="AG49" s="59" t="s">
        <v>112</v>
      </c>
      <c r="AH49" s="108" t="s">
        <v>110</v>
      </c>
      <c r="AI49" s="42" t="s">
        <v>443</v>
      </c>
      <c r="AJ49" s="60" t="s">
        <v>444</v>
      </c>
      <c r="AK49" s="62" t="s">
        <v>420</v>
      </c>
      <c r="AL49" s="25" t="s">
        <v>110</v>
      </c>
      <c r="AM49" s="25" t="s">
        <v>112</v>
      </c>
      <c r="AN49" s="29" t="s">
        <v>110</v>
      </c>
      <c r="AO49" s="126" t="s">
        <v>110</v>
      </c>
      <c r="AP49" s="28" t="s">
        <v>112</v>
      </c>
      <c r="AQ49" s="25" t="s">
        <v>110</v>
      </c>
      <c r="AR49" s="29" t="s">
        <v>112</v>
      </c>
      <c r="AS49" s="28" t="s">
        <v>110</v>
      </c>
      <c r="AT49" s="28" t="s">
        <v>112</v>
      </c>
      <c r="AU49" s="32" t="s">
        <v>110</v>
      </c>
      <c r="AV49" s="142" t="s">
        <v>406</v>
      </c>
      <c r="AW49" s="32" t="s">
        <v>445</v>
      </c>
      <c r="AX49" s="61" t="s">
        <v>446</v>
      </c>
      <c r="AY49" s="25" t="s">
        <v>483</v>
      </c>
      <c r="AZ49" s="255" t="s">
        <v>474</v>
      </c>
      <c r="BA49" s="29" t="s">
        <v>110</v>
      </c>
      <c r="BB49" s="25" t="s">
        <v>110</v>
      </c>
      <c r="BC49" s="29" t="s">
        <v>112</v>
      </c>
      <c r="BD49" s="25" t="s">
        <v>110</v>
      </c>
      <c r="BE49" s="27" t="s">
        <v>110</v>
      </c>
      <c r="BF49" s="172">
        <f t="shared" si="8"/>
        <v>1</v>
      </c>
      <c r="BG49" s="172">
        <f t="shared" si="9"/>
        <v>1</v>
      </c>
      <c r="BH49" s="172">
        <f t="shared" si="10"/>
        <v>0</v>
      </c>
      <c r="BI49" s="172">
        <f t="shared" si="22"/>
        <v>1</v>
      </c>
      <c r="BJ49">
        <f t="shared" si="14"/>
        <v>0</v>
      </c>
      <c r="BK49">
        <f t="shared" si="12"/>
        <v>0</v>
      </c>
      <c r="BL49">
        <f t="shared" si="15"/>
        <v>0</v>
      </c>
      <c r="BM49">
        <f t="shared" si="16"/>
        <v>0</v>
      </c>
      <c r="BN49">
        <f t="shared" si="17"/>
        <v>0</v>
      </c>
      <c r="BO49">
        <f t="shared" si="18"/>
        <v>0</v>
      </c>
      <c r="BP49">
        <f t="shared" si="19"/>
        <v>0</v>
      </c>
      <c r="BQ49">
        <f t="shared" si="20"/>
        <v>0</v>
      </c>
      <c r="BR49">
        <f t="shared" si="21"/>
        <v>1</v>
      </c>
      <c r="BS49">
        <f t="shared" si="13"/>
        <v>1</v>
      </c>
    </row>
    <row r="50" spans="1:71" s="25" customFormat="1" ht="99.75" customHeight="1" thickBot="1">
      <c r="A50" s="139">
        <v>48</v>
      </c>
      <c r="B50" s="53">
        <v>842</v>
      </c>
      <c r="C50" s="24">
        <v>25620544</v>
      </c>
      <c r="D50" s="174" t="s">
        <v>107</v>
      </c>
      <c r="E50" s="25" t="s">
        <v>449</v>
      </c>
      <c r="F50" s="26">
        <v>42095</v>
      </c>
      <c r="G50" s="25" t="s">
        <v>116</v>
      </c>
      <c r="H50" s="4" t="s">
        <v>25</v>
      </c>
      <c r="I50" s="31" t="s">
        <v>110</v>
      </c>
      <c r="J50" s="31" t="s">
        <v>112</v>
      </c>
      <c r="K50" s="4" t="s">
        <v>109</v>
      </c>
      <c r="L50" s="4" t="s">
        <v>1476</v>
      </c>
      <c r="M50" s="70" t="s">
        <v>110</v>
      </c>
      <c r="N50" s="70" t="s">
        <v>112</v>
      </c>
      <c r="O50" s="70" t="s">
        <v>110</v>
      </c>
      <c r="P50" s="25" t="s">
        <v>110</v>
      </c>
      <c r="Q50" s="27" t="s">
        <v>111</v>
      </c>
      <c r="R50" s="522" t="s">
        <v>110</v>
      </c>
      <c r="S50" s="45" t="s">
        <v>109</v>
      </c>
      <c r="T50" s="48" t="s">
        <v>114</v>
      </c>
      <c r="U50" s="466" t="s">
        <v>450</v>
      </c>
      <c r="V50" s="25" t="s">
        <v>110</v>
      </c>
      <c r="W50" s="25" t="s">
        <v>434</v>
      </c>
      <c r="X50" s="25" t="s">
        <v>110</v>
      </c>
      <c r="Y50" s="29"/>
      <c r="Z50" s="108" t="s">
        <v>110</v>
      </c>
      <c r="AA50" s="25" t="s">
        <v>112</v>
      </c>
      <c r="AB50" s="29" t="s">
        <v>112</v>
      </c>
      <c r="AC50" s="114" t="s">
        <v>256</v>
      </c>
      <c r="AD50" s="27" t="s">
        <v>110</v>
      </c>
      <c r="AE50" s="28" t="s">
        <v>110</v>
      </c>
      <c r="AF50" s="129"/>
      <c r="AG50" s="59" t="s">
        <v>112</v>
      </c>
      <c r="AH50" s="108" t="s">
        <v>109</v>
      </c>
      <c r="AI50" s="42" t="s">
        <v>448</v>
      </c>
      <c r="AJ50" s="60" t="s">
        <v>451</v>
      </c>
      <c r="AK50" s="62" t="s">
        <v>420</v>
      </c>
      <c r="AL50" s="25" t="s">
        <v>110</v>
      </c>
      <c r="AM50" s="25" t="s">
        <v>112</v>
      </c>
      <c r="AN50" s="29" t="s">
        <v>110</v>
      </c>
      <c r="AO50" s="126" t="s">
        <v>110</v>
      </c>
      <c r="AP50" s="28" t="s">
        <v>112</v>
      </c>
      <c r="AQ50" s="25" t="s">
        <v>110</v>
      </c>
      <c r="AR50" s="29" t="s">
        <v>112</v>
      </c>
      <c r="AS50" s="28" t="s">
        <v>110</v>
      </c>
      <c r="AT50" s="28" t="s">
        <v>112</v>
      </c>
      <c r="AU50" s="32" t="s">
        <v>110</v>
      </c>
      <c r="AV50" s="126" t="s">
        <v>110</v>
      </c>
      <c r="AW50" s="28" t="s">
        <v>112</v>
      </c>
      <c r="AX50" s="61" t="s">
        <v>447</v>
      </c>
      <c r="AY50" s="25" t="s">
        <v>110</v>
      </c>
      <c r="AZ50" s="255" t="s">
        <v>112</v>
      </c>
      <c r="BA50" s="29" t="s">
        <v>110</v>
      </c>
      <c r="BB50" s="25" t="s">
        <v>110</v>
      </c>
      <c r="BC50" s="29" t="s">
        <v>112</v>
      </c>
      <c r="BD50" s="25" t="s">
        <v>110</v>
      </c>
      <c r="BE50" s="27" t="s">
        <v>110</v>
      </c>
      <c r="BF50" s="172">
        <f t="shared" si="8"/>
        <v>1</v>
      </c>
      <c r="BG50" s="172">
        <f t="shared" si="9"/>
        <v>1</v>
      </c>
      <c r="BH50" s="172">
        <f t="shared" si="10"/>
        <v>0</v>
      </c>
      <c r="BI50" s="172">
        <f t="shared" si="22"/>
        <v>1</v>
      </c>
      <c r="BJ50">
        <f t="shared" si="14"/>
        <v>0</v>
      </c>
      <c r="BK50">
        <f t="shared" si="12"/>
        <v>0</v>
      </c>
      <c r="BL50">
        <f t="shared" si="15"/>
        <v>0</v>
      </c>
      <c r="BM50">
        <f t="shared" si="16"/>
        <v>0</v>
      </c>
      <c r="BN50">
        <f t="shared" si="17"/>
        <v>0</v>
      </c>
      <c r="BO50">
        <f t="shared" si="18"/>
        <v>0</v>
      </c>
      <c r="BP50">
        <f t="shared" si="19"/>
        <v>0</v>
      </c>
      <c r="BQ50">
        <f t="shared" si="20"/>
        <v>0</v>
      </c>
      <c r="BR50">
        <f t="shared" si="21"/>
        <v>0</v>
      </c>
      <c r="BS50">
        <f t="shared" si="13"/>
        <v>0</v>
      </c>
    </row>
    <row r="51" spans="1:71" s="25" customFormat="1" ht="96" customHeight="1" thickBot="1">
      <c r="A51" s="200">
        <v>49</v>
      </c>
      <c r="B51" s="53">
        <v>839</v>
      </c>
      <c r="C51" s="24">
        <v>25623826</v>
      </c>
      <c r="D51" s="174" t="s">
        <v>107</v>
      </c>
      <c r="E51" s="25" t="s">
        <v>455</v>
      </c>
      <c r="F51" s="26">
        <v>42095</v>
      </c>
      <c r="G51" s="25" t="s">
        <v>118</v>
      </c>
      <c r="H51" s="4" t="s">
        <v>34</v>
      </c>
      <c r="I51" s="31" t="s">
        <v>110</v>
      </c>
      <c r="J51" s="31" t="s">
        <v>112</v>
      </c>
      <c r="K51" s="4" t="s">
        <v>109</v>
      </c>
      <c r="L51" s="4" t="s">
        <v>1477</v>
      </c>
      <c r="M51" s="70" t="s">
        <v>110</v>
      </c>
      <c r="N51" s="70" t="s">
        <v>112</v>
      </c>
      <c r="O51" s="70" t="s">
        <v>110</v>
      </c>
      <c r="P51" s="25" t="s">
        <v>110</v>
      </c>
      <c r="Q51" s="27" t="s">
        <v>111</v>
      </c>
      <c r="R51" s="522" t="s">
        <v>110</v>
      </c>
      <c r="S51" s="45" t="s">
        <v>109</v>
      </c>
      <c r="T51" s="48" t="s">
        <v>114</v>
      </c>
      <c r="U51" s="479" t="s">
        <v>374</v>
      </c>
      <c r="V51" s="25" t="s">
        <v>110</v>
      </c>
      <c r="W51" s="25" t="s">
        <v>434</v>
      </c>
      <c r="X51" s="25" t="s">
        <v>110</v>
      </c>
      <c r="Y51" s="29"/>
      <c r="Z51" s="108" t="s">
        <v>110</v>
      </c>
      <c r="AA51" s="25" t="s">
        <v>112</v>
      </c>
      <c r="AB51" s="29" t="s">
        <v>112</v>
      </c>
      <c r="AC51" s="114" t="s">
        <v>256</v>
      </c>
      <c r="AD51" s="27" t="s">
        <v>110</v>
      </c>
      <c r="AE51" s="28" t="s">
        <v>110</v>
      </c>
      <c r="AF51" s="129"/>
      <c r="AG51" s="59" t="s">
        <v>112</v>
      </c>
      <c r="AH51" s="108" t="s">
        <v>109</v>
      </c>
      <c r="AI51" s="42" t="s">
        <v>454</v>
      </c>
      <c r="AJ51" s="60" t="s">
        <v>456</v>
      </c>
      <c r="AK51" s="62" t="s">
        <v>420</v>
      </c>
      <c r="AL51" s="25" t="s">
        <v>1557</v>
      </c>
      <c r="AM51" s="23" t="s">
        <v>1421</v>
      </c>
      <c r="AN51" s="29" t="s">
        <v>1557</v>
      </c>
      <c r="AO51" s="126" t="s">
        <v>110</v>
      </c>
      <c r="AP51" s="28" t="s">
        <v>112</v>
      </c>
      <c r="AQ51" s="25" t="s">
        <v>110</v>
      </c>
      <c r="AR51" s="29" t="s">
        <v>112</v>
      </c>
      <c r="AS51" s="28" t="s">
        <v>110</v>
      </c>
      <c r="AT51" s="28" t="s">
        <v>112</v>
      </c>
      <c r="AU51" s="32" t="s">
        <v>110</v>
      </c>
      <c r="AV51" s="126" t="s">
        <v>110</v>
      </c>
      <c r="AW51" s="28" t="s">
        <v>112</v>
      </c>
      <c r="AX51" s="61" t="s">
        <v>453</v>
      </c>
      <c r="AY51" s="28" t="s">
        <v>1427</v>
      </c>
      <c r="AZ51" s="255" t="s">
        <v>1421</v>
      </c>
      <c r="BA51" s="29" t="s">
        <v>1427</v>
      </c>
      <c r="BB51" s="25" t="s">
        <v>110</v>
      </c>
      <c r="BC51" s="29" t="s">
        <v>112</v>
      </c>
      <c r="BD51" s="25" t="s">
        <v>110</v>
      </c>
      <c r="BE51" s="27" t="s">
        <v>110</v>
      </c>
      <c r="BF51" s="172">
        <f t="shared" si="8"/>
        <v>1</v>
      </c>
      <c r="BG51" s="172">
        <f t="shared" si="9"/>
        <v>1</v>
      </c>
      <c r="BH51" s="172">
        <f t="shared" si="10"/>
        <v>0</v>
      </c>
      <c r="BI51" s="172">
        <f t="shared" si="22"/>
        <v>1</v>
      </c>
      <c r="BJ51">
        <f t="shared" si="14"/>
        <v>0</v>
      </c>
      <c r="BK51">
        <f t="shared" si="12"/>
        <v>0</v>
      </c>
      <c r="BL51">
        <f t="shared" si="15"/>
        <v>1</v>
      </c>
      <c r="BM51">
        <f t="shared" si="16"/>
        <v>0</v>
      </c>
      <c r="BN51">
        <f t="shared" si="17"/>
        <v>0</v>
      </c>
      <c r="BO51">
        <f t="shared" si="18"/>
        <v>0</v>
      </c>
      <c r="BP51">
        <f t="shared" si="19"/>
        <v>1</v>
      </c>
      <c r="BQ51">
        <f t="shared" si="20"/>
        <v>0</v>
      </c>
      <c r="BR51">
        <f t="shared" si="21"/>
        <v>0</v>
      </c>
      <c r="BS51">
        <f t="shared" si="13"/>
        <v>2</v>
      </c>
    </row>
    <row r="52" spans="1:71" s="25" customFormat="1" ht="108" customHeight="1" thickBot="1">
      <c r="A52" s="120">
        <v>50</v>
      </c>
      <c r="B52" s="53">
        <v>835</v>
      </c>
      <c r="C52" s="24">
        <v>25628093</v>
      </c>
      <c r="D52" s="174" t="s">
        <v>107</v>
      </c>
      <c r="E52" s="25" t="s">
        <v>477</v>
      </c>
      <c r="F52" s="26">
        <v>42036</v>
      </c>
      <c r="G52" s="25" t="s">
        <v>149</v>
      </c>
      <c r="H52" s="4" t="s">
        <v>35</v>
      </c>
      <c r="I52" s="31" t="s">
        <v>110</v>
      </c>
      <c r="J52" s="31" t="s">
        <v>112</v>
      </c>
      <c r="K52" s="4" t="s">
        <v>109</v>
      </c>
      <c r="L52" s="4" t="s">
        <v>1476</v>
      </c>
      <c r="M52" s="70" t="s">
        <v>110</v>
      </c>
      <c r="N52" s="70" t="s">
        <v>112</v>
      </c>
      <c r="O52" s="70" t="s">
        <v>110</v>
      </c>
      <c r="P52" s="28" t="s">
        <v>121</v>
      </c>
      <c r="Q52" s="27" t="s">
        <v>122</v>
      </c>
      <c r="R52" s="522" t="s">
        <v>110</v>
      </c>
      <c r="S52" s="45" t="s">
        <v>109</v>
      </c>
      <c r="T52" s="23" t="s">
        <v>1409</v>
      </c>
      <c r="U52" s="466" t="s">
        <v>478</v>
      </c>
      <c r="V52" s="25" t="s">
        <v>110</v>
      </c>
      <c r="W52" s="25" t="s">
        <v>298</v>
      </c>
      <c r="X52" s="25" t="s">
        <v>110</v>
      </c>
      <c r="Y52" s="29"/>
      <c r="Z52" s="108" t="s">
        <v>110</v>
      </c>
      <c r="AA52" s="25" t="s">
        <v>112</v>
      </c>
      <c r="AB52" s="29" t="s">
        <v>112</v>
      </c>
      <c r="AC52" s="114" t="s">
        <v>256</v>
      </c>
      <c r="AD52" s="27" t="s">
        <v>109</v>
      </c>
      <c r="AE52" s="28" t="s">
        <v>110</v>
      </c>
      <c r="AF52" s="129"/>
      <c r="AG52" s="59" t="s">
        <v>112</v>
      </c>
      <c r="AH52" s="108" t="s">
        <v>109</v>
      </c>
      <c r="AI52" s="42" t="s">
        <v>527</v>
      </c>
      <c r="AJ52" s="60" t="s">
        <v>496</v>
      </c>
      <c r="AK52" s="62" t="s">
        <v>420</v>
      </c>
      <c r="AL52" s="25" t="s">
        <v>110</v>
      </c>
      <c r="AM52" s="25" t="s">
        <v>112</v>
      </c>
      <c r="AN52" s="29" t="s">
        <v>110</v>
      </c>
      <c r="AO52" s="126" t="s">
        <v>110</v>
      </c>
      <c r="AP52" s="28" t="s">
        <v>112</v>
      </c>
      <c r="AQ52" s="25" t="s">
        <v>110</v>
      </c>
      <c r="AR52" s="29" t="s">
        <v>112</v>
      </c>
      <c r="AS52" s="28" t="s">
        <v>110</v>
      </c>
      <c r="AT52" s="28" t="s">
        <v>112</v>
      </c>
      <c r="AU52" s="32" t="s">
        <v>110</v>
      </c>
      <c r="AV52" s="126" t="s">
        <v>498</v>
      </c>
      <c r="AW52" s="32" t="s">
        <v>480</v>
      </c>
      <c r="AX52" s="61" t="s">
        <v>479</v>
      </c>
      <c r="AY52" s="25" t="s">
        <v>110</v>
      </c>
      <c r="AZ52" s="255" t="s">
        <v>112</v>
      </c>
      <c r="BA52" s="29" t="s">
        <v>110</v>
      </c>
      <c r="BB52" s="25" t="s">
        <v>110</v>
      </c>
      <c r="BC52" s="29" t="s">
        <v>112</v>
      </c>
      <c r="BD52" s="25" t="s">
        <v>110</v>
      </c>
      <c r="BE52" s="27" t="s">
        <v>110</v>
      </c>
      <c r="BF52" s="172">
        <f t="shared" si="8"/>
        <v>1</v>
      </c>
      <c r="BG52" s="172">
        <f t="shared" si="9"/>
        <v>1</v>
      </c>
      <c r="BH52" s="172">
        <f t="shared" si="10"/>
        <v>0</v>
      </c>
      <c r="BI52" s="172">
        <f t="shared" si="22"/>
        <v>1</v>
      </c>
      <c r="BJ52">
        <f t="shared" si="14"/>
        <v>0</v>
      </c>
      <c r="BK52">
        <f t="shared" si="12"/>
        <v>0</v>
      </c>
      <c r="BL52">
        <f t="shared" si="15"/>
        <v>0</v>
      </c>
      <c r="BM52">
        <f t="shared" si="16"/>
        <v>0</v>
      </c>
      <c r="BN52">
        <f t="shared" si="17"/>
        <v>0</v>
      </c>
      <c r="BO52">
        <f t="shared" si="18"/>
        <v>0</v>
      </c>
      <c r="BP52">
        <f t="shared" si="19"/>
        <v>0</v>
      </c>
      <c r="BQ52">
        <f t="shared" si="20"/>
        <v>0</v>
      </c>
      <c r="BR52">
        <f t="shared" si="21"/>
        <v>1</v>
      </c>
      <c r="BS52">
        <f t="shared" si="13"/>
        <v>1</v>
      </c>
    </row>
    <row r="53" spans="1:71" s="25" customFormat="1" ht="111.75" customHeight="1" thickBot="1">
      <c r="A53" s="121">
        <v>51</v>
      </c>
      <c r="B53" s="53">
        <v>834</v>
      </c>
      <c r="C53" s="24">
        <v>25628764</v>
      </c>
      <c r="D53" s="174" t="s">
        <v>107</v>
      </c>
      <c r="E53" s="25" t="s">
        <v>485</v>
      </c>
      <c r="F53" s="140">
        <v>2015</v>
      </c>
      <c r="G53" s="25" t="s">
        <v>486</v>
      </c>
      <c r="H53" s="4" t="s">
        <v>36</v>
      </c>
      <c r="I53" s="31" t="s">
        <v>110</v>
      </c>
      <c r="J53" s="31" t="s">
        <v>112</v>
      </c>
      <c r="K53" s="4" t="s">
        <v>109</v>
      </c>
      <c r="L53" s="4" t="s">
        <v>1476</v>
      </c>
      <c r="M53" s="70" t="s">
        <v>110</v>
      </c>
      <c r="N53" s="70" t="s">
        <v>112</v>
      </c>
      <c r="O53" s="70" t="s">
        <v>110</v>
      </c>
      <c r="P53" s="25" t="s">
        <v>110</v>
      </c>
      <c r="Q53" s="27" t="s">
        <v>111</v>
      </c>
      <c r="R53" s="522" t="s">
        <v>110</v>
      </c>
      <c r="S53" s="45" t="s">
        <v>109</v>
      </c>
      <c r="T53" s="48" t="s">
        <v>114</v>
      </c>
      <c r="U53" s="479" t="s">
        <v>298</v>
      </c>
      <c r="V53" s="25" t="s">
        <v>110</v>
      </c>
      <c r="W53" s="25" t="s">
        <v>298</v>
      </c>
      <c r="X53" s="25" t="s">
        <v>110</v>
      </c>
      <c r="Y53" s="29"/>
      <c r="Z53" s="108" t="s">
        <v>110</v>
      </c>
      <c r="AA53" s="25" t="s">
        <v>112</v>
      </c>
      <c r="AB53" s="29" t="s">
        <v>112</v>
      </c>
      <c r="AC53" s="167" t="s">
        <v>256</v>
      </c>
      <c r="AD53" s="27" t="s">
        <v>109</v>
      </c>
      <c r="AE53" s="28" t="s">
        <v>109</v>
      </c>
      <c r="AF53" s="129"/>
      <c r="AG53" s="60" t="s">
        <v>487</v>
      </c>
      <c r="AH53" s="108" t="s">
        <v>110</v>
      </c>
      <c r="AI53" s="29" t="s">
        <v>112</v>
      </c>
      <c r="AJ53" s="60" t="s">
        <v>488</v>
      </c>
      <c r="AK53" s="62" t="s">
        <v>420</v>
      </c>
      <c r="AL53" s="25" t="s">
        <v>110</v>
      </c>
      <c r="AM53" s="25" t="s">
        <v>112</v>
      </c>
      <c r="AN53" s="29" t="s">
        <v>110</v>
      </c>
      <c r="AO53" s="144" t="s">
        <v>109</v>
      </c>
      <c r="AP53" s="48" t="s">
        <v>489</v>
      </c>
      <c r="AQ53" s="25" t="s">
        <v>110</v>
      </c>
      <c r="AR53" s="29" t="s">
        <v>112</v>
      </c>
      <c r="AS53" s="28" t="s">
        <v>110</v>
      </c>
      <c r="AT53" s="28" t="s">
        <v>112</v>
      </c>
      <c r="AU53" s="32" t="s">
        <v>110</v>
      </c>
      <c r="AV53" s="126" t="s">
        <v>110</v>
      </c>
      <c r="AW53" s="28" t="s">
        <v>112</v>
      </c>
      <c r="AX53" s="61" t="s">
        <v>490</v>
      </c>
      <c r="AY53" s="25" t="s">
        <v>110</v>
      </c>
      <c r="AZ53" s="255" t="s">
        <v>112</v>
      </c>
      <c r="BA53" s="29" t="s">
        <v>110</v>
      </c>
      <c r="BB53" s="25" t="s">
        <v>110</v>
      </c>
      <c r="BC53" s="29" t="s">
        <v>112</v>
      </c>
      <c r="BD53" s="25" t="s">
        <v>110</v>
      </c>
      <c r="BE53" s="27" t="s">
        <v>110</v>
      </c>
      <c r="BF53" s="172">
        <f t="shared" si="8"/>
        <v>1</v>
      </c>
      <c r="BG53" s="172">
        <f t="shared" si="9"/>
        <v>1</v>
      </c>
      <c r="BH53" s="172">
        <f t="shared" si="10"/>
        <v>0</v>
      </c>
      <c r="BI53" s="172">
        <f t="shared" si="22"/>
        <v>1</v>
      </c>
      <c r="BJ53">
        <f t="shared" si="14"/>
        <v>0</v>
      </c>
      <c r="BK53">
        <f t="shared" si="12"/>
        <v>1</v>
      </c>
      <c r="BL53">
        <f t="shared" si="15"/>
        <v>0</v>
      </c>
      <c r="BM53">
        <f t="shared" si="16"/>
        <v>0</v>
      </c>
      <c r="BN53">
        <f t="shared" si="17"/>
        <v>0</v>
      </c>
      <c r="BO53">
        <f t="shared" si="18"/>
        <v>0</v>
      </c>
      <c r="BP53">
        <f t="shared" si="19"/>
        <v>0</v>
      </c>
      <c r="BQ53">
        <f t="shared" si="20"/>
        <v>0</v>
      </c>
      <c r="BR53">
        <f t="shared" si="21"/>
        <v>0</v>
      </c>
      <c r="BS53">
        <f t="shared" si="13"/>
        <v>1</v>
      </c>
    </row>
    <row r="54" spans="1:71" s="25" customFormat="1" ht="111" customHeight="1" thickBot="1">
      <c r="A54" s="120">
        <v>52</v>
      </c>
      <c r="B54" s="53">
        <v>833</v>
      </c>
      <c r="C54" s="24">
        <v>25630587</v>
      </c>
      <c r="D54" s="174" t="s">
        <v>107</v>
      </c>
      <c r="E54" s="44" t="s">
        <v>501</v>
      </c>
      <c r="F54" s="26">
        <v>42217</v>
      </c>
      <c r="G54" s="25" t="s">
        <v>500</v>
      </c>
      <c r="H54" s="4" t="s">
        <v>5</v>
      </c>
      <c r="I54" s="31" t="s">
        <v>110</v>
      </c>
      <c r="J54" s="31" t="s">
        <v>112</v>
      </c>
      <c r="K54" s="4" t="s">
        <v>109</v>
      </c>
      <c r="L54" s="4" t="s">
        <v>1478</v>
      </c>
      <c r="M54" s="70" t="s">
        <v>110</v>
      </c>
      <c r="N54" s="70" t="s">
        <v>112</v>
      </c>
      <c r="O54" s="70" t="s">
        <v>110</v>
      </c>
      <c r="P54" s="28" t="s">
        <v>121</v>
      </c>
      <c r="Q54" s="27" t="s">
        <v>122</v>
      </c>
      <c r="R54" s="522" t="s">
        <v>110</v>
      </c>
      <c r="S54" s="45" t="s">
        <v>109</v>
      </c>
      <c r="T54" s="48" t="s">
        <v>114</v>
      </c>
      <c r="U54" s="479" t="s">
        <v>491</v>
      </c>
      <c r="V54" s="25" t="s">
        <v>110</v>
      </c>
      <c r="W54" s="25" t="s">
        <v>434</v>
      </c>
      <c r="X54" s="25" t="s">
        <v>110</v>
      </c>
      <c r="Y54" s="29"/>
      <c r="Z54" s="108" t="s">
        <v>109</v>
      </c>
      <c r="AA54" s="45" t="s">
        <v>110</v>
      </c>
      <c r="AB54" s="41" t="s">
        <v>112</v>
      </c>
      <c r="AC54" s="114" t="s">
        <v>256</v>
      </c>
      <c r="AD54" s="27" t="s">
        <v>110</v>
      </c>
      <c r="AE54" s="28" t="s">
        <v>110</v>
      </c>
      <c r="AF54" s="129"/>
      <c r="AG54" s="59" t="s">
        <v>112</v>
      </c>
      <c r="AH54" s="108" t="s">
        <v>1479</v>
      </c>
      <c r="AI54" s="42" t="s">
        <v>549</v>
      </c>
      <c r="AJ54" s="60" t="s">
        <v>495</v>
      </c>
      <c r="AK54" s="62" t="s">
        <v>420</v>
      </c>
      <c r="AL54" s="25" t="s">
        <v>110</v>
      </c>
      <c r="AM54" s="25" t="s">
        <v>112</v>
      </c>
      <c r="AN54" s="29" t="s">
        <v>110</v>
      </c>
      <c r="AO54" s="126" t="s">
        <v>109</v>
      </c>
      <c r="AP54" s="32" t="s">
        <v>492</v>
      </c>
      <c r="AQ54" s="25" t="s">
        <v>110</v>
      </c>
      <c r="AR54" s="29" t="s">
        <v>112</v>
      </c>
      <c r="AS54" s="28" t="s">
        <v>493</v>
      </c>
      <c r="AT54" s="32" t="s">
        <v>1560</v>
      </c>
      <c r="AU54" s="32" t="s">
        <v>110</v>
      </c>
      <c r="AV54" s="126" t="s">
        <v>499</v>
      </c>
      <c r="AW54" s="32" t="s">
        <v>497</v>
      </c>
      <c r="AX54" s="61" t="s">
        <v>494</v>
      </c>
      <c r="AY54" s="25" t="s">
        <v>110</v>
      </c>
      <c r="AZ54" s="255" t="s">
        <v>112</v>
      </c>
      <c r="BA54" s="29" t="s">
        <v>110</v>
      </c>
      <c r="BB54" s="25" t="s">
        <v>110</v>
      </c>
      <c r="BC54" s="29" t="s">
        <v>112</v>
      </c>
      <c r="BD54" s="25" t="s">
        <v>110</v>
      </c>
      <c r="BE54" s="27" t="s">
        <v>110</v>
      </c>
      <c r="BF54" s="172">
        <f t="shared" si="8"/>
        <v>1</v>
      </c>
      <c r="BG54" s="172">
        <f t="shared" si="9"/>
        <v>1</v>
      </c>
      <c r="BH54" s="172">
        <f t="shared" si="10"/>
        <v>0</v>
      </c>
      <c r="BI54" s="172">
        <f t="shared" si="22"/>
        <v>1</v>
      </c>
      <c r="BJ54">
        <f t="shared" si="14"/>
        <v>0</v>
      </c>
      <c r="BK54">
        <f t="shared" si="12"/>
        <v>1</v>
      </c>
      <c r="BL54">
        <f t="shared" si="15"/>
        <v>0</v>
      </c>
      <c r="BM54">
        <f t="shared" si="16"/>
        <v>0</v>
      </c>
      <c r="BN54">
        <f t="shared" si="17"/>
        <v>0</v>
      </c>
      <c r="BO54">
        <f t="shared" si="18"/>
        <v>1</v>
      </c>
      <c r="BP54">
        <f t="shared" si="19"/>
        <v>0</v>
      </c>
      <c r="BQ54">
        <f t="shared" si="20"/>
        <v>0</v>
      </c>
      <c r="BR54">
        <f t="shared" si="21"/>
        <v>1</v>
      </c>
      <c r="BS54">
        <f t="shared" si="13"/>
        <v>3</v>
      </c>
    </row>
    <row r="55" spans="1:71" s="25" customFormat="1" ht="104.25" customHeight="1" thickBot="1">
      <c r="A55" s="120">
        <v>53</v>
      </c>
      <c r="B55" s="53">
        <v>832</v>
      </c>
      <c r="C55" s="24">
        <v>25630839</v>
      </c>
      <c r="D55" s="174" t="s">
        <v>107</v>
      </c>
      <c r="E55" s="25" t="s">
        <v>504</v>
      </c>
      <c r="F55" s="26">
        <v>42461</v>
      </c>
      <c r="G55" s="25" t="s">
        <v>503</v>
      </c>
      <c r="H55" s="4" t="s">
        <v>37</v>
      </c>
      <c r="I55" s="4" t="s">
        <v>109</v>
      </c>
      <c r="J55" s="4" t="s">
        <v>1480</v>
      </c>
      <c r="K55" s="4" t="s">
        <v>109</v>
      </c>
      <c r="L55" s="4" t="s">
        <v>1481</v>
      </c>
      <c r="M55" s="70" t="s">
        <v>110</v>
      </c>
      <c r="N55" s="70" t="s">
        <v>112</v>
      </c>
      <c r="O55" s="70" t="s">
        <v>110</v>
      </c>
      <c r="P55" s="25" t="s">
        <v>110</v>
      </c>
      <c r="Q55" s="27" t="s">
        <v>122</v>
      </c>
      <c r="R55" s="522" t="s">
        <v>110</v>
      </c>
      <c r="S55" s="45" t="s">
        <v>109</v>
      </c>
      <c r="T55" s="48" t="s">
        <v>114</v>
      </c>
      <c r="U55" s="479" t="s">
        <v>502</v>
      </c>
      <c r="V55" s="25" t="s">
        <v>110</v>
      </c>
      <c r="W55" s="25" t="s">
        <v>193</v>
      </c>
      <c r="X55" s="25" t="s">
        <v>110</v>
      </c>
      <c r="Y55" s="29"/>
      <c r="Z55" s="108" t="s">
        <v>109</v>
      </c>
      <c r="AA55" s="45" t="s">
        <v>110</v>
      </c>
      <c r="AB55" s="41" t="s">
        <v>112</v>
      </c>
      <c r="AC55" s="114" t="s">
        <v>256</v>
      </c>
      <c r="AD55" s="27" t="s">
        <v>110</v>
      </c>
      <c r="AE55" s="28" t="s">
        <v>110</v>
      </c>
      <c r="AF55" s="129"/>
      <c r="AG55" s="59" t="s">
        <v>112</v>
      </c>
      <c r="AH55" s="108" t="s">
        <v>109</v>
      </c>
      <c r="AI55" s="42" t="s">
        <v>1484</v>
      </c>
      <c r="AJ55" s="60" t="s">
        <v>505</v>
      </c>
      <c r="AK55" s="62" t="s">
        <v>420</v>
      </c>
      <c r="AL55" s="25" t="s">
        <v>110</v>
      </c>
      <c r="AM55" s="25" t="s">
        <v>112</v>
      </c>
      <c r="AN55" s="29" t="s">
        <v>110</v>
      </c>
      <c r="AO55" s="126" t="s">
        <v>110</v>
      </c>
      <c r="AP55" s="28" t="s">
        <v>112</v>
      </c>
      <c r="AQ55" s="25" t="s">
        <v>110</v>
      </c>
      <c r="AR55" s="29" t="s">
        <v>112</v>
      </c>
      <c r="AS55" s="28" t="s">
        <v>110</v>
      </c>
      <c r="AT55" s="28" t="s">
        <v>112</v>
      </c>
      <c r="AU55" s="28" t="s">
        <v>110</v>
      </c>
      <c r="AV55" s="126" t="s">
        <v>110</v>
      </c>
      <c r="AW55" s="28" t="s">
        <v>112</v>
      </c>
      <c r="AX55" s="61" t="s">
        <v>1482</v>
      </c>
      <c r="AY55" s="25" t="s">
        <v>110</v>
      </c>
      <c r="AZ55" s="255" t="s">
        <v>112</v>
      </c>
      <c r="BA55" s="29" t="s">
        <v>110</v>
      </c>
      <c r="BB55" s="25" t="s">
        <v>110</v>
      </c>
      <c r="BC55" s="29" t="s">
        <v>112</v>
      </c>
      <c r="BD55" s="25" t="s">
        <v>110</v>
      </c>
      <c r="BE55" s="27" t="s">
        <v>110</v>
      </c>
      <c r="BF55" s="172">
        <f t="shared" si="8"/>
        <v>1</v>
      </c>
      <c r="BG55" s="172">
        <f t="shared" si="9"/>
        <v>2</v>
      </c>
      <c r="BH55" s="172">
        <f t="shared" si="10"/>
        <v>1</v>
      </c>
      <c r="BI55" s="172">
        <f t="shared" si="22"/>
        <v>2</v>
      </c>
      <c r="BJ55">
        <f t="shared" si="14"/>
        <v>0</v>
      </c>
      <c r="BK55">
        <f t="shared" si="12"/>
        <v>0</v>
      </c>
      <c r="BL55">
        <f t="shared" si="15"/>
        <v>0</v>
      </c>
      <c r="BM55">
        <f t="shared" si="16"/>
        <v>0</v>
      </c>
      <c r="BN55">
        <f t="shared" si="17"/>
        <v>0</v>
      </c>
      <c r="BO55">
        <f t="shared" si="18"/>
        <v>0</v>
      </c>
      <c r="BP55">
        <f t="shared" si="19"/>
        <v>0</v>
      </c>
      <c r="BQ55">
        <f t="shared" si="20"/>
        <v>0</v>
      </c>
      <c r="BR55">
        <f t="shared" si="21"/>
        <v>0</v>
      </c>
      <c r="BS55">
        <f t="shared" si="13"/>
        <v>0</v>
      </c>
    </row>
    <row r="56" spans="1:71" s="25" customFormat="1" ht="117.75" customHeight="1" thickBot="1">
      <c r="A56" s="121">
        <v>54</v>
      </c>
      <c r="B56" s="53">
        <v>829</v>
      </c>
      <c r="C56" s="24">
        <v>25634215</v>
      </c>
      <c r="D56" s="174" t="s">
        <v>107</v>
      </c>
      <c r="E56" s="25" t="s">
        <v>506</v>
      </c>
      <c r="F56" s="26">
        <v>42036</v>
      </c>
      <c r="G56" s="25" t="s">
        <v>116</v>
      </c>
      <c r="H56" s="4" t="s">
        <v>38</v>
      </c>
      <c r="I56" s="31" t="s">
        <v>110</v>
      </c>
      <c r="J56" s="31" t="s">
        <v>112</v>
      </c>
      <c r="K56" s="4" t="s">
        <v>109</v>
      </c>
      <c r="L56" s="4" t="s">
        <v>1483</v>
      </c>
      <c r="M56" s="70" t="s">
        <v>110</v>
      </c>
      <c r="N56" s="70" t="s">
        <v>112</v>
      </c>
      <c r="O56" s="70" t="s">
        <v>110</v>
      </c>
      <c r="P56" s="25" t="s">
        <v>110</v>
      </c>
      <c r="Q56" s="27" t="s">
        <v>111</v>
      </c>
      <c r="R56" s="522" t="s">
        <v>110</v>
      </c>
      <c r="S56" s="45" t="s">
        <v>109</v>
      </c>
      <c r="T56" s="23" t="s">
        <v>1409</v>
      </c>
      <c r="U56" s="479" t="s">
        <v>507</v>
      </c>
      <c r="V56" s="25" t="s">
        <v>110</v>
      </c>
      <c r="W56" s="25" t="s">
        <v>193</v>
      </c>
      <c r="X56" s="25" t="s">
        <v>110</v>
      </c>
      <c r="Y56" s="29"/>
      <c r="Z56" s="108" t="s">
        <v>109</v>
      </c>
      <c r="AA56" s="45" t="s">
        <v>110</v>
      </c>
      <c r="AB56" s="41" t="s">
        <v>112</v>
      </c>
      <c r="AC56" s="167" t="s">
        <v>255</v>
      </c>
      <c r="AD56" s="27" t="s">
        <v>112</v>
      </c>
      <c r="AE56" s="28" t="s">
        <v>110</v>
      </c>
      <c r="AF56" s="129"/>
      <c r="AG56" s="59" t="s">
        <v>112</v>
      </c>
      <c r="AH56" s="108" t="s">
        <v>110</v>
      </c>
      <c r="AI56" s="42" t="s">
        <v>509</v>
      </c>
      <c r="AJ56" s="60" t="s">
        <v>508</v>
      </c>
      <c r="AK56" s="62" t="s">
        <v>420</v>
      </c>
      <c r="AL56" s="45" t="s">
        <v>110</v>
      </c>
      <c r="AM56" s="92" t="s">
        <v>1613</v>
      </c>
      <c r="AN56" s="49" t="s">
        <v>110</v>
      </c>
      <c r="AO56" s="126" t="s">
        <v>110</v>
      </c>
      <c r="AP56" s="28" t="s">
        <v>112</v>
      </c>
      <c r="AQ56" s="25" t="s">
        <v>110</v>
      </c>
      <c r="AR56" s="29" t="s">
        <v>112</v>
      </c>
      <c r="AS56" s="28" t="s">
        <v>409</v>
      </c>
      <c r="AT56" s="32" t="s">
        <v>511</v>
      </c>
      <c r="AU56" s="28" t="s">
        <v>110</v>
      </c>
      <c r="AV56" s="142" t="s">
        <v>406</v>
      </c>
      <c r="AW56" s="32" t="s">
        <v>513</v>
      </c>
      <c r="AX56" s="61" t="s">
        <v>510</v>
      </c>
      <c r="AY56" s="25" t="s">
        <v>110</v>
      </c>
      <c r="AZ56" s="255" t="s">
        <v>112</v>
      </c>
      <c r="BA56" s="29" t="s">
        <v>110</v>
      </c>
      <c r="BB56" s="25" t="s">
        <v>110</v>
      </c>
      <c r="BC56" s="29" t="s">
        <v>112</v>
      </c>
      <c r="BD56" s="25" t="s">
        <v>110</v>
      </c>
      <c r="BE56" s="27" t="s">
        <v>110</v>
      </c>
      <c r="BF56" s="172">
        <f t="shared" si="8"/>
        <v>1</v>
      </c>
      <c r="BG56" s="172">
        <f t="shared" si="9"/>
        <v>1</v>
      </c>
      <c r="BH56" s="172">
        <f t="shared" si="10"/>
        <v>0</v>
      </c>
      <c r="BI56" s="172">
        <f t="shared" si="22"/>
        <v>1</v>
      </c>
      <c r="BJ56">
        <f t="shared" si="14"/>
        <v>0</v>
      </c>
      <c r="BK56">
        <f t="shared" si="12"/>
        <v>0</v>
      </c>
      <c r="BL56">
        <f t="shared" si="15"/>
        <v>0</v>
      </c>
      <c r="BM56">
        <f t="shared" si="16"/>
        <v>0</v>
      </c>
      <c r="BN56">
        <f t="shared" si="17"/>
        <v>0</v>
      </c>
      <c r="BO56">
        <f t="shared" si="18"/>
        <v>1</v>
      </c>
      <c r="BP56">
        <f t="shared" si="19"/>
        <v>0</v>
      </c>
      <c r="BQ56">
        <f t="shared" si="20"/>
        <v>0</v>
      </c>
      <c r="BR56">
        <f t="shared" si="21"/>
        <v>1</v>
      </c>
      <c r="BS56">
        <f t="shared" si="13"/>
        <v>2</v>
      </c>
    </row>
    <row r="57" spans="1:71" s="25" customFormat="1" ht="103.5" customHeight="1" thickBot="1">
      <c r="A57" s="120">
        <v>55</v>
      </c>
      <c r="B57" s="53">
        <v>828</v>
      </c>
      <c r="C57" s="24">
        <v>25636451</v>
      </c>
      <c r="D57" s="174" t="s">
        <v>107</v>
      </c>
      <c r="E57" s="25" t="s">
        <v>514</v>
      </c>
      <c r="F57" s="26">
        <v>42156</v>
      </c>
      <c r="G57" s="25" t="s">
        <v>108</v>
      </c>
      <c r="H57" s="4" t="s">
        <v>8</v>
      </c>
      <c r="I57" s="31" t="s">
        <v>110</v>
      </c>
      <c r="J57" s="31" t="s">
        <v>112</v>
      </c>
      <c r="K57" s="4" t="s">
        <v>109</v>
      </c>
      <c r="L57" s="4" t="s">
        <v>1449</v>
      </c>
      <c r="M57" s="70" t="s">
        <v>110</v>
      </c>
      <c r="N57" s="70" t="s">
        <v>112</v>
      </c>
      <c r="O57" s="70" t="s">
        <v>110</v>
      </c>
      <c r="P57" s="25" t="s">
        <v>110</v>
      </c>
      <c r="Q57" s="27" t="s">
        <v>122</v>
      </c>
      <c r="R57" s="522" t="s">
        <v>110</v>
      </c>
      <c r="S57" s="45" t="s">
        <v>109</v>
      </c>
      <c r="T57" s="23" t="s">
        <v>1409</v>
      </c>
      <c r="U57" s="466" t="s">
        <v>516</v>
      </c>
      <c r="V57" s="222" t="s">
        <v>522</v>
      </c>
      <c r="W57" s="25" t="s">
        <v>298</v>
      </c>
      <c r="X57" s="25" t="s">
        <v>110</v>
      </c>
      <c r="Y57" s="29"/>
      <c r="Z57" s="108" t="s">
        <v>110</v>
      </c>
      <c r="AA57" s="25" t="s">
        <v>112</v>
      </c>
      <c r="AB57" s="29" t="s">
        <v>112</v>
      </c>
      <c r="AC57" s="67" t="s">
        <v>256</v>
      </c>
      <c r="AD57" s="46" t="s">
        <v>110</v>
      </c>
      <c r="AE57" s="28" t="s">
        <v>110</v>
      </c>
      <c r="AF57" s="129"/>
      <c r="AG57" s="59" t="s">
        <v>112</v>
      </c>
      <c r="AH57" s="108" t="s">
        <v>109</v>
      </c>
      <c r="AI57" s="42" t="s">
        <v>515</v>
      </c>
      <c r="AJ57" s="60" t="s">
        <v>517</v>
      </c>
      <c r="AK57" s="62" t="s">
        <v>419</v>
      </c>
      <c r="AL57" s="25" t="s">
        <v>110</v>
      </c>
      <c r="AM57" s="25" t="s">
        <v>112</v>
      </c>
      <c r="AN57" s="29" t="s">
        <v>110</v>
      </c>
      <c r="AO57" s="126" t="s">
        <v>110</v>
      </c>
      <c r="AP57" s="28" t="s">
        <v>112</v>
      </c>
      <c r="AQ57" s="45" t="s">
        <v>110</v>
      </c>
      <c r="AR57" s="49" t="s">
        <v>112</v>
      </c>
      <c r="AS57" s="23" t="s">
        <v>409</v>
      </c>
      <c r="AT57" s="48" t="s">
        <v>519</v>
      </c>
      <c r="AU57" s="28" t="s">
        <v>110</v>
      </c>
      <c r="AV57" s="126" t="s">
        <v>110</v>
      </c>
      <c r="AW57" s="28" t="s">
        <v>112</v>
      </c>
      <c r="AX57" s="61" t="s">
        <v>518</v>
      </c>
      <c r="AY57" s="25" t="s">
        <v>110</v>
      </c>
      <c r="AZ57" s="255" t="s">
        <v>112</v>
      </c>
      <c r="BA57" s="29" t="s">
        <v>110</v>
      </c>
      <c r="BB57" s="25" t="s">
        <v>110</v>
      </c>
      <c r="BC57" s="29" t="s">
        <v>112</v>
      </c>
      <c r="BD57" s="25" t="s">
        <v>110</v>
      </c>
      <c r="BE57" s="27" t="s">
        <v>110</v>
      </c>
      <c r="BF57" s="172">
        <f t="shared" si="8"/>
        <v>1</v>
      </c>
      <c r="BG57" s="172">
        <f t="shared" si="9"/>
        <v>1</v>
      </c>
      <c r="BH57" s="172">
        <f t="shared" si="10"/>
        <v>0</v>
      </c>
      <c r="BI57" s="172">
        <f t="shared" si="22"/>
        <v>1</v>
      </c>
      <c r="BJ57">
        <f t="shared" si="14"/>
        <v>0</v>
      </c>
      <c r="BK57">
        <f t="shared" si="12"/>
        <v>0</v>
      </c>
      <c r="BL57">
        <f t="shared" si="15"/>
        <v>0</v>
      </c>
      <c r="BM57">
        <f t="shared" si="16"/>
        <v>0</v>
      </c>
      <c r="BN57">
        <f t="shared" si="17"/>
        <v>0</v>
      </c>
      <c r="BO57">
        <f t="shared" si="18"/>
        <v>1</v>
      </c>
      <c r="BP57">
        <f t="shared" si="19"/>
        <v>0</v>
      </c>
      <c r="BQ57">
        <f t="shared" si="20"/>
        <v>0</v>
      </c>
      <c r="BR57">
        <f t="shared" si="21"/>
        <v>0</v>
      </c>
      <c r="BS57">
        <f t="shared" si="13"/>
        <v>1</v>
      </c>
    </row>
    <row r="58" spans="1:71" s="45" customFormat="1" ht="100.35" customHeight="1" thickBot="1">
      <c r="A58" s="200">
        <v>56</v>
      </c>
      <c r="B58" s="160">
        <v>827</v>
      </c>
      <c r="C58" s="116">
        <v>25636509</v>
      </c>
      <c r="D58" s="174" t="s">
        <v>107</v>
      </c>
      <c r="E58" s="45" t="s">
        <v>523</v>
      </c>
      <c r="F58" s="117">
        <v>42064</v>
      </c>
      <c r="G58" s="45" t="s">
        <v>108</v>
      </c>
      <c r="H58" s="118" t="s">
        <v>26</v>
      </c>
      <c r="I58" s="205" t="s">
        <v>110</v>
      </c>
      <c r="J58" s="205" t="s">
        <v>112</v>
      </c>
      <c r="K58" s="118" t="s">
        <v>109</v>
      </c>
      <c r="L58" s="118" t="s">
        <v>1449</v>
      </c>
      <c r="M58" s="484" t="s">
        <v>110</v>
      </c>
      <c r="N58" s="484" t="s">
        <v>112</v>
      </c>
      <c r="O58" s="484" t="s">
        <v>110</v>
      </c>
      <c r="P58" s="45" t="s">
        <v>110</v>
      </c>
      <c r="Q58" s="55" t="s">
        <v>122</v>
      </c>
      <c r="R58" s="525" t="s">
        <v>110</v>
      </c>
      <c r="S58" s="45" t="s">
        <v>109</v>
      </c>
      <c r="T58" s="48" t="s">
        <v>114</v>
      </c>
      <c r="U58" s="536" t="s">
        <v>520</v>
      </c>
      <c r="V58" s="45" t="s">
        <v>110</v>
      </c>
      <c r="W58" s="45" t="s">
        <v>502</v>
      </c>
      <c r="X58" s="45" t="s">
        <v>110</v>
      </c>
      <c r="Y58" s="41"/>
      <c r="Z58" s="23" t="s">
        <v>110</v>
      </c>
      <c r="AA58" s="45" t="s">
        <v>112</v>
      </c>
      <c r="AB58" s="41" t="s">
        <v>112</v>
      </c>
      <c r="AC58" s="110" t="s">
        <v>256</v>
      </c>
      <c r="AD58" s="97" t="s">
        <v>110</v>
      </c>
      <c r="AE58" s="23" t="s">
        <v>110</v>
      </c>
      <c r="AF58" s="23"/>
      <c r="AG58" s="62" t="s">
        <v>112</v>
      </c>
      <c r="AH58" s="108" t="s">
        <v>110</v>
      </c>
      <c r="AI58" s="49" t="s">
        <v>526</v>
      </c>
      <c r="AJ58" s="56" t="s">
        <v>525</v>
      </c>
      <c r="AK58" s="62" t="s">
        <v>420</v>
      </c>
      <c r="AL58" s="45" t="s">
        <v>110</v>
      </c>
      <c r="AM58" s="92" t="s">
        <v>1621</v>
      </c>
      <c r="AN58" s="49" t="s">
        <v>110</v>
      </c>
      <c r="AO58" s="144" t="s">
        <v>110</v>
      </c>
      <c r="AP58" s="23" t="s">
        <v>112</v>
      </c>
      <c r="AQ58" s="45" t="s">
        <v>110</v>
      </c>
      <c r="AR58" s="41" t="s">
        <v>112</v>
      </c>
      <c r="AS58" s="23" t="s">
        <v>110</v>
      </c>
      <c r="AT58" s="23" t="s">
        <v>112</v>
      </c>
      <c r="AU58" s="23" t="s">
        <v>110</v>
      </c>
      <c r="AV58" s="125" t="s">
        <v>406</v>
      </c>
      <c r="AW58" s="48" t="s">
        <v>528</v>
      </c>
      <c r="AX58" s="57" t="s">
        <v>524</v>
      </c>
      <c r="AY58" s="45" t="s">
        <v>110</v>
      </c>
      <c r="AZ58" s="261" t="s">
        <v>112</v>
      </c>
      <c r="BA58" s="41" t="s">
        <v>110</v>
      </c>
      <c r="BB58" s="45" t="s">
        <v>110</v>
      </c>
      <c r="BC58" s="41" t="s">
        <v>112</v>
      </c>
      <c r="BD58" s="45" t="s">
        <v>110</v>
      </c>
      <c r="BE58" s="55" t="s">
        <v>110</v>
      </c>
      <c r="BF58" s="500">
        <f t="shared" si="8"/>
        <v>1</v>
      </c>
      <c r="BG58" s="500">
        <f t="shared" si="9"/>
        <v>1</v>
      </c>
      <c r="BH58" s="500">
        <f t="shared" si="10"/>
        <v>0</v>
      </c>
      <c r="BI58" s="500">
        <f t="shared" si="22"/>
        <v>1</v>
      </c>
      <c r="BJ58" s="72">
        <f t="shared" si="14"/>
        <v>0</v>
      </c>
      <c r="BK58" s="72">
        <f t="shared" si="12"/>
        <v>0</v>
      </c>
      <c r="BL58" s="72">
        <f t="shared" si="15"/>
        <v>0</v>
      </c>
      <c r="BM58" s="72">
        <f t="shared" si="16"/>
        <v>0</v>
      </c>
      <c r="BN58" s="72">
        <f t="shared" si="17"/>
        <v>0</v>
      </c>
      <c r="BO58" s="72">
        <f t="shared" si="18"/>
        <v>0</v>
      </c>
      <c r="BP58" s="72">
        <f t="shared" si="19"/>
        <v>0</v>
      </c>
      <c r="BQ58" s="72">
        <f t="shared" si="20"/>
        <v>0</v>
      </c>
      <c r="BR58" s="72">
        <f t="shared" si="21"/>
        <v>1</v>
      </c>
      <c r="BS58" s="72">
        <f t="shared" si="13"/>
        <v>1</v>
      </c>
    </row>
    <row r="59" spans="1:71" s="25" customFormat="1" ht="105" customHeight="1" thickBot="1">
      <c r="A59" s="139">
        <v>57</v>
      </c>
      <c r="B59" s="53">
        <v>820</v>
      </c>
      <c r="C59" s="24">
        <v>25647256</v>
      </c>
      <c r="D59" s="209" t="s">
        <v>107</v>
      </c>
      <c r="E59" s="25" t="s">
        <v>529</v>
      </c>
      <c r="F59" s="26">
        <v>42064</v>
      </c>
      <c r="G59" s="25" t="s">
        <v>530</v>
      </c>
      <c r="H59" s="4" t="s">
        <v>39</v>
      </c>
      <c r="I59" s="31" t="s">
        <v>110</v>
      </c>
      <c r="J59" s="31" t="s">
        <v>112</v>
      </c>
      <c r="K59" s="4" t="s">
        <v>109</v>
      </c>
      <c r="L59" s="4" t="s">
        <v>1485</v>
      </c>
      <c r="M59" s="70" t="s">
        <v>110</v>
      </c>
      <c r="N59" s="70" t="s">
        <v>112</v>
      </c>
      <c r="O59" s="70" t="s">
        <v>110</v>
      </c>
      <c r="P59" s="28" t="s">
        <v>121</v>
      </c>
      <c r="Q59" s="27" t="s">
        <v>122</v>
      </c>
      <c r="R59" s="522" t="s">
        <v>110</v>
      </c>
      <c r="S59" s="45" t="s">
        <v>109</v>
      </c>
      <c r="T59" s="48" t="s">
        <v>113</v>
      </c>
      <c r="U59" s="466" t="s">
        <v>531</v>
      </c>
      <c r="V59" s="25" t="s">
        <v>110</v>
      </c>
      <c r="W59" s="25" t="s">
        <v>294</v>
      </c>
      <c r="X59" s="25" t="s">
        <v>110</v>
      </c>
      <c r="Y59" s="29"/>
      <c r="Z59" s="108" t="s">
        <v>110</v>
      </c>
      <c r="AA59" s="25" t="s">
        <v>112</v>
      </c>
      <c r="AB59" s="29" t="s">
        <v>112</v>
      </c>
      <c r="AC59" s="67" t="s">
        <v>257</v>
      </c>
      <c r="AD59" s="27" t="s">
        <v>110</v>
      </c>
      <c r="AE59" s="28" t="s">
        <v>110</v>
      </c>
      <c r="AF59" s="129"/>
      <c r="AG59" s="59" t="s">
        <v>112</v>
      </c>
      <c r="AH59" s="108" t="s">
        <v>109</v>
      </c>
      <c r="AI59" s="42" t="s">
        <v>532</v>
      </c>
      <c r="AJ59" s="60" t="s">
        <v>533</v>
      </c>
      <c r="AK59" s="62" t="s">
        <v>419</v>
      </c>
      <c r="AL59" s="246" t="s">
        <v>409</v>
      </c>
      <c r="AM59" s="246" t="s">
        <v>1486</v>
      </c>
      <c r="AN59" s="29" t="s">
        <v>110</v>
      </c>
      <c r="AO59" s="126" t="s">
        <v>110</v>
      </c>
      <c r="AP59" s="28" t="s">
        <v>112</v>
      </c>
      <c r="AQ59" s="25" t="s">
        <v>110</v>
      </c>
      <c r="AR59" s="29" t="s">
        <v>112</v>
      </c>
      <c r="AS59" s="23" t="s">
        <v>110</v>
      </c>
      <c r="AT59" s="23" t="s">
        <v>112</v>
      </c>
      <c r="AU59" s="28" t="s">
        <v>110</v>
      </c>
      <c r="AV59" s="126" t="s">
        <v>110</v>
      </c>
      <c r="AW59" s="28" t="s">
        <v>112</v>
      </c>
      <c r="AX59" s="61" t="s">
        <v>534</v>
      </c>
      <c r="AY59" s="25" t="s">
        <v>110</v>
      </c>
      <c r="AZ59" s="255" t="s">
        <v>112</v>
      </c>
      <c r="BA59" s="29" t="s">
        <v>110</v>
      </c>
      <c r="BB59" s="25" t="s">
        <v>110</v>
      </c>
      <c r="BC59" s="29" t="s">
        <v>112</v>
      </c>
      <c r="BD59" s="25" t="s">
        <v>110</v>
      </c>
      <c r="BE59" s="27" t="s">
        <v>110</v>
      </c>
      <c r="BF59" s="172">
        <f t="shared" si="8"/>
        <v>1</v>
      </c>
      <c r="BG59" s="172">
        <f t="shared" si="9"/>
        <v>1</v>
      </c>
      <c r="BH59" s="172">
        <f t="shared" si="10"/>
        <v>0</v>
      </c>
      <c r="BI59" s="172">
        <f t="shared" si="22"/>
        <v>1</v>
      </c>
      <c r="BJ59">
        <f t="shared" si="14"/>
        <v>0</v>
      </c>
      <c r="BK59">
        <f t="shared" si="12"/>
        <v>0</v>
      </c>
      <c r="BL59">
        <f t="shared" si="15"/>
        <v>1</v>
      </c>
      <c r="BM59">
        <f t="shared" si="16"/>
        <v>0</v>
      </c>
      <c r="BN59">
        <f t="shared" si="17"/>
        <v>0</v>
      </c>
      <c r="BO59">
        <f t="shared" si="18"/>
        <v>0</v>
      </c>
      <c r="BP59">
        <f t="shared" si="19"/>
        <v>0</v>
      </c>
      <c r="BQ59">
        <f t="shared" si="20"/>
        <v>0</v>
      </c>
      <c r="BR59">
        <f t="shared" si="21"/>
        <v>0</v>
      </c>
      <c r="BS59">
        <f t="shared" si="13"/>
        <v>1</v>
      </c>
    </row>
    <row r="60" spans="1:71" s="25" customFormat="1" ht="102.75" customHeight="1" thickBot="1">
      <c r="A60" s="121">
        <v>58</v>
      </c>
      <c r="B60" s="53">
        <v>819</v>
      </c>
      <c r="C60" s="24">
        <v>25647344</v>
      </c>
      <c r="D60" s="174" t="s">
        <v>107</v>
      </c>
      <c r="E60" s="25" t="s">
        <v>537</v>
      </c>
      <c r="F60" s="26">
        <v>42064</v>
      </c>
      <c r="G60" s="25" t="s">
        <v>116</v>
      </c>
      <c r="H60" s="4" t="s">
        <v>40</v>
      </c>
      <c r="I60" s="31" t="s">
        <v>110</v>
      </c>
      <c r="J60" s="31" t="s">
        <v>112</v>
      </c>
      <c r="K60" s="4" t="s">
        <v>109</v>
      </c>
      <c r="L60" s="4" t="s">
        <v>1419</v>
      </c>
      <c r="M60" s="70" t="s">
        <v>110</v>
      </c>
      <c r="N60" s="70" t="s">
        <v>112</v>
      </c>
      <c r="O60" s="70" t="s">
        <v>110</v>
      </c>
      <c r="P60" s="25" t="s">
        <v>110</v>
      </c>
      <c r="Q60" s="27" t="s">
        <v>111</v>
      </c>
      <c r="R60" s="522" t="s">
        <v>110</v>
      </c>
      <c r="S60" s="482" t="s">
        <v>109</v>
      </c>
      <c r="T60" s="527" t="s">
        <v>114</v>
      </c>
      <c r="U60" s="466" t="s">
        <v>536</v>
      </c>
      <c r="V60" s="25" t="s">
        <v>110</v>
      </c>
      <c r="W60" s="25" t="s">
        <v>294</v>
      </c>
      <c r="X60" s="25" t="s">
        <v>110</v>
      </c>
      <c r="Y60" s="29"/>
      <c r="Z60" s="108" t="s">
        <v>110</v>
      </c>
      <c r="AA60" s="25" t="s">
        <v>112</v>
      </c>
      <c r="AB60" s="29" t="s">
        <v>112</v>
      </c>
      <c r="AC60" s="67" t="s">
        <v>257</v>
      </c>
      <c r="AD60" s="27" t="s">
        <v>110</v>
      </c>
      <c r="AE60" s="28" t="s">
        <v>110</v>
      </c>
      <c r="AF60" s="129"/>
      <c r="AG60" s="59" t="s">
        <v>112</v>
      </c>
      <c r="AH60" s="108" t="s">
        <v>110</v>
      </c>
      <c r="AI60" s="42" t="s">
        <v>535</v>
      </c>
      <c r="AJ60" s="60" t="s">
        <v>538</v>
      </c>
      <c r="AK60" s="62" t="s">
        <v>420</v>
      </c>
      <c r="AL60" s="25" t="s">
        <v>110</v>
      </c>
      <c r="AM60" s="25" t="s">
        <v>112</v>
      </c>
      <c r="AN60" s="29" t="s">
        <v>110</v>
      </c>
      <c r="AO60" s="126" t="s">
        <v>110</v>
      </c>
      <c r="AP60" s="28" t="s">
        <v>112</v>
      </c>
      <c r="AQ60" s="25" t="s">
        <v>110</v>
      </c>
      <c r="AR60" s="29" t="s">
        <v>112</v>
      </c>
      <c r="AS60" s="23" t="s">
        <v>110</v>
      </c>
      <c r="AT60" s="23" t="s">
        <v>112</v>
      </c>
      <c r="AU60" s="28" t="s">
        <v>110</v>
      </c>
      <c r="AV60" s="126" t="s">
        <v>110</v>
      </c>
      <c r="AW60" s="28" t="s">
        <v>112</v>
      </c>
      <c r="AX60" s="61" t="s">
        <v>539</v>
      </c>
      <c r="AY60" s="28" t="s">
        <v>1427</v>
      </c>
      <c r="AZ60" s="255" t="s">
        <v>1487</v>
      </c>
      <c r="BA60" s="29" t="s">
        <v>1427</v>
      </c>
      <c r="BB60" s="25" t="s">
        <v>110</v>
      </c>
      <c r="BC60" s="29" t="s">
        <v>112</v>
      </c>
      <c r="BD60" s="25" t="s">
        <v>110</v>
      </c>
      <c r="BE60" s="27" t="s">
        <v>110</v>
      </c>
      <c r="BF60" s="172">
        <f t="shared" si="8"/>
        <v>1</v>
      </c>
      <c r="BG60" s="172">
        <f t="shared" si="9"/>
        <v>1</v>
      </c>
      <c r="BH60" s="172">
        <f t="shared" si="10"/>
        <v>0</v>
      </c>
      <c r="BI60" s="172">
        <f t="shared" si="22"/>
        <v>1</v>
      </c>
      <c r="BJ60">
        <f t="shared" si="14"/>
        <v>0</v>
      </c>
      <c r="BK60">
        <f t="shared" si="12"/>
        <v>0</v>
      </c>
      <c r="BL60">
        <f t="shared" si="15"/>
        <v>0</v>
      </c>
      <c r="BM60">
        <f t="shared" si="16"/>
        <v>0</v>
      </c>
      <c r="BN60">
        <f t="shared" si="17"/>
        <v>0</v>
      </c>
      <c r="BO60">
        <f t="shared" si="18"/>
        <v>0</v>
      </c>
      <c r="BP60">
        <f t="shared" si="19"/>
        <v>1</v>
      </c>
      <c r="BQ60">
        <f t="shared" si="20"/>
        <v>0</v>
      </c>
      <c r="BR60">
        <f t="shared" si="21"/>
        <v>0</v>
      </c>
      <c r="BS60">
        <f t="shared" si="13"/>
        <v>1</v>
      </c>
    </row>
    <row r="61" spans="1:71" s="25" customFormat="1" ht="102" customHeight="1" thickBot="1">
      <c r="A61" s="121">
        <v>59</v>
      </c>
      <c r="B61" s="53">
        <v>816</v>
      </c>
      <c r="C61" s="24">
        <v>25652936</v>
      </c>
      <c r="D61" s="174" t="s">
        <v>107</v>
      </c>
      <c r="E61" s="25" t="s">
        <v>541</v>
      </c>
      <c r="F61" s="26">
        <v>42095</v>
      </c>
      <c r="G61" s="25" t="s">
        <v>108</v>
      </c>
      <c r="H61" s="4" t="s">
        <v>41</v>
      </c>
      <c r="I61" s="31" t="s">
        <v>110</v>
      </c>
      <c r="J61" s="31" t="s">
        <v>112</v>
      </c>
      <c r="K61" s="4" t="s">
        <v>109</v>
      </c>
      <c r="L61" s="4" t="s">
        <v>1419</v>
      </c>
      <c r="M61" s="70" t="s">
        <v>110</v>
      </c>
      <c r="N61" s="70" t="s">
        <v>112</v>
      </c>
      <c r="O61" s="70" t="s">
        <v>110</v>
      </c>
      <c r="P61" s="28" t="s">
        <v>121</v>
      </c>
      <c r="Q61" s="27" t="s">
        <v>111</v>
      </c>
      <c r="R61" s="522" t="s">
        <v>110</v>
      </c>
      <c r="S61" s="482" t="s">
        <v>109</v>
      </c>
      <c r="T61" s="527" t="s">
        <v>114</v>
      </c>
      <c r="U61" s="466" t="s">
        <v>540</v>
      </c>
      <c r="V61" s="25" t="s">
        <v>110</v>
      </c>
      <c r="W61" s="25" t="s">
        <v>193</v>
      </c>
      <c r="X61" s="25" t="s">
        <v>110</v>
      </c>
      <c r="Y61" s="29"/>
      <c r="Z61" s="108" t="s">
        <v>109</v>
      </c>
      <c r="AA61" s="25" t="s">
        <v>109</v>
      </c>
      <c r="AB61" s="29" t="s">
        <v>110</v>
      </c>
      <c r="AC61" s="67" t="s">
        <v>257</v>
      </c>
      <c r="AD61" s="27" t="s">
        <v>109</v>
      </c>
      <c r="AE61" s="28" t="s">
        <v>110</v>
      </c>
      <c r="AF61" s="129"/>
      <c r="AG61" s="59" t="s">
        <v>112</v>
      </c>
      <c r="AH61" s="108" t="s">
        <v>109</v>
      </c>
      <c r="AI61" s="42" t="s">
        <v>542</v>
      </c>
      <c r="AJ61" s="60" t="s">
        <v>543</v>
      </c>
      <c r="AK61" s="62" t="s">
        <v>420</v>
      </c>
      <c r="AL61" s="25" t="s">
        <v>110</v>
      </c>
      <c r="AM61" s="25" t="s">
        <v>112</v>
      </c>
      <c r="AN61" s="29" t="s">
        <v>110</v>
      </c>
      <c r="AO61" s="126" t="s">
        <v>110</v>
      </c>
      <c r="AP61" s="28" t="s">
        <v>112</v>
      </c>
      <c r="AQ61" s="25" t="s">
        <v>110</v>
      </c>
      <c r="AR61" s="29" t="s">
        <v>112</v>
      </c>
      <c r="AS61" s="23" t="s">
        <v>110</v>
      </c>
      <c r="AT61" s="23" t="s">
        <v>112</v>
      </c>
      <c r="AU61" s="28" t="s">
        <v>110</v>
      </c>
      <c r="AV61" s="142" t="s">
        <v>406</v>
      </c>
      <c r="AW61" s="32" t="s">
        <v>544</v>
      </c>
      <c r="AX61" s="61" t="s">
        <v>545</v>
      </c>
      <c r="AY61" s="25" t="s">
        <v>110</v>
      </c>
      <c r="AZ61" s="255" t="s">
        <v>112</v>
      </c>
      <c r="BA61" s="29" t="s">
        <v>110</v>
      </c>
      <c r="BB61" s="25" t="s">
        <v>110</v>
      </c>
      <c r="BC61" s="29" t="s">
        <v>112</v>
      </c>
      <c r="BD61" s="25" t="s">
        <v>110</v>
      </c>
      <c r="BE61" s="27" t="s">
        <v>110</v>
      </c>
      <c r="BF61" s="172">
        <f t="shared" si="8"/>
        <v>1</v>
      </c>
      <c r="BG61" s="172">
        <f t="shared" si="9"/>
        <v>1</v>
      </c>
      <c r="BH61" s="172">
        <f t="shared" si="10"/>
        <v>0</v>
      </c>
      <c r="BI61" s="172">
        <f t="shared" si="22"/>
        <v>1</v>
      </c>
      <c r="BJ61">
        <f t="shared" si="14"/>
        <v>0</v>
      </c>
      <c r="BK61">
        <f t="shared" si="12"/>
        <v>0</v>
      </c>
      <c r="BL61">
        <f t="shared" si="15"/>
        <v>0</v>
      </c>
      <c r="BM61">
        <f t="shared" si="16"/>
        <v>0</v>
      </c>
      <c r="BN61">
        <f t="shared" si="17"/>
        <v>0</v>
      </c>
      <c r="BO61">
        <f t="shared" si="18"/>
        <v>0</v>
      </c>
      <c r="BP61">
        <f t="shared" si="19"/>
        <v>0</v>
      </c>
      <c r="BQ61">
        <f t="shared" si="20"/>
        <v>0</v>
      </c>
      <c r="BR61">
        <f t="shared" si="21"/>
        <v>1</v>
      </c>
      <c r="BS61">
        <f t="shared" si="13"/>
        <v>1</v>
      </c>
    </row>
    <row r="62" spans="1:71" s="25" customFormat="1" ht="81.75" customHeight="1" thickBot="1">
      <c r="A62" s="139">
        <v>60</v>
      </c>
      <c r="B62" s="53">
        <v>813</v>
      </c>
      <c r="C62" s="24">
        <v>25658794</v>
      </c>
      <c r="D62" s="174" t="s">
        <v>107</v>
      </c>
      <c r="E62" s="25" t="s">
        <v>546</v>
      </c>
      <c r="F62" s="26">
        <v>42036</v>
      </c>
      <c r="G62" s="25" t="s">
        <v>108</v>
      </c>
      <c r="H62" s="4" t="s">
        <v>42</v>
      </c>
      <c r="I62" s="31" t="s">
        <v>110</v>
      </c>
      <c r="J62" s="31" t="s">
        <v>112</v>
      </c>
      <c r="K62" s="4" t="s">
        <v>109</v>
      </c>
      <c r="L62" s="4" t="s">
        <v>1419</v>
      </c>
      <c r="M62" s="70" t="s">
        <v>110</v>
      </c>
      <c r="N62" s="70" t="s">
        <v>112</v>
      </c>
      <c r="O62" s="70" t="s">
        <v>110</v>
      </c>
      <c r="P62" s="25" t="s">
        <v>110</v>
      </c>
      <c r="Q62" s="27" t="s">
        <v>111</v>
      </c>
      <c r="R62" s="522" t="s">
        <v>110</v>
      </c>
      <c r="S62" s="482" t="s">
        <v>109</v>
      </c>
      <c r="T62" s="528" t="s">
        <v>114</v>
      </c>
      <c r="U62" s="479" t="s">
        <v>547</v>
      </c>
      <c r="V62" s="25" t="s">
        <v>110</v>
      </c>
      <c r="W62" s="25" t="s">
        <v>550</v>
      </c>
      <c r="X62" s="25" t="s">
        <v>110</v>
      </c>
      <c r="Y62" s="29"/>
      <c r="Z62" s="108" t="s">
        <v>110</v>
      </c>
      <c r="AA62" s="25" t="s">
        <v>112</v>
      </c>
      <c r="AB62" s="29" t="s">
        <v>112</v>
      </c>
      <c r="AC62" s="67" t="s">
        <v>257</v>
      </c>
      <c r="AD62" s="27" t="s">
        <v>109</v>
      </c>
      <c r="AE62" s="28" t="s">
        <v>110</v>
      </c>
      <c r="AF62" s="129"/>
      <c r="AG62" s="59" t="s">
        <v>112</v>
      </c>
      <c r="AH62" s="108" t="s">
        <v>109</v>
      </c>
      <c r="AI62" s="42" t="s">
        <v>548</v>
      </c>
      <c r="AJ62" s="60" t="s">
        <v>551</v>
      </c>
      <c r="AK62" s="62" t="s">
        <v>420</v>
      </c>
      <c r="AL62" s="25" t="s">
        <v>110</v>
      </c>
      <c r="AM62" s="25" t="s">
        <v>112</v>
      </c>
      <c r="AN62" s="29" t="s">
        <v>110</v>
      </c>
      <c r="AO62" s="126" t="s">
        <v>110</v>
      </c>
      <c r="AP62" s="28" t="s">
        <v>112</v>
      </c>
      <c r="AQ62" s="25" t="s">
        <v>110</v>
      </c>
      <c r="AR62" s="29" t="s">
        <v>112</v>
      </c>
      <c r="AS62" s="23" t="s">
        <v>110</v>
      </c>
      <c r="AT62" s="23" t="s">
        <v>112</v>
      </c>
      <c r="AU62" s="28" t="s">
        <v>110</v>
      </c>
      <c r="AV62" s="126" t="s">
        <v>110</v>
      </c>
      <c r="AW62" s="28" t="s">
        <v>112</v>
      </c>
      <c r="AX62" s="61" t="s">
        <v>552</v>
      </c>
      <c r="AY62" s="25" t="s">
        <v>110</v>
      </c>
      <c r="AZ62" s="255" t="s">
        <v>112</v>
      </c>
      <c r="BA62" s="29" t="s">
        <v>110</v>
      </c>
      <c r="BB62" s="25" t="s">
        <v>110</v>
      </c>
      <c r="BC62" s="29" t="s">
        <v>112</v>
      </c>
      <c r="BD62" s="25" t="s">
        <v>110</v>
      </c>
      <c r="BE62" s="27" t="s">
        <v>110</v>
      </c>
      <c r="BF62" s="172">
        <f t="shared" si="8"/>
        <v>1</v>
      </c>
      <c r="BG62" s="172">
        <f t="shared" si="9"/>
        <v>1</v>
      </c>
      <c r="BH62" s="172">
        <f t="shared" si="10"/>
        <v>0</v>
      </c>
      <c r="BI62" s="172">
        <f t="shared" si="22"/>
        <v>1</v>
      </c>
      <c r="BJ62">
        <f t="shared" si="14"/>
        <v>0</v>
      </c>
      <c r="BK62">
        <f t="shared" si="12"/>
        <v>0</v>
      </c>
      <c r="BL62">
        <f t="shared" si="15"/>
        <v>0</v>
      </c>
      <c r="BM62">
        <f t="shared" si="16"/>
        <v>0</v>
      </c>
      <c r="BN62">
        <f t="shared" si="17"/>
        <v>0</v>
      </c>
      <c r="BO62">
        <f t="shared" si="18"/>
        <v>0</v>
      </c>
      <c r="BP62">
        <f t="shared" si="19"/>
        <v>0</v>
      </c>
      <c r="BQ62">
        <f t="shared" si="20"/>
        <v>0</v>
      </c>
      <c r="BR62">
        <f t="shared" si="21"/>
        <v>0</v>
      </c>
      <c r="BS62">
        <f t="shared" si="13"/>
        <v>0</v>
      </c>
    </row>
    <row r="63" spans="1:71" s="25" customFormat="1" ht="98.25" customHeight="1" thickBot="1">
      <c r="A63" s="121">
        <v>61</v>
      </c>
      <c r="B63" s="53">
        <v>810</v>
      </c>
      <c r="C63" s="24">
        <v>25659114</v>
      </c>
      <c r="D63" s="174" t="s">
        <v>107</v>
      </c>
      <c r="E63" s="25" t="s">
        <v>553</v>
      </c>
      <c r="F63" s="140">
        <v>2015</v>
      </c>
      <c r="G63" s="25" t="s">
        <v>500</v>
      </c>
      <c r="H63" s="4" t="s">
        <v>43</v>
      </c>
      <c r="I63" s="31" t="s">
        <v>110</v>
      </c>
      <c r="J63" s="31" t="s">
        <v>112</v>
      </c>
      <c r="K63" s="4" t="s">
        <v>109</v>
      </c>
      <c r="L63" s="4" t="s">
        <v>1488</v>
      </c>
      <c r="M63" s="70" t="s">
        <v>110</v>
      </c>
      <c r="N63" s="70" t="s">
        <v>112</v>
      </c>
      <c r="O63" s="70" t="s">
        <v>110</v>
      </c>
      <c r="P63" s="25" t="s">
        <v>110</v>
      </c>
      <c r="Q63" s="27" t="s">
        <v>111</v>
      </c>
      <c r="R63" s="522" t="s">
        <v>110</v>
      </c>
      <c r="S63" s="482" t="s">
        <v>109</v>
      </c>
      <c r="T63" s="529" t="s">
        <v>113</v>
      </c>
      <c r="U63" s="536" t="s">
        <v>555</v>
      </c>
      <c r="V63" s="222" t="s">
        <v>557</v>
      </c>
      <c r="W63" s="25" t="s">
        <v>555</v>
      </c>
      <c r="X63" s="25" t="s">
        <v>110</v>
      </c>
      <c r="Y63" s="29"/>
      <c r="Z63" s="164" t="s">
        <v>109</v>
      </c>
      <c r="AA63" s="163" t="s">
        <v>109</v>
      </c>
      <c r="AB63" s="166" t="s">
        <v>110</v>
      </c>
      <c r="AC63" s="67" t="s">
        <v>257</v>
      </c>
      <c r="AD63" s="27" t="s">
        <v>109</v>
      </c>
      <c r="AE63" s="28" t="s">
        <v>110</v>
      </c>
      <c r="AF63" s="129"/>
      <c r="AG63" s="60" t="s">
        <v>112</v>
      </c>
      <c r="AH63" s="108" t="s">
        <v>109</v>
      </c>
      <c r="AI63" s="42" t="s">
        <v>554</v>
      </c>
      <c r="AJ63" s="60" t="s">
        <v>559</v>
      </c>
      <c r="AK63" s="62" t="s">
        <v>419</v>
      </c>
      <c r="AL63" s="25" t="s">
        <v>110</v>
      </c>
      <c r="AM63" s="25" t="s">
        <v>112</v>
      </c>
      <c r="AN63" s="29" t="s">
        <v>110</v>
      </c>
      <c r="AO63" s="126" t="s">
        <v>110</v>
      </c>
      <c r="AP63" s="28" t="s">
        <v>112</v>
      </c>
      <c r="AQ63" s="25" t="s">
        <v>110</v>
      </c>
      <c r="AR63" s="29" t="s">
        <v>112</v>
      </c>
      <c r="AS63" s="23" t="s">
        <v>110</v>
      </c>
      <c r="AT63" s="23" t="s">
        <v>112</v>
      </c>
      <c r="AU63" s="28" t="s">
        <v>110</v>
      </c>
      <c r="AV63" s="142" t="s">
        <v>406</v>
      </c>
      <c r="AW63" s="32" t="s">
        <v>1622</v>
      </c>
      <c r="AX63" s="61" t="s">
        <v>556</v>
      </c>
      <c r="AY63" s="25" t="s">
        <v>110</v>
      </c>
      <c r="AZ63" s="255" t="s">
        <v>112</v>
      </c>
      <c r="BA63" s="29" t="s">
        <v>110</v>
      </c>
      <c r="BB63" s="25" t="s">
        <v>110</v>
      </c>
      <c r="BC63" s="42" t="s">
        <v>112</v>
      </c>
      <c r="BD63" s="25" t="s">
        <v>110</v>
      </c>
      <c r="BE63" s="27" t="s">
        <v>110</v>
      </c>
      <c r="BF63" s="172">
        <f t="shared" si="8"/>
        <v>1</v>
      </c>
      <c r="BG63" s="172">
        <f t="shared" si="9"/>
        <v>1</v>
      </c>
      <c r="BH63" s="172">
        <f t="shared" si="10"/>
        <v>0</v>
      </c>
      <c r="BI63" s="172">
        <f t="shared" si="22"/>
        <v>1</v>
      </c>
      <c r="BJ63">
        <f t="shared" si="14"/>
        <v>0</v>
      </c>
      <c r="BK63">
        <f t="shared" si="12"/>
        <v>0</v>
      </c>
      <c r="BL63">
        <f t="shared" si="15"/>
        <v>0</v>
      </c>
      <c r="BM63">
        <f t="shared" si="16"/>
        <v>0</v>
      </c>
      <c r="BN63">
        <f t="shared" si="17"/>
        <v>0</v>
      </c>
      <c r="BO63">
        <f t="shared" si="18"/>
        <v>0</v>
      </c>
      <c r="BP63">
        <f t="shared" si="19"/>
        <v>0</v>
      </c>
      <c r="BQ63">
        <f t="shared" si="20"/>
        <v>0</v>
      </c>
      <c r="BR63">
        <f t="shared" si="21"/>
        <v>1</v>
      </c>
      <c r="BS63">
        <f t="shared" si="13"/>
        <v>1</v>
      </c>
    </row>
    <row r="64" spans="1:71" s="25" customFormat="1" ht="100.5" customHeight="1" thickBot="1">
      <c r="A64" s="121">
        <v>62</v>
      </c>
      <c r="B64" s="53">
        <v>809</v>
      </c>
      <c r="C64" s="24">
        <v>25659662</v>
      </c>
      <c r="D64" s="174" t="s">
        <v>107</v>
      </c>
      <c r="E64" s="25" t="s">
        <v>560</v>
      </c>
      <c r="F64" s="26">
        <v>42370</v>
      </c>
      <c r="G64" s="25" t="s">
        <v>108</v>
      </c>
      <c r="H64" s="4" t="s">
        <v>44</v>
      </c>
      <c r="I64" s="31" t="s">
        <v>110</v>
      </c>
      <c r="J64" s="31" t="s">
        <v>112</v>
      </c>
      <c r="K64" s="4" t="s">
        <v>109</v>
      </c>
      <c r="L64" s="4" t="s">
        <v>1489</v>
      </c>
      <c r="M64" s="70" t="s">
        <v>110</v>
      </c>
      <c r="N64" s="70" t="s">
        <v>112</v>
      </c>
      <c r="O64" s="70" t="s">
        <v>110</v>
      </c>
      <c r="P64" s="25" t="s">
        <v>110</v>
      </c>
      <c r="Q64" s="27" t="s">
        <v>308</v>
      </c>
      <c r="R64" s="522" t="s">
        <v>110</v>
      </c>
      <c r="S64" s="482" t="s">
        <v>109</v>
      </c>
      <c r="T64" s="483" t="s">
        <v>1399</v>
      </c>
      <c r="U64" s="466" t="s">
        <v>562</v>
      </c>
      <c r="V64" s="222" t="s">
        <v>109</v>
      </c>
      <c r="W64" s="25" t="s">
        <v>294</v>
      </c>
      <c r="X64" s="25" t="s">
        <v>110</v>
      </c>
      <c r="Y64" s="29"/>
      <c r="Z64" s="108" t="s">
        <v>110</v>
      </c>
      <c r="AA64" s="25" t="s">
        <v>112</v>
      </c>
      <c r="AB64" s="29" t="s">
        <v>112</v>
      </c>
      <c r="AC64" s="167" t="s">
        <v>255</v>
      </c>
      <c r="AD64" s="27" t="s">
        <v>112</v>
      </c>
      <c r="AE64" s="28" t="s">
        <v>110</v>
      </c>
      <c r="AF64" s="129"/>
      <c r="AG64" s="59" t="s">
        <v>112</v>
      </c>
      <c r="AH64" s="108" t="s">
        <v>109</v>
      </c>
      <c r="AI64" s="42" t="s">
        <v>561</v>
      </c>
      <c r="AJ64" s="60" t="s">
        <v>563</v>
      </c>
      <c r="AK64" s="62" t="s">
        <v>419</v>
      </c>
      <c r="AL64" s="25" t="s">
        <v>110</v>
      </c>
      <c r="AM64" s="25" t="s">
        <v>112</v>
      </c>
      <c r="AN64" s="29" t="s">
        <v>110</v>
      </c>
      <c r="AO64" s="126" t="s">
        <v>110</v>
      </c>
      <c r="AP64" s="28" t="s">
        <v>112</v>
      </c>
      <c r="AQ64" s="25" t="s">
        <v>110</v>
      </c>
      <c r="AR64" s="29" t="s">
        <v>112</v>
      </c>
      <c r="AS64" s="23" t="s">
        <v>409</v>
      </c>
      <c r="AT64" s="23" t="s">
        <v>1499</v>
      </c>
      <c r="AU64" s="28" t="s">
        <v>110</v>
      </c>
      <c r="AV64" s="126" t="s">
        <v>110</v>
      </c>
      <c r="AW64" s="28" t="s">
        <v>112</v>
      </c>
      <c r="AX64" s="61" t="s">
        <v>564</v>
      </c>
      <c r="AY64" s="28" t="s">
        <v>1427</v>
      </c>
      <c r="AZ64" s="258" t="s">
        <v>565</v>
      </c>
      <c r="BA64" s="29" t="s">
        <v>1427</v>
      </c>
      <c r="BB64" s="25" t="s">
        <v>110</v>
      </c>
      <c r="BC64" s="29" t="s">
        <v>112</v>
      </c>
      <c r="BD64" s="25" t="s">
        <v>110</v>
      </c>
      <c r="BE64" s="27" t="s">
        <v>110</v>
      </c>
      <c r="BF64" s="172">
        <f t="shared" si="8"/>
        <v>1</v>
      </c>
      <c r="BG64" s="172">
        <f t="shared" si="9"/>
        <v>1</v>
      </c>
      <c r="BH64" s="172">
        <f t="shared" si="10"/>
        <v>0</v>
      </c>
      <c r="BI64" s="172">
        <f t="shared" si="22"/>
        <v>1</v>
      </c>
      <c r="BJ64">
        <f t="shared" si="14"/>
        <v>0</v>
      </c>
      <c r="BK64">
        <f t="shared" si="12"/>
        <v>0</v>
      </c>
      <c r="BL64">
        <f t="shared" si="15"/>
        <v>0</v>
      </c>
      <c r="BM64">
        <f t="shared" si="16"/>
        <v>0</v>
      </c>
      <c r="BN64">
        <f t="shared" si="17"/>
        <v>0</v>
      </c>
      <c r="BO64">
        <f t="shared" si="18"/>
        <v>1</v>
      </c>
      <c r="BP64">
        <f t="shared" si="19"/>
        <v>1</v>
      </c>
      <c r="BQ64">
        <f t="shared" si="20"/>
        <v>0</v>
      </c>
      <c r="BR64">
        <f t="shared" si="21"/>
        <v>0</v>
      </c>
      <c r="BS64">
        <f t="shared" si="13"/>
        <v>2</v>
      </c>
    </row>
    <row r="65" spans="1:71" ht="87.75" customHeight="1" thickBot="1">
      <c r="A65" s="139">
        <v>63</v>
      </c>
      <c r="B65" s="53">
        <v>799</v>
      </c>
      <c r="C65" s="24">
        <v>25672560</v>
      </c>
      <c r="D65" s="174" t="s">
        <v>107</v>
      </c>
      <c r="E65" s="25" t="s">
        <v>566</v>
      </c>
      <c r="F65" s="26">
        <v>42217</v>
      </c>
      <c r="G65" s="25" t="s">
        <v>130</v>
      </c>
      <c r="H65" s="4" t="s">
        <v>7</v>
      </c>
      <c r="I65" s="31" t="s">
        <v>110</v>
      </c>
      <c r="J65" s="31" t="s">
        <v>112</v>
      </c>
      <c r="K65" s="4" t="s">
        <v>109</v>
      </c>
      <c r="L65" s="4" t="s">
        <v>1490</v>
      </c>
      <c r="M65" s="70" t="s">
        <v>110</v>
      </c>
      <c r="N65" s="70" t="s">
        <v>112</v>
      </c>
      <c r="O65" s="70" t="s">
        <v>110</v>
      </c>
      <c r="P65" s="28" t="s">
        <v>121</v>
      </c>
      <c r="Q65" s="27" t="s">
        <v>111</v>
      </c>
      <c r="R65" s="522" t="s">
        <v>110</v>
      </c>
      <c r="S65" s="45" t="s">
        <v>109</v>
      </c>
      <c r="T65" s="528" t="s">
        <v>114</v>
      </c>
      <c r="U65" s="479" t="s">
        <v>568</v>
      </c>
      <c r="V65" s="25" t="s">
        <v>110</v>
      </c>
      <c r="W65" s="25" t="s">
        <v>571</v>
      </c>
      <c r="X65" s="25" t="s">
        <v>110</v>
      </c>
      <c r="Y65" s="29"/>
      <c r="Z65" s="108" t="s">
        <v>110</v>
      </c>
      <c r="AA65" s="25" t="s">
        <v>112</v>
      </c>
      <c r="AB65" s="29" t="s">
        <v>112</v>
      </c>
      <c r="AC65" s="67" t="s">
        <v>257</v>
      </c>
      <c r="AD65" s="27" t="s">
        <v>110</v>
      </c>
      <c r="AE65" s="28" t="s">
        <v>110</v>
      </c>
      <c r="AF65" s="129"/>
      <c r="AG65" s="59" t="s">
        <v>112</v>
      </c>
      <c r="AH65" s="108" t="s">
        <v>109</v>
      </c>
      <c r="AI65" s="42" t="s">
        <v>567</v>
      </c>
      <c r="AJ65" s="60" t="s">
        <v>569</v>
      </c>
      <c r="AK65" s="62" t="s">
        <v>419</v>
      </c>
      <c r="AL65" s="25" t="s">
        <v>110</v>
      </c>
      <c r="AM65" s="25" t="s">
        <v>112</v>
      </c>
      <c r="AN65" s="29" t="s">
        <v>110</v>
      </c>
      <c r="AO65" s="126" t="s">
        <v>110</v>
      </c>
      <c r="AP65" s="28" t="s">
        <v>112</v>
      </c>
      <c r="AQ65" s="25" t="s">
        <v>110</v>
      </c>
      <c r="AR65" s="29" t="s">
        <v>112</v>
      </c>
      <c r="AS65" s="28" t="s">
        <v>110</v>
      </c>
      <c r="AT65" s="28" t="s">
        <v>112</v>
      </c>
      <c r="AU65" s="28" t="s">
        <v>110</v>
      </c>
      <c r="AV65" s="126" t="s">
        <v>110</v>
      </c>
      <c r="AW65" s="28" t="s">
        <v>112</v>
      </c>
      <c r="AX65" s="61" t="s">
        <v>570</v>
      </c>
      <c r="AY65" s="25" t="s">
        <v>110</v>
      </c>
      <c r="AZ65" s="255" t="s">
        <v>112</v>
      </c>
      <c r="BA65" s="29" t="s">
        <v>110</v>
      </c>
      <c r="BB65" s="25" t="s">
        <v>110</v>
      </c>
      <c r="BC65" s="29" t="s">
        <v>112</v>
      </c>
      <c r="BD65" s="25" t="s">
        <v>110</v>
      </c>
      <c r="BE65" s="27" t="s">
        <v>110</v>
      </c>
      <c r="BF65" s="172">
        <f t="shared" si="8"/>
        <v>1</v>
      </c>
      <c r="BG65" s="172">
        <f t="shared" si="9"/>
        <v>1</v>
      </c>
      <c r="BH65" s="172">
        <f t="shared" si="10"/>
        <v>0</v>
      </c>
      <c r="BI65" s="172">
        <f t="shared" si="22"/>
        <v>1</v>
      </c>
      <c r="BJ65">
        <f t="shared" si="14"/>
        <v>0</v>
      </c>
      <c r="BK65">
        <f t="shared" si="12"/>
        <v>0</v>
      </c>
      <c r="BL65">
        <f t="shared" si="15"/>
        <v>0</v>
      </c>
      <c r="BM65">
        <f t="shared" si="16"/>
        <v>0</v>
      </c>
      <c r="BN65">
        <f t="shared" si="17"/>
        <v>0</v>
      </c>
      <c r="BO65">
        <f t="shared" si="18"/>
        <v>0</v>
      </c>
      <c r="BP65">
        <f t="shared" si="19"/>
        <v>0</v>
      </c>
      <c r="BQ65">
        <f t="shared" si="20"/>
        <v>0</v>
      </c>
      <c r="BR65">
        <f t="shared" si="21"/>
        <v>0</v>
      </c>
      <c r="BS65">
        <f t="shared" si="13"/>
        <v>0</v>
      </c>
    </row>
    <row r="66" spans="1:71" s="45" customFormat="1" ht="96" customHeight="1" thickBot="1">
      <c r="A66" s="139">
        <v>64</v>
      </c>
      <c r="B66" s="53">
        <v>790</v>
      </c>
      <c r="C66" s="116">
        <v>25681878</v>
      </c>
      <c r="D66" s="174" t="s">
        <v>107</v>
      </c>
      <c r="E66" s="45" t="s">
        <v>1623</v>
      </c>
      <c r="F66" s="117">
        <v>42278</v>
      </c>
      <c r="G66" s="45" t="s">
        <v>149</v>
      </c>
      <c r="H66" s="118" t="s">
        <v>45</v>
      </c>
      <c r="I66" s="118" t="s">
        <v>110</v>
      </c>
      <c r="J66" s="31" t="s">
        <v>112</v>
      </c>
      <c r="K66" s="4" t="s">
        <v>109</v>
      </c>
      <c r="L66" s="118" t="s">
        <v>1457</v>
      </c>
      <c r="M66" s="70" t="s">
        <v>110</v>
      </c>
      <c r="N66" s="70" t="s">
        <v>112</v>
      </c>
      <c r="O66" s="70" t="s">
        <v>110</v>
      </c>
      <c r="P66" s="25" t="s">
        <v>110</v>
      </c>
      <c r="Q66" s="27" t="s">
        <v>111</v>
      </c>
      <c r="R66" s="525" t="s">
        <v>110</v>
      </c>
      <c r="S66" s="45" t="s">
        <v>109</v>
      </c>
      <c r="T66" s="23" t="s">
        <v>137</v>
      </c>
      <c r="U66" s="536" t="s">
        <v>1624</v>
      </c>
      <c r="W66" s="92" t="s">
        <v>1625</v>
      </c>
      <c r="X66" s="45" t="s">
        <v>110</v>
      </c>
      <c r="Y66" s="41"/>
      <c r="Z66" s="23"/>
      <c r="AB66" s="41"/>
      <c r="AC66" s="67" t="s">
        <v>257</v>
      </c>
      <c r="AD66" s="55" t="s">
        <v>110</v>
      </c>
      <c r="AE66" s="28" t="s">
        <v>110</v>
      </c>
      <c r="AF66" s="129"/>
      <c r="AG66" s="59" t="s">
        <v>112</v>
      </c>
      <c r="AH66" s="108" t="s">
        <v>109</v>
      </c>
      <c r="AI66" s="49" t="s">
        <v>1626</v>
      </c>
      <c r="AJ66" s="56" t="s">
        <v>1627</v>
      </c>
      <c r="AK66" s="62" t="s">
        <v>419</v>
      </c>
      <c r="AL66" s="25" t="s">
        <v>1557</v>
      </c>
      <c r="AM66" s="23" t="s">
        <v>1681</v>
      </c>
      <c r="AN66" s="29" t="s">
        <v>1557</v>
      </c>
      <c r="AO66" s="126" t="s">
        <v>110</v>
      </c>
      <c r="AP66" s="28" t="s">
        <v>112</v>
      </c>
      <c r="AQ66" s="25" t="s">
        <v>110</v>
      </c>
      <c r="AR66" s="29" t="s">
        <v>112</v>
      </c>
      <c r="AS66" s="28" t="s">
        <v>110</v>
      </c>
      <c r="AT66" s="28" t="s">
        <v>112</v>
      </c>
      <c r="AU66" s="28" t="s">
        <v>110</v>
      </c>
      <c r="AV66" s="126" t="s">
        <v>110</v>
      </c>
      <c r="AW66" s="28" t="s">
        <v>112</v>
      </c>
      <c r="AX66" s="57" t="s">
        <v>1628</v>
      </c>
      <c r="AY66" s="28" t="s">
        <v>1427</v>
      </c>
      <c r="AZ66" s="261" t="s">
        <v>1421</v>
      </c>
      <c r="BA66" s="29" t="s">
        <v>1427</v>
      </c>
      <c r="BB66" s="45" t="s">
        <v>109</v>
      </c>
      <c r="BC66" s="41" t="s">
        <v>1629</v>
      </c>
      <c r="BD66" s="25" t="s">
        <v>110</v>
      </c>
      <c r="BE66" s="27" t="s">
        <v>110</v>
      </c>
      <c r="BF66" s="172">
        <f t="shared" si="8"/>
        <v>1</v>
      </c>
      <c r="BG66" s="172">
        <f t="shared" si="9"/>
        <v>1</v>
      </c>
      <c r="BH66" s="172">
        <f t="shared" si="10"/>
        <v>0</v>
      </c>
      <c r="BI66" s="172">
        <f t="shared" si="22"/>
        <v>1</v>
      </c>
      <c r="BJ66">
        <f t="shared" si="14"/>
        <v>0</v>
      </c>
      <c r="BK66">
        <f t="shared" si="12"/>
        <v>0</v>
      </c>
      <c r="BL66">
        <f t="shared" si="15"/>
        <v>1</v>
      </c>
      <c r="BM66">
        <f t="shared" si="16"/>
        <v>0</v>
      </c>
      <c r="BN66">
        <f t="shared" si="17"/>
        <v>0</v>
      </c>
      <c r="BO66">
        <f t="shared" si="18"/>
        <v>0</v>
      </c>
      <c r="BP66">
        <f t="shared" si="19"/>
        <v>1</v>
      </c>
      <c r="BQ66">
        <f t="shared" si="20"/>
        <v>1</v>
      </c>
      <c r="BR66">
        <f t="shared" si="21"/>
        <v>0</v>
      </c>
      <c r="BS66">
        <f t="shared" si="13"/>
        <v>3</v>
      </c>
    </row>
    <row r="67" spans="1:71" s="25" customFormat="1" ht="98.25" customHeight="1" thickBot="1">
      <c r="A67" s="121">
        <v>65</v>
      </c>
      <c r="B67" s="53">
        <v>778</v>
      </c>
      <c r="C67" s="24">
        <v>25709969</v>
      </c>
      <c r="D67" s="174" t="s">
        <v>107</v>
      </c>
      <c r="E67" s="25" t="s">
        <v>572</v>
      </c>
      <c r="F67" s="140">
        <v>2015</v>
      </c>
      <c r="G67" s="25" t="s">
        <v>116</v>
      </c>
      <c r="H67" s="4" t="s">
        <v>46</v>
      </c>
      <c r="I67" s="4" t="s">
        <v>109</v>
      </c>
      <c r="J67" s="4" t="s">
        <v>1491</v>
      </c>
      <c r="K67" s="4" t="s">
        <v>109</v>
      </c>
      <c r="L67" s="4" t="s">
        <v>1492</v>
      </c>
      <c r="M67" s="70" t="s">
        <v>110</v>
      </c>
      <c r="N67" s="70" t="s">
        <v>112</v>
      </c>
      <c r="O67" s="70" t="s">
        <v>110</v>
      </c>
      <c r="P67" s="25" t="s">
        <v>110</v>
      </c>
      <c r="Q67" s="27" t="s">
        <v>111</v>
      </c>
      <c r="R67" s="522" t="s">
        <v>110</v>
      </c>
      <c r="S67" s="45" t="s">
        <v>109</v>
      </c>
      <c r="T67" s="48" t="s">
        <v>114</v>
      </c>
      <c r="U67" s="466" t="s">
        <v>573</v>
      </c>
      <c r="V67" s="25" t="s">
        <v>110</v>
      </c>
      <c r="W67" s="25" t="s">
        <v>574</v>
      </c>
      <c r="X67" s="25" t="s">
        <v>110</v>
      </c>
      <c r="Y67" s="29"/>
      <c r="Z67" s="108" t="s">
        <v>109</v>
      </c>
      <c r="AA67" s="25" t="s">
        <v>110</v>
      </c>
      <c r="AB67" s="29" t="s">
        <v>112</v>
      </c>
      <c r="AC67" s="67" t="s">
        <v>257</v>
      </c>
      <c r="AD67" s="27" t="s">
        <v>109</v>
      </c>
      <c r="AE67" s="28" t="s">
        <v>109</v>
      </c>
      <c r="AF67" s="129"/>
      <c r="AG67" s="60" t="s">
        <v>575</v>
      </c>
      <c r="AH67" s="108" t="s">
        <v>109</v>
      </c>
      <c r="AI67" s="42" t="s">
        <v>576</v>
      </c>
      <c r="AJ67" s="60" t="s">
        <v>1496</v>
      </c>
      <c r="AK67" s="62" t="s">
        <v>420</v>
      </c>
      <c r="AL67" s="25" t="s">
        <v>110</v>
      </c>
      <c r="AM67" s="25" t="s">
        <v>112</v>
      </c>
      <c r="AN67" s="29" t="s">
        <v>110</v>
      </c>
      <c r="AO67" s="126" t="s">
        <v>109</v>
      </c>
      <c r="AP67" s="32" t="s">
        <v>1497</v>
      </c>
      <c r="AQ67" s="25" t="s">
        <v>110</v>
      </c>
      <c r="AR67" s="29" t="s">
        <v>112</v>
      </c>
      <c r="AS67" s="28" t="s">
        <v>409</v>
      </c>
      <c r="AT67" s="32" t="s">
        <v>1497</v>
      </c>
      <c r="AU67" s="32" t="s">
        <v>110</v>
      </c>
      <c r="AV67" s="126" t="s">
        <v>110</v>
      </c>
      <c r="AW67" s="28" t="s">
        <v>112</v>
      </c>
      <c r="AX67" s="61" t="s">
        <v>577</v>
      </c>
      <c r="AY67" s="25" t="s">
        <v>110</v>
      </c>
      <c r="AZ67" s="255" t="s">
        <v>112</v>
      </c>
      <c r="BA67" s="29" t="s">
        <v>110</v>
      </c>
      <c r="BB67" s="25" t="s">
        <v>110</v>
      </c>
      <c r="BC67" s="29" t="s">
        <v>112</v>
      </c>
      <c r="BD67" s="25" t="s">
        <v>110</v>
      </c>
      <c r="BE67" s="27" t="s">
        <v>110</v>
      </c>
      <c r="BF67" s="172">
        <f t="shared" si="8"/>
        <v>1</v>
      </c>
      <c r="BG67" s="172">
        <f t="shared" si="9"/>
        <v>2</v>
      </c>
      <c r="BH67" s="172">
        <f t="shared" si="10"/>
        <v>1</v>
      </c>
      <c r="BI67" s="172">
        <f t="shared" si="22"/>
        <v>2</v>
      </c>
      <c r="BJ67">
        <f t="shared" ref="BJ67:BJ98" si="23">COUNTIF(X67, "*yes*")</f>
        <v>0</v>
      </c>
      <c r="BK67">
        <f t="shared" si="12"/>
        <v>1</v>
      </c>
      <c r="BL67">
        <f t="shared" ref="BL67:BL98" si="24">COUNTIF(AL67, "*yes*")</f>
        <v>0</v>
      </c>
      <c r="BM67">
        <f t="shared" ref="BM67:BM98" si="25">COUNTIF(BE67,"*yes*")</f>
        <v>0</v>
      </c>
      <c r="BN67">
        <f t="shared" ref="BN67:BN98" si="26">COUNTIF(AQ67, "*yes*")</f>
        <v>0</v>
      </c>
      <c r="BO67">
        <f t="shared" ref="BO67:BO98" si="27">COUNTIF(AS67, "*yes*")</f>
        <v>1</v>
      </c>
      <c r="BP67">
        <f t="shared" ref="BP67:BP98" si="28">COUNTIF(AY67, "*yes*")</f>
        <v>0</v>
      </c>
      <c r="BQ67">
        <f t="shared" ref="BQ67:BQ98" si="29">COUNTIF(BB67, "*yes*")</f>
        <v>0</v>
      </c>
      <c r="BR67">
        <f t="shared" ref="BR67:BR98" si="30">COUNTIF(AV67,"*yes*")</f>
        <v>0</v>
      </c>
      <c r="BS67">
        <f t="shared" si="13"/>
        <v>2</v>
      </c>
    </row>
    <row r="68" spans="1:71" s="25" customFormat="1" ht="111" customHeight="1" thickBot="1">
      <c r="A68" s="121">
        <v>66</v>
      </c>
      <c r="B68" s="53">
        <v>777</v>
      </c>
      <c r="C68" s="24">
        <v>25710373</v>
      </c>
      <c r="D68" s="174" t="s">
        <v>107</v>
      </c>
      <c r="E68" s="25" t="s">
        <v>578</v>
      </c>
      <c r="F68" s="26">
        <v>42036</v>
      </c>
      <c r="G68" s="25" t="s">
        <v>530</v>
      </c>
      <c r="H68" s="4" t="s">
        <v>47</v>
      </c>
      <c r="I68" s="31" t="s">
        <v>110</v>
      </c>
      <c r="J68" s="31" t="s">
        <v>112</v>
      </c>
      <c r="K68" s="4" t="s">
        <v>109</v>
      </c>
      <c r="L68" s="4" t="s">
        <v>1489</v>
      </c>
      <c r="M68" s="70" t="s">
        <v>110</v>
      </c>
      <c r="N68" s="70" t="s">
        <v>112</v>
      </c>
      <c r="O68" s="70" t="s">
        <v>110</v>
      </c>
      <c r="P68" s="25" t="s">
        <v>110</v>
      </c>
      <c r="Q68" s="27" t="s">
        <v>111</v>
      </c>
      <c r="R68" s="522" t="s">
        <v>110</v>
      </c>
      <c r="S68" s="45" t="s">
        <v>109</v>
      </c>
      <c r="T68" s="48" t="s">
        <v>114</v>
      </c>
      <c r="U68" s="479" t="s">
        <v>579</v>
      </c>
      <c r="V68" s="25" t="s">
        <v>110</v>
      </c>
      <c r="W68" s="44" t="s">
        <v>580</v>
      </c>
      <c r="X68" s="25" t="s">
        <v>110</v>
      </c>
      <c r="Y68" s="29"/>
      <c r="Z68" s="108" t="s">
        <v>110</v>
      </c>
      <c r="AA68" s="25" t="s">
        <v>112</v>
      </c>
      <c r="AB68" s="29" t="s">
        <v>112</v>
      </c>
      <c r="AC68" s="67" t="s">
        <v>581</v>
      </c>
      <c r="AD68" s="27" t="s">
        <v>110</v>
      </c>
      <c r="AE68" s="28" t="s">
        <v>109</v>
      </c>
      <c r="AF68" s="129"/>
      <c r="AG68" s="60" t="s">
        <v>582</v>
      </c>
      <c r="AH68" s="108" t="s">
        <v>109</v>
      </c>
      <c r="AI68" s="42" t="s">
        <v>583</v>
      </c>
      <c r="AJ68" s="60" t="s">
        <v>584</v>
      </c>
      <c r="AK68" s="62" t="s">
        <v>420</v>
      </c>
      <c r="AL68" s="25" t="s">
        <v>110</v>
      </c>
      <c r="AM68" s="25" t="s">
        <v>112</v>
      </c>
      <c r="AN68" s="29" t="s">
        <v>110</v>
      </c>
      <c r="AO68" s="126" t="s">
        <v>110</v>
      </c>
      <c r="AP68" s="28" t="s">
        <v>112</v>
      </c>
      <c r="AQ68" s="25" t="s">
        <v>110</v>
      </c>
      <c r="AR68" s="29" t="s">
        <v>112</v>
      </c>
      <c r="AS68" s="28" t="s">
        <v>110</v>
      </c>
      <c r="AT68" s="28" t="s">
        <v>112</v>
      </c>
      <c r="AU68" s="32" t="s">
        <v>110</v>
      </c>
      <c r="AV68" s="126" t="s">
        <v>110</v>
      </c>
      <c r="AW68" s="28" t="s">
        <v>112</v>
      </c>
      <c r="AX68" s="61" t="s">
        <v>585</v>
      </c>
      <c r="AY68" s="25" t="s">
        <v>110</v>
      </c>
      <c r="AZ68" s="255" t="s">
        <v>112</v>
      </c>
      <c r="BA68" s="29" t="s">
        <v>110</v>
      </c>
      <c r="BB68" s="25" t="s">
        <v>110</v>
      </c>
      <c r="BC68" s="29" t="s">
        <v>112</v>
      </c>
      <c r="BD68" s="25" t="s">
        <v>110</v>
      </c>
      <c r="BE68" s="27" t="s">
        <v>110</v>
      </c>
      <c r="BF68" s="172">
        <f t="shared" ref="BF68:BF131" si="31">($K68="Yes")+($O68&lt;&gt;"No")</f>
        <v>1</v>
      </c>
      <c r="BG68" s="172">
        <f t="shared" ref="BG68:BG131" si="32">($I68="Yes")+($K68="Yes")+($O68&lt;&gt;"No")</f>
        <v>1</v>
      </c>
      <c r="BH68" s="172">
        <f t="shared" ref="BH68:BH131" si="33">($I68="Yes")+($O68&lt;&gt;"No")</f>
        <v>0</v>
      </c>
      <c r="BI68" s="172">
        <f t="shared" ref="BI68:BI99" si="34">(I68="Yes")+(K68="Yes")</f>
        <v>1</v>
      </c>
      <c r="BJ68">
        <f t="shared" si="23"/>
        <v>0</v>
      </c>
      <c r="BK68">
        <f t="shared" ref="BK68:BK131" si="35">COUNTIF(AO68, "*yes*")</f>
        <v>0</v>
      </c>
      <c r="BL68">
        <f t="shared" si="24"/>
        <v>0</v>
      </c>
      <c r="BM68">
        <f t="shared" si="25"/>
        <v>0</v>
      </c>
      <c r="BN68">
        <f t="shared" si="26"/>
        <v>0</v>
      </c>
      <c r="BO68">
        <f t="shared" si="27"/>
        <v>0</v>
      </c>
      <c r="BP68">
        <f t="shared" si="28"/>
        <v>0</v>
      </c>
      <c r="BQ68">
        <f t="shared" si="29"/>
        <v>0</v>
      </c>
      <c r="BR68">
        <f t="shared" si="30"/>
        <v>0</v>
      </c>
      <c r="BS68">
        <f t="shared" ref="BS68:BS131" si="36">SUM(BJ68:BR68)</f>
        <v>0</v>
      </c>
    </row>
    <row r="69" spans="1:71" s="25" customFormat="1" ht="108" customHeight="1" thickBot="1">
      <c r="A69" s="121">
        <v>67</v>
      </c>
      <c r="B69" s="53">
        <v>775</v>
      </c>
      <c r="C69" s="24">
        <v>25712377</v>
      </c>
      <c r="D69" s="174" t="s">
        <v>107</v>
      </c>
      <c r="E69" s="25" t="s">
        <v>586</v>
      </c>
      <c r="F69" s="26">
        <v>42217</v>
      </c>
      <c r="G69" s="25" t="s">
        <v>149</v>
      </c>
      <c r="H69" s="4" t="s">
        <v>8</v>
      </c>
      <c r="I69" s="31" t="s">
        <v>110</v>
      </c>
      <c r="J69" s="31" t="s">
        <v>112</v>
      </c>
      <c r="K69" s="4" t="s">
        <v>109</v>
      </c>
      <c r="L69" s="4" t="s">
        <v>1419</v>
      </c>
      <c r="M69" s="70" t="s">
        <v>110</v>
      </c>
      <c r="N69" s="70" t="s">
        <v>112</v>
      </c>
      <c r="O69" s="70" t="s">
        <v>110</v>
      </c>
      <c r="P69" s="25" t="s">
        <v>110</v>
      </c>
      <c r="Q69" s="27" t="s">
        <v>111</v>
      </c>
      <c r="R69" s="522" t="s">
        <v>110</v>
      </c>
      <c r="S69" s="45" t="s">
        <v>109</v>
      </c>
      <c r="T69" s="48" t="s">
        <v>114</v>
      </c>
      <c r="U69" s="466" t="s">
        <v>587</v>
      </c>
      <c r="V69" s="25" t="s">
        <v>110</v>
      </c>
      <c r="W69" s="25" t="s">
        <v>591</v>
      </c>
      <c r="X69" s="25" t="s">
        <v>110</v>
      </c>
      <c r="Y69" s="29"/>
      <c r="Z69" s="108" t="s">
        <v>110</v>
      </c>
      <c r="AA69" s="25" t="s">
        <v>112</v>
      </c>
      <c r="AB69" s="29" t="s">
        <v>112</v>
      </c>
      <c r="AC69" s="67" t="s">
        <v>257</v>
      </c>
      <c r="AD69" s="27" t="s">
        <v>109</v>
      </c>
      <c r="AE69" s="28" t="s">
        <v>109</v>
      </c>
      <c r="AF69" s="129"/>
      <c r="AG69" s="60" t="s">
        <v>588</v>
      </c>
      <c r="AH69" s="108" t="s">
        <v>109</v>
      </c>
      <c r="AI69" s="42" t="s">
        <v>589</v>
      </c>
      <c r="AJ69" s="60" t="s">
        <v>590</v>
      </c>
      <c r="AK69" s="62" t="s">
        <v>420</v>
      </c>
      <c r="AL69" s="25" t="s">
        <v>110</v>
      </c>
      <c r="AM69" s="25" t="s">
        <v>112</v>
      </c>
      <c r="AN69" s="29" t="s">
        <v>110</v>
      </c>
      <c r="AO69" s="126" t="s">
        <v>110</v>
      </c>
      <c r="AP69" s="28" t="s">
        <v>112</v>
      </c>
      <c r="AQ69" s="25" t="s">
        <v>110</v>
      </c>
      <c r="AR69" s="29" t="s">
        <v>112</v>
      </c>
      <c r="AS69" s="28" t="s">
        <v>110</v>
      </c>
      <c r="AT69" s="28" t="s">
        <v>112</v>
      </c>
      <c r="AU69" s="32" t="s">
        <v>110</v>
      </c>
      <c r="AV69" s="126" t="s">
        <v>110</v>
      </c>
      <c r="AW69" s="28" t="s">
        <v>112</v>
      </c>
      <c r="AX69" s="61" t="s">
        <v>592</v>
      </c>
      <c r="AY69" s="25" t="s">
        <v>110</v>
      </c>
      <c r="AZ69" s="255" t="s">
        <v>112</v>
      </c>
      <c r="BA69" s="29" t="s">
        <v>110</v>
      </c>
      <c r="BB69" s="25" t="s">
        <v>110</v>
      </c>
      <c r="BC69" s="29" t="s">
        <v>112</v>
      </c>
      <c r="BD69" s="25" t="s">
        <v>110</v>
      </c>
      <c r="BE69" s="27" t="s">
        <v>110</v>
      </c>
      <c r="BF69" s="172">
        <f t="shared" si="31"/>
        <v>1</v>
      </c>
      <c r="BG69" s="172">
        <f t="shared" si="32"/>
        <v>1</v>
      </c>
      <c r="BH69" s="172">
        <f t="shared" si="33"/>
        <v>0</v>
      </c>
      <c r="BI69" s="172">
        <f t="shared" si="34"/>
        <v>1</v>
      </c>
      <c r="BJ69">
        <f t="shared" si="23"/>
        <v>0</v>
      </c>
      <c r="BK69">
        <f t="shared" si="35"/>
        <v>0</v>
      </c>
      <c r="BL69">
        <f t="shared" si="24"/>
        <v>0</v>
      </c>
      <c r="BM69">
        <f t="shared" si="25"/>
        <v>0</v>
      </c>
      <c r="BN69">
        <f t="shared" si="26"/>
        <v>0</v>
      </c>
      <c r="BO69">
        <f t="shared" si="27"/>
        <v>0</v>
      </c>
      <c r="BP69">
        <f t="shared" si="28"/>
        <v>0</v>
      </c>
      <c r="BQ69">
        <f t="shared" si="29"/>
        <v>0</v>
      </c>
      <c r="BR69">
        <f t="shared" si="30"/>
        <v>0</v>
      </c>
      <c r="BS69">
        <f t="shared" si="36"/>
        <v>0</v>
      </c>
    </row>
    <row r="70" spans="1:71" s="25" customFormat="1" ht="108" customHeight="1" thickBot="1">
      <c r="A70" s="121">
        <v>68</v>
      </c>
      <c r="B70" s="53">
        <v>772</v>
      </c>
      <c r="C70" s="24">
        <v>25715123</v>
      </c>
      <c r="D70" s="174" t="s">
        <v>107</v>
      </c>
      <c r="E70" s="25" t="s">
        <v>593</v>
      </c>
      <c r="F70" s="26">
        <v>42186</v>
      </c>
      <c r="G70" s="25" t="s">
        <v>118</v>
      </c>
      <c r="H70" s="4" t="s">
        <v>48</v>
      </c>
      <c r="I70" s="31" t="s">
        <v>110</v>
      </c>
      <c r="J70" s="31" t="s">
        <v>112</v>
      </c>
      <c r="K70" s="4" t="s">
        <v>109</v>
      </c>
      <c r="L70" s="4" t="s">
        <v>1452</v>
      </c>
      <c r="M70" s="70" t="s">
        <v>110</v>
      </c>
      <c r="N70" s="70" t="s">
        <v>112</v>
      </c>
      <c r="O70" s="70" t="s">
        <v>110</v>
      </c>
      <c r="P70" s="25" t="s">
        <v>110</v>
      </c>
      <c r="Q70" s="27" t="s">
        <v>111</v>
      </c>
      <c r="R70" s="522" t="s">
        <v>110</v>
      </c>
      <c r="S70" s="45" t="s">
        <v>109</v>
      </c>
      <c r="T70" s="48" t="s">
        <v>114</v>
      </c>
      <c r="U70" s="479" t="s">
        <v>594</v>
      </c>
      <c r="V70" s="25" t="s">
        <v>110</v>
      </c>
      <c r="W70" s="25" t="s">
        <v>596</v>
      </c>
      <c r="X70" s="25" t="s">
        <v>110</v>
      </c>
      <c r="Y70" s="29"/>
      <c r="Z70" s="108" t="s">
        <v>109</v>
      </c>
      <c r="AA70" s="25" t="s">
        <v>110</v>
      </c>
      <c r="AB70" s="29" t="s">
        <v>112</v>
      </c>
      <c r="AC70" s="67" t="s">
        <v>257</v>
      </c>
      <c r="AD70" s="27" t="s">
        <v>110</v>
      </c>
      <c r="AE70" s="28" t="s">
        <v>110</v>
      </c>
      <c r="AF70" s="129"/>
      <c r="AG70" s="59" t="s">
        <v>112</v>
      </c>
      <c r="AH70" s="108" t="s">
        <v>109</v>
      </c>
      <c r="AI70" s="42" t="s">
        <v>595</v>
      </c>
      <c r="AJ70" s="60" t="s">
        <v>597</v>
      </c>
      <c r="AK70" s="62" t="s">
        <v>420</v>
      </c>
      <c r="AL70" s="25" t="s">
        <v>110</v>
      </c>
      <c r="AM70" s="25" t="s">
        <v>112</v>
      </c>
      <c r="AN70" s="29" t="s">
        <v>110</v>
      </c>
      <c r="AO70" s="126" t="s">
        <v>110</v>
      </c>
      <c r="AP70" s="28" t="s">
        <v>112</v>
      </c>
      <c r="AQ70" s="25" t="s">
        <v>110</v>
      </c>
      <c r="AR70" s="29" t="s">
        <v>112</v>
      </c>
      <c r="AS70" s="28" t="s">
        <v>110</v>
      </c>
      <c r="AT70" s="28" t="s">
        <v>112</v>
      </c>
      <c r="AU70" s="32" t="s">
        <v>110</v>
      </c>
      <c r="AV70" s="126" t="s">
        <v>499</v>
      </c>
      <c r="AW70" s="32" t="s">
        <v>599</v>
      </c>
      <c r="AX70" s="61" t="s">
        <v>598</v>
      </c>
      <c r="AY70" s="25" t="s">
        <v>110</v>
      </c>
      <c r="AZ70" s="255" t="s">
        <v>112</v>
      </c>
      <c r="BA70" s="29" t="s">
        <v>110</v>
      </c>
      <c r="BB70" s="25" t="s">
        <v>110</v>
      </c>
      <c r="BC70" s="29" t="s">
        <v>112</v>
      </c>
      <c r="BD70" s="25" t="s">
        <v>110</v>
      </c>
      <c r="BE70" s="27" t="s">
        <v>110</v>
      </c>
      <c r="BF70" s="172">
        <f t="shared" si="31"/>
        <v>1</v>
      </c>
      <c r="BG70" s="172">
        <f t="shared" si="32"/>
        <v>1</v>
      </c>
      <c r="BH70" s="172">
        <f t="shared" si="33"/>
        <v>0</v>
      </c>
      <c r="BI70" s="172">
        <f t="shared" si="34"/>
        <v>1</v>
      </c>
      <c r="BJ70">
        <f t="shared" si="23"/>
        <v>0</v>
      </c>
      <c r="BK70">
        <f t="shared" si="35"/>
        <v>0</v>
      </c>
      <c r="BL70">
        <f t="shared" si="24"/>
        <v>0</v>
      </c>
      <c r="BM70">
        <f t="shared" si="25"/>
        <v>0</v>
      </c>
      <c r="BN70">
        <f t="shared" si="26"/>
        <v>0</v>
      </c>
      <c r="BO70">
        <f t="shared" si="27"/>
        <v>0</v>
      </c>
      <c r="BP70">
        <f t="shared" si="28"/>
        <v>0</v>
      </c>
      <c r="BQ70">
        <f t="shared" si="29"/>
        <v>0</v>
      </c>
      <c r="BR70">
        <f t="shared" si="30"/>
        <v>1</v>
      </c>
      <c r="BS70">
        <f t="shared" si="36"/>
        <v>1</v>
      </c>
    </row>
    <row r="71" spans="1:71" s="25" customFormat="1" ht="109.5" customHeight="1" thickBot="1">
      <c r="A71" s="121">
        <v>69</v>
      </c>
      <c r="B71" s="53">
        <v>771</v>
      </c>
      <c r="C71" s="24">
        <v>25722112</v>
      </c>
      <c r="D71" s="174" t="s">
        <v>107</v>
      </c>
      <c r="E71" s="25" t="s">
        <v>600</v>
      </c>
      <c r="F71" s="26">
        <v>42186</v>
      </c>
      <c r="G71" s="25" t="s">
        <v>108</v>
      </c>
      <c r="H71" s="4" t="s">
        <v>8</v>
      </c>
      <c r="I71" s="31" t="s">
        <v>110</v>
      </c>
      <c r="J71" s="31" t="s">
        <v>112</v>
      </c>
      <c r="K71" s="4" t="s">
        <v>109</v>
      </c>
      <c r="L71" s="4" t="s">
        <v>1493</v>
      </c>
      <c r="M71" s="70" t="s">
        <v>110</v>
      </c>
      <c r="N71" s="70" t="s">
        <v>112</v>
      </c>
      <c r="O71" s="70" t="s">
        <v>110</v>
      </c>
      <c r="P71" s="25" t="s">
        <v>110</v>
      </c>
      <c r="Q71" s="27" t="s">
        <v>111</v>
      </c>
      <c r="R71" s="522" t="s">
        <v>110</v>
      </c>
      <c r="S71" s="45" t="s">
        <v>109</v>
      </c>
      <c r="T71" s="23" t="s">
        <v>1409</v>
      </c>
      <c r="U71" s="466" t="s">
        <v>603</v>
      </c>
      <c r="V71" s="221" t="s">
        <v>396</v>
      </c>
      <c r="W71" s="44" t="s">
        <v>605</v>
      </c>
      <c r="X71" s="45" t="s">
        <v>109</v>
      </c>
      <c r="Y71" s="29" t="s">
        <v>1657</v>
      </c>
      <c r="Z71" s="108" t="s">
        <v>109</v>
      </c>
      <c r="AA71" s="25" t="s">
        <v>110</v>
      </c>
      <c r="AB71" s="29" t="s">
        <v>112</v>
      </c>
      <c r="AC71" s="67" t="s">
        <v>257</v>
      </c>
      <c r="AD71" s="27" t="s">
        <v>110</v>
      </c>
      <c r="AE71" s="28" t="s">
        <v>110</v>
      </c>
      <c r="AF71" s="129"/>
      <c r="AG71" s="59" t="s">
        <v>112</v>
      </c>
      <c r="AH71" s="108" t="s">
        <v>1479</v>
      </c>
      <c r="AI71" s="42" t="s">
        <v>602</v>
      </c>
      <c r="AJ71" s="60" t="s">
        <v>604</v>
      </c>
      <c r="AK71" s="62" t="s">
        <v>419</v>
      </c>
      <c r="AL71" s="25" t="s">
        <v>110</v>
      </c>
      <c r="AM71" s="25" t="s">
        <v>112</v>
      </c>
      <c r="AN71" s="29" t="s">
        <v>110</v>
      </c>
      <c r="AO71" s="126" t="s">
        <v>110</v>
      </c>
      <c r="AP71" s="28" t="s">
        <v>112</v>
      </c>
      <c r="AQ71" s="25" t="s">
        <v>110</v>
      </c>
      <c r="AR71" s="29" t="s">
        <v>112</v>
      </c>
      <c r="AS71" s="28" t="s">
        <v>110</v>
      </c>
      <c r="AT71" s="28" t="s">
        <v>112</v>
      </c>
      <c r="AU71" s="32" t="s">
        <v>110</v>
      </c>
      <c r="AV71" s="126" t="s">
        <v>110</v>
      </c>
      <c r="AW71" s="28" t="s">
        <v>112</v>
      </c>
      <c r="AX71" s="61" t="s">
        <v>601</v>
      </c>
      <c r="AY71" s="25" t="s">
        <v>110</v>
      </c>
      <c r="AZ71" s="255" t="s">
        <v>112</v>
      </c>
      <c r="BA71" s="29" t="s">
        <v>110</v>
      </c>
      <c r="BB71" s="25" t="s">
        <v>110</v>
      </c>
      <c r="BC71" s="29" t="s">
        <v>112</v>
      </c>
      <c r="BD71" s="25" t="s">
        <v>110</v>
      </c>
      <c r="BE71" s="27" t="s">
        <v>110</v>
      </c>
      <c r="BF71" s="172">
        <f t="shared" si="31"/>
        <v>1</v>
      </c>
      <c r="BG71" s="172">
        <f t="shared" si="32"/>
        <v>1</v>
      </c>
      <c r="BH71" s="172">
        <f t="shared" si="33"/>
        <v>0</v>
      </c>
      <c r="BI71" s="172">
        <f t="shared" si="34"/>
        <v>1</v>
      </c>
      <c r="BJ71">
        <f t="shared" si="23"/>
        <v>1</v>
      </c>
      <c r="BK71">
        <f t="shared" si="35"/>
        <v>0</v>
      </c>
      <c r="BL71">
        <f t="shared" si="24"/>
        <v>0</v>
      </c>
      <c r="BM71">
        <f t="shared" si="25"/>
        <v>0</v>
      </c>
      <c r="BN71">
        <f t="shared" si="26"/>
        <v>0</v>
      </c>
      <c r="BO71">
        <f t="shared" si="27"/>
        <v>0</v>
      </c>
      <c r="BP71">
        <f t="shared" si="28"/>
        <v>0</v>
      </c>
      <c r="BQ71">
        <f t="shared" si="29"/>
        <v>0</v>
      </c>
      <c r="BR71">
        <f t="shared" si="30"/>
        <v>0</v>
      </c>
      <c r="BS71">
        <f t="shared" si="36"/>
        <v>1</v>
      </c>
    </row>
    <row r="72" spans="1:71" s="25" customFormat="1" ht="102" customHeight="1" thickBot="1">
      <c r="A72" s="121">
        <v>70</v>
      </c>
      <c r="B72" s="53">
        <v>769</v>
      </c>
      <c r="C72" s="24">
        <v>25724667</v>
      </c>
      <c r="D72" s="208" t="s">
        <v>107</v>
      </c>
      <c r="E72" s="25" t="s">
        <v>606</v>
      </c>
      <c r="F72" s="26">
        <v>42125</v>
      </c>
      <c r="G72" s="25" t="s">
        <v>108</v>
      </c>
      <c r="H72" s="4" t="s">
        <v>49</v>
      </c>
      <c r="I72" s="31" t="s">
        <v>110</v>
      </c>
      <c r="J72" s="31" t="s">
        <v>112</v>
      </c>
      <c r="K72" s="4" t="s">
        <v>109</v>
      </c>
      <c r="L72" s="4" t="s">
        <v>1489</v>
      </c>
      <c r="M72" s="70" t="s">
        <v>110</v>
      </c>
      <c r="N72" s="70" t="s">
        <v>112</v>
      </c>
      <c r="O72" s="70" t="s">
        <v>110</v>
      </c>
      <c r="P72" s="25" t="s">
        <v>110</v>
      </c>
      <c r="Q72" s="27" t="s">
        <v>111</v>
      </c>
      <c r="R72" s="522" t="s">
        <v>110</v>
      </c>
      <c r="S72" s="45" t="s">
        <v>109</v>
      </c>
      <c r="T72" s="48" t="s">
        <v>114</v>
      </c>
      <c r="U72" s="479" t="s">
        <v>236</v>
      </c>
      <c r="V72" s="45" t="s">
        <v>619</v>
      </c>
      <c r="W72" s="44" t="s">
        <v>609</v>
      </c>
      <c r="X72" s="25" t="s">
        <v>110</v>
      </c>
      <c r="Y72" s="29"/>
      <c r="Z72" s="108" t="s">
        <v>110</v>
      </c>
      <c r="AA72" s="25" t="s">
        <v>112</v>
      </c>
      <c r="AB72" s="29" t="s">
        <v>112</v>
      </c>
      <c r="AC72" s="67" t="s">
        <v>257</v>
      </c>
      <c r="AD72" s="27" t="s">
        <v>110</v>
      </c>
      <c r="AE72" s="28" t="s">
        <v>110</v>
      </c>
      <c r="AF72" s="129"/>
      <c r="AG72" s="59" t="s">
        <v>112</v>
      </c>
      <c r="AH72" s="108" t="s">
        <v>109</v>
      </c>
      <c r="AI72" s="42" t="s">
        <v>607</v>
      </c>
      <c r="AJ72" s="60" t="s">
        <v>608</v>
      </c>
      <c r="AK72" s="62" t="s">
        <v>420</v>
      </c>
      <c r="AL72" s="25" t="s">
        <v>1557</v>
      </c>
      <c r="AM72" s="25" t="s">
        <v>388</v>
      </c>
      <c r="AN72" s="49" t="s">
        <v>1557</v>
      </c>
      <c r="AO72" s="126" t="s">
        <v>110</v>
      </c>
      <c r="AP72" s="28" t="s">
        <v>112</v>
      </c>
      <c r="AQ72" s="25" t="s">
        <v>110</v>
      </c>
      <c r="AR72" s="29" t="s">
        <v>112</v>
      </c>
      <c r="AS72" s="23" t="s">
        <v>110</v>
      </c>
      <c r="AT72" s="28" t="s">
        <v>112</v>
      </c>
      <c r="AU72" s="32" t="s">
        <v>110</v>
      </c>
      <c r="AV72" s="142" t="s">
        <v>406</v>
      </c>
      <c r="AW72" s="32" t="s">
        <v>611</v>
      </c>
      <c r="AX72" s="61" t="s">
        <v>610</v>
      </c>
      <c r="AY72" s="28" t="s">
        <v>1427</v>
      </c>
      <c r="AZ72" s="258" t="s">
        <v>612</v>
      </c>
      <c r="BA72" s="29" t="s">
        <v>1427</v>
      </c>
      <c r="BB72" s="25" t="s">
        <v>110</v>
      </c>
      <c r="BC72" s="29" t="s">
        <v>112</v>
      </c>
      <c r="BD72" s="25" t="s">
        <v>110</v>
      </c>
      <c r="BE72" s="27" t="s">
        <v>110</v>
      </c>
      <c r="BF72" s="172">
        <f t="shared" si="31"/>
        <v>1</v>
      </c>
      <c r="BG72" s="172">
        <f t="shared" si="32"/>
        <v>1</v>
      </c>
      <c r="BH72" s="172">
        <f t="shared" si="33"/>
        <v>0</v>
      </c>
      <c r="BI72" s="172">
        <f t="shared" si="34"/>
        <v>1</v>
      </c>
      <c r="BJ72">
        <f t="shared" si="23"/>
        <v>0</v>
      </c>
      <c r="BK72">
        <f t="shared" si="35"/>
        <v>0</v>
      </c>
      <c r="BL72">
        <f t="shared" si="24"/>
        <v>1</v>
      </c>
      <c r="BM72">
        <f t="shared" si="25"/>
        <v>0</v>
      </c>
      <c r="BN72">
        <f t="shared" si="26"/>
        <v>0</v>
      </c>
      <c r="BO72">
        <f t="shared" si="27"/>
        <v>0</v>
      </c>
      <c r="BP72">
        <f t="shared" si="28"/>
        <v>1</v>
      </c>
      <c r="BQ72">
        <f t="shared" si="29"/>
        <v>0</v>
      </c>
      <c r="BR72">
        <f t="shared" si="30"/>
        <v>1</v>
      </c>
      <c r="BS72">
        <f t="shared" si="36"/>
        <v>3</v>
      </c>
    </row>
    <row r="73" spans="1:71" s="25" customFormat="1" ht="95.25" customHeight="1" thickBot="1">
      <c r="A73" s="121">
        <v>71</v>
      </c>
      <c r="B73" s="53">
        <v>766</v>
      </c>
      <c r="C73" s="24">
        <v>25735255</v>
      </c>
      <c r="D73" s="174" t="s">
        <v>107</v>
      </c>
      <c r="E73" s="25" t="s">
        <v>613</v>
      </c>
      <c r="F73" s="26">
        <v>42156</v>
      </c>
      <c r="G73" s="25" t="s">
        <v>108</v>
      </c>
      <c r="H73" s="4" t="s">
        <v>25</v>
      </c>
      <c r="I73" s="31" t="s">
        <v>110</v>
      </c>
      <c r="J73" s="31" t="s">
        <v>112</v>
      </c>
      <c r="K73" s="4" t="s">
        <v>109</v>
      </c>
      <c r="L73" s="4" t="s">
        <v>1494</v>
      </c>
      <c r="M73" s="70" t="s">
        <v>110</v>
      </c>
      <c r="N73" s="70" t="s">
        <v>112</v>
      </c>
      <c r="O73" s="70" t="s">
        <v>110</v>
      </c>
      <c r="P73" s="25" t="s">
        <v>110</v>
      </c>
      <c r="Q73" s="27" t="s">
        <v>111</v>
      </c>
      <c r="R73" s="522" t="s">
        <v>110</v>
      </c>
      <c r="S73" s="45" t="s">
        <v>109</v>
      </c>
      <c r="T73" s="48" t="s">
        <v>114</v>
      </c>
      <c r="U73" s="466" t="s">
        <v>618</v>
      </c>
      <c r="V73" s="221" t="s">
        <v>1526</v>
      </c>
      <c r="W73" s="25" t="s">
        <v>294</v>
      </c>
      <c r="X73" s="25" t="s">
        <v>110</v>
      </c>
      <c r="Y73" s="29"/>
      <c r="Z73" s="162" t="s">
        <v>109</v>
      </c>
      <c r="AA73" s="165" t="s">
        <v>616</v>
      </c>
      <c r="AB73" s="166" t="s">
        <v>110</v>
      </c>
      <c r="AC73" s="67" t="s">
        <v>257</v>
      </c>
      <c r="AD73" s="27" t="s">
        <v>109</v>
      </c>
      <c r="AE73" s="28" t="s">
        <v>110</v>
      </c>
      <c r="AF73" s="129"/>
      <c r="AG73" s="59" t="s">
        <v>112</v>
      </c>
      <c r="AH73" s="108" t="s">
        <v>109</v>
      </c>
      <c r="AI73" s="42" t="s">
        <v>617</v>
      </c>
      <c r="AJ73" s="60" t="s">
        <v>614</v>
      </c>
      <c r="AK73" s="62" t="s">
        <v>419</v>
      </c>
      <c r="AL73" s="25" t="s">
        <v>110</v>
      </c>
      <c r="AM73" s="25" t="s">
        <v>112</v>
      </c>
      <c r="AN73" s="29" t="s">
        <v>110</v>
      </c>
      <c r="AO73" s="126" t="s">
        <v>110</v>
      </c>
      <c r="AP73" s="28" t="s">
        <v>112</v>
      </c>
      <c r="AQ73" s="25" t="s">
        <v>110</v>
      </c>
      <c r="AR73" s="29" t="s">
        <v>112</v>
      </c>
      <c r="AS73" s="23" t="s">
        <v>110</v>
      </c>
      <c r="AT73" s="48" t="s">
        <v>1498</v>
      </c>
      <c r="AU73" s="32" t="s">
        <v>110</v>
      </c>
      <c r="AV73" s="126" t="s">
        <v>110</v>
      </c>
      <c r="AW73" s="28" t="s">
        <v>112</v>
      </c>
      <c r="AX73" s="61" t="s">
        <v>615</v>
      </c>
      <c r="AY73" s="25" t="s">
        <v>110</v>
      </c>
      <c r="AZ73" s="255" t="s">
        <v>112</v>
      </c>
      <c r="BA73" s="29" t="s">
        <v>110</v>
      </c>
      <c r="BB73" s="25" t="s">
        <v>110</v>
      </c>
      <c r="BC73" s="29" t="s">
        <v>112</v>
      </c>
      <c r="BD73" s="25" t="s">
        <v>110</v>
      </c>
      <c r="BE73" s="27" t="s">
        <v>110</v>
      </c>
      <c r="BF73" s="172">
        <f t="shared" si="31"/>
        <v>1</v>
      </c>
      <c r="BG73" s="172">
        <f t="shared" si="32"/>
        <v>1</v>
      </c>
      <c r="BH73" s="172">
        <f t="shared" si="33"/>
        <v>0</v>
      </c>
      <c r="BI73" s="172">
        <f t="shared" si="34"/>
        <v>1</v>
      </c>
      <c r="BJ73">
        <f t="shared" si="23"/>
        <v>0</v>
      </c>
      <c r="BK73">
        <f t="shared" si="35"/>
        <v>0</v>
      </c>
      <c r="BL73">
        <f t="shared" si="24"/>
        <v>0</v>
      </c>
      <c r="BM73">
        <f t="shared" si="25"/>
        <v>0</v>
      </c>
      <c r="BN73">
        <f t="shared" si="26"/>
        <v>0</v>
      </c>
      <c r="BO73">
        <f t="shared" si="27"/>
        <v>0</v>
      </c>
      <c r="BP73">
        <f t="shared" si="28"/>
        <v>0</v>
      </c>
      <c r="BQ73">
        <f t="shared" si="29"/>
        <v>0</v>
      </c>
      <c r="BR73">
        <f t="shared" si="30"/>
        <v>0</v>
      </c>
      <c r="BS73">
        <f t="shared" si="36"/>
        <v>0</v>
      </c>
    </row>
    <row r="74" spans="1:71" s="25" customFormat="1" ht="86.25" customHeight="1" thickBot="1">
      <c r="A74" s="121">
        <v>72</v>
      </c>
      <c r="B74" s="53">
        <v>764</v>
      </c>
      <c r="C74" s="24">
        <v>25735385</v>
      </c>
      <c r="D74" s="174" t="s">
        <v>107</v>
      </c>
      <c r="E74" s="25" t="s">
        <v>620</v>
      </c>
      <c r="F74" s="140">
        <v>2015</v>
      </c>
      <c r="G74" s="25" t="s">
        <v>108</v>
      </c>
      <c r="H74" s="4" t="s">
        <v>50</v>
      </c>
      <c r="I74" s="31" t="s">
        <v>110</v>
      </c>
      <c r="J74" s="31" t="s">
        <v>112</v>
      </c>
      <c r="K74" s="4" t="s">
        <v>109</v>
      </c>
      <c r="L74" s="4" t="s">
        <v>1493</v>
      </c>
      <c r="M74" s="70" t="s">
        <v>110</v>
      </c>
      <c r="N74" s="70" t="s">
        <v>112</v>
      </c>
      <c r="O74" s="70" t="s">
        <v>110</v>
      </c>
      <c r="P74" s="28" t="s">
        <v>121</v>
      </c>
      <c r="Q74" s="27" t="s">
        <v>111</v>
      </c>
      <c r="R74" s="522" t="s">
        <v>110</v>
      </c>
      <c r="S74" s="45" t="s">
        <v>109</v>
      </c>
      <c r="T74" s="48" t="s">
        <v>114</v>
      </c>
      <c r="U74" s="466" t="s">
        <v>622</v>
      </c>
      <c r="V74" s="25" t="s">
        <v>110</v>
      </c>
      <c r="W74" s="25" t="s">
        <v>502</v>
      </c>
      <c r="X74" s="25" t="s">
        <v>110</v>
      </c>
      <c r="Y74" s="29"/>
      <c r="Z74" s="108" t="s">
        <v>109</v>
      </c>
      <c r="AA74" s="25" t="s">
        <v>110</v>
      </c>
      <c r="AB74" s="29" t="s">
        <v>112</v>
      </c>
      <c r="AC74" s="67" t="s">
        <v>257</v>
      </c>
      <c r="AD74" s="27" t="s">
        <v>110</v>
      </c>
      <c r="AE74" s="28" t="s">
        <v>110</v>
      </c>
      <c r="AF74" s="129"/>
      <c r="AG74" s="59" t="s">
        <v>112</v>
      </c>
      <c r="AH74" s="108" t="s">
        <v>1479</v>
      </c>
      <c r="AI74" s="42" t="s">
        <v>621</v>
      </c>
      <c r="AJ74" s="60" t="s">
        <v>623</v>
      </c>
      <c r="AK74" s="62" t="s">
        <v>419</v>
      </c>
      <c r="AL74" s="25" t="s">
        <v>110</v>
      </c>
      <c r="AM74" s="25" t="s">
        <v>112</v>
      </c>
      <c r="AN74" s="29" t="s">
        <v>110</v>
      </c>
      <c r="AO74" s="126" t="s">
        <v>110</v>
      </c>
      <c r="AP74" s="28" t="s">
        <v>112</v>
      </c>
      <c r="AQ74" s="25" t="s">
        <v>110</v>
      </c>
      <c r="AR74" s="29" t="s">
        <v>112</v>
      </c>
      <c r="AS74" s="23" t="s">
        <v>110</v>
      </c>
      <c r="AT74" s="23" t="s">
        <v>112</v>
      </c>
      <c r="AU74" s="32" t="s">
        <v>110</v>
      </c>
      <c r="AV74" s="126" t="s">
        <v>110</v>
      </c>
      <c r="AW74" s="28" t="s">
        <v>112</v>
      </c>
      <c r="AX74" s="61" t="s">
        <v>624</v>
      </c>
      <c r="AY74" s="25" t="s">
        <v>110</v>
      </c>
      <c r="AZ74" s="255" t="s">
        <v>112</v>
      </c>
      <c r="BA74" s="29" t="s">
        <v>110</v>
      </c>
      <c r="BB74" s="25" t="s">
        <v>110</v>
      </c>
      <c r="BC74" s="29" t="s">
        <v>112</v>
      </c>
      <c r="BD74" s="25" t="s">
        <v>110</v>
      </c>
      <c r="BE74" s="46" t="s">
        <v>1675</v>
      </c>
      <c r="BF74" s="172">
        <f t="shared" si="31"/>
        <v>1</v>
      </c>
      <c r="BG74" s="172">
        <f t="shared" si="32"/>
        <v>1</v>
      </c>
      <c r="BH74" s="172">
        <f t="shared" si="33"/>
        <v>0</v>
      </c>
      <c r="BI74" s="172">
        <f t="shared" si="34"/>
        <v>1</v>
      </c>
      <c r="BJ74">
        <f t="shared" si="23"/>
        <v>0</v>
      </c>
      <c r="BK74">
        <f t="shared" si="35"/>
        <v>0</v>
      </c>
      <c r="BL74">
        <f t="shared" si="24"/>
        <v>0</v>
      </c>
      <c r="BM74">
        <f t="shared" si="25"/>
        <v>1</v>
      </c>
      <c r="BN74">
        <f t="shared" si="26"/>
        <v>0</v>
      </c>
      <c r="BO74">
        <f t="shared" si="27"/>
        <v>0</v>
      </c>
      <c r="BP74">
        <f t="shared" si="28"/>
        <v>0</v>
      </c>
      <c r="BQ74">
        <f t="shared" si="29"/>
        <v>0</v>
      </c>
      <c r="BR74">
        <f t="shared" si="30"/>
        <v>0</v>
      </c>
      <c r="BS74">
        <f t="shared" si="36"/>
        <v>1</v>
      </c>
    </row>
    <row r="75" spans="1:71" s="25" customFormat="1" ht="103.5" customHeight="1" thickBot="1">
      <c r="A75" s="121">
        <v>73</v>
      </c>
      <c r="B75" s="53">
        <v>758</v>
      </c>
      <c r="C75" s="24">
        <v>25743245</v>
      </c>
      <c r="D75" s="174" t="s">
        <v>107</v>
      </c>
      <c r="E75" s="25" t="s">
        <v>625</v>
      </c>
      <c r="F75" s="26">
        <v>42125</v>
      </c>
      <c r="G75" s="25" t="s">
        <v>116</v>
      </c>
      <c r="H75" s="4" t="s">
        <v>4</v>
      </c>
      <c r="I75" s="4" t="s">
        <v>109</v>
      </c>
      <c r="J75" s="4" t="s">
        <v>1495</v>
      </c>
      <c r="K75" s="4" t="s">
        <v>109</v>
      </c>
      <c r="L75" s="4" t="s">
        <v>1489</v>
      </c>
      <c r="M75" s="70" t="s">
        <v>110</v>
      </c>
      <c r="N75" s="70" t="s">
        <v>112</v>
      </c>
      <c r="O75" s="70" t="s">
        <v>110</v>
      </c>
      <c r="P75" s="28" t="s">
        <v>121</v>
      </c>
      <c r="Q75" s="27" t="s">
        <v>111</v>
      </c>
      <c r="R75" s="522" t="s">
        <v>110</v>
      </c>
      <c r="S75" s="45" t="s">
        <v>109</v>
      </c>
      <c r="T75" s="48" t="s">
        <v>137</v>
      </c>
      <c r="U75" s="466" t="s">
        <v>628</v>
      </c>
      <c r="V75" s="222" t="s">
        <v>627</v>
      </c>
      <c r="W75" s="25" t="s">
        <v>502</v>
      </c>
      <c r="X75" s="25" t="s">
        <v>110</v>
      </c>
      <c r="Y75" s="29"/>
      <c r="Z75" s="108" t="s">
        <v>110</v>
      </c>
      <c r="AA75" s="25" t="s">
        <v>110</v>
      </c>
      <c r="AB75" s="29" t="s">
        <v>112</v>
      </c>
      <c r="AC75" s="67" t="s">
        <v>257</v>
      </c>
      <c r="AD75" s="27" t="s">
        <v>110</v>
      </c>
      <c r="AE75" s="28" t="s">
        <v>110</v>
      </c>
      <c r="AF75" s="129"/>
      <c r="AG75" s="59" t="s">
        <v>112</v>
      </c>
      <c r="AH75" s="108" t="s">
        <v>109</v>
      </c>
      <c r="AI75" s="42" t="s">
        <v>626</v>
      </c>
      <c r="AJ75" s="60" t="s">
        <v>629</v>
      </c>
      <c r="AK75" s="62" t="s">
        <v>420</v>
      </c>
      <c r="AL75" s="25" t="s">
        <v>110</v>
      </c>
      <c r="AM75" s="25" t="s">
        <v>112</v>
      </c>
      <c r="AN75" s="29" t="s">
        <v>110</v>
      </c>
      <c r="AO75" s="126" t="s">
        <v>110</v>
      </c>
      <c r="AP75" s="28" t="s">
        <v>112</v>
      </c>
      <c r="AQ75" s="25" t="s">
        <v>110</v>
      </c>
      <c r="AR75" s="29" t="s">
        <v>112</v>
      </c>
      <c r="AS75" s="23" t="s">
        <v>110</v>
      </c>
      <c r="AT75" s="48" t="s">
        <v>631</v>
      </c>
      <c r="AU75" s="32" t="s">
        <v>110</v>
      </c>
      <c r="AV75" s="126" t="s">
        <v>110</v>
      </c>
      <c r="AW75" s="28" t="s">
        <v>112</v>
      </c>
      <c r="AX75" s="61" t="s">
        <v>630</v>
      </c>
      <c r="AY75" s="25" t="s">
        <v>110</v>
      </c>
      <c r="AZ75" s="255" t="s">
        <v>112</v>
      </c>
      <c r="BA75" s="29" t="s">
        <v>110</v>
      </c>
      <c r="BB75" s="25" t="s">
        <v>110</v>
      </c>
      <c r="BC75" s="29" t="s">
        <v>112</v>
      </c>
      <c r="BD75" s="25" t="s">
        <v>110</v>
      </c>
      <c r="BE75" s="27" t="s">
        <v>110</v>
      </c>
      <c r="BF75" s="172">
        <f t="shared" si="31"/>
        <v>1</v>
      </c>
      <c r="BG75" s="172">
        <f t="shared" si="32"/>
        <v>2</v>
      </c>
      <c r="BH75" s="172">
        <f t="shared" si="33"/>
        <v>1</v>
      </c>
      <c r="BI75" s="172">
        <f t="shared" si="34"/>
        <v>2</v>
      </c>
      <c r="BJ75">
        <f t="shared" si="23"/>
        <v>0</v>
      </c>
      <c r="BK75">
        <f t="shared" si="35"/>
        <v>0</v>
      </c>
      <c r="BL75">
        <f t="shared" si="24"/>
        <v>0</v>
      </c>
      <c r="BM75">
        <f t="shared" si="25"/>
        <v>0</v>
      </c>
      <c r="BN75">
        <f t="shared" si="26"/>
        <v>0</v>
      </c>
      <c r="BO75">
        <f t="shared" si="27"/>
        <v>0</v>
      </c>
      <c r="BP75">
        <f t="shared" si="28"/>
        <v>0</v>
      </c>
      <c r="BQ75">
        <f t="shared" si="29"/>
        <v>0</v>
      </c>
      <c r="BR75">
        <f t="shared" si="30"/>
        <v>0</v>
      </c>
      <c r="BS75">
        <f t="shared" si="36"/>
        <v>0</v>
      </c>
    </row>
    <row r="76" spans="1:71" s="25" customFormat="1" ht="114" customHeight="1" thickBot="1">
      <c r="A76" s="121">
        <v>74</v>
      </c>
      <c r="B76" s="53">
        <v>757</v>
      </c>
      <c r="C76" s="24">
        <v>25744580</v>
      </c>
      <c r="D76" s="174" t="s">
        <v>107</v>
      </c>
      <c r="E76" s="25" t="s">
        <v>632</v>
      </c>
      <c r="F76" s="26">
        <v>42278</v>
      </c>
      <c r="G76" s="25" t="s">
        <v>149</v>
      </c>
      <c r="H76" s="4" t="s">
        <v>45</v>
      </c>
      <c r="I76" s="31" t="s">
        <v>110</v>
      </c>
      <c r="J76" s="31" t="s">
        <v>112</v>
      </c>
      <c r="K76" s="4" t="s">
        <v>109</v>
      </c>
      <c r="L76" s="4" t="s">
        <v>1419</v>
      </c>
      <c r="M76" s="70" t="s">
        <v>110</v>
      </c>
      <c r="N76" s="70" t="s">
        <v>112</v>
      </c>
      <c r="O76" s="70" t="s">
        <v>110</v>
      </c>
      <c r="P76" s="25" t="s">
        <v>110</v>
      </c>
      <c r="Q76" s="27" t="s">
        <v>111</v>
      </c>
      <c r="R76" s="522" t="s">
        <v>110</v>
      </c>
      <c r="S76" s="45" t="s">
        <v>109</v>
      </c>
      <c r="T76" s="48" t="s">
        <v>114</v>
      </c>
      <c r="U76" s="466" t="s">
        <v>633</v>
      </c>
      <c r="V76" s="25" t="s">
        <v>110</v>
      </c>
      <c r="W76" s="25" t="s">
        <v>639</v>
      </c>
      <c r="X76" s="25" t="s">
        <v>110</v>
      </c>
      <c r="Y76" s="29"/>
      <c r="Z76" s="162" t="s">
        <v>109</v>
      </c>
      <c r="AA76" s="163" t="s">
        <v>635</v>
      </c>
      <c r="AB76" s="166" t="s">
        <v>110</v>
      </c>
      <c r="AC76" s="67" t="s">
        <v>257</v>
      </c>
      <c r="AD76" s="27" t="s">
        <v>109</v>
      </c>
      <c r="AE76" s="28" t="s">
        <v>110</v>
      </c>
      <c r="AF76" s="129"/>
      <c r="AG76" s="59" t="s">
        <v>112</v>
      </c>
      <c r="AH76" s="108" t="s">
        <v>109</v>
      </c>
      <c r="AI76" s="42" t="s">
        <v>634</v>
      </c>
      <c r="AJ76" s="60" t="s">
        <v>638</v>
      </c>
      <c r="AK76" s="62" t="s">
        <v>419</v>
      </c>
      <c r="AL76" s="25" t="s">
        <v>110</v>
      </c>
      <c r="AM76" s="25" t="s">
        <v>112</v>
      </c>
      <c r="AN76" s="29" t="s">
        <v>110</v>
      </c>
      <c r="AO76" s="126" t="s">
        <v>109</v>
      </c>
      <c r="AP76" s="32" t="s">
        <v>637</v>
      </c>
      <c r="AQ76" s="25" t="s">
        <v>110</v>
      </c>
      <c r="AR76" s="29" t="s">
        <v>112</v>
      </c>
      <c r="AS76" s="23" t="s">
        <v>110</v>
      </c>
      <c r="AT76" s="48" t="s">
        <v>1500</v>
      </c>
      <c r="AU76" s="32" t="s">
        <v>110</v>
      </c>
      <c r="AV76" s="126" t="s">
        <v>110</v>
      </c>
      <c r="AW76" s="28" t="s">
        <v>112</v>
      </c>
      <c r="AX76" s="61" t="s">
        <v>636</v>
      </c>
      <c r="AY76" s="25" t="s">
        <v>110</v>
      </c>
      <c r="AZ76" s="255" t="s">
        <v>112</v>
      </c>
      <c r="BA76" s="29" t="s">
        <v>110</v>
      </c>
      <c r="BB76" s="25" t="s">
        <v>110</v>
      </c>
      <c r="BC76" s="29" t="s">
        <v>112</v>
      </c>
      <c r="BD76" s="25" t="s">
        <v>110</v>
      </c>
      <c r="BE76" s="27" t="s">
        <v>110</v>
      </c>
      <c r="BF76" s="172">
        <f t="shared" si="31"/>
        <v>1</v>
      </c>
      <c r="BG76" s="172">
        <f t="shared" si="32"/>
        <v>1</v>
      </c>
      <c r="BH76" s="172">
        <f t="shared" si="33"/>
        <v>0</v>
      </c>
      <c r="BI76" s="172">
        <f t="shared" si="34"/>
        <v>1</v>
      </c>
      <c r="BJ76">
        <f t="shared" si="23"/>
        <v>0</v>
      </c>
      <c r="BK76">
        <f t="shared" si="35"/>
        <v>1</v>
      </c>
      <c r="BL76">
        <f t="shared" si="24"/>
        <v>0</v>
      </c>
      <c r="BM76">
        <f t="shared" si="25"/>
        <v>0</v>
      </c>
      <c r="BN76">
        <f t="shared" si="26"/>
        <v>0</v>
      </c>
      <c r="BO76">
        <f t="shared" si="27"/>
        <v>0</v>
      </c>
      <c r="BP76">
        <f t="shared" si="28"/>
        <v>0</v>
      </c>
      <c r="BQ76">
        <f t="shared" si="29"/>
        <v>0</v>
      </c>
      <c r="BR76">
        <f t="shared" si="30"/>
        <v>0</v>
      </c>
      <c r="BS76">
        <f t="shared" si="36"/>
        <v>1</v>
      </c>
    </row>
    <row r="77" spans="1:71" s="25" customFormat="1" ht="111" customHeight="1" thickBot="1">
      <c r="A77" s="121">
        <v>75</v>
      </c>
      <c r="B77" s="53">
        <v>755</v>
      </c>
      <c r="C77" s="24">
        <v>25748058</v>
      </c>
      <c r="D77" s="174" t="s">
        <v>107</v>
      </c>
      <c r="E77" s="25" t="s">
        <v>640</v>
      </c>
      <c r="F77" s="26">
        <v>42095</v>
      </c>
      <c r="G77" s="25" t="s">
        <v>116</v>
      </c>
      <c r="H77" s="4" t="s">
        <v>11</v>
      </c>
      <c r="I77" s="31" t="s">
        <v>110</v>
      </c>
      <c r="J77" s="31" t="s">
        <v>112</v>
      </c>
      <c r="K77" s="4" t="s">
        <v>109</v>
      </c>
      <c r="L77" s="4" t="s">
        <v>1419</v>
      </c>
      <c r="M77" s="70" t="s">
        <v>110</v>
      </c>
      <c r="N77" s="70" t="s">
        <v>112</v>
      </c>
      <c r="O77" s="70" t="s">
        <v>110</v>
      </c>
      <c r="P77" s="28" t="s">
        <v>121</v>
      </c>
      <c r="Q77" s="27" t="s">
        <v>111</v>
      </c>
      <c r="R77" s="522" t="s">
        <v>110</v>
      </c>
      <c r="S77" s="45" t="s">
        <v>109</v>
      </c>
      <c r="T77" s="23" t="s">
        <v>114</v>
      </c>
      <c r="U77" s="466" t="s">
        <v>642</v>
      </c>
      <c r="V77" s="25" t="s">
        <v>110</v>
      </c>
      <c r="W77" s="25" t="s">
        <v>643</v>
      </c>
      <c r="X77" s="25" t="s">
        <v>110</v>
      </c>
      <c r="Y77" s="29"/>
      <c r="Z77" s="108" t="s">
        <v>110</v>
      </c>
      <c r="AA77" s="25" t="s">
        <v>110</v>
      </c>
      <c r="AB77" s="29" t="s">
        <v>112</v>
      </c>
      <c r="AC77" s="67" t="s">
        <v>257</v>
      </c>
      <c r="AD77" s="46" t="s">
        <v>110</v>
      </c>
      <c r="AE77" s="28" t="s">
        <v>110</v>
      </c>
      <c r="AF77" s="129"/>
      <c r="AG77" s="59" t="s">
        <v>112</v>
      </c>
      <c r="AH77" s="108" t="s">
        <v>110</v>
      </c>
      <c r="AI77" s="42" t="s">
        <v>641</v>
      </c>
      <c r="AJ77" s="60" t="s">
        <v>644</v>
      </c>
      <c r="AK77" s="62" t="s">
        <v>419</v>
      </c>
      <c r="AL77" s="25" t="s">
        <v>110</v>
      </c>
      <c r="AM77" s="25" t="s">
        <v>112</v>
      </c>
      <c r="AN77" s="29" t="s">
        <v>110</v>
      </c>
      <c r="AO77" s="126" t="s">
        <v>110</v>
      </c>
      <c r="AP77" s="28" t="s">
        <v>112</v>
      </c>
      <c r="AQ77" s="25" t="s">
        <v>110</v>
      </c>
      <c r="AR77" s="29" t="s">
        <v>112</v>
      </c>
      <c r="AS77" s="23" t="s">
        <v>110</v>
      </c>
      <c r="AT77" s="23" t="s">
        <v>112</v>
      </c>
      <c r="AU77" s="32" t="s">
        <v>110</v>
      </c>
      <c r="AV77" s="126" t="s">
        <v>110</v>
      </c>
      <c r="AW77" s="28" t="s">
        <v>112</v>
      </c>
      <c r="AX77" s="61" t="s">
        <v>645</v>
      </c>
      <c r="AY77" s="25" t="s">
        <v>110</v>
      </c>
      <c r="AZ77" s="255" t="s">
        <v>112</v>
      </c>
      <c r="BA77" s="29" t="s">
        <v>110</v>
      </c>
      <c r="BB77" s="25" t="s">
        <v>110</v>
      </c>
      <c r="BC77" s="29" t="s">
        <v>112</v>
      </c>
      <c r="BD77" s="25" t="s">
        <v>110</v>
      </c>
      <c r="BE77" s="27" t="s">
        <v>110</v>
      </c>
      <c r="BF77" s="172">
        <f t="shared" si="31"/>
        <v>1</v>
      </c>
      <c r="BG77" s="172">
        <f t="shared" si="32"/>
        <v>1</v>
      </c>
      <c r="BH77" s="172">
        <f t="shared" si="33"/>
        <v>0</v>
      </c>
      <c r="BI77" s="172">
        <f t="shared" si="34"/>
        <v>1</v>
      </c>
      <c r="BJ77">
        <f t="shared" si="23"/>
        <v>0</v>
      </c>
      <c r="BK77">
        <f t="shared" si="35"/>
        <v>0</v>
      </c>
      <c r="BL77">
        <f t="shared" si="24"/>
        <v>0</v>
      </c>
      <c r="BM77">
        <f t="shared" si="25"/>
        <v>0</v>
      </c>
      <c r="BN77">
        <f t="shared" si="26"/>
        <v>0</v>
      </c>
      <c r="BO77">
        <f t="shared" si="27"/>
        <v>0</v>
      </c>
      <c r="BP77">
        <f t="shared" si="28"/>
        <v>0</v>
      </c>
      <c r="BQ77">
        <f t="shared" si="29"/>
        <v>0</v>
      </c>
      <c r="BR77">
        <f t="shared" si="30"/>
        <v>0</v>
      </c>
      <c r="BS77">
        <f t="shared" si="36"/>
        <v>0</v>
      </c>
    </row>
    <row r="78" spans="1:71" s="25" customFormat="1" ht="117" customHeight="1" thickBot="1">
      <c r="A78" s="121">
        <v>76</v>
      </c>
      <c r="B78" s="53">
        <v>751</v>
      </c>
      <c r="C78" s="24">
        <v>25755836</v>
      </c>
      <c r="D78" s="174" t="s">
        <v>107</v>
      </c>
      <c r="E78" s="25" t="s">
        <v>646</v>
      </c>
      <c r="F78" s="140">
        <v>2015</v>
      </c>
      <c r="G78" s="25" t="s">
        <v>486</v>
      </c>
      <c r="H78" s="4" t="s">
        <v>51</v>
      </c>
      <c r="I78" s="31" t="s">
        <v>110</v>
      </c>
      <c r="J78" s="31" t="s">
        <v>112</v>
      </c>
      <c r="K78" s="4" t="s">
        <v>109</v>
      </c>
      <c r="L78" s="4" t="s">
        <v>1419</v>
      </c>
      <c r="M78" s="70" t="s">
        <v>110</v>
      </c>
      <c r="N78" s="70" t="s">
        <v>112</v>
      </c>
      <c r="O78" s="70" t="s">
        <v>110</v>
      </c>
      <c r="P78" s="25" t="s">
        <v>110</v>
      </c>
      <c r="Q78" s="27" t="s">
        <v>111</v>
      </c>
      <c r="R78" s="522" t="s">
        <v>110</v>
      </c>
      <c r="S78" s="45" t="s">
        <v>109</v>
      </c>
      <c r="T78" s="48" t="s">
        <v>114</v>
      </c>
      <c r="U78" s="466" t="s">
        <v>647</v>
      </c>
      <c r="V78" s="25" t="s">
        <v>110</v>
      </c>
      <c r="W78" s="25" t="s">
        <v>653</v>
      </c>
      <c r="X78" s="25" t="s">
        <v>110</v>
      </c>
      <c r="Y78" s="29"/>
      <c r="Z78" s="164" t="s">
        <v>648</v>
      </c>
      <c r="AA78" s="165" t="s">
        <v>649</v>
      </c>
      <c r="AB78" s="166" t="s">
        <v>110</v>
      </c>
      <c r="AC78" s="167" t="s">
        <v>255</v>
      </c>
      <c r="AD78" s="27" t="s">
        <v>112</v>
      </c>
      <c r="AE78" s="28" t="s">
        <v>110</v>
      </c>
      <c r="AF78" s="129"/>
      <c r="AG78" s="59" t="s">
        <v>112</v>
      </c>
      <c r="AH78" s="108" t="s">
        <v>109</v>
      </c>
      <c r="AI78" s="42" t="s">
        <v>650</v>
      </c>
      <c r="AJ78" s="60" t="s">
        <v>651</v>
      </c>
      <c r="AK78" s="62" t="s">
        <v>420</v>
      </c>
      <c r="AL78" s="25" t="s">
        <v>110</v>
      </c>
      <c r="AM78" s="25" t="s">
        <v>112</v>
      </c>
      <c r="AN78" s="29" t="s">
        <v>110</v>
      </c>
      <c r="AO78" s="126" t="s">
        <v>110</v>
      </c>
      <c r="AP78" s="28" t="s">
        <v>112</v>
      </c>
      <c r="AQ78" s="25" t="s">
        <v>110</v>
      </c>
      <c r="AR78" s="29" t="s">
        <v>112</v>
      </c>
      <c r="AS78" s="23" t="s">
        <v>110</v>
      </c>
      <c r="AT78" s="23" t="s">
        <v>112</v>
      </c>
      <c r="AU78" s="32" t="s">
        <v>110</v>
      </c>
      <c r="AV78" s="126" t="s">
        <v>110</v>
      </c>
      <c r="AW78" s="28" t="s">
        <v>112</v>
      </c>
      <c r="AX78" s="61" t="s">
        <v>652</v>
      </c>
      <c r="AY78" s="25" t="s">
        <v>110</v>
      </c>
      <c r="AZ78" s="255" t="s">
        <v>112</v>
      </c>
      <c r="BA78" s="29" t="s">
        <v>110</v>
      </c>
      <c r="BB78" s="25" t="s">
        <v>110</v>
      </c>
      <c r="BC78" s="29" t="s">
        <v>112</v>
      </c>
      <c r="BD78" s="25" t="s">
        <v>110</v>
      </c>
      <c r="BE78" s="27" t="s">
        <v>110</v>
      </c>
      <c r="BF78" s="172">
        <f t="shared" si="31"/>
        <v>1</v>
      </c>
      <c r="BG78" s="172">
        <f t="shared" si="32"/>
        <v>1</v>
      </c>
      <c r="BH78" s="172">
        <f t="shared" si="33"/>
        <v>0</v>
      </c>
      <c r="BI78" s="172">
        <f t="shared" si="34"/>
        <v>1</v>
      </c>
      <c r="BJ78">
        <f t="shared" si="23"/>
        <v>0</v>
      </c>
      <c r="BK78">
        <f t="shared" si="35"/>
        <v>0</v>
      </c>
      <c r="BL78">
        <f t="shared" si="24"/>
        <v>0</v>
      </c>
      <c r="BM78">
        <f t="shared" si="25"/>
        <v>0</v>
      </c>
      <c r="BN78">
        <f t="shared" si="26"/>
        <v>0</v>
      </c>
      <c r="BO78">
        <f t="shared" si="27"/>
        <v>0</v>
      </c>
      <c r="BP78">
        <f t="shared" si="28"/>
        <v>0</v>
      </c>
      <c r="BQ78">
        <f t="shared" si="29"/>
        <v>0</v>
      </c>
      <c r="BR78">
        <f t="shared" si="30"/>
        <v>0</v>
      </c>
      <c r="BS78">
        <f t="shared" si="36"/>
        <v>0</v>
      </c>
    </row>
    <row r="79" spans="1:71" s="25" customFormat="1" ht="108.75" customHeight="1" thickBot="1">
      <c r="A79" s="121">
        <v>77</v>
      </c>
      <c r="B79" s="53">
        <v>750</v>
      </c>
      <c r="C79" s="24">
        <v>25756402</v>
      </c>
      <c r="D79" s="174" t="s">
        <v>107</v>
      </c>
      <c r="E79" s="25" t="s">
        <v>654</v>
      </c>
      <c r="F79" s="26">
        <v>42125</v>
      </c>
      <c r="G79" s="25" t="s">
        <v>149</v>
      </c>
      <c r="H79" s="4" t="s">
        <v>39</v>
      </c>
      <c r="I79" s="31" t="s">
        <v>110</v>
      </c>
      <c r="J79" s="31" t="s">
        <v>112</v>
      </c>
      <c r="K79" s="4" t="s">
        <v>109</v>
      </c>
      <c r="L79" s="4" t="s">
        <v>1419</v>
      </c>
      <c r="M79" s="70" t="s">
        <v>110</v>
      </c>
      <c r="N79" s="70" t="s">
        <v>112</v>
      </c>
      <c r="O79" s="70" t="s">
        <v>110</v>
      </c>
      <c r="P79" s="25" t="s">
        <v>110</v>
      </c>
      <c r="Q79" s="27" t="s">
        <v>111</v>
      </c>
      <c r="R79" s="522" t="s">
        <v>110</v>
      </c>
      <c r="S79" s="45" t="s">
        <v>109</v>
      </c>
      <c r="T79" s="48" t="s">
        <v>114</v>
      </c>
      <c r="U79" s="479" t="s">
        <v>655</v>
      </c>
      <c r="V79" s="25" t="s">
        <v>110</v>
      </c>
      <c r="W79" s="25" t="s">
        <v>374</v>
      </c>
      <c r="X79" s="25" t="s">
        <v>110</v>
      </c>
      <c r="Y79" s="29"/>
      <c r="Z79" s="108" t="s">
        <v>109</v>
      </c>
      <c r="AA79" s="45" t="s">
        <v>657</v>
      </c>
      <c r="AB79" s="41" t="s">
        <v>109</v>
      </c>
      <c r="AC79" s="67" t="s">
        <v>257</v>
      </c>
      <c r="AD79" s="27" t="s">
        <v>110</v>
      </c>
      <c r="AE79" s="28" t="s">
        <v>110</v>
      </c>
      <c r="AF79" s="129"/>
      <c r="AG79" s="59" t="s">
        <v>112</v>
      </c>
      <c r="AH79" s="108" t="s">
        <v>109</v>
      </c>
      <c r="AI79" s="42" t="s">
        <v>656</v>
      </c>
      <c r="AJ79" s="60" t="s">
        <v>658</v>
      </c>
      <c r="AK79" s="62" t="s">
        <v>420</v>
      </c>
      <c r="AL79" s="25" t="s">
        <v>110</v>
      </c>
      <c r="AM79" s="25" t="s">
        <v>112</v>
      </c>
      <c r="AN79" s="29" t="s">
        <v>110</v>
      </c>
      <c r="AO79" s="126" t="s">
        <v>109</v>
      </c>
      <c r="AP79" s="32" t="s">
        <v>660</v>
      </c>
      <c r="AQ79" s="25" t="s">
        <v>110</v>
      </c>
      <c r="AR79" s="29" t="s">
        <v>112</v>
      </c>
      <c r="AS79" s="23" t="s">
        <v>110</v>
      </c>
      <c r="AT79" s="23" t="s">
        <v>112</v>
      </c>
      <c r="AU79" s="32" t="s">
        <v>110</v>
      </c>
      <c r="AV79" s="126" t="s">
        <v>110</v>
      </c>
      <c r="AW79" s="28" t="s">
        <v>112</v>
      </c>
      <c r="AX79" s="61" t="s">
        <v>659</v>
      </c>
      <c r="AY79" s="25" t="s">
        <v>110</v>
      </c>
      <c r="AZ79" s="255" t="s">
        <v>112</v>
      </c>
      <c r="BA79" s="29" t="s">
        <v>110</v>
      </c>
      <c r="BB79" s="25" t="s">
        <v>110</v>
      </c>
      <c r="BC79" s="29" t="s">
        <v>112</v>
      </c>
      <c r="BD79" s="25" t="s">
        <v>110</v>
      </c>
      <c r="BE79" s="27" t="s">
        <v>110</v>
      </c>
      <c r="BF79" s="172">
        <f t="shared" si="31"/>
        <v>1</v>
      </c>
      <c r="BG79" s="172">
        <f t="shared" si="32"/>
        <v>1</v>
      </c>
      <c r="BH79" s="172">
        <f t="shared" si="33"/>
        <v>0</v>
      </c>
      <c r="BI79" s="172">
        <f t="shared" si="34"/>
        <v>1</v>
      </c>
      <c r="BJ79">
        <f t="shared" si="23"/>
        <v>0</v>
      </c>
      <c r="BK79">
        <f t="shared" si="35"/>
        <v>1</v>
      </c>
      <c r="BL79">
        <f t="shared" si="24"/>
        <v>0</v>
      </c>
      <c r="BM79">
        <f t="shared" si="25"/>
        <v>0</v>
      </c>
      <c r="BN79">
        <f t="shared" si="26"/>
        <v>0</v>
      </c>
      <c r="BO79">
        <f t="shared" si="27"/>
        <v>0</v>
      </c>
      <c r="BP79">
        <f t="shared" si="28"/>
        <v>0</v>
      </c>
      <c r="BQ79">
        <f t="shared" si="29"/>
        <v>0</v>
      </c>
      <c r="BR79">
        <f t="shared" si="30"/>
        <v>0</v>
      </c>
      <c r="BS79">
        <f t="shared" si="36"/>
        <v>1</v>
      </c>
    </row>
    <row r="80" spans="1:71" s="25" customFormat="1" ht="100.5" customHeight="1" thickBot="1">
      <c r="A80" s="121">
        <v>78</v>
      </c>
      <c r="B80" s="53">
        <v>749</v>
      </c>
      <c r="C80" s="24">
        <v>25756405</v>
      </c>
      <c r="D80" s="174" t="s">
        <v>107</v>
      </c>
      <c r="E80" s="25" t="s">
        <v>632</v>
      </c>
      <c r="F80" s="26">
        <v>42125</v>
      </c>
      <c r="G80" s="25" t="s">
        <v>149</v>
      </c>
      <c r="H80" s="4" t="s">
        <v>39</v>
      </c>
      <c r="I80" s="31" t="s">
        <v>110</v>
      </c>
      <c r="J80" s="31" t="s">
        <v>112</v>
      </c>
      <c r="K80" s="4" t="s">
        <v>109</v>
      </c>
      <c r="L80" s="4" t="s">
        <v>1419</v>
      </c>
      <c r="M80" s="70" t="s">
        <v>110</v>
      </c>
      <c r="N80" s="70" t="s">
        <v>112</v>
      </c>
      <c r="O80" s="70" t="s">
        <v>110</v>
      </c>
      <c r="P80" s="25" t="s">
        <v>110</v>
      </c>
      <c r="Q80" s="27" t="s">
        <v>111</v>
      </c>
      <c r="R80" s="522" t="s">
        <v>110</v>
      </c>
      <c r="S80" s="45" t="s">
        <v>109</v>
      </c>
      <c r="T80" s="48" t="s">
        <v>114</v>
      </c>
      <c r="U80" s="479" t="s">
        <v>661</v>
      </c>
      <c r="V80" s="25" t="s">
        <v>110</v>
      </c>
      <c r="W80" s="25" t="s">
        <v>662</v>
      </c>
      <c r="X80" s="25" t="s">
        <v>110</v>
      </c>
      <c r="Y80" s="29"/>
      <c r="Z80" s="108" t="s">
        <v>635</v>
      </c>
      <c r="AA80" s="45" t="s">
        <v>253</v>
      </c>
      <c r="AB80" s="29" t="s">
        <v>112</v>
      </c>
      <c r="AC80" s="67" t="s">
        <v>257</v>
      </c>
      <c r="AD80" s="27" t="s">
        <v>109</v>
      </c>
      <c r="AE80" s="28" t="s">
        <v>110</v>
      </c>
      <c r="AF80" s="129"/>
      <c r="AG80" s="59" t="s">
        <v>112</v>
      </c>
      <c r="AH80" s="108" t="s">
        <v>109</v>
      </c>
      <c r="AI80" s="42" t="s">
        <v>663</v>
      </c>
      <c r="AJ80" s="60" t="s">
        <v>664</v>
      </c>
      <c r="AK80" s="62" t="s">
        <v>420</v>
      </c>
      <c r="AL80" s="25" t="s">
        <v>110</v>
      </c>
      <c r="AM80" s="25" t="s">
        <v>112</v>
      </c>
      <c r="AN80" s="29" t="s">
        <v>110</v>
      </c>
      <c r="AO80" s="126" t="s">
        <v>110</v>
      </c>
      <c r="AP80" s="28" t="s">
        <v>112</v>
      </c>
      <c r="AQ80" s="25" t="s">
        <v>110</v>
      </c>
      <c r="AR80" s="29" t="s">
        <v>112</v>
      </c>
      <c r="AS80" s="23" t="s">
        <v>110</v>
      </c>
      <c r="AT80" s="23" t="s">
        <v>112</v>
      </c>
      <c r="AU80" s="32" t="s">
        <v>110</v>
      </c>
      <c r="AV80" s="142" t="s">
        <v>406</v>
      </c>
      <c r="AW80" s="32" t="s">
        <v>666</v>
      </c>
      <c r="AX80" s="61" t="s">
        <v>665</v>
      </c>
      <c r="AY80" s="25" t="s">
        <v>110</v>
      </c>
      <c r="AZ80" s="255" t="s">
        <v>112</v>
      </c>
      <c r="BA80" s="29" t="s">
        <v>110</v>
      </c>
      <c r="BB80" s="25" t="s">
        <v>110</v>
      </c>
      <c r="BC80" s="29" t="s">
        <v>112</v>
      </c>
      <c r="BD80" s="25" t="s">
        <v>110</v>
      </c>
      <c r="BE80" s="27" t="s">
        <v>110</v>
      </c>
      <c r="BF80" s="172">
        <f t="shared" si="31"/>
        <v>1</v>
      </c>
      <c r="BG80" s="172">
        <f t="shared" si="32"/>
        <v>1</v>
      </c>
      <c r="BH80" s="172">
        <f t="shared" si="33"/>
        <v>0</v>
      </c>
      <c r="BI80" s="172">
        <f t="shared" si="34"/>
        <v>1</v>
      </c>
      <c r="BJ80">
        <f t="shared" si="23"/>
        <v>0</v>
      </c>
      <c r="BK80">
        <f t="shared" si="35"/>
        <v>0</v>
      </c>
      <c r="BL80">
        <f t="shared" si="24"/>
        <v>0</v>
      </c>
      <c r="BM80">
        <f t="shared" si="25"/>
        <v>0</v>
      </c>
      <c r="BN80">
        <f t="shared" si="26"/>
        <v>0</v>
      </c>
      <c r="BO80">
        <f t="shared" si="27"/>
        <v>0</v>
      </c>
      <c r="BP80">
        <f t="shared" si="28"/>
        <v>0</v>
      </c>
      <c r="BQ80">
        <f t="shared" si="29"/>
        <v>0</v>
      </c>
      <c r="BR80">
        <f t="shared" si="30"/>
        <v>1</v>
      </c>
      <c r="BS80">
        <f t="shared" si="36"/>
        <v>1</v>
      </c>
    </row>
    <row r="81" spans="1:71" s="25" customFormat="1" ht="108" customHeight="1" thickBot="1">
      <c r="A81" s="121">
        <v>79</v>
      </c>
      <c r="B81" s="53">
        <v>748</v>
      </c>
      <c r="C81" s="24">
        <v>25761476</v>
      </c>
      <c r="D81" s="174" t="s">
        <v>107</v>
      </c>
      <c r="E81" s="25" t="s">
        <v>667</v>
      </c>
      <c r="F81" s="26">
        <v>42370</v>
      </c>
      <c r="G81" s="25" t="s">
        <v>118</v>
      </c>
      <c r="H81" s="4" t="s">
        <v>52</v>
      </c>
      <c r="I81" s="31" t="s">
        <v>110</v>
      </c>
      <c r="J81" s="31" t="s">
        <v>112</v>
      </c>
      <c r="K81" s="4" t="s">
        <v>109</v>
      </c>
      <c r="L81" s="4" t="s">
        <v>1419</v>
      </c>
      <c r="M81" s="70" t="s">
        <v>110</v>
      </c>
      <c r="N81" s="70" t="s">
        <v>112</v>
      </c>
      <c r="O81" s="4" t="s">
        <v>110</v>
      </c>
      <c r="P81" s="25" t="s">
        <v>110</v>
      </c>
      <c r="Q81" s="27" t="s">
        <v>111</v>
      </c>
      <c r="R81" s="522" t="s">
        <v>110</v>
      </c>
      <c r="S81" s="45" t="s">
        <v>109</v>
      </c>
      <c r="T81" s="23" t="s">
        <v>1409</v>
      </c>
      <c r="U81" s="538" t="s">
        <v>669</v>
      </c>
      <c r="V81" s="25" t="s">
        <v>110</v>
      </c>
      <c r="W81" s="25" t="s">
        <v>669</v>
      </c>
      <c r="X81" s="25" t="s">
        <v>110</v>
      </c>
      <c r="Y81" s="29"/>
      <c r="Z81" s="108" t="s">
        <v>635</v>
      </c>
      <c r="AA81" s="45" t="s">
        <v>253</v>
      </c>
      <c r="AB81" s="29" t="s">
        <v>112</v>
      </c>
      <c r="AC81" s="67" t="s">
        <v>257</v>
      </c>
      <c r="AD81" s="27" t="s">
        <v>110</v>
      </c>
      <c r="AE81" s="28" t="s">
        <v>110</v>
      </c>
      <c r="AF81" s="129"/>
      <c r="AG81" s="59" t="s">
        <v>112</v>
      </c>
      <c r="AH81" s="108" t="s">
        <v>109</v>
      </c>
      <c r="AI81" s="42" t="s">
        <v>672</v>
      </c>
      <c r="AJ81" s="60" t="s">
        <v>671</v>
      </c>
      <c r="AK81" s="62" t="s">
        <v>420</v>
      </c>
      <c r="AL81" s="25" t="s">
        <v>1557</v>
      </c>
      <c r="AM81" s="25" t="s">
        <v>1501</v>
      </c>
      <c r="AN81" s="49" t="s">
        <v>1557</v>
      </c>
      <c r="AO81" s="126" t="s">
        <v>110</v>
      </c>
      <c r="AP81" s="28" t="s">
        <v>112</v>
      </c>
      <c r="AQ81" s="25" t="s">
        <v>110</v>
      </c>
      <c r="AR81" s="29" t="s">
        <v>112</v>
      </c>
      <c r="AS81" s="23" t="s">
        <v>110</v>
      </c>
      <c r="AT81" s="23" t="s">
        <v>112</v>
      </c>
      <c r="AU81" s="32" t="s">
        <v>110</v>
      </c>
      <c r="AV81" s="126" t="s">
        <v>110</v>
      </c>
      <c r="AW81" s="28" t="s">
        <v>112</v>
      </c>
      <c r="AX81" s="61" t="s">
        <v>668</v>
      </c>
      <c r="AY81" s="28" t="s">
        <v>1427</v>
      </c>
      <c r="AZ81" s="255" t="s">
        <v>1188</v>
      </c>
      <c r="BA81" s="29" t="s">
        <v>1427</v>
      </c>
      <c r="BB81" s="25" t="s">
        <v>110</v>
      </c>
      <c r="BC81" s="29" t="s">
        <v>112</v>
      </c>
      <c r="BD81" s="25" t="s">
        <v>110</v>
      </c>
      <c r="BE81" s="27" t="s">
        <v>110</v>
      </c>
      <c r="BF81" s="172">
        <f t="shared" si="31"/>
        <v>1</v>
      </c>
      <c r="BG81" s="172">
        <f t="shared" si="32"/>
        <v>1</v>
      </c>
      <c r="BH81" s="172">
        <f t="shared" si="33"/>
        <v>0</v>
      </c>
      <c r="BI81" s="172">
        <f t="shared" si="34"/>
        <v>1</v>
      </c>
      <c r="BJ81">
        <f t="shared" si="23"/>
        <v>0</v>
      </c>
      <c r="BK81">
        <f t="shared" si="35"/>
        <v>0</v>
      </c>
      <c r="BL81">
        <f t="shared" si="24"/>
        <v>1</v>
      </c>
      <c r="BM81">
        <f t="shared" si="25"/>
        <v>0</v>
      </c>
      <c r="BN81">
        <f t="shared" si="26"/>
        <v>0</v>
      </c>
      <c r="BO81">
        <f t="shared" si="27"/>
        <v>0</v>
      </c>
      <c r="BP81">
        <f t="shared" si="28"/>
        <v>1</v>
      </c>
      <c r="BQ81">
        <f t="shared" si="29"/>
        <v>0</v>
      </c>
      <c r="BR81">
        <f t="shared" si="30"/>
        <v>0</v>
      </c>
      <c r="BS81">
        <f t="shared" si="36"/>
        <v>2</v>
      </c>
    </row>
    <row r="82" spans="1:71" s="25" customFormat="1" ht="102.75" customHeight="1" thickBot="1">
      <c r="A82" s="121">
        <v>80</v>
      </c>
      <c r="B82" s="53">
        <v>744</v>
      </c>
      <c r="C82" s="24">
        <v>25769657</v>
      </c>
      <c r="D82" s="174" t="s">
        <v>107</v>
      </c>
      <c r="E82" s="25" t="s">
        <v>673</v>
      </c>
      <c r="F82" s="26">
        <v>42125</v>
      </c>
      <c r="G82" s="25" t="s">
        <v>116</v>
      </c>
      <c r="H82" s="4" t="s">
        <v>25</v>
      </c>
      <c r="I82" s="31" t="s">
        <v>110</v>
      </c>
      <c r="J82" s="31" t="s">
        <v>112</v>
      </c>
      <c r="K82" s="4" t="s">
        <v>109</v>
      </c>
      <c r="L82" s="4" t="s">
        <v>1502</v>
      </c>
      <c r="M82" s="70" t="s">
        <v>110</v>
      </c>
      <c r="N82" s="70" t="s">
        <v>112</v>
      </c>
      <c r="O82" s="4" t="s">
        <v>110</v>
      </c>
      <c r="P82" s="25" t="s">
        <v>109</v>
      </c>
      <c r="Q82" s="27" t="s">
        <v>105</v>
      </c>
      <c r="R82" s="522" t="s">
        <v>110</v>
      </c>
      <c r="S82" s="45" t="s">
        <v>109</v>
      </c>
      <c r="T82" s="48" t="s">
        <v>1448</v>
      </c>
      <c r="U82" s="539" t="s">
        <v>675</v>
      </c>
      <c r="V82" s="25" t="s">
        <v>110</v>
      </c>
      <c r="W82" s="25" t="s">
        <v>502</v>
      </c>
      <c r="X82" s="25" t="s">
        <v>110</v>
      </c>
      <c r="Y82" s="29"/>
      <c r="Z82" s="169" t="s">
        <v>110</v>
      </c>
      <c r="AA82" s="92" t="s">
        <v>112</v>
      </c>
      <c r="AB82" s="29" t="s">
        <v>112</v>
      </c>
      <c r="AC82" s="67" t="s">
        <v>257</v>
      </c>
      <c r="AD82" s="27" t="s">
        <v>109</v>
      </c>
      <c r="AE82" s="28" t="s">
        <v>110</v>
      </c>
      <c r="AF82" s="129"/>
      <c r="AG82" s="59" t="s">
        <v>112</v>
      </c>
      <c r="AH82" s="108" t="s">
        <v>109</v>
      </c>
      <c r="AI82" s="42" t="s">
        <v>674</v>
      </c>
      <c r="AJ82" s="56" t="s">
        <v>1571</v>
      </c>
      <c r="AK82" s="62" t="s">
        <v>420</v>
      </c>
      <c r="AL82" s="25" t="s">
        <v>110</v>
      </c>
      <c r="AM82" s="25" t="s">
        <v>112</v>
      </c>
      <c r="AN82" s="29" t="s">
        <v>110</v>
      </c>
      <c r="AO82" s="126" t="s">
        <v>110</v>
      </c>
      <c r="AP82" s="32" t="s">
        <v>112</v>
      </c>
      <c r="AQ82" s="25" t="s">
        <v>110</v>
      </c>
      <c r="AR82" s="29" t="s">
        <v>112</v>
      </c>
      <c r="AS82" s="23" t="s">
        <v>922</v>
      </c>
      <c r="AT82" s="48" t="s">
        <v>1688</v>
      </c>
      <c r="AU82" s="48" t="s">
        <v>409</v>
      </c>
      <c r="AV82" s="126" t="s">
        <v>110</v>
      </c>
      <c r="AW82" s="28" t="s">
        <v>112</v>
      </c>
      <c r="AX82" s="61" t="s">
        <v>676</v>
      </c>
      <c r="AY82" s="45" t="s">
        <v>512</v>
      </c>
      <c r="AZ82" s="258" t="s">
        <v>677</v>
      </c>
      <c r="BA82" s="41" t="s">
        <v>110</v>
      </c>
      <c r="BB82" s="25" t="s">
        <v>110</v>
      </c>
      <c r="BC82" s="29" t="s">
        <v>112</v>
      </c>
      <c r="BD82" s="25" t="s">
        <v>110</v>
      </c>
      <c r="BE82" s="27" t="s">
        <v>110</v>
      </c>
      <c r="BF82" s="172">
        <f t="shared" si="31"/>
        <v>1</v>
      </c>
      <c r="BG82" s="172">
        <f t="shared" si="32"/>
        <v>1</v>
      </c>
      <c r="BH82" s="172">
        <f t="shared" si="33"/>
        <v>0</v>
      </c>
      <c r="BI82" s="172">
        <f t="shared" si="34"/>
        <v>1</v>
      </c>
      <c r="BJ82">
        <f t="shared" si="23"/>
        <v>0</v>
      </c>
      <c r="BK82">
        <f t="shared" si="35"/>
        <v>0</v>
      </c>
      <c r="BL82">
        <f t="shared" si="24"/>
        <v>0</v>
      </c>
      <c r="BM82">
        <f t="shared" si="25"/>
        <v>0</v>
      </c>
      <c r="BN82">
        <f t="shared" si="26"/>
        <v>0</v>
      </c>
      <c r="BO82">
        <f t="shared" si="27"/>
        <v>1</v>
      </c>
      <c r="BP82">
        <f t="shared" si="28"/>
        <v>1</v>
      </c>
      <c r="BQ82">
        <f t="shared" si="29"/>
        <v>0</v>
      </c>
      <c r="BR82">
        <f t="shared" si="30"/>
        <v>0</v>
      </c>
      <c r="BS82">
        <f t="shared" si="36"/>
        <v>2</v>
      </c>
    </row>
    <row r="83" spans="1:71" s="25" customFormat="1" ht="93" customHeight="1" thickBot="1">
      <c r="A83" s="121">
        <v>81</v>
      </c>
      <c r="B83" s="53">
        <v>743</v>
      </c>
      <c r="C83" s="24">
        <v>25771433</v>
      </c>
      <c r="D83" s="174" t="s">
        <v>107</v>
      </c>
      <c r="E83" s="25" t="s">
        <v>678</v>
      </c>
      <c r="F83" s="26">
        <v>42125</v>
      </c>
      <c r="G83" s="25" t="s">
        <v>130</v>
      </c>
      <c r="H83" s="4" t="s">
        <v>53</v>
      </c>
      <c r="I83" s="31" t="s">
        <v>110</v>
      </c>
      <c r="J83" s="31" t="s">
        <v>112</v>
      </c>
      <c r="K83" s="4" t="s">
        <v>109</v>
      </c>
      <c r="L83" s="4" t="s">
        <v>1490</v>
      </c>
      <c r="M83" s="70" t="s">
        <v>110</v>
      </c>
      <c r="N83" s="70" t="s">
        <v>112</v>
      </c>
      <c r="O83" s="4" t="s">
        <v>110</v>
      </c>
      <c r="P83" s="25" t="s">
        <v>110</v>
      </c>
      <c r="Q83" s="27" t="s">
        <v>122</v>
      </c>
      <c r="R83" s="522" t="s">
        <v>110</v>
      </c>
      <c r="S83" s="45" t="s">
        <v>109</v>
      </c>
      <c r="T83" s="48" t="s">
        <v>113</v>
      </c>
      <c r="U83" s="466" t="s">
        <v>1630</v>
      </c>
      <c r="V83" s="25" t="s">
        <v>110</v>
      </c>
      <c r="W83" s="25" t="s">
        <v>502</v>
      </c>
      <c r="X83" s="25" t="s">
        <v>110</v>
      </c>
      <c r="Y83" s="29"/>
      <c r="Z83" s="162" t="s">
        <v>109</v>
      </c>
      <c r="AA83" s="165" t="s">
        <v>680</v>
      </c>
      <c r="AB83" s="166" t="s">
        <v>110</v>
      </c>
      <c r="AC83" s="67" t="s">
        <v>257</v>
      </c>
      <c r="AD83" s="27" t="s">
        <v>109</v>
      </c>
      <c r="AE83" s="28" t="s">
        <v>110</v>
      </c>
      <c r="AF83" s="129"/>
      <c r="AG83" s="59" t="s">
        <v>112</v>
      </c>
      <c r="AH83" s="108" t="s">
        <v>109</v>
      </c>
      <c r="AI83" s="42" t="s">
        <v>681</v>
      </c>
      <c r="AJ83" s="60" t="s">
        <v>682</v>
      </c>
      <c r="AK83" s="62" t="s">
        <v>419</v>
      </c>
      <c r="AL83" s="25" t="s">
        <v>110</v>
      </c>
      <c r="AM83" s="25" t="s">
        <v>112</v>
      </c>
      <c r="AN83" s="29" t="s">
        <v>110</v>
      </c>
      <c r="AO83" s="126" t="s">
        <v>110</v>
      </c>
      <c r="AP83" s="32" t="s">
        <v>112</v>
      </c>
      <c r="AQ83" s="25" t="s">
        <v>110</v>
      </c>
      <c r="AR83" s="29" t="s">
        <v>112</v>
      </c>
      <c r="AS83" s="23" t="s">
        <v>110</v>
      </c>
      <c r="AT83" s="23" t="s">
        <v>112</v>
      </c>
      <c r="AU83" s="28" t="s">
        <v>110</v>
      </c>
      <c r="AV83" s="126" t="s">
        <v>110</v>
      </c>
      <c r="AW83" s="28" t="s">
        <v>112</v>
      </c>
      <c r="AX83" s="61" t="s">
        <v>679</v>
      </c>
      <c r="AY83" s="25" t="s">
        <v>110</v>
      </c>
      <c r="AZ83" s="255" t="s">
        <v>112</v>
      </c>
      <c r="BA83" s="41" t="s">
        <v>110</v>
      </c>
      <c r="BB83" s="25" t="s">
        <v>110</v>
      </c>
      <c r="BC83" s="29" t="s">
        <v>112</v>
      </c>
      <c r="BD83" s="25" t="s">
        <v>110</v>
      </c>
      <c r="BE83" s="27" t="s">
        <v>110</v>
      </c>
      <c r="BF83" s="172">
        <f t="shared" si="31"/>
        <v>1</v>
      </c>
      <c r="BG83" s="172">
        <f t="shared" si="32"/>
        <v>1</v>
      </c>
      <c r="BH83" s="172">
        <f t="shared" si="33"/>
        <v>0</v>
      </c>
      <c r="BI83" s="172">
        <f t="shared" si="34"/>
        <v>1</v>
      </c>
      <c r="BJ83">
        <f t="shared" si="23"/>
        <v>0</v>
      </c>
      <c r="BK83">
        <f t="shared" si="35"/>
        <v>0</v>
      </c>
      <c r="BL83">
        <f t="shared" si="24"/>
        <v>0</v>
      </c>
      <c r="BM83">
        <f t="shared" si="25"/>
        <v>0</v>
      </c>
      <c r="BN83">
        <f t="shared" si="26"/>
        <v>0</v>
      </c>
      <c r="BO83">
        <f t="shared" si="27"/>
        <v>0</v>
      </c>
      <c r="BP83">
        <f t="shared" si="28"/>
        <v>0</v>
      </c>
      <c r="BQ83">
        <f t="shared" si="29"/>
        <v>0</v>
      </c>
      <c r="BR83">
        <f t="shared" si="30"/>
        <v>0</v>
      </c>
      <c r="BS83">
        <f t="shared" si="36"/>
        <v>0</v>
      </c>
    </row>
    <row r="84" spans="1:71" s="25" customFormat="1" ht="92.25" customHeight="1" thickBot="1">
      <c r="A84" s="121">
        <v>82</v>
      </c>
      <c r="B84" s="53">
        <v>742</v>
      </c>
      <c r="C84" s="24">
        <v>25771796</v>
      </c>
      <c r="D84" s="174" t="s">
        <v>107</v>
      </c>
      <c r="E84" s="25" t="s">
        <v>684</v>
      </c>
      <c r="F84" s="26">
        <v>42095</v>
      </c>
      <c r="G84" s="25" t="s">
        <v>190</v>
      </c>
      <c r="H84" s="4" t="s">
        <v>54</v>
      </c>
      <c r="I84" s="4" t="s">
        <v>109</v>
      </c>
      <c r="J84" s="4" t="s">
        <v>1505</v>
      </c>
      <c r="K84" s="4" t="s">
        <v>109</v>
      </c>
      <c r="L84" s="4" t="s">
        <v>1502</v>
      </c>
      <c r="M84" s="70" t="s">
        <v>110</v>
      </c>
      <c r="N84" s="70" t="s">
        <v>112</v>
      </c>
      <c r="O84" s="4" t="s">
        <v>110</v>
      </c>
      <c r="P84" s="28" t="s">
        <v>121</v>
      </c>
      <c r="Q84" s="27" t="s">
        <v>111</v>
      </c>
      <c r="R84" s="522" t="s">
        <v>110</v>
      </c>
      <c r="S84" s="45" t="s">
        <v>109</v>
      </c>
      <c r="T84" s="48" t="s">
        <v>114</v>
      </c>
      <c r="U84" s="479" t="s">
        <v>685</v>
      </c>
      <c r="V84" s="25" t="s">
        <v>110</v>
      </c>
      <c r="W84" s="44" t="s">
        <v>689</v>
      </c>
      <c r="X84" s="25" t="s">
        <v>110</v>
      </c>
      <c r="Y84" s="29"/>
      <c r="Z84" s="108" t="s">
        <v>109</v>
      </c>
      <c r="AA84" s="25" t="s">
        <v>109</v>
      </c>
      <c r="AB84" s="29" t="s">
        <v>109</v>
      </c>
      <c r="AC84" s="67" t="s">
        <v>255</v>
      </c>
      <c r="AD84" s="27" t="s">
        <v>112</v>
      </c>
      <c r="AE84" s="28" t="s">
        <v>110</v>
      </c>
      <c r="AF84" s="129"/>
      <c r="AG84" s="59" t="s">
        <v>112</v>
      </c>
      <c r="AH84" s="108" t="s">
        <v>109</v>
      </c>
      <c r="AI84" s="42" t="s">
        <v>687</v>
      </c>
      <c r="AJ84" s="60" t="s">
        <v>688</v>
      </c>
      <c r="AK84" s="62" t="s">
        <v>420</v>
      </c>
      <c r="AL84" s="25" t="s">
        <v>110</v>
      </c>
      <c r="AM84" s="25" t="s">
        <v>112</v>
      </c>
      <c r="AN84" s="29" t="s">
        <v>110</v>
      </c>
      <c r="AO84" s="126" t="s">
        <v>110</v>
      </c>
      <c r="AP84" s="32" t="s">
        <v>112</v>
      </c>
      <c r="AQ84" s="25" t="s">
        <v>110</v>
      </c>
      <c r="AR84" s="29" t="s">
        <v>112</v>
      </c>
      <c r="AS84" s="23" t="s">
        <v>110</v>
      </c>
      <c r="AT84" s="23" t="s">
        <v>112</v>
      </c>
      <c r="AU84" s="28" t="s">
        <v>110</v>
      </c>
      <c r="AV84" s="126" t="s">
        <v>110</v>
      </c>
      <c r="AW84" s="32" t="s">
        <v>112</v>
      </c>
      <c r="AX84" s="61" t="s">
        <v>686</v>
      </c>
      <c r="AY84" s="25" t="s">
        <v>110</v>
      </c>
      <c r="AZ84" s="255" t="s">
        <v>112</v>
      </c>
      <c r="BA84" s="41" t="s">
        <v>110</v>
      </c>
      <c r="BB84" s="25" t="s">
        <v>110</v>
      </c>
      <c r="BC84" s="29" t="s">
        <v>112</v>
      </c>
      <c r="BD84" s="25" t="s">
        <v>110</v>
      </c>
      <c r="BE84" s="27" t="s">
        <v>110</v>
      </c>
      <c r="BF84" s="172">
        <f t="shared" si="31"/>
        <v>1</v>
      </c>
      <c r="BG84" s="172">
        <f t="shared" si="32"/>
        <v>2</v>
      </c>
      <c r="BH84" s="172">
        <f t="shared" si="33"/>
        <v>1</v>
      </c>
      <c r="BI84" s="172">
        <f t="shared" si="34"/>
        <v>2</v>
      </c>
      <c r="BJ84">
        <f t="shared" si="23"/>
        <v>0</v>
      </c>
      <c r="BK84">
        <f t="shared" si="35"/>
        <v>0</v>
      </c>
      <c r="BL84">
        <f t="shared" si="24"/>
        <v>0</v>
      </c>
      <c r="BM84">
        <f t="shared" si="25"/>
        <v>0</v>
      </c>
      <c r="BN84">
        <f t="shared" si="26"/>
        <v>0</v>
      </c>
      <c r="BO84">
        <f t="shared" si="27"/>
        <v>0</v>
      </c>
      <c r="BP84">
        <f t="shared" si="28"/>
        <v>0</v>
      </c>
      <c r="BQ84">
        <f t="shared" si="29"/>
        <v>0</v>
      </c>
      <c r="BR84">
        <f t="shared" si="30"/>
        <v>0</v>
      </c>
      <c r="BS84">
        <f t="shared" si="36"/>
        <v>0</v>
      </c>
    </row>
    <row r="85" spans="1:71" s="25" customFormat="1" ht="88.35" customHeight="1" thickBot="1">
      <c r="A85" s="121">
        <v>83</v>
      </c>
      <c r="B85" s="53">
        <v>741</v>
      </c>
      <c r="C85" s="24">
        <v>25771900</v>
      </c>
      <c r="D85" s="174" t="s">
        <v>107</v>
      </c>
      <c r="E85" s="25" t="s">
        <v>698</v>
      </c>
      <c r="F85" s="26">
        <v>42125</v>
      </c>
      <c r="G85" s="25" t="s">
        <v>190</v>
      </c>
      <c r="H85" s="4" t="s">
        <v>22</v>
      </c>
      <c r="I85" s="31" t="s">
        <v>110</v>
      </c>
      <c r="J85" s="31" t="s">
        <v>112</v>
      </c>
      <c r="K85" s="4" t="s">
        <v>109</v>
      </c>
      <c r="L85" s="4" t="s">
        <v>1506</v>
      </c>
      <c r="M85" s="70" t="s">
        <v>110</v>
      </c>
      <c r="N85" s="70" t="s">
        <v>112</v>
      </c>
      <c r="O85" s="4" t="s">
        <v>110</v>
      </c>
      <c r="P85" s="25" t="s">
        <v>110</v>
      </c>
      <c r="Q85" s="27" t="s">
        <v>111</v>
      </c>
      <c r="R85" s="522" t="s">
        <v>110</v>
      </c>
      <c r="S85" s="45" t="s">
        <v>109</v>
      </c>
      <c r="T85" s="48" t="s">
        <v>114</v>
      </c>
      <c r="U85" s="466" t="s">
        <v>699</v>
      </c>
      <c r="V85" s="25" t="s">
        <v>110</v>
      </c>
      <c r="W85" s="25" t="s">
        <v>705</v>
      </c>
      <c r="X85" s="25" t="s">
        <v>110</v>
      </c>
      <c r="Y85" s="29"/>
      <c r="Z85" s="108" t="s">
        <v>109</v>
      </c>
      <c r="AA85" s="25" t="s">
        <v>110</v>
      </c>
      <c r="AB85" s="29" t="s">
        <v>112</v>
      </c>
      <c r="AC85" s="192" t="s">
        <v>257</v>
      </c>
      <c r="AD85" s="27" t="s">
        <v>110</v>
      </c>
      <c r="AE85" s="28" t="s">
        <v>110</v>
      </c>
      <c r="AF85" s="129"/>
      <c r="AG85" s="59" t="s">
        <v>112</v>
      </c>
      <c r="AH85" s="108" t="s">
        <v>109</v>
      </c>
      <c r="AI85" s="42" t="s">
        <v>700</v>
      </c>
      <c r="AJ85" s="60" t="s">
        <v>701</v>
      </c>
      <c r="AK85" s="62" t="s">
        <v>420</v>
      </c>
      <c r="AL85" s="25" t="s">
        <v>110</v>
      </c>
      <c r="AM85" s="25" t="s">
        <v>112</v>
      </c>
      <c r="AN85" s="29" t="s">
        <v>110</v>
      </c>
      <c r="AO85" s="126" t="s">
        <v>109</v>
      </c>
      <c r="AP85" s="32" t="s">
        <v>702</v>
      </c>
      <c r="AQ85" s="25" t="s">
        <v>110</v>
      </c>
      <c r="AR85" s="29" t="s">
        <v>112</v>
      </c>
      <c r="AS85" s="28" t="s">
        <v>409</v>
      </c>
      <c r="AT85" s="32" t="s">
        <v>702</v>
      </c>
      <c r="AU85" s="28" t="s">
        <v>110</v>
      </c>
      <c r="AV85" s="126" t="s">
        <v>110</v>
      </c>
      <c r="AW85" s="32" t="s">
        <v>112</v>
      </c>
      <c r="AX85" s="61" t="s">
        <v>703</v>
      </c>
      <c r="AY85" s="25" t="s">
        <v>409</v>
      </c>
      <c r="AZ85" s="256" t="s">
        <v>704</v>
      </c>
      <c r="BA85" s="41" t="s">
        <v>110</v>
      </c>
      <c r="BB85" s="25" t="s">
        <v>110</v>
      </c>
      <c r="BC85" s="29" t="s">
        <v>112</v>
      </c>
      <c r="BD85" s="25" t="s">
        <v>110</v>
      </c>
      <c r="BE85" s="27" t="s">
        <v>110</v>
      </c>
      <c r="BF85" s="172">
        <f t="shared" si="31"/>
        <v>1</v>
      </c>
      <c r="BG85" s="172">
        <f t="shared" si="32"/>
        <v>1</v>
      </c>
      <c r="BH85" s="172">
        <f t="shared" si="33"/>
        <v>0</v>
      </c>
      <c r="BI85" s="172">
        <f t="shared" si="34"/>
        <v>1</v>
      </c>
      <c r="BJ85">
        <f t="shared" si="23"/>
        <v>0</v>
      </c>
      <c r="BK85">
        <f t="shared" si="35"/>
        <v>1</v>
      </c>
      <c r="BL85">
        <f t="shared" si="24"/>
        <v>0</v>
      </c>
      <c r="BM85">
        <f t="shared" si="25"/>
        <v>0</v>
      </c>
      <c r="BN85">
        <f t="shared" si="26"/>
        <v>0</v>
      </c>
      <c r="BO85">
        <f t="shared" si="27"/>
        <v>1</v>
      </c>
      <c r="BP85">
        <f t="shared" si="28"/>
        <v>1</v>
      </c>
      <c r="BQ85">
        <f t="shared" si="29"/>
        <v>0</v>
      </c>
      <c r="BR85">
        <f t="shared" si="30"/>
        <v>0</v>
      </c>
      <c r="BS85">
        <f t="shared" si="36"/>
        <v>3</v>
      </c>
    </row>
    <row r="86" spans="1:71" s="25" customFormat="1" ht="95.1" customHeight="1" thickBot="1">
      <c r="A86" s="121">
        <v>84</v>
      </c>
      <c r="B86" s="53">
        <v>739</v>
      </c>
      <c r="C86" s="24">
        <v>25776272</v>
      </c>
      <c r="D86" s="174" t="s">
        <v>107</v>
      </c>
      <c r="E86" s="25" t="s">
        <v>706</v>
      </c>
      <c r="F86" s="26">
        <v>42125</v>
      </c>
      <c r="G86" s="25" t="s">
        <v>108</v>
      </c>
      <c r="H86" s="4" t="s">
        <v>13</v>
      </c>
      <c r="I86" s="31" t="s">
        <v>110</v>
      </c>
      <c r="J86" s="31" t="s">
        <v>112</v>
      </c>
      <c r="K86" s="4" t="s">
        <v>109</v>
      </c>
      <c r="L86" s="4" t="s">
        <v>1507</v>
      </c>
      <c r="M86" s="70" t="s">
        <v>110</v>
      </c>
      <c r="N86" s="70" t="s">
        <v>112</v>
      </c>
      <c r="O86" s="4" t="s">
        <v>110</v>
      </c>
      <c r="P86" s="28" t="s">
        <v>121</v>
      </c>
      <c r="Q86" s="27" t="s">
        <v>122</v>
      </c>
      <c r="R86" s="522" t="s">
        <v>110</v>
      </c>
      <c r="S86" s="45" t="s">
        <v>109</v>
      </c>
      <c r="T86" s="48" t="s">
        <v>114</v>
      </c>
      <c r="U86" s="540" t="s">
        <v>374</v>
      </c>
      <c r="V86" s="25" t="s">
        <v>110</v>
      </c>
      <c r="W86" s="25" t="s">
        <v>707</v>
      </c>
      <c r="X86" s="25" t="s">
        <v>110</v>
      </c>
      <c r="Y86" s="29"/>
      <c r="Z86" s="108" t="s">
        <v>109</v>
      </c>
      <c r="AA86" s="25" t="s">
        <v>110</v>
      </c>
      <c r="AB86" s="29" t="s">
        <v>112</v>
      </c>
      <c r="AC86" s="192" t="s">
        <v>257</v>
      </c>
      <c r="AD86" s="27" t="s">
        <v>110</v>
      </c>
      <c r="AE86" s="28" t="s">
        <v>110</v>
      </c>
      <c r="AF86" s="129"/>
      <c r="AG86" s="59" t="s">
        <v>112</v>
      </c>
      <c r="AH86" s="108" t="s">
        <v>110</v>
      </c>
      <c r="AI86" s="42" t="s">
        <v>708</v>
      </c>
      <c r="AJ86" s="60" t="s">
        <v>709</v>
      </c>
      <c r="AK86" s="62" t="s">
        <v>420</v>
      </c>
      <c r="AL86" s="246" t="s">
        <v>409</v>
      </c>
      <c r="AM86" s="25" t="s">
        <v>388</v>
      </c>
      <c r="AN86" s="29" t="s">
        <v>110</v>
      </c>
      <c r="AO86" s="126" t="s">
        <v>110</v>
      </c>
      <c r="AP86" s="32" t="s">
        <v>112</v>
      </c>
      <c r="AQ86" s="25" t="s">
        <v>110</v>
      </c>
      <c r="AR86" s="29" t="s">
        <v>112</v>
      </c>
      <c r="AS86" s="23" t="s">
        <v>110</v>
      </c>
      <c r="AT86" s="23" t="s">
        <v>112</v>
      </c>
      <c r="AU86" s="28" t="s">
        <v>110</v>
      </c>
      <c r="AV86" s="126" t="s">
        <v>499</v>
      </c>
      <c r="AW86" s="32" t="s">
        <v>710</v>
      </c>
      <c r="AX86" s="61" t="s">
        <v>711</v>
      </c>
      <c r="AY86" s="25" t="s">
        <v>110</v>
      </c>
      <c r="AZ86" s="255" t="s">
        <v>112</v>
      </c>
      <c r="BA86" s="41" t="s">
        <v>110</v>
      </c>
      <c r="BB86" s="25" t="s">
        <v>110</v>
      </c>
      <c r="BC86" s="29" t="s">
        <v>112</v>
      </c>
      <c r="BD86" s="25" t="s">
        <v>110</v>
      </c>
      <c r="BE86" s="27" t="s">
        <v>110</v>
      </c>
      <c r="BF86" s="172">
        <f t="shared" si="31"/>
        <v>1</v>
      </c>
      <c r="BG86" s="172">
        <f t="shared" si="32"/>
        <v>1</v>
      </c>
      <c r="BH86" s="172">
        <f t="shared" si="33"/>
        <v>0</v>
      </c>
      <c r="BI86" s="172">
        <f t="shared" si="34"/>
        <v>1</v>
      </c>
      <c r="BJ86">
        <f t="shared" si="23"/>
        <v>0</v>
      </c>
      <c r="BK86">
        <f t="shared" si="35"/>
        <v>0</v>
      </c>
      <c r="BL86">
        <f t="shared" si="24"/>
        <v>1</v>
      </c>
      <c r="BM86">
        <f t="shared" si="25"/>
        <v>0</v>
      </c>
      <c r="BN86">
        <f t="shared" si="26"/>
        <v>0</v>
      </c>
      <c r="BO86">
        <f t="shared" si="27"/>
        <v>0</v>
      </c>
      <c r="BP86">
        <f t="shared" si="28"/>
        <v>0</v>
      </c>
      <c r="BQ86">
        <f t="shared" si="29"/>
        <v>0</v>
      </c>
      <c r="BR86">
        <f t="shared" si="30"/>
        <v>1</v>
      </c>
      <c r="BS86">
        <f t="shared" si="36"/>
        <v>2</v>
      </c>
    </row>
    <row r="87" spans="1:71" s="25" customFormat="1" ht="87" customHeight="1" thickBot="1">
      <c r="A87" s="121">
        <v>85</v>
      </c>
      <c r="B87" s="53">
        <v>738</v>
      </c>
      <c r="C87" s="24">
        <v>25776484</v>
      </c>
      <c r="D87" s="174" t="s">
        <v>107</v>
      </c>
      <c r="E87" s="25" t="s">
        <v>302</v>
      </c>
      <c r="F87" s="26">
        <v>42064</v>
      </c>
      <c r="G87" s="25" t="s">
        <v>108</v>
      </c>
      <c r="H87" s="4" t="s">
        <v>55</v>
      </c>
      <c r="I87" s="31" t="s">
        <v>110</v>
      </c>
      <c r="J87" s="31" t="s">
        <v>112</v>
      </c>
      <c r="K87" s="4" t="s">
        <v>109</v>
      </c>
      <c r="L87" s="4" t="s">
        <v>1452</v>
      </c>
      <c r="M87" s="70" t="s">
        <v>110</v>
      </c>
      <c r="N87" s="70" t="s">
        <v>112</v>
      </c>
      <c r="O87" s="4" t="s">
        <v>110</v>
      </c>
      <c r="P87" s="25" t="s">
        <v>110</v>
      </c>
      <c r="Q87" s="27" t="s">
        <v>122</v>
      </c>
      <c r="R87" s="522" t="s">
        <v>110</v>
      </c>
      <c r="S87" s="45" t="s">
        <v>109</v>
      </c>
      <c r="T87" s="48" t="s">
        <v>114</v>
      </c>
      <c r="U87" s="541" t="s">
        <v>713</v>
      </c>
      <c r="V87" s="226" t="s">
        <v>714</v>
      </c>
      <c r="W87" s="25" t="s">
        <v>502</v>
      </c>
      <c r="X87" s="25" t="s">
        <v>110</v>
      </c>
      <c r="Y87" s="29"/>
      <c r="Z87" s="108" t="s">
        <v>109</v>
      </c>
      <c r="AA87" s="25" t="s">
        <v>110</v>
      </c>
      <c r="AB87" s="29" t="s">
        <v>112</v>
      </c>
      <c r="AC87" s="192" t="s">
        <v>257</v>
      </c>
      <c r="AD87" s="27" t="s">
        <v>109</v>
      </c>
      <c r="AE87" s="28" t="s">
        <v>110</v>
      </c>
      <c r="AF87" s="129"/>
      <c r="AG87" s="59" t="s">
        <v>112</v>
      </c>
      <c r="AH87" s="108" t="s">
        <v>109</v>
      </c>
      <c r="AI87" s="42" t="s">
        <v>712</v>
      </c>
      <c r="AJ87" s="60" t="s">
        <v>715</v>
      </c>
      <c r="AK87" s="62" t="s">
        <v>420</v>
      </c>
      <c r="AL87" s="25" t="s">
        <v>110</v>
      </c>
      <c r="AM87" s="25" t="s">
        <v>112</v>
      </c>
      <c r="AN87" s="29" t="s">
        <v>110</v>
      </c>
      <c r="AO87" s="126" t="s">
        <v>110</v>
      </c>
      <c r="AP87" s="32" t="s">
        <v>112</v>
      </c>
      <c r="AQ87" s="25" t="s">
        <v>110</v>
      </c>
      <c r="AR87" s="29" t="s">
        <v>112</v>
      </c>
      <c r="AS87" s="23" t="s">
        <v>110</v>
      </c>
      <c r="AT87" s="23" t="s">
        <v>112</v>
      </c>
      <c r="AU87" s="28" t="s">
        <v>110</v>
      </c>
      <c r="AV87" s="142" t="s">
        <v>406</v>
      </c>
      <c r="AW87" s="32" t="s">
        <v>710</v>
      </c>
      <c r="AX87" s="61" t="s">
        <v>716</v>
      </c>
      <c r="AY87" s="25" t="s">
        <v>110</v>
      </c>
      <c r="AZ87" s="255" t="s">
        <v>112</v>
      </c>
      <c r="BA87" s="41" t="s">
        <v>110</v>
      </c>
      <c r="BB87" s="25" t="s">
        <v>110</v>
      </c>
      <c r="BC87" s="29" t="s">
        <v>112</v>
      </c>
      <c r="BD87" s="25" t="s">
        <v>110</v>
      </c>
      <c r="BE87" s="27" t="s">
        <v>110</v>
      </c>
      <c r="BF87" s="172">
        <f t="shared" si="31"/>
        <v>1</v>
      </c>
      <c r="BG87" s="172">
        <f t="shared" si="32"/>
        <v>1</v>
      </c>
      <c r="BH87" s="172">
        <f t="shared" si="33"/>
        <v>0</v>
      </c>
      <c r="BI87" s="172">
        <f t="shared" si="34"/>
        <v>1</v>
      </c>
      <c r="BJ87">
        <f t="shared" si="23"/>
        <v>0</v>
      </c>
      <c r="BK87">
        <f t="shared" si="35"/>
        <v>0</v>
      </c>
      <c r="BL87">
        <f t="shared" si="24"/>
        <v>0</v>
      </c>
      <c r="BM87">
        <f t="shared" si="25"/>
        <v>0</v>
      </c>
      <c r="BN87">
        <f t="shared" si="26"/>
        <v>0</v>
      </c>
      <c r="BO87">
        <f t="shared" si="27"/>
        <v>0</v>
      </c>
      <c r="BP87">
        <f t="shared" si="28"/>
        <v>0</v>
      </c>
      <c r="BQ87">
        <f t="shared" si="29"/>
        <v>0</v>
      </c>
      <c r="BR87">
        <f t="shared" si="30"/>
        <v>1</v>
      </c>
      <c r="BS87">
        <f t="shared" si="36"/>
        <v>1</v>
      </c>
    </row>
    <row r="88" spans="1:71" ht="94.35" customHeight="1" thickBot="1">
      <c r="A88" s="121">
        <v>86</v>
      </c>
      <c r="B88" s="53">
        <v>736</v>
      </c>
      <c r="C88" s="24">
        <v>25777089</v>
      </c>
      <c r="D88" s="174" t="s">
        <v>107</v>
      </c>
      <c r="E88" s="25" t="s">
        <v>717</v>
      </c>
      <c r="F88" s="26">
        <v>42309</v>
      </c>
      <c r="G88" s="25" t="s">
        <v>486</v>
      </c>
      <c r="H88" s="4" t="s">
        <v>7</v>
      </c>
      <c r="I88" s="4" t="s">
        <v>109</v>
      </c>
      <c r="J88" s="4" t="s">
        <v>1508</v>
      </c>
      <c r="K88" s="4" t="s">
        <v>109</v>
      </c>
      <c r="L88" s="4" t="s">
        <v>1419</v>
      </c>
      <c r="M88" s="70" t="s">
        <v>110</v>
      </c>
      <c r="N88" s="70" t="s">
        <v>112</v>
      </c>
      <c r="O88" s="70" t="s">
        <v>110</v>
      </c>
      <c r="P88" s="25" t="s">
        <v>110</v>
      </c>
      <c r="Q88" s="27" t="s">
        <v>111</v>
      </c>
      <c r="R88" s="522" t="s">
        <v>110</v>
      </c>
      <c r="S88" s="45" t="s">
        <v>109</v>
      </c>
      <c r="T88" s="530" t="s">
        <v>114</v>
      </c>
      <c r="U88" s="479" t="s">
        <v>374</v>
      </c>
      <c r="V88" s="25" t="s">
        <v>110</v>
      </c>
      <c r="W88" s="25" t="s">
        <v>121</v>
      </c>
      <c r="X88" s="25" t="s">
        <v>481</v>
      </c>
      <c r="Y88" s="29"/>
      <c r="Z88" s="108" t="s">
        <v>109</v>
      </c>
      <c r="AA88" s="25" t="s">
        <v>110</v>
      </c>
      <c r="AB88" s="29" t="s">
        <v>112</v>
      </c>
      <c r="AC88" s="192" t="s">
        <v>257</v>
      </c>
      <c r="AD88" s="27" t="s">
        <v>110</v>
      </c>
      <c r="AE88" s="28" t="s">
        <v>110</v>
      </c>
      <c r="AF88" s="129"/>
      <c r="AG88" s="59" t="s">
        <v>112</v>
      </c>
      <c r="AH88" s="108" t="s">
        <v>109</v>
      </c>
      <c r="AI88" s="42" t="s">
        <v>718</v>
      </c>
      <c r="AJ88" s="60" t="s">
        <v>719</v>
      </c>
      <c r="AK88" s="62" t="s">
        <v>419</v>
      </c>
      <c r="AL88" s="25" t="s">
        <v>110</v>
      </c>
      <c r="AM88" s="25" t="s">
        <v>112</v>
      </c>
      <c r="AN88" s="29" t="s">
        <v>110</v>
      </c>
      <c r="AO88" s="126" t="s">
        <v>110</v>
      </c>
      <c r="AP88" s="32" t="s">
        <v>112</v>
      </c>
      <c r="AQ88" s="25" t="s">
        <v>110</v>
      </c>
      <c r="AR88" s="29" t="s">
        <v>112</v>
      </c>
      <c r="AS88" s="23" t="s">
        <v>110</v>
      </c>
      <c r="AT88" s="23" t="s">
        <v>112</v>
      </c>
      <c r="AU88" s="28" t="s">
        <v>110</v>
      </c>
      <c r="AV88" s="126" t="s">
        <v>110</v>
      </c>
      <c r="AW88" s="32" t="s">
        <v>112</v>
      </c>
      <c r="AX88" s="61" t="s">
        <v>720</v>
      </c>
      <c r="AY88" s="25" t="s">
        <v>110</v>
      </c>
      <c r="AZ88" s="255" t="s">
        <v>112</v>
      </c>
      <c r="BA88" s="41" t="s">
        <v>110</v>
      </c>
      <c r="BB88" s="25" t="s">
        <v>110</v>
      </c>
      <c r="BC88" s="29" t="s">
        <v>112</v>
      </c>
      <c r="BD88" s="25" t="s">
        <v>110</v>
      </c>
      <c r="BE88" s="27" t="s">
        <v>110</v>
      </c>
      <c r="BF88" s="172">
        <f t="shared" si="31"/>
        <v>1</v>
      </c>
      <c r="BG88" s="172">
        <f t="shared" si="32"/>
        <v>2</v>
      </c>
      <c r="BH88" s="172">
        <f t="shared" si="33"/>
        <v>1</v>
      </c>
      <c r="BI88" s="172">
        <f t="shared" si="34"/>
        <v>2</v>
      </c>
      <c r="BJ88">
        <f t="shared" si="23"/>
        <v>0</v>
      </c>
      <c r="BK88">
        <f t="shared" si="35"/>
        <v>0</v>
      </c>
      <c r="BL88">
        <f t="shared" si="24"/>
        <v>0</v>
      </c>
      <c r="BM88">
        <f t="shared" si="25"/>
        <v>0</v>
      </c>
      <c r="BN88">
        <f t="shared" si="26"/>
        <v>0</v>
      </c>
      <c r="BO88">
        <f t="shared" si="27"/>
        <v>0</v>
      </c>
      <c r="BP88">
        <f t="shared" si="28"/>
        <v>0</v>
      </c>
      <c r="BQ88">
        <f t="shared" si="29"/>
        <v>0</v>
      </c>
      <c r="BR88">
        <f t="shared" si="30"/>
        <v>0</v>
      </c>
      <c r="BS88">
        <f t="shared" si="36"/>
        <v>0</v>
      </c>
    </row>
    <row r="89" spans="1:71" s="25" customFormat="1" ht="90" customHeight="1" thickBot="1">
      <c r="A89" s="121">
        <v>87</v>
      </c>
      <c r="B89" s="53">
        <v>734</v>
      </c>
      <c r="C89" s="24">
        <v>25779658</v>
      </c>
      <c r="D89" s="174" t="s">
        <v>107</v>
      </c>
      <c r="E89" s="25" t="s">
        <v>721</v>
      </c>
      <c r="F89" s="26">
        <v>42125</v>
      </c>
      <c r="G89" s="25" t="s">
        <v>116</v>
      </c>
      <c r="H89" s="4" t="s">
        <v>56</v>
      </c>
      <c r="I89" s="31" t="s">
        <v>110</v>
      </c>
      <c r="J89" s="31" t="s">
        <v>112</v>
      </c>
      <c r="K89" s="31" t="s">
        <v>110</v>
      </c>
      <c r="L89" s="31" t="s">
        <v>112</v>
      </c>
      <c r="M89" s="31" t="s">
        <v>110</v>
      </c>
      <c r="N89" s="31" t="s">
        <v>112</v>
      </c>
      <c r="O89" s="4" t="s">
        <v>109</v>
      </c>
      <c r="P89" s="25" t="s">
        <v>110</v>
      </c>
      <c r="Q89" s="27" t="s">
        <v>111</v>
      </c>
      <c r="R89" s="522" t="s">
        <v>110</v>
      </c>
      <c r="S89" s="45" t="s">
        <v>109</v>
      </c>
      <c r="T89" s="23" t="s">
        <v>1399</v>
      </c>
      <c r="U89" s="466" t="s">
        <v>722</v>
      </c>
      <c r="V89" s="222" t="s">
        <v>724</v>
      </c>
      <c r="W89" s="25" t="s">
        <v>725</v>
      </c>
      <c r="X89" s="25" t="s">
        <v>110</v>
      </c>
      <c r="Y89" s="29"/>
      <c r="Z89" s="108" t="s">
        <v>110</v>
      </c>
      <c r="AA89" s="25" t="s">
        <v>112</v>
      </c>
      <c r="AB89" s="29" t="s">
        <v>112</v>
      </c>
      <c r="AC89" s="67" t="s">
        <v>255</v>
      </c>
      <c r="AD89" s="27" t="s">
        <v>112</v>
      </c>
      <c r="AE89" s="28" t="s">
        <v>110</v>
      </c>
      <c r="AF89" s="129"/>
      <c r="AG89" s="59" t="s">
        <v>112</v>
      </c>
      <c r="AH89" s="108" t="s">
        <v>109</v>
      </c>
      <c r="AI89" s="42" t="s">
        <v>723</v>
      </c>
      <c r="AJ89" s="60" t="s">
        <v>726</v>
      </c>
      <c r="AK89" s="62" t="s">
        <v>419</v>
      </c>
      <c r="AL89" s="25" t="s">
        <v>110</v>
      </c>
      <c r="AM89" s="25" t="s">
        <v>112</v>
      </c>
      <c r="AN89" s="29" t="s">
        <v>110</v>
      </c>
      <c r="AO89" s="126" t="s">
        <v>110</v>
      </c>
      <c r="AP89" s="32" t="s">
        <v>112</v>
      </c>
      <c r="AQ89" s="25" t="s">
        <v>110</v>
      </c>
      <c r="AR89" s="29" t="s">
        <v>112</v>
      </c>
      <c r="AS89" s="23" t="s">
        <v>110</v>
      </c>
      <c r="AT89" s="23" t="s">
        <v>112</v>
      </c>
      <c r="AU89" s="28" t="s">
        <v>110</v>
      </c>
      <c r="AV89" s="126" t="s">
        <v>110</v>
      </c>
      <c r="AW89" s="32" t="s">
        <v>112</v>
      </c>
      <c r="AX89" s="213" t="s">
        <v>727</v>
      </c>
      <c r="AY89" s="25" t="s">
        <v>110</v>
      </c>
      <c r="AZ89" s="255" t="s">
        <v>112</v>
      </c>
      <c r="BA89" s="41" t="s">
        <v>110</v>
      </c>
      <c r="BB89" s="25" t="s">
        <v>110</v>
      </c>
      <c r="BC89" s="29" t="s">
        <v>112</v>
      </c>
      <c r="BD89" s="25" t="s">
        <v>110</v>
      </c>
      <c r="BE89" s="27" t="s">
        <v>110</v>
      </c>
      <c r="BF89" s="172">
        <f t="shared" si="31"/>
        <v>1</v>
      </c>
      <c r="BG89" s="172">
        <f t="shared" si="32"/>
        <v>1</v>
      </c>
      <c r="BH89" s="172">
        <f t="shared" si="33"/>
        <v>1</v>
      </c>
      <c r="BI89" s="172">
        <f t="shared" si="34"/>
        <v>0</v>
      </c>
      <c r="BJ89">
        <f t="shared" si="23"/>
        <v>0</v>
      </c>
      <c r="BK89">
        <f t="shared" si="35"/>
        <v>0</v>
      </c>
      <c r="BL89">
        <f t="shared" si="24"/>
        <v>0</v>
      </c>
      <c r="BM89">
        <f t="shared" si="25"/>
        <v>0</v>
      </c>
      <c r="BN89">
        <f t="shared" si="26"/>
        <v>0</v>
      </c>
      <c r="BO89">
        <f t="shared" si="27"/>
        <v>0</v>
      </c>
      <c r="BP89">
        <f t="shared" si="28"/>
        <v>0</v>
      </c>
      <c r="BQ89">
        <f t="shared" si="29"/>
        <v>0</v>
      </c>
      <c r="BR89">
        <f t="shared" si="30"/>
        <v>0</v>
      </c>
      <c r="BS89">
        <f t="shared" si="36"/>
        <v>0</v>
      </c>
    </row>
    <row r="90" spans="1:71" s="25" customFormat="1" ht="85.35" customHeight="1" thickBot="1">
      <c r="A90" s="121">
        <v>88</v>
      </c>
      <c r="B90" s="53">
        <v>728</v>
      </c>
      <c r="C90" s="24">
        <v>25793293</v>
      </c>
      <c r="D90" s="174" t="s">
        <v>107</v>
      </c>
      <c r="E90" s="25" t="s">
        <v>728</v>
      </c>
      <c r="F90" s="140">
        <v>2015</v>
      </c>
      <c r="G90" s="25" t="s">
        <v>108</v>
      </c>
      <c r="H90" s="4" t="s">
        <v>43</v>
      </c>
      <c r="I90" s="31" t="s">
        <v>110</v>
      </c>
      <c r="J90" s="31" t="s">
        <v>112</v>
      </c>
      <c r="K90" s="31" t="s">
        <v>109</v>
      </c>
      <c r="L90" s="4" t="s">
        <v>1419</v>
      </c>
      <c r="M90" s="70" t="s">
        <v>110</v>
      </c>
      <c r="N90" s="70" t="s">
        <v>112</v>
      </c>
      <c r="O90" s="70" t="s">
        <v>110</v>
      </c>
      <c r="P90" s="25" t="s">
        <v>110</v>
      </c>
      <c r="Q90" s="27" t="s">
        <v>111</v>
      </c>
      <c r="R90" s="522" t="s">
        <v>110</v>
      </c>
      <c r="S90" s="45" t="s">
        <v>109</v>
      </c>
      <c r="T90" s="48" t="s">
        <v>114</v>
      </c>
      <c r="U90" s="479" t="s">
        <v>729</v>
      </c>
      <c r="V90" s="25" t="s">
        <v>110</v>
      </c>
      <c r="W90" s="25" t="s">
        <v>730</v>
      </c>
      <c r="X90" s="25" t="s">
        <v>110</v>
      </c>
      <c r="Y90" s="29"/>
      <c r="Z90" s="108" t="s">
        <v>109</v>
      </c>
      <c r="AA90" s="25" t="s">
        <v>110</v>
      </c>
      <c r="AB90" s="29" t="s">
        <v>112</v>
      </c>
      <c r="AC90" s="67" t="s">
        <v>255</v>
      </c>
      <c r="AD90" s="27" t="s">
        <v>112</v>
      </c>
      <c r="AE90" s="28" t="s">
        <v>110</v>
      </c>
      <c r="AF90" s="129"/>
      <c r="AG90" s="59" t="s">
        <v>112</v>
      </c>
      <c r="AH90" s="108" t="s">
        <v>109</v>
      </c>
      <c r="AI90" s="42" t="s">
        <v>731</v>
      </c>
      <c r="AJ90" s="213" t="s">
        <v>732</v>
      </c>
      <c r="AK90" s="62" t="s">
        <v>420</v>
      </c>
      <c r="AL90" s="25" t="s">
        <v>110</v>
      </c>
      <c r="AM90" s="25" t="s">
        <v>112</v>
      </c>
      <c r="AN90" s="29" t="s">
        <v>110</v>
      </c>
      <c r="AO90" s="126" t="s">
        <v>110</v>
      </c>
      <c r="AP90" s="32" t="s">
        <v>112</v>
      </c>
      <c r="AQ90" s="25" t="s">
        <v>110</v>
      </c>
      <c r="AR90" s="29" t="s">
        <v>112</v>
      </c>
      <c r="AS90" s="23" t="s">
        <v>110</v>
      </c>
      <c r="AT90" s="23" t="s">
        <v>112</v>
      </c>
      <c r="AU90" s="28" t="s">
        <v>110</v>
      </c>
      <c r="AV90" s="126" t="s">
        <v>110</v>
      </c>
      <c r="AW90" s="32" t="s">
        <v>112</v>
      </c>
      <c r="AX90" s="61" t="s">
        <v>1509</v>
      </c>
      <c r="AY90" s="25" t="s">
        <v>110</v>
      </c>
      <c r="AZ90" s="255" t="s">
        <v>112</v>
      </c>
      <c r="BA90" s="41" t="s">
        <v>110</v>
      </c>
      <c r="BB90" s="25" t="s">
        <v>110</v>
      </c>
      <c r="BC90" s="29" t="s">
        <v>112</v>
      </c>
      <c r="BD90" s="25" t="s">
        <v>110</v>
      </c>
      <c r="BE90" s="27" t="s">
        <v>110</v>
      </c>
      <c r="BF90" s="172">
        <f t="shared" si="31"/>
        <v>1</v>
      </c>
      <c r="BG90" s="172">
        <f t="shared" si="32"/>
        <v>1</v>
      </c>
      <c r="BH90" s="172">
        <f t="shared" si="33"/>
        <v>0</v>
      </c>
      <c r="BI90" s="172">
        <f t="shared" si="34"/>
        <v>1</v>
      </c>
      <c r="BJ90">
        <f t="shared" si="23"/>
        <v>0</v>
      </c>
      <c r="BK90">
        <f t="shared" si="35"/>
        <v>0</v>
      </c>
      <c r="BL90">
        <f t="shared" si="24"/>
        <v>0</v>
      </c>
      <c r="BM90">
        <f t="shared" si="25"/>
        <v>0</v>
      </c>
      <c r="BN90">
        <f t="shared" si="26"/>
        <v>0</v>
      </c>
      <c r="BO90">
        <f t="shared" si="27"/>
        <v>0</v>
      </c>
      <c r="BP90">
        <f t="shared" si="28"/>
        <v>0</v>
      </c>
      <c r="BQ90">
        <f t="shared" si="29"/>
        <v>0</v>
      </c>
      <c r="BR90">
        <f t="shared" si="30"/>
        <v>0</v>
      </c>
      <c r="BS90">
        <f t="shared" si="36"/>
        <v>0</v>
      </c>
    </row>
    <row r="91" spans="1:71" s="25" customFormat="1" ht="89.1" customHeight="1" thickBot="1">
      <c r="A91" s="121">
        <v>89</v>
      </c>
      <c r="B91" s="53">
        <v>726</v>
      </c>
      <c r="C91" s="24">
        <v>25798260</v>
      </c>
      <c r="D91" s="174" t="s">
        <v>107</v>
      </c>
      <c r="E91" s="25" t="s">
        <v>733</v>
      </c>
      <c r="F91" s="26">
        <v>42064</v>
      </c>
      <c r="G91" s="25" t="s">
        <v>734</v>
      </c>
      <c r="H91" s="4" t="s">
        <v>57</v>
      </c>
      <c r="I91" s="31" t="s">
        <v>110</v>
      </c>
      <c r="J91" s="31" t="s">
        <v>112</v>
      </c>
      <c r="K91" s="31" t="s">
        <v>109</v>
      </c>
      <c r="L91" s="4" t="s">
        <v>1419</v>
      </c>
      <c r="M91" s="70" t="s">
        <v>110</v>
      </c>
      <c r="N91" s="70" t="s">
        <v>112</v>
      </c>
      <c r="O91" s="70" t="s">
        <v>110</v>
      </c>
      <c r="P91" s="28" t="s">
        <v>121</v>
      </c>
      <c r="Q91" s="27" t="s">
        <v>122</v>
      </c>
      <c r="R91" s="522" t="s">
        <v>110</v>
      </c>
      <c r="S91" s="45" t="s">
        <v>109</v>
      </c>
      <c r="T91" s="48" t="s">
        <v>137</v>
      </c>
      <c r="U91" s="466" t="s">
        <v>736</v>
      </c>
      <c r="V91" s="25" t="s">
        <v>110</v>
      </c>
      <c r="W91" s="25" t="s">
        <v>193</v>
      </c>
      <c r="X91" s="25" t="s">
        <v>110</v>
      </c>
      <c r="Y91" s="29"/>
      <c r="Z91" s="106" t="s">
        <v>110</v>
      </c>
      <c r="AA91" s="25" t="s">
        <v>112</v>
      </c>
      <c r="AB91" s="29" t="s">
        <v>112</v>
      </c>
      <c r="AC91" s="192" t="s">
        <v>257</v>
      </c>
      <c r="AD91" s="27" t="s">
        <v>110</v>
      </c>
      <c r="AE91" s="28" t="s">
        <v>110</v>
      </c>
      <c r="AF91" s="129"/>
      <c r="AG91" s="59" t="s">
        <v>112</v>
      </c>
      <c r="AH91" s="108" t="s">
        <v>109</v>
      </c>
      <c r="AI91" s="42" t="s">
        <v>735</v>
      </c>
      <c r="AJ91" s="60" t="s">
        <v>737</v>
      </c>
      <c r="AK91" s="62" t="s">
        <v>420</v>
      </c>
      <c r="AL91" s="25" t="s">
        <v>110</v>
      </c>
      <c r="AM91" s="25" t="s">
        <v>112</v>
      </c>
      <c r="AN91" s="29" t="s">
        <v>110</v>
      </c>
      <c r="AO91" s="126" t="s">
        <v>110</v>
      </c>
      <c r="AP91" s="32" t="s">
        <v>112</v>
      </c>
      <c r="AQ91" s="25" t="s">
        <v>110</v>
      </c>
      <c r="AR91" s="29" t="s">
        <v>112</v>
      </c>
      <c r="AS91" s="23" t="s">
        <v>512</v>
      </c>
      <c r="AT91" s="48" t="s">
        <v>739</v>
      </c>
      <c r="AU91" s="23" t="s">
        <v>110</v>
      </c>
      <c r="AV91" s="126" t="s">
        <v>110</v>
      </c>
      <c r="AW91" s="32" t="s">
        <v>112</v>
      </c>
      <c r="AX91" s="61" t="s">
        <v>738</v>
      </c>
      <c r="AY91" s="25" t="s">
        <v>110</v>
      </c>
      <c r="AZ91" s="255" t="s">
        <v>112</v>
      </c>
      <c r="BA91" s="41" t="s">
        <v>110</v>
      </c>
      <c r="BB91" s="25" t="s">
        <v>110</v>
      </c>
      <c r="BC91" s="29" t="s">
        <v>112</v>
      </c>
      <c r="BD91" s="25" t="s">
        <v>110</v>
      </c>
      <c r="BE91" s="27" t="s">
        <v>1674</v>
      </c>
      <c r="BF91" s="172">
        <f t="shared" si="31"/>
        <v>1</v>
      </c>
      <c r="BG91" s="172">
        <f t="shared" si="32"/>
        <v>1</v>
      </c>
      <c r="BH91" s="172">
        <f t="shared" si="33"/>
        <v>0</v>
      </c>
      <c r="BI91" s="172">
        <f t="shared" si="34"/>
        <v>1</v>
      </c>
      <c r="BJ91">
        <f t="shared" si="23"/>
        <v>0</v>
      </c>
      <c r="BK91">
        <f t="shared" si="35"/>
        <v>0</v>
      </c>
      <c r="BL91">
        <f t="shared" si="24"/>
        <v>0</v>
      </c>
      <c r="BM91">
        <f t="shared" si="25"/>
        <v>1</v>
      </c>
      <c r="BN91">
        <f t="shared" si="26"/>
        <v>0</v>
      </c>
      <c r="BO91">
        <f t="shared" si="27"/>
        <v>1</v>
      </c>
      <c r="BP91">
        <f t="shared" si="28"/>
        <v>0</v>
      </c>
      <c r="BQ91">
        <f t="shared" si="29"/>
        <v>0</v>
      </c>
      <c r="BR91">
        <f t="shared" si="30"/>
        <v>0</v>
      </c>
      <c r="BS91">
        <f t="shared" si="36"/>
        <v>2</v>
      </c>
    </row>
    <row r="92" spans="1:71" s="25" customFormat="1" ht="92.1" customHeight="1" thickBot="1">
      <c r="A92" s="121">
        <v>90</v>
      </c>
      <c r="B92" s="53">
        <v>724</v>
      </c>
      <c r="C92" s="24">
        <v>25799488</v>
      </c>
      <c r="D92" s="174" t="s">
        <v>107</v>
      </c>
      <c r="E92" s="25" t="s">
        <v>740</v>
      </c>
      <c r="F92" s="140">
        <v>2015</v>
      </c>
      <c r="G92" s="25" t="s">
        <v>116</v>
      </c>
      <c r="H92" s="4" t="s">
        <v>43</v>
      </c>
      <c r="I92" s="4" t="s">
        <v>109</v>
      </c>
      <c r="J92" s="4" t="s">
        <v>1510</v>
      </c>
      <c r="K92" s="4" t="s">
        <v>109</v>
      </c>
      <c r="L92" s="4" t="s">
        <v>1478</v>
      </c>
      <c r="M92" s="70" t="s">
        <v>110</v>
      </c>
      <c r="N92" s="70" t="s">
        <v>112</v>
      </c>
      <c r="O92" s="70" t="s">
        <v>110</v>
      </c>
      <c r="P92" s="25" t="s">
        <v>110</v>
      </c>
      <c r="Q92" s="27" t="s">
        <v>111</v>
      </c>
      <c r="R92" s="522" t="s">
        <v>110</v>
      </c>
      <c r="S92" s="45" t="s">
        <v>109</v>
      </c>
      <c r="T92" s="48" t="s">
        <v>137</v>
      </c>
      <c r="U92" s="466" t="s">
        <v>741</v>
      </c>
      <c r="V92" s="221" t="s">
        <v>396</v>
      </c>
      <c r="W92" s="25" t="s">
        <v>193</v>
      </c>
      <c r="X92" s="25" t="s">
        <v>110</v>
      </c>
      <c r="Y92" s="29"/>
      <c r="Z92" s="108" t="s">
        <v>110</v>
      </c>
      <c r="AA92" s="25" t="s">
        <v>112</v>
      </c>
      <c r="AB92" s="29" t="s">
        <v>112</v>
      </c>
      <c r="AC92" s="192" t="s">
        <v>257</v>
      </c>
      <c r="AD92" s="27" t="s">
        <v>110</v>
      </c>
      <c r="AE92" s="28" t="s">
        <v>110</v>
      </c>
      <c r="AF92" s="129"/>
      <c r="AG92" s="59" t="s">
        <v>112</v>
      </c>
      <c r="AH92" s="108" t="s">
        <v>109</v>
      </c>
      <c r="AI92" s="42" t="s">
        <v>742</v>
      </c>
      <c r="AJ92" s="60" t="s">
        <v>743</v>
      </c>
      <c r="AK92" s="62" t="s">
        <v>419</v>
      </c>
      <c r="AL92" s="25" t="s">
        <v>1557</v>
      </c>
      <c r="AM92" s="25" t="s">
        <v>744</v>
      </c>
      <c r="AN92" s="49" t="s">
        <v>1557</v>
      </c>
      <c r="AO92" s="126" t="s">
        <v>110</v>
      </c>
      <c r="AP92" s="32" t="s">
        <v>112</v>
      </c>
      <c r="AQ92" s="25" t="s">
        <v>110</v>
      </c>
      <c r="AR92" s="29" t="s">
        <v>112</v>
      </c>
      <c r="AS92" s="23" t="s">
        <v>110</v>
      </c>
      <c r="AT92" s="23" t="s">
        <v>112</v>
      </c>
      <c r="AU92" s="23" t="s">
        <v>110</v>
      </c>
      <c r="AV92" s="126" t="s">
        <v>110</v>
      </c>
      <c r="AW92" s="32" t="s">
        <v>112</v>
      </c>
      <c r="AX92" s="61" t="s">
        <v>745</v>
      </c>
      <c r="AY92" s="28" t="s">
        <v>1427</v>
      </c>
      <c r="AZ92" s="255" t="s">
        <v>746</v>
      </c>
      <c r="BA92" s="29" t="s">
        <v>1427</v>
      </c>
      <c r="BB92" s="25" t="s">
        <v>110</v>
      </c>
      <c r="BC92" s="29" t="s">
        <v>112</v>
      </c>
      <c r="BD92" s="25" t="s">
        <v>110</v>
      </c>
      <c r="BE92" s="27" t="s">
        <v>110</v>
      </c>
      <c r="BF92" s="172">
        <f t="shared" si="31"/>
        <v>1</v>
      </c>
      <c r="BG92" s="172">
        <f t="shared" si="32"/>
        <v>2</v>
      </c>
      <c r="BH92" s="172">
        <f t="shared" si="33"/>
        <v>1</v>
      </c>
      <c r="BI92" s="172">
        <f t="shared" si="34"/>
        <v>2</v>
      </c>
      <c r="BJ92">
        <f t="shared" si="23"/>
        <v>0</v>
      </c>
      <c r="BK92">
        <f t="shared" si="35"/>
        <v>0</v>
      </c>
      <c r="BL92">
        <f t="shared" si="24"/>
        <v>1</v>
      </c>
      <c r="BM92">
        <f t="shared" si="25"/>
        <v>0</v>
      </c>
      <c r="BN92">
        <f t="shared" si="26"/>
        <v>0</v>
      </c>
      <c r="BO92">
        <f t="shared" si="27"/>
        <v>0</v>
      </c>
      <c r="BP92">
        <f t="shared" si="28"/>
        <v>1</v>
      </c>
      <c r="BQ92">
        <f t="shared" si="29"/>
        <v>0</v>
      </c>
      <c r="BR92">
        <f t="shared" si="30"/>
        <v>0</v>
      </c>
      <c r="BS92">
        <f t="shared" si="36"/>
        <v>2</v>
      </c>
    </row>
    <row r="93" spans="1:71" s="25" customFormat="1" ht="90" customHeight="1" thickBot="1">
      <c r="A93" s="121">
        <v>91</v>
      </c>
      <c r="B93" s="53">
        <v>721</v>
      </c>
      <c r="C93" s="24">
        <v>25808099</v>
      </c>
      <c r="D93" s="174" t="s">
        <v>107</v>
      </c>
      <c r="E93" s="25" t="s">
        <v>747</v>
      </c>
      <c r="F93" s="26">
        <v>42339</v>
      </c>
      <c r="G93" s="25" t="s">
        <v>503</v>
      </c>
      <c r="H93" s="4" t="s">
        <v>7</v>
      </c>
      <c r="I93" s="31" t="s">
        <v>110</v>
      </c>
      <c r="J93" s="31" t="s">
        <v>112</v>
      </c>
      <c r="K93" s="4" t="s">
        <v>109</v>
      </c>
      <c r="L93" s="4" t="s">
        <v>1511</v>
      </c>
      <c r="M93" s="70" t="s">
        <v>110</v>
      </c>
      <c r="N93" s="70" t="s">
        <v>112</v>
      </c>
      <c r="O93" s="70" t="s">
        <v>110</v>
      </c>
      <c r="P93" s="28" t="s">
        <v>121</v>
      </c>
      <c r="Q93" s="27" t="s">
        <v>122</v>
      </c>
      <c r="R93" s="522" t="s">
        <v>110</v>
      </c>
      <c r="S93" s="45" t="s">
        <v>109</v>
      </c>
      <c r="T93" s="23" t="s">
        <v>1409</v>
      </c>
      <c r="U93" s="466" t="s">
        <v>748</v>
      </c>
      <c r="V93" s="25" t="s">
        <v>110</v>
      </c>
      <c r="W93" s="25" t="s">
        <v>749</v>
      </c>
      <c r="X93" s="25" t="s">
        <v>110</v>
      </c>
      <c r="Y93" s="29"/>
      <c r="Z93" s="108" t="s">
        <v>110</v>
      </c>
      <c r="AA93" s="25" t="s">
        <v>112</v>
      </c>
      <c r="AB93" s="29" t="s">
        <v>112</v>
      </c>
      <c r="AC93" s="192" t="s">
        <v>257</v>
      </c>
      <c r="AD93" s="27" t="s">
        <v>110</v>
      </c>
      <c r="AE93" s="28" t="s">
        <v>110</v>
      </c>
      <c r="AF93" s="129"/>
      <c r="AG93" s="59" t="s">
        <v>112</v>
      </c>
      <c r="AH93" s="108" t="s">
        <v>109</v>
      </c>
      <c r="AI93" s="42" t="s">
        <v>750</v>
      </c>
      <c r="AJ93" s="60" t="s">
        <v>1561</v>
      </c>
      <c r="AK93" s="62" t="s">
        <v>419</v>
      </c>
      <c r="AL93" s="25" t="s">
        <v>110</v>
      </c>
      <c r="AM93" s="25" t="s">
        <v>112</v>
      </c>
      <c r="AN93" s="29" t="s">
        <v>110</v>
      </c>
      <c r="AO93" s="126" t="s">
        <v>110</v>
      </c>
      <c r="AP93" s="32" t="s">
        <v>112</v>
      </c>
      <c r="AQ93" s="25" t="s">
        <v>110</v>
      </c>
      <c r="AR93" s="29" t="s">
        <v>112</v>
      </c>
      <c r="AS93" s="23" t="s">
        <v>110</v>
      </c>
      <c r="AT93" s="23" t="s">
        <v>112</v>
      </c>
      <c r="AU93" s="23" t="s">
        <v>110</v>
      </c>
      <c r="AV93" s="126" t="s">
        <v>110</v>
      </c>
      <c r="AW93" s="32" t="s">
        <v>112</v>
      </c>
      <c r="AX93" s="61" t="s">
        <v>751</v>
      </c>
      <c r="AY93" s="25" t="s">
        <v>110</v>
      </c>
      <c r="AZ93" s="255" t="s">
        <v>112</v>
      </c>
      <c r="BA93" s="29" t="s">
        <v>110</v>
      </c>
      <c r="BB93" s="25" t="s">
        <v>110</v>
      </c>
      <c r="BC93" s="29" t="s">
        <v>112</v>
      </c>
      <c r="BD93" s="25" t="s">
        <v>110</v>
      </c>
      <c r="BE93" s="27" t="s">
        <v>1673</v>
      </c>
      <c r="BF93" s="172">
        <f t="shared" si="31"/>
        <v>1</v>
      </c>
      <c r="BG93" s="172">
        <f t="shared" si="32"/>
        <v>1</v>
      </c>
      <c r="BH93" s="172">
        <f t="shared" si="33"/>
        <v>0</v>
      </c>
      <c r="BI93" s="172">
        <f t="shared" si="34"/>
        <v>1</v>
      </c>
      <c r="BJ93">
        <f t="shared" si="23"/>
        <v>0</v>
      </c>
      <c r="BK93">
        <f t="shared" si="35"/>
        <v>0</v>
      </c>
      <c r="BL93">
        <f t="shared" si="24"/>
        <v>0</v>
      </c>
      <c r="BM93">
        <f t="shared" si="25"/>
        <v>1</v>
      </c>
      <c r="BN93">
        <f t="shared" si="26"/>
        <v>0</v>
      </c>
      <c r="BO93">
        <f t="shared" si="27"/>
        <v>0</v>
      </c>
      <c r="BP93">
        <f t="shared" si="28"/>
        <v>0</v>
      </c>
      <c r="BQ93">
        <f t="shared" si="29"/>
        <v>0</v>
      </c>
      <c r="BR93">
        <f t="shared" si="30"/>
        <v>0</v>
      </c>
      <c r="BS93">
        <f t="shared" si="36"/>
        <v>1</v>
      </c>
    </row>
    <row r="94" spans="1:71" s="25" customFormat="1" ht="90" customHeight="1" thickBot="1">
      <c r="A94" s="121">
        <v>92</v>
      </c>
      <c r="B94" s="53">
        <v>720</v>
      </c>
      <c r="C94" s="24">
        <v>25808251</v>
      </c>
      <c r="D94" s="174" t="s">
        <v>107</v>
      </c>
      <c r="E94" s="25" t="s">
        <v>752</v>
      </c>
      <c r="F94" s="26">
        <v>42278</v>
      </c>
      <c r="G94" s="25" t="s">
        <v>753</v>
      </c>
      <c r="H94" s="4" t="s">
        <v>5</v>
      </c>
      <c r="I94" s="31" t="s">
        <v>110</v>
      </c>
      <c r="J94" s="31" t="s">
        <v>112</v>
      </c>
      <c r="K94" s="4" t="s">
        <v>109</v>
      </c>
      <c r="L94" s="4" t="s">
        <v>1511</v>
      </c>
      <c r="M94" s="70" t="s">
        <v>110</v>
      </c>
      <c r="N94" s="70" t="s">
        <v>112</v>
      </c>
      <c r="O94" s="70" t="s">
        <v>110</v>
      </c>
      <c r="P94" s="28" t="s">
        <v>121</v>
      </c>
      <c r="Q94" s="27" t="s">
        <v>111</v>
      </c>
      <c r="R94" s="522" t="s">
        <v>110</v>
      </c>
      <c r="S94" s="45" t="s">
        <v>109</v>
      </c>
      <c r="T94" s="48" t="s">
        <v>137</v>
      </c>
      <c r="U94" s="466" t="s">
        <v>755</v>
      </c>
      <c r="V94" s="25" t="s">
        <v>110</v>
      </c>
      <c r="W94" s="25" t="s">
        <v>756</v>
      </c>
      <c r="X94" s="25" t="s">
        <v>110</v>
      </c>
      <c r="Y94" s="29"/>
      <c r="Z94" s="108" t="s">
        <v>109</v>
      </c>
      <c r="AA94" s="175" t="s">
        <v>109</v>
      </c>
      <c r="AB94" s="29" t="s">
        <v>109</v>
      </c>
      <c r="AC94" s="192" t="s">
        <v>257</v>
      </c>
      <c r="AD94" s="27" t="s">
        <v>110</v>
      </c>
      <c r="AE94" s="28" t="s">
        <v>110</v>
      </c>
      <c r="AF94" s="129"/>
      <c r="AG94" s="59" t="s">
        <v>112</v>
      </c>
      <c r="AH94" s="108" t="s">
        <v>109</v>
      </c>
      <c r="AI94" s="42" t="s">
        <v>754</v>
      </c>
      <c r="AJ94" s="60" t="s">
        <v>757</v>
      </c>
      <c r="AK94" s="62" t="s">
        <v>419</v>
      </c>
      <c r="AL94" s="25" t="s">
        <v>110</v>
      </c>
      <c r="AM94" s="25" t="s">
        <v>112</v>
      </c>
      <c r="AN94" s="29" t="s">
        <v>110</v>
      </c>
      <c r="AO94" s="126" t="s">
        <v>110</v>
      </c>
      <c r="AP94" s="32" t="s">
        <v>112</v>
      </c>
      <c r="AQ94" s="25" t="s">
        <v>109</v>
      </c>
      <c r="AR94" s="29" t="s">
        <v>112</v>
      </c>
      <c r="AS94" s="23" t="s">
        <v>922</v>
      </c>
      <c r="AT94" s="48" t="s">
        <v>404</v>
      </c>
      <c r="AU94" s="48" t="s">
        <v>409</v>
      </c>
      <c r="AV94" s="126" t="s">
        <v>110</v>
      </c>
      <c r="AW94" s="32" t="s">
        <v>112</v>
      </c>
      <c r="AX94" s="61" t="s">
        <v>758</v>
      </c>
      <c r="AY94" s="25" t="s">
        <v>110</v>
      </c>
      <c r="AZ94" s="255" t="s">
        <v>112</v>
      </c>
      <c r="BA94" s="29" t="s">
        <v>110</v>
      </c>
      <c r="BB94" s="25" t="s">
        <v>110</v>
      </c>
      <c r="BC94" s="29" t="s">
        <v>112</v>
      </c>
      <c r="BD94" s="25" t="s">
        <v>110</v>
      </c>
      <c r="BE94" s="27" t="s">
        <v>110</v>
      </c>
      <c r="BF94" s="172">
        <f t="shared" si="31"/>
        <v>1</v>
      </c>
      <c r="BG94" s="172">
        <f t="shared" si="32"/>
        <v>1</v>
      </c>
      <c r="BH94" s="172">
        <f t="shared" si="33"/>
        <v>0</v>
      </c>
      <c r="BI94" s="172">
        <f t="shared" si="34"/>
        <v>1</v>
      </c>
      <c r="BJ94">
        <f t="shared" si="23"/>
        <v>0</v>
      </c>
      <c r="BK94">
        <f t="shared" si="35"/>
        <v>0</v>
      </c>
      <c r="BL94">
        <f t="shared" si="24"/>
        <v>0</v>
      </c>
      <c r="BM94">
        <f t="shared" si="25"/>
        <v>0</v>
      </c>
      <c r="BN94">
        <f t="shared" si="26"/>
        <v>1</v>
      </c>
      <c r="BO94">
        <f t="shared" si="27"/>
        <v>1</v>
      </c>
      <c r="BP94">
        <f t="shared" si="28"/>
        <v>0</v>
      </c>
      <c r="BQ94">
        <f t="shared" si="29"/>
        <v>0</v>
      </c>
      <c r="BR94">
        <f t="shared" si="30"/>
        <v>0</v>
      </c>
      <c r="BS94">
        <f t="shared" si="36"/>
        <v>2</v>
      </c>
    </row>
    <row r="95" spans="1:71" s="25" customFormat="1" ht="97.35" customHeight="1" thickBot="1">
      <c r="A95" s="121">
        <v>93</v>
      </c>
      <c r="B95" s="53">
        <v>718</v>
      </c>
      <c r="C95" s="24">
        <v>25810703</v>
      </c>
      <c r="D95" s="174" t="s">
        <v>107</v>
      </c>
      <c r="E95" s="25" t="s">
        <v>759</v>
      </c>
      <c r="F95" s="26">
        <v>42064</v>
      </c>
      <c r="G95" s="25" t="s">
        <v>760</v>
      </c>
      <c r="H95" s="4" t="s">
        <v>58</v>
      </c>
      <c r="I95" s="31" t="s">
        <v>110</v>
      </c>
      <c r="J95" s="31" t="s">
        <v>112</v>
      </c>
      <c r="K95" s="4" t="s">
        <v>109</v>
      </c>
      <c r="L95" s="4" t="s">
        <v>1512</v>
      </c>
      <c r="M95" s="70" t="s">
        <v>110</v>
      </c>
      <c r="N95" s="70" t="s">
        <v>112</v>
      </c>
      <c r="O95" s="70" t="s">
        <v>110</v>
      </c>
      <c r="P95" s="25" t="s">
        <v>110</v>
      </c>
      <c r="Q95" s="27" t="s">
        <v>122</v>
      </c>
      <c r="R95" s="522" t="s">
        <v>110</v>
      </c>
      <c r="S95" s="45" t="s">
        <v>109</v>
      </c>
      <c r="T95" s="48" t="s">
        <v>137</v>
      </c>
      <c r="U95" s="466" t="s">
        <v>761</v>
      </c>
      <c r="V95" s="221" t="s">
        <v>396</v>
      </c>
      <c r="W95" s="25" t="s">
        <v>763</v>
      </c>
      <c r="X95" s="25" t="s">
        <v>110</v>
      </c>
      <c r="Y95" s="29"/>
      <c r="Z95" s="162" t="s">
        <v>109</v>
      </c>
      <c r="AA95" s="163" t="s">
        <v>109</v>
      </c>
      <c r="AB95" s="166" t="s">
        <v>110</v>
      </c>
      <c r="AC95" s="67" t="s">
        <v>255</v>
      </c>
      <c r="AD95" s="27" t="s">
        <v>112</v>
      </c>
      <c r="AE95" s="28" t="s">
        <v>110</v>
      </c>
      <c r="AF95" s="129"/>
      <c r="AG95" s="59" t="s">
        <v>112</v>
      </c>
      <c r="AH95" s="108" t="s">
        <v>109</v>
      </c>
      <c r="AI95" s="42" t="s">
        <v>762</v>
      </c>
      <c r="AJ95" s="60" t="s">
        <v>764</v>
      </c>
      <c r="AK95" s="62" t="s">
        <v>419</v>
      </c>
      <c r="AL95" s="25" t="s">
        <v>110</v>
      </c>
      <c r="AM95" s="25" t="s">
        <v>112</v>
      </c>
      <c r="AN95" s="29" t="s">
        <v>110</v>
      </c>
      <c r="AO95" s="126" t="s">
        <v>110</v>
      </c>
      <c r="AP95" s="32" t="s">
        <v>112</v>
      </c>
      <c r="AQ95" s="25" t="s">
        <v>110</v>
      </c>
      <c r="AR95" s="29" t="s">
        <v>112</v>
      </c>
      <c r="AS95" s="23" t="s">
        <v>110</v>
      </c>
      <c r="AT95" s="23" t="s">
        <v>112</v>
      </c>
      <c r="AU95" s="23" t="s">
        <v>110</v>
      </c>
      <c r="AV95" s="126" t="s">
        <v>110</v>
      </c>
      <c r="AW95" s="32" t="s">
        <v>112</v>
      </c>
      <c r="AX95" s="61" t="s">
        <v>765</v>
      </c>
      <c r="AY95" s="25" t="s">
        <v>110</v>
      </c>
      <c r="AZ95" s="255" t="s">
        <v>112</v>
      </c>
      <c r="BA95" s="29" t="s">
        <v>110</v>
      </c>
      <c r="BB95" s="25" t="s">
        <v>110</v>
      </c>
      <c r="BC95" s="29" t="s">
        <v>112</v>
      </c>
      <c r="BD95" s="25" t="s">
        <v>110</v>
      </c>
      <c r="BE95" s="27" t="s">
        <v>110</v>
      </c>
      <c r="BF95" s="172">
        <f t="shared" si="31"/>
        <v>1</v>
      </c>
      <c r="BG95" s="172">
        <f t="shared" si="32"/>
        <v>1</v>
      </c>
      <c r="BH95" s="172">
        <f t="shared" si="33"/>
        <v>0</v>
      </c>
      <c r="BI95" s="172">
        <f t="shared" si="34"/>
        <v>1</v>
      </c>
      <c r="BJ95">
        <f t="shared" si="23"/>
        <v>0</v>
      </c>
      <c r="BK95">
        <f t="shared" si="35"/>
        <v>0</v>
      </c>
      <c r="BL95">
        <f t="shared" si="24"/>
        <v>0</v>
      </c>
      <c r="BM95">
        <f t="shared" si="25"/>
        <v>0</v>
      </c>
      <c r="BN95">
        <f t="shared" si="26"/>
        <v>0</v>
      </c>
      <c r="BO95">
        <f t="shared" si="27"/>
        <v>0</v>
      </c>
      <c r="BP95">
        <f t="shared" si="28"/>
        <v>0</v>
      </c>
      <c r="BQ95">
        <f t="shared" si="29"/>
        <v>0</v>
      </c>
      <c r="BR95">
        <f t="shared" si="30"/>
        <v>0</v>
      </c>
      <c r="BS95">
        <f t="shared" si="36"/>
        <v>0</v>
      </c>
    </row>
    <row r="96" spans="1:71" s="25" customFormat="1" ht="103.5" customHeight="1" thickBot="1">
      <c r="A96" s="121">
        <v>94</v>
      </c>
      <c r="B96" s="53">
        <v>717</v>
      </c>
      <c r="C96" s="24">
        <v>25812535</v>
      </c>
      <c r="D96" s="174" t="s">
        <v>107</v>
      </c>
      <c r="E96" s="25" t="s">
        <v>766</v>
      </c>
      <c r="F96" s="26">
        <v>42125</v>
      </c>
      <c r="G96" s="25" t="s">
        <v>108</v>
      </c>
      <c r="H96" s="4" t="s">
        <v>41</v>
      </c>
      <c r="I96" s="31" t="s">
        <v>110</v>
      </c>
      <c r="J96" s="31" t="s">
        <v>112</v>
      </c>
      <c r="K96" s="4" t="s">
        <v>109</v>
      </c>
      <c r="L96" s="4" t="s">
        <v>1511</v>
      </c>
      <c r="M96" s="70" t="s">
        <v>110</v>
      </c>
      <c r="N96" s="70" t="s">
        <v>112</v>
      </c>
      <c r="O96" s="70" t="s">
        <v>110</v>
      </c>
      <c r="P96" s="28" t="s">
        <v>121</v>
      </c>
      <c r="Q96" s="27" t="s">
        <v>111</v>
      </c>
      <c r="R96" s="522" t="s">
        <v>110</v>
      </c>
      <c r="S96" s="45" t="s">
        <v>109</v>
      </c>
      <c r="T96" s="48" t="s">
        <v>114</v>
      </c>
      <c r="U96" s="479" t="s">
        <v>768</v>
      </c>
      <c r="V96" s="25" t="s">
        <v>110</v>
      </c>
      <c r="W96" s="25" t="s">
        <v>769</v>
      </c>
      <c r="X96" s="25" t="s">
        <v>110</v>
      </c>
      <c r="Y96" s="29"/>
      <c r="Z96" s="108" t="s">
        <v>109</v>
      </c>
      <c r="AA96" s="25" t="s">
        <v>110</v>
      </c>
      <c r="AB96" s="29" t="s">
        <v>112</v>
      </c>
      <c r="AC96" s="192" t="s">
        <v>257</v>
      </c>
      <c r="AD96" s="27" t="s">
        <v>109</v>
      </c>
      <c r="AE96" s="28" t="s">
        <v>110</v>
      </c>
      <c r="AF96" s="129"/>
      <c r="AG96" s="59" t="s">
        <v>112</v>
      </c>
      <c r="AH96" s="108" t="s">
        <v>152</v>
      </c>
      <c r="AI96" s="42" t="s">
        <v>767</v>
      </c>
      <c r="AJ96" s="60" t="s">
        <v>770</v>
      </c>
      <c r="AK96" s="62" t="s">
        <v>420</v>
      </c>
      <c r="AL96" s="25" t="s">
        <v>110</v>
      </c>
      <c r="AM96" s="25" t="s">
        <v>112</v>
      </c>
      <c r="AN96" s="29" t="s">
        <v>110</v>
      </c>
      <c r="AO96" s="126" t="s">
        <v>110</v>
      </c>
      <c r="AP96" s="32" t="s">
        <v>112</v>
      </c>
      <c r="AQ96" s="25" t="s">
        <v>110</v>
      </c>
      <c r="AR96" s="29" t="s">
        <v>112</v>
      </c>
      <c r="AS96" s="488" t="s">
        <v>110</v>
      </c>
      <c r="AT96" s="23" t="s">
        <v>112</v>
      </c>
      <c r="AU96" s="23" t="s">
        <v>110</v>
      </c>
      <c r="AV96" s="142" t="s">
        <v>406</v>
      </c>
      <c r="AW96" s="32" t="s">
        <v>771</v>
      </c>
      <c r="AX96" s="61" t="s">
        <v>772</v>
      </c>
      <c r="AY96" s="25" t="s">
        <v>1556</v>
      </c>
      <c r="AZ96" s="256" t="s">
        <v>804</v>
      </c>
      <c r="BA96" s="29" t="s">
        <v>110</v>
      </c>
      <c r="BB96" s="25" t="s">
        <v>110</v>
      </c>
      <c r="BC96" s="29" t="s">
        <v>112</v>
      </c>
      <c r="BD96" s="25" t="s">
        <v>110</v>
      </c>
      <c r="BE96" s="27" t="s">
        <v>110</v>
      </c>
      <c r="BF96" s="172">
        <f t="shared" si="31"/>
        <v>1</v>
      </c>
      <c r="BG96" s="172">
        <f t="shared" si="32"/>
        <v>1</v>
      </c>
      <c r="BH96" s="172">
        <f t="shared" si="33"/>
        <v>0</v>
      </c>
      <c r="BI96" s="172">
        <f t="shared" si="34"/>
        <v>1</v>
      </c>
      <c r="BJ96">
        <f t="shared" si="23"/>
        <v>0</v>
      </c>
      <c r="BK96">
        <f t="shared" si="35"/>
        <v>0</v>
      </c>
      <c r="BL96">
        <f t="shared" si="24"/>
        <v>0</v>
      </c>
      <c r="BM96">
        <f t="shared" si="25"/>
        <v>0</v>
      </c>
      <c r="BN96">
        <f t="shared" si="26"/>
        <v>0</v>
      </c>
      <c r="BO96">
        <f t="shared" si="27"/>
        <v>0</v>
      </c>
      <c r="BP96">
        <f t="shared" si="28"/>
        <v>1</v>
      </c>
      <c r="BQ96">
        <f t="shared" si="29"/>
        <v>0</v>
      </c>
      <c r="BR96">
        <f t="shared" si="30"/>
        <v>1</v>
      </c>
      <c r="BS96">
        <f t="shared" si="36"/>
        <v>2</v>
      </c>
    </row>
    <row r="97" spans="1:71" s="25" customFormat="1" ht="99" customHeight="1" thickBot="1">
      <c r="A97" s="121">
        <v>95</v>
      </c>
      <c r="B97" s="53">
        <v>711</v>
      </c>
      <c r="C97" s="24">
        <v>25823848</v>
      </c>
      <c r="D97" s="174" t="s">
        <v>107</v>
      </c>
      <c r="E97" s="25" t="s">
        <v>773</v>
      </c>
      <c r="F97" s="26">
        <v>42036</v>
      </c>
      <c r="G97" s="25" t="s">
        <v>118</v>
      </c>
      <c r="H97" s="4" t="s">
        <v>59</v>
      </c>
      <c r="I97" s="31" t="s">
        <v>110</v>
      </c>
      <c r="J97" s="31" t="s">
        <v>112</v>
      </c>
      <c r="K97" s="4" t="s">
        <v>109</v>
      </c>
      <c r="L97" s="4" t="s">
        <v>1513</v>
      </c>
      <c r="M97" s="70" t="s">
        <v>110</v>
      </c>
      <c r="N97" s="70" t="s">
        <v>112</v>
      </c>
      <c r="O97" s="70" t="s">
        <v>110</v>
      </c>
      <c r="P97" s="25" t="s">
        <v>110</v>
      </c>
      <c r="Q97" s="27" t="s">
        <v>111</v>
      </c>
      <c r="R97" s="522" t="s">
        <v>110</v>
      </c>
      <c r="S97" s="45" t="s">
        <v>109</v>
      </c>
      <c r="T97" s="48" t="s">
        <v>114</v>
      </c>
      <c r="U97" s="479" t="s">
        <v>774</v>
      </c>
      <c r="V97" s="25" t="s">
        <v>110</v>
      </c>
      <c r="W97" s="25" t="s">
        <v>774</v>
      </c>
      <c r="X97" s="25" t="s">
        <v>110</v>
      </c>
      <c r="Y97" s="29"/>
      <c r="Z97" s="108" t="s">
        <v>109</v>
      </c>
      <c r="AA97" s="175" t="s">
        <v>109</v>
      </c>
      <c r="AB97" s="29" t="s">
        <v>109</v>
      </c>
      <c r="AC97" s="192" t="s">
        <v>257</v>
      </c>
      <c r="AD97" s="27" t="s">
        <v>109</v>
      </c>
      <c r="AE97" s="28" t="s">
        <v>110</v>
      </c>
      <c r="AF97" s="129"/>
      <c r="AG97" s="59" t="s">
        <v>112</v>
      </c>
      <c r="AH97" s="108" t="s">
        <v>109</v>
      </c>
      <c r="AI97" s="42" t="s">
        <v>775</v>
      </c>
      <c r="AJ97" s="60" t="s">
        <v>776</v>
      </c>
      <c r="AK97" s="62" t="s">
        <v>419</v>
      </c>
      <c r="AL97" s="25" t="s">
        <v>110</v>
      </c>
      <c r="AM97" s="25" t="s">
        <v>112</v>
      </c>
      <c r="AN97" s="29" t="s">
        <v>110</v>
      </c>
      <c r="AO97" s="126" t="s">
        <v>110</v>
      </c>
      <c r="AP97" s="32" t="s">
        <v>112</v>
      </c>
      <c r="AQ97" s="45" t="s">
        <v>109</v>
      </c>
      <c r="AR97" s="49" t="s">
        <v>778</v>
      </c>
      <c r="AS97" s="228" t="s">
        <v>409</v>
      </c>
      <c r="AT97" s="228" t="s">
        <v>777</v>
      </c>
      <c r="AU97" s="23" t="s">
        <v>110</v>
      </c>
      <c r="AV97" s="144" t="s">
        <v>499</v>
      </c>
      <c r="AW97" s="32" t="s">
        <v>779</v>
      </c>
      <c r="AX97" s="61" t="s">
        <v>780</v>
      </c>
      <c r="AY97" s="28" t="s">
        <v>1427</v>
      </c>
      <c r="AZ97" s="261" t="s">
        <v>781</v>
      </c>
      <c r="BA97" s="29" t="s">
        <v>1427</v>
      </c>
      <c r="BB97" s="25" t="s">
        <v>110</v>
      </c>
      <c r="BC97" s="29" t="s">
        <v>112</v>
      </c>
      <c r="BD97" s="25" t="s">
        <v>110</v>
      </c>
      <c r="BE97" s="27" t="s">
        <v>110</v>
      </c>
      <c r="BF97" s="172">
        <f t="shared" si="31"/>
        <v>1</v>
      </c>
      <c r="BG97" s="172">
        <f t="shared" si="32"/>
        <v>1</v>
      </c>
      <c r="BH97" s="172">
        <f t="shared" si="33"/>
        <v>0</v>
      </c>
      <c r="BI97" s="172">
        <f t="shared" si="34"/>
        <v>1</v>
      </c>
      <c r="BJ97">
        <f t="shared" si="23"/>
        <v>0</v>
      </c>
      <c r="BK97">
        <f t="shared" si="35"/>
        <v>0</v>
      </c>
      <c r="BL97">
        <f t="shared" si="24"/>
        <v>0</v>
      </c>
      <c r="BM97">
        <f t="shared" si="25"/>
        <v>0</v>
      </c>
      <c r="BN97">
        <f t="shared" si="26"/>
        <v>1</v>
      </c>
      <c r="BO97">
        <f t="shared" si="27"/>
        <v>1</v>
      </c>
      <c r="BP97">
        <f t="shared" si="28"/>
        <v>1</v>
      </c>
      <c r="BQ97">
        <f t="shared" si="29"/>
        <v>0</v>
      </c>
      <c r="BR97">
        <f t="shared" si="30"/>
        <v>1</v>
      </c>
      <c r="BS97">
        <f t="shared" si="36"/>
        <v>4</v>
      </c>
    </row>
    <row r="98" spans="1:71" s="25" customFormat="1" ht="106.5" customHeight="1" thickBot="1">
      <c r="A98" s="121">
        <v>96</v>
      </c>
      <c r="B98" s="53">
        <v>709</v>
      </c>
      <c r="C98" s="24">
        <v>25826225</v>
      </c>
      <c r="D98" s="174" t="s">
        <v>107</v>
      </c>
      <c r="E98" s="25" t="s">
        <v>782</v>
      </c>
      <c r="F98" s="26">
        <v>42064</v>
      </c>
      <c r="G98" s="25" t="s">
        <v>190</v>
      </c>
      <c r="H98" s="4" t="s">
        <v>35</v>
      </c>
      <c r="I98" s="31" t="s">
        <v>110</v>
      </c>
      <c r="J98" s="31" t="s">
        <v>112</v>
      </c>
      <c r="K98" s="4" t="s">
        <v>109</v>
      </c>
      <c r="L98" s="4" t="s">
        <v>1514</v>
      </c>
      <c r="M98" s="70" t="s">
        <v>110</v>
      </c>
      <c r="N98" s="70" t="s">
        <v>112</v>
      </c>
      <c r="O98" s="70" t="s">
        <v>110</v>
      </c>
      <c r="P98" s="25" t="s">
        <v>110</v>
      </c>
      <c r="Q98" s="27" t="s">
        <v>111</v>
      </c>
      <c r="R98" s="522" t="s">
        <v>110</v>
      </c>
      <c r="S98" s="45" t="s">
        <v>109</v>
      </c>
      <c r="T98" s="48" t="s">
        <v>113</v>
      </c>
      <c r="U98" s="466" t="s">
        <v>785</v>
      </c>
      <c r="V98" s="25" t="s">
        <v>110</v>
      </c>
      <c r="W98" s="25" t="s">
        <v>786</v>
      </c>
      <c r="X98" s="25" t="s">
        <v>110</v>
      </c>
      <c r="Y98" s="29"/>
      <c r="Z98" s="108" t="s">
        <v>109</v>
      </c>
      <c r="AA98" s="175" t="s">
        <v>109</v>
      </c>
      <c r="AB98" s="29" t="s">
        <v>109</v>
      </c>
      <c r="AC98" s="192" t="s">
        <v>257</v>
      </c>
      <c r="AD98" s="27" t="s">
        <v>110</v>
      </c>
      <c r="AE98" s="28" t="s">
        <v>109</v>
      </c>
      <c r="AF98" s="129"/>
      <c r="AG98" s="60" t="s">
        <v>783</v>
      </c>
      <c r="AH98" s="108" t="s">
        <v>109</v>
      </c>
      <c r="AI98" s="42" t="s">
        <v>784</v>
      </c>
      <c r="AJ98" s="60" t="s">
        <v>787</v>
      </c>
      <c r="AK98" s="62" t="s">
        <v>419</v>
      </c>
      <c r="AL98" s="25" t="s">
        <v>110</v>
      </c>
      <c r="AM98" s="25" t="s">
        <v>112</v>
      </c>
      <c r="AN98" s="29" t="s">
        <v>110</v>
      </c>
      <c r="AO98" s="144" t="s">
        <v>109</v>
      </c>
      <c r="AP98" s="48" t="s">
        <v>868</v>
      </c>
      <c r="AQ98" s="25" t="s">
        <v>110</v>
      </c>
      <c r="AR98" s="29" t="s">
        <v>112</v>
      </c>
      <c r="AS98" s="214" t="s">
        <v>110</v>
      </c>
      <c r="AT98" s="279" t="s">
        <v>112</v>
      </c>
      <c r="AU98" s="23" t="s">
        <v>110</v>
      </c>
      <c r="AV98" s="126" t="s">
        <v>110</v>
      </c>
      <c r="AW98" s="32" t="s">
        <v>112</v>
      </c>
      <c r="AX98" s="61" t="s">
        <v>788</v>
      </c>
      <c r="AY98" s="25" t="s">
        <v>110</v>
      </c>
      <c r="AZ98" s="255" t="s">
        <v>112</v>
      </c>
      <c r="BA98" s="29" t="s">
        <v>110</v>
      </c>
      <c r="BB98" s="25" t="s">
        <v>110</v>
      </c>
      <c r="BC98" s="29" t="s">
        <v>112</v>
      </c>
      <c r="BD98" s="25" t="s">
        <v>110</v>
      </c>
      <c r="BE98" s="27" t="s">
        <v>110</v>
      </c>
      <c r="BF98" s="172">
        <f t="shared" si="31"/>
        <v>1</v>
      </c>
      <c r="BG98" s="172">
        <f t="shared" si="32"/>
        <v>1</v>
      </c>
      <c r="BH98" s="172">
        <f t="shared" si="33"/>
        <v>0</v>
      </c>
      <c r="BI98" s="172">
        <f t="shared" si="34"/>
        <v>1</v>
      </c>
      <c r="BJ98">
        <f t="shared" si="23"/>
        <v>0</v>
      </c>
      <c r="BK98">
        <f t="shared" si="35"/>
        <v>1</v>
      </c>
      <c r="BL98">
        <f t="shared" si="24"/>
        <v>0</v>
      </c>
      <c r="BM98">
        <f t="shared" si="25"/>
        <v>0</v>
      </c>
      <c r="BN98">
        <f t="shared" si="26"/>
        <v>0</v>
      </c>
      <c r="BO98">
        <f t="shared" si="27"/>
        <v>0</v>
      </c>
      <c r="BP98">
        <f t="shared" si="28"/>
        <v>0</v>
      </c>
      <c r="BQ98">
        <f t="shared" si="29"/>
        <v>0</v>
      </c>
      <c r="BR98">
        <f t="shared" si="30"/>
        <v>0</v>
      </c>
      <c r="BS98">
        <f t="shared" si="36"/>
        <v>1</v>
      </c>
    </row>
    <row r="99" spans="1:71" s="25" customFormat="1" ht="105" customHeight="1" thickBot="1">
      <c r="A99" s="121">
        <v>97</v>
      </c>
      <c r="B99" s="53">
        <v>706</v>
      </c>
      <c r="C99" s="24">
        <v>25827135</v>
      </c>
      <c r="D99" s="177" t="s">
        <v>871</v>
      </c>
      <c r="E99" s="25" t="s">
        <v>789</v>
      </c>
      <c r="F99" s="26">
        <v>42186</v>
      </c>
      <c r="G99" s="25" t="s">
        <v>108</v>
      </c>
      <c r="H99" s="4" t="s">
        <v>60</v>
      </c>
      <c r="I99" s="31" t="s">
        <v>110</v>
      </c>
      <c r="J99" s="31" t="s">
        <v>112</v>
      </c>
      <c r="K99" s="4" t="s">
        <v>109</v>
      </c>
      <c r="L99" s="4" t="s">
        <v>1452</v>
      </c>
      <c r="M99" s="70" t="s">
        <v>110</v>
      </c>
      <c r="N99" s="70" t="s">
        <v>112</v>
      </c>
      <c r="O99" s="70" t="s">
        <v>110</v>
      </c>
      <c r="P99" s="25" t="s">
        <v>110</v>
      </c>
      <c r="Q99" s="27" t="s">
        <v>111</v>
      </c>
      <c r="R99" s="522" t="s">
        <v>110</v>
      </c>
      <c r="S99" s="45" t="s">
        <v>109</v>
      </c>
      <c r="T99" s="48" t="s">
        <v>137</v>
      </c>
      <c r="U99" s="466" t="s">
        <v>791</v>
      </c>
      <c r="V99" s="25" t="s">
        <v>110</v>
      </c>
      <c r="W99" s="44" t="s">
        <v>792</v>
      </c>
      <c r="X99" s="25" t="s">
        <v>110</v>
      </c>
      <c r="Y99" s="29"/>
      <c r="Z99" s="108" t="s">
        <v>109</v>
      </c>
      <c r="AA99" s="175" t="s">
        <v>109</v>
      </c>
      <c r="AB99" s="29" t="s">
        <v>109</v>
      </c>
      <c r="AC99" s="192" t="s">
        <v>257</v>
      </c>
      <c r="AD99" s="27" t="s">
        <v>109</v>
      </c>
      <c r="AE99" s="28" t="s">
        <v>110</v>
      </c>
      <c r="AF99" s="129"/>
      <c r="AG99" s="59" t="s">
        <v>112</v>
      </c>
      <c r="AH99" s="108" t="s">
        <v>109</v>
      </c>
      <c r="AI99" s="42" t="s">
        <v>790</v>
      </c>
      <c r="AJ99" s="60" t="s">
        <v>793</v>
      </c>
      <c r="AK99" s="62" t="s">
        <v>419</v>
      </c>
      <c r="AL99" s="25" t="s">
        <v>110</v>
      </c>
      <c r="AM99" s="25" t="s">
        <v>112</v>
      </c>
      <c r="AN99" s="29" t="s">
        <v>110</v>
      </c>
      <c r="AO99" s="126" t="s">
        <v>110</v>
      </c>
      <c r="AP99" s="32" t="s">
        <v>112</v>
      </c>
      <c r="AQ99" s="25" t="s">
        <v>110</v>
      </c>
      <c r="AR99" s="29" t="s">
        <v>112</v>
      </c>
      <c r="AS99" s="23" t="s">
        <v>922</v>
      </c>
      <c r="AT99" s="489" t="s">
        <v>1689</v>
      </c>
      <c r="AU99" s="48" t="s">
        <v>409</v>
      </c>
      <c r="AV99" s="126" t="s">
        <v>110</v>
      </c>
      <c r="AW99" s="32" t="s">
        <v>112</v>
      </c>
      <c r="AX99" s="61" t="s">
        <v>794</v>
      </c>
      <c r="AY99" s="490" t="s">
        <v>922</v>
      </c>
      <c r="AZ99" s="258" t="s">
        <v>1562</v>
      </c>
      <c r="BA99" s="264" t="s">
        <v>110</v>
      </c>
      <c r="BB99" s="25" t="s">
        <v>110</v>
      </c>
      <c r="BC99" s="29" t="s">
        <v>112</v>
      </c>
      <c r="BD99" s="25" t="s">
        <v>110</v>
      </c>
      <c r="BE99" s="46" t="s">
        <v>1672</v>
      </c>
      <c r="BF99" s="172">
        <f t="shared" si="31"/>
        <v>1</v>
      </c>
      <c r="BG99" s="172">
        <f t="shared" si="32"/>
        <v>1</v>
      </c>
      <c r="BH99" s="172">
        <f t="shared" si="33"/>
        <v>0</v>
      </c>
      <c r="BI99" s="172">
        <f t="shared" si="34"/>
        <v>1</v>
      </c>
      <c r="BJ99">
        <f t="shared" ref="BJ99:BJ130" si="37">COUNTIF(X99, "*yes*")</f>
        <v>0</v>
      </c>
      <c r="BK99">
        <f t="shared" si="35"/>
        <v>0</v>
      </c>
      <c r="BL99">
        <f t="shared" ref="BL99:BL130" si="38">COUNTIF(AL99, "*yes*")</f>
        <v>0</v>
      </c>
      <c r="BM99">
        <f t="shared" ref="BM99:BM130" si="39">COUNTIF(BE99,"*yes*")</f>
        <v>1</v>
      </c>
      <c r="BN99">
        <f t="shared" ref="BN99:BN130" si="40">COUNTIF(AQ99, "*yes*")</f>
        <v>0</v>
      </c>
      <c r="BO99">
        <f t="shared" ref="BO99:BO130" si="41">COUNTIF(AS99, "*yes*")</f>
        <v>1</v>
      </c>
      <c r="BP99">
        <f t="shared" ref="BP99:BP130" si="42">COUNTIF(AY99, "*yes*")</f>
        <v>1</v>
      </c>
      <c r="BQ99">
        <f t="shared" ref="BQ99:BQ130" si="43">COUNTIF(BB99, "*yes*")</f>
        <v>0</v>
      </c>
      <c r="BR99">
        <f t="shared" ref="BR99:BR130" si="44">COUNTIF(AV99,"*yes*")</f>
        <v>0</v>
      </c>
      <c r="BS99">
        <f t="shared" si="36"/>
        <v>3</v>
      </c>
    </row>
    <row r="100" spans="1:71" s="25" customFormat="1" ht="103.5" customHeight="1" thickBot="1">
      <c r="A100" s="121">
        <v>98</v>
      </c>
      <c r="B100" s="53">
        <v>704</v>
      </c>
      <c r="C100" s="24">
        <v>25827305</v>
      </c>
      <c r="D100" s="177" t="s">
        <v>871</v>
      </c>
      <c r="E100" s="25" t="s">
        <v>795</v>
      </c>
      <c r="F100" s="26">
        <v>42278</v>
      </c>
      <c r="G100" s="25" t="s">
        <v>108</v>
      </c>
      <c r="H100" s="4" t="s">
        <v>61</v>
      </c>
      <c r="I100" s="31" t="s">
        <v>110</v>
      </c>
      <c r="J100" s="31" t="s">
        <v>112</v>
      </c>
      <c r="K100" s="4" t="s">
        <v>109</v>
      </c>
      <c r="L100" s="4" t="s">
        <v>1511</v>
      </c>
      <c r="M100" s="70" t="s">
        <v>110</v>
      </c>
      <c r="N100" s="70" t="s">
        <v>112</v>
      </c>
      <c r="O100" s="70" t="s">
        <v>110</v>
      </c>
      <c r="P100" s="25" t="s">
        <v>110</v>
      </c>
      <c r="Q100" s="27" t="s">
        <v>122</v>
      </c>
      <c r="R100" s="522" t="s">
        <v>110</v>
      </c>
      <c r="S100" s="45" t="s">
        <v>109</v>
      </c>
      <c r="T100" s="48" t="s">
        <v>114</v>
      </c>
      <c r="U100" s="479" t="s">
        <v>374</v>
      </c>
      <c r="V100" s="25" t="s">
        <v>110</v>
      </c>
      <c r="W100" s="25" t="s">
        <v>193</v>
      </c>
      <c r="X100" s="25" t="s">
        <v>110</v>
      </c>
      <c r="Y100" s="29"/>
      <c r="Z100" s="108" t="s">
        <v>109</v>
      </c>
      <c r="AA100" s="25" t="s">
        <v>110</v>
      </c>
      <c r="AB100" s="29" t="s">
        <v>112</v>
      </c>
      <c r="AC100" s="192" t="s">
        <v>257</v>
      </c>
      <c r="AD100" s="27" t="s">
        <v>109</v>
      </c>
      <c r="AE100" s="28" t="s">
        <v>110</v>
      </c>
      <c r="AF100" s="129"/>
      <c r="AG100" s="59" t="s">
        <v>112</v>
      </c>
      <c r="AH100" s="108" t="s">
        <v>109</v>
      </c>
      <c r="AI100" s="176" t="s">
        <v>796</v>
      </c>
      <c r="AJ100" s="61" t="s">
        <v>873</v>
      </c>
      <c r="AK100" s="62" t="s">
        <v>420</v>
      </c>
      <c r="AL100" s="104" t="s">
        <v>1738</v>
      </c>
      <c r="AM100" s="44" t="s">
        <v>1663</v>
      </c>
      <c r="AN100" s="49" t="s">
        <v>1557</v>
      </c>
      <c r="AO100" s="126" t="s">
        <v>110</v>
      </c>
      <c r="AP100" s="32" t="s">
        <v>112</v>
      </c>
      <c r="AQ100" s="25" t="s">
        <v>110</v>
      </c>
      <c r="AR100" s="29" t="s">
        <v>112</v>
      </c>
      <c r="AS100" s="214" t="s">
        <v>110</v>
      </c>
      <c r="AT100" s="23" t="s">
        <v>112</v>
      </c>
      <c r="AU100" s="28" t="s">
        <v>110</v>
      </c>
      <c r="AV100" s="126" t="s">
        <v>110</v>
      </c>
      <c r="AW100" s="32" t="s">
        <v>112</v>
      </c>
      <c r="AX100" s="61" t="s">
        <v>797</v>
      </c>
      <c r="AY100" s="25" t="s">
        <v>110</v>
      </c>
      <c r="AZ100" s="255" t="s">
        <v>112</v>
      </c>
      <c r="BA100" s="264" t="s">
        <v>110</v>
      </c>
      <c r="BB100" s="25" t="s">
        <v>110</v>
      </c>
      <c r="BC100" s="29" t="s">
        <v>112</v>
      </c>
      <c r="BD100" s="25" t="s">
        <v>110</v>
      </c>
      <c r="BE100" s="27" t="s">
        <v>110</v>
      </c>
      <c r="BF100" s="172">
        <f t="shared" si="31"/>
        <v>1</v>
      </c>
      <c r="BG100" s="172">
        <f t="shared" si="32"/>
        <v>1</v>
      </c>
      <c r="BH100" s="172">
        <f t="shared" si="33"/>
        <v>0</v>
      </c>
      <c r="BI100" s="172">
        <f t="shared" ref="BI100:BI131" si="45">(I100="Yes")+(K100="Yes")</f>
        <v>1</v>
      </c>
      <c r="BJ100">
        <f t="shared" si="37"/>
        <v>0</v>
      </c>
      <c r="BK100">
        <f t="shared" si="35"/>
        <v>0</v>
      </c>
      <c r="BL100">
        <f t="shared" si="38"/>
        <v>1</v>
      </c>
      <c r="BM100">
        <f t="shared" si="39"/>
        <v>0</v>
      </c>
      <c r="BN100">
        <f t="shared" si="40"/>
        <v>0</v>
      </c>
      <c r="BO100">
        <f t="shared" si="41"/>
        <v>0</v>
      </c>
      <c r="BP100">
        <f t="shared" si="42"/>
        <v>0</v>
      </c>
      <c r="BQ100">
        <f t="shared" si="43"/>
        <v>0</v>
      </c>
      <c r="BR100">
        <f t="shared" si="44"/>
        <v>0</v>
      </c>
      <c r="BS100">
        <f t="shared" si="36"/>
        <v>1</v>
      </c>
    </row>
    <row r="101" spans="1:71" s="25" customFormat="1" ht="106.5" customHeight="1" thickBot="1">
      <c r="A101" s="121">
        <v>99</v>
      </c>
      <c r="B101" s="53">
        <v>701</v>
      </c>
      <c r="C101" s="24">
        <v>25832726</v>
      </c>
      <c r="D101" s="177" t="s">
        <v>871</v>
      </c>
      <c r="E101" s="25" t="s">
        <v>798</v>
      </c>
      <c r="F101" s="140"/>
      <c r="G101" s="25" t="s">
        <v>530</v>
      </c>
      <c r="H101" s="4" t="s">
        <v>62</v>
      </c>
      <c r="I101" s="31" t="s">
        <v>110</v>
      </c>
      <c r="J101" s="31" t="s">
        <v>112</v>
      </c>
      <c r="K101" s="4" t="s">
        <v>110</v>
      </c>
      <c r="L101" s="31" t="s">
        <v>112</v>
      </c>
      <c r="M101" s="4" t="s">
        <v>110</v>
      </c>
      <c r="N101" s="31" t="s">
        <v>112</v>
      </c>
      <c r="O101" s="4" t="s">
        <v>109</v>
      </c>
      <c r="P101" s="28" t="s">
        <v>121</v>
      </c>
      <c r="Q101" s="27" t="s">
        <v>111</v>
      </c>
      <c r="R101" s="522" t="s">
        <v>110</v>
      </c>
      <c r="S101" s="45" t="s">
        <v>109</v>
      </c>
      <c r="T101" s="48" t="s">
        <v>137</v>
      </c>
      <c r="U101" s="479" t="s">
        <v>800</v>
      </c>
      <c r="V101" s="25" t="s">
        <v>110</v>
      </c>
      <c r="W101" s="25" t="s">
        <v>802</v>
      </c>
      <c r="X101" s="178" t="s">
        <v>870</v>
      </c>
      <c r="Y101" s="49" t="s">
        <v>872</v>
      </c>
      <c r="Z101" s="108" t="s">
        <v>109</v>
      </c>
      <c r="AA101" s="25" t="s">
        <v>109</v>
      </c>
      <c r="AB101" s="29" t="s">
        <v>109</v>
      </c>
      <c r="AC101" s="192" t="s">
        <v>257</v>
      </c>
      <c r="AD101" s="27" t="s">
        <v>110</v>
      </c>
      <c r="AE101" s="28" t="s">
        <v>110</v>
      </c>
      <c r="AF101" s="129"/>
      <c r="AG101" s="59" t="s">
        <v>112</v>
      </c>
      <c r="AH101" s="108" t="s">
        <v>109</v>
      </c>
      <c r="AI101" s="42" t="s">
        <v>799</v>
      </c>
      <c r="AJ101" s="60" t="s">
        <v>801</v>
      </c>
      <c r="AK101" s="62" t="s">
        <v>419</v>
      </c>
      <c r="AL101" s="25" t="s">
        <v>110</v>
      </c>
      <c r="AM101" s="25" t="s">
        <v>112</v>
      </c>
      <c r="AN101" s="29" t="s">
        <v>110</v>
      </c>
      <c r="AO101" s="126" t="s">
        <v>110</v>
      </c>
      <c r="AP101" s="32" t="s">
        <v>112</v>
      </c>
      <c r="AQ101" s="25" t="s">
        <v>110</v>
      </c>
      <c r="AR101" s="29" t="s">
        <v>112</v>
      </c>
      <c r="AS101" s="23" t="s">
        <v>110</v>
      </c>
      <c r="AT101" s="23" t="s">
        <v>112</v>
      </c>
      <c r="AU101" s="28" t="s">
        <v>110</v>
      </c>
      <c r="AV101" s="142" t="s">
        <v>406</v>
      </c>
      <c r="AW101" s="32" t="s">
        <v>239</v>
      </c>
      <c r="AX101" s="61" t="s">
        <v>803</v>
      </c>
      <c r="AY101" s="25" t="s">
        <v>110</v>
      </c>
      <c r="AZ101" s="255" t="s">
        <v>112</v>
      </c>
      <c r="BA101" s="264" t="s">
        <v>110</v>
      </c>
      <c r="BB101" s="25" t="s">
        <v>110</v>
      </c>
      <c r="BC101" s="29" t="s">
        <v>112</v>
      </c>
      <c r="BD101" s="25" t="s">
        <v>110</v>
      </c>
      <c r="BE101" s="27" t="s">
        <v>110</v>
      </c>
      <c r="BF101" s="172">
        <f t="shared" si="31"/>
        <v>1</v>
      </c>
      <c r="BG101" s="172">
        <f t="shared" si="32"/>
        <v>1</v>
      </c>
      <c r="BH101" s="172">
        <f t="shared" si="33"/>
        <v>1</v>
      </c>
      <c r="BI101" s="172">
        <f t="shared" si="45"/>
        <v>0</v>
      </c>
      <c r="BJ101">
        <f t="shared" si="37"/>
        <v>1</v>
      </c>
      <c r="BK101">
        <f t="shared" si="35"/>
        <v>0</v>
      </c>
      <c r="BL101">
        <f t="shared" si="38"/>
        <v>0</v>
      </c>
      <c r="BM101">
        <f t="shared" si="39"/>
        <v>0</v>
      </c>
      <c r="BN101">
        <f t="shared" si="40"/>
        <v>0</v>
      </c>
      <c r="BO101">
        <f t="shared" si="41"/>
        <v>0</v>
      </c>
      <c r="BP101">
        <f t="shared" si="42"/>
        <v>0</v>
      </c>
      <c r="BQ101">
        <f t="shared" si="43"/>
        <v>0</v>
      </c>
      <c r="BR101">
        <f t="shared" si="44"/>
        <v>1</v>
      </c>
      <c r="BS101">
        <f t="shared" si="36"/>
        <v>2</v>
      </c>
    </row>
    <row r="102" spans="1:71" s="25" customFormat="1" ht="110.1" customHeight="1" thickBot="1">
      <c r="A102" s="121">
        <v>100</v>
      </c>
      <c r="B102" s="53">
        <v>699</v>
      </c>
      <c r="C102" s="24">
        <v>25835178</v>
      </c>
      <c r="D102" s="177" t="s">
        <v>871</v>
      </c>
      <c r="E102" s="25" t="s">
        <v>805</v>
      </c>
      <c r="F102" s="140">
        <v>2015</v>
      </c>
      <c r="G102" s="25" t="s">
        <v>149</v>
      </c>
      <c r="H102" s="4" t="s">
        <v>31</v>
      </c>
      <c r="I102" s="31" t="s">
        <v>110</v>
      </c>
      <c r="J102" s="31" t="s">
        <v>112</v>
      </c>
      <c r="K102" s="4" t="s">
        <v>109</v>
      </c>
      <c r="L102" s="4" t="s">
        <v>1419</v>
      </c>
      <c r="M102" s="4" t="s">
        <v>110</v>
      </c>
      <c r="N102" s="31" t="s">
        <v>112</v>
      </c>
      <c r="O102" s="4" t="s">
        <v>110</v>
      </c>
      <c r="P102" s="25" t="s">
        <v>110</v>
      </c>
      <c r="Q102" s="27" t="s">
        <v>111</v>
      </c>
      <c r="R102" s="522" t="s">
        <v>110</v>
      </c>
      <c r="S102" s="45" t="s">
        <v>109</v>
      </c>
      <c r="T102" s="48" t="s">
        <v>137</v>
      </c>
      <c r="U102" s="466" t="s">
        <v>807</v>
      </c>
      <c r="V102" s="25" t="s">
        <v>110</v>
      </c>
      <c r="W102" s="44" t="s">
        <v>808</v>
      </c>
      <c r="X102" s="25" t="s">
        <v>110</v>
      </c>
      <c r="Y102" s="29"/>
      <c r="Z102" s="108" t="s">
        <v>110</v>
      </c>
      <c r="AA102" s="25" t="s">
        <v>112</v>
      </c>
      <c r="AB102" s="29" t="s">
        <v>112</v>
      </c>
      <c r="AC102" s="192" t="s">
        <v>257</v>
      </c>
      <c r="AD102" s="27" t="s">
        <v>110</v>
      </c>
      <c r="AE102" s="28" t="s">
        <v>110</v>
      </c>
      <c r="AF102" s="129"/>
      <c r="AG102" s="59" t="s">
        <v>112</v>
      </c>
      <c r="AH102" s="108" t="s">
        <v>109</v>
      </c>
      <c r="AI102" s="42" t="s">
        <v>806</v>
      </c>
      <c r="AJ102" s="60" t="s">
        <v>809</v>
      </c>
      <c r="AK102" s="62" t="s">
        <v>420</v>
      </c>
      <c r="AL102" s="25" t="s">
        <v>110</v>
      </c>
      <c r="AM102" s="25" t="s">
        <v>112</v>
      </c>
      <c r="AN102" s="29" t="s">
        <v>110</v>
      </c>
      <c r="AO102" s="126" t="s">
        <v>110</v>
      </c>
      <c r="AP102" s="32" t="s">
        <v>112</v>
      </c>
      <c r="AQ102" s="25" t="s">
        <v>110</v>
      </c>
      <c r="AR102" s="29" t="s">
        <v>112</v>
      </c>
      <c r="AS102" s="23" t="s">
        <v>110</v>
      </c>
      <c r="AT102" s="23" t="s">
        <v>112</v>
      </c>
      <c r="AU102" s="28" t="s">
        <v>110</v>
      </c>
      <c r="AV102" s="126" t="s">
        <v>110</v>
      </c>
      <c r="AW102" s="32" t="s">
        <v>112</v>
      </c>
      <c r="AX102" s="61" t="s">
        <v>869</v>
      </c>
      <c r="AY102" s="223" t="s">
        <v>110</v>
      </c>
      <c r="AZ102" s="258" t="s">
        <v>1615</v>
      </c>
      <c r="BA102" s="264" t="s">
        <v>110</v>
      </c>
      <c r="BB102" s="25" t="s">
        <v>110</v>
      </c>
      <c r="BC102" s="29" t="s">
        <v>112</v>
      </c>
      <c r="BD102" s="25" t="s">
        <v>110</v>
      </c>
      <c r="BE102" s="27" t="s">
        <v>110</v>
      </c>
      <c r="BF102" s="172">
        <f t="shared" si="31"/>
        <v>1</v>
      </c>
      <c r="BG102" s="172">
        <f t="shared" si="32"/>
        <v>1</v>
      </c>
      <c r="BH102" s="172">
        <f t="shared" si="33"/>
        <v>0</v>
      </c>
      <c r="BI102" s="172">
        <f t="shared" si="45"/>
        <v>1</v>
      </c>
      <c r="BJ102">
        <f t="shared" si="37"/>
        <v>0</v>
      </c>
      <c r="BK102">
        <f t="shared" si="35"/>
        <v>0</v>
      </c>
      <c r="BL102">
        <f t="shared" si="38"/>
        <v>0</v>
      </c>
      <c r="BM102">
        <f t="shared" si="39"/>
        <v>0</v>
      </c>
      <c r="BN102">
        <f t="shared" si="40"/>
        <v>0</v>
      </c>
      <c r="BO102">
        <f t="shared" si="41"/>
        <v>0</v>
      </c>
      <c r="BP102">
        <f t="shared" si="42"/>
        <v>0</v>
      </c>
      <c r="BQ102">
        <f t="shared" si="43"/>
        <v>0</v>
      </c>
      <c r="BR102">
        <f t="shared" si="44"/>
        <v>0</v>
      </c>
      <c r="BS102">
        <f t="shared" si="36"/>
        <v>0</v>
      </c>
    </row>
    <row r="103" spans="1:71" s="25" customFormat="1" ht="117" customHeight="1" thickBot="1">
      <c r="A103" s="121">
        <v>101</v>
      </c>
      <c r="B103" s="53">
        <v>695</v>
      </c>
      <c r="C103" s="24">
        <v>25838397</v>
      </c>
      <c r="D103" s="174" t="s">
        <v>107</v>
      </c>
      <c r="E103" s="25" t="s">
        <v>810</v>
      </c>
      <c r="F103" s="26">
        <v>42186</v>
      </c>
      <c r="G103" s="25" t="s">
        <v>116</v>
      </c>
      <c r="H103" s="4" t="s">
        <v>15</v>
      </c>
      <c r="I103" s="4" t="s">
        <v>109</v>
      </c>
      <c r="J103" s="4" t="s">
        <v>1516</v>
      </c>
      <c r="K103" s="4" t="s">
        <v>109</v>
      </c>
      <c r="L103" s="4" t="s">
        <v>1515</v>
      </c>
      <c r="M103" s="4" t="s">
        <v>110</v>
      </c>
      <c r="N103" s="31" t="s">
        <v>112</v>
      </c>
      <c r="O103" s="4" t="s">
        <v>110</v>
      </c>
      <c r="P103" s="25" t="s">
        <v>109</v>
      </c>
      <c r="Q103" s="27" t="s">
        <v>122</v>
      </c>
      <c r="R103" s="522" t="s">
        <v>110</v>
      </c>
      <c r="S103" s="45" t="s">
        <v>109</v>
      </c>
      <c r="T103" s="48" t="s">
        <v>113</v>
      </c>
      <c r="U103" s="466" t="s">
        <v>812</v>
      </c>
      <c r="V103" s="25" t="s">
        <v>110</v>
      </c>
      <c r="W103" s="25" t="s">
        <v>193</v>
      </c>
      <c r="X103" s="25" t="s">
        <v>110</v>
      </c>
      <c r="Y103" s="29"/>
      <c r="Z103" s="108" t="s">
        <v>109</v>
      </c>
      <c r="AA103" s="25" t="s">
        <v>109</v>
      </c>
      <c r="AB103" s="29" t="s">
        <v>109</v>
      </c>
      <c r="AC103" s="192" t="s">
        <v>257</v>
      </c>
      <c r="AD103" s="27" t="s">
        <v>110</v>
      </c>
      <c r="AE103" s="28" t="s">
        <v>110</v>
      </c>
      <c r="AF103" s="129"/>
      <c r="AG103" s="59" t="s">
        <v>112</v>
      </c>
      <c r="AH103" s="108" t="s">
        <v>109</v>
      </c>
      <c r="AI103" s="42" t="s">
        <v>811</v>
      </c>
      <c r="AJ103" s="60" t="s">
        <v>813</v>
      </c>
      <c r="AK103" s="62" t="s">
        <v>420</v>
      </c>
      <c r="AL103" s="25" t="s">
        <v>110</v>
      </c>
      <c r="AM103" s="25" t="s">
        <v>112</v>
      </c>
      <c r="AN103" s="29" t="s">
        <v>110</v>
      </c>
      <c r="AO103" s="215" t="s">
        <v>870</v>
      </c>
      <c r="AP103" s="48" t="s">
        <v>814</v>
      </c>
      <c r="AQ103" s="25" t="s">
        <v>110</v>
      </c>
      <c r="AR103" s="29" t="s">
        <v>112</v>
      </c>
      <c r="AS103" s="23" t="s">
        <v>110</v>
      </c>
      <c r="AT103" s="23" t="s">
        <v>112</v>
      </c>
      <c r="AU103" s="28" t="s">
        <v>110</v>
      </c>
      <c r="AV103" s="142" t="s">
        <v>406</v>
      </c>
      <c r="AW103" s="32" t="s">
        <v>816</v>
      </c>
      <c r="AX103" s="61" t="s">
        <v>815</v>
      </c>
      <c r="AY103" s="25" t="s">
        <v>110</v>
      </c>
      <c r="AZ103" s="255" t="s">
        <v>112</v>
      </c>
      <c r="BA103" s="264" t="s">
        <v>110</v>
      </c>
      <c r="BB103" s="25" t="s">
        <v>110</v>
      </c>
      <c r="BC103" s="29" t="s">
        <v>112</v>
      </c>
      <c r="BD103" s="25" t="s">
        <v>110</v>
      </c>
      <c r="BE103" s="27" t="s">
        <v>110</v>
      </c>
      <c r="BF103" s="172">
        <f t="shared" si="31"/>
        <v>1</v>
      </c>
      <c r="BG103" s="172">
        <f t="shared" si="32"/>
        <v>2</v>
      </c>
      <c r="BH103" s="172">
        <f t="shared" si="33"/>
        <v>1</v>
      </c>
      <c r="BI103" s="172">
        <f t="shared" si="45"/>
        <v>2</v>
      </c>
      <c r="BJ103">
        <f t="shared" si="37"/>
        <v>0</v>
      </c>
      <c r="BK103">
        <f t="shared" si="35"/>
        <v>1</v>
      </c>
      <c r="BL103">
        <f t="shared" si="38"/>
        <v>0</v>
      </c>
      <c r="BM103">
        <f t="shared" si="39"/>
        <v>0</v>
      </c>
      <c r="BN103">
        <f t="shared" si="40"/>
        <v>0</v>
      </c>
      <c r="BO103">
        <f t="shared" si="41"/>
        <v>0</v>
      </c>
      <c r="BP103">
        <f t="shared" si="42"/>
        <v>0</v>
      </c>
      <c r="BQ103">
        <f t="shared" si="43"/>
        <v>0</v>
      </c>
      <c r="BR103">
        <f t="shared" si="44"/>
        <v>1</v>
      </c>
      <c r="BS103">
        <f t="shared" si="36"/>
        <v>2</v>
      </c>
    </row>
    <row r="104" spans="1:71" s="25" customFormat="1" ht="109.35" customHeight="1" thickBot="1">
      <c r="A104" s="121">
        <v>102</v>
      </c>
      <c r="B104" s="53">
        <v>694</v>
      </c>
      <c r="C104" s="24">
        <v>25845387</v>
      </c>
      <c r="D104" s="174" t="s">
        <v>107</v>
      </c>
      <c r="E104" s="25" t="s">
        <v>817</v>
      </c>
      <c r="F104" s="140">
        <v>2015</v>
      </c>
      <c r="G104" s="25" t="s">
        <v>108</v>
      </c>
      <c r="H104" s="4" t="s">
        <v>13</v>
      </c>
      <c r="I104" s="31" t="s">
        <v>110</v>
      </c>
      <c r="J104" s="31" t="s">
        <v>112</v>
      </c>
      <c r="K104" s="4" t="s">
        <v>109</v>
      </c>
      <c r="L104" s="4" t="s">
        <v>1490</v>
      </c>
      <c r="M104" s="4" t="s">
        <v>110</v>
      </c>
      <c r="N104" s="31" t="s">
        <v>112</v>
      </c>
      <c r="O104" s="4" t="s">
        <v>110</v>
      </c>
      <c r="P104" s="28" t="s">
        <v>121</v>
      </c>
      <c r="Q104" s="27" t="s">
        <v>111</v>
      </c>
      <c r="R104" s="522" t="s">
        <v>110</v>
      </c>
      <c r="S104" s="45" t="s">
        <v>109</v>
      </c>
      <c r="T104" s="48" t="s">
        <v>114</v>
      </c>
      <c r="U104" s="466" t="s">
        <v>819</v>
      </c>
      <c r="V104" s="221" t="s">
        <v>1526</v>
      </c>
      <c r="W104" s="25" t="s">
        <v>229</v>
      </c>
      <c r="X104" s="25" t="s">
        <v>110</v>
      </c>
      <c r="Y104" s="29"/>
      <c r="Z104" s="108" t="s">
        <v>109</v>
      </c>
      <c r="AA104" s="25" t="s">
        <v>110</v>
      </c>
      <c r="AB104" s="29" t="s">
        <v>112</v>
      </c>
      <c r="AC104" s="192" t="s">
        <v>257</v>
      </c>
      <c r="AD104" s="27" t="s">
        <v>110</v>
      </c>
      <c r="AE104" s="28" t="s">
        <v>110</v>
      </c>
      <c r="AF104" s="129"/>
      <c r="AG104" s="59" t="s">
        <v>112</v>
      </c>
      <c r="AH104" s="108" t="s">
        <v>152</v>
      </c>
      <c r="AI104" s="42" t="s">
        <v>818</v>
      </c>
      <c r="AJ104" s="60" t="s">
        <v>820</v>
      </c>
      <c r="AK104" s="62" t="s">
        <v>420</v>
      </c>
      <c r="AL104" s="25" t="s">
        <v>110</v>
      </c>
      <c r="AM104" s="25" t="s">
        <v>112</v>
      </c>
      <c r="AN104" s="29" t="s">
        <v>110</v>
      </c>
      <c r="AO104" s="126" t="s">
        <v>110</v>
      </c>
      <c r="AP104" s="32" t="s">
        <v>112</v>
      </c>
      <c r="AQ104" s="25" t="s">
        <v>110</v>
      </c>
      <c r="AR104" s="29" t="s">
        <v>112</v>
      </c>
      <c r="AS104" s="23" t="s">
        <v>110</v>
      </c>
      <c r="AT104" s="23" t="s">
        <v>112</v>
      </c>
      <c r="AU104" s="28" t="s">
        <v>110</v>
      </c>
      <c r="AV104" s="142" t="s">
        <v>406</v>
      </c>
      <c r="AW104" s="32" t="s">
        <v>822</v>
      </c>
      <c r="AX104" s="61" t="s">
        <v>821</v>
      </c>
      <c r="AY104" s="25" t="s">
        <v>110</v>
      </c>
      <c r="AZ104" s="255" t="s">
        <v>112</v>
      </c>
      <c r="BA104" s="264" t="s">
        <v>110</v>
      </c>
      <c r="BB104" s="25" t="s">
        <v>110</v>
      </c>
      <c r="BC104" s="29" t="s">
        <v>112</v>
      </c>
      <c r="BD104" s="25" t="s">
        <v>110</v>
      </c>
      <c r="BE104" s="27" t="s">
        <v>110</v>
      </c>
      <c r="BF104" s="172">
        <f t="shared" si="31"/>
        <v>1</v>
      </c>
      <c r="BG104" s="172">
        <f t="shared" si="32"/>
        <v>1</v>
      </c>
      <c r="BH104" s="172">
        <f t="shared" si="33"/>
        <v>0</v>
      </c>
      <c r="BI104" s="172">
        <f t="shared" si="45"/>
        <v>1</v>
      </c>
      <c r="BJ104">
        <f t="shared" si="37"/>
        <v>0</v>
      </c>
      <c r="BK104">
        <f t="shared" si="35"/>
        <v>0</v>
      </c>
      <c r="BL104">
        <f t="shared" si="38"/>
        <v>0</v>
      </c>
      <c r="BM104">
        <f t="shared" si="39"/>
        <v>0</v>
      </c>
      <c r="BN104">
        <f t="shared" si="40"/>
        <v>0</v>
      </c>
      <c r="BO104">
        <f t="shared" si="41"/>
        <v>0</v>
      </c>
      <c r="BP104">
        <f t="shared" si="42"/>
        <v>0</v>
      </c>
      <c r="BQ104">
        <f t="shared" si="43"/>
        <v>0</v>
      </c>
      <c r="BR104">
        <f t="shared" si="44"/>
        <v>1</v>
      </c>
      <c r="BS104">
        <f t="shared" si="36"/>
        <v>1</v>
      </c>
    </row>
    <row r="105" spans="1:71" s="25" customFormat="1" ht="101.1" customHeight="1" thickBot="1">
      <c r="A105" s="121">
        <v>103</v>
      </c>
      <c r="B105" s="53">
        <v>693</v>
      </c>
      <c r="C105" s="24">
        <v>25845525</v>
      </c>
      <c r="D105" s="174" t="s">
        <v>107</v>
      </c>
      <c r="E105" s="25" t="s">
        <v>766</v>
      </c>
      <c r="F105" s="26">
        <v>42217</v>
      </c>
      <c r="G105" s="25" t="s">
        <v>108</v>
      </c>
      <c r="H105" s="4" t="s">
        <v>24</v>
      </c>
      <c r="I105" s="31" t="s">
        <v>110</v>
      </c>
      <c r="J105" s="31" t="s">
        <v>112</v>
      </c>
      <c r="K105" s="4" t="s">
        <v>109</v>
      </c>
      <c r="L105" s="4" t="s">
        <v>1419</v>
      </c>
      <c r="M105" s="4" t="s">
        <v>110</v>
      </c>
      <c r="N105" s="31" t="s">
        <v>112</v>
      </c>
      <c r="O105" s="4" t="s">
        <v>110</v>
      </c>
      <c r="P105" s="28" t="s">
        <v>121</v>
      </c>
      <c r="Q105" s="27" t="s">
        <v>122</v>
      </c>
      <c r="R105" s="522" t="s">
        <v>110</v>
      </c>
      <c r="S105" s="45" t="s">
        <v>109</v>
      </c>
      <c r="T105" s="48" t="s">
        <v>114</v>
      </c>
      <c r="U105" s="479" t="s">
        <v>374</v>
      </c>
      <c r="V105" s="25" t="s">
        <v>110</v>
      </c>
      <c r="W105" s="25" t="s">
        <v>193</v>
      </c>
      <c r="X105" s="25" t="s">
        <v>110</v>
      </c>
      <c r="Y105" s="29"/>
      <c r="Z105" s="108" t="s">
        <v>109</v>
      </c>
      <c r="AA105" s="25" t="s">
        <v>110</v>
      </c>
      <c r="AB105" s="29" t="s">
        <v>112</v>
      </c>
      <c r="AC105" s="192" t="s">
        <v>257</v>
      </c>
      <c r="AD105" s="27" t="s">
        <v>110</v>
      </c>
      <c r="AE105" s="28" t="s">
        <v>110</v>
      </c>
      <c r="AF105" s="129"/>
      <c r="AG105" s="59" t="s">
        <v>112</v>
      </c>
      <c r="AH105" s="108" t="s">
        <v>109</v>
      </c>
      <c r="AI105" s="42" t="s">
        <v>824</v>
      </c>
      <c r="AJ105" s="60" t="s">
        <v>823</v>
      </c>
      <c r="AK105" s="62" t="s">
        <v>420</v>
      </c>
      <c r="AL105" s="25" t="s">
        <v>110</v>
      </c>
      <c r="AM105" s="25" t="s">
        <v>112</v>
      </c>
      <c r="AN105" s="29" t="s">
        <v>110</v>
      </c>
      <c r="AO105" s="126" t="s">
        <v>110</v>
      </c>
      <c r="AP105" s="32" t="s">
        <v>112</v>
      </c>
      <c r="AQ105" s="25" t="s">
        <v>110</v>
      </c>
      <c r="AR105" s="29" t="s">
        <v>112</v>
      </c>
      <c r="AS105" s="23" t="s">
        <v>110</v>
      </c>
      <c r="AT105" s="23" t="s">
        <v>112</v>
      </c>
      <c r="AU105" s="28" t="s">
        <v>110</v>
      </c>
      <c r="AV105" s="142" t="s">
        <v>406</v>
      </c>
      <c r="AW105" s="32" t="s">
        <v>826</v>
      </c>
      <c r="AX105" s="61" t="s">
        <v>825</v>
      </c>
      <c r="AY105" s="92" t="s">
        <v>1739</v>
      </c>
      <c r="AZ105" s="256" t="s">
        <v>1631</v>
      </c>
      <c r="BA105" s="42" t="s">
        <v>1427</v>
      </c>
      <c r="BB105" s="25" t="s">
        <v>110</v>
      </c>
      <c r="BC105" s="29" t="s">
        <v>112</v>
      </c>
      <c r="BD105" s="25" t="s">
        <v>110</v>
      </c>
      <c r="BE105" s="27" t="s">
        <v>110</v>
      </c>
      <c r="BF105" s="172">
        <f t="shared" si="31"/>
        <v>1</v>
      </c>
      <c r="BG105" s="172">
        <f t="shared" si="32"/>
        <v>1</v>
      </c>
      <c r="BH105" s="172">
        <f t="shared" si="33"/>
        <v>0</v>
      </c>
      <c r="BI105" s="172">
        <f t="shared" si="45"/>
        <v>1</v>
      </c>
      <c r="BJ105">
        <f t="shared" si="37"/>
        <v>0</v>
      </c>
      <c r="BK105">
        <f t="shared" si="35"/>
        <v>0</v>
      </c>
      <c r="BL105">
        <f t="shared" si="38"/>
        <v>0</v>
      </c>
      <c r="BM105">
        <f t="shared" si="39"/>
        <v>0</v>
      </c>
      <c r="BN105">
        <f t="shared" si="40"/>
        <v>0</v>
      </c>
      <c r="BO105">
        <f t="shared" si="41"/>
        <v>0</v>
      </c>
      <c r="BP105">
        <f t="shared" si="42"/>
        <v>1</v>
      </c>
      <c r="BQ105">
        <f t="shared" si="43"/>
        <v>0</v>
      </c>
      <c r="BR105">
        <f t="shared" si="44"/>
        <v>1</v>
      </c>
      <c r="BS105">
        <f t="shared" si="36"/>
        <v>2</v>
      </c>
    </row>
    <row r="106" spans="1:71" s="25" customFormat="1" ht="115.35" customHeight="1" thickBot="1">
      <c r="A106" s="121">
        <v>104</v>
      </c>
      <c r="B106" s="53">
        <v>688</v>
      </c>
      <c r="C106" s="24">
        <v>25854172</v>
      </c>
      <c r="D106" s="174" t="s">
        <v>107</v>
      </c>
      <c r="E106" s="25" t="s">
        <v>827</v>
      </c>
      <c r="F106" s="26">
        <v>42248</v>
      </c>
      <c r="G106" s="25" t="s">
        <v>108</v>
      </c>
      <c r="H106" s="4" t="s">
        <v>8</v>
      </c>
      <c r="I106" s="31" t="s">
        <v>110</v>
      </c>
      <c r="J106" s="31" t="s">
        <v>112</v>
      </c>
      <c r="K106" s="4" t="s">
        <v>109</v>
      </c>
      <c r="L106" s="4" t="s">
        <v>1489</v>
      </c>
      <c r="M106" s="4" t="s">
        <v>110</v>
      </c>
      <c r="N106" s="31" t="s">
        <v>112</v>
      </c>
      <c r="O106" s="4" t="s">
        <v>110</v>
      </c>
      <c r="P106" s="25" t="s">
        <v>110</v>
      </c>
      <c r="Q106" s="27" t="s">
        <v>111</v>
      </c>
      <c r="R106" s="522" t="s">
        <v>110</v>
      </c>
      <c r="S106" s="45" t="s">
        <v>109</v>
      </c>
      <c r="T106" s="23" t="s">
        <v>828</v>
      </c>
      <c r="U106" s="466" t="s">
        <v>874</v>
      </c>
      <c r="V106" s="222" t="s">
        <v>724</v>
      </c>
      <c r="W106" s="44" t="s">
        <v>829</v>
      </c>
      <c r="X106" s="25" t="s">
        <v>110</v>
      </c>
      <c r="Y106" s="29"/>
      <c r="Z106" s="108" t="s">
        <v>109</v>
      </c>
      <c r="AA106" s="25" t="s">
        <v>110</v>
      </c>
      <c r="AB106" s="29" t="s">
        <v>112</v>
      </c>
      <c r="AC106" s="67" t="s">
        <v>255</v>
      </c>
      <c r="AD106" s="27" t="s">
        <v>112</v>
      </c>
      <c r="AE106" s="28" t="s">
        <v>109</v>
      </c>
      <c r="AF106" s="129"/>
      <c r="AG106" s="60" t="s">
        <v>830</v>
      </c>
      <c r="AH106" s="108" t="s">
        <v>109</v>
      </c>
      <c r="AI106" s="42" t="s">
        <v>831</v>
      </c>
      <c r="AJ106" s="60" t="s">
        <v>832</v>
      </c>
      <c r="AK106" s="62" t="s">
        <v>419</v>
      </c>
      <c r="AL106" s="25" t="s">
        <v>110</v>
      </c>
      <c r="AM106" s="25" t="s">
        <v>112</v>
      </c>
      <c r="AN106" s="29" t="s">
        <v>110</v>
      </c>
      <c r="AO106" s="126" t="s">
        <v>110</v>
      </c>
      <c r="AP106" s="32" t="s">
        <v>112</v>
      </c>
      <c r="AQ106" s="25" t="s">
        <v>110</v>
      </c>
      <c r="AR106" s="29" t="s">
        <v>112</v>
      </c>
      <c r="AS106" s="23" t="s">
        <v>110</v>
      </c>
      <c r="AT106" s="23" t="s">
        <v>112</v>
      </c>
      <c r="AU106" s="28" t="s">
        <v>110</v>
      </c>
      <c r="AV106" s="126" t="s">
        <v>110</v>
      </c>
      <c r="AW106" s="32" t="s">
        <v>112</v>
      </c>
      <c r="AX106" s="61" t="s">
        <v>833</v>
      </c>
      <c r="AY106" s="25" t="s">
        <v>110</v>
      </c>
      <c r="AZ106" s="255" t="s">
        <v>112</v>
      </c>
      <c r="BA106" s="29" t="s">
        <v>110</v>
      </c>
      <c r="BB106" s="25" t="s">
        <v>110</v>
      </c>
      <c r="BC106" s="29" t="s">
        <v>112</v>
      </c>
      <c r="BD106" s="25" t="s">
        <v>110</v>
      </c>
      <c r="BE106" s="27" t="s">
        <v>110</v>
      </c>
      <c r="BF106" s="172">
        <f t="shared" si="31"/>
        <v>1</v>
      </c>
      <c r="BG106" s="172">
        <f t="shared" si="32"/>
        <v>1</v>
      </c>
      <c r="BH106" s="172">
        <f t="shared" si="33"/>
        <v>0</v>
      </c>
      <c r="BI106" s="172">
        <f t="shared" si="45"/>
        <v>1</v>
      </c>
      <c r="BJ106">
        <f t="shared" si="37"/>
        <v>0</v>
      </c>
      <c r="BK106">
        <f t="shared" si="35"/>
        <v>0</v>
      </c>
      <c r="BL106">
        <f t="shared" si="38"/>
        <v>0</v>
      </c>
      <c r="BM106">
        <f t="shared" si="39"/>
        <v>0</v>
      </c>
      <c r="BN106">
        <f t="shared" si="40"/>
        <v>0</v>
      </c>
      <c r="BO106">
        <f t="shared" si="41"/>
        <v>0</v>
      </c>
      <c r="BP106">
        <f t="shared" si="42"/>
        <v>0</v>
      </c>
      <c r="BQ106">
        <f t="shared" si="43"/>
        <v>0</v>
      </c>
      <c r="BR106">
        <f t="shared" si="44"/>
        <v>0</v>
      </c>
      <c r="BS106">
        <f t="shared" si="36"/>
        <v>0</v>
      </c>
    </row>
    <row r="107" spans="1:71" s="25" customFormat="1" ht="109.35" customHeight="1" thickBot="1">
      <c r="A107" s="121">
        <v>105</v>
      </c>
      <c r="B107" s="53">
        <v>687</v>
      </c>
      <c r="C107" s="24">
        <v>25854397</v>
      </c>
      <c r="D107" s="177" t="s">
        <v>871</v>
      </c>
      <c r="E107" s="25" t="s">
        <v>834</v>
      </c>
      <c r="F107" s="140">
        <v>2015</v>
      </c>
      <c r="G107" s="25" t="s">
        <v>108</v>
      </c>
      <c r="H107" s="4" t="s">
        <v>50</v>
      </c>
      <c r="I107" s="31" t="s">
        <v>110</v>
      </c>
      <c r="J107" s="31" t="s">
        <v>112</v>
      </c>
      <c r="K107" s="4" t="s">
        <v>109</v>
      </c>
      <c r="L107" s="4" t="s">
        <v>1419</v>
      </c>
      <c r="M107" s="4" t="s">
        <v>110</v>
      </c>
      <c r="N107" s="31" t="s">
        <v>112</v>
      </c>
      <c r="O107" s="4" t="s">
        <v>110</v>
      </c>
      <c r="P107" s="28" t="s">
        <v>121</v>
      </c>
      <c r="Q107" s="27" t="s">
        <v>111</v>
      </c>
      <c r="R107" s="522" t="s">
        <v>110</v>
      </c>
      <c r="S107" s="45" t="s">
        <v>109</v>
      </c>
      <c r="T107" s="48" t="s">
        <v>137</v>
      </c>
      <c r="U107" s="466" t="s">
        <v>1563</v>
      </c>
      <c r="V107" s="222" t="s">
        <v>1517</v>
      </c>
      <c r="W107" s="25" t="s">
        <v>837</v>
      </c>
      <c r="X107" s="45" t="s">
        <v>109</v>
      </c>
      <c r="Y107" s="49" t="s">
        <v>1564</v>
      </c>
      <c r="Z107" s="108" t="s">
        <v>110</v>
      </c>
      <c r="AA107" s="25" t="s">
        <v>112</v>
      </c>
      <c r="AB107" s="29" t="s">
        <v>112</v>
      </c>
      <c r="AC107" s="67" t="s">
        <v>255</v>
      </c>
      <c r="AD107" s="27" t="s">
        <v>112</v>
      </c>
      <c r="AE107" s="28" t="s">
        <v>110</v>
      </c>
      <c r="AF107" s="129"/>
      <c r="AG107" s="59" t="s">
        <v>112</v>
      </c>
      <c r="AH107" s="108" t="s">
        <v>109</v>
      </c>
      <c r="AI107" s="42" t="s">
        <v>835</v>
      </c>
      <c r="AJ107" s="60" t="s">
        <v>867</v>
      </c>
      <c r="AK107" s="62" t="s">
        <v>419</v>
      </c>
      <c r="AL107" s="25" t="s">
        <v>110</v>
      </c>
      <c r="AM107" s="25" t="s">
        <v>112</v>
      </c>
      <c r="AN107" s="29" t="s">
        <v>110</v>
      </c>
      <c r="AO107" s="126" t="s">
        <v>110</v>
      </c>
      <c r="AP107" s="32" t="s">
        <v>112</v>
      </c>
      <c r="AQ107" s="25" t="s">
        <v>110</v>
      </c>
      <c r="AR107" s="29" t="s">
        <v>112</v>
      </c>
      <c r="AS107" s="23" t="s">
        <v>110</v>
      </c>
      <c r="AT107" s="23" t="s">
        <v>112</v>
      </c>
      <c r="AU107" s="28" t="s">
        <v>110</v>
      </c>
      <c r="AV107" s="126" t="s">
        <v>110</v>
      </c>
      <c r="AW107" s="32" t="s">
        <v>112</v>
      </c>
      <c r="AX107" s="61" t="s">
        <v>836</v>
      </c>
      <c r="AY107" s="25" t="s">
        <v>110</v>
      </c>
      <c r="AZ107" s="255" t="s">
        <v>112</v>
      </c>
      <c r="BA107" s="29" t="s">
        <v>110</v>
      </c>
      <c r="BB107" s="25" t="s">
        <v>109</v>
      </c>
      <c r="BC107" s="29" t="s">
        <v>1565</v>
      </c>
      <c r="BD107" s="25" t="s">
        <v>110</v>
      </c>
      <c r="BE107" s="27" t="s">
        <v>110</v>
      </c>
      <c r="BF107" s="172">
        <f t="shared" si="31"/>
        <v>1</v>
      </c>
      <c r="BG107" s="172">
        <f t="shared" si="32"/>
        <v>1</v>
      </c>
      <c r="BH107" s="172">
        <f t="shared" si="33"/>
        <v>0</v>
      </c>
      <c r="BI107" s="172">
        <f t="shared" si="45"/>
        <v>1</v>
      </c>
      <c r="BJ107">
        <f t="shared" si="37"/>
        <v>1</v>
      </c>
      <c r="BK107">
        <f t="shared" si="35"/>
        <v>0</v>
      </c>
      <c r="BL107">
        <f t="shared" si="38"/>
        <v>0</v>
      </c>
      <c r="BM107">
        <f t="shared" si="39"/>
        <v>0</v>
      </c>
      <c r="BN107">
        <f t="shared" si="40"/>
        <v>0</v>
      </c>
      <c r="BO107">
        <f t="shared" si="41"/>
        <v>0</v>
      </c>
      <c r="BP107">
        <f t="shared" si="42"/>
        <v>0</v>
      </c>
      <c r="BQ107">
        <f t="shared" si="43"/>
        <v>1</v>
      </c>
      <c r="BR107">
        <f t="shared" si="44"/>
        <v>0</v>
      </c>
      <c r="BS107">
        <f t="shared" si="36"/>
        <v>2</v>
      </c>
    </row>
    <row r="108" spans="1:71" s="25" customFormat="1" ht="108" customHeight="1" thickBot="1">
      <c r="A108" s="121">
        <v>106</v>
      </c>
      <c r="B108" s="53">
        <v>686</v>
      </c>
      <c r="C108" s="24">
        <v>25855626</v>
      </c>
      <c r="D108" s="174" t="s">
        <v>107</v>
      </c>
      <c r="E108" s="25" t="s">
        <v>838</v>
      </c>
      <c r="F108" s="26">
        <v>42156</v>
      </c>
      <c r="G108" s="25" t="s">
        <v>130</v>
      </c>
      <c r="H108" s="4" t="s">
        <v>63</v>
      </c>
      <c r="I108" s="31" t="s">
        <v>109</v>
      </c>
      <c r="J108" s="4" t="s">
        <v>1518</v>
      </c>
      <c r="K108" s="4" t="s">
        <v>109</v>
      </c>
      <c r="L108" s="4" t="s">
        <v>1519</v>
      </c>
      <c r="M108" s="4" t="s">
        <v>110</v>
      </c>
      <c r="N108" s="31" t="s">
        <v>112</v>
      </c>
      <c r="O108" s="4" t="s">
        <v>110</v>
      </c>
      <c r="P108" s="25" t="s">
        <v>110</v>
      </c>
      <c r="Q108" s="27" t="s">
        <v>111</v>
      </c>
      <c r="R108" s="522" t="s">
        <v>110</v>
      </c>
      <c r="S108" s="45" t="s">
        <v>109</v>
      </c>
      <c r="T108" s="23" t="s">
        <v>828</v>
      </c>
      <c r="U108" s="479" t="s">
        <v>839</v>
      </c>
      <c r="V108" s="221" t="s">
        <v>396</v>
      </c>
      <c r="W108" s="25" t="s">
        <v>841</v>
      </c>
      <c r="X108" s="25" t="s">
        <v>110</v>
      </c>
      <c r="Y108" s="29"/>
      <c r="Z108" s="108" t="s">
        <v>109</v>
      </c>
      <c r="AA108" s="25" t="s">
        <v>109</v>
      </c>
      <c r="AB108" s="29" t="s">
        <v>109</v>
      </c>
      <c r="AC108" s="192" t="s">
        <v>257</v>
      </c>
      <c r="AD108" s="27" t="s">
        <v>109</v>
      </c>
      <c r="AE108" s="28" t="s">
        <v>110</v>
      </c>
      <c r="AF108" s="129"/>
      <c r="AG108" s="59" t="s">
        <v>112</v>
      </c>
      <c r="AH108" s="108" t="s">
        <v>110</v>
      </c>
      <c r="AI108" s="42" t="s">
        <v>840</v>
      </c>
      <c r="AJ108" s="60" t="s">
        <v>844</v>
      </c>
      <c r="AK108" s="62" t="s">
        <v>419</v>
      </c>
      <c r="AL108" s="25" t="s">
        <v>110</v>
      </c>
      <c r="AM108" s="25" t="s">
        <v>112</v>
      </c>
      <c r="AN108" s="29" t="s">
        <v>110</v>
      </c>
      <c r="AO108" s="126" t="s">
        <v>109</v>
      </c>
      <c r="AP108" s="32" t="s">
        <v>842</v>
      </c>
      <c r="AQ108" s="25" t="s">
        <v>110</v>
      </c>
      <c r="AR108" s="29" t="s">
        <v>112</v>
      </c>
      <c r="AS108" s="23" t="s">
        <v>110</v>
      </c>
      <c r="AT108" s="23" t="s">
        <v>112</v>
      </c>
      <c r="AU108" s="28" t="s">
        <v>110</v>
      </c>
      <c r="AV108" s="126" t="s">
        <v>110</v>
      </c>
      <c r="AW108" s="32" t="s">
        <v>112</v>
      </c>
      <c r="AX108" s="61" t="s">
        <v>843</v>
      </c>
      <c r="AY108" s="25" t="s">
        <v>110</v>
      </c>
      <c r="AZ108" s="255" t="s">
        <v>112</v>
      </c>
      <c r="BA108" s="29" t="s">
        <v>110</v>
      </c>
      <c r="BB108" s="25" t="s">
        <v>110</v>
      </c>
      <c r="BC108" s="29" t="s">
        <v>112</v>
      </c>
      <c r="BD108" s="25" t="s">
        <v>110</v>
      </c>
      <c r="BE108" s="27" t="s">
        <v>110</v>
      </c>
      <c r="BF108" s="172">
        <f t="shared" si="31"/>
        <v>1</v>
      </c>
      <c r="BG108" s="172">
        <f t="shared" si="32"/>
        <v>2</v>
      </c>
      <c r="BH108" s="172">
        <f t="shared" si="33"/>
        <v>1</v>
      </c>
      <c r="BI108" s="172">
        <f t="shared" si="45"/>
        <v>2</v>
      </c>
      <c r="BJ108">
        <f t="shared" si="37"/>
        <v>0</v>
      </c>
      <c r="BK108">
        <f t="shared" si="35"/>
        <v>1</v>
      </c>
      <c r="BL108">
        <f t="shared" si="38"/>
        <v>0</v>
      </c>
      <c r="BM108">
        <f t="shared" si="39"/>
        <v>0</v>
      </c>
      <c r="BN108">
        <f t="shared" si="40"/>
        <v>0</v>
      </c>
      <c r="BO108">
        <f t="shared" si="41"/>
        <v>0</v>
      </c>
      <c r="BP108">
        <f t="shared" si="42"/>
        <v>0</v>
      </c>
      <c r="BQ108">
        <f t="shared" si="43"/>
        <v>0</v>
      </c>
      <c r="BR108">
        <f t="shared" si="44"/>
        <v>0</v>
      </c>
      <c r="BS108">
        <f t="shared" si="36"/>
        <v>1</v>
      </c>
    </row>
    <row r="109" spans="1:71" s="25" customFormat="1" ht="121.35" customHeight="1" thickBot="1">
      <c r="A109" s="121">
        <v>107</v>
      </c>
      <c r="B109" s="53">
        <v>685</v>
      </c>
      <c r="C109" s="24">
        <v>25855958</v>
      </c>
      <c r="D109" s="174" t="s">
        <v>107</v>
      </c>
      <c r="E109" s="25" t="s">
        <v>845</v>
      </c>
      <c r="F109" s="26">
        <v>42156</v>
      </c>
      <c r="G109" s="25" t="s">
        <v>190</v>
      </c>
      <c r="H109" s="4" t="s">
        <v>39</v>
      </c>
      <c r="I109" s="31" t="s">
        <v>109</v>
      </c>
      <c r="J109" s="4" t="s">
        <v>1520</v>
      </c>
      <c r="K109" s="4" t="s">
        <v>109</v>
      </c>
      <c r="L109" s="4" t="s">
        <v>1419</v>
      </c>
      <c r="M109" s="4" t="s">
        <v>110</v>
      </c>
      <c r="N109" s="31" t="s">
        <v>112</v>
      </c>
      <c r="O109" s="4" t="s">
        <v>110</v>
      </c>
      <c r="P109" s="25" t="s">
        <v>110</v>
      </c>
      <c r="Q109" s="27" t="s">
        <v>122</v>
      </c>
      <c r="R109" s="522" t="s">
        <v>110</v>
      </c>
      <c r="S109" s="45" t="s">
        <v>109</v>
      </c>
      <c r="T109" s="48" t="s">
        <v>137</v>
      </c>
      <c r="U109" s="479" t="s">
        <v>294</v>
      </c>
      <c r="V109" s="25" t="s">
        <v>110</v>
      </c>
      <c r="W109" s="25" t="s">
        <v>294</v>
      </c>
      <c r="X109" s="25" t="s">
        <v>110</v>
      </c>
      <c r="Y109" s="29"/>
      <c r="Z109" s="108" t="s">
        <v>109</v>
      </c>
      <c r="AA109" s="45" t="s">
        <v>670</v>
      </c>
      <c r="AB109" s="211" t="s">
        <v>109</v>
      </c>
      <c r="AC109" s="192" t="s">
        <v>257</v>
      </c>
      <c r="AD109" s="27" t="s">
        <v>109</v>
      </c>
      <c r="AE109" s="28" t="s">
        <v>109</v>
      </c>
      <c r="AF109" s="129"/>
      <c r="AG109" s="60" t="s">
        <v>847</v>
      </c>
      <c r="AH109" s="108" t="s">
        <v>109</v>
      </c>
      <c r="AI109" s="42" t="s">
        <v>846</v>
      </c>
      <c r="AJ109" s="60" t="s">
        <v>848</v>
      </c>
      <c r="AK109" s="62" t="s">
        <v>850</v>
      </c>
      <c r="AL109" s="45" t="s">
        <v>110</v>
      </c>
      <c r="AM109" s="45" t="s">
        <v>112</v>
      </c>
      <c r="AN109" s="41" t="s">
        <v>110</v>
      </c>
      <c r="AO109" s="126" t="s">
        <v>110</v>
      </c>
      <c r="AP109" s="32" t="s">
        <v>112</v>
      </c>
      <c r="AQ109" s="25" t="s">
        <v>110</v>
      </c>
      <c r="AR109" s="29" t="s">
        <v>112</v>
      </c>
      <c r="AS109" s="23" t="s">
        <v>110</v>
      </c>
      <c r="AT109" s="23" t="s">
        <v>112</v>
      </c>
      <c r="AU109" s="23" t="s">
        <v>110</v>
      </c>
      <c r="AV109" s="126" t="s">
        <v>110</v>
      </c>
      <c r="AW109" s="32" t="s">
        <v>112</v>
      </c>
      <c r="AX109" s="61" t="s">
        <v>849</v>
      </c>
      <c r="AY109" s="25" t="s">
        <v>110</v>
      </c>
      <c r="AZ109" s="255" t="s">
        <v>112</v>
      </c>
      <c r="BA109" s="29" t="s">
        <v>110</v>
      </c>
      <c r="BB109" s="25" t="s">
        <v>110</v>
      </c>
      <c r="BC109" s="29" t="s">
        <v>112</v>
      </c>
      <c r="BD109" s="25" t="s">
        <v>110</v>
      </c>
      <c r="BE109" s="27" t="s">
        <v>110</v>
      </c>
      <c r="BF109" s="172">
        <f t="shared" si="31"/>
        <v>1</v>
      </c>
      <c r="BG109" s="172">
        <f t="shared" si="32"/>
        <v>2</v>
      </c>
      <c r="BH109" s="172">
        <f t="shared" si="33"/>
        <v>1</v>
      </c>
      <c r="BI109" s="172">
        <f t="shared" si="45"/>
        <v>2</v>
      </c>
      <c r="BJ109">
        <f t="shared" si="37"/>
        <v>0</v>
      </c>
      <c r="BK109">
        <f t="shared" si="35"/>
        <v>0</v>
      </c>
      <c r="BL109">
        <f t="shared" si="38"/>
        <v>0</v>
      </c>
      <c r="BM109">
        <f t="shared" si="39"/>
        <v>0</v>
      </c>
      <c r="BN109">
        <f t="shared" si="40"/>
        <v>0</v>
      </c>
      <c r="BO109">
        <f t="shared" si="41"/>
        <v>0</v>
      </c>
      <c r="BP109">
        <f t="shared" si="42"/>
        <v>0</v>
      </c>
      <c r="BQ109">
        <f t="shared" si="43"/>
        <v>0</v>
      </c>
      <c r="BR109">
        <f t="shared" si="44"/>
        <v>0</v>
      </c>
      <c r="BS109">
        <f t="shared" si="36"/>
        <v>0</v>
      </c>
    </row>
    <row r="110" spans="1:71" s="25" customFormat="1" ht="99" customHeight="1" thickBot="1">
      <c r="A110" s="121">
        <v>108</v>
      </c>
      <c r="B110" s="53">
        <v>678</v>
      </c>
      <c r="C110" s="24">
        <v>25866324</v>
      </c>
      <c r="D110" s="177" t="s">
        <v>871</v>
      </c>
      <c r="E110" s="25" t="s">
        <v>851</v>
      </c>
      <c r="F110" s="26">
        <v>42156</v>
      </c>
      <c r="G110" s="25" t="s">
        <v>116</v>
      </c>
      <c r="H110" s="4" t="s">
        <v>25</v>
      </c>
      <c r="I110" s="31" t="s">
        <v>110</v>
      </c>
      <c r="J110" s="31" t="s">
        <v>112</v>
      </c>
      <c r="K110" s="4" t="s">
        <v>109</v>
      </c>
      <c r="L110" s="4" t="s">
        <v>1419</v>
      </c>
      <c r="M110" s="4" t="s">
        <v>110</v>
      </c>
      <c r="N110" s="31" t="s">
        <v>112</v>
      </c>
      <c r="O110" s="4" t="s">
        <v>110</v>
      </c>
      <c r="P110" s="28" t="s">
        <v>121</v>
      </c>
      <c r="Q110" s="55" t="s">
        <v>1445</v>
      </c>
      <c r="R110" s="522" t="s">
        <v>110</v>
      </c>
      <c r="S110" s="45" t="s">
        <v>109</v>
      </c>
      <c r="T110" s="48" t="s">
        <v>137</v>
      </c>
      <c r="U110" s="466" t="s">
        <v>852</v>
      </c>
      <c r="V110" s="221" t="s">
        <v>396</v>
      </c>
      <c r="W110" s="25" t="s">
        <v>294</v>
      </c>
      <c r="X110" s="25" t="s">
        <v>110</v>
      </c>
      <c r="Y110" s="29"/>
      <c r="Z110" s="108" t="s">
        <v>670</v>
      </c>
      <c r="AA110" s="45" t="s">
        <v>110</v>
      </c>
      <c r="AB110" s="41" t="s">
        <v>112</v>
      </c>
      <c r="AC110" s="192" t="s">
        <v>257</v>
      </c>
      <c r="AD110" s="27" t="s">
        <v>110</v>
      </c>
      <c r="AE110" s="28" t="s">
        <v>110</v>
      </c>
      <c r="AF110" s="129"/>
      <c r="AG110" s="59" t="s">
        <v>112</v>
      </c>
      <c r="AH110" s="108" t="s">
        <v>1479</v>
      </c>
      <c r="AI110" s="42" t="s">
        <v>853</v>
      </c>
      <c r="AJ110" s="60" t="s">
        <v>866</v>
      </c>
      <c r="AK110" s="62" t="s">
        <v>419</v>
      </c>
      <c r="AL110" s="25" t="s">
        <v>110</v>
      </c>
      <c r="AM110" s="25" t="s">
        <v>112</v>
      </c>
      <c r="AN110" s="29" t="s">
        <v>110</v>
      </c>
      <c r="AO110" s="126" t="s">
        <v>110</v>
      </c>
      <c r="AP110" s="32" t="s">
        <v>112</v>
      </c>
      <c r="AQ110" s="25" t="s">
        <v>110</v>
      </c>
      <c r="AR110" s="29" t="s">
        <v>112</v>
      </c>
      <c r="AS110" s="23" t="s">
        <v>409</v>
      </c>
      <c r="AT110" s="48" t="s">
        <v>1690</v>
      </c>
      <c r="AU110" s="48" t="s">
        <v>110</v>
      </c>
      <c r="AV110" s="142" t="s">
        <v>406</v>
      </c>
      <c r="AW110" s="32" t="s">
        <v>1521</v>
      </c>
      <c r="AX110" s="61" t="s">
        <v>854</v>
      </c>
      <c r="AY110" s="25" t="s">
        <v>110</v>
      </c>
      <c r="AZ110" s="255" t="s">
        <v>112</v>
      </c>
      <c r="BA110" s="29" t="s">
        <v>110</v>
      </c>
      <c r="BB110" s="25" t="s">
        <v>110</v>
      </c>
      <c r="BC110" s="29" t="s">
        <v>112</v>
      </c>
      <c r="BD110" s="25" t="s">
        <v>110</v>
      </c>
      <c r="BE110" s="27" t="s">
        <v>110</v>
      </c>
      <c r="BF110" s="172">
        <f t="shared" si="31"/>
        <v>1</v>
      </c>
      <c r="BG110" s="172">
        <f t="shared" si="32"/>
        <v>1</v>
      </c>
      <c r="BH110" s="172">
        <f t="shared" si="33"/>
        <v>0</v>
      </c>
      <c r="BI110" s="172">
        <f t="shared" si="45"/>
        <v>1</v>
      </c>
      <c r="BJ110">
        <f t="shared" si="37"/>
        <v>0</v>
      </c>
      <c r="BK110">
        <f t="shared" si="35"/>
        <v>0</v>
      </c>
      <c r="BL110">
        <f t="shared" si="38"/>
        <v>0</v>
      </c>
      <c r="BM110">
        <f t="shared" si="39"/>
        <v>0</v>
      </c>
      <c r="BN110">
        <f t="shared" si="40"/>
        <v>0</v>
      </c>
      <c r="BO110">
        <f t="shared" si="41"/>
        <v>1</v>
      </c>
      <c r="BP110">
        <f t="shared" si="42"/>
        <v>0</v>
      </c>
      <c r="BQ110">
        <f t="shared" si="43"/>
        <v>0</v>
      </c>
      <c r="BR110">
        <f t="shared" si="44"/>
        <v>1</v>
      </c>
      <c r="BS110">
        <f t="shared" si="36"/>
        <v>2</v>
      </c>
    </row>
    <row r="111" spans="1:71" s="25" customFormat="1" ht="102" customHeight="1" thickBot="1">
      <c r="A111" s="121">
        <v>109</v>
      </c>
      <c r="B111" s="53">
        <v>677</v>
      </c>
      <c r="C111" s="24">
        <v>25867973</v>
      </c>
      <c r="D111" s="174" t="s">
        <v>107</v>
      </c>
      <c r="E111" s="25" t="s">
        <v>227</v>
      </c>
      <c r="F111" s="26">
        <v>42156</v>
      </c>
      <c r="G111" s="25" t="s">
        <v>116</v>
      </c>
      <c r="H111" s="4" t="s">
        <v>37</v>
      </c>
      <c r="I111" s="31" t="s">
        <v>109</v>
      </c>
      <c r="J111" s="4" t="s">
        <v>1505</v>
      </c>
      <c r="K111" s="4" t="s">
        <v>109</v>
      </c>
      <c r="L111" s="216" t="s">
        <v>1522</v>
      </c>
      <c r="M111" s="4" t="s">
        <v>110</v>
      </c>
      <c r="N111" s="31" t="s">
        <v>112</v>
      </c>
      <c r="O111" s="4" t="s">
        <v>110</v>
      </c>
      <c r="P111" s="25" t="s">
        <v>110</v>
      </c>
      <c r="Q111" s="27" t="s">
        <v>122</v>
      </c>
      <c r="R111" s="522" t="s">
        <v>110</v>
      </c>
      <c r="S111" s="45" t="s">
        <v>109</v>
      </c>
      <c r="T111" s="23" t="s">
        <v>828</v>
      </c>
      <c r="U111" s="479" t="s">
        <v>857</v>
      </c>
      <c r="V111" s="222" t="s">
        <v>396</v>
      </c>
      <c r="W111" s="25" t="s">
        <v>294</v>
      </c>
      <c r="X111" s="25" t="s">
        <v>110</v>
      </c>
      <c r="Y111" s="29"/>
      <c r="Z111" s="108" t="s">
        <v>110</v>
      </c>
      <c r="AA111" s="25" t="s">
        <v>112</v>
      </c>
      <c r="AB111" s="29" t="s">
        <v>112</v>
      </c>
      <c r="AC111" s="67" t="s">
        <v>255</v>
      </c>
      <c r="AD111" s="27" t="s">
        <v>112</v>
      </c>
      <c r="AE111" s="28" t="s">
        <v>109</v>
      </c>
      <c r="AF111" s="129"/>
      <c r="AG111" s="60" t="s">
        <v>1523</v>
      </c>
      <c r="AH111" s="108" t="s">
        <v>109</v>
      </c>
      <c r="AI111" s="42" t="s">
        <v>856</v>
      </c>
      <c r="AJ111" s="60" t="s">
        <v>858</v>
      </c>
      <c r="AK111" s="62" t="s">
        <v>419</v>
      </c>
      <c r="AL111" s="25" t="s">
        <v>110</v>
      </c>
      <c r="AM111" s="25" t="s">
        <v>112</v>
      </c>
      <c r="AN111" s="29" t="s">
        <v>110</v>
      </c>
      <c r="AO111" s="126" t="s">
        <v>110</v>
      </c>
      <c r="AP111" s="32" t="s">
        <v>112</v>
      </c>
      <c r="AQ111" s="25" t="s">
        <v>110</v>
      </c>
      <c r="AR111" s="29" t="s">
        <v>112</v>
      </c>
      <c r="AS111" s="23" t="s">
        <v>110</v>
      </c>
      <c r="AT111" s="23" t="s">
        <v>112</v>
      </c>
      <c r="AU111" s="48" t="s">
        <v>110</v>
      </c>
      <c r="AV111" s="126" t="s">
        <v>110</v>
      </c>
      <c r="AW111" s="32" t="s">
        <v>112</v>
      </c>
      <c r="AX111" s="61" t="s">
        <v>855</v>
      </c>
      <c r="AY111" s="25" t="s">
        <v>110</v>
      </c>
      <c r="AZ111" s="255" t="s">
        <v>112</v>
      </c>
      <c r="BA111" s="29" t="s">
        <v>110</v>
      </c>
      <c r="BB111" s="25" t="s">
        <v>110</v>
      </c>
      <c r="BC111" s="29" t="s">
        <v>112</v>
      </c>
      <c r="BD111" s="25" t="s">
        <v>110</v>
      </c>
      <c r="BE111" s="27" t="s">
        <v>110</v>
      </c>
      <c r="BF111" s="172">
        <f t="shared" si="31"/>
        <v>1</v>
      </c>
      <c r="BG111" s="172">
        <f t="shared" si="32"/>
        <v>2</v>
      </c>
      <c r="BH111" s="172">
        <f t="shared" si="33"/>
        <v>1</v>
      </c>
      <c r="BI111" s="172">
        <f t="shared" si="45"/>
        <v>2</v>
      </c>
      <c r="BJ111">
        <f t="shared" si="37"/>
        <v>0</v>
      </c>
      <c r="BK111">
        <f t="shared" si="35"/>
        <v>0</v>
      </c>
      <c r="BL111">
        <f t="shared" si="38"/>
        <v>0</v>
      </c>
      <c r="BM111">
        <f t="shared" si="39"/>
        <v>0</v>
      </c>
      <c r="BN111">
        <f t="shared" si="40"/>
        <v>0</v>
      </c>
      <c r="BO111">
        <f t="shared" si="41"/>
        <v>0</v>
      </c>
      <c r="BP111">
        <f t="shared" si="42"/>
        <v>0</v>
      </c>
      <c r="BQ111">
        <f t="shared" si="43"/>
        <v>0</v>
      </c>
      <c r="BR111">
        <f t="shared" si="44"/>
        <v>0</v>
      </c>
      <c r="BS111">
        <f t="shared" si="36"/>
        <v>0</v>
      </c>
    </row>
    <row r="112" spans="1:71" s="25" customFormat="1" ht="107.1" customHeight="1" thickBot="1">
      <c r="A112" s="121">
        <v>110</v>
      </c>
      <c r="B112" s="53">
        <v>673</v>
      </c>
      <c r="C112" s="24">
        <v>25871347</v>
      </c>
      <c r="D112" s="174" t="s">
        <v>107</v>
      </c>
      <c r="E112" s="25" t="s">
        <v>859</v>
      </c>
      <c r="F112" s="26">
        <v>42156</v>
      </c>
      <c r="G112" s="25" t="s">
        <v>118</v>
      </c>
      <c r="H112" s="4" t="s">
        <v>11</v>
      </c>
      <c r="I112" s="31" t="s">
        <v>110</v>
      </c>
      <c r="J112" s="31" t="s">
        <v>112</v>
      </c>
      <c r="K112" s="4" t="s">
        <v>109</v>
      </c>
      <c r="L112" s="4" t="s">
        <v>1419</v>
      </c>
      <c r="M112" s="4" t="s">
        <v>110</v>
      </c>
      <c r="N112" s="31" t="s">
        <v>112</v>
      </c>
      <c r="O112" s="4" t="s">
        <v>110</v>
      </c>
      <c r="P112" s="25" t="s">
        <v>110</v>
      </c>
      <c r="Q112" s="27" t="s">
        <v>111</v>
      </c>
      <c r="R112" s="522" t="s">
        <v>110</v>
      </c>
      <c r="S112" s="45" t="s">
        <v>109</v>
      </c>
      <c r="T112" s="48" t="s">
        <v>137</v>
      </c>
      <c r="U112" s="479" t="s">
        <v>865</v>
      </c>
      <c r="V112" s="221" t="s">
        <v>396</v>
      </c>
      <c r="W112" s="25" t="s">
        <v>864</v>
      </c>
      <c r="X112" s="25" t="s">
        <v>110</v>
      </c>
      <c r="Y112" s="29"/>
      <c r="Z112" s="108" t="s">
        <v>110</v>
      </c>
      <c r="AA112" s="25" t="s">
        <v>112</v>
      </c>
      <c r="AB112" s="29" t="s">
        <v>112</v>
      </c>
      <c r="AC112" s="192" t="s">
        <v>257</v>
      </c>
      <c r="AD112" s="27" t="s">
        <v>110</v>
      </c>
      <c r="AE112" s="28" t="s">
        <v>110</v>
      </c>
      <c r="AF112" s="129"/>
      <c r="AG112" s="59" t="s">
        <v>112</v>
      </c>
      <c r="AH112" s="108" t="s">
        <v>109</v>
      </c>
      <c r="AI112" s="42" t="s">
        <v>860</v>
      </c>
      <c r="AJ112" s="60" t="s">
        <v>861</v>
      </c>
      <c r="AK112" s="62" t="s">
        <v>420</v>
      </c>
      <c r="AL112" s="246" t="s">
        <v>409</v>
      </c>
      <c r="AM112" s="25" t="s">
        <v>1632</v>
      </c>
      <c r="AN112" s="29" t="s">
        <v>110</v>
      </c>
      <c r="AO112" s="126" t="s">
        <v>110</v>
      </c>
      <c r="AP112" s="32" t="s">
        <v>112</v>
      </c>
      <c r="AQ112" s="25" t="s">
        <v>109</v>
      </c>
      <c r="AR112" s="29" t="s">
        <v>863</v>
      </c>
      <c r="AS112" s="23" t="s">
        <v>110</v>
      </c>
      <c r="AT112" s="23" t="s">
        <v>112</v>
      </c>
      <c r="AU112" s="48" t="s">
        <v>110</v>
      </c>
      <c r="AV112" s="126" t="s">
        <v>110</v>
      </c>
      <c r="AW112" s="32" t="s">
        <v>112</v>
      </c>
      <c r="AX112" s="61" t="s">
        <v>862</v>
      </c>
      <c r="AY112" s="25" t="s">
        <v>110</v>
      </c>
      <c r="AZ112" s="255" t="s">
        <v>112</v>
      </c>
      <c r="BA112" s="29" t="s">
        <v>110</v>
      </c>
      <c r="BB112" s="25" t="s">
        <v>110</v>
      </c>
      <c r="BC112" s="29" t="s">
        <v>112</v>
      </c>
      <c r="BD112" s="25" t="s">
        <v>110</v>
      </c>
      <c r="BE112" s="27" t="s">
        <v>110</v>
      </c>
      <c r="BF112" s="172">
        <f t="shared" si="31"/>
        <v>1</v>
      </c>
      <c r="BG112" s="172">
        <f t="shared" si="32"/>
        <v>1</v>
      </c>
      <c r="BH112" s="172">
        <f t="shared" si="33"/>
        <v>0</v>
      </c>
      <c r="BI112" s="172">
        <f t="shared" si="45"/>
        <v>1</v>
      </c>
      <c r="BJ112">
        <f t="shared" si="37"/>
        <v>0</v>
      </c>
      <c r="BK112">
        <f t="shared" si="35"/>
        <v>0</v>
      </c>
      <c r="BL112">
        <f t="shared" si="38"/>
        <v>1</v>
      </c>
      <c r="BM112">
        <f t="shared" si="39"/>
        <v>0</v>
      </c>
      <c r="BN112">
        <f t="shared" si="40"/>
        <v>1</v>
      </c>
      <c r="BO112">
        <f t="shared" si="41"/>
        <v>0</v>
      </c>
      <c r="BP112">
        <f t="shared" si="42"/>
        <v>0</v>
      </c>
      <c r="BQ112">
        <f t="shared" si="43"/>
        <v>0</v>
      </c>
      <c r="BR112">
        <f t="shared" si="44"/>
        <v>0</v>
      </c>
      <c r="BS112">
        <f t="shared" si="36"/>
        <v>2</v>
      </c>
    </row>
    <row r="113" spans="1:71" s="25" customFormat="1" ht="104.1" customHeight="1" thickBot="1">
      <c r="A113" s="121">
        <v>111</v>
      </c>
      <c r="B113" s="53">
        <v>672</v>
      </c>
      <c r="C113" s="24">
        <v>25871622</v>
      </c>
      <c r="D113" s="174" t="s">
        <v>107</v>
      </c>
      <c r="E113" s="25" t="s">
        <v>875</v>
      </c>
      <c r="F113" s="26">
        <v>42217</v>
      </c>
      <c r="G113" s="25" t="s">
        <v>116</v>
      </c>
      <c r="H113" s="4" t="s">
        <v>64</v>
      </c>
      <c r="I113" s="31" t="s">
        <v>110</v>
      </c>
      <c r="J113" s="31" t="s">
        <v>112</v>
      </c>
      <c r="K113" s="4" t="s">
        <v>109</v>
      </c>
      <c r="L113" s="4" t="s">
        <v>1452</v>
      </c>
      <c r="M113" s="4" t="s">
        <v>110</v>
      </c>
      <c r="N113" s="31" t="s">
        <v>112</v>
      </c>
      <c r="O113" s="4" t="s">
        <v>110</v>
      </c>
      <c r="P113" s="25" t="s">
        <v>110</v>
      </c>
      <c r="Q113" s="27" t="s">
        <v>122</v>
      </c>
      <c r="R113" s="522" t="s">
        <v>110</v>
      </c>
      <c r="S113" s="45" t="s">
        <v>109</v>
      </c>
      <c r="T113" s="48" t="s">
        <v>137</v>
      </c>
      <c r="U113" s="466" t="s">
        <v>876</v>
      </c>
      <c r="V113" s="25" t="s">
        <v>110</v>
      </c>
      <c r="W113" s="25" t="s">
        <v>881</v>
      </c>
      <c r="X113" s="25" t="s">
        <v>110</v>
      </c>
      <c r="Y113" s="29"/>
      <c r="Z113" s="108" t="s">
        <v>110</v>
      </c>
      <c r="AA113" s="25" t="s">
        <v>112</v>
      </c>
      <c r="AB113" s="29" t="s">
        <v>112</v>
      </c>
      <c r="AC113" s="192" t="s">
        <v>257</v>
      </c>
      <c r="AD113" s="27" t="s">
        <v>110</v>
      </c>
      <c r="AE113" s="28" t="s">
        <v>110</v>
      </c>
      <c r="AF113" s="129"/>
      <c r="AG113" s="59" t="s">
        <v>112</v>
      </c>
      <c r="AH113" s="108" t="s">
        <v>109</v>
      </c>
      <c r="AI113" s="42" t="s">
        <v>879</v>
      </c>
      <c r="AJ113" s="60" t="s">
        <v>877</v>
      </c>
      <c r="AK113" s="62" t="s">
        <v>420</v>
      </c>
      <c r="AL113" s="25" t="s">
        <v>110</v>
      </c>
      <c r="AM113" s="25" t="s">
        <v>112</v>
      </c>
      <c r="AN113" s="29" t="s">
        <v>110</v>
      </c>
      <c r="AO113" s="126" t="s">
        <v>110</v>
      </c>
      <c r="AP113" s="32" t="s">
        <v>112</v>
      </c>
      <c r="AQ113" s="25" t="s">
        <v>110</v>
      </c>
      <c r="AR113" s="29" t="s">
        <v>112</v>
      </c>
      <c r="AS113" s="28" t="s">
        <v>409</v>
      </c>
      <c r="AT113" s="32" t="s">
        <v>880</v>
      </c>
      <c r="AU113" s="48" t="s">
        <v>110</v>
      </c>
      <c r="AV113" s="126" t="s">
        <v>110</v>
      </c>
      <c r="AW113" s="32" t="s">
        <v>112</v>
      </c>
      <c r="AX113" s="61" t="s">
        <v>878</v>
      </c>
      <c r="AY113" s="28" t="s">
        <v>409</v>
      </c>
      <c r="AZ113" s="256" t="s">
        <v>880</v>
      </c>
      <c r="BA113" s="29" t="s">
        <v>110</v>
      </c>
      <c r="BB113" s="28" t="s">
        <v>110</v>
      </c>
      <c r="BC113" s="29" t="s">
        <v>112</v>
      </c>
      <c r="BD113" s="25" t="s">
        <v>110</v>
      </c>
      <c r="BE113" s="27" t="s">
        <v>110</v>
      </c>
      <c r="BF113" s="172">
        <f t="shared" si="31"/>
        <v>1</v>
      </c>
      <c r="BG113" s="172">
        <f t="shared" si="32"/>
        <v>1</v>
      </c>
      <c r="BH113" s="172">
        <f t="shared" si="33"/>
        <v>0</v>
      </c>
      <c r="BI113" s="172">
        <f t="shared" si="45"/>
        <v>1</v>
      </c>
      <c r="BJ113">
        <f t="shared" si="37"/>
        <v>0</v>
      </c>
      <c r="BK113">
        <f t="shared" si="35"/>
        <v>0</v>
      </c>
      <c r="BL113">
        <f t="shared" si="38"/>
        <v>0</v>
      </c>
      <c r="BM113">
        <f t="shared" si="39"/>
        <v>0</v>
      </c>
      <c r="BN113">
        <f t="shared" si="40"/>
        <v>0</v>
      </c>
      <c r="BO113">
        <f t="shared" si="41"/>
        <v>1</v>
      </c>
      <c r="BP113">
        <f t="shared" si="42"/>
        <v>1</v>
      </c>
      <c r="BQ113">
        <f t="shared" si="43"/>
        <v>0</v>
      </c>
      <c r="BR113">
        <f t="shared" si="44"/>
        <v>0</v>
      </c>
      <c r="BS113">
        <f t="shared" si="36"/>
        <v>2</v>
      </c>
    </row>
    <row r="114" spans="1:71" s="45" customFormat="1" ht="99" customHeight="1" thickBot="1">
      <c r="A114" s="121">
        <v>112</v>
      </c>
      <c r="B114" s="53">
        <v>668</v>
      </c>
      <c r="C114" s="116">
        <v>25875127</v>
      </c>
      <c r="D114" s="174" t="s">
        <v>107</v>
      </c>
      <c r="E114" s="45" t="s">
        <v>1633</v>
      </c>
      <c r="F114" s="230">
        <v>2015</v>
      </c>
      <c r="G114" s="45" t="s">
        <v>116</v>
      </c>
      <c r="H114" s="118" t="s">
        <v>43</v>
      </c>
      <c r="I114" s="31" t="s">
        <v>110</v>
      </c>
      <c r="J114" s="31" t="s">
        <v>112</v>
      </c>
      <c r="K114" s="4" t="s">
        <v>109</v>
      </c>
      <c r="L114" s="118" t="s">
        <v>1634</v>
      </c>
      <c r="M114" s="4" t="s">
        <v>110</v>
      </c>
      <c r="N114" s="31" t="s">
        <v>112</v>
      </c>
      <c r="O114" s="118" t="s">
        <v>109</v>
      </c>
      <c r="P114" s="25" t="s">
        <v>110</v>
      </c>
      <c r="Q114" s="27" t="s">
        <v>111</v>
      </c>
      <c r="R114" s="522" t="s">
        <v>110</v>
      </c>
      <c r="S114" s="45" t="s">
        <v>109</v>
      </c>
      <c r="T114" s="48" t="s">
        <v>114</v>
      </c>
      <c r="U114" s="536" t="s">
        <v>1635</v>
      </c>
      <c r="W114" s="45" t="s">
        <v>1636</v>
      </c>
      <c r="X114" s="25" t="s">
        <v>110</v>
      </c>
      <c r="Y114" s="41"/>
      <c r="Z114" s="23"/>
      <c r="AB114" s="41"/>
      <c r="AC114" s="67" t="s">
        <v>255</v>
      </c>
      <c r="AD114" s="27" t="s">
        <v>112</v>
      </c>
      <c r="AE114" s="28" t="s">
        <v>110</v>
      </c>
      <c r="AF114" s="129"/>
      <c r="AG114" s="59" t="s">
        <v>112</v>
      </c>
      <c r="AH114" s="108" t="s">
        <v>110</v>
      </c>
      <c r="AI114" s="41" t="s">
        <v>112</v>
      </c>
      <c r="AJ114" s="56" t="s">
        <v>1637</v>
      </c>
      <c r="AK114" s="62" t="s">
        <v>420</v>
      </c>
      <c r="AL114" s="25" t="s">
        <v>110</v>
      </c>
      <c r="AM114" s="25" t="s">
        <v>112</v>
      </c>
      <c r="AN114" s="29" t="s">
        <v>110</v>
      </c>
      <c r="AO114" s="126" t="s">
        <v>110</v>
      </c>
      <c r="AP114" s="32" t="s">
        <v>112</v>
      </c>
      <c r="AQ114" s="25" t="s">
        <v>110</v>
      </c>
      <c r="AR114" s="29" t="s">
        <v>112</v>
      </c>
      <c r="AS114" s="23" t="s">
        <v>110</v>
      </c>
      <c r="AT114" s="23" t="s">
        <v>112</v>
      </c>
      <c r="AU114" s="48" t="s">
        <v>110</v>
      </c>
      <c r="AV114" s="142" t="s">
        <v>406</v>
      </c>
      <c r="AW114" s="48" t="s">
        <v>1639</v>
      </c>
      <c r="AX114" s="57" t="s">
        <v>1638</v>
      </c>
      <c r="AY114" s="25" t="s">
        <v>110</v>
      </c>
      <c r="AZ114" s="255" t="s">
        <v>112</v>
      </c>
      <c r="BA114" s="29" t="s">
        <v>110</v>
      </c>
      <c r="BB114" s="28" t="s">
        <v>110</v>
      </c>
      <c r="BC114" s="29" t="s">
        <v>112</v>
      </c>
      <c r="BD114" s="25" t="s">
        <v>110</v>
      </c>
      <c r="BE114" s="27" t="s">
        <v>110</v>
      </c>
      <c r="BF114" s="172">
        <f t="shared" si="31"/>
        <v>2</v>
      </c>
      <c r="BG114" s="172">
        <f t="shared" si="32"/>
        <v>2</v>
      </c>
      <c r="BH114" s="172">
        <f t="shared" si="33"/>
        <v>1</v>
      </c>
      <c r="BI114" s="172">
        <f t="shared" si="45"/>
        <v>1</v>
      </c>
      <c r="BJ114">
        <f t="shared" si="37"/>
        <v>0</v>
      </c>
      <c r="BK114">
        <f t="shared" si="35"/>
        <v>0</v>
      </c>
      <c r="BL114">
        <f t="shared" si="38"/>
        <v>0</v>
      </c>
      <c r="BM114">
        <f t="shared" si="39"/>
        <v>0</v>
      </c>
      <c r="BN114">
        <f t="shared" si="40"/>
        <v>0</v>
      </c>
      <c r="BO114">
        <f t="shared" si="41"/>
        <v>0</v>
      </c>
      <c r="BP114">
        <f t="shared" si="42"/>
        <v>0</v>
      </c>
      <c r="BQ114">
        <f t="shared" si="43"/>
        <v>0</v>
      </c>
      <c r="BR114">
        <f t="shared" si="44"/>
        <v>1</v>
      </c>
      <c r="BS114">
        <f t="shared" si="36"/>
        <v>1</v>
      </c>
    </row>
    <row r="115" spans="1:71" s="25" customFormat="1" ht="107.1" customHeight="1" thickBot="1">
      <c r="A115" s="121">
        <v>113</v>
      </c>
      <c r="B115" s="53">
        <v>661</v>
      </c>
      <c r="C115" s="24">
        <v>25881102</v>
      </c>
      <c r="D115" s="174" t="s">
        <v>107</v>
      </c>
      <c r="E115" s="25" t="s">
        <v>882</v>
      </c>
      <c r="F115" s="26">
        <v>42036</v>
      </c>
      <c r="G115" s="25" t="s">
        <v>883</v>
      </c>
      <c r="H115" s="4" t="s">
        <v>65</v>
      </c>
      <c r="I115" s="31" t="s">
        <v>110</v>
      </c>
      <c r="J115" s="31" t="s">
        <v>112</v>
      </c>
      <c r="K115" s="4" t="s">
        <v>109</v>
      </c>
      <c r="L115" s="4" t="s">
        <v>1524</v>
      </c>
      <c r="M115" s="4" t="s">
        <v>110</v>
      </c>
      <c r="N115" s="31" t="s">
        <v>112</v>
      </c>
      <c r="O115" s="4" t="s">
        <v>110</v>
      </c>
      <c r="P115" s="25" t="s">
        <v>110</v>
      </c>
      <c r="Q115" s="27" t="s">
        <v>111</v>
      </c>
      <c r="R115" s="522" t="s">
        <v>110</v>
      </c>
      <c r="S115" s="45" t="s">
        <v>109</v>
      </c>
      <c r="T115" s="48" t="s">
        <v>113</v>
      </c>
      <c r="U115" s="479" t="s">
        <v>236</v>
      </c>
      <c r="V115" s="25" t="s">
        <v>110</v>
      </c>
      <c r="W115" s="25" t="s">
        <v>294</v>
      </c>
      <c r="X115" s="25" t="s">
        <v>110</v>
      </c>
      <c r="Y115" s="29"/>
      <c r="Z115" s="202" t="s">
        <v>109</v>
      </c>
      <c r="AA115" s="25" t="s">
        <v>110</v>
      </c>
      <c r="AB115" s="29" t="s">
        <v>112</v>
      </c>
      <c r="AC115" s="67" t="s">
        <v>255</v>
      </c>
      <c r="AD115" s="27" t="s">
        <v>112</v>
      </c>
      <c r="AE115" s="28" t="s">
        <v>110</v>
      </c>
      <c r="AF115" s="129"/>
      <c r="AG115" s="59" t="s">
        <v>112</v>
      </c>
      <c r="AH115" s="108" t="s">
        <v>109</v>
      </c>
      <c r="AI115" s="42" t="s">
        <v>884</v>
      </c>
      <c r="AJ115" s="60" t="s">
        <v>885</v>
      </c>
      <c r="AK115" s="62" t="s">
        <v>419</v>
      </c>
      <c r="AL115" s="25" t="s">
        <v>110</v>
      </c>
      <c r="AM115" s="25" t="s">
        <v>112</v>
      </c>
      <c r="AN115" s="29" t="s">
        <v>110</v>
      </c>
      <c r="AO115" s="126" t="s">
        <v>109</v>
      </c>
      <c r="AP115" s="32" t="s">
        <v>887</v>
      </c>
      <c r="AQ115" s="25" t="s">
        <v>110</v>
      </c>
      <c r="AR115" s="29" t="s">
        <v>112</v>
      </c>
      <c r="AS115" s="23" t="s">
        <v>110</v>
      </c>
      <c r="AT115" s="23" t="s">
        <v>112</v>
      </c>
      <c r="AU115" s="48" t="s">
        <v>110</v>
      </c>
      <c r="AV115" s="126" t="s">
        <v>110</v>
      </c>
      <c r="AW115" s="32" t="s">
        <v>112</v>
      </c>
      <c r="AX115" s="61" t="s">
        <v>886</v>
      </c>
      <c r="AY115" s="45" t="s">
        <v>110</v>
      </c>
      <c r="AZ115" s="258" t="s">
        <v>1566</v>
      </c>
      <c r="BA115" s="29" t="s">
        <v>110</v>
      </c>
      <c r="BB115" s="28" t="s">
        <v>110</v>
      </c>
      <c r="BC115" s="29" t="s">
        <v>112</v>
      </c>
      <c r="BD115" s="25" t="s">
        <v>110</v>
      </c>
      <c r="BE115" s="27" t="s">
        <v>110</v>
      </c>
      <c r="BF115" s="172">
        <f t="shared" si="31"/>
        <v>1</v>
      </c>
      <c r="BG115" s="172">
        <f t="shared" si="32"/>
        <v>1</v>
      </c>
      <c r="BH115" s="172">
        <f t="shared" si="33"/>
        <v>0</v>
      </c>
      <c r="BI115" s="172">
        <f t="shared" si="45"/>
        <v>1</v>
      </c>
      <c r="BJ115">
        <f t="shared" si="37"/>
        <v>0</v>
      </c>
      <c r="BK115">
        <f t="shared" si="35"/>
        <v>1</v>
      </c>
      <c r="BL115">
        <f t="shared" si="38"/>
        <v>0</v>
      </c>
      <c r="BM115">
        <f t="shared" si="39"/>
        <v>0</v>
      </c>
      <c r="BN115">
        <f t="shared" si="40"/>
        <v>0</v>
      </c>
      <c r="BO115">
        <f t="shared" si="41"/>
        <v>0</v>
      </c>
      <c r="BP115">
        <f t="shared" si="42"/>
        <v>0</v>
      </c>
      <c r="BQ115">
        <f t="shared" si="43"/>
        <v>0</v>
      </c>
      <c r="BR115">
        <f t="shared" si="44"/>
        <v>0</v>
      </c>
      <c r="BS115">
        <f t="shared" si="36"/>
        <v>1</v>
      </c>
    </row>
    <row r="116" spans="1:71" s="25" customFormat="1" ht="105" customHeight="1" thickBot="1">
      <c r="A116" s="121">
        <v>114</v>
      </c>
      <c r="B116" s="53">
        <v>660</v>
      </c>
      <c r="C116" s="24">
        <v>25881604</v>
      </c>
      <c r="D116" s="174" t="s">
        <v>107</v>
      </c>
      <c r="E116" s="25" t="s">
        <v>888</v>
      </c>
      <c r="F116" s="26">
        <v>42095</v>
      </c>
      <c r="G116" s="25" t="s">
        <v>108</v>
      </c>
      <c r="H116" s="4" t="s">
        <v>66</v>
      </c>
      <c r="I116" s="31" t="s">
        <v>110</v>
      </c>
      <c r="J116" s="31" t="s">
        <v>112</v>
      </c>
      <c r="K116" s="4" t="s">
        <v>109</v>
      </c>
      <c r="L116" s="4" t="s">
        <v>1525</v>
      </c>
      <c r="M116" s="4" t="s">
        <v>110</v>
      </c>
      <c r="N116" s="31" t="s">
        <v>112</v>
      </c>
      <c r="O116" s="4" t="s">
        <v>110</v>
      </c>
      <c r="P116" s="25" t="s">
        <v>110</v>
      </c>
      <c r="Q116" s="27" t="s">
        <v>111</v>
      </c>
      <c r="R116" s="522" t="s">
        <v>110</v>
      </c>
      <c r="S116" s="45" t="s">
        <v>109</v>
      </c>
      <c r="T116" s="48" t="s">
        <v>114</v>
      </c>
      <c r="U116" s="480" t="s">
        <v>890</v>
      </c>
      <c r="V116" s="221" t="s">
        <v>1526</v>
      </c>
      <c r="W116" s="25" t="s">
        <v>294</v>
      </c>
      <c r="X116" s="25" t="s">
        <v>110</v>
      </c>
      <c r="Y116" s="29"/>
      <c r="Z116" s="162" t="s">
        <v>109</v>
      </c>
      <c r="AA116" s="163" t="s">
        <v>670</v>
      </c>
      <c r="AB116" s="166" t="s">
        <v>110</v>
      </c>
      <c r="AC116" s="192" t="s">
        <v>257</v>
      </c>
      <c r="AD116" s="27" t="s">
        <v>110</v>
      </c>
      <c r="AE116" s="28" t="s">
        <v>110</v>
      </c>
      <c r="AF116" s="129"/>
      <c r="AG116" s="59" t="s">
        <v>112</v>
      </c>
      <c r="AH116" s="108" t="s">
        <v>109</v>
      </c>
      <c r="AI116" s="42" t="s">
        <v>889</v>
      </c>
      <c r="AJ116" s="60" t="s">
        <v>891</v>
      </c>
      <c r="AK116" s="62" t="s">
        <v>420</v>
      </c>
      <c r="AL116" s="25" t="s">
        <v>110</v>
      </c>
      <c r="AM116" s="25" t="s">
        <v>112</v>
      </c>
      <c r="AN116" s="29" t="s">
        <v>110</v>
      </c>
      <c r="AO116" s="126" t="s">
        <v>110</v>
      </c>
      <c r="AP116" s="32" t="s">
        <v>112</v>
      </c>
      <c r="AQ116" s="25" t="s">
        <v>110</v>
      </c>
      <c r="AR116" s="29" t="s">
        <v>112</v>
      </c>
      <c r="AS116" s="23" t="s">
        <v>110</v>
      </c>
      <c r="AT116" s="23" t="s">
        <v>112</v>
      </c>
      <c r="AU116" s="48" t="s">
        <v>110</v>
      </c>
      <c r="AV116" s="144" t="s">
        <v>499</v>
      </c>
      <c r="AW116" s="32" t="s">
        <v>1552</v>
      </c>
      <c r="AX116" s="61" t="s">
        <v>892</v>
      </c>
      <c r="AY116" s="25" t="s">
        <v>110</v>
      </c>
      <c r="AZ116" s="261" t="s">
        <v>112</v>
      </c>
      <c r="BA116" s="29" t="s">
        <v>110</v>
      </c>
      <c r="BB116" s="25" t="s">
        <v>110</v>
      </c>
      <c r="BC116" s="29" t="s">
        <v>112</v>
      </c>
      <c r="BD116" s="25" t="s">
        <v>110</v>
      </c>
      <c r="BE116" s="27" t="s">
        <v>110</v>
      </c>
      <c r="BF116" s="172">
        <f t="shared" si="31"/>
        <v>1</v>
      </c>
      <c r="BG116" s="172">
        <f t="shared" si="32"/>
        <v>1</v>
      </c>
      <c r="BH116" s="172">
        <f t="shared" si="33"/>
        <v>0</v>
      </c>
      <c r="BI116" s="172">
        <f t="shared" si="45"/>
        <v>1</v>
      </c>
      <c r="BJ116">
        <f t="shared" si="37"/>
        <v>0</v>
      </c>
      <c r="BK116">
        <f t="shared" si="35"/>
        <v>0</v>
      </c>
      <c r="BL116">
        <f t="shared" si="38"/>
        <v>0</v>
      </c>
      <c r="BM116">
        <f t="shared" si="39"/>
        <v>0</v>
      </c>
      <c r="BN116">
        <f t="shared" si="40"/>
        <v>0</v>
      </c>
      <c r="BO116">
        <f t="shared" si="41"/>
        <v>0</v>
      </c>
      <c r="BP116">
        <f t="shared" si="42"/>
        <v>0</v>
      </c>
      <c r="BQ116">
        <f t="shared" si="43"/>
        <v>0</v>
      </c>
      <c r="BR116">
        <f t="shared" si="44"/>
        <v>1</v>
      </c>
      <c r="BS116">
        <f t="shared" si="36"/>
        <v>1</v>
      </c>
    </row>
    <row r="117" spans="1:71" s="25" customFormat="1" ht="108" customHeight="1" thickBot="1">
      <c r="A117" s="121">
        <v>115</v>
      </c>
      <c r="B117" s="53">
        <v>656</v>
      </c>
      <c r="C117" s="24">
        <v>25885439</v>
      </c>
      <c r="D117" s="174" t="s">
        <v>107</v>
      </c>
      <c r="E117" s="25" t="s">
        <v>893</v>
      </c>
      <c r="F117" s="26">
        <v>42095</v>
      </c>
      <c r="G117" s="25" t="s">
        <v>108</v>
      </c>
      <c r="H117" s="4" t="s">
        <v>67</v>
      </c>
      <c r="I117" s="31" t="s">
        <v>110</v>
      </c>
      <c r="J117" s="31" t="s">
        <v>112</v>
      </c>
      <c r="K117" s="4" t="s">
        <v>109</v>
      </c>
      <c r="L117" s="4" t="s">
        <v>1527</v>
      </c>
      <c r="M117" s="4" t="s">
        <v>110</v>
      </c>
      <c r="N117" s="31" t="s">
        <v>112</v>
      </c>
      <c r="O117" s="4" t="s">
        <v>110</v>
      </c>
      <c r="P117" s="25" t="s">
        <v>110</v>
      </c>
      <c r="Q117" s="27" t="s">
        <v>111</v>
      </c>
      <c r="R117" s="522" t="s">
        <v>110</v>
      </c>
      <c r="S117" s="45" t="s">
        <v>109</v>
      </c>
      <c r="T117" s="48" t="s">
        <v>114</v>
      </c>
      <c r="U117" s="466" t="s">
        <v>894</v>
      </c>
      <c r="V117" s="25" t="s">
        <v>110</v>
      </c>
      <c r="W117" s="25" t="s">
        <v>895</v>
      </c>
      <c r="X117" s="25" t="s">
        <v>110</v>
      </c>
      <c r="Y117" s="29"/>
      <c r="Z117" s="108" t="s">
        <v>109</v>
      </c>
      <c r="AA117" s="25" t="s">
        <v>110</v>
      </c>
      <c r="AB117" s="29" t="s">
        <v>112</v>
      </c>
      <c r="AC117" s="192" t="s">
        <v>257</v>
      </c>
      <c r="AD117" s="27" t="s">
        <v>109</v>
      </c>
      <c r="AE117" s="28" t="s">
        <v>110</v>
      </c>
      <c r="AF117" s="129"/>
      <c r="AG117" s="59" t="s">
        <v>112</v>
      </c>
      <c r="AH117" s="108" t="s">
        <v>109</v>
      </c>
      <c r="AI117" s="42" t="s">
        <v>896</v>
      </c>
      <c r="AJ117" s="60" t="s">
        <v>897</v>
      </c>
      <c r="AK117" s="62" t="s">
        <v>420</v>
      </c>
      <c r="AL117" s="25" t="s">
        <v>110</v>
      </c>
      <c r="AM117" s="25" t="s">
        <v>112</v>
      </c>
      <c r="AN117" s="29" t="s">
        <v>110</v>
      </c>
      <c r="AO117" s="126" t="s">
        <v>110</v>
      </c>
      <c r="AP117" s="32" t="s">
        <v>112</v>
      </c>
      <c r="AQ117" s="25" t="s">
        <v>110</v>
      </c>
      <c r="AR117" s="29" t="s">
        <v>112</v>
      </c>
      <c r="AS117" s="23" t="s">
        <v>110</v>
      </c>
      <c r="AT117" s="23" t="s">
        <v>112</v>
      </c>
      <c r="AU117" s="48" t="s">
        <v>110</v>
      </c>
      <c r="AV117" s="144" t="s">
        <v>499</v>
      </c>
      <c r="AW117" s="28" t="s">
        <v>898</v>
      </c>
      <c r="AX117" s="61" t="s">
        <v>899</v>
      </c>
      <c r="AY117" s="25" t="s">
        <v>110</v>
      </c>
      <c r="AZ117" s="261" t="s">
        <v>112</v>
      </c>
      <c r="BA117" s="29" t="s">
        <v>110</v>
      </c>
      <c r="BB117" s="25" t="s">
        <v>110</v>
      </c>
      <c r="BC117" s="29" t="s">
        <v>112</v>
      </c>
      <c r="BD117" s="25" t="s">
        <v>110</v>
      </c>
      <c r="BE117" s="27" t="s">
        <v>110</v>
      </c>
      <c r="BF117" s="172">
        <f t="shared" si="31"/>
        <v>1</v>
      </c>
      <c r="BG117" s="172">
        <f t="shared" si="32"/>
        <v>1</v>
      </c>
      <c r="BH117" s="172">
        <f t="shared" si="33"/>
        <v>0</v>
      </c>
      <c r="BI117" s="172">
        <f t="shared" si="45"/>
        <v>1</v>
      </c>
      <c r="BJ117">
        <f t="shared" si="37"/>
        <v>0</v>
      </c>
      <c r="BK117">
        <f t="shared" si="35"/>
        <v>0</v>
      </c>
      <c r="BL117">
        <f t="shared" si="38"/>
        <v>0</v>
      </c>
      <c r="BM117">
        <f t="shared" si="39"/>
        <v>0</v>
      </c>
      <c r="BN117">
        <f t="shared" si="40"/>
        <v>0</v>
      </c>
      <c r="BO117">
        <f t="shared" si="41"/>
        <v>0</v>
      </c>
      <c r="BP117">
        <f t="shared" si="42"/>
        <v>0</v>
      </c>
      <c r="BQ117">
        <f t="shared" si="43"/>
        <v>0</v>
      </c>
      <c r="BR117">
        <f t="shared" si="44"/>
        <v>1</v>
      </c>
      <c r="BS117">
        <f t="shared" si="36"/>
        <v>1</v>
      </c>
    </row>
    <row r="118" spans="1:71" s="25" customFormat="1" ht="102" customHeight="1" thickBot="1">
      <c r="A118" s="121">
        <v>116</v>
      </c>
      <c r="B118" s="53">
        <v>655</v>
      </c>
      <c r="C118" s="116">
        <v>25885889</v>
      </c>
      <c r="D118" s="174" t="s">
        <v>107</v>
      </c>
      <c r="E118" s="45" t="s">
        <v>900</v>
      </c>
      <c r="F118" s="26">
        <v>42064</v>
      </c>
      <c r="G118" s="25" t="s">
        <v>108</v>
      </c>
      <c r="H118" s="4" t="s">
        <v>67</v>
      </c>
      <c r="I118" s="31" t="s">
        <v>110</v>
      </c>
      <c r="J118" s="31" t="s">
        <v>112</v>
      </c>
      <c r="K118" s="4" t="s">
        <v>109</v>
      </c>
      <c r="L118" s="4" t="s">
        <v>1528</v>
      </c>
      <c r="M118" s="4" t="s">
        <v>110</v>
      </c>
      <c r="N118" s="31" t="s">
        <v>112</v>
      </c>
      <c r="O118" s="4" t="s">
        <v>110</v>
      </c>
      <c r="P118" s="25" t="s">
        <v>110</v>
      </c>
      <c r="Q118" s="27" t="s">
        <v>111</v>
      </c>
      <c r="R118" s="522" t="s">
        <v>110</v>
      </c>
      <c r="S118" s="45" t="s">
        <v>109</v>
      </c>
      <c r="T118" s="23" t="s">
        <v>1409</v>
      </c>
      <c r="U118" s="536" t="s">
        <v>902</v>
      </c>
      <c r="V118" s="221" t="s">
        <v>396</v>
      </c>
      <c r="W118" s="44" t="s">
        <v>979</v>
      </c>
      <c r="X118" s="92" t="s">
        <v>109</v>
      </c>
      <c r="Y118" s="49" t="s">
        <v>980</v>
      </c>
      <c r="Z118" s="108" t="s">
        <v>110</v>
      </c>
      <c r="AA118" s="25" t="s">
        <v>112</v>
      </c>
      <c r="AB118" s="29" t="s">
        <v>112</v>
      </c>
      <c r="AC118" s="192" t="s">
        <v>257</v>
      </c>
      <c r="AD118" s="27" t="s">
        <v>109</v>
      </c>
      <c r="AE118" s="28" t="s">
        <v>110</v>
      </c>
      <c r="AF118" s="129"/>
      <c r="AG118" s="59" t="s">
        <v>112</v>
      </c>
      <c r="AH118" s="108" t="s">
        <v>109</v>
      </c>
      <c r="AI118" s="42" t="s">
        <v>903</v>
      </c>
      <c r="AJ118" s="60" t="s">
        <v>901</v>
      </c>
      <c r="AK118" s="62" t="s">
        <v>420</v>
      </c>
      <c r="AL118" s="246" t="s">
        <v>1557</v>
      </c>
      <c r="AM118" s="25" t="s">
        <v>982</v>
      </c>
      <c r="AN118" s="29" t="s">
        <v>1557</v>
      </c>
      <c r="AO118" s="126" t="s">
        <v>110</v>
      </c>
      <c r="AP118" s="32" t="s">
        <v>112</v>
      </c>
      <c r="AQ118" s="25" t="s">
        <v>110</v>
      </c>
      <c r="AR118" s="29" t="s">
        <v>112</v>
      </c>
      <c r="AS118" s="48" t="s">
        <v>1736</v>
      </c>
      <c r="AT118" s="48" t="s">
        <v>1691</v>
      </c>
      <c r="AU118" s="48" t="s">
        <v>409</v>
      </c>
      <c r="AV118" s="142" t="s">
        <v>406</v>
      </c>
      <c r="AW118" s="32" t="s">
        <v>981</v>
      </c>
      <c r="AX118" s="61" t="s">
        <v>904</v>
      </c>
      <c r="AY118" s="25" t="s">
        <v>110</v>
      </c>
      <c r="AZ118" s="261" t="s">
        <v>112</v>
      </c>
      <c r="BA118" s="29" t="s">
        <v>110</v>
      </c>
      <c r="BB118" s="25" t="s">
        <v>110</v>
      </c>
      <c r="BC118" s="29" t="s">
        <v>112</v>
      </c>
      <c r="BD118" s="25" t="s">
        <v>110</v>
      </c>
      <c r="BE118" s="27" t="s">
        <v>110</v>
      </c>
      <c r="BF118" s="172">
        <f t="shared" si="31"/>
        <v>1</v>
      </c>
      <c r="BG118" s="172">
        <f t="shared" si="32"/>
        <v>1</v>
      </c>
      <c r="BH118" s="172">
        <f t="shared" si="33"/>
        <v>0</v>
      </c>
      <c r="BI118" s="172">
        <f t="shared" si="45"/>
        <v>1</v>
      </c>
      <c r="BJ118">
        <f t="shared" si="37"/>
        <v>1</v>
      </c>
      <c r="BK118">
        <f t="shared" si="35"/>
        <v>0</v>
      </c>
      <c r="BL118">
        <f t="shared" si="38"/>
        <v>1</v>
      </c>
      <c r="BM118">
        <f t="shared" si="39"/>
        <v>0</v>
      </c>
      <c r="BN118">
        <f t="shared" si="40"/>
        <v>0</v>
      </c>
      <c r="BO118">
        <f t="shared" si="41"/>
        <v>1</v>
      </c>
      <c r="BP118">
        <f t="shared" si="42"/>
        <v>0</v>
      </c>
      <c r="BQ118">
        <f t="shared" si="43"/>
        <v>0</v>
      </c>
      <c r="BR118">
        <f t="shared" si="44"/>
        <v>1</v>
      </c>
      <c r="BS118">
        <f t="shared" si="36"/>
        <v>4</v>
      </c>
    </row>
    <row r="119" spans="1:71" s="25" customFormat="1" ht="101.25" customHeight="1" thickBot="1">
      <c r="A119" s="121">
        <v>117</v>
      </c>
      <c r="B119" s="53">
        <v>652</v>
      </c>
      <c r="C119" s="24">
        <v>25886299</v>
      </c>
      <c r="D119" s="174" t="s">
        <v>107</v>
      </c>
      <c r="E119" s="25" t="s">
        <v>906</v>
      </c>
      <c r="F119" s="26">
        <v>42064</v>
      </c>
      <c r="G119" s="25" t="s">
        <v>190</v>
      </c>
      <c r="H119" s="4" t="s">
        <v>67</v>
      </c>
      <c r="I119" s="31" t="s">
        <v>110</v>
      </c>
      <c r="J119" s="31" t="s">
        <v>112</v>
      </c>
      <c r="K119" s="4" t="s">
        <v>109</v>
      </c>
      <c r="L119" s="4" t="s">
        <v>1529</v>
      </c>
      <c r="M119" s="4" t="s">
        <v>110</v>
      </c>
      <c r="N119" s="31" t="s">
        <v>112</v>
      </c>
      <c r="O119" s="4" t="s">
        <v>110</v>
      </c>
      <c r="P119" s="25" t="s">
        <v>110</v>
      </c>
      <c r="Q119" s="27" t="s">
        <v>122</v>
      </c>
      <c r="R119" s="522" t="s">
        <v>110</v>
      </c>
      <c r="S119" s="45" t="s">
        <v>109</v>
      </c>
      <c r="T119" s="48" t="s">
        <v>114</v>
      </c>
      <c r="U119" s="480" t="s">
        <v>914</v>
      </c>
      <c r="V119" s="221" t="s">
        <v>1526</v>
      </c>
      <c r="W119" s="25" t="s">
        <v>913</v>
      </c>
      <c r="X119" s="25" t="s">
        <v>110</v>
      </c>
      <c r="Y119" s="29"/>
      <c r="Z119" s="108" t="s">
        <v>110</v>
      </c>
      <c r="AA119" s="25" t="s">
        <v>112</v>
      </c>
      <c r="AB119" s="29" t="s">
        <v>112</v>
      </c>
      <c r="AC119" s="192" t="s">
        <v>257</v>
      </c>
      <c r="AD119" s="27" t="s">
        <v>110</v>
      </c>
      <c r="AE119" s="28" t="s">
        <v>110</v>
      </c>
      <c r="AF119" s="129"/>
      <c r="AG119" s="59" t="s">
        <v>112</v>
      </c>
      <c r="AH119" s="108" t="s">
        <v>1479</v>
      </c>
      <c r="AI119" s="42" t="s">
        <v>907</v>
      </c>
      <c r="AJ119" s="60" t="s">
        <v>905</v>
      </c>
      <c r="AK119" s="62" t="s">
        <v>420</v>
      </c>
      <c r="AL119" s="25" t="s">
        <v>110</v>
      </c>
      <c r="AM119" s="25" t="s">
        <v>112</v>
      </c>
      <c r="AN119" s="29" t="s">
        <v>110</v>
      </c>
      <c r="AO119" s="142" t="s">
        <v>909</v>
      </c>
      <c r="AP119" s="32" t="s">
        <v>908</v>
      </c>
      <c r="AQ119" s="25" t="s">
        <v>110</v>
      </c>
      <c r="AR119" s="29" t="s">
        <v>112</v>
      </c>
      <c r="AS119" s="28" t="s">
        <v>409</v>
      </c>
      <c r="AT119" s="32" t="s">
        <v>910</v>
      </c>
      <c r="AU119" s="32" t="s">
        <v>110</v>
      </c>
      <c r="AV119" s="126" t="s">
        <v>110</v>
      </c>
      <c r="AW119" s="32" t="s">
        <v>112</v>
      </c>
      <c r="AX119" s="61" t="s">
        <v>911</v>
      </c>
      <c r="AY119" s="25" t="s">
        <v>409</v>
      </c>
      <c r="AZ119" s="258" t="s">
        <v>912</v>
      </c>
      <c r="BA119" s="29" t="s">
        <v>110</v>
      </c>
      <c r="BB119" s="25" t="s">
        <v>110</v>
      </c>
      <c r="BC119" s="29" t="s">
        <v>112</v>
      </c>
      <c r="BD119" s="25" t="s">
        <v>110</v>
      </c>
      <c r="BE119" s="27" t="s">
        <v>110</v>
      </c>
      <c r="BF119" s="172">
        <f t="shared" si="31"/>
        <v>1</v>
      </c>
      <c r="BG119" s="172">
        <f t="shared" si="32"/>
        <v>1</v>
      </c>
      <c r="BH119" s="172">
        <f t="shared" si="33"/>
        <v>0</v>
      </c>
      <c r="BI119" s="172">
        <f t="shared" si="45"/>
        <v>1</v>
      </c>
      <c r="BJ119">
        <f t="shared" si="37"/>
        <v>0</v>
      </c>
      <c r="BK119">
        <f t="shared" si="35"/>
        <v>1</v>
      </c>
      <c r="BL119">
        <f t="shared" si="38"/>
        <v>0</v>
      </c>
      <c r="BM119">
        <f t="shared" si="39"/>
        <v>0</v>
      </c>
      <c r="BN119">
        <f t="shared" si="40"/>
        <v>0</v>
      </c>
      <c r="BO119">
        <f t="shared" si="41"/>
        <v>1</v>
      </c>
      <c r="BP119">
        <f t="shared" si="42"/>
        <v>1</v>
      </c>
      <c r="BQ119">
        <f t="shared" si="43"/>
        <v>0</v>
      </c>
      <c r="BR119">
        <f t="shared" si="44"/>
        <v>0</v>
      </c>
      <c r="BS119">
        <f t="shared" si="36"/>
        <v>3</v>
      </c>
    </row>
    <row r="120" spans="1:71" s="25" customFormat="1" ht="97.5" customHeight="1" thickBot="1">
      <c r="A120" s="121">
        <v>118</v>
      </c>
      <c r="B120" s="53">
        <v>650</v>
      </c>
      <c r="C120" s="24">
        <v>25887170</v>
      </c>
      <c r="D120" s="174" t="s">
        <v>107</v>
      </c>
      <c r="E120" s="25" t="s">
        <v>915</v>
      </c>
      <c r="F120" s="26">
        <v>42095</v>
      </c>
      <c r="G120" s="25" t="s">
        <v>108</v>
      </c>
      <c r="H120" s="4" t="s">
        <v>59</v>
      </c>
      <c r="I120" s="31" t="s">
        <v>110</v>
      </c>
      <c r="J120" s="31" t="s">
        <v>112</v>
      </c>
      <c r="K120" s="4" t="s">
        <v>109</v>
      </c>
      <c r="L120" s="4" t="s">
        <v>1530</v>
      </c>
      <c r="M120" s="4" t="s">
        <v>110</v>
      </c>
      <c r="N120" s="31" t="s">
        <v>112</v>
      </c>
      <c r="O120" s="4" t="s">
        <v>110</v>
      </c>
      <c r="P120" s="25" t="s">
        <v>110</v>
      </c>
      <c r="Q120" s="27" t="s">
        <v>122</v>
      </c>
      <c r="R120" s="522" t="s">
        <v>110</v>
      </c>
      <c r="S120" s="45" t="s">
        <v>109</v>
      </c>
      <c r="T120" s="48" t="s">
        <v>113</v>
      </c>
      <c r="U120" s="466" t="s">
        <v>917</v>
      </c>
      <c r="V120" s="25" t="s">
        <v>110</v>
      </c>
      <c r="W120" s="25" t="s">
        <v>193</v>
      </c>
      <c r="X120" s="25" t="s">
        <v>110</v>
      </c>
      <c r="Y120" s="29"/>
      <c r="Z120" s="108" t="s">
        <v>109</v>
      </c>
      <c r="AA120" s="25" t="s">
        <v>110</v>
      </c>
      <c r="AB120" s="29" t="s">
        <v>112</v>
      </c>
      <c r="AC120" s="192" t="s">
        <v>257</v>
      </c>
      <c r="AD120" s="27" t="s">
        <v>110</v>
      </c>
      <c r="AE120" s="28" t="s">
        <v>110</v>
      </c>
      <c r="AF120" s="129"/>
      <c r="AG120" s="59" t="s">
        <v>112</v>
      </c>
      <c r="AH120" s="108" t="s">
        <v>1479</v>
      </c>
      <c r="AI120" s="42" t="s">
        <v>920</v>
      </c>
      <c r="AJ120" s="60" t="s">
        <v>918</v>
      </c>
      <c r="AK120" s="62" t="s">
        <v>419</v>
      </c>
      <c r="AL120" s="45" t="s">
        <v>110</v>
      </c>
      <c r="AM120" s="92" t="s">
        <v>919</v>
      </c>
      <c r="AN120" s="29" t="s">
        <v>110</v>
      </c>
      <c r="AO120" s="126" t="s">
        <v>110</v>
      </c>
      <c r="AP120" s="32" t="s">
        <v>112</v>
      </c>
      <c r="AQ120" s="25" t="s">
        <v>110</v>
      </c>
      <c r="AR120" s="29" t="s">
        <v>112</v>
      </c>
      <c r="AS120" s="23" t="s">
        <v>110</v>
      </c>
      <c r="AT120" s="23" t="s">
        <v>112</v>
      </c>
      <c r="AU120" s="32" t="s">
        <v>110</v>
      </c>
      <c r="AV120" s="126" t="s">
        <v>110</v>
      </c>
      <c r="AW120" s="32" t="s">
        <v>112</v>
      </c>
      <c r="AX120" s="61" t="s">
        <v>916</v>
      </c>
      <c r="AY120" s="45" t="s">
        <v>110</v>
      </c>
      <c r="AZ120" s="258" t="s">
        <v>1665</v>
      </c>
      <c r="BA120" s="29" t="s">
        <v>110</v>
      </c>
      <c r="BB120" s="25" t="s">
        <v>110</v>
      </c>
      <c r="BC120" s="29" t="s">
        <v>112</v>
      </c>
      <c r="BD120" s="25" t="s">
        <v>110</v>
      </c>
      <c r="BE120" s="27" t="s">
        <v>110</v>
      </c>
      <c r="BF120" s="172">
        <f t="shared" si="31"/>
        <v>1</v>
      </c>
      <c r="BG120" s="172">
        <f t="shared" si="32"/>
        <v>1</v>
      </c>
      <c r="BH120" s="172">
        <f t="shared" si="33"/>
        <v>0</v>
      </c>
      <c r="BI120" s="172">
        <f t="shared" si="45"/>
        <v>1</v>
      </c>
      <c r="BJ120">
        <f t="shared" si="37"/>
        <v>0</v>
      </c>
      <c r="BK120">
        <f t="shared" si="35"/>
        <v>0</v>
      </c>
      <c r="BL120">
        <f t="shared" si="38"/>
        <v>0</v>
      </c>
      <c r="BM120">
        <f t="shared" si="39"/>
        <v>0</v>
      </c>
      <c r="BN120">
        <f t="shared" si="40"/>
        <v>0</v>
      </c>
      <c r="BO120">
        <f t="shared" si="41"/>
        <v>0</v>
      </c>
      <c r="BP120">
        <f t="shared" si="42"/>
        <v>0</v>
      </c>
      <c r="BQ120">
        <f t="shared" si="43"/>
        <v>0</v>
      </c>
      <c r="BR120">
        <f t="shared" si="44"/>
        <v>0</v>
      </c>
      <c r="BS120">
        <f t="shared" si="36"/>
        <v>0</v>
      </c>
    </row>
    <row r="121" spans="1:71" s="25" customFormat="1" ht="101.1" customHeight="1" thickBot="1">
      <c r="A121" s="121">
        <v>119</v>
      </c>
      <c r="B121" s="217">
        <v>647</v>
      </c>
      <c r="C121" s="179">
        <v>25891226</v>
      </c>
      <c r="D121" s="174" t="s">
        <v>107</v>
      </c>
      <c r="E121" s="25" t="s">
        <v>425</v>
      </c>
      <c r="F121" s="140">
        <v>2015</v>
      </c>
      <c r="G121" s="25" t="s">
        <v>108</v>
      </c>
      <c r="H121" s="4" t="s">
        <v>13</v>
      </c>
      <c r="I121" s="31" t="s">
        <v>110</v>
      </c>
      <c r="J121" s="31" t="s">
        <v>112</v>
      </c>
      <c r="K121" s="4" t="s">
        <v>109</v>
      </c>
      <c r="L121" s="4" t="s">
        <v>1419</v>
      </c>
      <c r="M121" s="4" t="s">
        <v>110</v>
      </c>
      <c r="N121" s="31" t="s">
        <v>112</v>
      </c>
      <c r="O121" s="4" t="s">
        <v>109</v>
      </c>
      <c r="P121" s="28" t="s">
        <v>121</v>
      </c>
      <c r="Q121" s="27" t="s">
        <v>111</v>
      </c>
      <c r="R121" s="522" t="s">
        <v>110</v>
      </c>
      <c r="S121" s="45" t="s">
        <v>109</v>
      </c>
      <c r="T121" s="48" t="s">
        <v>114</v>
      </c>
      <c r="U121" s="480" t="s">
        <v>926</v>
      </c>
      <c r="V121" s="221" t="s">
        <v>1526</v>
      </c>
      <c r="W121" s="25" t="s">
        <v>294</v>
      </c>
      <c r="X121" s="25" t="s">
        <v>110</v>
      </c>
      <c r="Y121" s="29"/>
      <c r="Z121" s="108" t="s">
        <v>110</v>
      </c>
      <c r="AA121" s="25" t="s">
        <v>112</v>
      </c>
      <c r="AB121" s="29" t="s">
        <v>112</v>
      </c>
      <c r="AC121" s="192" t="s">
        <v>257</v>
      </c>
      <c r="AD121" s="27" t="s">
        <v>110</v>
      </c>
      <c r="AE121" s="28" t="s">
        <v>110</v>
      </c>
      <c r="AF121" s="129"/>
      <c r="AG121" s="59" t="s">
        <v>112</v>
      </c>
      <c r="AH121" s="108" t="s">
        <v>110</v>
      </c>
      <c r="AI121" s="42" t="s">
        <v>921</v>
      </c>
      <c r="AJ121" s="60" t="s">
        <v>924</v>
      </c>
      <c r="AK121" s="62" t="s">
        <v>420</v>
      </c>
      <c r="AL121" s="25" t="s">
        <v>110</v>
      </c>
      <c r="AM121" s="25" t="s">
        <v>112</v>
      </c>
      <c r="AN121" s="29" t="s">
        <v>110</v>
      </c>
      <c r="AO121" s="126" t="s">
        <v>110</v>
      </c>
      <c r="AP121" s="32" t="s">
        <v>112</v>
      </c>
      <c r="AQ121" s="25" t="s">
        <v>110</v>
      </c>
      <c r="AR121" s="29" t="s">
        <v>112</v>
      </c>
      <c r="AS121" s="23" t="s">
        <v>110</v>
      </c>
      <c r="AT121" s="23" t="s">
        <v>112</v>
      </c>
      <c r="AU121" s="32" t="s">
        <v>110</v>
      </c>
      <c r="AV121" s="142" t="s">
        <v>406</v>
      </c>
      <c r="AW121" s="32" t="s">
        <v>923</v>
      </c>
      <c r="AX121" s="61" t="s">
        <v>925</v>
      </c>
      <c r="AY121" s="25" t="s">
        <v>110</v>
      </c>
      <c r="AZ121" s="261" t="s">
        <v>112</v>
      </c>
      <c r="BA121" s="29" t="s">
        <v>110</v>
      </c>
      <c r="BB121" s="25" t="s">
        <v>110</v>
      </c>
      <c r="BC121" s="29" t="s">
        <v>112</v>
      </c>
      <c r="BD121" s="25" t="s">
        <v>110</v>
      </c>
      <c r="BE121" s="27" t="s">
        <v>110</v>
      </c>
      <c r="BF121" s="172">
        <f t="shared" si="31"/>
        <v>2</v>
      </c>
      <c r="BG121" s="172">
        <f t="shared" si="32"/>
        <v>2</v>
      </c>
      <c r="BH121" s="172">
        <f t="shared" si="33"/>
        <v>1</v>
      </c>
      <c r="BI121" s="172">
        <f t="shared" si="45"/>
        <v>1</v>
      </c>
      <c r="BJ121">
        <f t="shared" si="37"/>
        <v>0</v>
      </c>
      <c r="BK121">
        <f t="shared" si="35"/>
        <v>0</v>
      </c>
      <c r="BL121">
        <f t="shared" si="38"/>
        <v>0</v>
      </c>
      <c r="BM121">
        <f t="shared" si="39"/>
        <v>0</v>
      </c>
      <c r="BN121">
        <f t="shared" si="40"/>
        <v>0</v>
      </c>
      <c r="BO121">
        <f t="shared" si="41"/>
        <v>0</v>
      </c>
      <c r="BP121">
        <f t="shared" si="42"/>
        <v>0</v>
      </c>
      <c r="BQ121">
        <f t="shared" si="43"/>
        <v>0</v>
      </c>
      <c r="BR121">
        <f t="shared" si="44"/>
        <v>1</v>
      </c>
      <c r="BS121">
        <f t="shared" si="36"/>
        <v>1</v>
      </c>
    </row>
    <row r="122" spans="1:71" s="25" customFormat="1" ht="109.35" customHeight="1" thickBot="1">
      <c r="A122" s="121">
        <v>120</v>
      </c>
      <c r="B122" s="217">
        <v>645</v>
      </c>
      <c r="C122" s="179">
        <v>25892415</v>
      </c>
      <c r="D122" s="174" t="s">
        <v>107</v>
      </c>
      <c r="E122" s="25" t="s">
        <v>927</v>
      </c>
      <c r="F122" s="26">
        <v>42278</v>
      </c>
      <c r="G122" s="25" t="s">
        <v>928</v>
      </c>
      <c r="H122" s="4" t="s">
        <v>5</v>
      </c>
      <c r="I122" s="31" t="s">
        <v>110</v>
      </c>
      <c r="J122" s="31" t="s">
        <v>112</v>
      </c>
      <c r="K122" s="4" t="s">
        <v>109</v>
      </c>
      <c r="L122" s="4" t="s">
        <v>1531</v>
      </c>
      <c r="M122" s="4" t="s">
        <v>110</v>
      </c>
      <c r="N122" s="31" t="s">
        <v>112</v>
      </c>
      <c r="O122" s="4" t="s">
        <v>109</v>
      </c>
      <c r="P122" s="28" t="s">
        <v>121</v>
      </c>
      <c r="Q122" s="27" t="s">
        <v>122</v>
      </c>
      <c r="R122" s="522" t="s">
        <v>110</v>
      </c>
      <c r="S122" s="45" t="s">
        <v>109</v>
      </c>
      <c r="T122" s="48" t="s">
        <v>114</v>
      </c>
      <c r="U122" s="479" t="s">
        <v>929</v>
      </c>
      <c r="V122" s="25" t="s">
        <v>110</v>
      </c>
      <c r="W122" s="25" t="s">
        <v>193</v>
      </c>
      <c r="X122" s="25" t="s">
        <v>110</v>
      </c>
      <c r="Y122" s="29"/>
      <c r="Z122" s="108" t="s">
        <v>110</v>
      </c>
      <c r="AA122" s="25" t="s">
        <v>112</v>
      </c>
      <c r="AB122" s="29" t="s">
        <v>112</v>
      </c>
      <c r="AC122" s="192" t="s">
        <v>257</v>
      </c>
      <c r="AD122" s="27" t="s">
        <v>109</v>
      </c>
      <c r="AE122" s="28" t="s">
        <v>110</v>
      </c>
      <c r="AF122" s="129"/>
      <c r="AG122" s="59" t="s">
        <v>112</v>
      </c>
      <c r="AH122" s="108" t="s">
        <v>109</v>
      </c>
      <c r="AI122" s="42" t="s">
        <v>930</v>
      </c>
      <c r="AJ122" s="60" t="s">
        <v>931</v>
      </c>
      <c r="AK122" s="62" t="s">
        <v>420</v>
      </c>
      <c r="AL122" s="25" t="s">
        <v>110</v>
      </c>
      <c r="AM122" s="25" t="s">
        <v>112</v>
      </c>
      <c r="AN122" s="29" t="s">
        <v>110</v>
      </c>
      <c r="AO122" s="126" t="s">
        <v>110</v>
      </c>
      <c r="AP122" s="32" t="s">
        <v>112</v>
      </c>
      <c r="AQ122" s="25" t="s">
        <v>110</v>
      </c>
      <c r="AR122" s="29" t="s">
        <v>112</v>
      </c>
      <c r="AS122" s="23" t="s">
        <v>110</v>
      </c>
      <c r="AT122" s="23" t="s">
        <v>112</v>
      </c>
      <c r="AU122" s="32" t="s">
        <v>110</v>
      </c>
      <c r="AV122" s="142" t="s">
        <v>406</v>
      </c>
      <c r="AW122" s="28" t="s">
        <v>898</v>
      </c>
      <c r="AX122" s="61" t="s">
        <v>932</v>
      </c>
      <c r="AY122" s="25" t="s">
        <v>110</v>
      </c>
      <c r="AZ122" s="255" t="s">
        <v>112</v>
      </c>
      <c r="BA122" s="29" t="s">
        <v>110</v>
      </c>
      <c r="BB122" s="25" t="s">
        <v>110</v>
      </c>
      <c r="BC122" s="29" t="s">
        <v>112</v>
      </c>
      <c r="BD122" s="25" t="s">
        <v>110</v>
      </c>
      <c r="BE122" s="27" t="s">
        <v>110</v>
      </c>
      <c r="BF122" s="172">
        <f t="shared" si="31"/>
        <v>2</v>
      </c>
      <c r="BG122" s="172">
        <f t="shared" si="32"/>
        <v>2</v>
      </c>
      <c r="BH122" s="172">
        <f t="shared" si="33"/>
        <v>1</v>
      </c>
      <c r="BI122" s="172">
        <f t="shared" si="45"/>
        <v>1</v>
      </c>
      <c r="BJ122">
        <f t="shared" si="37"/>
        <v>0</v>
      </c>
      <c r="BK122">
        <f t="shared" si="35"/>
        <v>0</v>
      </c>
      <c r="BL122">
        <f t="shared" si="38"/>
        <v>0</v>
      </c>
      <c r="BM122">
        <f t="shared" si="39"/>
        <v>0</v>
      </c>
      <c r="BN122">
        <f t="shared" si="40"/>
        <v>0</v>
      </c>
      <c r="BO122">
        <f t="shared" si="41"/>
        <v>0</v>
      </c>
      <c r="BP122">
        <f t="shared" si="42"/>
        <v>0</v>
      </c>
      <c r="BQ122">
        <f t="shared" si="43"/>
        <v>0</v>
      </c>
      <c r="BR122">
        <f t="shared" si="44"/>
        <v>1</v>
      </c>
      <c r="BS122">
        <f t="shared" si="36"/>
        <v>1</v>
      </c>
    </row>
    <row r="123" spans="1:71" s="25" customFormat="1" ht="102" customHeight="1" thickBot="1">
      <c r="A123" s="121">
        <v>121</v>
      </c>
      <c r="B123" s="53">
        <v>634</v>
      </c>
      <c r="C123" s="24">
        <v>25901194</v>
      </c>
      <c r="D123" s="174" t="s">
        <v>107</v>
      </c>
      <c r="E123" s="25" t="s">
        <v>933</v>
      </c>
      <c r="F123" s="140">
        <v>2015</v>
      </c>
      <c r="G123" s="25" t="s">
        <v>108</v>
      </c>
      <c r="H123" s="4" t="s">
        <v>51</v>
      </c>
      <c r="I123" s="31" t="s">
        <v>110</v>
      </c>
      <c r="J123" s="31" t="s">
        <v>112</v>
      </c>
      <c r="K123" s="4" t="s">
        <v>109</v>
      </c>
      <c r="L123" s="4" t="s">
        <v>1532</v>
      </c>
      <c r="M123" s="4" t="s">
        <v>110</v>
      </c>
      <c r="N123" s="31" t="s">
        <v>112</v>
      </c>
      <c r="O123" s="4" t="s">
        <v>110</v>
      </c>
      <c r="P123" s="25" t="s">
        <v>110</v>
      </c>
      <c r="Q123" s="27" t="s">
        <v>111</v>
      </c>
      <c r="R123" s="522" t="s">
        <v>110</v>
      </c>
      <c r="S123" s="45" t="s">
        <v>109</v>
      </c>
      <c r="T123" s="48" t="s">
        <v>114</v>
      </c>
      <c r="U123" s="479" t="s">
        <v>193</v>
      </c>
      <c r="V123" s="25" t="s">
        <v>110</v>
      </c>
      <c r="W123" s="25" t="s">
        <v>294</v>
      </c>
      <c r="X123" s="25" t="s">
        <v>110</v>
      </c>
      <c r="Y123" s="29"/>
      <c r="Z123" s="108" t="s">
        <v>110</v>
      </c>
      <c r="AA123" s="25" t="s">
        <v>112</v>
      </c>
      <c r="AB123" s="29" t="s">
        <v>112</v>
      </c>
      <c r="AC123" s="192" t="s">
        <v>257</v>
      </c>
      <c r="AD123" s="27" t="s">
        <v>110</v>
      </c>
      <c r="AE123" s="28" t="s">
        <v>110</v>
      </c>
      <c r="AF123" s="129"/>
      <c r="AG123" s="59" t="s">
        <v>112</v>
      </c>
      <c r="AH123" s="108" t="s">
        <v>110</v>
      </c>
      <c r="AI123" s="42" t="s">
        <v>934</v>
      </c>
      <c r="AJ123" s="60" t="s">
        <v>935</v>
      </c>
      <c r="AK123" s="62" t="s">
        <v>419</v>
      </c>
      <c r="AL123" s="25" t="s">
        <v>110</v>
      </c>
      <c r="AM123" s="25" t="s">
        <v>112</v>
      </c>
      <c r="AN123" s="29" t="s">
        <v>110</v>
      </c>
      <c r="AO123" s="126" t="s">
        <v>109</v>
      </c>
      <c r="AP123" s="32" t="s">
        <v>936</v>
      </c>
      <c r="AQ123" s="25" t="s">
        <v>110</v>
      </c>
      <c r="AR123" s="29" t="s">
        <v>112</v>
      </c>
      <c r="AS123" s="23" t="s">
        <v>110</v>
      </c>
      <c r="AT123" s="23" t="s">
        <v>112</v>
      </c>
      <c r="AU123" s="32" t="s">
        <v>110</v>
      </c>
      <c r="AV123" s="126" t="s">
        <v>110</v>
      </c>
      <c r="AW123" s="32" t="s">
        <v>112</v>
      </c>
      <c r="AX123" s="61" t="s">
        <v>937</v>
      </c>
      <c r="AY123" s="25" t="s">
        <v>110</v>
      </c>
      <c r="AZ123" s="255" t="s">
        <v>112</v>
      </c>
      <c r="BA123" s="29" t="s">
        <v>110</v>
      </c>
      <c r="BB123" s="25" t="s">
        <v>110</v>
      </c>
      <c r="BC123" s="29" t="s">
        <v>112</v>
      </c>
      <c r="BD123" s="25" t="s">
        <v>110</v>
      </c>
      <c r="BE123" s="27" t="s">
        <v>110</v>
      </c>
      <c r="BF123" s="172">
        <f t="shared" si="31"/>
        <v>1</v>
      </c>
      <c r="BG123" s="172">
        <f t="shared" si="32"/>
        <v>1</v>
      </c>
      <c r="BH123" s="172">
        <f t="shared" si="33"/>
        <v>0</v>
      </c>
      <c r="BI123" s="172">
        <f t="shared" si="45"/>
        <v>1</v>
      </c>
      <c r="BJ123">
        <f t="shared" si="37"/>
        <v>0</v>
      </c>
      <c r="BK123">
        <f t="shared" si="35"/>
        <v>1</v>
      </c>
      <c r="BL123">
        <f t="shared" si="38"/>
        <v>0</v>
      </c>
      <c r="BM123">
        <f t="shared" si="39"/>
        <v>0</v>
      </c>
      <c r="BN123">
        <f t="shared" si="40"/>
        <v>0</v>
      </c>
      <c r="BO123">
        <f t="shared" si="41"/>
        <v>0</v>
      </c>
      <c r="BP123">
        <f t="shared" si="42"/>
        <v>0</v>
      </c>
      <c r="BQ123">
        <f t="shared" si="43"/>
        <v>0</v>
      </c>
      <c r="BR123">
        <f t="shared" si="44"/>
        <v>0</v>
      </c>
      <c r="BS123">
        <f t="shared" si="36"/>
        <v>1</v>
      </c>
    </row>
    <row r="124" spans="1:71" s="25" customFormat="1" ht="98.1" customHeight="1" thickBot="1">
      <c r="A124" s="121">
        <v>122</v>
      </c>
      <c r="B124" s="53">
        <v>631</v>
      </c>
      <c r="C124" s="24">
        <v>25910705</v>
      </c>
      <c r="D124" s="174" t="s">
        <v>107</v>
      </c>
      <c r="E124" s="25" t="s">
        <v>938</v>
      </c>
      <c r="F124" s="26">
        <v>42186</v>
      </c>
      <c r="G124" s="25" t="s">
        <v>108</v>
      </c>
      <c r="H124" s="4" t="s">
        <v>8</v>
      </c>
      <c r="I124" s="31" t="s">
        <v>110</v>
      </c>
      <c r="J124" s="31" t="s">
        <v>112</v>
      </c>
      <c r="K124" s="4" t="s">
        <v>109</v>
      </c>
      <c r="L124" s="4" t="s">
        <v>1419</v>
      </c>
      <c r="M124" s="4" t="s">
        <v>110</v>
      </c>
      <c r="N124" s="31" t="s">
        <v>112</v>
      </c>
      <c r="O124" s="4" t="s">
        <v>110</v>
      </c>
      <c r="P124" s="25" t="s">
        <v>110</v>
      </c>
      <c r="Q124" s="27" t="s">
        <v>111</v>
      </c>
      <c r="R124" s="522" t="s">
        <v>110</v>
      </c>
      <c r="S124" s="45" t="s">
        <v>109</v>
      </c>
      <c r="T124" s="48" t="s">
        <v>114</v>
      </c>
      <c r="U124" s="479" t="s">
        <v>939</v>
      </c>
      <c r="V124" s="25" t="s">
        <v>110</v>
      </c>
      <c r="W124" s="25" t="s">
        <v>193</v>
      </c>
      <c r="X124" s="25" t="s">
        <v>110</v>
      </c>
      <c r="Y124" s="29"/>
      <c r="Z124" s="108" t="s">
        <v>109</v>
      </c>
      <c r="AA124" s="25" t="s">
        <v>110</v>
      </c>
      <c r="AB124" s="29" t="s">
        <v>112</v>
      </c>
      <c r="AC124" s="192" t="s">
        <v>257</v>
      </c>
      <c r="AD124" s="27" t="s">
        <v>110</v>
      </c>
      <c r="AE124" s="28" t="s">
        <v>110</v>
      </c>
      <c r="AF124" s="129"/>
      <c r="AG124" s="59" t="s">
        <v>112</v>
      </c>
      <c r="AH124" s="108" t="s">
        <v>1479</v>
      </c>
      <c r="AI124" s="42" t="s">
        <v>940</v>
      </c>
      <c r="AJ124" s="60" t="s">
        <v>941</v>
      </c>
      <c r="AK124" s="62" t="s">
        <v>420</v>
      </c>
      <c r="AL124" s="25" t="s">
        <v>110</v>
      </c>
      <c r="AM124" s="25" t="s">
        <v>112</v>
      </c>
      <c r="AN124" s="29" t="s">
        <v>110</v>
      </c>
      <c r="AO124" s="126" t="s">
        <v>110</v>
      </c>
      <c r="AP124" s="32" t="s">
        <v>112</v>
      </c>
      <c r="AQ124" s="25" t="s">
        <v>110</v>
      </c>
      <c r="AR124" s="29" t="s">
        <v>112</v>
      </c>
      <c r="AS124" s="23" t="s">
        <v>110</v>
      </c>
      <c r="AT124" s="23" t="s">
        <v>112</v>
      </c>
      <c r="AU124" s="32" t="s">
        <v>110</v>
      </c>
      <c r="AV124" s="142" t="s">
        <v>406</v>
      </c>
      <c r="AW124" s="32" t="s">
        <v>942</v>
      </c>
      <c r="AX124" s="61" t="s">
        <v>943</v>
      </c>
      <c r="AY124" s="25" t="s">
        <v>110</v>
      </c>
      <c r="AZ124" s="255" t="s">
        <v>112</v>
      </c>
      <c r="BA124" s="29" t="s">
        <v>110</v>
      </c>
      <c r="BB124" s="25" t="s">
        <v>110</v>
      </c>
      <c r="BC124" s="29" t="s">
        <v>112</v>
      </c>
      <c r="BD124" s="25" t="s">
        <v>110</v>
      </c>
      <c r="BE124" s="27" t="s">
        <v>110</v>
      </c>
      <c r="BF124" s="172">
        <f t="shared" si="31"/>
        <v>1</v>
      </c>
      <c r="BG124" s="172">
        <f t="shared" si="32"/>
        <v>1</v>
      </c>
      <c r="BH124" s="172">
        <f t="shared" si="33"/>
        <v>0</v>
      </c>
      <c r="BI124" s="172">
        <f t="shared" si="45"/>
        <v>1</v>
      </c>
      <c r="BJ124">
        <f t="shared" si="37"/>
        <v>0</v>
      </c>
      <c r="BK124">
        <f t="shared" si="35"/>
        <v>0</v>
      </c>
      <c r="BL124">
        <f t="shared" si="38"/>
        <v>0</v>
      </c>
      <c r="BM124">
        <f t="shared" si="39"/>
        <v>0</v>
      </c>
      <c r="BN124">
        <f t="shared" si="40"/>
        <v>0</v>
      </c>
      <c r="BO124">
        <f t="shared" si="41"/>
        <v>0</v>
      </c>
      <c r="BP124">
        <f t="shared" si="42"/>
        <v>0</v>
      </c>
      <c r="BQ124">
        <f t="shared" si="43"/>
        <v>0</v>
      </c>
      <c r="BR124">
        <f t="shared" si="44"/>
        <v>1</v>
      </c>
      <c r="BS124">
        <f t="shared" si="36"/>
        <v>1</v>
      </c>
    </row>
    <row r="125" spans="1:71" s="25" customFormat="1" ht="92.1" customHeight="1" thickBot="1">
      <c r="A125" s="121">
        <v>123</v>
      </c>
      <c r="B125" s="217">
        <v>629</v>
      </c>
      <c r="C125" s="24">
        <v>25913130</v>
      </c>
      <c r="D125" s="174" t="s">
        <v>107</v>
      </c>
      <c r="E125" s="25" t="s">
        <v>944</v>
      </c>
      <c r="F125" s="26">
        <v>42186</v>
      </c>
      <c r="G125" s="25" t="s">
        <v>116</v>
      </c>
      <c r="H125" s="4" t="s">
        <v>25</v>
      </c>
      <c r="I125" s="31" t="s">
        <v>109</v>
      </c>
      <c r="J125" s="4" t="s">
        <v>1495</v>
      </c>
      <c r="K125" s="4" t="s">
        <v>109</v>
      </c>
      <c r="L125" s="4" t="s">
        <v>1533</v>
      </c>
      <c r="M125" s="4" t="s">
        <v>110</v>
      </c>
      <c r="N125" s="31" t="s">
        <v>112</v>
      </c>
      <c r="O125" s="4" t="s">
        <v>110</v>
      </c>
      <c r="P125" s="25" t="s">
        <v>110</v>
      </c>
      <c r="Q125" s="27" t="s">
        <v>122</v>
      </c>
      <c r="R125" s="522" t="s">
        <v>110</v>
      </c>
      <c r="S125" s="45" t="s">
        <v>109</v>
      </c>
      <c r="T125" s="48" t="s">
        <v>114</v>
      </c>
      <c r="U125" s="466" t="s">
        <v>947</v>
      </c>
      <c r="V125" s="25" t="s">
        <v>110</v>
      </c>
      <c r="W125" s="25" t="s">
        <v>946</v>
      </c>
      <c r="X125" s="25" t="s">
        <v>110</v>
      </c>
      <c r="Y125" s="29"/>
      <c r="Z125" s="108" t="s">
        <v>110</v>
      </c>
      <c r="AA125" s="25" t="s">
        <v>112</v>
      </c>
      <c r="AB125" s="29" t="s">
        <v>112</v>
      </c>
      <c r="AC125" s="192" t="s">
        <v>257</v>
      </c>
      <c r="AD125" s="27" t="s">
        <v>110</v>
      </c>
      <c r="AE125" s="28" t="s">
        <v>110</v>
      </c>
      <c r="AF125" s="129"/>
      <c r="AG125" s="59" t="s">
        <v>112</v>
      </c>
      <c r="AH125" s="108" t="s">
        <v>109</v>
      </c>
      <c r="AI125" s="42" t="s">
        <v>945</v>
      </c>
      <c r="AJ125" s="60" t="s">
        <v>948</v>
      </c>
      <c r="AK125" s="62" t="s">
        <v>420</v>
      </c>
      <c r="AL125" s="25" t="s">
        <v>110</v>
      </c>
      <c r="AM125" s="25" t="s">
        <v>112</v>
      </c>
      <c r="AN125" s="29" t="s">
        <v>110</v>
      </c>
      <c r="AO125" s="126" t="s">
        <v>110</v>
      </c>
      <c r="AP125" s="32" t="s">
        <v>112</v>
      </c>
      <c r="AQ125" s="25" t="s">
        <v>110</v>
      </c>
      <c r="AR125" s="29" t="s">
        <v>112</v>
      </c>
      <c r="AS125" s="23" t="s">
        <v>110</v>
      </c>
      <c r="AT125" s="23" t="s">
        <v>112</v>
      </c>
      <c r="AU125" s="32" t="s">
        <v>110</v>
      </c>
      <c r="AV125" s="126" t="s">
        <v>110</v>
      </c>
      <c r="AW125" s="32" t="s">
        <v>112</v>
      </c>
      <c r="AX125" s="61" t="s">
        <v>949</v>
      </c>
      <c r="AY125" s="25" t="s">
        <v>110</v>
      </c>
      <c r="AZ125" s="255" t="s">
        <v>112</v>
      </c>
      <c r="BA125" s="29" t="s">
        <v>110</v>
      </c>
      <c r="BB125" s="25" t="s">
        <v>110</v>
      </c>
      <c r="BC125" s="29" t="s">
        <v>112</v>
      </c>
      <c r="BD125" s="25" t="s">
        <v>110</v>
      </c>
      <c r="BE125" s="27" t="s">
        <v>110</v>
      </c>
      <c r="BF125" s="172">
        <f t="shared" si="31"/>
        <v>1</v>
      </c>
      <c r="BG125" s="172">
        <f t="shared" si="32"/>
        <v>2</v>
      </c>
      <c r="BH125" s="172">
        <f t="shared" si="33"/>
        <v>1</v>
      </c>
      <c r="BI125" s="172">
        <f t="shared" si="45"/>
        <v>2</v>
      </c>
      <c r="BJ125">
        <f t="shared" si="37"/>
        <v>0</v>
      </c>
      <c r="BK125">
        <f t="shared" si="35"/>
        <v>0</v>
      </c>
      <c r="BL125">
        <f t="shared" si="38"/>
        <v>0</v>
      </c>
      <c r="BM125">
        <f t="shared" si="39"/>
        <v>0</v>
      </c>
      <c r="BN125">
        <f t="shared" si="40"/>
        <v>0</v>
      </c>
      <c r="BO125">
        <f t="shared" si="41"/>
        <v>0</v>
      </c>
      <c r="BP125">
        <f t="shared" si="42"/>
        <v>0</v>
      </c>
      <c r="BQ125">
        <f t="shared" si="43"/>
        <v>0</v>
      </c>
      <c r="BR125">
        <f t="shared" si="44"/>
        <v>0</v>
      </c>
      <c r="BS125">
        <f t="shared" si="36"/>
        <v>0</v>
      </c>
    </row>
    <row r="126" spans="1:71" s="25" customFormat="1" ht="94.35" customHeight="1" thickBot="1">
      <c r="A126" s="121">
        <v>124</v>
      </c>
      <c r="B126" s="212">
        <v>622</v>
      </c>
      <c r="C126" s="24">
        <v>25926381</v>
      </c>
      <c r="D126" s="174" t="s">
        <v>107</v>
      </c>
      <c r="E126" s="25" t="s">
        <v>950</v>
      </c>
      <c r="F126" s="26">
        <v>42248</v>
      </c>
      <c r="G126" s="25" t="s">
        <v>108</v>
      </c>
      <c r="H126" s="4" t="s">
        <v>8</v>
      </c>
      <c r="I126" s="31" t="s">
        <v>110</v>
      </c>
      <c r="J126" s="31" t="s">
        <v>112</v>
      </c>
      <c r="K126" s="4" t="s">
        <v>109</v>
      </c>
      <c r="L126" s="4" t="s">
        <v>1534</v>
      </c>
      <c r="M126" s="4" t="s">
        <v>110</v>
      </c>
      <c r="N126" s="31" t="s">
        <v>112</v>
      </c>
      <c r="O126" s="4" t="s">
        <v>110</v>
      </c>
      <c r="P126" s="25" t="s">
        <v>110</v>
      </c>
      <c r="Q126" s="27" t="s">
        <v>111</v>
      </c>
      <c r="R126" s="522" t="s">
        <v>110</v>
      </c>
      <c r="S126" s="45" t="s">
        <v>109</v>
      </c>
      <c r="T126" s="48" t="s">
        <v>114</v>
      </c>
      <c r="U126" s="542" t="s">
        <v>952</v>
      </c>
      <c r="V126" s="25" t="s">
        <v>110</v>
      </c>
      <c r="W126" s="25" t="s">
        <v>294</v>
      </c>
      <c r="X126" s="25" t="s">
        <v>110</v>
      </c>
      <c r="Y126" s="29"/>
      <c r="Z126" s="108" t="s">
        <v>110</v>
      </c>
      <c r="AA126" s="25" t="s">
        <v>112</v>
      </c>
      <c r="AB126" s="29" t="s">
        <v>112</v>
      </c>
      <c r="AC126" s="192" t="s">
        <v>257</v>
      </c>
      <c r="AD126" s="27" t="s">
        <v>110</v>
      </c>
      <c r="AE126" s="28" t="s">
        <v>109</v>
      </c>
      <c r="AF126" s="129"/>
      <c r="AG126" s="60" t="s">
        <v>953</v>
      </c>
      <c r="AH126" s="108" t="s">
        <v>109</v>
      </c>
      <c r="AI126" s="42" t="s">
        <v>951</v>
      </c>
      <c r="AJ126" s="60" t="s">
        <v>954</v>
      </c>
      <c r="AK126" s="62" t="s">
        <v>420</v>
      </c>
      <c r="AL126" s="25" t="s">
        <v>110</v>
      </c>
      <c r="AM126" s="25" t="s">
        <v>112</v>
      </c>
      <c r="AN126" s="29" t="s">
        <v>110</v>
      </c>
      <c r="AO126" s="126" t="s">
        <v>110</v>
      </c>
      <c r="AP126" s="32" t="s">
        <v>112</v>
      </c>
      <c r="AQ126" s="25" t="s">
        <v>110</v>
      </c>
      <c r="AR126" s="29" t="s">
        <v>112</v>
      </c>
      <c r="AS126" s="23" t="s">
        <v>110</v>
      </c>
      <c r="AT126" s="23" t="s">
        <v>112</v>
      </c>
      <c r="AU126" s="32" t="s">
        <v>110</v>
      </c>
      <c r="AV126" s="142" t="s">
        <v>406</v>
      </c>
      <c r="AW126" s="28" t="s">
        <v>822</v>
      </c>
      <c r="AX126" s="61" t="s">
        <v>955</v>
      </c>
      <c r="AY126" s="25" t="s">
        <v>110</v>
      </c>
      <c r="AZ126" s="255" t="s">
        <v>112</v>
      </c>
      <c r="BA126" s="29" t="s">
        <v>110</v>
      </c>
      <c r="BB126" s="25" t="s">
        <v>110</v>
      </c>
      <c r="BC126" s="29" t="s">
        <v>112</v>
      </c>
      <c r="BD126" s="25" t="s">
        <v>110</v>
      </c>
      <c r="BE126" s="27" t="s">
        <v>110</v>
      </c>
      <c r="BF126" s="172">
        <f t="shared" si="31"/>
        <v>1</v>
      </c>
      <c r="BG126" s="172">
        <f t="shared" si="32"/>
        <v>1</v>
      </c>
      <c r="BH126" s="172">
        <f t="shared" si="33"/>
        <v>0</v>
      </c>
      <c r="BI126" s="172">
        <f t="shared" si="45"/>
        <v>1</v>
      </c>
      <c r="BJ126">
        <f t="shared" si="37"/>
        <v>0</v>
      </c>
      <c r="BK126">
        <f t="shared" si="35"/>
        <v>0</v>
      </c>
      <c r="BL126">
        <f t="shared" si="38"/>
        <v>0</v>
      </c>
      <c r="BM126">
        <f t="shared" si="39"/>
        <v>0</v>
      </c>
      <c r="BN126">
        <f t="shared" si="40"/>
        <v>0</v>
      </c>
      <c r="BO126">
        <f t="shared" si="41"/>
        <v>0</v>
      </c>
      <c r="BP126">
        <f t="shared" si="42"/>
        <v>0</v>
      </c>
      <c r="BQ126">
        <f t="shared" si="43"/>
        <v>0</v>
      </c>
      <c r="BR126">
        <f t="shared" si="44"/>
        <v>1</v>
      </c>
      <c r="BS126">
        <f t="shared" si="36"/>
        <v>1</v>
      </c>
    </row>
    <row r="127" spans="1:71" s="25" customFormat="1" ht="99" customHeight="1" thickBot="1">
      <c r="A127" s="121">
        <v>125</v>
      </c>
      <c r="B127" s="53">
        <v>621</v>
      </c>
      <c r="C127" s="24">
        <v>25926422</v>
      </c>
      <c r="D127" s="174" t="s">
        <v>107</v>
      </c>
      <c r="E127" s="25" t="s">
        <v>956</v>
      </c>
      <c r="F127" s="26">
        <v>42186</v>
      </c>
      <c r="G127" s="25" t="s">
        <v>116</v>
      </c>
      <c r="H127" s="4" t="s">
        <v>68</v>
      </c>
      <c r="I127" s="31" t="s">
        <v>110</v>
      </c>
      <c r="J127" s="31" t="s">
        <v>112</v>
      </c>
      <c r="K127" s="4" t="s">
        <v>109</v>
      </c>
      <c r="L127" s="4" t="s">
        <v>1419</v>
      </c>
      <c r="M127" s="4" t="s">
        <v>110</v>
      </c>
      <c r="N127" s="31" t="s">
        <v>112</v>
      </c>
      <c r="O127" s="4" t="s">
        <v>110</v>
      </c>
      <c r="P127" s="25" t="s">
        <v>110</v>
      </c>
      <c r="Q127" s="27" t="s">
        <v>111</v>
      </c>
      <c r="R127" s="522" t="s">
        <v>110</v>
      </c>
      <c r="S127" s="45" t="s">
        <v>109</v>
      </c>
      <c r="T127" s="48" t="s">
        <v>114</v>
      </c>
      <c r="U127" s="466" t="s">
        <v>957</v>
      </c>
      <c r="V127" s="25" t="s">
        <v>110</v>
      </c>
      <c r="W127" s="44" t="s">
        <v>960</v>
      </c>
      <c r="X127" s="45" t="s">
        <v>109</v>
      </c>
      <c r="Y127" s="49" t="s">
        <v>961</v>
      </c>
      <c r="Z127" s="108" t="s">
        <v>110</v>
      </c>
      <c r="AA127" s="25" t="s">
        <v>112</v>
      </c>
      <c r="AB127" s="29" t="s">
        <v>112</v>
      </c>
      <c r="AC127" s="192" t="s">
        <v>257</v>
      </c>
      <c r="AD127" s="27" t="s">
        <v>110</v>
      </c>
      <c r="AE127" s="28" t="s">
        <v>109</v>
      </c>
      <c r="AF127" s="129"/>
      <c r="AG127" s="60" t="s">
        <v>958</v>
      </c>
      <c r="AH127" s="108" t="s">
        <v>110</v>
      </c>
      <c r="AI127" s="29" t="s">
        <v>112</v>
      </c>
      <c r="AJ127" s="60" t="s">
        <v>959</v>
      </c>
      <c r="AK127" s="62" t="s">
        <v>420</v>
      </c>
      <c r="AL127" s="25" t="s">
        <v>110</v>
      </c>
      <c r="AM127" s="25" t="s">
        <v>112</v>
      </c>
      <c r="AN127" s="29" t="s">
        <v>110</v>
      </c>
      <c r="AO127" s="126" t="s">
        <v>110</v>
      </c>
      <c r="AP127" s="32" t="s">
        <v>112</v>
      </c>
      <c r="AQ127" s="25" t="s">
        <v>110</v>
      </c>
      <c r="AR127" s="29" t="s">
        <v>112</v>
      </c>
      <c r="AS127" s="23" t="s">
        <v>110</v>
      </c>
      <c r="AT127" s="23" t="s">
        <v>112</v>
      </c>
      <c r="AU127" s="32" t="s">
        <v>110</v>
      </c>
      <c r="AV127" s="126" t="s">
        <v>110</v>
      </c>
      <c r="AW127" s="32" t="s">
        <v>112</v>
      </c>
      <c r="AX127" s="61" t="s">
        <v>963</v>
      </c>
      <c r="AY127" s="92" t="s">
        <v>1740</v>
      </c>
      <c r="AZ127" s="256" t="s">
        <v>978</v>
      </c>
      <c r="BA127" s="42" t="s">
        <v>1427</v>
      </c>
      <c r="BB127" s="45" t="s">
        <v>109</v>
      </c>
      <c r="BC127" s="49" t="s">
        <v>962</v>
      </c>
      <c r="BD127" s="25" t="s">
        <v>110</v>
      </c>
      <c r="BE127" s="27" t="s">
        <v>110</v>
      </c>
      <c r="BF127" s="172">
        <f t="shared" si="31"/>
        <v>1</v>
      </c>
      <c r="BG127" s="172">
        <f t="shared" si="32"/>
        <v>1</v>
      </c>
      <c r="BH127" s="172">
        <f t="shared" si="33"/>
        <v>0</v>
      </c>
      <c r="BI127" s="172">
        <f t="shared" si="45"/>
        <v>1</v>
      </c>
      <c r="BJ127">
        <f t="shared" si="37"/>
        <v>1</v>
      </c>
      <c r="BK127">
        <f t="shared" si="35"/>
        <v>0</v>
      </c>
      <c r="BL127">
        <f t="shared" si="38"/>
        <v>0</v>
      </c>
      <c r="BM127">
        <f t="shared" si="39"/>
        <v>0</v>
      </c>
      <c r="BN127">
        <f t="shared" si="40"/>
        <v>0</v>
      </c>
      <c r="BO127">
        <f t="shared" si="41"/>
        <v>0</v>
      </c>
      <c r="BP127">
        <f t="shared" si="42"/>
        <v>1</v>
      </c>
      <c r="BQ127">
        <f t="shared" si="43"/>
        <v>1</v>
      </c>
      <c r="BR127">
        <f t="shared" si="44"/>
        <v>0</v>
      </c>
      <c r="BS127">
        <f t="shared" si="36"/>
        <v>3</v>
      </c>
    </row>
    <row r="128" spans="1:71" s="25" customFormat="1" ht="94.35" customHeight="1" thickBot="1">
      <c r="A128" s="121">
        <v>126</v>
      </c>
      <c r="B128" s="53">
        <v>616</v>
      </c>
      <c r="C128" s="24">
        <v>25935153</v>
      </c>
      <c r="D128" s="174" t="s">
        <v>107</v>
      </c>
      <c r="E128" s="25" t="s">
        <v>964</v>
      </c>
      <c r="F128" s="26">
        <v>42125</v>
      </c>
      <c r="G128" s="25" t="s">
        <v>135</v>
      </c>
      <c r="H128" s="4" t="s">
        <v>59</v>
      </c>
      <c r="I128" s="31" t="s">
        <v>110</v>
      </c>
      <c r="J128" s="31" t="s">
        <v>112</v>
      </c>
      <c r="K128" s="4" t="s">
        <v>109</v>
      </c>
      <c r="L128" s="4" t="s">
        <v>1535</v>
      </c>
      <c r="M128" s="4" t="s">
        <v>110</v>
      </c>
      <c r="N128" s="31" t="s">
        <v>112</v>
      </c>
      <c r="O128" s="4" t="s">
        <v>110</v>
      </c>
      <c r="P128" s="25" t="s">
        <v>110</v>
      </c>
      <c r="Q128" s="27" t="s">
        <v>111</v>
      </c>
      <c r="R128" s="522" t="s">
        <v>110</v>
      </c>
      <c r="S128" s="45" t="s">
        <v>109</v>
      </c>
      <c r="T128" s="48" t="s">
        <v>137</v>
      </c>
      <c r="U128" s="480" t="s">
        <v>965</v>
      </c>
      <c r="V128" s="221" t="s">
        <v>396</v>
      </c>
      <c r="W128" s="25" t="s">
        <v>966</v>
      </c>
      <c r="X128" s="25" t="s">
        <v>110</v>
      </c>
      <c r="Y128" s="29"/>
      <c r="Z128" s="108" t="s">
        <v>110</v>
      </c>
      <c r="AA128" s="25" t="s">
        <v>112</v>
      </c>
      <c r="AB128" s="29" t="s">
        <v>112</v>
      </c>
      <c r="AC128" s="192" t="s">
        <v>257</v>
      </c>
      <c r="AD128" s="27" t="s">
        <v>109</v>
      </c>
      <c r="AE128" s="28" t="s">
        <v>110</v>
      </c>
      <c r="AF128" s="129"/>
      <c r="AG128" s="59" t="s">
        <v>112</v>
      </c>
      <c r="AH128" s="108" t="s">
        <v>110</v>
      </c>
      <c r="AI128" s="42" t="s">
        <v>112</v>
      </c>
      <c r="AJ128" s="60" t="s">
        <v>967</v>
      </c>
      <c r="AK128" s="62" t="s">
        <v>419</v>
      </c>
      <c r="AL128" s="246" t="s">
        <v>1557</v>
      </c>
      <c r="AM128" s="48" t="s">
        <v>968</v>
      </c>
      <c r="AN128" s="42" t="s">
        <v>1557</v>
      </c>
      <c r="AO128" s="126" t="s">
        <v>110</v>
      </c>
      <c r="AP128" s="32" t="s">
        <v>112</v>
      </c>
      <c r="AQ128" s="25" t="s">
        <v>110</v>
      </c>
      <c r="AR128" s="29" t="s">
        <v>112</v>
      </c>
      <c r="AS128" s="48" t="s">
        <v>1736</v>
      </c>
      <c r="AT128" s="48" t="s">
        <v>1567</v>
      </c>
      <c r="AU128" s="48" t="s">
        <v>409</v>
      </c>
      <c r="AV128" s="126" t="s">
        <v>110</v>
      </c>
      <c r="AW128" s="32" t="s">
        <v>112</v>
      </c>
      <c r="AX128" s="61" t="s">
        <v>969</v>
      </c>
      <c r="AY128" s="246" t="s">
        <v>1427</v>
      </c>
      <c r="AZ128" s="255" t="s">
        <v>746</v>
      </c>
      <c r="BA128" s="41" t="s">
        <v>1427</v>
      </c>
      <c r="BB128" s="25" t="s">
        <v>110</v>
      </c>
      <c r="BC128" s="29" t="s">
        <v>112</v>
      </c>
      <c r="BD128" s="25" t="s">
        <v>110</v>
      </c>
      <c r="BE128" s="27" t="s">
        <v>110</v>
      </c>
      <c r="BF128" s="172">
        <f t="shared" si="31"/>
        <v>1</v>
      </c>
      <c r="BG128" s="172">
        <f t="shared" si="32"/>
        <v>1</v>
      </c>
      <c r="BH128" s="172">
        <f t="shared" si="33"/>
        <v>0</v>
      </c>
      <c r="BI128" s="172">
        <f t="shared" si="45"/>
        <v>1</v>
      </c>
      <c r="BJ128">
        <f t="shared" si="37"/>
        <v>0</v>
      </c>
      <c r="BK128">
        <f t="shared" si="35"/>
        <v>0</v>
      </c>
      <c r="BL128">
        <f t="shared" si="38"/>
        <v>1</v>
      </c>
      <c r="BM128">
        <f t="shared" si="39"/>
        <v>0</v>
      </c>
      <c r="BN128">
        <f t="shared" si="40"/>
        <v>0</v>
      </c>
      <c r="BO128">
        <f t="shared" si="41"/>
        <v>1</v>
      </c>
      <c r="BP128">
        <f t="shared" si="42"/>
        <v>1</v>
      </c>
      <c r="BQ128">
        <f t="shared" si="43"/>
        <v>0</v>
      </c>
      <c r="BR128">
        <f t="shared" si="44"/>
        <v>0</v>
      </c>
      <c r="BS128">
        <f t="shared" si="36"/>
        <v>3</v>
      </c>
    </row>
    <row r="129" spans="1:71" s="25" customFormat="1" ht="99.75" customHeight="1" thickBot="1">
      <c r="A129" s="121">
        <v>127</v>
      </c>
      <c r="B129" s="53">
        <v>612</v>
      </c>
      <c r="C129" s="24">
        <v>25944803</v>
      </c>
      <c r="D129" s="174" t="s">
        <v>107</v>
      </c>
      <c r="E129" s="25" t="s">
        <v>970</v>
      </c>
      <c r="F129" s="26">
        <v>42309</v>
      </c>
      <c r="G129" s="25" t="s">
        <v>116</v>
      </c>
      <c r="H129" s="4" t="s">
        <v>15</v>
      </c>
      <c r="I129" s="4" t="s">
        <v>109</v>
      </c>
      <c r="J129" s="4" t="s">
        <v>1536</v>
      </c>
      <c r="K129" s="4" t="s">
        <v>109</v>
      </c>
      <c r="L129" s="4" t="s">
        <v>1537</v>
      </c>
      <c r="M129" s="4" t="s">
        <v>110</v>
      </c>
      <c r="N129" s="31" t="s">
        <v>112</v>
      </c>
      <c r="O129" s="4" t="s">
        <v>110</v>
      </c>
      <c r="P129" s="25" t="s">
        <v>110</v>
      </c>
      <c r="Q129" s="27" t="s">
        <v>122</v>
      </c>
      <c r="R129" s="522" t="s">
        <v>110</v>
      </c>
      <c r="S129" s="45" t="s">
        <v>109</v>
      </c>
      <c r="T129" s="48" t="s">
        <v>137</v>
      </c>
      <c r="U129" s="480" t="s">
        <v>972</v>
      </c>
      <c r="V129" s="221" t="s">
        <v>396</v>
      </c>
      <c r="W129" s="25" t="s">
        <v>294</v>
      </c>
      <c r="X129" s="25" t="s">
        <v>110</v>
      </c>
      <c r="Y129" s="29"/>
      <c r="Z129" s="108" t="s">
        <v>110</v>
      </c>
      <c r="AA129" s="25" t="s">
        <v>112</v>
      </c>
      <c r="AB129" s="29" t="s">
        <v>112</v>
      </c>
      <c r="AC129" s="67" t="s">
        <v>255</v>
      </c>
      <c r="AD129" s="27" t="s">
        <v>112</v>
      </c>
      <c r="AE129" s="28" t="s">
        <v>110</v>
      </c>
      <c r="AF129" s="129"/>
      <c r="AG129" s="59" t="s">
        <v>112</v>
      </c>
      <c r="AH129" s="108" t="s">
        <v>1479</v>
      </c>
      <c r="AI129" s="42" t="s">
        <v>971</v>
      </c>
      <c r="AJ129" s="60" t="s">
        <v>973</v>
      </c>
      <c r="AK129" s="62" t="s">
        <v>419</v>
      </c>
      <c r="AL129" s="25" t="s">
        <v>110</v>
      </c>
      <c r="AM129" s="25" t="s">
        <v>112</v>
      </c>
      <c r="AN129" s="29" t="s">
        <v>110</v>
      </c>
      <c r="AO129" s="126" t="s">
        <v>110</v>
      </c>
      <c r="AP129" s="32" t="s">
        <v>112</v>
      </c>
      <c r="AQ129" s="25" t="s">
        <v>110</v>
      </c>
      <c r="AR129" s="29" t="s">
        <v>112</v>
      </c>
      <c r="AS129" s="23" t="s">
        <v>110</v>
      </c>
      <c r="AT129" s="23" t="s">
        <v>112</v>
      </c>
      <c r="AU129" s="23" t="s">
        <v>110</v>
      </c>
      <c r="AV129" s="126" t="s">
        <v>110</v>
      </c>
      <c r="AW129" s="32" t="s">
        <v>112</v>
      </c>
      <c r="AX129" s="61" t="s">
        <v>974</v>
      </c>
      <c r="AY129" s="25" t="s">
        <v>110</v>
      </c>
      <c r="AZ129" s="255" t="s">
        <v>112</v>
      </c>
      <c r="BA129" s="29" t="s">
        <v>110</v>
      </c>
      <c r="BB129" s="25" t="s">
        <v>110</v>
      </c>
      <c r="BC129" s="29" t="s">
        <v>112</v>
      </c>
      <c r="BD129" s="25" t="s">
        <v>110</v>
      </c>
      <c r="BE129" s="27" t="s">
        <v>110</v>
      </c>
      <c r="BF129" s="172">
        <f t="shared" si="31"/>
        <v>1</v>
      </c>
      <c r="BG129" s="172">
        <f t="shared" si="32"/>
        <v>2</v>
      </c>
      <c r="BH129" s="172">
        <f t="shared" si="33"/>
        <v>1</v>
      </c>
      <c r="BI129" s="172">
        <f t="shared" si="45"/>
        <v>2</v>
      </c>
      <c r="BJ129">
        <f t="shared" si="37"/>
        <v>0</v>
      </c>
      <c r="BK129">
        <f t="shared" si="35"/>
        <v>0</v>
      </c>
      <c r="BL129">
        <f t="shared" si="38"/>
        <v>0</v>
      </c>
      <c r="BM129">
        <f t="shared" si="39"/>
        <v>0</v>
      </c>
      <c r="BN129">
        <f t="shared" si="40"/>
        <v>0</v>
      </c>
      <c r="BO129">
        <f t="shared" si="41"/>
        <v>0</v>
      </c>
      <c r="BP129">
        <f t="shared" si="42"/>
        <v>0</v>
      </c>
      <c r="BQ129">
        <f t="shared" si="43"/>
        <v>0</v>
      </c>
      <c r="BR129">
        <f t="shared" si="44"/>
        <v>0</v>
      </c>
      <c r="BS129">
        <f t="shared" si="36"/>
        <v>0</v>
      </c>
    </row>
    <row r="130" spans="1:71" s="25" customFormat="1" ht="88.5" customHeight="1" thickBot="1">
      <c r="A130" s="121">
        <v>128</v>
      </c>
      <c r="B130" s="53">
        <v>605</v>
      </c>
      <c r="C130" s="24">
        <v>25955305</v>
      </c>
      <c r="D130" s="174" t="s">
        <v>107</v>
      </c>
      <c r="E130" s="25" t="s">
        <v>795</v>
      </c>
      <c r="F130" s="26">
        <v>42217</v>
      </c>
      <c r="G130" s="25" t="s">
        <v>108</v>
      </c>
      <c r="H130" s="4" t="s">
        <v>24</v>
      </c>
      <c r="I130" s="31" t="s">
        <v>110</v>
      </c>
      <c r="J130" s="31" t="s">
        <v>112</v>
      </c>
      <c r="K130" s="4" t="s">
        <v>109</v>
      </c>
      <c r="L130" s="4" t="s">
        <v>1419</v>
      </c>
      <c r="M130" s="4" t="s">
        <v>110</v>
      </c>
      <c r="N130" s="31" t="s">
        <v>112</v>
      </c>
      <c r="O130" s="4" t="s">
        <v>110</v>
      </c>
      <c r="P130" s="28" t="s">
        <v>121</v>
      </c>
      <c r="Q130" s="27" t="s">
        <v>111</v>
      </c>
      <c r="R130" s="522" t="s">
        <v>110</v>
      </c>
      <c r="S130" s="45" t="s">
        <v>109</v>
      </c>
      <c r="T130" s="48" t="s">
        <v>114</v>
      </c>
      <c r="U130" s="479" t="s">
        <v>374</v>
      </c>
      <c r="V130" s="25" t="s">
        <v>110</v>
      </c>
      <c r="W130" s="25" t="s">
        <v>193</v>
      </c>
      <c r="X130" s="25" t="s">
        <v>110</v>
      </c>
      <c r="Y130" s="29"/>
      <c r="Z130" s="108" t="s">
        <v>109</v>
      </c>
      <c r="AA130" s="25" t="s">
        <v>110</v>
      </c>
      <c r="AB130" s="29" t="s">
        <v>112</v>
      </c>
      <c r="AC130" s="192" t="s">
        <v>257</v>
      </c>
      <c r="AD130" s="27" t="s">
        <v>110</v>
      </c>
      <c r="AE130" s="28" t="s">
        <v>110</v>
      </c>
      <c r="AF130" s="129"/>
      <c r="AG130" s="59" t="s">
        <v>112</v>
      </c>
      <c r="AH130" s="108" t="s">
        <v>109</v>
      </c>
      <c r="AI130" s="42" t="s">
        <v>977</v>
      </c>
      <c r="AJ130" s="60" t="s">
        <v>975</v>
      </c>
      <c r="AK130" s="62" t="s">
        <v>420</v>
      </c>
      <c r="AL130" s="25" t="s">
        <v>110</v>
      </c>
      <c r="AM130" s="25" t="s">
        <v>112</v>
      </c>
      <c r="AN130" s="29" t="s">
        <v>110</v>
      </c>
      <c r="AO130" s="126" t="s">
        <v>110</v>
      </c>
      <c r="AP130" s="32" t="s">
        <v>112</v>
      </c>
      <c r="AQ130" s="25" t="s">
        <v>110</v>
      </c>
      <c r="AR130" s="29" t="s">
        <v>112</v>
      </c>
      <c r="AS130" s="23" t="s">
        <v>110</v>
      </c>
      <c r="AT130" s="23" t="s">
        <v>112</v>
      </c>
      <c r="AU130" s="23" t="s">
        <v>110</v>
      </c>
      <c r="AV130" s="125" t="s">
        <v>406</v>
      </c>
      <c r="AW130" s="48" t="s">
        <v>1573</v>
      </c>
      <c r="AX130" s="61" t="s">
        <v>976</v>
      </c>
      <c r="AY130" s="25" t="s">
        <v>110</v>
      </c>
      <c r="AZ130" s="255" t="s">
        <v>112</v>
      </c>
      <c r="BA130" s="29" t="s">
        <v>110</v>
      </c>
      <c r="BB130" s="25" t="s">
        <v>110</v>
      </c>
      <c r="BC130" s="29" t="s">
        <v>112</v>
      </c>
      <c r="BD130" s="25" t="s">
        <v>110</v>
      </c>
      <c r="BE130" s="27" t="s">
        <v>110</v>
      </c>
      <c r="BF130" s="172">
        <f t="shared" si="31"/>
        <v>1</v>
      </c>
      <c r="BG130" s="172">
        <f t="shared" si="32"/>
        <v>1</v>
      </c>
      <c r="BH130" s="172">
        <f t="shared" si="33"/>
        <v>0</v>
      </c>
      <c r="BI130" s="172">
        <f t="shared" si="45"/>
        <v>1</v>
      </c>
      <c r="BJ130">
        <f t="shared" si="37"/>
        <v>0</v>
      </c>
      <c r="BK130">
        <f t="shared" si="35"/>
        <v>0</v>
      </c>
      <c r="BL130">
        <f t="shared" si="38"/>
        <v>0</v>
      </c>
      <c r="BM130">
        <f t="shared" si="39"/>
        <v>0</v>
      </c>
      <c r="BN130">
        <f t="shared" si="40"/>
        <v>0</v>
      </c>
      <c r="BO130">
        <f t="shared" si="41"/>
        <v>0</v>
      </c>
      <c r="BP130">
        <f t="shared" si="42"/>
        <v>0</v>
      </c>
      <c r="BQ130">
        <f t="shared" si="43"/>
        <v>0</v>
      </c>
      <c r="BR130">
        <f t="shared" si="44"/>
        <v>1</v>
      </c>
      <c r="BS130">
        <f t="shared" si="36"/>
        <v>1</v>
      </c>
    </row>
    <row r="131" spans="1:71" s="25" customFormat="1" ht="97.5" customHeight="1" thickBot="1">
      <c r="A131" s="121">
        <v>129</v>
      </c>
      <c r="B131" s="53">
        <v>601</v>
      </c>
      <c r="C131" s="24">
        <v>25957117</v>
      </c>
      <c r="D131" s="174" t="s">
        <v>107</v>
      </c>
      <c r="E131" s="25" t="s">
        <v>983</v>
      </c>
      <c r="F131" s="26">
        <v>42217</v>
      </c>
      <c r="G131" s="25" t="s">
        <v>190</v>
      </c>
      <c r="H131" s="4" t="s">
        <v>69</v>
      </c>
      <c r="I131" s="31" t="s">
        <v>110</v>
      </c>
      <c r="J131" s="31" t="s">
        <v>112</v>
      </c>
      <c r="K131" s="4" t="s">
        <v>109</v>
      </c>
      <c r="L131" s="4" t="s">
        <v>1538</v>
      </c>
      <c r="M131" s="4" t="s">
        <v>110</v>
      </c>
      <c r="N131" s="31" t="s">
        <v>112</v>
      </c>
      <c r="O131" s="4" t="s">
        <v>110</v>
      </c>
      <c r="P131" s="25" t="s">
        <v>110</v>
      </c>
      <c r="Q131" s="27" t="s">
        <v>111</v>
      </c>
      <c r="R131" s="522" t="s">
        <v>110</v>
      </c>
      <c r="S131" s="45" t="s">
        <v>109</v>
      </c>
      <c r="T131" s="48" t="s">
        <v>114</v>
      </c>
      <c r="U131" s="479" t="s">
        <v>236</v>
      </c>
      <c r="V131" s="25" t="s">
        <v>110</v>
      </c>
      <c r="W131" s="25" t="s">
        <v>294</v>
      </c>
      <c r="X131" s="25" t="s">
        <v>110</v>
      </c>
      <c r="Y131" s="29"/>
      <c r="Z131" s="108" t="s">
        <v>110</v>
      </c>
      <c r="AA131" s="25" t="s">
        <v>112</v>
      </c>
      <c r="AB131" s="29" t="s">
        <v>112</v>
      </c>
      <c r="AC131" s="192" t="s">
        <v>257</v>
      </c>
      <c r="AD131" s="46" t="s">
        <v>110</v>
      </c>
      <c r="AE131" s="28" t="s">
        <v>109</v>
      </c>
      <c r="AF131" s="129"/>
      <c r="AG131" s="60" t="s">
        <v>984</v>
      </c>
      <c r="AH131" s="108" t="s">
        <v>110</v>
      </c>
      <c r="AI131" s="42" t="s">
        <v>985</v>
      </c>
      <c r="AJ131" s="60" t="s">
        <v>987</v>
      </c>
      <c r="AK131" s="62" t="s">
        <v>420</v>
      </c>
      <c r="AL131" s="25" t="s">
        <v>110</v>
      </c>
      <c r="AM131" s="25" t="s">
        <v>112</v>
      </c>
      <c r="AN131" s="29" t="s">
        <v>110</v>
      </c>
      <c r="AO131" s="126" t="s">
        <v>110</v>
      </c>
      <c r="AP131" s="32" t="s">
        <v>112</v>
      </c>
      <c r="AQ131" s="25" t="s">
        <v>110</v>
      </c>
      <c r="AR131" s="29" t="s">
        <v>112</v>
      </c>
      <c r="AS131" s="23" t="s">
        <v>110</v>
      </c>
      <c r="AT131" s="23" t="s">
        <v>112</v>
      </c>
      <c r="AU131" s="23" t="s">
        <v>110</v>
      </c>
      <c r="AV131" s="126" t="s">
        <v>110</v>
      </c>
      <c r="AW131" s="32" t="s">
        <v>112</v>
      </c>
      <c r="AX131" s="61" t="s">
        <v>986</v>
      </c>
      <c r="AY131" s="25" t="s">
        <v>110</v>
      </c>
      <c r="AZ131" s="255" t="s">
        <v>112</v>
      </c>
      <c r="BA131" s="29" t="s">
        <v>110</v>
      </c>
      <c r="BB131" s="25" t="s">
        <v>110</v>
      </c>
      <c r="BC131" s="29" t="s">
        <v>112</v>
      </c>
      <c r="BD131" s="25" t="s">
        <v>110</v>
      </c>
      <c r="BE131" s="27" t="s">
        <v>110</v>
      </c>
      <c r="BF131" s="172">
        <f t="shared" si="31"/>
        <v>1</v>
      </c>
      <c r="BG131" s="172">
        <f t="shared" si="32"/>
        <v>1</v>
      </c>
      <c r="BH131" s="172">
        <f t="shared" si="33"/>
        <v>0</v>
      </c>
      <c r="BI131" s="172">
        <f t="shared" si="45"/>
        <v>1</v>
      </c>
      <c r="BJ131">
        <f t="shared" ref="BJ131:BJ162" si="46">COUNTIF(X131, "*yes*")</f>
        <v>0</v>
      </c>
      <c r="BK131">
        <f t="shared" si="35"/>
        <v>0</v>
      </c>
      <c r="BL131">
        <f t="shared" ref="BL131:BL162" si="47">COUNTIF(AL131, "*yes*")</f>
        <v>0</v>
      </c>
      <c r="BM131">
        <f t="shared" ref="BM131:BM162" si="48">COUNTIF(BE131,"*yes*")</f>
        <v>0</v>
      </c>
      <c r="BN131">
        <f t="shared" ref="BN131:BN162" si="49">COUNTIF(AQ131, "*yes*")</f>
        <v>0</v>
      </c>
      <c r="BO131">
        <f t="shared" ref="BO131:BO162" si="50">COUNTIF(AS131, "*yes*")</f>
        <v>0</v>
      </c>
      <c r="BP131">
        <f t="shared" ref="BP131:BP162" si="51">COUNTIF(AY131, "*yes*")</f>
        <v>0</v>
      </c>
      <c r="BQ131">
        <f t="shared" ref="BQ131:BQ162" si="52">COUNTIF(BB131, "*yes*")</f>
        <v>0</v>
      </c>
      <c r="BR131">
        <f t="shared" ref="BR131:BR162" si="53">COUNTIF(AV131,"*yes*")</f>
        <v>0</v>
      </c>
      <c r="BS131">
        <f t="shared" si="36"/>
        <v>0</v>
      </c>
    </row>
    <row r="132" spans="1:71" s="25" customFormat="1" ht="91.5" customHeight="1" thickBot="1">
      <c r="A132" s="121">
        <v>130</v>
      </c>
      <c r="B132" s="53">
        <v>591</v>
      </c>
      <c r="C132" s="24">
        <v>25964255</v>
      </c>
      <c r="D132" s="174" t="s">
        <v>107</v>
      </c>
      <c r="E132" s="25" t="s">
        <v>988</v>
      </c>
      <c r="F132" s="26">
        <v>42156</v>
      </c>
      <c r="G132" s="25" t="s">
        <v>530</v>
      </c>
      <c r="H132" s="4" t="s">
        <v>70</v>
      </c>
      <c r="I132" s="31" t="s">
        <v>110</v>
      </c>
      <c r="J132" s="31" t="s">
        <v>112</v>
      </c>
      <c r="K132" s="4" t="s">
        <v>109</v>
      </c>
      <c r="L132" s="4" t="s">
        <v>1539</v>
      </c>
      <c r="M132" s="4" t="s">
        <v>110</v>
      </c>
      <c r="N132" s="31" t="s">
        <v>112</v>
      </c>
      <c r="O132" s="4" t="s">
        <v>110</v>
      </c>
      <c r="P132" s="25" t="s">
        <v>110</v>
      </c>
      <c r="Q132" s="27" t="s">
        <v>111</v>
      </c>
      <c r="R132" s="522" t="s">
        <v>110</v>
      </c>
      <c r="S132" s="45" t="s">
        <v>109</v>
      </c>
      <c r="T132" s="48" t="s">
        <v>239</v>
      </c>
      <c r="U132" s="466" t="s">
        <v>991</v>
      </c>
      <c r="V132" s="25" t="s">
        <v>110</v>
      </c>
      <c r="W132" s="25" t="s">
        <v>294</v>
      </c>
      <c r="X132" s="25" t="s">
        <v>110</v>
      </c>
      <c r="Y132" s="29"/>
      <c r="Z132" s="108" t="s">
        <v>110</v>
      </c>
      <c r="AA132" s="25" t="s">
        <v>112</v>
      </c>
      <c r="AB132" s="29" t="s">
        <v>112</v>
      </c>
      <c r="AC132" s="192" t="s">
        <v>257</v>
      </c>
      <c r="AD132" s="27" t="s">
        <v>109</v>
      </c>
      <c r="AE132" s="28" t="s">
        <v>110</v>
      </c>
      <c r="AF132" s="129"/>
      <c r="AG132" s="59" t="s">
        <v>112</v>
      </c>
      <c r="AH132" s="108" t="s">
        <v>1479</v>
      </c>
      <c r="AI132" s="42" t="s">
        <v>992</v>
      </c>
      <c r="AJ132" s="60" t="s">
        <v>989</v>
      </c>
      <c r="AK132" s="62" t="s">
        <v>420</v>
      </c>
      <c r="AL132" s="25" t="s">
        <v>110</v>
      </c>
      <c r="AM132" s="25" t="s">
        <v>112</v>
      </c>
      <c r="AN132" s="29" t="s">
        <v>110</v>
      </c>
      <c r="AO132" s="126" t="s">
        <v>110</v>
      </c>
      <c r="AP132" s="32" t="s">
        <v>112</v>
      </c>
      <c r="AQ132" s="25" t="s">
        <v>110</v>
      </c>
      <c r="AR132" s="29" t="s">
        <v>112</v>
      </c>
      <c r="AS132" s="23" t="s">
        <v>110</v>
      </c>
      <c r="AT132" s="23" t="s">
        <v>112</v>
      </c>
      <c r="AU132" s="23" t="s">
        <v>110</v>
      </c>
      <c r="AV132" s="126" t="s">
        <v>110</v>
      </c>
      <c r="AW132" s="32" t="s">
        <v>112</v>
      </c>
      <c r="AX132" s="61" t="s">
        <v>990</v>
      </c>
      <c r="AY132" s="25" t="s">
        <v>110</v>
      </c>
      <c r="AZ132" s="255" t="s">
        <v>112</v>
      </c>
      <c r="BA132" s="29" t="s">
        <v>110</v>
      </c>
      <c r="BB132" s="25" t="s">
        <v>110</v>
      </c>
      <c r="BC132" s="29" t="s">
        <v>112</v>
      </c>
      <c r="BD132" s="25" t="s">
        <v>110</v>
      </c>
      <c r="BE132" s="27" t="s">
        <v>110</v>
      </c>
      <c r="BF132" s="172">
        <f t="shared" ref="BF132:BF195" si="54">($K132="Yes")+($O132&lt;&gt;"No")</f>
        <v>1</v>
      </c>
      <c r="BG132" s="172">
        <f t="shared" ref="BG132:BG195" si="55">($I132="Yes")+($K132="Yes")+($O132&lt;&gt;"No")</f>
        <v>1</v>
      </c>
      <c r="BH132" s="172">
        <f t="shared" ref="BH132:BH195" si="56">($I132="Yes")+($O132&lt;&gt;"No")</f>
        <v>0</v>
      </c>
      <c r="BI132" s="172">
        <f t="shared" ref="BI132:BI137" si="57">(I132="Yes")+(K132="Yes")</f>
        <v>1</v>
      </c>
      <c r="BJ132">
        <f t="shared" si="46"/>
        <v>0</v>
      </c>
      <c r="BK132">
        <f t="shared" ref="BK132:BK195" si="58">COUNTIF(AO132, "*yes*")</f>
        <v>0</v>
      </c>
      <c r="BL132">
        <f t="shared" si="47"/>
        <v>0</v>
      </c>
      <c r="BM132">
        <f t="shared" si="48"/>
        <v>0</v>
      </c>
      <c r="BN132">
        <f t="shared" si="49"/>
        <v>0</v>
      </c>
      <c r="BO132">
        <f t="shared" si="50"/>
        <v>0</v>
      </c>
      <c r="BP132">
        <f t="shared" si="51"/>
        <v>0</v>
      </c>
      <c r="BQ132">
        <f t="shared" si="52"/>
        <v>0</v>
      </c>
      <c r="BR132">
        <f t="shared" si="53"/>
        <v>0</v>
      </c>
      <c r="BS132">
        <f t="shared" ref="BS132:BS195" si="59">SUM(BJ132:BR132)</f>
        <v>0</v>
      </c>
    </row>
    <row r="133" spans="1:71" s="25" customFormat="1" ht="84.75" customHeight="1" thickBot="1">
      <c r="A133" s="121">
        <v>131</v>
      </c>
      <c r="B133" s="53">
        <v>590</v>
      </c>
      <c r="C133" s="24">
        <v>25964862</v>
      </c>
      <c r="D133" s="174" t="s">
        <v>107</v>
      </c>
      <c r="E133" s="25" t="s">
        <v>993</v>
      </c>
      <c r="F133" s="26">
        <v>41974</v>
      </c>
      <c r="G133" s="44" t="s">
        <v>337</v>
      </c>
      <c r="H133" s="4" t="s">
        <v>71</v>
      </c>
      <c r="I133" s="31" t="s">
        <v>109</v>
      </c>
      <c r="J133" s="31" t="s">
        <v>1536</v>
      </c>
      <c r="K133" s="4" t="s">
        <v>109</v>
      </c>
      <c r="L133" s="4" t="s">
        <v>1457</v>
      </c>
      <c r="M133" s="4" t="s">
        <v>110</v>
      </c>
      <c r="N133" s="31" t="s">
        <v>112</v>
      </c>
      <c r="O133" s="4" t="s">
        <v>110</v>
      </c>
      <c r="P133" s="25" t="s">
        <v>110</v>
      </c>
      <c r="Q133" s="27" t="s">
        <v>111</v>
      </c>
      <c r="R133" s="522" t="s">
        <v>110</v>
      </c>
      <c r="S133" s="45" t="s">
        <v>109</v>
      </c>
      <c r="T133" s="48" t="s">
        <v>114</v>
      </c>
      <c r="U133" s="466" t="s">
        <v>994</v>
      </c>
      <c r="V133" s="25" t="s">
        <v>110</v>
      </c>
      <c r="W133" s="25" t="s">
        <v>294</v>
      </c>
      <c r="X133" s="25" t="s">
        <v>110</v>
      </c>
      <c r="Y133" s="29"/>
      <c r="Z133" s="108" t="s">
        <v>110</v>
      </c>
      <c r="AA133" s="25" t="s">
        <v>112</v>
      </c>
      <c r="AB133" s="29" t="s">
        <v>112</v>
      </c>
      <c r="AC133" s="192" t="s">
        <v>257</v>
      </c>
      <c r="AD133" s="27" t="s">
        <v>109</v>
      </c>
      <c r="AE133" s="28" t="s">
        <v>110</v>
      </c>
      <c r="AF133" s="129"/>
      <c r="AG133" s="59" t="s">
        <v>112</v>
      </c>
      <c r="AH133" s="108" t="s">
        <v>109</v>
      </c>
      <c r="AI133" s="42" t="s">
        <v>999</v>
      </c>
      <c r="AJ133" s="60" t="s">
        <v>996</v>
      </c>
      <c r="AK133" s="62" t="s">
        <v>420</v>
      </c>
      <c r="AL133" s="25" t="s">
        <v>110</v>
      </c>
      <c r="AM133" s="25" t="s">
        <v>112</v>
      </c>
      <c r="AN133" s="29" t="s">
        <v>110</v>
      </c>
      <c r="AO133" s="126" t="s">
        <v>1658</v>
      </c>
      <c r="AP133" s="32" t="s">
        <v>1669</v>
      </c>
      <c r="AQ133" s="25" t="s">
        <v>110</v>
      </c>
      <c r="AR133" s="29" t="s">
        <v>112</v>
      </c>
      <c r="AS133" s="23" t="s">
        <v>110</v>
      </c>
      <c r="AT133" s="48" t="s">
        <v>1540</v>
      </c>
      <c r="AU133" s="23" t="s">
        <v>110</v>
      </c>
      <c r="AV133" s="126" t="s">
        <v>110</v>
      </c>
      <c r="AW133" s="32" t="s">
        <v>112</v>
      </c>
      <c r="AX133" s="61" t="s">
        <v>995</v>
      </c>
      <c r="AY133" s="25" t="s">
        <v>110</v>
      </c>
      <c r="AZ133" s="256" t="s">
        <v>1540</v>
      </c>
      <c r="BA133" s="29" t="s">
        <v>110</v>
      </c>
      <c r="BB133" s="25" t="s">
        <v>110</v>
      </c>
      <c r="BC133" s="29" t="s">
        <v>112</v>
      </c>
      <c r="BD133" s="25" t="s">
        <v>110</v>
      </c>
      <c r="BE133" s="27" t="s">
        <v>110</v>
      </c>
      <c r="BF133" s="172">
        <f t="shared" si="54"/>
        <v>1</v>
      </c>
      <c r="BG133" s="172">
        <f t="shared" si="55"/>
        <v>2</v>
      </c>
      <c r="BH133" s="172">
        <f t="shared" si="56"/>
        <v>1</v>
      </c>
      <c r="BI133" s="172">
        <f t="shared" si="57"/>
        <v>2</v>
      </c>
      <c r="BJ133">
        <f t="shared" si="46"/>
        <v>0</v>
      </c>
      <c r="BK133">
        <f t="shared" si="58"/>
        <v>1</v>
      </c>
      <c r="BL133">
        <f t="shared" si="47"/>
        <v>0</v>
      </c>
      <c r="BM133">
        <f t="shared" si="48"/>
        <v>0</v>
      </c>
      <c r="BN133">
        <f t="shared" si="49"/>
        <v>0</v>
      </c>
      <c r="BO133">
        <f t="shared" si="50"/>
        <v>0</v>
      </c>
      <c r="BP133">
        <f t="shared" si="51"/>
        <v>0</v>
      </c>
      <c r="BQ133">
        <f t="shared" si="52"/>
        <v>0</v>
      </c>
      <c r="BR133">
        <f t="shared" si="53"/>
        <v>0</v>
      </c>
      <c r="BS133">
        <f t="shared" si="59"/>
        <v>1</v>
      </c>
    </row>
    <row r="134" spans="1:71" s="25" customFormat="1" ht="88.5" customHeight="1" thickBot="1">
      <c r="A134" s="121">
        <v>132</v>
      </c>
      <c r="B134" s="53">
        <v>583</v>
      </c>
      <c r="C134" s="24">
        <v>25971681</v>
      </c>
      <c r="D134" s="174" t="s">
        <v>107</v>
      </c>
      <c r="E134" s="25" t="s">
        <v>997</v>
      </c>
      <c r="F134" s="26">
        <v>42248</v>
      </c>
      <c r="G134" s="25" t="s">
        <v>108</v>
      </c>
      <c r="H134" s="4" t="s">
        <v>3</v>
      </c>
      <c r="I134" s="31" t="s">
        <v>110</v>
      </c>
      <c r="J134" s="31" t="s">
        <v>112</v>
      </c>
      <c r="K134" s="4" t="s">
        <v>109</v>
      </c>
      <c r="L134" s="4" t="s">
        <v>1419</v>
      </c>
      <c r="M134" s="4" t="s">
        <v>110</v>
      </c>
      <c r="N134" s="31" t="s">
        <v>112</v>
      </c>
      <c r="O134" s="4" t="s">
        <v>110</v>
      </c>
      <c r="P134" s="25" t="s">
        <v>110</v>
      </c>
      <c r="Q134" s="27" t="s">
        <v>122</v>
      </c>
      <c r="R134" s="522" t="s">
        <v>110</v>
      </c>
      <c r="S134" s="45" t="s">
        <v>109</v>
      </c>
      <c r="T134" s="48" t="s">
        <v>114</v>
      </c>
      <c r="U134" s="480" t="s">
        <v>1001</v>
      </c>
      <c r="V134" s="221" t="s">
        <v>1526</v>
      </c>
      <c r="W134" s="25" t="s">
        <v>1002</v>
      </c>
      <c r="X134" s="25" t="s">
        <v>110</v>
      </c>
      <c r="Y134" s="29"/>
      <c r="Z134" s="108" t="s">
        <v>110</v>
      </c>
      <c r="AA134" s="25" t="s">
        <v>112</v>
      </c>
      <c r="AB134" s="29" t="s">
        <v>112</v>
      </c>
      <c r="AC134" s="192" t="s">
        <v>257</v>
      </c>
      <c r="AD134" s="27" t="s">
        <v>109</v>
      </c>
      <c r="AE134" s="28" t="s">
        <v>110</v>
      </c>
      <c r="AF134" s="129"/>
      <c r="AG134" s="59" t="s">
        <v>112</v>
      </c>
      <c r="AH134" s="108" t="s">
        <v>109</v>
      </c>
      <c r="AI134" s="42" t="s">
        <v>1000</v>
      </c>
      <c r="AJ134" s="60" t="s">
        <v>1003</v>
      </c>
      <c r="AK134" s="62" t="s">
        <v>420</v>
      </c>
      <c r="AL134" s="25" t="s">
        <v>110</v>
      </c>
      <c r="AM134" s="25" t="s">
        <v>112</v>
      </c>
      <c r="AN134" s="29" t="s">
        <v>110</v>
      </c>
      <c r="AO134" s="126" t="s">
        <v>110</v>
      </c>
      <c r="AP134" s="32" t="s">
        <v>112</v>
      </c>
      <c r="AQ134" s="25" t="s">
        <v>110</v>
      </c>
      <c r="AR134" s="29" t="s">
        <v>112</v>
      </c>
      <c r="AS134" s="23" t="s">
        <v>110</v>
      </c>
      <c r="AT134" s="23" t="s">
        <v>112</v>
      </c>
      <c r="AU134" s="23" t="s">
        <v>110</v>
      </c>
      <c r="AV134" s="126" t="s">
        <v>110</v>
      </c>
      <c r="AW134" s="32" t="s">
        <v>112</v>
      </c>
      <c r="AX134" s="61" t="s">
        <v>998</v>
      </c>
      <c r="AY134" s="25" t="s">
        <v>110</v>
      </c>
      <c r="AZ134" s="255" t="s">
        <v>112</v>
      </c>
      <c r="BA134" s="29" t="s">
        <v>110</v>
      </c>
      <c r="BB134" s="25" t="s">
        <v>110</v>
      </c>
      <c r="BC134" s="29" t="s">
        <v>112</v>
      </c>
      <c r="BD134" s="25" t="s">
        <v>110</v>
      </c>
      <c r="BE134" s="27" t="s">
        <v>110</v>
      </c>
      <c r="BF134" s="172">
        <f t="shared" si="54"/>
        <v>1</v>
      </c>
      <c r="BG134" s="172">
        <f t="shared" si="55"/>
        <v>1</v>
      </c>
      <c r="BH134" s="172">
        <f t="shared" si="56"/>
        <v>0</v>
      </c>
      <c r="BI134" s="172">
        <f t="shared" si="57"/>
        <v>1</v>
      </c>
      <c r="BJ134">
        <f t="shared" si="46"/>
        <v>0</v>
      </c>
      <c r="BK134">
        <f t="shared" si="58"/>
        <v>0</v>
      </c>
      <c r="BL134">
        <f t="shared" si="47"/>
        <v>0</v>
      </c>
      <c r="BM134">
        <f t="shared" si="48"/>
        <v>0</v>
      </c>
      <c r="BN134">
        <f t="shared" si="49"/>
        <v>0</v>
      </c>
      <c r="BO134">
        <f t="shared" si="50"/>
        <v>0</v>
      </c>
      <c r="BP134">
        <f t="shared" si="51"/>
        <v>0</v>
      </c>
      <c r="BQ134">
        <f t="shared" si="52"/>
        <v>0</v>
      </c>
      <c r="BR134">
        <f t="shared" si="53"/>
        <v>0</v>
      </c>
      <c r="BS134">
        <f t="shared" si="59"/>
        <v>0</v>
      </c>
    </row>
    <row r="135" spans="1:71" s="25" customFormat="1" ht="97.5" customHeight="1" thickBot="1">
      <c r="A135" s="121">
        <v>133</v>
      </c>
      <c r="B135" s="53">
        <v>582</v>
      </c>
      <c r="C135" s="24">
        <v>25973320</v>
      </c>
      <c r="D135" s="174" t="s">
        <v>107</v>
      </c>
      <c r="E135" s="25" t="s">
        <v>315</v>
      </c>
      <c r="F135" s="140">
        <v>2015</v>
      </c>
      <c r="G135" s="25" t="s">
        <v>108</v>
      </c>
      <c r="H135" s="4" t="s">
        <v>72</v>
      </c>
      <c r="I135" s="31" t="s">
        <v>110</v>
      </c>
      <c r="J135" s="31" t="s">
        <v>112</v>
      </c>
      <c r="K135" s="4" t="s">
        <v>109</v>
      </c>
      <c r="L135" s="4" t="s">
        <v>1419</v>
      </c>
      <c r="M135" s="4" t="s">
        <v>110</v>
      </c>
      <c r="N135" s="31" t="s">
        <v>112</v>
      </c>
      <c r="O135" s="4" t="s">
        <v>110</v>
      </c>
      <c r="P135" s="25" t="s">
        <v>110</v>
      </c>
      <c r="Q135" s="27" t="s">
        <v>111</v>
      </c>
      <c r="R135" s="522" t="s">
        <v>110</v>
      </c>
      <c r="S135" s="45" t="s">
        <v>109</v>
      </c>
      <c r="T135" s="23" t="s">
        <v>1409</v>
      </c>
      <c r="U135" s="479" t="s">
        <v>502</v>
      </c>
      <c r="V135" s="25" t="s">
        <v>110</v>
      </c>
      <c r="W135" s="25" t="s">
        <v>193</v>
      </c>
      <c r="X135" s="25" t="s">
        <v>110</v>
      </c>
      <c r="Y135" s="29"/>
      <c r="Z135" s="108" t="s">
        <v>110</v>
      </c>
      <c r="AA135" s="25" t="s">
        <v>112</v>
      </c>
      <c r="AB135" s="29" t="s">
        <v>112</v>
      </c>
      <c r="AC135" s="192" t="s">
        <v>257</v>
      </c>
      <c r="AD135" s="27" t="s">
        <v>109</v>
      </c>
      <c r="AE135" s="28" t="s">
        <v>110</v>
      </c>
      <c r="AF135" s="129"/>
      <c r="AG135" s="59" t="s">
        <v>112</v>
      </c>
      <c r="AH135" s="108" t="s">
        <v>109</v>
      </c>
      <c r="AI135" s="42" t="s">
        <v>1006</v>
      </c>
      <c r="AJ135" s="60" t="s">
        <v>1004</v>
      </c>
      <c r="AK135" s="62" t="s">
        <v>420</v>
      </c>
      <c r="AL135" s="25" t="s">
        <v>110</v>
      </c>
      <c r="AM135" s="25" t="s">
        <v>112</v>
      </c>
      <c r="AN135" s="29" t="s">
        <v>110</v>
      </c>
      <c r="AO135" s="126" t="s">
        <v>110</v>
      </c>
      <c r="AP135" s="32" t="s">
        <v>112</v>
      </c>
      <c r="AQ135" s="25" t="s">
        <v>110</v>
      </c>
      <c r="AR135" s="29" t="s">
        <v>112</v>
      </c>
      <c r="AS135" s="23" t="s">
        <v>110</v>
      </c>
      <c r="AT135" s="23" t="s">
        <v>112</v>
      </c>
      <c r="AU135" s="23" t="s">
        <v>110</v>
      </c>
      <c r="AV135" s="126" t="s">
        <v>110</v>
      </c>
      <c r="AW135" s="32" t="s">
        <v>112</v>
      </c>
      <c r="AX135" s="61" t="s">
        <v>1005</v>
      </c>
      <c r="AY135" s="25" t="s">
        <v>110</v>
      </c>
      <c r="AZ135" s="255" t="s">
        <v>112</v>
      </c>
      <c r="BA135" s="29" t="s">
        <v>110</v>
      </c>
      <c r="BB135" s="25" t="s">
        <v>110</v>
      </c>
      <c r="BC135" s="29" t="s">
        <v>112</v>
      </c>
      <c r="BD135" s="25" t="s">
        <v>110</v>
      </c>
      <c r="BE135" s="27" t="s">
        <v>110</v>
      </c>
      <c r="BF135" s="172">
        <f t="shared" si="54"/>
        <v>1</v>
      </c>
      <c r="BG135" s="172">
        <f t="shared" si="55"/>
        <v>1</v>
      </c>
      <c r="BH135" s="172">
        <f t="shared" si="56"/>
        <v>0</v>
      </c>
      <c r="BI135" s="172">
        <f t="shared" si="57"/>
        <v>1</v>
      </c>
      <c r="BJ135">
        <f t="shared" si="46"/>
        <v>0</v>
      </c>
      <c r="BK135">
        <f t="shared" si="58"/>
        <v>0</v>
      </c>
      <c r="BL135">
        <f t="shared" si="47"/>
        <v>0</v>
      </c>
      <c r="BM135">
        <f t="shared" si="48"/>
        <v>0</v>
      </c>
      <c r="BN135">
        <f t="shared" si="49"/>
        <v>0</v>
      </c>
      <c r="BO135">
        <f t="shared" si="50"/>
        <v>0</v>
      </c>
      <c r="BP135">
        <f t="shared" si="51"/>
        <v>0</v>
      </c>
      <c r="BQ135">
        <f t="shared" si="52"/>
        <v>0</v>
      </c>
      <c r="BR135">
        <f t="shared" si="53"/>
        <v>0</v>
      </c>
      <c r="BS135">
        <f t="shared" si="59"/>
        <v>0</v>
      </c>
    </row>
    <row r="136" spans="1:71" s="25" customFormat="1" ht="97.5" customHeight="1" thickBot="1">
      <c r="A136" s="121">
        <v>134</v>
      </c>
      <c r="B136" s="53">
        <v>581</v>
      </c>
      <c r="C136" s="24">
        <v>25978292</v>
      </c>
      <c r="D136" s="174" t="s">
        <v>107</v>
      </c>
      <c r="E136" s="25" t="s">
        <v>1007</v>
      </c>
      <c r="F136" s="26">
        <v>42248</v>
      </c>
      <c r="G136" s="25" t="s">
        <v>130</v>
      </c>
      <c r="H136" s="4" t="s">
        <v>39</v>
      </c>
      <c r="I136" s="31" t="s">
        <v>110</v>
      </c>
      <c r="J136" s="31" t="s">
        <v>112</v>
      </c>
      <c r="K136" s="4" t="s">
        <v>109</v>
      </c>
      <c r="L136" s="4" t="s">
        <v>1541</v>
      </c>
      <c r="M136" s="4" t="s">
        <v>110</v>
      </c>
      <c r="N136" s="31" t="s">
        <v>112</v>
      </c>
      <c r="O136" s="4" t="s">
        <v>110</v>
      </c>
      <c r="P136" s="25" t="s">
        <v>110</v>
      </c>
      <c r="Q136" s="27" t="s">
        <v>122</v>
      </c>
      <c r="R136" s="522" t="s">
        <v>110</v>
      </c>
      <c r="S136" s="45" t="s">
        <v>109</v>
      </c>
      <c r="T136" s="48" t="s">
        <v>137</v>
      </c>
      <c r="U136" s="543" t="s">
        <v>1013</v>
      </c>
      <c r="V136" s="25" t="s">
        <v>110</v>
      </c>
      <c r="W136" s="25" t="s">
        <v>1012</v>
      </c>
      <c r="X136" s="25" t="s">
        <v>110</v>
      </c>
      <c r="Y136" s="29"/>
      <c r="Z136" s="108" t="s">
        <v>110</v>
      </c>
      <c r="AA136" s="25" t="s">
        <v>112</v>
      </c>
      <c r="AB136" s="29" t="s">
        <v>112</v>
      </c>
      <c r="AC136" s="192" t="s">
        <v>257</v>
      </c>
      <c r="AD136" s="27" t="s">
        <v>109</v>
      </c>
      <c r="AE136" s="28" t="s">
        <v>110</v>
      </c>
      <c r="AF136" s="129"/>
      <c r="AG136" s="59" t="s">
        <v>112</v>
      </c>
      <c r="AH136" s="108" t="s">
        <v>109</v>
      </c>
      <c r="AI136" s="42" t="s">
        <v>1008</v>
      </c>
      <c r="AJ136" s="56" t="s">
        <v>1009</v>
      </c>
      <c r="AK136" s="62" t="s">
        <v>1010</v>
      </c>
      <c r="AL136" s="45" t="s">
        <v>110</v>
      </c>
      <c r="AM136" s="45" t="s">
        <v>112</v>
      </c>
      <c r="AN136" s="41" t="s">
        <v>110</v>
      </c>
      <c r="AO136" s="126" t="s">
        <v>110</v>
      </c>
      <c r="AP136" s="32" t="s">
        <v>112</v>
      </c>
      <c r="AQ136" s="25" t="s">
        <v>110</v>
      </c>
      <c r="AR136" s="29" t="s">
        <v>112</v>
      </c>
      <c r="AS136" s="23" t="s">
        <v>110</v>
      </c>
      <c r="AT136" s="23" t="s">
        <v>112</v>
      </c>
      <c r="AU136" s="23" t="s">
        <v>110</v>
      </c>
      <c r="AV136" s="126" t="s">
        <v>110</v>
      </c>
      <c r="AW136" s="32" t="s">
        <v>112</v>
      </c>
      <c r="AX136" s="61" t="s">
        <v>1011</v>
      </c>
      <c r="AY136" s="25" t="s">
        <v>110</v>
      </c>
      <c r="AZ136" s="255" t="s">
        <v>112</v>
      </c>
      <c r="BA136" s="29" t="s">
        <v>110</v>
      </c>
      <c r="BB136" s="25" t="s">
        <v>110</v>
      </c>
      <c r="BC136" s="29" t="s">
        <v>112</v>
      </c>
      <c r="BD136" s="25" t="s">
        <v>110</v>
      </c>
      <c r="BE136" s="27" t="s">
        <v>110</v>
      </c>
      <c r="BF136" s="172">
        <f t="shared" si="54"/>
        <v>1</v>
      </c>
      <c r="BG136" s="172">
        <f t="shared" si="55"/>
        <v>1</v>
      </c>
      <c r="BH136" s="172">
        <f t="shared" si="56"/>
        <v>0</v>
      </c>
      <c r="BI136" s="172">
        <f t="shared" si="57"/>
        <v>1</v>
      </c>
      <c r="BJ136">
        <f t="shared" si="46"/>
        <v>0</v>
      </c>
      <c r="BK136">
        <f t="shared" si="58"/>
        <v>0</v>
      </c>
      <c r="BL136">
        <f t="shared" si="47"/>
        <v>0</v>
      </c>
      <c r="BM136">
        <f t="shared" si="48"/>
        <v>0</v>
      </c>
      <c r="BN136">
        <f t="shared" si="49"/>
        <v>0</v>
      </c>
      <c r="BO136">
        <f t="shared" si="50"/>
        <v>0</v>
      </c>
      <c r="BP136">
        <f t="shared" si="51"/>
        <v>0</v>
      </c>
      <c r="BQ136">
        <f t="shared" si="52"/>
        <v>0</v>
      </c>
      <c r="BR136">
        <f t="shared" si="53"/>
        <v>0</v>
      </c>
      <c r="BS136">
        <f t="shared" si="59"/>
        <v>0</v>
      </c>
    </row>
    <row r="137" spans="1:71" s="25" customFormat="1" ht="99.75" customHeight="1" thickBot="1">
      <c r="A137" s="121">
        <v>135</v>
      </c>
      <c r="B137" s="53">
        <v>570</v>
      </c>
      <c r="C137" s="24">
        <v>25999351</v>
      </c>
      <c r="D137" s="174" t="s">
        <v>107</v>
      </c>
      <c r="E137" s="25" t="s">
        <v>1014</v>
      </c>
      <c r="F137" s="26">
        <v>42156</v>
      </c>
      <c r="G137" s="25" t="s">
        <v>130</v>
      </c>
      <c r="H137" s="4" t="s">
        <v>56</v>
      </c>
      <c r="I137" s="31" t="s">
        <v>110</v>
      </c>
      <c r="J137" s="31" t="s">
        <v>112</v>
      </c>
      <c r="K137" s="4" t="s">
        <v>109</v>
      </c>
      <c r="L137" s="4" t="s">
        <v>1419</v>
      </c>
      <c r="M137" s="4" t="s">
        <v>110</v>
      </c>
      <c r="N137" s="31" t="s">
        <v>112</v>
      </c>
      <c r="O137" s="4" t="s">
        <v>110</v>
      </c>
      <c r="P137" s="25" t="s">
        <v>110</v>
      </c>
      <c r="Q137" s="27" t="s">
        <v>111</v>
      </c>
      <c r="R137" s="522" t="s">
        <v>110</v>
      </c>
      <c r="S137" s="45" t="s">
        <v>109</v>
      </c>
      <c r="T137" s="23" t="s">
        <v>1409</v>
      </c>
      <c r="U137" s="536" t="s">
        <v>1016</v>
      </c>
      <c r="V137" s="25" t="s">
        <v>110</v>
      </c>
      <c r="W137" s="25" t="s">
        <v>193</v>
      </c>
      <c r="X137" s="45" t="s">
        <v>110</v>
      </c>
      <c r="Y137" s="29"/>
      <c r="Z137" s="203" t="s">
        <v>1018</v>
      </c>
      <c r="AA137" s="25" t="s">
        <v>109</v>
      </c>
      <c r="AB137" s="29" t="s">
        <v>109</v>
      </c>
      <c r="AC137" s="192" t="s">
        <v>257</v>
      </c>
      <c r="AD137" s="27" t="s">
        <v>109</v>
      </c>
      <c r="AE137" s="28" t="s">
        <v>110</v>
      </c>
      <c r="AF137" s="129"/>
      <c r="AG137" s="59" t="s">
        <v>112</v>
      </c>
      <c r="AH137" s="108" t="s">
        <v>109</v>
      </c>
      <c r="AI137" s="42" t="s">
        <v>1017</v>
      </c>
      <c r="AJ137" s="60" t="s">
        <v>1015</v>
      </c>
      <c r="AK137" s="62" t="s">
        <v>420</v>
      </c>
      <c r="AL137" s="246" t="s">
        <v>1557</v>
      </c>
      <c r="AM137" s="25" t="s">
        <v>1431</v>
      </c>
      <c r="AN137" s="49" t="s">
        <v>1557</v>
      </c>
      <c r="AO137" s="126" t="s">
        <v>110</v>
      </c>
      <c r="AP137" s="32" t="s">
        <v>112</v>
      </c>
      <c r="AQ137" s="25" t="s">
        <v>110</v>
      </c>
      <c r="AR137" s="29" t="s">
        <v>112</v>
      </c>
      <c r="AS137" s="23" t="s">
        <v>110</v>
      </c>
      <c r="AT137" s="48" t="s">
        <v>1614</v>
      </c>
      <c r="AU137" s="48" t="s">
        <v>110</v>
      </c>
      <c r="AV137" s="144" t="s">
        <v>499</v>
      </c>
      <c r="AW137" s="32" t="s">
        <v>1568</v>
      </c>
      <c r="AX137" s="61" t="s">
        <v>1019</v>
      </c>
      <c r="AY137" s="25" t="s">
        <v>110</v>
      </c>
      <c r="AZ137" s="255" t="s">
        <v>112</v>
      </c>
      <c r="BA137" s="29" t="s">
        <v>110</v>
      </c>
      <c r="BB137" s="25" t="s">
        <v>110</v>
      </c>
      <c r="BC137" s="29" t="s">
        <v>112</v>
      </c>
      <c r="BD137" s="25" t="s">
        <v>110</v>
      </c>
      <c r="BE137" s="27" t="s">
        <v>110</v>
      </c>
      <c r="BF137" s="172">
        <f t="shared" si="54"/>
        <v>1</v>
      </c>
      <c r="BG137" s="172">
        <f t="shared" si="55"/>
        <v>1</v>
      </c>
      <c r="BH137" s="172">
        <f t="shared" si="56"/>
        <v>0</v>
      </c>
      <c r="BI137" s="172">
        <f t="shared" si="57"/>
        <v>1</v>
      </c>
      <c r="BJ137">
        <f t="shared" si="46"/>
        <v>0</v>
      </c>
      <c r="BK137">
        <f t="shared" si="58"/>
        <v>0</v>
      </c>
      <c r="BL137">
        <f t="shared" si="47"/>
        <v>1</v>
      </c>
      <c r="BM137">
        <f t="shared" si="48"/>
        <v>0</v>
      </c>
      <c r="BN137">
        <f t="shared" si="49"/>
        <v>0</v>
      </c>
      <c r="BO137">
        <f t="shared" si="50"/>
        <v>0</v>
      </c>
      <c r="BP137">
        <f t="shared" si="51"/>
        <v>0</v>
      </c>
      <c r="BQ137">
        <f t="shared" si="52"/>
        <v>0</v>
      </c>
      <c r="BR137">
        <f t="shared" si="53"/>
        <v>1</v>
      </c>
      <c r="BS137">
        <f t="shared" si="59"/>
        <v>2</v>
      </c>
    </row>
    <row r="138" spans="1:71" s="25" customFormat="1" ht="99" customHeight="1" thickBot="1">
      <c r="A138" s="121">
        <v>136</v>
      </c>
      <c r="B138" s="53">
        <v>567</v>
      </c>
      <c r="C138" s="24">
        <v>26001328</v>
      </c>
      <c r="D138" s="174" t="s">
        <v>107</v>
      </c>
      <c r="E138" s="25" t="s">
        <v>1020</v>
      </c>
      <c r="F138" s="26">
        <v>42217</v>
      </c>
      <c r="G138" s="25" t="s">
        <v>116</v>
      </c>
      <c r="H138" s="4" t="s">
        <v>25</v>
      </c>
      <c r="I138" s="4" t="s">
        <v>109</v>
      </c>
      <c r="J138" s="4" t="s">
        <v>1516</v>
      </c>
      <c r="K138" s="4" t="s">
        <v>109</v>
      </c>
      <c r="L138" s="4" t="s">
        <v>1490</v>
      </c>
      <c r="M138" s="4" t="s">
        <v>110</v>
      </c>
      <c r="N138" s="31" t="s">
        <v>112</v>
      </c>
      <c r="O138" s="4" t="s">
        <v>110</v>
      </c>
      <c r="P138" s="25" t="s">
        <v>110</v>
      </c>
      <c r="Q138" s="27" t="s">
        <v>111</v>
      </c>
      <c r="R138" s="522" t="s">
        <v>110</v>
      </c>
      <c r="S138" s="45" t="s">
        <v>109</v>
      </c>
      <c r="T138" s="48" t="s">
        <v>114</v>
      </c>
      <c r="U138" s="479" t="s">
        <v>1021</v>
      </c>
      <c r="V138" s="25" t="s">
        <v>110</v>
      </c>
      <c r="W138" s="25" t="s">
        <v>1016</v>
      </c>
      <c r="X138" s="45" t="s">
        <v>110</v>
      </c>
      <c r="Y138" s="29"/>
      <c r="Z138" s="66" t="s">
        <v>110</v>
      </c>
      <c r="AA138" s="25" t="s">
        <v>112</v>
      </c>
      <c r="AB138" s="29" t="s">
        <v>112</v>
      </c>
      <c r="AC138" s="192" t="s">
        <v>257</v>
      </c>
      <c r="AD138" s="27" t="s">
        <v>109</v>
      </c>
      <c r="AE138" s="28" t="s">
        <v>110</v>
      </c>
      <c r="AF138" s="129"/>
      <c r="AG138" s="59" t="s">
        <v>112</v>
      </c>
      <c r="AH138" s="108" t="s">
        <v>109</v>
      </c>
      <c r="AI138" s="42" t="s">
        <v>1022</v>
      </c>
      <c r="AJ138" s="60" t="s">
        <v>1023</v>
      </c>
      <c r="AK138" s="62" t="s">
        <v>419</v>
      </c>
      <c r="AL138" s="25" t="s">
        <v>110</v>
      </c>
      <c r="AM138" s="25" t="s">
        <v>112</v>
      </c>
      <c r="AN138" s="29" t="s">
        <v>110</v>
      </c>
      <c r="AO138" s="126" t="s">
        <v>110</v>
      </c>
      <c r="AP138" s="32" t="s">
        <v>112</v>
      </c>
      <c r="AQ138" s="25" t="s">
        <v>110</v>
      </c>
      <c r="AR138" s="29" t="s">
        <v>112</v>
      </c>
      <c r="AS138" s="23" t="s">
        <v>110</v>
      </c>
      <c r="AT138" s="23" t="s">
        <v>112</v>
      </c>
      <c r="AU138" s="28" t="s">
        <v>110</v>
      </c>
      <c r="AV138" s="126" t="s">
        <v>110</v>
      </c>
      <c r="AW138" s="32" t="s">
        <v>112</v>
      </c>
      <c r="AX138" s="61" t="s">
        <v>1024</v>
      </c>
      <c r="AY138" s="25" t="s">
        <v>110</v>
      </c>
      <c r="AZ138" s="255" t="s">
        <v>112</v>
      </c>
      <c r="BA138" s="29" t="s">
        <v>110</v>
      </c>
      <c r="BB138" s="25" t="s">
        <v>110</v>
      </c>
      <c r="BC138" s="29" t="s">
        <v>112</v>
      </c>
      <c r="BD138" s="25" t="s">
        <v>110</v>
      </c>
      <c r="BE138" s="27" t="s">
        <v>110</v>
      </c>
      <c r="BF138" s="172">
        <f t="shared" si="54"/>
        <v>1</v>
      </c>
      <c r="BG138" s="172">
        <f t="shared" si="55"/>
        <v>2</v>
      </c>
      <c r="BH138" s="172">
        <f t="shared" si="56"/>
        <v>1</v>
      </c>
      <c r="BI138" s="172">
        <f>($I$138="Yes")+($K$138="Yes")</f>
        <v>2</v>
      </c>
      <c r="BJ138">
        <f t="shared" si="46"/>
        <v>0</v>
      </c>
      <c r="BK138">
        <f t="shared" si="58"/>
        <v>0</v>
      </c>
      <c r="BL138">
        <f t="shared" si="47"/>
        <v>0</v>
      </c>
      <c r="BM138">
        <f t="shared" si="48"/>
        <v>0</v>
      </c>
      <c r="BN138">
        <f t="shared" si="49"/>
        <v>0</v>
      </c>
      <c r="BO138">
        <f t="shared" si="50"/>
        <v>0</v>
      </c>
      <c r="BP138">
        <f t="shared" si="51"/>
        <v>0</v>
      </c>
      <c r="BQ138">
        <f t="shared" si="52"/>
        <v>0</v>
      </c>
      <c r="BR138">
        <f t="shared" si="53"/>
        <v>0</v>
      </c>
      <c r="BS138">
        <f t="shared" si="59"/>
        <v>0</v>
      </c>
    </row>
    <row r="139" spans="1:71" s="25" customFormat="1" ht="102.75" customHeight="1" thickBot="1">
      <c r="A139" s="121">
        <v>137</v>
      </c>
      <c r="B139" s="53">
        <v>565</v>
      </c>
      <c r="C139" s="24">
        <v>26004768</v>
      </c>
      <c r="D139" s="174" t="s">
        <v>107</v>
      </c>
      <c r="E139" s="25" t="s">
        <v>1025</v>
      </c>
      <c r="F139" s="26">
        <v>42339</v>
      </c>
      <c r="G139" s="25" t="s">
        <v>883</v>
      </c>
      <c r="H139" s="4" t="s">
        <v>73</v>
      </c>
      <c r="I139" s="31" t="s">
        <v>110</v>
      </c>
      <c r="J139" s="31" t="s">
        <v>112</v>
      </c>
      <c r="K139" s="4" t="s">
        <v>109</v>
      </c>
      <c r="L139" s="4" t="s">
        <v>1542</v>
      </c>
      <c r="M139" s="4" t="s">
        <v>110</v>
      </c>
      <c r="N139" s="31" t="s">
        <v>112</v>
      </c>
      <c r="O139" s="4" t="s">
        <v>110</v>
      </c>
      <c r="P139" s="25" t="s">
        <v>109</v>
      </c>
      <c r="Q139" s="27" t="s">
        <v>111</v>
      </c>
      <c r="R139" s="522" t="s">
        <v>110</v>
      </c>
      <c r="S139" s="45" t="s">
        <v>109</v>
      </c>
      <c r="T139" s="23" t="s">
        <v>1409</v>
      </c>
      <c r="U139" s="479" t="s">
        <v>236</v>
      </c>
      <c r="V139" s="25" t="s">
        <v>110</v>
      </c>
      <c r="W139" s="25" t="s">
        <v>193</v>
      </c>
      <c r="X139" s="25" t="s">
        <v>110</v>
      </c>
      <c r="Y139" s="29"/>
      <c r="Z139" s="108" t="s">
        <v>110</v>
      </c>
      <c r="AA139" s="25" t="s">
        <v>112</v>
      </c>
      <c r="AB139" s="29" t="s">
        <v>112</v>
      </c>
      <c r="AC139" s="192" t="s">
        <v>257</v>
      </c>
      <c r="AD139" s="27" t="s">
        <v>109</v>
      </c>
      <c r="AE139" s="28" t="s">
        <v>110</v>
      </c>
      <c r="AF139" s="129"/>
      <c r="AG139" s="59" t="s">
        <v>112</v>
      </c>
      <c r="AH139" s="108" t="s">
        <v>109</v>
      </c>
      <c r="AI139" s="42" t="s">
        <v>1028</v>
      </c>
      <c r="AJ139" s="60" t="s">
        <v>1026</v>
      </c>
      <c r="AK139" s="62" t="s">
        <v>420</v>
      </c>
      <c r="AL139" s="25" t="s">
        <v>110</v>
      </c>
      <c r="AM139" s="25" t="s">
        <v>112</v>
      </c>
      <c r="AN139" s="29" t="s">
        <v>110</v>
      </c>
      <c r="AO139" s="126" t="s">
        <v>110</v>
      </c>
      <c r="AP139" s="32" t="s">
        <v>112</v>
      </c>
      <c r="AQ139" s="25" t="s">
        <v>110</v>
      </c>
      <c r="AR139" s="29" t="s">
        <v>112</v>
      </c>
      <c r="AS139" s="23" t="s">
        <v>110</v>
      </c>
      <c r="AT139" s="23" t="s">
        <v>112</v>
      </c>
      <c r="AU139" s="28" t="s">
        <v>110</v>
      </c>
      <c r="AV139" s="126" t="s">
        <v>110</v>
      </c>
      <c r="AW139" s="32" t="s">
        <v>112</v>
      </c>
      <c r="AX139" s="61" t="s">
        <v>1027</v>
      </c>
      <c r="AY139" s="25" t="s">
        <v>110</v>
      </c>
      <c r="AZ139" s="255" t="s">
        <v>112</v>
      </c>
      <c r="BA139" s="29" t="s">
        <v>110</v>
      </c>
      <c r="BB139" s="25" t="s">
        <v>110</v>
      </c>
      <c r="BC139" s="29" t="s">
        <v>112</v>
      </c>
      <c r="BD139" s="25" t="s">
        <v>110</v>
      </c>
      <c r="BE139" s="27" t="s">
        <v>110</v>
      </c>
      <c r="BF139" s="172">
        <f t="shared" si="54"/>
        <v>1</v>
      </c>
      <c r="BG139" s="172">
        <f t="shared" si="55"/>
        <v>1</v>
      </c>
      <c r="BH139" s="172">
        <f t="shared" si="56"/>
        <v>0</v>
      </c>
      <c r="BI139" s="172">
        <f t="shared" ref="BI139:BI170" si="60">(I139="Yes")+(K139="Yes")</f>
        <v>1</v>
      </c>
      <c r="BJ139">
        <f t="shared" si="46"/>
        <v>0</v>
      </c>
      <c r="BK139">
        <f t="shared" si="58"/>
        <v>0</v>
      </c>
      <c r="BL139">
        <f t="shared" si="47"/>
        <v>0</v>
      </c>
      <c r="BM139">
        <f t="shared" si="48"/>
        <v>0</v>
      </c>
      <c r="BN139">
        <f t="shared" si="49"/>
        <v>0</v>
      </c>
      <c r="BO139">
        <f t="shared" si="50"/>
        <v>0</v>
      </c>
      <c r="BP139">
        <f t="shared" si="51"/>
        <v>0</v>
      </c>
      <c r="BQ139">
        <f t="shared" si="52"/>
        <v>0</v>
      </c>
      <c r="BR139">
        <f t="shared" si="53"/>
        <v>0</v>
      </c>
      <c r="BS139">
        <f t="shared" si="59"/>
        <v>0</v>
      </c>
    </row>
    <row r="140" spans="1:71" s="25" customFormat="1" ht="106.5" customHeight="1" thickBot="1">
      <c r="A140" s="121">
        <v>138</v>
      </c>
      <c r="B140" s="53">
        <v>563</v>
      </c>
      <c r="C140" s="24">
        <v>26005273</v>
      </c>
      <c r="D140" s="174" t="s">
        <v>107</v>
      </c>
      <c r="E140" s="25" t="s">
        <v>1031</v>
      </c>
      <c r="F140" s="26">
        <v>42095</v>
      </c>
      <c r="G140" s="44" t="s">
        <v>1032</v>
      </c>
      <c r="H140" s="4" t="s">
        <v>74</v>
      </c>
      <c r="I140" s="31" t="s">
        <v>110</v>
      </c>
      <c r="J140" s="31" t="s">
        <v>112</v>
      </c>
      <c r="K140" s="4" t="s">
        <v>109</v>
      </c>
      <c r="L140" s="4" t="s">
        <v>1543</v>
      </c>
      <c r="M140" s="4" t="s">
        <v>110</v>
      </c>
      <c r="N140" s="31" t="s">
        <v>112</v>
      </c>
      <c r="O140" s="4" t="s">
        <v>110</v>
      </c>
      <c r="P140" s="25" t="s">
        <v>110</v>
      </c>
      <c r="Q140" s="27" t="s">
        <v>122</v>
      </c>
      <c r="R140" s="522" t="s">
        <v>110</v>
      </c>
      <c r="S140" s="45" t="s">
        <v>109</v>
      </c>
      <c r="T140" s="48" t="s">
        <v>137</v>
      </c>
      <c r="U140" s="480" t="s">
        <v>1034</v>
      </c>
      <c r="V140" s="221" t="s">
        <v>396</v>
      </c>
      <c r="W140" s="25" t="s">
        <v>294</v>
      </c>
      <c r="X140" s="25" t="s">
        <v>110</v>
      </c>
      <c r="Y140" s="29"/>
      <c r="Z140" s="108" t="s">
        <v>109</v>
      </c>
      <c r="AA140" s="25" t="s">
        <v>109</v>
      </c>
      <c r="AB140" s="29" t="s">
        <v>109</v>
      </c>
      <c r="AC140" s="192" t="s">
        <v>257</v>
      </c>
      <c r="AD140" s="27" t="s">
        <v>109</v>
      </c>
      <c r="AE140" s="28" t="s">
        <v>110</v>
      </c>
      <c r="AF140" s="129"/>
      <c r="AG140" s="59" t="s">
        <v>112</v>
      </c>
      <c r="AH140" s="108" t="s">
        <v>109</v>
      </c>
      <c r="AI140" s="42" t="s">
        <v>1030</v>
      </c>
      <c r="AJ140" s="60" t="s">
        <v>1033</v>
      </c>
      <c r="AK140" s="62" t="s">
        <v>420</v>
      </c>
      <c r="AL140" s="45" t="s">
        <v>110</v>
      </c>
      <c r="AM140" s="45" t="s">
        <v>112</v>
      </c>
      <c r="AN140" s="41" t="s">
        <v>110</v>
      </c>
      <c r="AO140" s="144" t="s">
        <v>110</v>
      </c>
      <c r="AP140" s="48" t="s">
        <v>112</v>
      </c>
      <c r="AQ140" s="45" t="s">
        <v>110</v>
      </c>
      <c r="AR140" s="41" t="s">
        <v>112</v>
      </c>
      <c r="AS140" s="23" t="s">
        <v>922</v>
      </c>
      <c r="AT140" s="23" t="s">
        <v>1035</v>
      </c>
      <c r="AU140" s="48" t="s">
        <v>409</v>
      </c>
      <c r="AV140" s="126" t="s">
        <v>110</v>
      </c>
      <c r="AW140" s="32" t="s">
        <v>112</v>
      </c>
      <c r="AX140" s="61" t="s">
        <v>1029</v>
      </c>
      <c r="AY140" s="45" t="s">
        <v>110</v>
      </c>
      <c r="AZ140" s="258" t="s">
        <v>1036</v>
      </c>
      <c r="BA140" s="41" t="s">
        <v>409</v>
      </c>
      <c r="BB140" s="25" t="s">
        <v>110</v>
      </c>
      <c r="BC140" s="29" t="s">
        <v>112</v>
      </c>
      <c r="BD140" s="25" t="s">
        <v>110</v>
      </c>
      <c r="BE140" s="27" t="s">
        <v>110</v>
      </c>
      <c r="BF140" s="172">
        <f t="shared" si="54"/>
        <v>1</v>
      </c>
      <c r="BG140" s="172">
        <f t="shared" si="55"/>
        <v>1</v>
      </c>
      <c r="BH140" s="172">
        <f t="shared" si="56"/>
        <v>0</v>
      </c>
      <c r="BI140" s="172">
        <f t="shared" si="60"/>
        <v>1</v>
      </c>
      <c r="BJ140">
        <f t="shared" si="46"/>
        <v>0</v>
      </c>
      <c r="BK140">
        <f t="shared" si="58"/>
        <v>0</v>
      </c>
      <c r="BL140">
        <f t="shared" si="47"/>
        <v>0</v>
      </c>
      <c r="BM140">
        <f t="shared" si="48"/>
        <v>0</v>
      </c>
      <c r="BN140">
        <f t="shared" si="49"/>
        <v>0</v>
      </c>
      <c r="BO140">
        <f t="shared" si="50"/>
        <v>1</v>
      </c>
      <c r="BP140">
        <f t="shared" si="51"/>
        <v>0</v>
      </c>
      <c r="BQ140">
        <f t="shared" si="52"/>
        <v>0</v>
      </c>
      <c r="BR140">
        <f t="shared" si="53"/>
        <v>0</v>
      </c>
      <c r="BS140">
        <f t="shared" si="59"/>
        <v>1</v>
      </c>
    </row>
    <row r="141" spans="1:71" s="45" customFormat="1" ht="89.1" customHeight="1" thickBot="1">
      <c r="A141" s="139">
        <v>139</v>
      </c>
      <c r="B141" s="53">
        <v>558</v>
      </c>
      <c r="C141" s="116">
        <v>26025000</v>
      </c>
      <c r="D141" s="182" t="s">
        <v>107</v>
      </c>
      <c r="E141" s="45" t="s">
        <v>1378</v>
      </c>
      <c r="F141" s="117">
        <v>42186</v>
      </c>
      <c r="G141" s="45" t="s">
        <v>530</v>
      </c>
      <c r="H141" s="118" t="s">
        <v>75</v>
      </c>
      <c r="I141" s="118" t="s">
        <v>558</v>
      </c>
      <c r="J141" s="118" t="s">
        <v>1544</v>
      </c>
      <c r="K141" s="118" t="s">
        <v>109</v>
      </c>
      <c r="L141" s="118" t="s">
        <v>1489</v>
      </c>
      <c r="M141" s="4" t="s">
        <v>110</v>
      </c>
      <c r="N141" s="31" t="s">
        <v>112</v>
      </c>
      <c r="O141" s="4" t="s">
        <v>110</v>
      </c>
      <c r="P141" s="45" t="s">
        <v>109</v>
      </c>
      <c r="Q141" s="55" t="s">
        <v>111</v>
      </c>
      <c r="R141" s="522" t="s">
        <v>110</v>
      </c>
      <c r="S141" s="45" t="s">
        <v>109</v>
      </c>
      <c r="T141" s="23" t="s">
        <v>828</v>
      </c>
      <c r="U141" s="479" t="s">
        <v>236</v>
      </c>
      <c r="V141" s="25" t="s">
        <v>110</v>
      </c>
      <c r="W141" s="25" t="s">
        <v>294</v>
      </c>
      <c r="X141" s="25" t="s">
        <v>110</v>
      </c>
      <c r="Y141" s="41"/>
      <c r="Z141" s="108" t="s">
        <v>110</v>
      </c>
      <c r="AA141" s="25" t="s">
        <v>112</v>
      </c>
      <c r="AB141" s="29" t="s">
        <v>112</v>
      </c>
      <c r="AC141" s="192" t="s">
        <v>257</v>
      </c>
      <c r="AD141" s="55" t="s">
        <v>110</v>
      </c>
      <c r="AE141" s="28" t="s">
        <v>110</v>
      </c>
      <c r="AF141" s="129"/>
      <c r="AG141" s="59" t="s">
        <v>112</v>
      </c>
      <c r="AH141" s="108" t="s">
        <v>109</v>
      </c>
      <c r="AI141" s="49" t="s">
        <v>1380</v>
      </c>
      <c r="AJ141" s="56" t="s">
        <v>1379</v>
      </c>
      <c r="AK141" s="62" t="s">
        <v>420</v>
      </c>
      <c r="AL141" s="45" t="s">
        <v>409</v>
      </c>
      <c r="AM141" s="45" t="s">
        <v>1170</v>
      </c>
      <c r="AN141" s="41" t="s">
        <v>110</v>
      </c>
      <c r="AO141" s="144" t="s">
        <v>110</v>
      </c>
      <c r="AP141" s="48" t="s">
        <v>112</v>
      </c>
      <c r="AQ141" s="45" t="s">
        <v>110</v>
      </c>
      <c r="AR141" s="41" t="s">
        <v>112</v>
      </c>
      <c r="AS141" s="23" t="s">
        <v>110</v>
      </c>
      <c r="AT141" s="23" t="s">
        <v>112</v>
      </c>
      <c r="AU141" s="23" t="s">
        <v>110</v>
      </c>
      <c r="AV141" s="126" t="s">
        <v>110</v>
      </c>
      <c r="AW141" s="32" t="s">
        <v>112</v>
      </c>
      <c r="AX141" s="57" t="s">
        <v>1381</v>
      </c>
      <c r="AY141" s="25" t="s">
        <v>110</v>
      </c>
      <c r="AZ141" s="255" t="s">
        <v>112</v>
      </c>
      <c r="BA141" s="29" t="s">
        <v>110</v>
      </c>
      <c r="BB141" s="25" t="s">
        <v>110</v>
      </c>
      <c r="BC141" s="29" t="s">
        <v>112</v>
      </c>
      <c r="BD141" s="25" t="s">
        <v>110</v>
      </c>
      <c r="BE141" s="27" t="s">
        <v>1671</v>
      </c>
      <c r="BF141" s="172">
        <f t="shared" si="54"/>
        <v>1</v>
      </c>
      <c r="BG141" s="172">
        <f t="shared" si="55"/>
        <v>1</v>
      </c>
      <c r="BH141" s="172">
        <f t="shared" si="56"/>
        <v>0</v>
      </c>
      <c r="BI141" s="172">
        <f t="shared" si="60"/>
        <v>1</v>
      </c>
      <c r="BJ141">
        <f t="shared" si="46"/>
        <v>0</v>
      </c>
      <c r="BK141">
        <f t="shared" si="58"/>
        <v>0</v>
      </c>
      <c r="BL141">
        <f t="shared" si="47"/>
        <v>1</v>
      </c>
      <c r="BM141">
        <f t="shared" si="48"/>
        <v>1</v>
      </c>
      <c r="BN141">
        <f t="shared" si="49"/>
        <v>0</v>
      </c>
      <c r="BO141">
        <f t="shared" si="50"/>
        <v>0</v>
      </c>
      <c r="BP141">
        <f t="shared" si="51"/>
        <v>0</v>
      </c>
      <c r="BQ141">
        <f t="shared" si="52"/>
        <v>0</v>
      </c>
      <c r="BR141">
        <f t="shared" si="53"/>
        <v>0</v>
      </c>
      <c r="BS141">
        <f t="shared" si="59"/>
        <v>2</v>
      </c>
    </row>
    <row r="142" spans="1:71" s="25" customFormat="1" ht="103.35" customHeight="1" thickBot="1">
      <c r="A142" s="121">
        <v>140</v>
      </c>
      <c r="B142" s="53">
        <v>551</v>
      </c>
      <c r="C142" s="24">
        <v>26033044</v>
      </c>
      <c r="D142" s="174" t="s">
        <v>107</v>
      </c>
      <c r="E142" s="25" t="s">
        <v>1037</v>
      </c>
      <c r="F142" s="26">
        <v>42309</v>
      </c>
      <c r="G142" s="25" t="s">
        <v>130</v>
      </c>
      <c r="H142" s="4" t="s">
        <v>76</v>
      </c>
      <c r="I142" s="31" t="s">
        <v>110</v>
      </c>
      <c r="J142" s="31" t="s">
        <v>112</v>
      </c>
      <c r="K142" s="4" t="s">
        <v>109</v>
      </c>
      <c r="L142" s="4" t="s">
        <v>1530</v>
      </c>
      <c r="M142" s="4" t="s">
        <v>110</v>
      </c>
      <c r="N142" s="31" t="s">
        <v>112</v>
      </c>
      <c r="O142" s="4" t="s">
        <v>110</v>
      </c>
      <c r="P142" s="25" t="s">
        <v>110</v>
      </c>
      <c r="Q142" s="27" t="s">
        <v>122</v>
      </c>
      <c r="R142" s="522" t="s">
        <v>110</v>
      </c>
      <c r="S142" s="45" t="s">
        <v>109</v>
      </c>
      <c r="T142" s="48" t="s">
        <v>113</v>
      </c>
      <c r="U142" s="479" t="s">
        <v>1039</v>
      </c>
      <c r="V142" s="25" t="s">
        <v>110</v>
      </c>
      <c r="W142" s="25" t="s">
        <v>236</v>
      </c>
      <c r="X142" s="25" t="s">
        <v>110</v>
      </c>
      <c r="Y142" s="29"/>
      <c r="Z142" s="108" t="s">
        <v>110</v>
      </c>
      <c r="AA142" s="25" t="s">
        <v>112</v>
      </c>
      <c r="AB142" s="29" t="s">
        <v>112</v>
      </c>
      <c r="AC142" s="67" t="s">
        <v>255</v>
      </c>
      <c r="AD142" s="27" t="s">
        <v>112</v>
      </c>
      <c r="AE142" s="28" t="s">
        <v>110</v>
      </c>
      <c r="AF142" s="129"/>
      <c r="AG142" s="59" t="s">
        <v>112</v>
      </c>
      <c r="AH142" s="108" t="s">
        <v>109</v>
      </c>
      <c r="AI142" s="42" t="s">
        <v>1038</v>
      </c>
      <c r="AJ142" s="60" t="s">
        <v>1040</v>
      </c>
      <c r="AK142" s="62" t="s">
        <v>419</v>
      </c>
      <c r="AL142" s="45" t="s">
        <v>110</v>
      </c>
      <c r="AM142" s="45" t="s">
        <v>112</v>
      </c>
      <c r="AN142" s="41" t="s">
        <v>110</v>
      </c>
      <c r="AO142" s="144" t="s">
        <v>110</v>
      </c>
      <c r="AP142" s="48" t="s">
        <v>112</v>
      </c>
      <c r="AQ142" s="45" t="s">
        <v>110</v>
      </c>
      <c r="AR142" s="41" t="s">
        <v>112</v>
      </c>
      <c r="AS142" s="23" t="s">
        <v>110</v>
      </c>
      <c r="AT142" s="23" t="s">
        <v>112</v>
      </c>
      <c r="AU142" s="23" t="s">
        <v>110</v>
      </c>
      <c r="AV142" s="126" t="s">
        <v>110</v>
      </c>
      <c r="AW142" s="32" t="s">
        <v>112</v>
      </c>
      <c r="AX142" s="61" t="s">
        <v>1041</v>
      </c>
      <c r="AY142" s="25" t="s">
        <v>110</v>
      </c>
      <c r="AZ142" s="255" t="s">
        <v>112</v>
      </c>
      <c r="BA142" s="29" t="s">
        <v>110</v>
      </c>
      <c r="BB142" s="25" t="s">
        <v>110</v>
      </c>
      <c r="BC142" s="29" t="s">
        <v>112</v>
      </c>
      <c r="BD142" s="25" t="s">
        <v>110</v>
      </c>
      <c r="BE142" s="27" t="s">
        <v>110</v>
      </c>
      <c r="BF142" s="172">
        <f t="shared" si="54"/>
        <v>1</v>
      </c>
      <c r="BG142" s="172">
        <f t="shared" si="55"/>
        <v>1</v>
      </c>
      <c r="BH142" s="172">
        <f t="shared" si="56"/>
        <v>0</v>
      </c>
      <c r="BI142" s="172">
        <f t="shared" si="60"/>
        <v>1</v>
      </c>
      <c r="BJ142">
        <f t="shared" si="46"/>
        <v>0</v>
      </c>
      <c r="BK142">
        <f t="shared" si="58"/>
        <v>0</v>
      </c>
      <c r="BL142">
        <f t="shared" si="47"/>
        <v>0</v>
      </c>
      <c r="BM142">
        <f t="shared" si="48"/>
        <v>0</v>
      </c>
      <c r="BN142">
        <f t="shared" si="49"/>
        <v>0</v>
      </c>
      <c r="BO142">
        <f t="shared" si="50"/>
        <v>0</v>
      </c>
      <c r="BP142">
        <f t="shared" si="51"/>
        <v>0</v>
      </c>
      <c r="BQ142">
        <f t="shared" si="52"/>
        <v>0</v>
      </c>
      <c r="BR142">
        <f t="shared" si="53"/>
        <v>0</v>
      </c>
      <c r="BS142">
        <f t="shared" si="59"/>
        <v>0</v>
      </c>
    </row>
    <row r="143" spans="1:71" s="25" customFormat="1" ht="96" customHeight="1" thickBot="1">
      <c r="A143" s="139">
        <v>141</v>
      </c>
      <c r="B143" s="53">
        <v>550</v>
      </c>
      <c r="C143" s="24">
        <v>26033570</v>
      </c>
      <c r="D143" s="174" t="s">
        <v>107</v>
      </c>
      <c r="E143" s="25" t="s">
        <v>1042</v>
      </c>
      <c r="F143" s="26">
        <v>42217</v>
      </c>
      <c r="G143" s="25" t="s">
        <v>108</v>
      </c>
      <c r="H143" s="4" t="s">
        <v>77</v>
      </c>
      <c r="I143" s="31" t="s">
        <v>110</v>
      </c>
      <c r="J143" s="31" t="s">
        <v>112</v>
      </c>
      <c r="K143" s="4" t="s">
        <v>109</v>
      </c>
      <c r="L143" s="4" t="s">
        <v>1419</v>
      </c>
      <c r="M143" s="4" t="s">
        <v>110</v>
      </c>
      <c r="N143" s="31" t="s">
        <v>112</v>
      </c>
      <c r="O143" s="4" t="s">
        <v>110</v>
      </c>
      <c r="P143" s="25" t="s">
        <v>110</v>
      </c>
      <c r="Q143" s="27" t="s">
        <v>111</v>
      </c>
      <c r="R143" s="522" t="s">
        <v>110</v>
      </c>
      <c r="S143" s="45" t="s">
        <v>109</v>
      </c>
      <c r="T143" s="48" t="s">
        <v>114</v>
      </c>
      <c r="U143" s="479" t="s">
        <v>502</v>
      </c>
      <c r="V143" s="25" t="s">
        <v>110</v>
      </c>
      <c r="W143" s="25" t="s">
        <v>502</v>
      </c>
      <c r="X143" s="25" t="s">
        <v>110</v>
      </c>
      <c r="Y143" s="29"/>
      <c r="Z143" s="108" t="s">
        <v>110</v>
      </c>
      <c r="AA143" s="25" t="s">
        <v>112</v>
      </c>
      <c r="AB143" s="29" t="s">
        <v>112</v>
      </c>
      <c r="AC143" s="192" t="s">
        <v>257</v>
      </c>
      <c r="AD143" s="27" t="s">
        <v>109</v>
      </c>
      <c r="AE143" s="28" t="s">
        <v>110</v>
      </c>
      <c r="AF143" s="129"/>
      <c r="AG143" s="59" t="s">
        <v>112</v>
      </c>
      <c r="AH143" s="108" t="s">
        <v>109</v>
      </c>
      <c r="AI143" s="42" t="s">
        <v>1044</v>
      </c>
      <c r="AJ143" s="60" t="s">
        <v>1043</v>
      </c>
      <c r="AK143" s="62" t="s">
        <v>420</v>
      </c>
      <c r="AL143" s="45" t="s">
        <v>110</v>
      </c>
      <c r="AM143" s="45" t="s">
        <v>112</v>
      </c>
      <c r="AN143" s="41" t="s">
        <v>110</v>
      </c>
      <c r="AO143" s="144" t="s">
        <v>110</v>
      </c>
      <c r="AP143" s="48" t="s">
        <v>112</v>
      </c>
      <c r="AQ143" s="45" t="s">
        <v>110</v>
      </c>
      <c r="AR143" s="41" t="s">
        <v>112</v>
      </c>
      <c r="AS143" s="23" t="s">
        <v>110</v>
      </c>
      <c r="AT143" s="23" t="s">
        <v>112</v>
      </c>
      <c r="AU143" s="23" t="s">
        <v>110</v>
      </c>
      <c r="AV143" s="126" t="s">
        <v>110</v>
      </c>
      <c r="AW143" s="32" t="s">
        <v>112</v>
      </c>
      <c r="AX143" s="61" t="s">
        <v>1045</v>
      </c>
      <c r="AY143" s="25" t="s">
        <v>110</v>
      </c>
      <c r="AZ143" s="255" t="s">
        <v>112</v>
      </c>
      <c r="BA143" s="29" t="s">
        <v>110</v>
      </c>
      <c r="BB143" s="25" t="s">
        <v>110</v>
      </c>
      <c r="BC143" s="29" t="s">
        <v>112</v>
      </c>
      <c r="BD143" s="25" t="s">
        <v>110</v>
      </c>
      <c r="BE143" s="27" t="s">
        <v>110</v>
      </c>
      <c r="BF143" s="172">
        <f t="shared" si="54"/>
        <v>1</v>
      </c>
      <c r="BG143" s="172">
        <f t="shared" si="55"/>
        <v>1</v>
      </c>
      <c r="BH143" s="172">
        <f t="shared" si="56"/>
        <v>0</v>
      </c>
      <c r="BI143" s="172">
        <f t="shared" si="60"/>
        <v>1</v>
      </c>
      <c r="BJ143">
        <f t="shared" si="46"/>
        <v>0</v>
      </c>
      <c r="BK143">
        <f t="shared" si="58"/>
        <v>0</v>
      </c>
      <c r="BL143">
        <f t="shared" si="47"/>
        <v>0</v>
      </c>
      <c r="BM143">
        <f t="shared" si="48"/>
        <v>0</v>
      </c>
      <c r="BN143">
        <f t="shared" si="49"/>
        <v>0</v>
      </c>
      <c r="BO143">
        <f t="shared" si="50"/>
        <v>0</v>
      </c>
      <c r="BP143">
        <f t="shared" si="51"/>
        <v>0</v>
      </c>
      <c r="BQ143">
        <f t="shared" si="52"/>
        <v>0</v>
      </c>
      <c r="BR143">
        <f t="shared" si="53"/>
        <v>0</v>
      </c>
      <c r="BS143">
        <f t="shared" si="59"/>
        <v>0</v>
      </c>
    </row>
    <row r="144" spans="1:71" s="25" customFormat="1" ht="103.35" customHeight="1" thickBot="1">
      <c r="A144" s="121">
        <v>142</v>
      </c>
      <c r="B144" s="53">
        <v>548</v>
      </c>
      <c r="C144" s="24">
        <v>26043110</v>
      </c>
      <c r="D144" s="174" t="s">
        <v>107</v>
      </c>
      <c r="E144" s="25" t="s">
        <v>1046</v>
      </c>
      <c r="F144" s="140">
        <v>2015</v>
      </c>
      <c r="G144" s="25" t="s">
        <v>149</v>
      </c>
      <c r="H144" s="4" t="s">
        <v>43</v>
      </c>
      <c r="I144" s="31" t="s">
        <v>110</v>
      </c>
      <c r="J144" s="31" t="s">
        <v>112</v>
      </c>
      <c r="K144" s="4" t="s">
        <v>109</v>
      </c>
      <c r="L144" s="4" t="s">
        <v>1419</v>
      </c>
      <c r="M144" s="4" t="s">
        <v>110</v>
      </c>
      <c r="N144" s="31" t="s">
        <v>112</v>
      </c>
      <c r="O144" s="4" t="s">
        <v>110</v>
      </c>
      <c r="P144" s="25" t="s">
        <v>110</v>
      </c>
      <c r="Q144" s="27" t="s">
        <v>111</v>
      </c>
      <c r="R144" s="522" t="s">
        <v>110</v>
      </c>
      <c r="S144" s="45" t="s">
        <v>109</v>
      </c>
      <c r="T144" s="23" t="s">
        <v>1409</v>
      </c>
      <c r="U144" s="466" t="s">
        <v>1048</v>
      </c>
      <c r="V144" s="25" t="s">
        <v>110</v>
      </c>
      <c r="W144" s="25" t="s">
        <v>1049</v>
      </c>
      <c r="X144" s="25" t="s">
        <v>110</v>
      </c>
      <c r="Y144" s="29"/>
      <c r="Z144" s="108" t="s">
        <v>110</v>
      </c>
      <c r="AA144" s="25" t="s">
        <v>112</v>
      </c>
      <c r="AB144" s="29" t="s">
        <v>112</v>
      </c>
      <c r="AC144" s="192" t="s">
        <v>257</v>
      </c>
      <c r="AD144" s="27" t="s">
        <v>109</v>
      </c>
      <c r="AE144" s="28" t="s">
        <v>110</v>
      </c>
      <c r="AF144" s="129"/>
      <c r="AG144" s="59" t="s">
        <v>112</v>
      </c>
      <c r="AH144" s="108" t="s">
        <v>109</v>
      </c>
      <c r="AI144" s="42" t="s">
        <v>1047</v>
      </c>
      <c r="AJ144" s="60" t="s">
        <v>1051</v>
      </c>
      <c r="AK144" s="62" t="s">
        <v>419</v>
      </c>
      <c r="AL144" s="45" t="s">
        <v>110</v>
      </c>
      <c r="AM144" s="45" t="s">
        <v>112</v>
      </c>
      <c r="AN144" s="41" t="s">
        <v>110</v>
      </c>
      <c r="AO144" s="144" t="s">
        <v>110</v>
      </c>
      <c r="AP144" s="48" t="s">
        <v>112</v>
      </c>
      <c r="AQ144" s="45" t="s">
        <v>110</v>
      </c>
      <c r="AR144" s="41" t="s">
        <v>112</v>
      </c>
      <c r="AS144" s="23" t="s">
        <v>110</v>
      </c>
      <c r="AT144" s="23" t="s">
        <v>112</v>
      </c>
      <c r="AU144" s="23" t="s">
        <v>110</v>
      </c>
      <c r="AV144" s="126" t="s">
        <v>110</v>
      </c>
      <c r="AW144" s="32" t="s">
        <v>112</v>
      </c>
      <c r="AX144" s="61" t="s">
        <v>1050</v>
      </c>
      <c r="AY144" s="246" t="s">
        <v>1427</v>
      </c>
      <c r="AZ144" s="255" t="s">
        <v>746</v>
      </c>
      <c r="BA144" s="41" t="s">
        <v>1427</v>
      </c>
      <c r="BB144" s="25" t="s">
        <v>110</v>
      </c>
      <c r="BC144" s="29" t="s">
        <v>112</v>
      </c>
      <c r="BD144" s="25" t="s">
        <v>110</v>
      </c>
      <c r="BE144" s="27" t="s">
        <v>110</v>
      </c>
      <c r="BF144" s="172">
        <f t="shared" si="54"/>
        <v>1</v>
      </c>
      <c r="BG144" s="172">
        <f t="shared" si="55"/>
        <v>1</v>
      </c>
      <c r="BH144" s="172">
        <f t="shared" si="56"/>
        <v>0</v>
      </c>
      <c r="BI144" s="172">
        <f t="shared" si="60"/>
        <v>1</v>
      </c>
      <c r="BJ144">
        <f t="shared" si="46"/>
        <v>0</v>
      </c>
      <c r="BK144">
        <f t="shared" si="58"/>
        <v>0</v>
      </c>
      <c r="BL144">
        <f t="shared" si="47"/>
        <v>0</v>
      </c>
      <c r="BM144">
        <f t="shared" si="48"/>
        <v>0</v>
      </c>
      <c r="BN144">
        <f t="shared" si="49"/>
        <v>0</v>
      </c>
      <c r="BO144">
        <f t="shared" si="50"/>
        <v>0</v>
      </c>
      <c r="BP144">
        <f t="shared" si="51"/>
        <v>1</v>
      </c>
      <c r="BQ144">
        <f t="shared" si="52"/>
        <v>0</v>
      </c>
      <c r="BR144">
        <f t="shared" si="53"/>
        <v>0</v>
      </c>
      <c r="BS144">
        <f t="shared" si="59"/>
        <v>1</v>
      </c>
    </row>
    <row r="145" spans="1:71" s="25" customFormat="1" ht="108" customHeight="1" thickBot="1">
      <c r="A145" s="139">
        <v>143</v>
      </c>
      <c r="B145" s="53">
        <v>547</v>
      </c>
      <c r="C145" s="24">
        <v>26045023</v>
      </c>
      <c r="D145" s="174" t="s">
        <v>107</v>
      </c>
      <c r="E145" s="25" t="s">
        <v>1052</v>
      </c>
      <c r="F145" s="140">
        <v>2015</v>
      </c>
      <c r="G145" s="25" t="s">
        <v>149</v>
      </c>
      <c r="H145" s="4" t="s">
        <v>78</v>
      </c>
      <c r="I145" s="31" t="s">
        <v>110</v>
      </c>
      <c r="J145" s="31" t="s">
        <v>112</v>
      </c>
      <c r="K145" s="4" t="s">
        <v>109</v>
      </c>
      <c r="L145" s="4" t="s">
        <v>1457</v>
      </c>
      <c r="M145" s="4" t="s">
        <v>110</v>
      </c>
      <c r="N145" s="31" t="s">
        <v>112</v>
      </c>
      <c r="O145" s="4" t="s">
        <v>110</v>
      </c>
      <c r="P145" s="25" t="s">
        <v>110</v>
      </c>
      <c r="Q145" s="27" t="s">
        <v>122</v>
      </c>
      <c r="R145" s="522" t="s">
        <v>110</v>
      </c>
      <c r="S145" s="45" t="s">
        <v>109</v>
      </c>
      <c r="T145" s="48" t="s">
        <v>114</v>
      </c>
      <c r="U145" s="479" t="s">
        <v>502</v>
      </c>
      <c r="V145" s="25" t="s">
        <v>110</v>
      </c>
      <c r="W145" s="25" t="s">
        <v>502</v>
      </c>
      <c r="X145" s="25" t="s">
        <v>110</v>
      </c>
      <c r="Y145" s="29"/>
      <c r="Z145" s="68" t="s">
        <v>109</v>
      </c>
      <c r="AA145" s="25" t="s">
        <v>109</v>
      </c>
      <c r="AB145" s="29" t="s">
        <v>109</v>
      </c>
      <c r="AC145" s="192" t="s">
        <v>257</v>
      </c>
      <c r="AD145" s="27" t="s">
        <v>110</v>
      </c>
      <c r="AE145" s="28" t="s">
        <v>110</v>
      </c>
      <c r="AF145" s="129"/>
      <c r="AG145" s="59" t="s">
        <v>112</v>
      </c>
      <c r="AH145" s="108" t="s">
        <v>109</v>
      </c>
      <c r="AI145" s="42" t="s">
        <v>1053</v>
      </c>
      <c r="AJ145" s="60" t="s">
        <v>1054</v>
      </c>
      <c r="AK145" s="62" t="s">
        <v>419</v>
      </c>
      <c r="AL145" s="45" t="s">
        <v>110</v>
      </c>
      <c r="AM145" s="45" t="s">
        <v>112</v>
      </c>
      <c r="AN145" s="41" t="s">
        <v>110</v>
      </c>
      <c r="AO145" s="144" t="s">
        <v>110</v>
      </c>
      <c r="AP145" s="48" t="s">
        <v>112</v>
      </c>
      <c r="AQ145" s="45" t="s">
        <v>110</v>
      </c>
      <c r="AR145" s="41" t="s">
        <v>112</v>
      </c>
      <c r="AS145" s="23" t="s">
        <v>922</v>
      </c>
      <c r="AT145" s="45" t="s">
        <v>1545</v>
      </c>
      <c r="AU145" s="48" t="s">
        <v>409</v>
      </c>
      <c r="AV145" s="126" t="s">
        <v>110</v>
      </c>
      <c r="AW145" s="32" t="s">
        <v>112</v>
      </c>
      <c r="AX145" s="61" t="s">
        <v>1055</v>
      </c>
      <c r="AY145" s="45" t="s">
        <v>409</v>
      </c>
      <c r="AZ145" s="258" t="s">
        <v>1570</v>
      </c>
      <c r="BA145" s="41" t="s">
        <v>409</v>
      </c>
      <c r="BB145" s="45" t="s">
        <v>110</v>
      </c>
      <c r="BC145" s="41" t="s">
        <v>112</v>
      </c>
      <c r="BD145" s="25" t="s">
        <v>110</v>
      </c>
      <c r="BE145" s="27" t="s">
        <v>110</v>
      </c>
      <c r="BF145" s="172">
        <f t="shared" si="54"/>
        <v>1</v>
      </c>
      <c r="BG145" s="172">
        <f t="shared" si="55"/>
        <v>1</v>
      </c>
      <c r="BH145" s="172">
        <f t="shared" si="56"/>
        <v>0</v>
      </c>
      <c r="BI145" s="172">
        <f t="shared" si="60"/>
        <v>1</v>
      </c>
      <c r="BJ145">
        <f t="shared" si="46"/>
        <v>0</v>
      </c>
      <c r="BK145">
        <f t="shared" si="58"/>
        <v>0</v>
      </c>
      <c r="BL145">
        <f t="shared" si="47"/>
        <v>0</v>
      </c>
      <c r="BM145">
        <f t="shared" si="48"/>
        <v>0</v>
      </c>
      <c r="BN145">
        <f t="shared" si="49"/>
        <v>0</v>
      </c>
      <c r="BO145">
        <f t="shared" si="50"/>
        <v>1</v>
      </c>
      <c r="BP145">
        <f t="shared" si="51"/>
        <v>1</v>
      </c>
      <c r="BQ145">
        <f t="shared" si="52"/>
        <v>0</v>
      </c>
      <c r="BR145">
        <f t="shared" si="53"/>
        <v>0</v>
      </c>
      <c r="BS145">
        <f t="shared" si="59"/>
        <v>2</v>
      </c>
    </row>
    <row r="146" spans="1:71" s="25" customFormat="1" ht="109.35" customHeight="1" thickBot="1">
      <c r="A146" s="121">
        <v>144</v>
      </c>
      <c r="B146" s="53">
        <v>543</v>
      </c>
      <c r="C146" s="24">
        <v>26053184</v>
      </c>
      <c r="D146" s="174" t="s">
        <v>107</v>
      </c>
      <c r="E146" s="25" t="s">
        <v>1057</v>
      </c>
      <c r="F146" s="26">
        <v>42217</v>
      </c>
      <c r="G146" s="25" t="s">
        <v>1056</v>
      </c>
      <c r="H146" s="4" t="s">
        <v>56</v>
      </c>
      <c r="I146" s="31" t="s">
        <v>110</v>
      </c>
      <c r="J146" s="31" t="s">
        <v>112</v>
      </c>
      <c r="K146" s="4" t="s">
        <v>109</v>
      </c>
      <c r="L146" s="4" t="s">
        <v>1546</v>
      </c>
      <c r="M146" s="4" t="s">
        <v>110</v>
      </c>
      <c r="N146" s="31" t="s">
        <v>112</v>
      </c>
      <c r="O146" s="4" t="s">
        <v>110</v>
      </c>
      <c r="P146" s="25" t="s">
        <v>110</v>
      </c>
      <c r="Q146" s="27" t="s">
        <v>111</v>
      </c>
      <c r="R146" s="522" t="s">
        <v>110</v>
      </c>
      <c r="S146" s="45" t="s">
        <v>109</v>
      </c>
      <c r="T146" s="48" t="s">
        <v>114</v>
      </c>
      <c r="U146" s="466" t="s">
        <v>1061</v>
      </c>
      <c r="V146" s="25" t="s">
        <v>110</v>
      </c>
      <c r="W146" s="25" t="s">
        <v>1062</v>
      </c>
      <c r="X146" s="25" t="s">
        <v>110</v>
      </c>
      <c r="Y146" s="29"/>
      <c r="Z146" s="68" t="s">
        <v>109</v>
      </c>
      <c r="AA146" s="25" t="s">
        <v>109</v>
      </c>
      <c r="AB146" s="29" t="s">
        <v>109</v>
      </c>
      <c r="AC146" s="114" t="s">
        <v>413</v>
      </c>
      <c r="AD146" s="97" t="s">
        <v>112</v>
      </c>
      <c r="AE146" s="28" t="s">
        <v>109</v>
      </c>
      <c r="AF146" s="129"/>
      <c r="AG146" s="60" t="s">
        <v>1060</v>
      </c>
      <c r="AH146" s="108" t="s">
        <v>1479</v>
      </c>
      <c r="AI146" s="42" t="s">
        <v>1059</v>
      </c>
      <c r="AJ146" s="60" t="s">
        <v>1058</v>
      </c>
      <c r="AK146" s="62" t="s">
        <v>419</v>
      </c>
      <c r="AL146" s="45" t="s">
        <v>110</v>
      </c>
      <c r="AM146" s="45" t="s">
        <v>112</v>
      </c>
      <c r="AN146" s="41" t="s">
        <v>110</v>
      </c>
      <c r="AO146" s="144" t="s">
        <v>110</v>
      </c>
      <c r="AP146" s="48" t="s">
        <v>112</v>
      </c>
      <c r="AQ146" s="45" t="s">
        <v>110</v>
      </c>
      <c r="AR146" s="41" t="s">
        <v>112</v>
      </c>
      <c r="AS146" s="23" t="s">
        <v>110</v>
      </c>
      <c r="AT146" s="23" t="s">
        <v>112</v>
      </c>
      <c r="AU146" s="23" t="s">
        <v>110</v>
      </c>
      <c r="AV146" s="126" t="s">
        <v>110</v>
      </c>
      <c r="AW146" s="32" t="s">
        <v>112</v>
      </c>
      <c r="AX146" s="61" t="s">
        <v>1063</v>
      </c>
      <c r="AY146" s="92" t="s">
        <v>1556</v>
      </c>
      <c r="AZ146" s="493" t="s">
        <v>1547</v>
      </c>
      <c r="BA146" s="49" t="s">
        <v>110</v>
      </c>
      <c r="BB146" s="45" t="s">
        <v>110</v>
      </c>
      <c r="BC146" s="41" t="s">
        <v>112</v>
      </c>
      <c r="BD146" s="25" t="s">
        <v>110</v>
      </c>
      <c r="BE146" s="27" t="s">
        <v>110</v>
      </c>
      <c r="BF146" s="172">
        <f t="shared" si="54"/>
        <v>1</v>
      </c>
      <c r="BG146" s="172">
        <f t="shared" si="55"/>
        <v>1</v>
      </c>
      <c r="BH146" s="172">
        <f t="shared" si="56"/>
        <v>0</v>
      </c>
      <c r="BI146" s="172">
        <f t="shared" si="60"/>
        <v>1</v>
      </c>
      <c r="BJ146">
        <f t="shared" si="46"/>
        <v>0</v>
      </c>
      <c r="BK146">
        <f t="shared" si="58"/>
        <v>0</v>
      </c>
      <c r="BL146">
        <f t="shared" si="47"/>
        <v>0</v>
      </c>
      <c r="BM146">
        <f t="shared" si="48"/>
        <v>0</v>
      </c>
      <c r="BN146">
        <f t="shared" si="49"/>
        <v>0</v>
      </c>
      <c r="BO146">
        <f t="shared" si="50"/>
        <v>0</v>
      </c>
      <c r="BP146">
        <f t="shared" si="51"/>
        <v>1</v>
      </c>
      <c r="BQ146">
        <f t="shared" si="52"/>
        <v>0</v>
      </c>
      <c r="BR146">
        <f t="shared" si="53"/>
        <v>0</v>
      </c>
      <c r="BS146">
        <f t="shared" si="59"/>
        <v>1</v>
      </c>
    </row>
    <row r="147" spans="1:71" s="25" customFormat="1" ht="99" customHeight="1" thickBot="1">
      <c r="A147" s="121">
        <v>145</v>
      </c>
      <c r="B147" s="53">
        <v>535</v>
      </c>
      <c r="C147" s="116">
        <v>26063409</v>
      </c>
      <c r="D147" s="174" t="s">
        <v>107</v>
      </c>
      <c r="E147" s="25" t="s">
        <v>1064</v>
      </c>
      <c r="F147" s="26">
        <v>42309</v>
      </c>
      <c r="G147" s="25" t="s">
        <v>108</v>
      </c>
      <c r="H147" s="4" t="s">
        <v>8</v>
      </c>
      <c r="I147" s="31" t="s">
        <v>110</v>
      </c>
      <c r="J147" s="31" t="s">
        <v>112</v>
      </c>
      <c r="K147" s="4" t="s">
        <v>109</v>
      </c>
      <c r="L147" s="4" t="s">
        <v>1546</v>
      </c>
      <c r="M147" s="4" t="s">
        <v>110</v>
      </c>
      <c r="N147" s="31" t="s">
        <v>112</v>
      </c>
      <c r="O147" s="4" t="s">
        <v>110</v>
      </c>
      <c r="P147" s="25" t="s">
        <v>110</v>
      </c>
      <c r="Q147" s="27" t="s">
        <v>111</v>
      </c>
      <c r="R147" s="522" t="s">
        <v>110</v>
      </c>
      <c r="S147" s="45" t="s">
        <v>109</v>
      </c>
      <c r="T147" s="48" t="s">
        <v>114</v>
      </c>
      <c r="U147" s="479" t="s">
        <v>236</v>
      </c>
      <c r="V147" s="25" t="s">
        <v>110</v>
      </c>
      <c r="W147" s="25" t="s">
        <v>236</v>
      </c>
      <c r="X147" s="25" t="s">
        <v>110</v>
      </c>
      <c r="Y147" s="29"/>
      <c r="Z147" s="108" t="s">
        <v>109</v>
      </c>
      <c r="AA147" s="25" t="s">
        <v>110</v>
      </c>
      <c r="AB147" s="29" t="s">
        <v>112</v>
      </c>
      <c r="AC147" s="192" t="s">
        <v>257</v>
      </c>
      <c r="AD147" s="27" t="s">
        <v>109</v>
      </c>
      <c r="AE147" s="28" t="s">
        <v>110</v>
      </c>
      <c r="AF147" s="129"/>
      <c r="AG147" s="59"/>
      <c r="AH147" s="108" t="s">
        <v>1479</v>
      </c>
      <c r="AI147" s="29"/>
      <c r="AJ147" s="60" t="s">
        <v>1065</v>
      </c>
      <c r="AK147" s="62" t="s">
        <v>420</v>
      </c>
      <c r="AL147" s="45" t="s">
        <v>110</v>
      </c>
      <c r="AM147" s="45" t="s">
        <v>112</v>
      </c>
      <c r="AN147" s="41" t="s">
        <v>110</v>
      </c>
      <c r="AO147" s="144" t="s">
        <v>110</v>
      </c>
      <c r="AP147" s="48" t="s">
        <v>112</v>
      </c>
      <c r="AQ147" s="45" t="s">
        <v>110</v>
      </c>
      <c r="AR147" s="41" t="s">
        <v>112</v>
      </c>
      <c r="AS147" s="23" t="s">
        <v>110</v>
      </c>
      <c r="AT147" s="23" t="s">
        <v>112</v>
      </c>
      <c r="AU147" s="23" t="s">
        <v>110</v>
      </c>
      <c r="AV147" s="126" t="s">
        <v>110</v>
      </c>
      <c r="AW147" s="32" t="s">
        <v>112</v>
      </c>
      <c r="AX147" s="61" t="s">
        <v>1066</v>
      </c>
      <c r="AY147" s="45" t="s">
        <v>409</v>
      </c>
      <c r="AZ147" s="258" t="s">
        <v>1569</v>
      </c>
      <c r="BA147" s="41" t="s">
        <v>409</v>
      </c>
      <c r="BB147" s="45" t="s">
        <v>110</v>
      </c>
      <c r="BC147" s="49" t="s">
        <v>1569</v>
      </c>
      <c r="BD147" s="25" t="s">
        <v>110</v>
      </c>
      <c r="BE147" s="27" t="s">
        <v>110</v>
      </c>
      <c r="BF147" s="172">
        <f t="shared" si="54"/>
        <v>1</v>
      </c>
      <c r="BG147" s="172">
        <f t="shared" si="55"/>
        <v>1</v>
      </c>
      <c r="BH147" s="172">
        <f t="shared" si="56"/>
        <v>0</v>
      </c>
      <c r="BI147" s="172">
        <f t="shared" si="60"/>
        <v>1</v>
      </c>
      <c r="BJ147">
        <f t="shared" si="46"/>
        <v>0</v>
      </c>
      <c r="BK147">
        <f t="shared" si="58"/>
        <v>0</v>
      </c>
      <c r="BL147">
        <f t="shared" si="47"/>
        <v>0</v>
      </c>
      <c r="BM147">
        <f t="shared" si="48"/>
        <v>0</v>
      </c>
      <c r="BN147">
        <f t="shared" si="49"/>
        <v>0</v>
      </c>
      <c r="BO147">
        <f t="shared" si="50"/>
        <v>0</v>
      </c>
      <c r="BP147">
        <f t="shared" si="51"/>
        <v>1</v>
      </c>
      <c r="BQ147">
        <f t="shared" si="52"/>
        <v>0</v>
      </c>
      <c r="BR147">
        <f t="shared" si="53"/>
        <v>0</v>
      </c>
      <c r="BS147">
        <f t="shared" si="59"/>
        <v>1</v>
      </c>
    </row>
    <row r="148" spans="1:71" s="25" customFormat="1" ht="104.1" customHeight="1" thickBot="1">
      <c r="A148" s="121">
        <v>146</v>
      </c>
      <c r="B148" s="53">
        <v>533</v>
      </c>
      <c r="C148" s="24">
        <v>26063644</v>
      </c>
      <c r="D148" s="208" t="s">
        <v>107</v>
      </c>
      <c r="E148" s="25" t="s">
        <v>1067</v>
      </c>
      <c r="F148" s="26">
        <v>42278</v>
      </c>
      <c r="G148" s="25" t="s">
        <v>1068</v>
      </c>
      <c r="H148" s="4" t="s">
        <v>79</v>
      </c>
      <c r="I148" s="31" t="s">
        <v>110</v>
      </c>
      <c r="J148" s="31" t="s">
        <v>112</v>
      </c>
      <c r="K148" s="31" t="s">
        <v>110</v>
      </c>
      <c r="L148" s="31" t="s">
        <v>112</v>
      </c>
      <c r="M148" s="31" t="s">
        <v>110</v>
      </c>
      <c r="N148" s="31" t="s">
        <v>112</v>
      </c>
      <c r="O148" s="4" t="s">
        <v>110</v>
      </c>
      <c r="P148" s="25" t="s">
        <v>110</v>
      </c>
      <c r="Q148" s="27" t="s">
        <v>111</v>
      </c>
      <c r="R148" s="522" t="s">
        <v>110</v>
      </c>
      <c r="S148" s="45" t="s">
        <v>109</v>
      </c>
      <c r="T148" s="23" t="s">
        <v>1409</v>
      </c>
      <c r="U148" s="480" t="s">
        <v>1069</v>
      </c>
      <c r="V148" s="221" t="s">
        <v>396</v>
      </c>
      <c r="W148" s="25" t="s">
        <v>502</v>
      </c>
      <c r="X148" s="25" t="s">
        <v>110</v>
      </c>
      <c r="Y148" s="29"/>
      <c r="Z148" s="108" t="s">
        <v>109</v>
      </c>
      <c r="AA148" s="25" t="s">
        <v>110</v>
      </c>
      <c r="AB148" s="29" t="s">
        <v>112</v>
      </c>
      <c r="AC148" s="192" t="s">
        <v>257</v>
      </c>
      <c r="AD148" s="27" t="s">
        <v>110</v>
      </c>
      <c r="AE148" s="28" t="s">
        <v>110</v>
      </c>
      <c r="AF148" s="129"/>
      <c r="AG148" s="59" t="s">
        <v>112</v>
      </c>
      <c r="AH148" s="108" t="s">
        <v>109</v>
      </c>
      <c r="AI148" s="42" t="s">
        <v>1070</v>
      </c>
      <c r="AJ148" s="32" t="s">
        <v>1071</v>
      </c>
      <c r="AK148" s="62" t="s">
        <v>850</v>
      </c>
      <c r="AL148" s="45" t="s">
        <v>110</v>
      </c>
      <c r="AM148" s="45" t="s">
        <v>112</v>
      </c>
      <c r="AN148" s="41" t="s">
        <v>110</v>
      </c>
      <c r="AO148" s="144" t="s">
        <v>110</v>
      </c>
      <c r="AP148" s="48" t="s">
        <v>112</v>
      </c>
      <c r="AQ148" s="45" t="s">
        <v>110</v>
      </c>
      <c r="AR148" s="41" t="s">
        <v>112</v>
      </c>
      <c r="AS148" s="23" t="s">
        <v>110</v>
      </c>
      <c r="AT148" s="23" t="s">
        <v>112</v>
      </c>
      <c r="AU148" s="23" t="s">
        <v>110</v>
      </c>
      <c r="AV148" s="126" t="s">
        <v>110</v>
      </c>
      <c r="AW148" s="32" t="s">
        <v>112</v>
      </c>
      <c r="AX148" s="61" t="s">
        <v>1072</v>
      </c>
      <c r="AY148" s="45" t="s">
        <v>110</v>
      </c>
      <c r="AZ148" s="261" t="s">
        <v>112</v>
      </c>
      <c r="BA148" s="41" t="s">
        <v>110</v>
      </c>
      <c r="BB148" s="45" t="s">
        <v>110</v>
      </c>
      <c r="BC148" s="41" t="s">
        <v>112</v>
      </c>
      <c r="BD148" s="25" t="s">
        <v>110</v>
      </c>
      <c r="BE148" s="27" t="s">
        <v>110</v>
      </c>
      <c r="BF148" s="172">
        <f t="shared" si="54"/>
        <v>0</v>
      </c>
      <c r="BG148" s="172">
        <f t="shared" si="55"/>
        <v>0</v>
      </c>
      <c r="BH148" s="172">
        <f t="shared" si="56"/>
        <v>0</v>
      </c>
      <c r="BI148" s="172">
        <f t="shared" si="60"/>
        <v>0</v>
      </c>
      <c r="BJ148">
        <f t="shared" si="46"/>
        <v>0</v>
      </c>
      <c r="BK148">
        <f t="shared" si="58"/>
        <v>0</v>
      </c>
      <c r="BL148">
        <f t="shared" si="47"/>
        <v>0</v>
      </c>
      <c r="BM148">
        <f t="shared" si="48"/>
        <v>0</v>
      </c>
      <c r="BN148">
        <f t="shared" si="49"/>
        <v>0</v>
      </c>
      <c r="BO148">
        <f t="shared" si="50"/>
        <v>0</v>
      </c>
      <c r="BP148">
        <f t="shared" si="51"/>
        <v>0</v>
      </c>
      <c r="BQ148">
        <f t="shared" si="52"/>
        <v>0</v>
      </c>
      <c r="BR148">
        <f t="shared" si="53"/>
        <v>0</v>
      </c>
      <c r="BS148">
        <f t="shared" si="59"/>
        <v>0</v>
      </c>
    </row>
    <row r="149" spans="1:71" s="25" customFormat="1" ht="103.35" customHeight="1" thickBot="1">
      <c r="A149" s="121">
        <v>147</v>
      </c>
      <c r="B149" s="53">
        <v>531</v>
      </c>
      <c r="C149" s="24">
        <v>26067864</v>
      </c>
      <c r="D149" s="174" t="s">
        <v>107</v>
      </c>
      <c r="E149" s="25" t="s">
        <v>1073</v>
      </c>
      <c r="F149" s="26">
        <v>42248</v>
      </c>
      <c r="G149" s="25" t="s">
        <v>116</v>
      </c>
      <c r="H149" s="4" t="s">
        <v>39</v>
      </c>
      <c r="I149" s="31" t="s">
        <v>110</v>
      </c>
      <c r="J149" s="31" t="s">
        <v>112</v>
      </c>
      <c r="K149" s="4" t="s">
        <v>109</v>
      </c>
      <c r="L149" s="4" t="s">
        <v>1548</v>
      </c>
      <c r="M149" s="31" t="s">
        <v>110</v>
      </c>
      <c r="N149" s="31" t="s">
        <v>112</v>
      </c>
      <c r="O149" s="4" t="s">
        <v>110</v>
      </c>
      <c r="P149" s="25" t="s">
        <v>110</v>
      </c>
      <c r="Q149" s="27" t="s">
        <v>122</v>
      </c>
      <c r="R149" s="522" t="s">
        <v>110</v>
      </c>
      <c r="S149" s="45" t="s">
        <v>109</v>
      </c>
      <c r="T149" s="48" t="s">
        <v>114</v>
      </c>
      <c r="U149" s="479" t="s">
        <v>502</v>
      </c>
      <c r="V149" s="25" t="s">
        <v>110</v>
      </c>
      <c r="W149" s="25" t="s">
        <v>502</v>
      </c>
      <c r="X149" s="25" t="s">
        <v>110</v>
      </c>
      <c r="Y149" s="29"/>
      <c r="Z149" s="108" t="s">
        <v>110</v>
      </c>
      <c r="AA149" s="25" t="s">
        <v>112</v>
      </c>
      <c r="AB149" s="29" t="s">
        <v>112</v>
      </c>
      <c r="AC149" s="192" t="s">
        <v>257</v>
      </c>
      <c r="AD149" s="27" t="s">
        <v>109</v>
      </c>
      <c r="AE149" s="28" t="s">
        <v>110</v>
      </c>
      <c r="AF149" s="129"/>
      <c r="AG149" s="59" t="s">
        <v>112</v>
      </c>
      <c r="AH149" s="108" t="s">
        <v>109</v>
      </c>
      <c r="AI149" s="42" t="s">
        <v>1074</v>
      </c>
      <c r="AJ149" s="60" t="s">
        <v>1075</v>
      </c>
      <c r="AK149" s="62" t="s">
        <v>1010</v>
      </c>
      <c r="AL149" s="45" t="s">
        <v>110</v>
      </c>
      <c r="AM149" s="45" t="s">
        <v>112</v>
      </c>
      <c r="AN149" s="41" t="s">
        <v>110</v>
      </c>
      <c r="AO149" s="144" t="s">
        <v>110</v>
      </c>
      <c r="AP149" s="48" t="s">
        <v>112</v>
      </c>
      <c r="AQ149" s="45" t="s">
        <v>110</v>
      </c>
      <c r="AR149" s="41" t="s">
        <v>112</v>
      </c>
      <c r="AS149" s="23" t="s">
        <v>110</v>
      </c>
      <c r="AT149" s="23" t="s">
        <v>112</v>
      </c>
      <c r="AU149" s="23" t="s">
        <v>110</v>
      </c>
      <c r="AV149" s="126" t="s">
        <v>110</v>
      </c>
      <c r="AW149" s="32" t="s">
        <v>112</v>
      </c>
      <c r="AX149" s="61" t="s">
        <v>1076</v>
      </c>
      <c r="AY149" s="45" t="s">
        <v>110</v>
      </c>
      <c r="AZ149" s="261" t="s">
        <v>112</v>
      </c>
      <c r="BA149" s="41" t="s">
        <v>110</v>
      </c>
      <c r="BB149" s="45" t="s">
        <v>110</v>
      </c>
      <c r="BC149" s="41" t="s">
        <v>112</v>
      </c>
      <c r="BD149" s="25" t="s">
        <v>110</v>
      </c>
      <c r="BE149" s="27" t="s">
        <v>110</v>
      </c>
      <c r="BF149" s="172">
        <f t="shared" si="54"/>
        <v>1</v>
      </c>
      <c r="BG149" s="172">
        <f t="shared" si="55"/>
        <v>1</v>
      </c>
      <c r="BH149" s="172">
        <f t="shared" si="56"/>
        <v>0</v>
      </c>
      <c r="BI149" s="172">
        <f t="shared" si="60"/>
        <v>1</v>
      </c>
      <c r="BJ149">
        <f t="shared" si="46"/>
        <v>0</v>
      </c>
      <c r="BK149">
        <f t="shared" si="58"/>
        <v>0</v>
      </c>
      <c r="BL149">
        <f t="shared" si="47"/>
        <v>0</v>
      </c>
      <c r="BM149">
        <f t="shared" si="48"/>
        <v>0</v>
      </c>
      <c r="BN149">
        <f t="shared" si="49"/>
        <v>0</v>
      </c>
      <c r="BO149">
        <f t="shared" si="50"/>
        <v>0</v>
      </c>
      <c r="BP149">
        <f t="shared" si="51"/>
        <v>0</v>
      </c>
      <c r="BQ149">
        <f t="shared" si="52"/>
        <v>0</v>
      </c>
      <c r="BR149">
        <f t="shared" si="53"/>
        <v>0</v>
      </c>
      <c r="BS149">
        <f t="shared" si="59"/>
        <v>0</v>
      </c>
    </row>
    <row r="150" spans="1:71" s="25" customFormat="1" ht="102" customHeight="1" thickBot="1">
      <c r="A150" s="121">
        <v>148</v>
      </c>
      <c r="B150" s="53">
        <v>527</v>
      </c>
      <c r="C150" s="24">
        <v>26075790</v>
      </c>
      <c r="D150" s="174" t="s">
        <v>107</v>
      </c>
      <c r="E150" s="25" t="s">
        <v>1077</v>
      </c>
      <c r="F150" s="26">
        <v>42217</v>
      </c>
      <c r="G150" s="25" t="s">
        <v>116</v>
      </c>
      <c r="H150" s="4" t="s">
        <v>29</v>
      </c>
      <c r="I150" s="4" t="s">
        <v>109</v>
      </c>
      <c r="J150" s="4" t="s">
        <v>1549</v>
      </c>
      <c r="K150" s="4" t="s">
        <v>109</v>
      </c>
      <c r="L150" s="4" t="s">
        <v>1489</v>
      </c>
      <c r="M150" s="31" t="s">
        <v>110</v>
      </c>
      <c r="N150" s="31" t="s">
        <v>112</v>
      </c>
      <c r="O150" s="4" t="s">
        <v>110</v>
      </c>
      <c r="P150" s="25" t="s">
        <v>110</v>
      </c>
      <c r="Q150" s="27" t="s">
        <v>111</v>
      </c>
      <c r="R150" s="522" t="s">
        <v>110</v>
      </c>
      <c r="S150" s="45" t="s">
        <v>109</v>
      </c>
      <c r="T150" s="23" t="s">
        <v>828</v>
      </c>
      <c r="U150" s="480" t="s">
        <v>1078</v>
      </c>
      <c r="V150" s="25" t="s">
        <v>110</v>
      </c>
      <c r="W150" s="25" t="s">
        <v>1079</v>
      </c>
      <c r="X150" s="25" t="s">
        <v>110</v>
      </c>
      <c r="Y150" s="29"/>
      <c r="Z150" s="108" t="s">
        <v>110</v>
      </c>
      <c r="AA150" s="25" t="s">
        <v>112</v>
      </c>
      <c r="AB150" s="29" t="s">
        <v>112</v>
      </c>
      <c r="AC150" s="67" t="s">
        <v>255</v>
      </c>
      <c r="AD150" s="27" t="s">
        <v>112</v>
      </c>
      <c r="AE150" s="28" t="s">
        <v>110</v>
      </c>
      <c r="AF150" s="129"/>
      <c r="AG150" s="59" t="s">
        <v>112</v>
      </c>
      <c r="AH150" s="108" t="s">
        <v>110</v>
      </c>
      <c r="AI150" s="42" t="s">
        <v>1080</v>
      </c>
      <c r="AJ150" s="60" t="s">
        <v>1081</v>
      </c>
      <c r="AK150" s="62" t="s">
        <v>419</v>
      </c>
      <c r="AL150" s="45" t="s">
        <v>512</v>
      </c>
      <c r="AM150" s="45" t="s">
        <v>1082</v>
      </c>
      <c r="AN150" s="41" t="s">
        <v>110</v>
      </c>
      <c r="AO150" s="144" t="s">
        <v>110</v>
      </c>
      <c r="AP150" s="48" t="s">
        <v>112</v>
      </c>
      <c r="AQ150" s="45" t="s">
        <v>110</v>
      </c>
      <c r="AR150" s="41" t="s">
        <v>112</v>
      </c>
      <c r="AS150" s="23" t="s">
        <v>110</v>
      </c>
      <c r="AT150" s="23" t="s">
        <v>112</v>
      </c>
      <c r="AU150" s="23" t="s">
        <v>110</v>
      </c>
      <c r="AV150" s="126" t="s">
        <v>110</v>
      </c>
      <c r="AW150" s="32" t="s">
        <v>112</v>
      </c>
      <c r="AX150" s="61" t="s">
        <v>1083</v>
      </c>
      <c r="AY150" s="45" t="s">
        <v>110</v>
      </c>
      <c r="AZ150" s="261" t="s">
        <v>112</v>
      </c>
      <c r="BA150" s="41" t="s">
        <v>110</v>
      </c>
      <c r="BB150" s="45" t="s">
        <v>110</v>
      </c>
      <c r="BC150" s="41" t="s">
        <v>112</v>
      </c>
      <c r="BD150" s="25" t="s">
        <v>110</v>
      </c>
      <c r="BE150" s="27" t="s">
        <v>110</v>
      </c>
      <c r="BF150" s="172">
        <f t="shared" si="54"/>
        <v>1</v>
      </c>
      <c r="BG150" s="172">
        <f t="shared" si="55"/>
        <v>2</v>
      </c>
      <c r="BH150" s="172">
        <f t="shared" si="56"/>
        <v>1</v>
      </c>
      <c r="BI150" s="172">
        <f t="shared" si="60"/>
        <v>2</v>
      </c>
      <c r="BJ150">
        <f t="shared" si="46"/>
        <v>0</v>
      </c>
      <c r="BK150">
        <f t="shared" si="58"/>
        <v>0</v>
      </c>
      <c r="BL150">
        <f t="shared" si="47"/>
        <v>1</v>
      </c>
      <c r="BM150">
        <f t="shared" si="48"/>
        <v>0</v>
      </c>
      <c r="BN150">
        <f t="shared" si="49"/>
        <v>0</v>
      </c>
      <c r="BO150">
        <f t="shared" si="50"/>
        <v>0</v>
      </c>
      <c r="BP150">
        <f t="shared" si="51"/>
        <v>0</v>
      </c>
      <c r="BQ150">
        <f t="shared" si="52"/>
        <v>0</v>
      </c>
      <c r="BR150">
        <f t="shared" si="53"/>
        <v>0</v>
      </c>
      <c r="BS150">
        <f t="shared" si="59"/>
        <v>1</v>
      </c>
    </row>
    <row r="151" spans="1:71" s="25" customFormat="1" ht="96" customHeight="1" thickBot="1">
      <c r="A151" s="121">
        <v>149</v>
      </c>
      <c r="B151" s="53">
        <v>525</v>
      </c>
      <c r="C151" s="24">
        <v>26077607</v>
      </c>
      <c r="D151" s="174" t="s">
        <v>107</v>
      </c>
      <c r="E151" s="25" t="s">
        <v>1085</v>
      </c>
      <c r="F151" s="26">
        <v>42156</v>
      </c>
      <c r="G151" s="25" t="s">
        <v>135</v>
      </c>
      <c r="H151" s="4" t="s">
        <v>59</v>
      </c>
      <c r="I151" s="31" t="s">
        <v>110</v>
      </c>
      <c r="J151" s="31" t="s">
        <v>112</v>
      </c>
      <c r="K151" s="4" t="s">
        <v>109</v>
      </c>
      <c r="L151" s="4" t="s">
        <v>1551</v>
      </c>
      <c r="M151" s="31" t="s">
        <v>110</v>
      </c>
      <c r="N151" s="31" t="s">
        <v>112</v>
      </c>
      <c r="O151" s="4" t="s">
        <v>110</v>
      </c>
      <c r="P151" s="25" t="s">
        <v>110</v>
      </c>
      <c r="Q151" s="27" t="s">
        <v>111</v>
      </c>
      <c r="R151" s="522" t="s">
        <v>110</v>
      </c>
      <c r="S151" s="45" t="s">
        <v>109</v>
      </c>
      <c r="T151" s="48" t="s">
        <v>114</v>
      </c>
      <c r="U151" s="479" t="s">
        <v>236</v>
      </c>
      <c r="V151" s="25" t="s">
        <v>110</v>
      </c>
      <c r="W151" s="25" t="s">
        <v>236</v>
      </c>
      <c r="X151" s="25" t="s">
        <v>110</v>
      </c>
      <c r="Y151" s="29"/>
      <c r="Z151" s="108" t="s">
        <v>110</v>
      </c>
      <c r="AA151" s="25" t="s">
        <v>112</v>
      </c>
      <c r="AB151" s="29" t="s">
        <v>112</v>
      </c>
      <c r="AC151" s="67" t="s">
        <v>1382</v>
      </c>
      <c r="AD151" s="27" t="s">
        <v>110</v>
      </c>
      <c r="AE151" s="28" t="s">
        <v>110</v>
      </c>
      <c r="AF151" s="129"/>
      <c r="AG151" s="59" t="s">
        <v>112</v>
      </c>
      <c r="AH151" s="108" t="s">
        <v>1479</v>
      </c>
      <c r="AI151" s="42" t="s">
        <v>1084</v>
      </c>
      <c r="AJ151" s="60" t="s">
        <v>1086</v>
      </c>
      <c r="AK151" s="62" t="s">
        <v>1010</v>
      </c>
      <c r="AL151" s="45" t="s">
        <v>110</v>
      </c>
      <c r="AM151" s="45" t="s">
        <v>112</v>
      </c>
      <c r="AN151" s="41" t="s">
        <v>110</v>
      </c>
      <c r="AO151" s="144" t="s">
        <v>110</v>
      </c>
      <c r="AP151" s="48" t="s">
        <v>112</v>
      </c>
      <c r="AQ151" s="45" t="s">
        <v>110</v>
      </c>
      <c r="AR151" s="41" t="s">
        <v>112</v>
      </c>
      <c r="AS151" s="23" t="s">
        <v>110</v>
      </c>
      <c r="AT151" s="23" t="s">
        <v>112</v>
      </c>
      <c r="AU151" s="23" t="s">
        <v>110</v>
      </c>
      <c r="AV151" s="126" t="s">
        <v>110</v>
      </c>
      <c r="AW151" s="32" t="s">
        <v>112</v>
      </c>
      <c r="AX151" s="61" t="s">
        <v>1087</v>
      </c>
      <c r="AY151" s="45" t="s">
        <v>110</v>
      </c>
      <c r="AZ151" s="261" t="s">
        <v>112</v>
      </c>
      <c r="BA151" s="41" t="s">
        <v>110</v>
      </c>
      <c r="BB151" s="45" t="s">
        <v>110</v>
      </c>
      <c r="BC151" s="41" t="s">
        <v>112</v>
      </c>
      <c r="BD151" s="25" t="s">
        <v>110</v>
      </c>
      <c r="BE151" s="27" t="s">
        <v>110</v>
      </c>
      <c r="BF151" s="172">
        <f t="shared" si="54"/>
        <v>1</v>
      </c>
      <c r="BG151" s="172">
        <f t="shared" si="55"/>
        <v>1</v>
      </c>
      <c r="BH151" s="172">
        <f t="shared" si="56"/>
        <v>0</v>
      </c>
      <c r="BI151" s="172">
        <f t="shared" si="60"/>
        <v>1</v>
      </c>
      <c r="BJ151">
        <f t="shared" si="46"/>
        <v>0</v>
      </c>
      <c r="BK151">
        <f t="shared" si="58"/>
        <v>0</v>
      </c>
      <c r="BL151">
        <f t="shared" si="47"/>
        <v>0</v>
      </c>
      <c r="BM151">
        <f t="shared" si="48"/>
        <v>0</v>
      </c>
      <c r="BN151">
        <f t="shared" si="49"/>
        <v>0</v>
      </c>
      <c r="BO151">
        <f t="shared" si="50"/>
        <v>0</v>
      </c>
      <c r="BP151">
        <f t="shared" si="51"/>
        <v>0</v>
      </c>
      <c r="BQ151">
        <f t="shared" si="52"/>
        <v>0</v>
      </c>
      <c r="BR151">
        <f t="shared" si="53"/>
        <v>0</v>
      </c>
      <c r="BS151">
        <f t="shared" si="59"/>
        <v>0</v>
      </c>
    </row>
    <row r="152" spans="1:71" s="25" customFormat="1" ht="100.35" customHeight="1" thickBot="1">
      <c r="A152" s="121">
        <v>150</v>
      </c>
      <c r="B152" s="53">
        <v>524</v>
      </c>
      <c r="C152" s="24">
        <v>26077911</v>
      </c>
      <c r="D152" s="174" t="s">
        <v>107</v>
      </c>
      <c r="E152" s="25" t="s">
        <v>1088</v>
      </c>
      <c r="F152" s="26">
        <v>42156</v>
      </c>
      <c r="G152" s="25" t="s">
        <v>108</v>
      </c>
      <c r="H152" s="4" t="s">
        <v>67</v>
      </c>
      <c r="I152" s="31" t="s">
        <v>110</v>
      </c>
      <c r="J152" s="31" t="s">
        <v>112</v>
      </c>
      <c r="K152" s="4" t="s">
        <v>109</v>
      </c>
      <c r="L152" s="4" t="s">
        <v>1490</v>
      </c>
      <c r="M152" s="31" t="s">
        <v>110</v>
      </c>
      <c r="N152" s="31" t="s">
        <v>112</v>
      </c>
      <c r="O152" s="4" t="s">
        <v>110</v>
      </c>
      <c r="P152" s="25" t="s">
        <v>110</v>
      </c>
      <c r="Q152" s="27" t="s">
        <v>111</v>
      </c>
      <c r="R152" s="522" t="s">
        <v>110</v>
      </c>
      <c r="S152" s="45" t="s">
        <v>109</v>
      </c>
      <c r="T152" s="48" t="s">
        <v>114</v>
      </c>
      <c r="U152" s="480" t="s">
        <v>1093</v>
      </c>
      <c r="V152" s="221" t="s">
        <v>396</v>
      </c>
      <c r="W152" s="25" t="s">
        <v>236</v>
      </c>
      <c r="X152" s="25" t="s">
        <v>110</v>
      </c>
      <c r="Y152" s="29"/>
      <c r="Z152" s="108" t="s">
        <v>109</v>
      </c>
      <c r="AA152" s="25" t="s">
        <v>110</v>
      </c>
      <c r="AB152" s="29" t="s">
        <v>112</v>
      </c>
      <c r="AC152" s="67" t="s">
        <v>1382</v>
      </c>
      <c r="AD152" s="27" t="s">
        <v>109</v>
      </c>
      <c r="AE152" s="28" t="s">
        <v>110</v>
      </c>
      <c r="AF152" s="129"/>
      <c r="AG152" s="59" t="s">
        <v>112</v>
      </c>
      <c r="AH152" s="108" t="s">
        <v>109</v>
      </c>
      <c r="AI152" s="42" t="s">
        <v>1090</v>
      </c>
      <c r="AJ152" s="60" t="s">
        <v>1089</v>
      </c>
      <c r="AK152" s="62" t="s">
        <v>420</v>
      </c>
      <c r="AL152" s="45" t="s">
        <v>110</v>
      </c>
      <c r="AM152" s="45" t="s">
        <v>112</v>
      </c>
      <c r="AN152" s="41" t="s">
        <v>110</v>
      </c>
      <c r="AO152" s="144" t="s">
        <v>110</v>
      </c>
      <c r="AP152" s="48" t="s">
        <v>112</v>
      </c>
      <c r="AQ152" s="45" t="s">
        <v>110</v>
      </c>
      <c r="AR152" s="41" t="s">
        <v>112</v>
      </c>
      <c r="AS152" s="23" t="s">
        <v>110</v>
      </c>
      <c r="AT152" s="23" t="s">
        <v>112</v>
      </c>
      <c r="AU152" s="23" t="s">
        <v>110</v>
      </c>
      <c r="AV152" s="126" t="s">
        <v>110</v>
      </c>
      <c r="AW152" s="32" t="s">
        <v>112</v>
      </c>
      <c r="AX152" s="61" t="s">
        <v>1091</v>
      </c>
      <c r="AY152" s="492" t="s">
        <v>1739</v>
      </c>
      <c r="AZ152" s="261" t="s">
        <v>1092</v>
      </c>
      <c r="BA152" s="41" t="s">
        <v>110</v>
      </c>
      <c r="BB152" s="45" t="s">
        <v>110</v>
      </c>
      <c r="BC152" s="41" t="s">
        <v>112</v>
      </c>
      <c r="BD152" s="25" t="s">
        <v>110</v>
      </c>
      <c r="BE152" s="27" t="s">
        <v>110</v>
      </c>
      <c r="BF152" s="172">
        <f t="shared" si="54"/>
        <v>1</v>
      </c>
      <c r="BG152" s="172">
        <f t="shared" si="55"/>
        <v>1</v>
      </c>
      <c r="BH152" s="172">
        <f t="shared" si="56"/>
        <v>0</v>
      </c>
      <c r="BI152" s="172">
        <f t="shared" si="60"/>
        <v>1</v>
      </c>
      <c r="BJ152">
        <f t="shared" si="46"/>
        <v>0</v>
      </c>
      <c r="BK152">
        <f t="shared" si="58"/>
        <v>0</v>
      </c>
      <c r="BL152">
        <f t="shared" si="47"/>
        <v>0</v>
      </c>
      <c r="BM152">
        <f t="shared" si="48"/>
        <v>0</v>
      </c>
      <c r="BN152">
        <f t="shared" si="49"/>
        <v>0</v>
      </c>
      <c r="BO152">
        <f t="shared" si="50"/>
        <v>0</v>
      </c>
      <c r="BP152">
        <f t="shared" si="51"/>
        <v>1</v>
      </c>
      <c r="BQ152">
        <f t="shared" si="52"/>
        <v>0</v>
      </c>
      <c r="BR152">
        <f t="shared" si="53"/>
        <v>0</v>
      </c>
      <c r="BS152">
        <f t="shared" si="59"/>
        <v>1</v>
      </c>
    </row>
    <row r="153" spans="1:71" s="25" customFormat="1" ht="102" customHeight="1" thickBot="1">
      <c r="A153" s="121">
        <v>151</v>
      </c>
      <c r="B153" s="53">
        <v>520</v>
      </c>
      <c r="C153" s="24">
        <v>26082895</v>
      </c>
      <c r="D153" s="174" t="s">
        <v>107</v>
      </c>
      <c r="E153" s="25" t="s">
        <v>1094</v>
      </c>
      <c r="F153" s="140">
        <v>2015</v>
      </c>
      <c r="G153" s="25" t="s">
        <v>116</v>
      </c>
      <c r="H153" s="4" t="s">
        <v>46</v>
      </c>
      <c r="I153" s="31" t="s">
        <v>110</v>
      </c>
      <c r="J153" s="31" t="s">
        <v>112</v>
      </c>
      <c r="K153" s="4" t="s">
        <v>109</v>
      </c>
      <c r="L153" s="216" t="s">
        <v>1572</v>
      </c>
      <c r="M153" s="31" t="s">
        <v>110</v>
      </c>
      <c r="N153" s="31" t="s">
        <v>112</v>
      </c>
      <c r="O153" s="4" t="s">
        <v>110</v>
      </c>
      <c r="P153" s="25" t="s">
        <v>110</v>
      </c>
      <c r="Q153" s="27" t="s">
        <v>111</v>
      </c>
      <c r="R153" s="522" t="s">
        <v>110</v>
      </c>
      <c r="S153" s="45" t="s">
        <v>109</v>
      </c>
      <c r="T153" s="23" t="s">
        <v>1409</v>
      </c>
      <c r="U153" s="479" t="s">
        <v>1098</v>
      </c>
      <c r="V153" s="25" t="s">
        <v>110</v>
      </c>
      <c r="W153" s="25" t="s">
        <v>1098</v>
      </c>
      <c r="X153" s="25" t="s">
        <v>110</v>
      </c>
      <c r="Y153" s="29"/>
      <c r="Z153" s="108" t="s">
        <v>110</v>
      </c>
      <c r="AA153" s="25" t="s">
        <v>112</v>
      </c>
      <c r="AB153" s="29" t="s">
        <v>112</v>
      </c>
      <c r="AC153" s="67" t="s">
        <v>1382</v>
      </c>
      <c r="AD153" s="27" t="s">
        <v>110</v>
      </c>
      <c r="AE153" s="28" t="s">
        <v>110</v>
      </c>
      <c r="AF153" s="129"/>
      <c r="AG153" s="59" t="s">
        <v>112</v>
      </c>
      <c r="AH153" s="108" t="s">
        <v>109</v>
      </c>
      <c r="AI153" s="42" t="s">
        <v>1097</v>
      </c>
      <c r="AJ153" s="60" t="s">
        <v>1095</v>
      </c>
      <c r="AK153" s="62" t="s">
        <v>419</v>
      </c>
      <c r="AL153" s="25" t="s">
        <v>110</v>
      </c>
      <c r="AM153" s="25" t="s">
        <v>112</v>
      </c>
      <c r="AN153" s="29" t="s">
        <v>110</v>
      </c>
      <c r="AO153" s="126" t="s">
        <v>110</v>
      </c>
      <c r="AP153" s="32" t="s">
        <v>112</v>
      </c>
      <c r="AQ153" s="25" t="s">
        <v>110</v>
      </c>
      <c r="AR153" s="29" t="s">
        <v>112</v>
      </c>
      <c r="AS153" s="23" t="s">
        <v>110</v>
      </c>
      <c r="AT153" s="23" t="s">
        <v>112</v>
      </c>
      <c r="AU153" s="28" t="s">
        <v>110</v>
      </c>
      <c r="AV153" s="126" t="s">
        <v>110</v>
      </c>
      <c r="AW153" s="32" t="s">
        <v>112</v>
      </c>
      <c r="AX153" s="61" t="s">
        <v>1096</v>
      </c>
      <c r="AY153" s="45" t="s">
        <v>110</v>
      </c>
      <c r="AZ153" s="261" t="s">
        <v>112</v>
      </c>
      <c r="BA153" s="41" t="s">
        <v>110</v>
      </c>
      <c r="BB153" s="45" t="s">
        <v>110</v>
      </c>
      <c r="BC153" s="41" t="s">
        <v>112</v>
      </c>
      <c r="BD153" s="25" t="s">
        <v>110</v>
      </c>
      <c r="BE153" s="27" t="s">
        <v>110</v>
      </c>
      <c r="BF153" s="172">
        <f t="shared" si="54"/>
        <v>1</v>
      </c>
      <c r="BG153" s="172">
        <f t="shared" si="55"/>
        <v>1</v>
      </c>
      <c r="BH153" s="172">
        <f t="shared" si="56"/>
        <v>0</v>
      </c>
      <c r="BI153" s="172">
        <f t="shared" si="60"/>
        <v>1</v>
      </c>
      <c r="BJ153">
        <f t="shared" si="46"/>
        <v>0</v>
      </c>
      <c r="BK153">
        <f t="shared" si="58"/>
        <v>0</v>
      </c>
      <c r="BL153">
        <f t="shared" si="47"/>
        <v>0</v>
      </c>
      <c r="BM153">
        <f t="shared" si="48"/>
        <v>0</v>
      </c>
      <c r="BN153">
        <f t="shared" si="49"/>
        <v>0</v>
      </c>
      <c r="BO153">
        <f t="shared" si="50"/>
        <v>0</v>
      </c>
      <c r="BP153">
        <f t="shared" si="51"/>
        <v>0</v>
      </c>
      <c r="BQ153">
        <f t="shared" si="52"/>
        <v>0</v>
      </c>
      <c r="BR153">
        <f t="shared" si="53"/>
        <v>0</v>
      </c>
      <c r="BS153">
        <f t="shared" si="59"/>
        <v>0</v>
      </c>
    </row>
    <row r="154" spans="1:71" s="25" customFormat="1" ht="100.35" customHeight="1" thickBot="1">
      <c r="A154" s="121">
        <v>152</v>
      </c>
      <c r="B154" s="53">
        <v>517</v>
      </c>
      <c r="C154" s="24">
        <v>26086566</v>
      </c>
      <c r="D154" s="174" t="s">
        <v>1383</v>
      </c>
      <c r="E154" s="25" t="s">
        <v>1099</v>
      </c>
      <c r="F154" s="26">
        <v>42248</v>
      </c>
      <c r="G154" s="25" t="s">
        <v>1100</v>
      </c>
      <c r="H154" s="4" t="s">
        <v>25</v>
      </c>
      <c r="I154" s="31" t="s">
        <v>110</v>
      </c>
      <c r="J154" s="31" t="s">
        <v>112</v>
      </c>
      <c r="K154" s="4" t="s">
        <v>109</v>
      </c>
      <c r="L154" s="216" t="s">
        <v>1490</v>
      </c>
      <c r="M154" s="31" t="s">
        <v>110</v>
      </c>
      <c r="N154" s="31" t="s">
        <v>112</v>
      </c>
      <c r="O154" s="4" t="s">
        <v>110</v>
      </c>
      <c r="P154" s="25" t="s">
        <v>109</v>
      </c>
      <c r="Q154" s="27" t="s">
        <v>122</v>
      </c>
      <c r="R154" s="522" t="s">
        <v>110</v>
      </c>
      <c r="S154" s="45" t="s">
        <v>109</v>
      </c>
      <c r="T154" s="48" t="s">
        <v>137</v>
      </c>
      <c r="U154" s="466" t="s">
        <v>1101</v>
      </c>
      <c r="V154" s="25" t="s">
        <v>110</v>
      </c>
      <c r="W154" s="25" t="s">
        <v>294</v>
      </c>
      <c r="X154" s="25" t="s">
        <v>110</v>
      </c>
      <c r="Y154" s="29"/>
      <c r="Z154" s="108" t="s">
        <v>110</v>
      </c>
      <c r="AA154" s="25" t="s">
        <v>112</v>
      </c>
      <c r="AB154" s="29" t="s">
        <v>112</v>
      </c>
      <c r="AC154" s="67" t="s">
        <v>1382</v>
      </c>
      <c r="AD154" s="27" t="s">
        <v>109</v>
      </c>
      <c r="AE154" s="28" t="s">
        <v>110</v>
      </c>
      <c r="AF154" s="129"/>
      <c r="AG154" s="59" t="s">
        <v>112</v>
      </c>
      <c r="AH154" s="108" t="s">
        <v>109</v>
      </c>
      <c r="AI154" s="42" t="s">
        <v>1102</v>
      </c>
      <c r="AJ154" s="60" t="s">
        <v>1103</v>
      </c>
      <c r="AK154" s="62" t="s">
        <v>420</v>
      </c>
      <c r="AL154" s="45" t="s">
        <v>110</v>
      </c>
      <c r="AM154" s="45" t="s">
        <v>112</v>
      </c>
      <c r="AN154" s="41" t="s">
        <v>110</v>
      </c>
      <c r="AO154" s="144" t="s">
        <v>110</v>
      </c>
      <c r="AP154" s="48" t="s">
        <v>112</v>
      </c>
      <c r="AQ154" s="45" t="s">
        <v>110</v>
      </c>
      <c r="AR154" s="41" t="s">
        <v>112</v>
      </c>
      <c r="AS154" s="23" t="s">
        <v>922</v>
      </c>
      <c r="AT154" s="48" t="s">
        <v>1104</v>
      </c>
      <c r="AU154" s="48" t="s">
        <v>409</v>
      </c>
      <c r="AV154" s="126" t="s">
        <v>110</v>
      </c>
      <c r="AW154" s="32" t="s">
        <v>112</v>
      </c>
      <c r="AX154" s="61" t="s">
        <v>1105</v>
      </c>
      <c r="AY154" s="45" t="s">
        <v>110</v>
      </c>
      <c r="AZ154" s="261" t="s">
        <v>112</v>
      </c>
      <c r="BA154" s="41" t="s">
        <v>110</v>
      </c>
      <c r="BB154" s="45" t="s">
        <v>109</v>
      </c>
      <c r="BC154" s="49" t="s">
        <v>1106</v>
      </c>
      <c r="BD154" s="25" t="s">
        <v>110</v>
      </c>
      <c r="BE154" s="27" t="s">
        <v>110</v>
      </c>
      <c r="BF154" s="172">
        <f t="shared" si="54"/>
        <v>1</v>
      </c>
      <c r="BG154" s="172">
        <f t="shared" si="55"/>
        <v>1</v>
      </c>
      <c r="BH154" s="172">
        <f t="shared" si="56"/>
        <v>0</v>
      </c>
      <c r="BI154" s="172">
        <f t="shared" si="60"/>
        <v>1</v>
      </c>
      <c r="BJ154">
        <f t="shared" si="46"/>
        <v>0</v>
      </c>
      <c r="BK154">
        <f t="shared" si="58"/>
        <v>0</v>
      </c>
      <c r="BL154">
        <f t="shared" si="47"/>
        <v>0</v>
      </c>
      <c r="BM154">
        <f t="shared" si="48"/>
        <v>0</v>
      </c>
      <c r="BN154">
        <f t="shared" si="49"/>
        <v>0</v>
      </c>
      <c r="BO154">
        <f t="shared" si="50"/>
        <v>1</v>
      </c>
      <c r="BP154">
        <f t="shared" si="51"/>
        <v>0</v>
      </c>
      <c r="BQ154">
        <f t="shared" si="52"/>
        <v>1</v>
      </c>
      <c r="BR154">
        <f t="shared" si="53"/>
        <v>0</v>
      </c>
      <c r="BS154">
        <f t="shared" si="59"/>
        <v>2</v>
      </c>
    </row>
    <row r="155" spans="1:71" s="25" customFormat="1" ht="94.35" customHeight="1" thickBot="1">
      <c r="A155" s="121">
        <v>153</v>
      </c>
      <c r="B155" s="53">
        <v>510</v>
      </c>
      <c r="C155" s="24">
        <v>26097603</v>
      </c>
      <c r="D155" s="174" t="s">
        <v>107</v>
      </c>
      <c r="E155" s="25" t="s">
        <v>1107</v>
      </c>
      <c r="F155" s="140">
        <v>2015</v>
      </c>
      <c r="G155" s="25" t="s">
        <v>108</v>
      </c>
      <c r="H155" s="4" t="s">
        <v>80</v>
      </c>
      <c r="I155" s="31" t="s">
        <v>110</v>
      </c>
      <c r="J155" s="31" t="s">
        <v>112</v>
      </c>
      <c r="K155" s="4" t="s">
        <v>109</v>
      </c>
      <c r="L155" s="4" t="s">
        <v>1419</v>
      </c>
      <c r="M155" s="31" t="s">
        <v>110</v>
      </c>
      <c r="N155" s="31" t="s">
        <v>112</v>
      </c>
      <c r="O155" s="4" t="s">
        <v>110</v>
      </c>
      <c r="P155" s="25" t="s">
        <v>110</v>
      </c>
      <c r="Q155" s="27" t="s">
        <v>122</v>
      </c>
      <c r="R155" s="522" t="s">
        <v>110</v>
      </c>
      <c r="S155" s="45" t="s">
        <v>109</v>
      </c>
      <c r="T155" s="48" t="s">
        <v>114</v>
      </c>
      <c r="U155" s="479" t="s">
        <v>502</v>
      </c>
      <c r="V155" s="25" t="s">
        <v>110</v>
      </c>
      <c r="W155" s="25" t="s">
        <v>502</v>
      </c>
      <c r="X155" s="25" t="s">
        <v>110</v>
      </c>
      <c r="Y155" s="29"/>
      <c r="Z155" s="108" t="s">
        <v>109</v>
      </c>
      <c r="AA155" s="25" t="s">
        <v>110</v>
      </c>
      <c r="AB155" s="29" t="s">
        <v>112</v>
      </c>
      <c r="AC155" s="67" t="s">
        <v>1382</v>
      </c>
      <c r="AD155" s="27" t="s">
        <v>110</v>
      </c>
      <c r="AE155" s="28" t="s">
        <v>110</v>
      </c>
      <c r="AF155" s="129"/>
      <c r="AG155" s="59" t="s">
        <v>112</v>
      </c>
      <c r="AH155" s="108" t="s">
        <v>109</v>
      </c>
      <c r="AI155" s="42" t="s">
        <v>1108</v>
      </c>
      <c r="AJ155" s="60" t="s">
        <v>1109</v>
      </c>
      <c r="AK155" s="62" t="s">
        <v>419</v>
      </c>
      <c r="AL155" s="45" t="s">
        <v>110</v>
      </c>
      <c r="AM155" s="45" t="s">
        <v>112</v>
      </c>
      <c r="AN155" s="41" t="s">
        <v>110</v>
      </c>
      <c r="AO155" s="144" t="s">
        <v>110</v>
      </c>
      <c r="AP155" s="48" t="s">
        <v>112</v>
      </c>
      <c r="AQ155" s="45" t="s">
        <v>110</v>
      </c>
      <c r="AR155" s="41" t="s">
        <v>112</v>
      </c>
      <c r="AS155" s="23" t="s">
        <v>110</v>
      </c>
      <c r="AT155" s="23" t="s">
        <v>112</v>
      </c>
      <c r="AU155" s="23" t="s">
        <v>110</v>
      </c>
      <c r="AV155" s="144" t="s">
        <v>499</v>
      </c>
      <c r="AW155" s="32" t="s">
        <v>1111</v>
      </c>
      <c r="AX155" s="61" t="s">
        <v>1110</v>
      </c>
      <c r="AY155" s="25" t="s">
        <v>110</v>
      </c>
      <c r="AZ155" s="255" t="s">
        <v>112</v>
      </c>
      <c r="BA155" s="29" t="s">
        <v>110</v>
      </c>
      <c r="BB155" s="25" t="s">
        <v>110</v>
      </c>
      <c r="BC155" s="29" t="s">
        <v>112</v>
      </c>
      <c r="BD155" s="25" t="s">
        <v>110</v>
      </c>
      <c r="BE155" s="27" t="s">
        <v>110</v>
      </c>
      <c r="BF155" s="172">
        <f t="shared" si="54"/>
        <v>1</v>
      </c>
      <c r="BG155" s="172">
        <f t="shared" si="55"/>
        <v>1</v>
      </c>
      <c r="BH155" s="172">
        <f t="shared" si="56"/>
        <v>0</v>
      </c>
      <c r="BI155" s="172">
        <f t="shared" si="60"/>
        <v>1</v>
      </c>
      <c r="BJ155">
        <f t="shared" si="46"/>
        <v>0</v>
      </c>
      <c r="BK155">
        <f t="shared" si="58"/>
        <v>0</v>
      </c>
      <c r="BL155">
        <f t="shared" si="47"/>
        <v>0</v>
      </c>
      <c r="BM155">
        <f t="shared" si="48"/>
        <v>0</v>
      </c>
      <c r="BN155">
        <f t="shared" si="49"/>
        <v>0</v>
      </c>
      <c r="BO155">
        <f t="shared" si="50"/>
        <v>0</v>
      </c>
      <c r="BP155">
        <f t="shared" si="51"/>
        <v>0</v>
      </c>
      <c r="BQ155">
        <f t="shared" si="52"/>
        <v>0</v>
      </c>
      <c r="BR155">
        <f t="shared" si="53"/>
        <v>1</v>
      </c>
      <c r="BS155">
        <f t="shared" si="59"/>
        <v>1</v>
      </c>
    </row>
    <row r="156" spans="1:71" s="25" customFormat="1" ht="95.1" customHeight="1" thickBot="1">
      <c r="A156" s="121">
        <v>154</v>
      </c>
      <c r="B156" s="53">
        <v>508</v>
      </c>
      <c r="C156" s="24">
        <v>26098088</v>
      </c>
      <c r="D156" s="174" t="s">
        <v>107</v>
      </c>
      <c r="E156" s="25" t="s">
        <v>1112</v>
      </c>
      <c r="F156" s="26">
        <v>42186</v>
      </c>
      <c r="G156" s="25" t="s">
        <v>116</v>
      </c>
      <c r="H156" s="4" t="s">
        <v>39</v>
      </c>
      <c r="I156" s="31" t="s">
        <v>110</v>
      </c>
      <c r="J156" s="31" t="s">
        <v>112</v>
      </c>
      <c r="K156" s="4" t="s">
        <v>109</v>
      </c>
      <c r="L156" s="4" t="s">
        <v>1574</v>
      </c>
      <c r="M156" s="31" t="s">
        <v>110</v>
      </c>
      <c r="N156" s="31" t="s">
        <v>112</v>
      </c>
      <c r="O156" s="4" t="s">
        <v>110</v>
      </c>
      <c r="P156" s="25" t="s">
        <v>110</v>
      </c>
      <c r="Q156" s="27" t="s">
        <v>308</v>
      </c>
      <c r="R156" s="522" t="s">
        <v>110</v>
      </c>
      <c r="S156" s="45" t="s">
        <v>109</v>
      </c>
      <c r="T156" s="48" t="s">
        <v>113</v>
      </c>
      <c r="U156" s="466" t="s">
        <v>1114</v>
      </c>
      <c r="V156" s="25" t="s">
        <v>110</v>
      </c>
      <c r="W156" s="25" t="s">
        <v>294</v>
      </c>
      <c r="X156" s="25" t="s">
        <v>110</v>
      </c>
      <c r="Y156" s="29"/>
      <c r="Z156" s="108" t="s">
        <v>110</v>
      </c>
      <c r="AA156" s="25" t="s">
        <v>112</v>
      </c>
      <c r="AB156" s="29" t="s">
        <v>112</v>
      </c>
      <c r="AC156" s="67" t="s">
        <v>1382</v>
      </c>
      <c r="AD156" s="27" t="s">
        <v>110</v>
      </c>
      <c r="AE156" s="28" t="s">
        <v>110</v>
      </c>
      <c r="AF156" s="129"/>
      <c r="AG156" s="59" t="s">
        <v>112</v>
      </c>
      <c r="AH156" s="108" t="s">
        <v>109</v>
      </c>
      <c r="AI156" s="42" t="s">
        <v>1113</v>
      </c>
      <c r="AJ156" s="60" t="s">
        <v>1115</v>
      </c>
      <c r="AK156" s="62" t="s">
        <v>1010</v>
      </c>
      <c r="AL156" s="45" t="s">
        <v>110</v>
      </c>
      <c r="AM156" s="45" t="s">
        <v>112</v>
      </c>
      <c r="AN156" s="41" t="s">
        <v>110</v>
      </c>
      <c r="AO156" s="144" t="s">
        <v>110</v>
      </c>
      <c r="AP156" s="48" t="s">
        <v>112</v>
      </c>
      <c r="AQ156" s="45" t="s">
        <v>110</v>
      </c>
      <c r="AR156" s="41" t="s">
        <v>112</v>
      </c>
      <c r="AS156" s="23" t="s">
        <v>110</v>
      </c>
      <c r="AT156" s="23" t="s">
        <v>112</v>
      </c>
      <c r="AU156" s="23" t="s">
        <v>110</v>
      </c>
      <c r="AV156" s="126" t="s">
        <v>110</v>
      </c>
      <c r="AW156" s="32" t="s">
        <v>112</v>
      </c>
      <c r="AX156" s="61" t="s">
        <v>1116</v>
      </c>
      <c r="AY156" s="25" t="s">
        <v>110</v>
      </c>
      <c r="AZ156" s="255" t="s">
        <v>112</v>
      </c>
      <c r="BA156" s="29" t="s">
        <v>110</v>
      </c>
      <c r="BB156" s="25" t="s">
        <v>110</v>
      </c>
      <c r="BC156" s="29" t="s">
        <v>112</v>
      </c>
      <c r="BD156" s="25" t="s">
        <v>110</v>
      </c>
      <c r="BE156" s="27" t="s">
        <v>110</v>
      </c>
      <c r="BF156" s="172">
        <f t="shared" si="54"/>
        <v>1</v>
      </c>
      <c r="BG156" s="172">
        <f t="shared" si="55"/>
        <v>1</v>
      </c>
      <c r="BH156" s="172">
        <f t="shared" si="56"/>
        <v>0</v>
      </c>
      <c r="BI156" s="172">
        <f t="shared" si="60"/>
        <v>1</v>
      </c>
      <c r="BJ156">
        <f t="shared" si="46"/>
        <v>0</v>
      </c>
      <c r="BK156">
        <f t="shared" si="58"/>
        <v>0</v>
      </c>
      <c r="BL156">
        <f t="shared" si="47"/>
        <v>0</v>
      </c>
      <c r="BM156">
        <f t="shared" si="48"/>
        <v>0</v>
      </c>
      <c r="BN156">
        <f t="shared" si="49"/>
        <v>0</v>
      </c>
      <c r="BO156">
        <f t="shared" si="50"/>
        <v>0</v>
      </c>
      <c r="BP156">
        <f t="shared" si="51"/>
        <v>0</v>
      </c>
      <c r="BQ156">
        <f t="shared" si="52"/>
        <v>0</v>
      </c>
      <c r="BR156">
        <f t="shared" si="53"/>
        <v>0</v>
      </c>
      <c r="BS156">
        <f t="shared" si="59"/>
        <v>0</v>
      </c>
    </row>
    <row r="157" spans="1:71" s="25" customFormat="1" ht="100.35" customHeight="1" thickBot="1">
      <c r="A157" s="121">
        <v>155</v>
      </c>
      <c r="B157" s="53">
        <v>504</v>
      </c>
      <c r="C157" s="24">
        <v>26101716</v>
      </c>
      <c r="D157" s="174" t="s">
        <v>107</v>
      </c>
      <c r="E157" s="25" t="s">
        <v>501</v>
      </c>
      <c r="F157" s="140">
        <v>2015</v>
      </c>
      <c r="G157" s="25" t="s">
        <v>500</v>
      </c>
      <c r="H157" s="4" t="s">
        <v>72</v>
      </c>
      <c r="I157" s="31" t="s">
        <v>110</v>
      </c>
      <c r="J157" s="31" t="s">
        <v>112</v>
      </c>
      <c r="K157" s="4" t="s">
        <v>109</v>
      </c>
      <c r="L157" s="4" t="s">
        <v>1575</v>
      </c>
      <c r="M157" s="31" t="s">
        <v>110</v>
      </c>
      <c r="N157" s="31" t="s">
        <v>112</v>
      </c>
      <c r="O157" s="4" t="s">
        <v>110</v>
      </c>
      <c r="P157" s="25" t="s">
        <v>110</v>
      </c>
      <c r="Q157" s="27" t="s">
        <v>122</v>
      </c>
      <c r="R157" s="522" t="s">
        <v>110</v>
      </c>
      <c r="S157" s="45" t="s">
        <v>109</v>
      </c>
      <c r="T157" s="48" t="s">
        <v>114</v>
      </c>
      <c r="U157" s="479" t="s">
        <v>502</v>
      </c>
      <c r="V157" s="25" t="s">
        <v>110</v>
      </c>
      <c r="W157" s="25" t="s">
        <v>502</v>
      </c>
      <c r="X157" s="25" t="s">
        <v>110</v>
      </c>
      <c r="Y157" s="29"/>
      <c r="Z157" s="108" t="s">
        <v>109</v>
      </c>
      <c r="AA157" s="25" t="s">
        <v>110</v>
      </c>
      <c r="AB157" s="29" t="s">
        <v>112</v>
      </c>
      <c r="AC157" s="67" t="s">
        <v>1382</v>
      </c>
      <c r="AD157" s="27" t="s">
        <v>110</v>
      </c>
      <c r="AE157" s="28" t="s">
        <v>110</v>
      </c>
      <c r="AF157" s="129"/>
      <c r="AG157" s="59" t="s">
        <v>112</v>
      </c>
      <c r="AH157" s="108" t="s">
        <v>109</v>
      </c>
      <c r="AI157" s="42" t="s">
        <v>1117</v>
      </c>
      <c r="AJ157" s="60" t="s">
        <v>1118</v>
      </c>
      <c r="AK157" s="62" t="s">
        <v>419</v>
      </c>
      <c r="AL157" s="45" t="s">
        <v>110</v>
      </c>
      <c r="AM157" s="45" t="s">
        <v>112</v>
      </c>
      <c r="AN157" s="41" t="s">
        <v>110</v>
      </c>
      <c r="AO157" s="144" t="s">
        <v>110</v>
      </c>
      <c r="AP157" s="48" t="s">
        <v>112</v>
      </c>
      <c r="AQ157" s="45" t="s">
        <v>110</v>
      </c>
      <c r="AR157" s="41" t="s">
        <v>112</v>
      </c>
      <c r="AS157" s="23" t="s">
        <v>110</v>
      </c>
      <c r="AT157" s="23" t="s">
        <v>112</v>
      </c>
      <c r="AU157" s="23" t="s">
        <v>110</v>
      </c>
      <c r="AV157" s="144" t="s">
        <v>499</v>
      </c>
      <c r="AW157" s="28" t="s">
        <v>1119</v>
      </c>
      <c r="AX157" s="61" t="s">
        <v>1124</v>
      </c>
      <c r="AY157" s="25" t="s">
        <v>110</v>
      </c>
      <c r="AZ157" s="255" t="s">
        <v>112</v>
      </c>
      <c r="BA157" s="29" t="s">
        <v>110</v>
      </c>
      <c r="BB157" s="25" t="s">
        <v>110</v>
      </c>
      <c r="BC157" s="29" t="s">
        <v>112</v>
      </c>
      <c r="BD157" s="25" t="s">
        <v>110</v>
      </c>
      <c r="BE157" s="27" t="s">
        <v>110</v>
      </c>
      <c r="BF157" s="172">
        <f t="shared" si="54"/>
        <v>1</v>
      </c>
      <c r="BG157" s="172">
        <f t="shared" si="55"/>
        <v>1</v>
      </c>
      <c r="BH157" s="172">
        <f t="shared" si="56"/>
        <v>0</v>
      </c>
      <c r="BI157" s="172">
        <f t="shared" si="60"/>
        <v>1</v>
      </c>
      <c r="BJ157">
        <f t="shared" si="46"/>
        <v>0</v>
      </c>
      <c r="BK157">
        <f t="shared" si="58"/>
        <v>0</v>
      </c>
      <c r="BL157">
        <f t="shared" si="47"/>
        <v>0</v>
      </c>
      <c r="BM157">
        <f t="shared" si="48"/>
        <v>0</v>
      </c>
      <c r="BN157">
        <f t="shared" si="49"/>
        <v>0</v>
      </c>
      <c r="BO157">
        <f t="shared" si="50"/>
        <v>0</v>
      </c>
      <c r="BP157">
        <f t="shared" si="51"/>
        <v>0</v>
      </c>
      <c r="BQ157">
        <f t="shared" si="52"/>
        <v>0</v>
      </c>
      <c r="BR157">
        <f t="shared" si="53"/>
        <v>1</v>
      </c>
      <c r="BS157">
        <f t="shared" si="59"/>
        <v>1</v>
      </c>
    </row>
    <row r="158" spans="1:71" s="25" customFormat="1" ht="103.35" customHeight="1" thickBot="1">
      <c r="A158" s="121">
        <v>156</v>
      </c>
      <c r="B158" s="53">
        <v>495</v>
      </c>
      <c r="C158" s="24">
        <v>26122176</v>
      </c>
      <c r="D158" s="174" t="s">
        <v>107</v>
      </c>
      <c r="E158" s="25" t="s">
        <v>1121</v>
      </c>
      <c r="F158" s="26">
        <v>42186</v>
      </c>
      <c r="G158" s="25" t="s">
        <v>190</v>
      </c>
      <c r="H158" s="4" t="s">
        <v>67</v>
      </c>
      <c r="I158" s="31" t="s">
        <v>110</v>
      </c>
      <c r="J158" s="31" t="s">
        <v>112</v>
      </c>
      <c r="K158" s="4" t="s">
        <v>109</v>
      </c>
      <c r="L158" s="4" t="s">
        <v>1576</v>
      </c>
      <c r="M158" s="31" t="s">
        <v>110</v>
      </c>
      <c r="N158" s="31" t="s">
        <v>112</v>
      </c>
      <c r="O158" s="4" t="s">
        <v>110</v>
      </c>
      <c r="P158" s="25" t="s">
        <v>110</v>
      </c>
      <c r="Q158" s="27" t="s">
        <v>111</v>
      </c>
      <c r="R158" s="522" t="s">
        <v>110</v>
      </c>
      <c r="S158" s="45" t="s">
        <v>109</v>
      </c>
      <c r="T158" s="23" t="s">
        <v>1409</v>
      </c>
      <c r="U158" s="466" t="s">
        <v>1122</v>
      </c>
      <c r="V158" s="25" t="s">
        <v>110</v>
      </c>
      <c r="W158" s="25" t="s">
        <v>1123</v>
      </c>
      <c r="X158" s="25" t="s">
        <v>110</v>
      </c>
      <c r="Y158" s="29"/>
      <c r="Z158" s="108" t="s">
        <v>110</v>
      </c>
      <c r="AA158" s="25" t="s">
        <v>112</v>
      </c>
      <c r="AB158" s="29" t="s">
        <v>112</v>
      </c>
      <c r="AC158" s="67" t="s">
        <v>1382</v>
      </c>
      <c r="AD158" s="27" t="s">
        <v>109</v>
      </c>
      <c r="AE158" s="28" t="s">
        <v>110</v>
      </c>
      <c r="AF158" s="129"/>
      <c r="AG158" s="59" t="s">
        <v>112</v>
      </c>
      <c r="AH158" s="108" t="s">
        <v>109</v>
      </c>
      <c r="AI158" s="42" t="s">
        <v>1127</v>
      </c>
      <c r="AJ158" s="60" t="s">
        <v>1120</v>
      </c>
      <c r="AK158" s="62" t="s">
        <v>419</v>
      </c>
      <c r="AL158" s="45" t="s">
        <v>110</v>
      </c>
      <c r="AM158" s="45" t="s">
        <v>112</v>
      </c>
      <c r="AN158" s="41" t="s">
        <v>110</v>
      </c>
      <c r="AO158" s="144" t="s">
        <v>110</v>
      </c>
      <c r="AP158" s="48" t="s">
        <v>112</v>
      </c>
      <c r="AQ158" s="45" t="s">
        <v>110</v>
      </c>
      <c r="AR158" s="41" t="s">
        <v>112</v>
      </c>
      <c r="AS158" s="23" t="s">
        <v>922</v>
      </c>
      <c r="AT158" s="48" t="s">
        <v>1126</v>
      </c>
      <c r="AU158" s="48" t="s">
        <v>409</v>
      </c>
      <c r="AV158" s="126" t="s">
        <v>110</v>
      </c>
      <c r="AW158" s="32" t="s">
        <v>112</v>
      </c>
      <c r="AX158" s="61" t="s">
        <v>1125</v>
      </c>
      <c r="AY158" s="45" t="s">
        <v>409</v>
      </c>
      <c r="AZ158" s="258" t="s">
        <v>1126</v>
      </c>
      <c r="BA158" s="41" t="s">
        <v>409</v>
      </c>
      <c r="BB158" s="25" t="s">
        <v>110</v>
      </c>
      <c r="BC158" s="29" t="s">
        <v>112</v>
      </c>
      <c r="BD158" s="25" t="s">
        <v>110</v>
      </c>
      <c r="BE158" s="27" t="s">
        <v>110</v>
      </c>
      <c r="BF158" s="172">
        <f t="shared" si="54"/>
        <v>1</v>
      </c>
      <c r="BG158" s="172">
        <f t="shared" si="55"/>
        <v>1</v>
      </c>
      <c r="BH158" s="172">
        <f t="shared" si="56"/>
        <v>0</v>
      </c>
      <c r="BI158" s="172">
        <f t="shared" si="60"/>
        <v>1</v>
      </c>
      <c r="BJ158">
        <f t="shared" si="46"/>
        <v>0</v>
      </c>
      <c r="BK158">
        <f t="shared" si="58"/>
        <v>0</v>
      </c>
      <c r="BL158">
        <f t="shared" si="47"/>
        <v>0</v>
      </c>
      <c r="BM158">
        <f t="shared" si="48"/>
        <v>0</v>
      </c>
      <c r="BN158">
        <f t="shared" si="49"/>
        <v>0</v>
      </c>
      <c r="BO158">
        <f t="shared" si="50"/>
        <v>1</v>
      </c>
      <c r="BP158">
        <f t="shared" si="51"/>
        <v>1</v>
      </c>
      <c r="BQ158">
        <f t="shared" si="52"/>
        <v>0</v>
      </c>
      <c r="BR158">
        <f t="shared" si="53"/>
        <v>0</v>
      </c>
      <c r="BS158">
        <f t="shared" si="59"/>
        <v>2</v>
      </c>
    </row>
    <row r="159" spans="1:71" s="25" customFormat="1" ht="99" customHeight="1" thickBot="1">
      <c r="A159" s="121">
        <v>157</v>
      </c>
      <c r="B159" s="53">
        <v>493</v>
      </c>
      <c r="C159" s="24">
        <v>26122843</v>
      </c>
      <c r="D159" s="174" t="s">
        <v>107</v>
      </c>
      <c r="E159" s="25" t="s">
        <v>997</v>
      </c>
      <c r="F159" s="26">
        <v>42217</v>
      </c>
      <c r="G159" s="25" t="s">
        <v>753</v>
      </c>
      <c r="H159" s="4" t="s">
        <v>38</v>
      </c>
      <c r="I159" s="31" t="s">
        <v>110</v>
      </c>
      <c r="J159" s="31" t="s">
        <v>112</v>
      </c>
      <c r="K159" s="4" t="s">
        <v>109</v>
      </c>
      <c r="L159" s="4" t="s">
        <v>1452</v>
      </c>
      <c r="M159" s="31" t="s">
        <v>110</v>
      </c>
      <c r="N159" s="31" t="s">
        <v>112</v>
      </c>
      <c r="O159" s="4" t="s">
        <v>110</v>
      </c>
      <c r="P159" s="25" t="s">
        <v>109</v>
      </c>
      <c r="Q159" s="27" t="s">
        <v>111</v>
      </c>
      <c r="R159" s="522" t="s">
        <v>110</v>
      </c>
      <c r="S159" s="45" t="s">
        <v>109</v>
      </c>
      <c r="T159" s="23" t="s">
        <v>1409</v>
      </c>
      <c r="U159" s="466" t="s">
        <v>1129</v>
      </c>
      <c r="V159" s="25" t="s">
        <v>110</v>
      </c>
      <c r="W159" s="25" t="s">
        <v>1130</v>
      </c>
      <c r="X159" s="25" t="s">
        <v>110</v>
      </c>
      <c r="Y159" s="29"/>
      <c r="Z159" s="108" t="s">
        <v>110</v>
      </c>
      <c r="AA159" s="25" t="s">
        <v>112</v>
      </c>
      <c r="AB159" s="29" t="s">
        <v>112</v>
      </c>
      <c r="AC159" s="67" t="s">
        <v>1382</v>
      </c>
      <c r="AD159" s="27" t="s">
        <v>110</v>
      </c>
      <c r="AE159" s="28" t="s">
        <v>110</v>
      </c>
      <c r="AF159" s="129"/>
      <c r="AG159" s="59" t="s">
        <v>112</v>
      </c>
      <c r="AH159" s="108" t="s">
        <v>109</v>
      </c>
      <c r="AI159" s="42" t="s">
        <v>1131</v>
      </c>
      <c r="AJ159" s="60" t="s">
        <v>1128</v>
      </c>
      <c r="AK159" s="62" t="s">
        <v>420</v>
      </c>
      <c r="AL159" s="491" t="s">
        <v>1557</v>
      </c>
      <c r="AM159" s="23" t="s">
        <v>1435</v>
      </c>
      <c r="AN159" s="41" t="s">
        <v>1557</v>
      </c>
      <c r="AO159" s="144" t="s">
        <v>110</v>
      </c>
      <c r="AP159" s="48" t="s">
        <v>112</v>
      </c>
      <c r="AQ159" s="45" t="s">
        <v>110</v>
      </c>
      <c r="AR159" s="41" t="s">
        <v>112</v>
      </c>
      <c r="AS159" s="23" t="s">
        <v>110</v>
      </c>
      <c r="AT159" s="23" t="s">
        <v>112</v>
      </c>
      <c r="AU159" s="23" t="s">
        <v>110</v>
      </c>
      <c r="AV159" s="126" t="s">
        <v>110</v>
      </c>
      <c r="AW159" s="32" t="s">
        <v>112</v>
      </c>
      <c r="AX159" s="61" t="s">
        <v>1132</v>
      </c>
      <c r="AY159" s="45" t="s">
        <v>110</v>
      </c>
      <c r="AZ159" s="261" t="s">
        <v>112</v>
      </c>
      <c r="BA159" s="41" t="s">
        <v>110</v>
      </c>
      <c r="BB159" s="25" t="s">
        <v>110</v>
      </c>
      <c r="BC159" s="29" t="s">
        <v>112</v>
      </c>
      <c r="BD159" s="25" t="s">
        <v>110</v>
      </c>
      <c r="BE159" s="27" t="s">
        <v>110</v>
      </c>
      <c r="BF159" s="172">
        <f t="shared" si="54"/>
        <v>1</v>
      </c>
      <c r="BG159" s="172">
        <f t="shared" si="55"/>
        <v>1</v>
      </c>
      <c r="BH159" s="172">
        <f t="shared" si="56"/>
        <v>0</v>
      </c>
      <c r="BI159" s="172">
        <f t="shared" si="60"/>
        <v>1</v>
      </c>
      <c r="BJ159">
        <f t="shared" si="46"/>
        <v>0</v>
      </c>
      <c r="BK159">
        <f t="shared" si="58"/>
        <v>0</v>
      </c>
      <c r="BL159">
        <f t="shared" si="47"/>
        <v>1</v>
      </c>
      <c r="BM159">
        <f t="shared" si="48"/>
        <v>0</v>
      </c>
      <c r="BN159">
        <f t="shared" si="49"/>
        <v>0</v>
      </c>
      <c r="BO159">
        <f t="shared" si="50"/>
        <v>0</v>
      </c>
      <c r="BP159">
        <f t="shared" si="51"/>
        <v>0</v>
      </c>
      <c r="BQ159">
        <f t="shared" si="52"/>
        <v>0</v>
      </c>
      <c r="BR159">
        <f t="shared" si="53"/>
        <v>0</v>
      </c>
      <c r="BS159">
        <f t="shared" si="59"/>
        <v>1</v>
      </c>
    </row>
    <row r="160" spans="1:71" s="25" customFormat="1" ht="98.1" customHeight="1" thickBot="1">
      <c r="A160" s="121">
        <v>158</v>
      </c>
      <c r="B160" s="53">
        <v>491</v>
      </c>
      <c r="C160" s="24">
        <v>26124010</v>
      </c>
      <c r="D160" s="174" t="s">
        <v>107</v>
      </c>
      <c r="E160" s="25" t="s">
        <v>1133</v>
      </c>
      <c r="F160" s="26">
        <v>42339</v>
      </c>
      <c r="G160" s="25" t="s">
        <v>135</v>
      </c>
      <c r="H160" s="4" t="s">
        <v>8</v>
      </c>
      <c r="I160" s="31" t="s">
        <v>110</v>
      </c>
      <c r="J160" s="31" t="s">
        <v>112</v>
      </c>
      <c r="K160" s="4" t="s">
        <v>109</v>
      </c>
      <c r="L160" s="4" t="s">
        <v>1511</v>
      </c>
      <c r="M160" s="31" t="s">
        <v>110</v>
      </c>
      <c r="N160" s="31" t="s">
        <v>112</v>
      </c>
      <c r="O160" s="4" t="s">
        <v>110</v>
      </c>
      <c r="P160" s="25" t="s">
        <v>110</v>
      </c>
      <c r="Q160" s="27" t="s">
        <v>122</v>
      </c>
      <c r="R160" s="522" t="s">
        <v>110</v>
      </c>
      <c r="S160" s="45" t="s">
        <v>109</v>
      </c>
      <c r="T160" s="23" t="s">
        <v>828</v>
      </c>
      <c r="U160" s="466" t="s">
        <v>1135</v>
      </c>
      <c r="V160" s="221" t="s">
        <v>396</v>
      </c>
      <c r="W160" s="25" t="s">
        <v>294</v>
      </c>
      <c r="X160" s="25" t="s">
        <v>110</v>
      </c>
      <c r="Y160" s="29"/>
      <c r="Z160" s="108" t="s">
        <v>110</v>
      </c>
      <c r="AA160" s="25" t="s">
        <v>112</v>
      </c>
      <c r="AB160" s="29" t="s">
        <v>112</v>
      </c>
      <c r="AC160" s="67" t="s">
        <v>255</v>
      </c>
      <c r="AD160" s="27" t="s">
        <v>112</v>
      </c>
      <c r="AE160" s="28" t="s">
        <v>110</v>
      </c>
      <c r="AF160" s="129"/>
      <c r="AG160" s="59" t="s">
        <v>112</v>
      </c>
      <c r="AH160" s="108" t="s">
        <v>109</v>
      </c>
      <c r="AI160" s="42" t="s">
        <v>1134</v>
      </c>
      <c r="AJ160" s="60" t="s">
        <v>1136</v>
      </c>
      <c r="AK160" s="62" t="s">
        <v>419</v>
      </c>
      <c r="AL160" s="45" t="s">
        <v>110</v>
      </c>
      <c r="AM160" s="45" t="s">
        <v>112</v>
      </c>
      <c r="AN160" s="41" t="s">
        <v>110</v>
      </c>
      <c r="AO160" s="144" t="s">
        <v>109</v>
      </c>
      <c r="AP160" s="48" t="s">
        <v>1137</v>
      </c>
      <c r="AQ160" s="45" t="s">
        <v>110</v>
      </c>
      <c r="AR160" s="41" t="s">
        <v>112</v>
      </c>
      <c r="AS160" s="23" t="s">
        <v>110</v>
      </c>
      <c r="AT160" s="23" t="s">
        <v>112</v>
      </c>
      <c r="AU160" s="23" t="s">
        <v>110</v>
      </c>
      <c r="AV160" s="126" t="s">
        <v>110</v>
      </c>
      <c r="AW160" s="32" t="s">
        <v>112</v>
      </c>
      <c r="AX160" s="61" t="s">
        <v>1138</v>
      </c>
      <c r="AY160" s="45" t="s">
        <v>110</v>
      </c>
      <c r="AZ160" s="261" t="s">
        <v>112</v>
      </c>
      <c r="BA160" s="41" t="s">
        <v>110</v>
      </c>
      <c r="BB160" s="25" t="s">
        <v>110</v>
      </c>
      <c r="BC160" s="29" t="s">
        <v>112</v>
      </c>
      <c r="BD160" s="25" t="s">
        <v>110</v>
      </c>
      <c r="BE160" s="27" t="s">
        <v>110</v>
      </c>
      <c r="BF160" s="172">
        <f t="shared" si="54"/>
        <v>1</v>
      </c>
      <c r="BG160" s="172">
        <f t="shared" si="55"/>
        <v>1</v>
      </c>
      <c r="BH160" s="172">
        <f t="shared" si="56"/>
        <v>0</v>
      </c>
      <c r="BI160" s="172">
        <f t="shared" si="60"/>
        <v>1</v>
      </c>
      <c r="BJ160">
        <f t="shared" si="46"/>
        <v>0</v>
      </c>
      <c r="BK160">
        <f t="shared" si="58"/>
        <v>1</v>
      </c>
      <c r="BL160">
        <f t="shared" si="47"/>
        <v>0</v>
      </c>
      <c r="BM160">
        <f t="shared" si="48"/>
        <v>0</v>
      </c>
      <c r="BN160">
        <f t="shared" si="49"/>
        <v>0</v>
      </c>
      <c r="BO160">
        <f t="shared" si="50"/>
        <v>0</v>
      </c>
      <c r="BP160">
        <f t="shared" si="51"/>
        <v>0</v>
      </c>
      <c r="BQ160">
        <f t="shared" si="52"/>
        <v>0</v>
      </c>
      <c r="BR160">
        <f t="shared" si="53"/>
        <v>0</v>
      </c>
      <c r="BS160">
        <f t="shared" si="59"/>
        <v>1</v>
      </c>
    </row>
    <row r="161" spans="1:71" s="25" customFormat="1" ht="93" customHeight="1" thickBot="1">
      <c r="A161" s="121">
        <v>159</v>
      </c>
      <c r="B161" s="53">
        <v>481</v>
      </c>
      <c r="C161" s="24">
        <v>26137000</v>
      </c>
      <c r="D161" s="174" t="s">
        <v>107</v>
      </c>
      <c r="E161" s="25" t="s">
        <v>1140</v>
      </c>
      <c r="F161" s="26">
        <v>42125</v>
      </c>
      <c r="G161" s="25" t="s">
        <v>108</v>
      </c>
      <c r="H161" s="4" t="s">
        <v>19</v>
      </c>
      <c r="I161" s="31" t="s">
        <v>110</v>
      </c>
      <c r="J161" s="31" t="s">
        <v>112</v>
      </c>
      <c r="K161" s="4" t="s">
        <v>109</v>
      </c>
      <c r="L161" s="4" t="s">
        <v>1577</v>
      </c>
      <c r="M161" s="31" t="s">
        <v>110</v>
      </c>
      <c r="N161" s="31" t="s">
        <v>112</v>
      </c>
      <c r="O161" s="4" t="s">
        <v>110</v>
      </c>
      <c r="P161" s="25" t="s">
        <v>110</v>
      </c>
      <c r="Q161" s="27" t="s">
        <v>122</v>
      </c>
      <c r="R161" s="522" t="s">
        <v>110</v>
      </c>
      <c r="S161" s="45" t="s">
        <v>109</v>
      </c>
      <c r="T161" s="48" t="s">
        <v>114</v>
      </c>
      <c r="U161" s="466" t="s">
        <v>1143</v>
      </c>
      <c r="V161" s="221" t="s">
        <v>396</v>
      </c>
      <c r="W161" s="25" t="s">
        <v>502</v>
      </c>
      <c r="X161" s="25" t="s">
        <v>110</v>
      </c>
      <c r="Y161" s="29"/>
      <c r="Z161" s="108" t="s">
        <v>109</v>
      </c>
      <c r="AA161" s="25" t="s">
        <v>110</v>
      </c>
      <c r="AB161" s="29" t="s">
        <v>112</v>
      </c>
      <c r="AC161" s="67" t="s">
        <v>1382</v>
      </c>
      <c r="AD161" s="27" t="s">
        <v>110</v>
      </c>
      <c r="AE161" s="28" t="s">
        <v>110</v>
      </c>
      <c r="AF161" s="129"/>
      <c r="AG161" s="59" t="s">
        <v>112</v>
      </c>
      <c r="AH161" s="108" t="s">
        <v>109</v>
      </c>
      <c r="AI161" s="42" t="s">
        <v>1142</v>
      </c>
      <c r="AJ161" s="60" t="s">
        <v>1141</v>
      </c>
      <c r="AK161" s="62" t="s">
        <v>420</v>
      </c>
      <c r="AL161" s="45" t="s">
        <v>110</v>
      </c>
      <c r="AM161" s="45" t="s">
        <v>112</v>
      </c>
      <c r="AN161" s="41" t="s">
        <v>110</v>
      </c>
      <c r="AO161" s="144" t="s">
        <v>110</v>
      </c>
      <c r="AP161" s="48" t="s">
        <v>112</v>
      </c>
      <c r="AQ161" s="45" t="s">
        <v>110</v>
      </c>
      <c r="AR161" s="41" t="s">
        <v>112</v>
      </c>
      <c r="AS161" s="23" t="s">
        <v>110</v>
      </c>
      <c r="AT161" s="23" t="s">
        <v>112</v>
      </c>
      <c r="AU161" s="23" t="s">
        <v>110</v>
      </c>
      <c r="AV161" s="144" t="s">
        <v>499</v>
      </c>
      <c r="AW161" s="32" t="s">
        <v>1144</v>
      </c>
      <c r="AX161" s="61" t="s">
        <v>1139</v>
      </c>
      <c r="AY161" s="45" t="s">
        <v>110</v>
      </c>
      <c r="AZ161" s="261" t="s">
        <v>112</v>
      </c>
      <c r="BA161" s="41" t="s">
        <v>110</v>
      </c>
      <c r="BB161" s="25" t="s">
        <v>110</v>
      </c>
      <c r="BC161" s="29" t="s">
        <v>112</v>
      </c>
      <c r="BD161" s="25" t="s">
        <v>110</v>
      </c>
      <c r="BE161" s="27" t="s">
        <v>110</v>
      </c>
      <c r="BF161" s="172">
        <f t="shared" si="54"/>
        <v>1</v>
      </c>
      <c r="BG161" s="172">
        <f t="shared" si="55"/>
        <v>1</v>
      </c>
      <c r="BH161" s="172">
        <f t="shared" si="56"/>
        <v>0</v>
      </c>
      <c r="BI161" s="172">
        <f t="shared" si="60"/>
        <v>1</v>
      </c>
      <c r="BJ161">
        <f t="shared" si="46"/>
        <v>0</v>
      </c>
      <c r="BK161">
        <f t="shared" si="58"/>
        <v>0</v>
      </c>
      <c r="BL161">
        <f t="shared" si="47"/>
        <v>0</v>
      </c>
      <c r="BM161">
        <f t="shared" si="48"/>
        <v>0</v>
      </c>
      <c r="BN161">
        <f t="shared" si="49"/>
        <v>0</v>
      </c>
      <c r="BO161">
        <f t="shared" si="50"/>
        <v>0</v>
      </c>
      <c r="BP161">
        <f t="shared" si="51"/>
        <v>0</v>
      </c>
      <c r="BQ161">
        <f t="shared" si="52"/>
        <v>0</v>
      </c>
      <c r="BR161">
        <f t="shared" si="53"/>
        <v>1</v>
      </c>
      <c r="BS161">
        <f t="shared" si="59"/>
        <v>1</v>
      </c>
    </row>
    <row r="162" spans="1:71" s="25" customFormat="1" ht="93" customHeight="1" thickBot="1">
      <c r="A162" s="121">
        <v>160</v>
      </c>
      <c r="B162" s="53">
        <v>478</v>
      </c>
      <c r="C162" s="24">
        <v>26143638</v>
      </c>
      <c r="D162" s="174" t="s">
        <v>107</v>
      </c>
      <c r="E162" s="25" t="s">
        <v>501</v>
      </c>
      <c r="F162" s="26">
        <v>42248</v>
      </c>
      <c r="G162" s="25" t="s">
        <v>500</v>
      </c>
      <c r="H162" s="4" t="s">
        <v>56</v>
      </c>
      <c r="I162" s="31" t="s">
        <v>110</v>
      </c>
      <c r="J162" s="31" t="s">
        <v>112</v>
      </c>
      <c r="K162" s="4" t="s">
        <v>109</v>
      </c>
      <c r="L162" s="4" t="s">
        <v>1478</v>
      </c>
      <c r="M162" s="31" t="s">
        <v>110</v>
      </c>
      <c r="N162" s="31" t="s">
        <v>112</v>
      </c>
      <c r="O162" s="4" t="s">
        <v>110</v>
      </c>
      <c r="P162" s="25" t="s">
        <v>110</v>
      </c>
      <c r="Q162" s="27" t="s">
        <v>122</v>
      </c>
      <c r="R162" s="522" t="s">
        <v>110</v>
      </c>
      <c r="S162" s="45" t="s">
        <v>109</v>
      </c>
      <c r="T162" s="23" t="s">
        <v>1409</v>
      </c>
      <c r="U162" s="479" t="s">
        <v>502</v>
      </c>
      <c r="V162" s="25" t="s">
        <v>110</v>
      </c>
      <c r="W162" s="25" t="s">
        <v>502</v>
      </c>
      <c r="X162" s="25" t="s">
        <v>110</v>
      </c>
      <c r="Y162" s="29"/>
      <c r="Z162" s="108" t="s">
        <v>109</v>
      </c>
      <c r="AA162" s="25" t="s">
        <v>110</v>
      </c>
      <c r="AB162" s="29" t="s">
        <v>112</v>
      </c>
      <c r="AC162" s="67" t="s">
        <v>1382</v>
      </c>
      <c r="AD162" s="27" t="s">
        <v>109</v>
      </c>
      <c r="AE162" s="28" t="s">
        <v>110</v>
      </c>
      <c r="AF162" s="129"/>
      <c r="AG162" s="59" t="s">
        <v>112</v>
      </c>
      <c r="AH162" s="108" t="s">
        <v>109</v>
      </c>
      <c r="AI162" s="42" t="s">
        <v>1148</v>
      </c>
      <c r="AJ162" s="60" t="s">
        <v>1145</v>
      </c>
      <c r="AK162" s="62" t="s">
        <v>420</v>
      </c>
      <c r="AL162" s="45" t="s">
        <v>110</v>
      </c>
      <c r="AM162" s="45" t="s">
        <v>112</v>
      </c>
      <c r="AN162" s="41" t="s">
        <v>110</v>
      </c>
      <c r="AO162" s="144" t="s">
        <v>109</v>
      </c>
      <c r="AP162" s="48" t="s">
        <v>1147</v>
      </c>
      <c r="AQ162" s="45" t="s">
        <v>110</v>
      </c>
      <c r="AR162" s="41" t="s">
        <v>112</v>
      </c>
      <c r="AS162" s="23" t="s">
        <v>110</v>
      </c>
      <c r="AT162" s="23" t="s">
        <v>112</v>
      </c>
      <c r="AU162" s="23" t="s">
        <v>110</v>
      </c>
      <c r="AV162" s="126" t="s">
        <v>110</v>
      </c>
      <c r="AW162" s="32" t="s">
        <v>112</v>
      </c>
      <c r="AX162" s="61" t="s">
        <v>1146</v>
      </c>
      <c r="AY162" s="45" t="s">
        <v>110</v>
      </c>
      <c r="AZ162" s="261" t="s">
        <v>112</v>
      </c>
      <c r="BA162" s="41" t="s">
        <v>110</v>
      </c>
      <c r="BB162" s="25" t="s">
        <v>109</v>
      </c>
      <c r="BC162" s="29" t="s">
        <v>1578</v>
      </c>
      <c r="BD162" s="25" t="s">
        <v>110</v>
      </c>
      <c r="BE162" s="27" t="s">
        <v>110</v>
      </c>
      <c r="BF162" s="172">
        <f t="shared" si="54"/>
        <v>1</v>
      </c>
      <c r="BG162" s="172">
        <f t="shared" si="55"/>
        <v>1</v>
      </c>
      <c r="BH162" s="172">
        <f t="shared" si="56"/>
        <v>0</v>
      </c>
      <c r="BI162" s="172">
        <f t="shared" si="60"/>
        <v>1</v>
      </c>
      <c r="BJ162">
        <f t="shared" si="46"/>
        <v>0</v>
      </c>
      <c r="BK162">
        <f t="shared" si="58"/>
        <v>1</v>
      </c>
      <c r="BL162">
        <f t="shared" si="47"/>
        <v>0</v>
      </c>
      <c r="BM162">
        <f t="shared" si="48"/>
        <v>0</v>
      </c>
      <c r="BN162">
        <f t="shared" si="49"/>
        <v>0</v>
      </c>
      <c r="BO162">
        <f t="shared" si="50"/>
        <v>0</v>
      </c>
      <c r="BP162">
        <f t="shared" si="51"/>
        <v>0</v>
      </c>
      <c r="BQ162">
        <f t="shared" si="52"/>
        <v>1</v>
      </c>
      <c r="BR162">
        <f t="shared" si="53"/>
        <v>0</v>
      </c>
      <c r="BS162">
        <f t="shared" si="59"/>
        <v>2</v>
      </c>
    </row>
    <row r="163" spans="1:71" s="45" customFormat="1" ht="93" customHeight="1" thickBot="1">
      <c r="A163" s="121">
        <v>161</v>
      </c>
      <c r="B163" s="53">
        <v>474</v>
      </c>
      <c r="C163" s="116">
        <v>26148603</v>
      </c>
      <c r="D163" s="174" t="s">
        <v>107</v>
      </c>
      <c r="E163" s="45" t="s">
        <v>1641</v>
      </c>
      <c r="F163" s="231" t="s">
        <v>1643</v>
      </c>
      <c r="G163" s="45" t="s">
        <v>108</v>
      </c>
      <c r="H163" s="118" t="s">
        <v>81</v>
      </c>
      <c r="I163" s="31" t="s">
        <v>110</v>
      </c>
      <c r="J163" s="31" t="s">
        <v>112</v>
      </c>
      <c r="K163" s="4" t="s">
        <v>109</v>
      </c>
      <c r="L163" s="118" t="s">
        <v>1642</v>
      </c>
      <c r="M163" s="31" t="s">
        <v>110</v>
      </c>
      <c r="N163" s="31" t="s">
        <v>112</v>
      </c>
      <c r="O163" s="4" t="s">
        <v>110</v>
      </c>
      <c r="P163" s="28" t="s">
        <v>110</v>
      </c>
      <c r="Q163" s="27" t="s">
        <v>308</v>
      </c>
      <c r="R163" s="522" t="s">
        <v>110</v>
      </c>
      <c r="S163" s="45" t="s">
        <v>109</v>
      </c>
      <c r="T163" s="48" t="s">
        <v>137</v>
      </c>
      <c r="U163" s="480" t="s">
        <v>1640</v>
      </c>
      <c r="W163" s="25" t="s">
        <v>294</v>
      </c>
      <c r="X163" s="25" t="s">
        <v>110</v>
      </c>
      <c r="Y163" s="41"/>
      <c r="Z163" s="23"/>
      <c r="AB163" s="41"/>
      <c r="AC163" s="67" t="s">
        <v>1382</v>
      </c>
      <c r="AD163" s="55" t="s">
        <v>110</v>
      </c>
      <c r="AE163" s="28" t="s">
        <v>110</v>
      </c>
      <c r="AF163" s="129"/>
      <c r="AG163" s="59" t="s">
        <v>112</v>
      </c>
      <c r="AH163" s="108" t="s">
        <v>109</v>
      </c>
      <c r="AI163" s="49" t="s">
        <v>1644</v>
      </c>
      <c r="AJ163" s="56" t="s">
        <v>1645</v>
      </c>
      <c r="AK163" s="62" t="s">
        <v>420</v>
      </c>
      <c r="AL163" s="45" t="s">
        <v>110</v>
      </c>
      <c r="AM163" s="45" t="s">
        <v>112</v>
      </c>
      <c r="AN163" s="41" t="s">
        <v>110</v>
      </c>
      <c r="AO163" s="144" t="s">
        <v>110</v>
      </c>
      <c r="AP163" s="48" t="s">
        <v>112</v>
      </c>
      <c r="AQ163" s="45" t="s">
        <v>110</v>
      </c>
      <c r="AR163" s="41" t="s">
        <v>112</v>
      </c>
      <c r="AS163" s="23" t="s">
        <v>922</v>
      </c>
      <c r="AT163" s="23" t="s">
        <v>1646</v>
      </c>
      <c r="AU163" s="48" t="s">
        <v>409</v>
      </c>
      <c r="AV163" s="144" t="s">
        <v>499</v>
      </c>
      <c r="AW163" s="23" t="s">
        <v>1648</v>
      </c>
      <c r="AX163" s="57" t="s">
        <v>1647</v>
      </c>
      <c r="AY163" s="45" t="s">
        <v>409</v>
      </c>
      <c r="AZ163" s="258" t="s">
        <v>1646</v>
      </c>
      <c r="BA163" s="41" t="s">
        <v>409</v>
      </c>
      <c r="BB163" s="25" t="s">
        <v>110</v>
      </c>
      <c r="BC163" s="29" t="s">
        <v>112</v>
      </c>
      <c r="BD163" s="25" t="s">
        <v>110</v>
      </c>
      <c r="BE163" s="27" t="s">
        <v>110</v>
      </c>
      <c r="BF163" s="172">
        <f t="shared" si="54"/>
        <v>1</v>
      </c>
      <c r="BG163" s="172">
        <f t="shared" si="55"/>
        <v>1</v>
      </c>
      <c r="BH163" s="172">
        <f t="shared" si="56"/>
        <v>0</v>
      </c>
      <c r="BI163" s="172">
        <f t="shared" si="60"/>
        <v>1</v>
      </c>
      <c r="BJ163">
        <f t="shared" ref="BJ163:BJ194" si="61">COUNTIF(X163, "*yes*")</f>
        <v>0</v>
      </c>
      <c r="BK163">
        <f t="shared" si="58"/>
        <v>0</v>
      </c>
      <c r="BL163">
        <f t="shared" ref="BL163:BL194" si="62">COUNTIF(AL163, "*yes*")</f>
        <v>0</v>
      </c>
      <c r="BM163">
        <f t="shared" ref="BM163:BM194" si="63">COUNTIF(BE163,"*yes*")</f>
        <v>0</v>
      </c>
      <c r="BN163">
        <f t="shared" ref="BN163:BN194" si="64">COUNTIF(AQ163, "*yes*")</f>
        <v>0</v>
      </c>
      <c r="BO163">
        <f t="shared" ref="BO163:BO194" si="65">COUNTIF(AS163, "*yes*")</f>
        <v>1</v>
      </c>
      <c r="BP163">
        <f t="shared" ref="BP163:BP194" si="66">COUNTIF(AY163, "*yes*")</f>
        <v>1</v>
      </c>
      <c r="BQ163">
        <f t="shared" ref="BQ163:BQ194" si="67">COUNTIF(BB163, "*yes*")</f>
        <v>0</v>
      </c>
      <c r="BR163">
        <f t="shared" ref="BR163:BR194" si="68">COUNTIF(AV163,"*yes*")</f>
        <v>1</v>
      </c>
      <c r="BS163">
        <f t="shared" si="59"/>
        <v>3</v>
      </c>
    </row>
    <row r="164" spans="1:71" s="25" customFormat="1" ht="90" customHeight="1" thickBot="1">
      <c r="A164" s="121">
        <v>162</v>
      </c>
      <c r="B164" s="53">
        <v>473</v>
      </c>
      <c r="C164" s="24">
        <v>26150382</v>
      </c>
      <c r="D164" s="174" t="s">
        <v>1383</v>
      </c>
      <c r="E164" s="25" t="s">
        <v>1149</v>
      </c>
      <c r="F164" s="26">
        <v>42278</v>
      </c>
      <c r="G164" s="25" t="s">
        <v>486</v>
      </c>
      <c r="H164" s="4" t="s">
        <v>82</v>
      </c>
      <c r="I164" s="31" t="s">
        <v>110</v>
      </c>
      <c r="J164" s="31" t="s">
        <v>112</v>
      </c>
      <c r="K164" s="4" t="s">
        <v>109</v>
      </c>
      <c r="L164" s="4" t="s">
        <v>1511</v>
      </c>
      <c r="M164" s="31" t="s">
        <v>110</v>
      </c>
      <c r="N164" s="31" t="s">
        <v>112</v>
      </c>
      <c r="O164" s="4" t="s">
        <v>110</v>
      </c>
      <c r="P164" s="25" t="s">
        <v>110</v>
      </c>
      <c r="Q164" s="27" t="s">
        <v>111</v>
      </c>
      <c r="R164" s="522" t="s">
        <v>110</v>
      </c>
      <c r="S164" s="45" t="s">
        <v>109</v>
      </c>
      <c r="T164" s="48" t="s">
        <v>114</v>
      </c>
      <c r="U164" s="479" t="s">
        <v>236</v>
      </c>
      <c r="V164" s="25" t="s">
        <v>110</v>
      </c>
      <c r="W164" s="25" t="s">
        <v>236</v>
      </c>
      <c r="X164" s="25" t="s">
        <v>110</v>
      </c>
      <c r="Y164" s="29"/>
      <c r="Z164" s="108" t="s">
        <v>110</v>
      </c>
      <c r="AA164" s="25" t="s">
        <v>112</v>
      </c>
      <c r="AB164" s="29" t="s">
        <v>112</v>
      </c>
      <c r="AC164" s="67" t="s">
        <v>1382</v>
      </c>
      <c r="AD164" s="27" t="s">
        <v>110</v>
      </c>
      <c r="AE164" s="28" t="s">
        <v>110</v>
      </c>
      <c r="AF164" s="129"/>
      <c r="AG164" s="59" t="s">
        <v>112</v>
      </c>
      <c r="AH164" s="108" t="s">
        <v>109</v>
      </c>
      <c r="AI164" s="42" t="s">
        <v>1150</v>
      </c>
      <c r="AJ164" s="60" t="s">
        <v>1151</v>
      </c>
      <c r="AK164" s="62" t="s">
        <v>420</v>
      </c>
      <c r="AL164" s="45" t="s">
        <v>110</v>
      </c>
      <c r="AM164" s="45" t="s">
        <v>112</v>
      </c>
      <c r="AN164" s="41" t="s">
        <v>110</v>
      </c>
      <c r="AO164" s="144" t="s">
        <v>110</v>
      </c>
      <c r="AP164" s="48" t="s">
        <v>112</v>
      </c>
      <c r="AQ164" s="45" t="s">
        <v>110</v>
      </c>
      <c r="AR164" s="41" t="s">
        <v>112</v>
      </c>
      <c r="AS164" s="23" t="s">
        <v>110</v>
      </c>
      <c r="AT164" s="23" t="s">
        <v>112</v>
      </c>
      <c r="AU164" s="23" t="s">
        <v>110</v>
      </c>
      <c r="AV164" s="125" t="s">
        <v>406</v>
      </c>
      <c r="AW164" s="48" t="s">
        <v>1153</v>
      </c>
      <c r="AX164" s="61" t="s">
        <v>1152</v>
      </c>
      <c r="AY164" s="246" t="s">
        <v>1427</v>
      </c>
      <c r="AZ164" s="255" t="s">
        <v>1461</v>
      </c>
      <c r="BA164" s="41" t="s">
        <v>1427</v>
      </c>
      <c r="BB164" s="25" t="s">
        <v>110</v>
      </c>
      <c r="BC164" s="29" t="s">
        <v>112</v>
      </c>
      <c r="BD164" s="25" t="s">
        <v>110</v>
      </c>
      <c r="BE164" s="27" t="s">
        <v>110</v>
      </c>
      <c r="BF164" s="172">
        <f t="shared" si="54"/>
        <v>1</v>
      </c>
      <c r="BG164" s="172">
        <f t="shared" si="55"/>
        <v>1</v>
      </c>
      <c r="BH164" s="172">
        <f t="shared" si="56"/>
        <v>0</v>
      </c>
      <c r="BI164" s="172">
        <f t="shared" si="60"/>
        <v>1</v>
      </c>
      <c r="BJ164">
        <f t="shared" si="61"/>
        <v>0</v>
      </c>
      <c r="BK164">
        <f t="shared" si="58"/>
        <v>0</v>
      </c>
      <c r="BL164">
        <f t="shared" si="62"/>
        <v>0</v>
      </c>
      <c r="BM164">
        <f t="shared" si="63"/>
        <v>0</v>
      </c>
      <c r="BN164">
        <f t="shared" si="64"/>
        <v>0</v>
      </c>
      <c r="BO164">
        <f t="shared" si="65"/>
        <v>0</v>
      </c>
      <c r="BP164">
        <f t="shared" si="66"/>
        <v>1</v>
      </c>
      <c r="BQ164">
        <f t="shared" si="67"/>
        <v>0</v>
      </c>
      <c r="BR164">
        <f t="shared" si="68"/>
        <v>1</v>
      </c>
      <c r="BS164">
        <f t="shared" si="59"/>
        <v>2</v>
      </c>
    </row>
    <row r="165" spans="1:71" s="25" customFormat="1" ht="94.35" customHeight="1" thickBot="1">
      <c r="A165" s="121">
        <v>163</v>
      </c>
      <c r="B165" s="53">
        <v>471</v>
      </c>
      <c r="C165" s="24">
        <v>26152689</v>
      </c>
      <c r="D165" s="174" t="s">
        <v>107</v>
      </c>
      <c r="E165" s="25" t="s">
        <v>1154</v>
      </c>
      <c r="F165" s="26">
        <v>42186</v>
      </c>
      <c r="G165" s="25" t="s">
        <v>108</v>
      </c>
      <c r="H165" s="4" t="s">
        <v>67</v>
      </c>
      <c r="I165" s="31" t="s">
        <v>110</v>
      </c>
      <c r="J165" s="31" t="s">
        <v>112</v>
      </c>
      <c r="K165" s="4" t="s">
        <v>109</v>
      </c>
      <c r="L165" s="4" t="s">
        <v>1457</v>
      </c>
      <c r="M165" s="31" t="s">
        <v>110</v>
      </c>
      <c r="N165" s="31" t="s">
        <v>112</v>
      </c>
      <c r="O165" s="4" t="s">
        <v>110</v>
      </c>
      <c r="P165" s="25" t="s">
        <v>110</v>
      </c>
      <c r="Q165" s="27" t="s">
        <v>111</v>
      </c>
      <c r="R165" s="522" t="s">
        <v>110</v>
      </c>
      <c r="S165" s="45" t="s">
        <v>109</v>
      </c>
      <c r="T165" s="48" t="s">
        <v>113</v>
      </c>
      <c r="U165" s="479" t="s">
        <v>502</v>
      </c>
      <c r="V165" s="25" t="s">
        <v>110</v>
      </c>
      <c r="W165" s="25" t="s">
        <v>502</v>
      </c>
      <c r="X165" s="25" t="s">
        <v>110</v>
      </c>
      <c r="Y165" s="29"/>
      <c r="Z165" s="108" t="s">
        <v>110</v>
      </c>
      <c r="AA165" s="25" t="s">
        <v>112</v>
      </c>
      <c r="AB165" s="29" t="s">
        <v>112</v>
      </c>
      <c r="AC165" s="67" t="s">
        <v>1382</v>
      </c>
      <c r="AD165" s="27" t="s">
        <v>110</v>
      </c>
      <c r="AE165" s="28" t="s">
        <v>110</v>
      </c>
      <c r="AF165" s="129"/>
      <c r="AG165" s="59" t="s">
        <v>112</v>
      </c>
      <c r="AH165" s="108" t="s">
        <v>152</v>
      </c>
      <c r="AI165" s="42" t="s">
        <v>1155</v>
      </c>
      <c r="AJ165" s="60" t="s">
        <v>1156</v>
      </c>
      <c r="AK165" s="62" t="s">
        <v>420</v>
      </c>
      <c r="AL165" s="45" t="s">
        <v>110</v>
      </c>
      <c r="AM165" s="45" t="s">
        <v>112</v>
      </c>
      <c r="AN165" s="41" t="s">
        <v>110</v>
      </c>
      <c r="AO165" s="144" t="s">
        <v>110</v>
      </c>
      <c r="AP165" s="48" t="s">
        <v>112</v>
      </c>
      <c r="AQ165" s="45" t="s">
        <v>110</v>
      </c>
      <c r="AR165" s="41" t="s">
        <v>112</v>
      </c>
      <c r="AS165" s="23" t="s">
        <v>110</v>
      </c>
      <c r="AT165" s="23" t="s">
        <v>112</v>
      </c>
      <c r="AU165" s="23" t="s">
        <v>110</v>
      </c>
      <c r="AV165" s="125" t="s">
        <v>406</v>
      </c>
      <c r="AW165" s="28" t="s">
        <v>898</v>
      </c>
      <c r="AX165" s="61" t="s">
        <v>1157</v>
      </c>
      <c r="AY165" s="25" t="s">
        <v>110</v>
      </c>
      <c r="AZ165" s="255" t="s">
        <v>112</v>
      </c>
      <c r="BA165" s="29" t="s">
        <v>110</v>
      </c>
      <c r="BB165" s="25" t="s">
        <v>110</v>
      </c>
      <c r="BC165" s="29" t="s">
        <v>112</v>
      </c>
      <c r="BD165" s="25" t="s">
        <v>110</v>
      </c>
      <c r="BE165" s="27" t="s">
        <v>110</v>
      </c>
      <c r="BF165" s="172">
        <f t="shared" si="54"/>
        <v>1</v>
      </c>
      <c r="BG165" s="172">
        <f t="shared" si="55"/>
        <v>1</v>
      </c>
      <c r="BH165" s="172">
        <f t="shared" si="56"/>
        <v>0</v>
      </c>
      <c r="BI165" s="172">
        <f t="shared" si="60"/>
        <v>1</v>
      </c>
      <c r="BJ165">
        <f t="shared" si="61"/>
        <v>0</v>
      </c>
      <c r="BK165">
        <f t="shared" si="58"/>
        <v>0</v>
      </c>
      <c r="BL165">
        <f t="shared" si="62"/>
        <v>0</v>
      </c>
      <c r="BM165">
        <f t="shared" si="63"/>
        <v>0</v>
      </c>
      <c r="BN165">
        <f t="shared" si="64"/>
        <v>0</v>
      </c>
      <c r="BO165">
        <f t="shared" si="65"/>
        <v>0</v>
      </c>
      <c r="BP165">
        <f t="shared" si="66"/>
        <v>0</v>
      </c>
      <c r="BQ165">
        <f t="shared" si="67"/>
        <v>0</v>
      </c>
      <c r="BR165">
        <f t="shared" si="68"/>
        <v>1</v>
      </c>
      <c r="BS165">
        <f t="shared" si="59"/>
        <v>1</v>
      </c>
    </row>
    <row r="166" spans="1:71" s="25" customFormat="1" ht="101.1" customHeight="1" thickBot="1">
      <c r="A166" s="121">
        <v>164</v>
      </c>
      <c r="B166" s="53">
        <v>470</v>
      </c>
      <c r="C166" s="24">
        <v>26152742</v>
      </c>
      <c r="D166" s="174" t="s">
        <v>107</v>
      </c>
      <c r="E166" s="25" t="s">
        <v>1160</v>
      </c>
      <c r="F166" s="26">
        <v>42339</v>
      </c>
      <c r="G166" s="25" t="s">
        <v>500</v>
      </c>
      <c r="H166" s="118" t="s">
        <v>15</v>
      </c>
      <c r="I166" s="45" t="s">
        <v>109</v>
      </c>
      <c r="J166" s="118" t="s">
        <v>1505</v>
      </c>
      <c r="K166" s="118" t="s">
        <v>109</v>
      </c>
      <c r="L166" s="118" t="s">
        <v>1489</v>
      </c>
      <c r="M166" s="205" t="s">
        <v>110</v>
      </c>
      <c r="N166" s="205" t="s">
        <v>112</v>
      </c>
      <c r="O166" s="118" t="s">
        <v>109</v>
      </c>
      <c r="P166" s="25" t="s">
        <v>110</v>
      </c>
      <c r="Q166" s="27" t="s">
        <v>111</v>
      </c>
      <c r="R166" s="522" t="s">
        <v>110</v>
      </c>
      <c r="S166" s="45" t="s">
        <v>109</v>
      </c>
      <c r="T166" s="48" t="s">
        <v>113</v>
      </c>
      <c r="U166" s="479" t="s">
        <v>502</v>
      </c>
      <c r="V166" s="25" t="s">
        <v>110</v>
      </c>
      <c r="W166" s="25" t="s">
        <v>502</v>
      </c>
      <c r="X166" s="25" t="s">
        <v>110</v>
      </c>
      <c r="Y166" s="29"/>
      <c r="Z166" s="108" t="s">
        <v>110</v>
      </c>
      <c r="AA166" s="25" t="s">
        <v>112</v>
      </c>
      <c r="AB166" s="29" t="s">
        <v>112</v>
      </c>
      <c r="AC166" s="67" t="s">
        <v>255</v>
      </c>
      <c r="AD166" s="27" t="s">
        <v>112</v>
      </c>
      <c r="AE166" s="28" t="s">
        <v>109</v>
      </c>
      <c r="AF166" s="129"/>
      <c r="AG166" s="60" t="s">
        <v>1158</v>
      </c>
      <c r="AH166" s="108" t="s">
        <v>109</v>
      </c>
      <c r="AI166" s="42" t="s">
        <v>1161</v>
      </c>
      <c r="AJ166" s="60" t="s">
        <v>1162</v>
      </c>
      <c r="AK166" s="62" t="s">
        <v>420</v>
      </c>
      <c r="AL166" s="45" t="s">
        <v>110</v>
      </c>
      <c r="AM166" s="45" t="s">
        <v>112</v>
      </c>
      <c r="AN166" s="41" t="s">
        <v>110</v>
      </c>
      <c r="AO166" s="144" t="s">
        <v>110</v>
      </c>
      <c r="AP166" s="48" t="s">
        <v>112</v>
      </c>
      <c r="AQ166" s="45" t="s">
        <v>110</v>
      </c>
      <c r="AR166" s="41" t="s">
        <v>112</v>
      </c>
      <c r="AS166" s="23" t="s">
        <v>110</v>
      </c>
      <c r="AT166" s="23" t="s">
        <v>112</v>
      </c>
      <c r="AU166" s="23" t="s">
        <v>110</v>
      </c>
      <c r="AV166" s="126" t="s">
        <v>498</v>
      </c>
      <c r="AW166" s="28" t="s">
        <v>1163</v>
      </c>
      <c r="AX166" s="61" t="s">
        <v>1159</v>
      </c>
      <c r="AY166" s="25" t="s">
        <v>110</v>
      </c>
      <c r="AZ166" s="255" t="s">
        <v>112</v>
      </c>
      <c r="BA166" s="29" t="s">
        <v>110</v>
      </c>
      <c r="BB166" s="25" t="s">
        <v>110</v>
      </c>
      <c r="BC166" s="29" t="s">
        <v>112</v>
      </c>
      <c r="BD166" s="25" t="s">
        <v>110</v>
      </c>
      <c r="BE166" s="27" t="s">
        <v>110</v>
      </c>
      <c r="BF166" s="172">
        <f t="shared" si="54"/>
        <v>2</v>
      </c>
      <c r="BG166" s="172">
        <f t="shared" si="55"/>
        <v>3</v>
      </c>
      <c r="BH166" s="172">
        <f t="shared" si="56"/>
        <v>2</v>
      </c>
      <c r="BI166" s="172">
        <f t="shared" si="60"/>
        <v>2</v>
      </c>
      <c r="BJ166">
        <f t="shared" si="61"/>
        <v>0</v>
      </c>
      <c r="BK166">
        <f t="shared" si="58"/>
        <v>0</v>
      </c>
      <c r="BL166">
        <f t="shared" si="62"/>
        <v>0</v>
      </c>
      <c r="BM166">
        <f t="shared" si="63"/>
        <v>0</v>
      </c>
      <c r="BN166">
        <f t="shared" si="64"/>
        <v>0</v>
      </c>
      <c r="BO166">
        <f t="shared" si="65"/>
        <v>0</v>
      </c>
      <c r="BP166">
        <f t="shared" si="66"/>
        <v>0</v>
      </c>
      <c r="BQ166">
        <f t="shared" si="67"/>
        <v>0</v>
      </c>
      <c r="BR166">
        <f t="shared" si="68"/>
        <v>1</v>
      </c>
      <c r="BS166">
        <f t="shared" si="59"/>
        <v>1</v>
      </c>
    </row>
    <row r="167" spans="1:71" s="25" customFormat="1" ht="93" customHeight="1" thickBot="1">
      <c r="A167" s="121">
        <v>165</v>
      </c>
      <c r="B167" s="53">
        <v>468</v>
      </c>
      <c r="C167" s="24">
        <v>26157328</v>
      </c>
      <c r="D167" s="174" t="s">
        <v>107</v>
      </c>
      <c r="E167" s="25" t="s">
        <v>1164</v>
      </c>
      <c r="F167" s="26">
        <v>42156</v>
      </c>
      <c r="G167" s="25" t="s">
        <v>108</v>
      </c>
      <c r="H167" s="4" t="s">
        <v>83</v>
      </c>
      <c r="I167" s="31" t="s">
        <v>110</v>
      </c>
      <c r="J167" s="31" t="s">
        <v>112</v>
      </c>
      <c r="K167" s="4" t="s">
        <v>109</v>
      </c>
      <c r="L167" s="4" t="s">
        <v>1525</v>
      </c>
      <c r="M167" s="31" t="s">
        <v>110</v>
      </c>
      <c r="N167" s="31" t="s">
        <v>112</v>
      </c>
      <c r="O167" s="4" t="s">
        <v>110</v>
      </c>
      <c r="P167" s="25" t="s">
        <v>110</v>
      </c>
      <c r="Q167" s="27" t="s">
        <v>111</v>
      </c>
      <c r="R167" s="522" t="s">
        <v>110</v>
      </c>
      <c r="S167" s="45" t="s">
        <v>109</v>
      </c>
      <c r="T167" s="48" t="s">
        <v>113</v>
      </c>
      <c r="U167" s="544" t="s">
        <v>1166</v>
      </c>
      <c r="V167" s="25" t="s">
        <v>110</v>
      </c>
      <c r="W167" s="25" t="s">
        <v>1168</v>
      </c>
      <c r="X167" s="25" t="s">
        <v>110</v>
      </c>
      <c r="Y167" s="29"/>
      <c r="Z167" s="108" t="s">
        <v>110</v>
      </c>
      <c r="AA167" s="25" t="s">
        <v>112</v>
      </c>
      <c r="AB167" s="29" t="s">
        <v>112</v>
      </c>
      <c r="AC167" s="67" t="s">
        <v>1382</v>
      </c>
      <c r="AD167" s="27" t="s">
        <v>110</v>
      </c>
      <c r="AE167" s="28" t="s">
        <v>110</v>
      </c>
      <c r="AF167" s="129"/>
      <c r="AG167" s="59" t="s">
        <v>112</v>
      </c>
      <c r="AH167" s="108" t="s">
        <v>109</v>
      </c>
      <c r="AI167" s="42" t="s">
        <v>1165</v>
      </c>
      <c r="AJ167" s="60" t="s">
        <v>1169</v>
      </c>
      <c r="AK167" s="62" t="s">
        <v>419</v>
      </c>
      <c r="AL167" s="491" t="s">
        <v>1557</v>
      </c>
      <c r="AM167" s="23" t="s">
        <v>982</v>
      </c>
      <c r="AN167" s="41" t="s">
        <v>1557</v>
      </c>
      <c r="AO167" s="144" t="s">
        <v>110</v>
      </c>
      <c r="AP167" s="48" t="s">
        <v>112</v>
      </c>
      <c r="AQ167" s="45" t="s">
        <v>110</v>
      </c>
      <c r="AR167" s="41" t="s">
        <v>112</v>
      </c>
      <c r="AS167" s="23" t="s">
        <v>110</v>
      </c>
      <c r="AT167" s="23" t="s">
        <v>112</v>
      </c>
      <c r="AU167" s="23" t="s">
        <v>110</v>
      </c>
      <c r="AV167" s="126" t="s">
        <v>110</v>
      </c>
      <c r="AW167" s="32" t="s">
        <v>112</v>
      </c>
      <c r="AX167" s="61" t="s">
        <v>1171</v>
      </c>
      <c r="AY167" s="246" t="s">
        <v>1427</v>
      </c>
      <c r="AZ167" s="261" t="s">
        <v>982</v>
      </c>
      <c r="BA167" s="41" t="s">
        <v>1427</v>
      </c>
      <c r="BB167" s="25" t="s">
        <v>109</v>
      </c>
      <c r="BC167" s="29" t="s">
        <v>1167</v>
      </c>
      <c r="BD167" s="25" t="s">
        <v>110</v>
      </c>
      <c r="BE167" s="27" t="s">
        <v>110</v>
      </c>
      <c r="BF167" s="172">
        <f t="shared" si="54"/>
        <v>1</v>
      </c>
      <c r="BG167" s="172">
        <f t="shared" si="55"/>
        <v>1</v>
      </c>
      <c r="BH167" s="172">
        <f t="shared" si="56"/>
        <v>0</v>
      </c>
      <c r="BI167" s="172">
        <f t="shared" si="60"/>
        <v>1</v>
      </c>
      <c r="BJ167">
        <f t="shared" si="61"/>
        <v>0</v>
      </c>
      <c r="BK167">
        <f t="shared" si="58"/>
        <v>0</v>
      </c>
      <c r="BL167">
        <f t="shared" si="62"/>
        <v>1</v>
      </c>
      <c r="BM167">
        <f t="shared" si="63"/>
        <v>0</v>
      </c>
      <c r="BN167">
        <f t="shared" si="64"/>
        <v>0</v>
      </c>
      <c r="BO167">
        <f t="shared" si="65"/>
        <v>0</v>
      </c>
      <c r="BP167">
        <f t="shared" si="66"/>
        <v>1</v>
      </c>
      <c r="BQ167">
        <f t="shared" si="67"/>
        <v>1</v>
      </c>
      <c r="BR167">
        <f t="shared" si="68"/>
        <v>0</v>
      </c>
      <c r="BS167">
        <f t="shared" si="59"/>
        <v>3</v>
      </c>
    </row>
    <row r="168" spans="1:71" s="25" customFormat="1" ht="102" customHeight="1" thickBot="1">
      <c r="A168" s="121">
        <v>166</v>
      </c>
      <c r="B168" s="53">
        <v>467</v>
      </c>
      <c r="C168" s="24">
        <v>26158818</v>
      </c>
      <c r="D168" s="174" t="s">
        <v>107</v>
      </c>
      <c r="E168" s="25" t="s">
        <v>1172</v>
      </c>
      <c r="F168" s="140">
        <v>2015</v>
      </c>
      <c r="G168" s="25" t="s">
        <v>1068</v>
      </c>
      <c r="H168" s="4" t="s">
        <v>43</v>
      </c>
      <c r="I168" s="31" t="s">
        <v>110</v>
      </c>
      <c r="J168" s="31" t="s">
        <v>112</v>
      </c>
      <c r="K168" s="4" t="s">
        <v>109</v>
      </c>
      <c r="L168" s="4" t="s">
        <v>1452</v>
      </c>
      <c r="M168" s="31" t="s">
        <v>110</v>
      </c>
      <c r="N168" s="31" t="s">
        <v>112</v>
      </c>
      <c r="O168" s="4" t="s">
        <v>110</v>
      </c>
      <c r="P168" s="25" t="s">
        <v>110</v>
      </c>
      <c r="Q168" s="27" t="s">
        <v>111</v>
      </c>
      <c r="R168" s="522" t="s">
        <v>110</v>
      </c>
      <c r="S168" s="45" t="s">
        <v>109</v>
      </c>
      <c r="T168" s="48" t="s">
        <v>114</v>
      </c>
      <c r="U168" s="545" t="s">
        <v>1174</v>
      </c>
      <c r="V168" s="221" t="s">
        <v>396</v>
      </c>
      <c r="W168" s="25" t="s">
        <v>1579</v>
      </c>
      <c r="X168" s="25" t="s">
        <v>110</v>
      </c>
      <c r="Y168" s="29"/>
      <c r="Z168" s="108" t="s">
        <v>110</v>
      </c>
      <c r="AA168" s="25" t="s">
        <v>112</v>
      </c>
      <c r="AB168" s="29" t="s">
        <v>112</v>
      </c>
      <c r="AC168" s="67" t="s">
        <v>255</v>
      </c>
      <c r="AD168" s="27" t="s">
        <v>112</v>
      </c>
      <c r="AE168" s="28" t="s">
        <v>110</v>
      </c>
      <c r="AF168" s="129"/>
      <c r="AG168" s="59" t="s">
        <v>112</v>
      </c>
      <c r="AH168" s="108" t="s">
        <v>109</v>
      </c>
      <c r="AI168" s="42" t="s">
        <v>1173</v>
      </c>
      <c r="AJ168" s="60" t="s">
        <v>1175</v>
      </c>
      <c r="AK168" s="62" t="s">
        <v>420</v>
      </c>
      <c r="AL168" s="25" t="s">
        <v>110</v>
      </c>
      <c r="AM168" s="25" t="s">
        <v>112</v>
      </c>
      <c r="AN168" s="29" t="s">
        <v>110</v>
      </c>
      <c r="AO168" s="126" t="s">
        <v>110</v>
      </c>
      <c r="AP168" s="32" t="s">
        <v>112</v>
      </c>
      <c r="AQ168" s="25" t="s">
        <v>110</v>
      </c>
      <c r="AR168" s="29" t="s">
        <v>112</v>
      </c>
      <c r="AS168" s="23" t="s">
        <v>110</v>
      </c>
      <c r="AT168" s="23" t="s">
        <v>112</v>
      </c>
      <c r="AU168" s="28" t="s">
        <v>110</v>
      </c>
      <c r="AV168" s="126" t="s">
        <v>110</v>
      </c>
      <c r="AW168" s="32" t="s">
        <v>112</v>
      </c>
      <c r="AX168" s="57" t="s">
        <v>1176</v>
      </c>
      <c r="AY168" s="92" t="s">
        <v>484</v>
      </c>
      <c r="AZ168" s="258" t="s">
        <v>392</v>
      </c>
      <c r="BA168" s="49" t="s">
        <v>110</v>
      </c>
      <c r="BB168" s="25" t="s">
        <v>110</v>
      </c>
      <c r="BC168" s="29" t="s">
        <v>112</v>
      </c>
      <c r="BD168" s="25" t="s">
        <v>110</v>
      </c>
      <c r="BE168" s="27" t="s">
        <v>110</v>
      </c>
      <c r="BF168" s="172">
        <f t="shared" si="54"/>
        <v>1</v>
      </c>
      <c r="BG168" s="172">
        <f t="shared" si="55"/>
        <v>1</v>
      </c>
      <c r="BH168" s="172">
        <f t="shared" si="56"/>
        <v>0</v>
      </c>
      <c r="BI168" s="172">
        <f t="shared" si="60"/>
        <v>1</v>
      </c>
      <c r="BJ168">
        <f t="shared" si="61"/>
        <v>0</v>
      </c>
      <c r="BK168">
        <f t="shared" si="58"/>
        <v>0</v>
      </c>
      <c r="BL168">
        <f t="shared" si="62"/>
        <v>0</v>
      </c>
      <c r="BM168">
        <f t="shared" si="63"/>
        <v>0</v>
      </c>
      <c r="BN168">
        <f t="shared" si="64"/>
        <v>0</v>
      </c>
      <c r="BO168">
        <f t="shared" si="65"/>
        <v>0</v>
      </c>
      <c r="BP168">
        <f t="shared" si="66"/>
        <v>0</v>
      </c>
      <c r="BQ168">
        <f t="shared" si="67"/>
        <v>0</v>
      </c>
      <c r="BR168">
        <f t="shared" si="68"/>
        <v>0</v>
      </c>
      <c r="BS168">
        <f t="shared" si="59"/>
        <v>0</v>
      </c>
    </row>
    <row r="169" spans="1:71" s="25" customFormat="1" ht="94.35" customHeight="1" thickBot="1">
      <c r="A169" s="121">
        <v>167</v>
      </c>
      <c r="B169" s="53">
        <v>463</v>
      </c>
      <c r="C169" s="24">
        <v>26166557</v>
      </c>
      <c r="D169" s="174" t="s">
        <v>107</v>
      </c>
      <c r="E169" s="25" t="s">
        <v>1177</v>
      </c>
      <c r="F169" s="26">
        <v>42248</v>
      </c>
      <c r="G169" s="25" t="s">
        <v>190</v>
      </c>
      <c r="H169" s="4" t="s">
        <v>39</v>
      </c>
      <c r="I169" s="31" t="s">
        <v>110</v>
      </c>
      <c r="J169" s="31" t="s">
        <v>112</v>
      </c>
      <c r="K169" s="4" t="s">
        <v>109</v>
      </c>
      <c r="L169" s="4" t="s">
        <v>1580</v>
      </c>
      <c r="M169" s="31" t="s">
        <v>110</v>
      </c>
      <c r="N169" s="31" t="s">
        <v>112</v>
      </c>
      <c r="O169" s="4" t="s">
        <v>110</v>
      </c>
      <c r="P169" s="25" t="s">
        <v>110</v>
      </c>
      <c r="Q169" s="27" t="s">
        <v>111</v>
      </c>
      <c r="R169" s="522" t="s">
        <v>110</v>
      </c>
      <c r="S169" s="45" t="s">
        <v>109</v>
      </c>
      <c r="T169" s="48" t="s">
        <v>114</v>
      </c>
      <c r="U169" s="479" t="s">
        <v>1179</v>
      </c>
      <c r="V169" s="25" t="s">
        <v>110</v>
      </c>
      <c r="W169" s="25" t="s">
        <v>1180</v>
      </c>
      <c r="X169" s="25" t="s">
        <v>110</v>
      </c>
      <c r="Y169" s="29"/>
      <c r="Z169" s="108" t="s">
        <v>110</v>
      </c>
      <c r="AA169" s="25" t="s">
        <v>112</v>
      </c>
      <c r="AB169" s="29" t="s">
        <v>112</v>
      </c>
      <c r="AC169" s="67" t="s">
        <v>255</v>
      </c>
      <c r="AD169" s="27" t="s">
        <v>112</v>
      </c>
      <c r="AE169" s="28" t="s">
        <v>110</v>
      </c>
      <c r="AF169" s="129"/>
      <c r="AG169" s="59" t="s">
        <v>112</v>
      </c>
      <c r="AH169" s="108" t="s">
        <v>109</v>
      </c>
      <c r="AI169" s="42" t="s">
        <v>1181</v>
      </c>
      <c r="AJ169" s="60" t="s">
        <v>1182</v>
      </c>
      <c r="AK169" s="62" t="s">
        <v>420</v>
      </c>
      <c r="AL169" s="25" t="s">
        <v>110</v>
      </c>
      <c r="AM169" s="25" t="s">
        <v>112</v>
      </c>
      <c r="AN169" s="29" t="s">
        <v>110</v>
      </c>
      <c r="AO169" s="126" t="s">
        <v>110</v>
      </c>
      <c r="AP169" s="32" t="s">
        <v>112</v>
      </c>
      <c r="AQ169" s="25" t="s">
        <v>110</v>
      </c>
      <c r="AR169" s="29" t="s">
        <v>112</v>
      </c>
      <c r="AS169" s="23" t="s">
        <v>110</v>
      </c>
      <c r="AT169" s="23" t="s">
        <v>112</v>
      </c>
      <c r="AU169" s="28" t="s">
        <v>110</v>
      </c>
      <c r="AV169" s="126" t="s">
        <v>110</v>
      </c>
      <c r="AW169" s="32" t="s">
        <v>112</v>
      </c>
      <c r="AX169" s="61" t="s">
        <v>1178</v>
      </c>
      <c r="AY169" s="25" t="s">
        <v>110</v>
      </c>
      <c r="AZ169" s="255" t="s">
        <v>112</v>
      </c>
      <c r="BA169" s="49" t="s">
        <v>110</v>
      </c>
      <c r="BB169" s="25" t="s">
        <v>110</v>
      </c>
      <c r="BC169" s="29" t="s">
        <v>112</v>
      </c>
      <c r="BD169" s="25" t="s">
        <v>110</v>
      </c>
      <c r="BE169" s="27" t="s">
        <v>110</v>
      </c>
      <c r="BF169" s="172">
        <f t="shared" si="54"/>
        <v>1</v>
      </c>
      <c r="BG169" s="172">
        <f t="shared" si="55"/>
        <v>1</v>
      </c>
      <c r="BH169" s="172">
        <f t="shared" si="56"/>
        <v>0</v>
      </c>
      <c r="BI169" s="172">
        <f t="shared" si="60"/>
        <v>1</v>
      </c>
      <c r="BJ169">
        <f t="shared" si="61"/>
        <v>0</v>
      </c>
      <c r="BK169">
        <f t="shared" si="58"/>
        <v>0</v>
      </c>
      <c r="BL169">
        <f t="shared" si="62"/>
        <v>0</v>
      </c>
      <c r="BM169">
        <f t="shared" si="63"/>
        <v>0</v>
      </c>
      <c r="BN169">
        <f t="shared" si="64"/>
        <v>0</v>
      </c>
      <c r="BO169">
        <f t="shared" si="65"/>
        <v>0</v>
      </c>
      <c r="BP169">
        <f t="shared" si="66"/>
        <v>0</v>
      </c>
      <c r="BQ169">
        <f t="shared" si="67"/>
        <v>0</v>
      </c>
      <c r="BR169">
        <f t="shared" si="68"/>
        <v>0</v>
      </c>
      <c r="BS169">
        <f t="shared" si="59"/>
        <v>0</v>
      </c>
    </row>
    <row r="170" spans="1:71" s="25" customFormat="1" ht="93" customHeight="1" thickBot="1">
      <c r="A170" s="121">
        <v>168</v>
      </c>
      <c r="B170" s="53">
        <v>461</v>
      </c>
      <c r="C170" s="24">
        <v>26166715</v>
      </c>
      <c r="D170" s="174" t="s">
        <v>107</v>
      </c>
      <c r="E170" s="25" t="s">
        <v>1183</v>
      </c>
      <c r="F170" s="26">
        <v>42309</v>
      </c>
      <c r="G170" s="25" t="s">
        <v>116</v>
      </c>
      <c r="H170" s="4" t="s">
        <v>84</v>
      </c>
      <c r="I170" s="31" t="s">
        <v>110</v>
      </c>
      <c r="J170" s="31" t="s">
        <v>112</v>
      </c>
      <c r="K170" s="4" t="s">
        <v>109</v>
      </c>
      <c r="L170" s="4" t="s">
        <v>1513</v>
      </c>
      <c r="M170" s="31" t="s">
        <v>110</v>
      </c>
      <c r="N170" s="31" t="s">
        <v>112</v>
      </c>
      <c r="O170" s="4" t="s">
        <v>110</v>
      </c>
      <c r="P170" s="25" t="s">
        <v>110</v>
      </c>
      <c r="Q170" s="27" t="s">
        <v>111</v>
      </c>
      <c r="R170" s="522" t="s">
        <v>110</v>
      </c>
      <c r="S170" s="45" t="s">
        <v>109</v>
      </c>
      <c r="T170" s="23" t="s">
        <v>1409</v>
      </c>
      <c r="U170" s="466" t="s">
        <v>1185</v>
      </c>
      <c r="V170" s="25" t="s">
        <v>110</v>
      </c>
      <c r="W170" s="44" t="s">
        <v>1186</v>
      </c>
      <c r="X170" s="25" t="s">
        <v>110</v>
      </c>
      <c r="Y170" s="29"/>
      <c r="Z170" s="108" t="s">
        <v>110</v>
      </c>
      <c r="AA170" s="25" t="s">
        <v>112</v>
      </c>
      <c r="AB170" s="29" t="s">
        <v>112</v>
      </c>
      <c r="AC170" s="67" t="s">
        <v>1382</v>
      </c>
      <c r="AD170" s="27" t="s">
        <v>110</v>
      </c>
      <c r="AE170" s="28" t="s">
        <v>110</v>
      </c>
      <c r="AF170" s="129"/>
      <c r="AG170" s="59" t="s">
        <v>112</v>
      </c>
      <c r="AH170" s="108" t="s">
        <v>109</v>
      </c>
      <c r="AI170" s="42" t="s">
        <v>1184</v>
      </c>
      <c r="AJ170" s="60" t="s">
        <v>1187</v>
      </c>
      <c r="AK170" s="62" t="s">
        <v>419</v>
      </c>
      <c r="AL170" s="45" t="s">
        <v>409</v>
      </c>
      <c r="AM170" s="45" t="s">
        <v>1581</v>
      </c>
      <c r="AN170" s="41" t="s">
        <v>110</v>
      </c>
      <c r="AO170" s="144" t="s">
        <v>109</v>
      </c>
      <c r="AP170" s="48" t="s">
        <v>1189</v>
      </c>
      <c r="AQ170" s="45" t="s">
        <v>110</v>
      </c>
      <c r="AR170" s="41" t="s">
        <v>112</v>
      </c>
      <c r="AS170" s="23" t="s">
        <v>110</v>
      </c>
      <c r="AT170" s="23" t="s">
        <v>112</v>
      </c>
      <c r="AU170" s="23" t="s">
        <v>110</v>
      </c>
      <c r="AV170" s="144" t="s">
        <v>499</v>
      </c>
      <c r="AW170" s="32" t="s">
        <v>1191</v>
      </c>
      <c r="AX170" s="61" t="s">
        <v>1190</v>
      </c>
      <c r="AY170" s="92" t="s">
        <v>110</v>
      </c>
      <c r="AZ170" s="258" t="s">
        <v>1582</v>
      </c>
      <c r="BA170" s="49" t="s">
        <v>110</v>
      </c>
      <c r="BB170" s="25" t="s">
        <v>110</v>
      </c>
      <c r="BC170" s="29" t="s">
        <v>112</v>
      </c>
      <c r="BD170" s="25" t="s">
        <v>110</v>
      </c>
      <c r="BE170" s="27" t="s">
        <v>110</v>
      </c>
      <c r="BF170" s="172">
        <f t="shared" si="54"/>
        <v>1</v>
      </c>
      <c r="BG170" s="172">
        <f t="shared" si="55"/>
        <v>1</v>
      </c>
      <c r="BH170" s="172">
        <f t="shared" si="56"/>
        <v>0</v>
      </c>
      <c r="BI170" s="172">
        <f t="shared" si="60"/>
        <v>1</v>
      </c>
      <c r="BJ170">
        <f t="shared" si="61"/>
        <v>0</v>
      </c>
      <c r="BK170">
        <f t="shared" si="58"/>
        <v>1</v>
      </c>
      <c r="BL170">
        <f t="shared" si="62"/>
        <v>1</v>
      </c>
      <c r="BM170">
        <f t="shared" si="63"/>
        <v>0</v>
      </c>
      <c r="BN170">
        <f t="shared" si="64"/>
        <v>0</v>
      </c>
      <c r="BO170">
        <f t="shared" si="65"/>
        <v>0</v>
      </c>
      <c r="BP170">
        <f t="shared" si="66"/>
        <v>0</v>
      </c>
      <c r="BQ170">
        <f t="shared" si="67"/>
        <v>0</v>
      </c>
      <c r="BR170">
        <f t="shared" si="68"/>
        <v>1</v>
      </c>
      <c r="BS170">
        <f t="shared" si="59"/>
        <v>3</v>
      </c>
    </row>
    <row r="171" spans="1:71" s="25" customFormat="1" ht="88.35" customHeight="1" thickBot="1">
      <c r="A171" s="121">
        <v>169</v>
      </c>
      <c r="B171" s="53">
        <v>454</v>
      </c>
      <c r="C171" s="24">
        <v>26172511</v>
      </c>
      <c r="D171" s="174" t="s">
        <v>107</v>
      </c>
      <c r="E171" s="25" t="s">
        <v>1192</v>
      </c>
      <c r="F171" s="26">
        <v>42278</v>
      </c>
      <c r="G171" s="25" t="s">
        <v>500</v>
      </c>
      <c r="H171" s="4" t="s">
        <v>85</v>
      </c>
      <c r="I171" s="31" t="s">
        <v>110</v>
      </c>
      <c r="J171" s="31" t="s">
        <v>112</v>
      </c>
      <c r="K171" s="4" t="s">
        <v>109</v>
      </c>
      <c r="L171" s="4" t="s">
        <v>1583</v>
      </c>
      <c r="M171" s="31" t="s">
        <v>110</v>
      </c>
      <c r="N171" s="31" t="s">
        <v>112</v>
      </c>
      <c r="O171" s="4" t="s">
        <v>110</v>
      </c>
      <c r="P171" s="28" t="s">
        <v>121</v>
      </c>
      <c r="Q171" s="27" t="s">
        <v>122</v>
      </c>
      <c r="R171" s="522" t="s">
        <v>110</v>
      </c>
      <c r="S171" s="45" t="s">
        <v>109</v>
      </c>
      <c r="T171" s="48" t="s">
        <v>137</v>
      </c>
      <c r="U171" s="466" t="s">
        <v>1198</v>
      </c>
      <c r="V171" s="25" t="s">
        <v>110</v>
      </c>
      <c r="W171" s="44" t="s">
        <v>1199</v>
      </c>
      <c r="X171" s="25" t="s">
        <v>110</v>
      </c>
      <c r="Y171" s="29"/>
      <c r="Z171" s="108" t="s">
        <v>109</v>
      </c>
      <c r="AA171" s="25" t="s">
        <v>109</v>
      </c>
      <c r="AB171" s="29" t="s">
        <v>109</v>
      </c>
      <c r="AC171" s="67" t="s">
        <v>1382</v>
      </c>
      <c r="AD171" s="27" t="s">
        <v>110</v>
      </c>
      <c r="AE171" s="28" t="s">
        <v>110</v>
      </c>
      <c r="AF171" s="129"/>
      <c r="AG171" s="59" t="s">
        <v>112</v>
      </c>
      <c r="AH171" s="108" t="s">
        <v>109</v>
      </c>
      <c r="AI171" s="42" t="s">
        <v>1193</v>
      </c>
      <c r="AJ171" s="60" t="s">
        <v>1194</v>
      </c>
      <c r="AK171" s="62" t="s">
        <v>420</v>
      </c>
      <c r="AL171" s="45" t="s">
        <v>409</v>
      </c>
      <c r="AM171" s="45" t="s">
        <v>1188</v>
      </c>
      <c r="AN171" s="41" t="s">
        <v>110</v>
      </c>
      <c r="AO171" s="144" t="s">
        <v>110</v>
      </c>
      <c r="AP171" s="48" t="s">
        <v>112</v>
      </c>
      <c r="AQ171" s="45" t="s">
        <v>110</v>
      </c>
      <c r="AR171" s="41" t="s">
        <v>112</v>
      </c>
      <c r="AS171" s="23" t="s">
        <v>409</v>
      </c>
      <c r="AT171" s="48" t="s">
        <v>1584</v>
      </c>
      <c r="AU171" s="23" t="s">
        <v>110</v>
      </c>
      <c r="AV171" s="126" t="s">
        <v>110</v>
      </c>
      <c r="AW171" s="32" t="s">
        <v>112</v>
      </c>
      <c r="AX171" s="61" t="s">
        <v>1195</v>
      </c>
      <c r="AY171" s="45" t="s">
        <v>922</v>
      </c>
      <c r="AZ171" s="255" t="s">
        <v>1188</v>
      </c>
      <c r="BA171" s="49" t="s">
        <v>110</v>
      </c>
      <c r="BB171" s="25" t="s">
        <v>110</v>
      </c>
      <c r="BC171" s="29" t="s">
        <v>112</v>
      </c>
      <c r="BD171" s="25" t="s">
        <v>110</v>
      </c>
      <c r="BE171" s="27" t="s">
        <v>110</v>
      </c>
      <c r="BF171" s="172">
        <f t="shared" si="54"/>
        <v>1</v>
      </c>
      <c r="BG171" s="172">
        <f t="shared" si="55"/>
        <v>1</v>
      </c>
      <c r="BH171" s="172">
        <f t="shared" si="56"/>
        <v>0</v>
      </c>
      <c r="BI171" s="172">
        <f t="shared" ref="BI171:BI202" si="69">(I171="Yes")+(K171="Yes")</f>
        <v>1</v>
      </c>
      <c r="BJ171">
        <f t="shared" si="61"/>
        <v>0</v>
      </c>
      <c r="BK171">
        <f t="shared" si="58"/>
        <v>0</v>
      </c>
      <c r="BL171">
        <f t="shared" si="62"/>
        <v>1</v>
      </c>
      <c r="BM171">
        <f t="shared" si="63"/>
        <v>0</v>
      </c>
      <c r="BN171">
        <f t="shared" si="64"/>
        <v>0</v>
      </c>
      <c r="BO171">
        <f t="shared" si="65"/>
        <v>1</v>
      </c>
      <c r="BP171">
        <f t="shared" si="66"/>
        <v>1</v>
      </c>
      <c r="BQ171">
        <f t="shared" si="67"/>
        <v>0</v>
      </c>
      <c r="BR171">
        <f t="shared" si="68"/>
        <v>0</v>
      </c>
      <c r="BS171">
        <f t="shared" si="59"/>
        <v>3</v>
      </c>
    </row>
    <row r="172" spans="1:71" s="25" customFormat="1" ht="88.35" customHeight="1" thickBot="1">
      <c r="A172" s="121">
        <v>170</v>
      </c>
      <c r="B172" s="53">
        <v>452</v>
      </c>
      <c r="C172" s="24">
        <v>26175056</v>
      </c>
      <c r="D172" s="174" t="s">
        <v>107</v>
      </c>
      <c r="E172" s="25" t="s">
        <v>1196</v>
      </c>
      <c r="F172" s="26">
        <v>42186</v>
      </c>
      <c r="G172" s="25" t="s">
        <v>108</v>
      </c>
      <c r="H172" s="4" t="s">
        <v>86</v>
      </c>
      <c r="I172" s="31" t="s">
        <v>110</v>
      </c>
      <c r="J172" s="31" t="s">
        <v>112</v>
      </c>
      <c r="K172" s="4" t="s">
        <v>109</v>
      </c>
      <c r="L172" s="4" t="s">
        <v>1419</v>
      </c>
      <c r="M172" s="31" t="s">
        <v>110</v>
      </c>
      <c r="N172" s="31" t="s">
        <v>112</v>
      </c>
      <c r="O172" s="4" t="s">
        <v>110</v>
      </c>
      <c r="P172" s="25" t="s">
        <v>110</v>
      </c>
      <c r="Q172" s="27" t="s">
        <v>111</v>
      </c>
      <c r="R172" s="522" t="s">
        <v>110</v>
      </c>
      <c r="S172" s="45" t="s">
        <v>109</v>
      </c>
      <c r="T172" s="48" t="s">
        <v>114</v>
      </c>
      <c r="U172" s="466" t="s">
        <v>1197</v>
      </c>
      <c r="V172" s="221" t="s">
        <v>396</v>
      </c>
      <c r="W172" s="25" t="s">
        <v>502</v>
      </c>
      <c r="X172" s="25" t="s">
        <v>110</v>
      </c>
      <c r="Y172" s="29"/>
      <c r="Z172" s="108" t="s">
        <v>109</v>
      </c>
      <c r="AA172" s="25" t="s">
        <v>110</v>
      </c>
      <c r="AB172" s="29" t="s">
        <v>112</v>
      </c>
      <c r="AC172" s="67" t="s">
        <v>1382</v>
      </c>
      <c r="AD172" s="27" t="s">
        <v>109</v>
      </c>
      <c r="AE172" s="28" t="s">
        <v>110</v>
      </c>
      <c r="AF172" s="129"/>
      <c r="AG172" s="59" t="s">
        <v>112</v>
      </c>
      <c r="AH172" s="108" t="s">
        <v>109</v>
      </c>
      <c r="AI172" s="42" t="s">
        <v>1200</v>
      </c>
      <c r="AJ172" s="60" t="s">
        <v>1201</v>
      </c>
      <c r="AK172" s="62" t="s">
        <v>419</v>
      </c>
      <c r="AL172" s="491" t="s">
        <v>1557</v>
      </c>
      <c r="AM172" s="23" t="s">
        <v>1585</v>
      </c>
      <c r="AN172" s="41" t="s">
        <v>1557</v>
      </c>
      <c r="AO172" s="144" t="s">
        <v>110</v>
      </c>
      <c r="AP172" s="48" t="s">
        <v>112</v>
      </c>
      <c r="AQ172" s="45" t="s">
        <v>110</v>
      </c>
      <c r="AR172" s="41" t="s">
        <v>112</v>
      </c>
      <c r="AS172" s="23" t="s">
        <v>110</v>
      </c>
      <c r="AT172" s="23" t="s">
        <v>112</v>
      </c>
      <c r="AU172" s="23" t="s">
        <v>110</v>
      </c>
      <c r="AV172" s="144" t="s">
        <v>499</v>
      </c>
      <c r="AW172" s="32" t="s">
        <v>1202</v>
      </c>
      <c r="AX172" s="61" t="s">
        <v>1203</v>
      </c>
      <c r="AY172" s="246" t="s">
        <v>1427</v>
      </c>
      <c r="AZ172" s="261" t="s">
        <v>1585</v>
      </c>
      <c r="BA172" s="41" t="s">
        <v>1427</v>
      </c>
      <c r="BB172" s="25" t="s">
        <v>110</v>
      </c>
      <c r="BC172" s="29" t="s">
        <v>112</v>
      </c>
      <c r="BD172" s="25" t="s">
        <v>110</v>
      </c>
      <c r="BE172" s="27" t="s">
        <v>110</v>
      </c>
      <c r="BF172" s="172">
        <f t="shared" si="54"/>
        <v>1</v>
      </c>
      <c r="BG172" s="172">
        <f t="shared" si="55"/>
        <v>1</v>
      </c>
      <c r="BH172" s="172">
        <f t="shared" si="56"/>
        <v>0</v>
      </c>
      <c r="BI172" s="172">
        <f t="shared" si="69"/>
        <v>1</v>
      </c>
      <c r="BJ172">
        <f t="shared" si="61"/>
        <v>0</v>
      </c>
      <c r="BK172">
        <f t="shared" si="58"/>
        <v>0</v>
      </c>
      <c r="BL172">
        <f t="shared" si="62"/>
        <v>1</v>
      </c>
      <c r="BM172">
        <f t="shared" si="63"/>
        <v>0</v>
      </c>
      <c r="BN172">
        <f t="shared" si="64"/>
        <v>0</v>
      </c>
      <c r="BO172">
        <f t="shared" si="65"/>
        <v>0</v>
      </c>
      <c r="BP172">
        <f t="shared" si="66"/>
        <v>1</v>
      </c>
      <c r="BQ172">
        <f t="shared" si="67"/>
        <v>0</v>
      </c>
      <c r="BR172">
        <f t="shared" si="68"/>
        <v>1</v>
      </c>
      <c r="BS172">
        <f t="shared" si="59"/>
        <v>3</v>
      </c>
    </row>
    <row r="173" spans="1:71" s="25" customFormat="1" ht="87" customHeight="1" thickBot="1">
      <c r="A173" s="121">
        <v>171</v>
      </c>
      <c r="B173" s="53">
        <v>451</v>
      </c>
      <c r="C173" s="24">
        <v>26175272</v>
      </c>
      <c r="D173" s="174" t="s">
        <v>107</v>
      </c>
      <c r="E173" s="25" t="s">
        <v>1204</v>
      </c>
      <c r="F173" s="26">
        <v>42370</v>
      </c>
      <c r="G173" s="25" t="s">
        <v>130</v>
      </c>
      <c r="H173" s="4" t="s">
        <v>5</v>
      </c>
      <c r="I173" s="31" t="s">
        <v>110</v>
      </c>
      <c r="J173" s="31" t="s">
        <v>112</v>
      </c>
      <c r="K173" s="4" t="s">
        <v>109</v>
      </c>
      <c r="L173" s="4" t="s">
        <v>1490</v>
      </c>
      <c r="M173" s="31" t="s">
        <v>110</v>
      </c>
      <c r="N173" s="31" t="s">
        <v>112</v>
      </c>
      <c r="O173" s="4" t="s">
        <v>110</v>
      </c>
      <c r="P173" s="25" t="s">
        <v>110</v>
      </c>
      <c r="Q173" s="27" t="s">
        <v>111</v>
      </c>
      <c r="R173" s="522" t="s">
        <v>110</v>
      </c>
      <c r="S173" s="45" t="s">
        <v>109</v>
      </c>
      <c r="T173" s="48" t="s">
        <v>114</v>
      </c>
      <c r="U173" s="466" t="s">
        <v>1207</v>
      </c>
      <c r="V173" s="25" t="s">
        <v>110</v>
      </c>
      <c r="W173" s="25" t="s">
        <v>1206</v>
      </c>
      <c r="X173" s="25" t="s">
        <v>110</v>
      </c>
      <c r="Y173" s="29"/>
      <c r="Z173" s="108" t="s">
        <v>110</v>
      </c>
      <c r="AA173" s="25" t="s">
        <v>112</v>
      </c>
      <c r="AB173" s="29" t="s">
        <v>112</v>
      </c>
      <c r="AC173" s="67" t="s">
        <v>255</v>
      </c>
      <c r="AD173" s="27" t="s">
        <v>112</v>
      </c>
      <c r="AE173" s="28" t="s">
        <v>110</v>
      </c>
      <c r="AF173" s="129"/>
      <c r="AG173" s="59" t="s">
        <v>112</v>
      </c>
      <c r="AH173" s="108" t="s">
        <v>109</v>
      </c>
      <c r="AI173" s="42" t="s">
        <v>1205</v>
      </c>
      <c r="AJ173" s="60" t="s">
        <v>1208</v>
      </c>
      <c r="AK173" s="62" t="s">
        <v>419</v>
      </c>
      <c r="AL173" s="45" t="s">
        <v>110</v>
      </c>
      <c r="AM173" s="45" t="s">
        <v>112</v>
      </c>
      <c r="AN173" s="41" t="s">
        <v>110</v>
      </c>
      <c r="AO173" s="144" t="s">
        <v>110</v>
      </c>
      <c r="AP173" s="48" t="s">
        <v>112</v>
      </c>
      <c r="AQ173" s="45" t="s">
        <v>110</v>
      </c>
      <c r="AR173" s="41" t="s">
        <v>112</v>
      </c>
      <c r="AS173" s="23" t="s">
        <v>110</v>
      </c>
      <c r="AT173" s="23" t="s">
        <v>112</v>
      </c>
      <c r="AU173" s="23" t="s">
        <v>110</v>
      </c>
      <c r="AV173" s="126" t="s">
        <v>110</v>
      </c>
      <c r="AW173" s="32" t="s">
        <v>112</v>
      </c>
      <c r="AX173" s="61" t="s">
        <v>1209</v>
      </c>
      <c r="AY173" s="25" t="s">
        <v>110</v>
      </c>
      <c r="AZ173" s="255" t="s">
        <v>112</v>
      </c>
      <c r="BA173" s="29" t="s">
        <v>110</v>
      </c>
      <c r="BB173" s="25" t="s">
        <v>110</v>
      </c>
      <c r="BC173" s="29" t="s">
        <v>112</v>
      </c>
      <c r="BD173" s="25" t="s">
        <v>110</v>
      </c>
      <c r="BE173" s="27" t="s">
        <v>110</v>
      </c>
      <c r="BF173" s="172">
        <f t="shared" si="54"/>
        <v>1</v>
      </c>
      <c r="BG173" s="172">
        <f t="shared" si="55"/>
        <v>1</v>
      </c>
      <c r="BH173" s="172">
        <f t="shared" si="56"/>
        <v>0</v>
      </c>
      <c r="BI173" s="172">
        <f t="shared" si="69"/>
        <v>1</v>
      </c>
      <c r="BJ173">
        <f t="shared" si="61"/>
        <v>0</v>
      </c>
      <c r="BK173">
        <f t="shared" si="58"/>
        <v>0</v>
      </c>
      <c r="BL173">
        <f t="shared" si="62"/>
        <v>0</v>
      </c>
      <c r="BM173">
        <f t="shared" si="63"/>
        <v>0</v>
      </c>
      <c r="BN173">
        <f t="shared" si="64"/>
        <v>0</v>
      </c>
      <c r="BO173">
        <f t="shared" si="65"/>
        <v>0</v>
      </c>
      <c r="BP173">
        <f t="shared" si="66"/>
        <v>0</v>
      </c>
      <c r="BQ173">
        <f t="shared" si="67"/>
        <v>0</v>
      </c>
      <c r="BR173">
        <f t="shared" si="68"/>
        <v>0</v>
      </c>
      <c r="BS173">
        <f t="shared" si="59"/>
        <v>0</v>
      </c>
    </row>
    <row r="174" spans="1:71" s="25" customFormat="1" ht="87" customHeight="1" thickBot="1">
      <c r="A174" s="121">
        <v>172</v>
      </c>
      <c r="B174" s="53">
        <v>444</v>
      </c>
      <c r="C174" s="24">
        <v>26181259</v>
      </c>
      <c r="D174" s="174" t="s">
        <v>107</v>
      </c>
      <c r="E174" s="25" t="s">
        <v>1210</v>
      </c>
      <c r="F174" s="26">
        <v>42186</v>
      </c>
      <c r="G174" s="25" t="s">
        <v>116</v>
      </c>
      <c r="H174" s="4" t="s">
        <v>87</v>
      </c>
      <c r="I174" s="25" t="s">
        <v>109</v>
      </c>
      <c r="J174" s="4" t="s">
        <v>1440</v>
      </c>
      <c r="K174" s="4" t="s">
        <v>109</v>
      </c>
      <c r="L174" s="4" t="s">
        <v>1452</v>
      </c>
      <c r="M174" s="31" t="s">
        <v>110</v>
      </c>
      <c r="N174" s="31" t="s">
        <v>112</v>
      </c>
      <c r="O174" s="4" t="s">
        <v>109</v>
      </c>
      <c r="P174" s="25" t="s">
        <v>110</v>
      </c>
      <c r="Q174" s="27" t="s">
        <v>111</v>
      </c>
      <c r="R174" s="522" t="s">
        <v>110</v>
      </c>
      <c r="S174" s="45" t="s">
        <v>109</v>
      </c>
      <c r="T174" s="23" t="s">
        <v>1409</v>
      </c>
      <c r="U174" s="466" t="s">
        <v>1211</v>
      </c>
      <c r="V174" s="25" t="s">
        <v>110</v>
      </c>
      <c r="W174" s="25" t="s">
        <v>1212</v>
      </c>
      <c r="X174" s="25" t="s">
        <v>110</v>
      </c>
      <c r="Y174" s="29"/>
      <c r="Z174" s="108" t="s">
        <v>110</v>
      </c>
      <c r="AA174" s="25" t="s">
        <v>112</v>
      </c>
      <c r="AB174" s="29" t="s">
        <v>112</v>
      </c>
      <c r="AC174" s="67" t="s">
        <v>255</v>
      </c>
      <c r="AD174" s="27" t="s">
        <v>112</v>
      </c>
      <c r="AE174" s="28" t="s">
        <v>110</v>
      </c>
      <c r="AF174" s="129"/>
      <c r="AG174" s="59" t="s">
        <v>112</v>
      </c>
      <c r="AH174" s="108" t="s">
        <v>109</v>
      </c>
      <c r="AI174" s="42" t="s">
        <v>1214</v>
      </c>
      <c r="AJ174" s="60" t="s">
        <v>1213</v>
      </c>
      <c r="AK174" s="62" t="s">
        <v>420</v>
      </c>
      <c r="AL174" s="491" t="s">
        <v>1557</v>
      </c>
      <c r="AM174" s="48" t="s">
        <v>1215</v>
      </c>
      <c r="AN174" s="41" t="s">
        <v>1557</v>
      </c>
      <c r="AO174" s="144" t="s">
        <v>110</v>
      </c>
      <c r="AP174" s="48" t="s">
        <v>112</v>
      </c>
      <c r="AQ174" s="45" t="s">
        <v>110</v>
      </c>
      <c r="AR174" s="41" t="s">
        <v>112</v>
      </c>
      <c r="AS174" s="23" t="s">
        <v>110</v>
      </c>
      <c r="AT174" s="23" t="s">
        <v>112</v>
      </c>
      <c r="AU174" s="23" t="s">
        <v>110</v>
      </c>
      <c r="AV174" s="126" t="s">
        <v>110</v>
      </c>
      <c r="AW174" s="32" t="s">
        <v>112</v>
      </c>
      <c r="AX174" s="61" t="s">
        <v>1216</v>
      </c>
      <c r="AY174" s="25" t="s">
        <v>110</v>
      </c>
      <c r="AZ174" s="255" t="s">
        <v>112</v>
      </c>
      <c r="BA174" s="29" t="s">
        <v>110</v>
      </c>
      <c r="BB174" s="25" t="s">
        <v>110</v>
      </c>
      <c r="BC174" s="29" t="s">
        <v>112</v>
      </c>
      <c r="BD174" s="25" t="s">
        <v>110</v>
      </c>
      <c r="BE174" s="27" t="s">
        <v>110</v>
      </c>
      <c r="BF174" s="172">
        <f t="shared" si="54"/>
        <v>2</v>
      </c>
      <c r="BG174" s="172">
        <f t="shared" si="55"/>
        <v>3</v>
      </c>
      <c r="BH174" s="172">
        <f t="shared" si="56"/>
        <v>2</v>
      </c>
      <c r="BI174" s="172">
        <f t="shared" si="69"/>
        <v>2</v>
      </c>
      <c r="BJ174">
        <f t="shared" si="61"/>
        <v>0</v>
      </c>
      <c r="BK174">
        <f t="shared" si="58"/>
        <v>0</v>
      </c>
      <c r="BL174">
        <f t="shared" si="62"/>
        <v>1</v>
      </c>
      <c r="BM174">
        <f t="shared" si="63"/>
        <v>0</v>
      </c>
      <c r="BN174">
        <f t="shared" si="64"/>
        <v>0</v>
      </c>
      <c r="BO174">
        <f t="shared" si="65"/>
        <v>0</v>
      </c>
      <c r="BP174">
        <f t="shared" si="66"/>
        <v>0</v>
      </c>
      <c r="BQ174">
        <f t="shared" si="67"/>
        <v>0</v>
      </c>
      <c r="BR174">
        <f t="shared" si="68"/>
        <v>0</v>
      </c>
      <c r="BS174">
        <f t="shared" si="59"/>
        <v>1</v>
      </c>
    </row>
    <row r="175" spans="1:71" s="25" customFormat="1" ht="95.1" customHeight="1" thickBot="1">
      <c r="A175" s="121">
        <v>173</v>
      </c>
      <c r="B175" s="53">
        <v>443</v>
      </c>
      <c r="C175" s="24">
        <v>26181758</v>
      </c>
      <c r="D175" s="174" t="s">
        <v>107</v>
      </c>
      <c r="E175" s="25" t="s">
        <v>1217</v>
      </c>
      <c r="F175" s="26">
        <v>42248</v>
      </c>
      <c r="G175" s="25" t="s">
        <v>116</v>
      </c>
      <c r="H175" s="4" t="s">
        <v>87</v>
      </c>
      <c r="I175" s="31" t="s">
        <v>110</v>
      </c>
      <c r="J175" s="31" t="s">
        <v>112</v>
      </c>
      <c r="K175" s="4" t="s">
        <v>109</v>
      </c>
      <c r="L175" s="4" t="s">
        <v>1537</v>
      </c>
      <c r="M175" s="31" t="s">
        <v>110</v>
      </c>
      <c r="N175" s="31" t="s">
        <v>112</v>
      </c>
      <c r="O175" s="4" t="s">
        <v>110</v>
      </c>
      <c r="P175" s="25" t="s">
        <v>110</v>
      </c>
      <c r="Q175" s="27" t="s">
        <v>111</v>
      </c>
      <c r="R175" s="522" t="s">
        <v>110</v>
      </c>
      <c r="S175" s="45" t="s">
        <v>109</v>
      </c>
      <c r="T175" s="23" t="s">
        <v>1409</v>
      </c>
      <c r="U175" s="479" t="s">
        <v>502</v>
      </c>
      <c r="V175" s="25" t="s">
        <v>110</v>
      </c>
      <c r="W175" s="25" t="s">
        <v>236</v>
      </c>
      <c r="X175" s="25" t="s">
        <v>110</v>
      </c>
      <c r="Y175" s="29"/>
      <c r="Z175" s="108" t="s">
        <v>109</v>
      </c>
      <c r="AA175" s="25" t="s">
        <v>109</v>
      </c>
      <c r="AB175" s="29" t="s">
        <v>109</v>
      </c>
      <c r="AC175" s="67" t="s">
        <v>1382</v>
      </c>
      <c r="AD175" s="27" t="s">
        <v>109</v>
      </c>
      <c r="AE175" s="28" t="s">
        <v>110</v>
      </c>
      <c r="AF175" s="129"/>
      <c r="AG175" s="59" t="s">
        <v>112</v>
      </c>
      <c r="AH175" s="108" t="s">
        <v>109</v>
      </c>
      <c r="AI175" s="42" t="s">
        <v>1218</v>
      </c>
      <c r="AJ175" s="60" t="s">
        <v>1219</v>
      </c>
      <c r="AK175" s="62" t="s">
        <v>1010</v>
      </c>
      <c r="AL175" s="45" t="s">
        <v>110</v>
      </c>
      <c r="AM175" s="45" t="s">
        <v>112</v>
      </c>
      <c r="AN175" s="41" t="s">
        <v>110</v>
      </c>
      <c r="AO175" s="144" t="s">
        <v>110</v>
      </c>
      <c r="AP175" s="48" t="s">
        <v>112</v>
      </c>
      <c r="AQ175" s="45" t="s">
        <v>110</v>
      </c>
      <c r="AR175" s="41" t="s">
        <v>112</v>
      </c>
      <c r="AS175" s="23" t="s">
        <v>110</v>
      </c>
      <c r="AT175" s="23" t="s">
        <v>112</v>
      </c>
      <c r="AU175" s="23" t="s">
        <v>110</v>
      </c>
      <c r="AV175" s="126" t="s">
        <v>110</v>
      </c>
      <c r="AW175" s="32" t="s">
        <v>112</v>
      </c>
      <c r="AX175" s="61" t="s">
        <v>1220</v>
      </c>
      <c r="AY175" s="25" t="s">
        <v>110</v>
      </c>
      <c r="AZ175" s="255" t="s">
        <v>112</v>
      </c>
      <c r="BA175" s="29" t="s">
        <v>110</v>
      </c>
      <c r="BB175" s="25" t="s">
        <v>110</v>
      </c>
      <c r="BC175" s="29" t="s">
        <v>112</v>
      </c>
      <c r="BD175" s="25" t="s">
        <v>110</v>
      </c>
      <c r="BE175" s="27" t="s">
        <v>110</v>
      </c>
      <c r="BF175" s="172">
        <f t="shared" si="54"/>
        <v>1</v>
      </c>
      <c r="BG175" s="172">
        <f t="shared" si="55"/>
        <v>1</v>
      </c>
      <c r="BH175" s="172">
        <f t="shared" si="56"/>
        <v>0</v>
      </c>
      <c r="BI175" s="172">
        <f t="shared" si="69"/>
        <v>1</v>
      </c>
      <c r="BJ175">
        <f t="shared" si="61"/>
        <v>0</v>
      </c>
      <c r="BK175">
        <f t="shared" si="58"/>
        <v>0</v>
      </c>
      <c r="BL175">
        <f t="shared" si="62"/>
        <v>0</v>
      </c>
      <c r="BM175">
        <f t="shared" si="63"/>
        <v>0</v>
      </c>
      <c r="BN175">
        <f t="shared" si="64"/>
        <v>0</v>
      </c>
      <c r="BO175">
        <f t="shared" si="65"/>
        <v>0</v>
      </c>
      <c r="BP175">
        <f t="shared" si="66"/>
        <v>0</v>
      </c>
      <c r="BQ175">
        <f t="shared" si="67"/>
        <v>0</v>
      </c>
      <c r="BR175">
        <f t="shared" si="68"/>
        <v>0</v>
      </c>
      <c r="BS175">
        <f t="shared" si="59"/>
        <v>0</v>
      </c>
    </row>
    <row r="176" spans="1:71" s="25" customFormat="1" ht="91.35" customHeight="1" thickBot="1">
      <c r="A176" s="121">
        <v>174</v>
      </c>
      <c r="B176" s="53">
        <v>441</v>
      </c>
      <c r="C176" s="24">
        <v>26184501</v>
      </c>
      <c r="D176" s="174" t="s">
        <v>107</v>
      </c>
      <c r="E176" s="25" t="s">
        <v>1221</v>
      </c>
      <c r="F176" s="26">
        <v>42278</v>
      </c>
      <c r="G176" s="25" t="s">
        <v>116</v>
      </c>
      <c r="H176" s="4" t="s">
        <v>63</v>
      </c>
      <c r="I176" s="31" t="s">
        <v>109</v>
      </c>
      <c r="J176" s="31" t="s">
        <v>1587</v>
      </c>
      <c r="K176" s="4" t="s">
        <v>109</v>
      </c>
      <c r="L176" s="4" t="s">
        <v>1586</v>
      </c>
      <c r="M176" s="31" t="s">
        <v>110</v>
      </c>
      <c r="N176" s="31" t="s">
        <v>112</v>
      </c>
      <c r="O176" s="4" t="s">
        <v>110</v>
      </c>
      <c r="P176" s="25" t="s">
        <v>109</v>
      </c>
      <c r="Q176" s="27" t="s">
        <v>111</v>
      </c>
      <c r="R176" s="522" t="s">
        <v>110</v>
      </c>
      <c r="S176" s="45" t="s">
        <v>109</v>
      </c>
      <c r="T176" s="48" t="s">
        <v>137</v>
      </c>
      <c r="U176" s="466" t="s">
        <v>1222</v>
      </c>
      <c r="V176" s="25" t="s">
        <v>110</v>
      </c>
      <c r="W176" s="25" t="s">
        <v>1224</v>
      </c>
      <c r="X176" s="25" t="s">
        <v>110</v>
      </c>
      <c r="Y176" s="29"/>
      <c r="Z176" s="169" t="s">
        <v>1223</v>
      </c>
      <c r="AA176" s="25" t="s">
        <v>110</v>
      </c>
      <c r="AB176" s="29" t="s">
        <v>112</v>
      </c>
      <c r="AC176" s="67" t="s">
        <v>1382</v>
      </c>
      <c r="AD176" s="27" t="s">
        <v>109</v>
      </c>
      <c r="AE176" s="28" t="s">
        <v>109</v>
      </c>
      <c r="AF176" s="129"/>
      <c r="AG176" s="60" t="s">
        <v>1225</v>
      </c>
      <c r="AH176" s="108" t="s">
        <v>109</v>
      </c>
      <c r="AI176" s="42" t="s">
        <v>1226</v>
      </c>
      <c r="AJ176" s="60" t="s">
        <v>1227</v>
      </c>
      <c r="AK176" s="62" t="s">
        <v>420</v>
      </c>
      <c r="AL176" s="45" t="s">
        <v>110</v>
      </c>
      <c r="AM176" s="45" t="s">
        <v>112</v>
      </c>
      <c r="AN176" s="41" t="s">
        <v>110</v>
      </c>
      <c r="AO176" s="144" t="s">
        <v>110</v>
      </c>
      <c r="AP176" s="48" t="s">
        <v>112</v>
      </c>
      <c r="AQ176" s="45" t="s">
        <v>110</v>
      </c>
      <c r="AR176" s="41" t="s">
        <v>112</v>
      </c>
      <c r="AS176" s="23" t="s">
        <v>922</v>
      </c>
      <c r="AT176" s="48" t="s">
        <v>1229</v>
      </c>
      <c r="AU176" s="48" t="s">
        <v>409</v>
      </c>
      <c r="AV176" s="144" t="s">
        <v>499</v>
      </c>
      <c r="AW176" s="32" t="s">
        <v>1228</v>
      </c>
      <c r="AX176" s="61" t="s">
        <v>1230</v>
      </c>
      <c r="AY176" s="25" t="s">
        <v>110</v>
      </c>
      <c r="AZ176" s="255" t="s">
        <v>112</v>
      </c>
      <c r="BA176" s="29" t="s">
        <v>110</v>
      </c>
      <c r="BB176" s="25" t="s">
        <v>110</v>
      </c>
      <c r="BC176" s="29" t="s">
        <v>112</v>
      </c>
      <c r="BD176" s="25" t="s">
        <v>110</v>
      </c>
      <c r="BE176" s="27" t="s">
        <v>1670</v>
      </c>
      <c r="BF176" s="172">
        <f t="shared" si="54"/>
        <v>1</v>
      </c>
      <c r="BG176" s="172">
        <f t="shared" si="55"/>
        <v>2</v>
      </c>
      <c r="BH176" s="172">
        <f t="shared" si="56"/>
        <v>1</v>
      </c>
      <c r="BI176" s="172">
        <f t="shared" si="69"/>
        <v>2</v>
      </c>
      <c r="BJ176">
        <f t="shared" si="61"/>
        <v>0</v>
      </c>
      <c r="BK176">
        <f t="shared" si="58"/>
        <v>0</v>
      </c>
      <c r="BL176">
        <f t="shared" si="62"/>
        <v>0</v>
      </c>
      <c r="BM176">
        <f t="shared" si="63"/>
        <v>1</v>
      </c>
      <c r="BN176">
        <f t="shared" si="64"/>
        <v>0</v>
      </c>
      <c r="BO176">
        <f t="shared" si="65"/>
        <v>1</v>
      </c>
      <c r="BP176">
        <f t="shared" si="66"/>
        <v>0</v>
      </c>
      <c r="BQ176">
        <f t="shared" si="67"/>
        <v>0</v>
      </c>
      <c r="BR176">
        <f t="shared" si="68"/>
        <v>1</v>
      </c>
      <c r="BS176">
        <f t="shared" si="59"/>
        <v>3</v>
      </c>
    </row>
    <row r="177" spans="1:78" s="25" customFormat="1" ht="89.1" customHeight="1" thickBot="1">
      <c r="A177" s="121">
        <v>175</v>
      </c>
      <c r="B177" s="53">
        <v>439</v>
      </c>
      <c r="C177" s="24">
        <v>26186453</v>
      </c>
      <c r="D177" s="174" t="s">
        <v>107</v>
      </c>
      <c r="E177" s="25" t="s">
        <v>728</v>
      </c>
      <c r="F177" s="140">
        <v>2015</v>
      </c>
      <c r="G177" s="25" t="s">
        <v>108</v>
      </c>
      <c r="H177" s="4" t="s">
        <v>43</v>
      </c>
      <c r="I177" s="31" t="s">
        <v>110</v>
      </c>
      <c r="J177" s="31" t="s">
        <v>112</v>
      </c>
      <c r="K177" s="4" t="s">
        <v>109</v>
      </c>
      <c r="L177" s="4" t="s">
        <v>1419</v>
      </c>
      <c r="M177" s="31" t="s">
        <v>110</v>
      </c>
      <c r="N177" s="31" t="s">
        <v>112</v>
      </c>
      <c r="O177" s="4" t="s">
        <v>110</v>
      </c>
      <c r="P177" s="25" t="s">
        <v>110</v>
      </c>
      <c r="Q177" s="27" t="s">
        <v>111</v>
      </c>
      <c r="R177" s="522" t="s">
        <v>110</v>
      </c>
      <c r="S177" s="45" t="s">
        <v>109</v>
      </c>
      <c r="T177" s="48" t="s">
        <v>114</v>
      </c>
      <c r="U177" s="466" t="s">
        <v>1233</v>
      </c>
      <c r="V177" s="25" t="s">
        <v>110</v>
      </c>
      <c r="W177" s="44" t="s">
        <v>1232</v>
      </c>
      <c r="X177" s="25" t="s">
        <v>110</v>
      </c>
      <c r="Y177" s="29"/>
      <c r="Z177" s="108" t="s">
        <v>109</v>
      </c>
      <c r="AA177" s="25" t="s">
        <v>110</v>
      </c>
      <c r="AB177" s="29" t="s">
        <v>112</v>
      </c>
      <c r="AC177" s="67" t="s">
        <v>1382</v>
      </c>
      <c r="AD177" s="27" t="s">
        <v>109</v>
      </c>
      <c r="AE177" s="28" t="s">
        <v>110</v>
      </c>
      <c r="AF177" s="129"/>
      <c r="AG177" s="59" t="s">
        <v>112</v>
      </c>
      <c r="AH177" s="108" t="s">
        <v>109</v>
      </c>
      <c r="AI177" s="42" t="s">
        <v>1234</v>
      </c>
      <c r="AJ177" s="60" t="s">
        <v>1231</v>
      </c>
      <c r="AK177" s="62" t="s">
        <v>420</v>
      </c>
      <c r="AL177" s="45" t="s">
        <v>110</v>
      </c>
      <c r="AM177" s="45" t="s">
        <v>112</v>
      </c>
      <c r="AN177" s="41" t="s">
        <v>110</v>
      </c>
      <c r="AO177" s="144" t="s">
        <v>110</v>
      </c>
      <c r="AP177" s="48" t="s">
        <v>112</v>
      </c>
      <c r="AQ177" s="45" t="s">
        <v>110</v>
      </c>
      <c r="AR177" s="41" t="s">
        <v>112</v>
      </c>
      <c r="AS177" s="23" t="s">
        <v>409</v>
      </c>
      <c r="AT177" s="48" t="s">
        <v>1692</v>
      </c>
      <c r="AU177" s="48" t="s">
        <v>110</v>
      </c>
      <c r="AV177" s="126" t="s">
        <v>110</v>
      </c>
      <c r="AW177" s="32" t="s">
        <v>112</v>
      </c>
      <c r="AX177" s="61" t="s">
        <v>1235</v>
      </c>
      <c r="AY177" s="25" t="s">
        <v>110</v>
      </c>
      <c r="AZ177" s="255" t="s">
        <v>112</v>
      </c>
      <c r="BA177" s="29" t="s">
        <v>110</v>
      </c>
      <c r="BB177" s="25" t="s">
        <v>110</v>
      </c>
      <c r="BC177" s="29" t="s">
        <v>112</v>
      </c>
      <c r="BD177" s="25" t="s">
        <v>110</v>
      </c>
      <c r="BE177" s="27" t="s">
        <v>110</v>
      </c>
      <c r="BF177" s="172">
        <f t="shared" si="54"/>
        <v>1</v>
      </c>
      <c r="BG177" s="172">
        <f t="shared" si="55"/>
        <v>1</v>
      </c>
      <c r="BH177" s="172">
        <f t="shared" si="56"/>
        <v>0</v>
      </c>
      <c r="BI177" s="172">
        <f t="shared" si="69"/>
        <v>1</v>
      </c>
      <c r="BJ177">
        <f t="shared" si="61"/>
        <v>0</v>
      </c>
      <c r="BK177">
        <f t="shared" si="58"/>
        <v>0</v>
      </c>
      <c r="BL177">
        <f t="shared" si="62"/>
        <v>0</v>
      </c>
      <c r="BM177">
        <f t="shared" si="63"/>
        <v>0</v>
      </c>
      <c r="BN177">
        <f t="shared" si="64"/>
        <v>0</v>
      </c>
      <c r="BO177">
        <f t="shared" si="65"/>
        <v>1</v>
      </c>
      <c r="BP177">
        <f t="shared" si="66"/>
        <v>0</v>
      </c>
      <c r="BQ177">
        <f t="shared" si="67"/>
        <v>0</v>
      </c>
      <c r="BR177">
        <f t="shared" si="68"/>
        <v>0</v>
      </c>
      <c r="BS177">
        <f t="shared" si="59"/>
        <v>1</v>
      </c>
    </row>
    <row r="178" spans="1:78" s="25" customFormat="1" ht="92.1" customHeight="1" thickBot="1">
      <c r="A178" s="121">
        <v>176</v>
      </c>
      <c r="B178" s="53">
        <v>434</v>
      </c>
      <c r="C178" s="24">
        <v>26191270</v>
      </c>
      <c r="D178" s="174" t="s">
        <v>107</v>
      </c>
      <c r="E178" s="25" t="s">
        <v>1236</v>
      </c>
      <c r="F178" s="140">
        <v>2015</v>
      </c>
      <c r="G178" s="25" t="s">
        <v>108</v>
      </c>
      <c r="H178" s="4" t="s">
        <v>80</v>
      </c>
      <c r="I178" s="31" t="s">
        <v>110</v>
      </c>
      <c r="J178" s="31" t="s">
        <v>112</v>
      </c>
      <c r="K178" s="4" t="s">
        <v>109</v>
      </c>
      <c r="L178" s="4" t="s">
        <v>1588</v>
      </c>
      <c r="M178" s="31" t="s">
        <v>110</v>
      </c>
      <c r="N178" s="31" t="s">
        <v>112</v>
      </c>
      <c r="O178" s="4" t="s">
        <v>110</v>
      </c>
      <c r="P178" s="28" t="s">
        <v>110</v>
      </c>
      <c r="Q178" s="27" t="s">
        <v>122</v>
      </c>
      <c r="R178" s="522" t="s">
        <v>110</v>
      </c>
      <c r="S178" s="45" t="s">
        <v>109</v>
      </c>
      <c r="T178" s="48" t="s">
        <v>114</v>
      </c>
      <c r="U178" s="466" t="s">
        <v>1238</v>
      </c>
      <c r="V178" s="221" t="s">
        <v>396</v>
      </c>
      <c r="W178" s="141" t="s">
        <v>1796</v>
      </c>
      <c r="X178" s="45" t="s">
        <v>1658</v>
      </c>
      <c r="Y178" s="41" t="s">
        <v>1659</v>
      </c>
      <c r="Z178" s="108" t="s">
        <v>109</v>
      </c>
      <c r="AA178" s="25" t="s">
        <v>110</v>
      </c>
      <c r="AB178" s="29" t="s">
        <v>112</v>
      </c>
      <c r="AC178" s="67" t="s">
        <v>1382</v>
      </c>
      <c r="AD178" s="27" t="s">
        <v>109</v>
      </c>
      <c r="AE178" s="28" t="s">
        <v>110</v>
      </c>
      <c r="AF178" s="129"/>
      <c r="AG178" s="59" t="s">
        <v>112</v>
      </c>
      <c r="AH178" s="108" t="s">
        <v>109</v>
      </c>
      <c r="AI178" s="42" t="s">
        <v>1239</v>
      </c>
      <c r="AJ178" s="60" t="s">
        <v>1240</v>
      </c>
      <c r="AK178" s="62" t="s">
        <v>420</v>
      </c>
      <c r="AL178" s="45" t="s">
        <v>110</v>
      </c>
      <c r="AM178" s="45" t="s">
        <v>112</v>
      </c>
      <c r="AN178" s="41" t="s">
        <v>110</v>
      </c>
      <c r="AO178" s="144" t="s">
        <v>110</v>
      </c>
      <c r="AP178" s="48" t="s">
        <v>112</v>
      </c>
      <c r="AQ178" s="45" t="s">
        <v>110</v>
      </c>
      <c r="AR178" s="41" t="s">
        <v>112</v>
      </c>
      <c r="AS178" s="23" t="s">
        <v>110</v>
      </c>
      <c r="AT178" s="23" t="s">
        <v>112</v>
      </c>
      <c r="AU178" s="23" t="s">
        <v>110</v>
      </c>
      <c r="AV178" s="144" t="s">
        <v>499</v>
      </c>
      <c r="AW178" s="180" t="s">
        <v>1241</v>
      </c>
      <c r="AX178" s="61" t="s">
        <v>1237</v>
      </c>
      <c r="AY178" s="45" t="s">
        <v>110</v>
      </c>
      <c r="AZ178" s="261" t="s">
        <v>112</v>
      </c>
      <c r="BA178" s="41" t="s">
        <v>110</v>
      </c>
      <c r="BB178" s="45" t="s">
        <v>109</v>
      </c>
      <c r="BC178" s="41" t="s">
        <v>1242</v>
      </c>
      <c r="BD178" s="25" t="s">
        <v>110</v>
      </c>
      <c r="BE178" s="27" t="s">
        <v>110</v>
      </c>
      <c r="BF178" s="172">
        <f t="shared" si="54"/>
        <v>1</v>
      </c>
      <c r="BG178" s="172">
        <f t="shared" si="55"/>
        <v>1</v>
      </c>
      <c r="BH178" s="172">
        <f t="shared" si="56"/>
        <v>0</v>
      </c>
      <c r="BI178" s="172">
        <f t="shared" si="69"/>
        <v>1</v>
      </c>
      <c r="BJ178">
        <f t="shared" si="61"/>
        <v>1</v>
      </c>
      <c r="BK178">
        <f t="shared" si="58"/>
        <v>0</v>
      </c>
      <c r="BL178">
        <f t="shared" si="62"/>
        <v>0</v>
      </c>
      <c r="BM178">
        <f t="shared" si="63"/>
        <v>0</v>
      </c>
      <c r="BN178">
        <f t="shared" si="64"/>
        <v>0</v>
      </c>
      <c r="BO178">
        <f t="shared" si="65"/>
        <v>0</v>
      </c>
      <c r="BP178">
        <f t="shared" si="66"/>
        <v>0</v>
      </c>
      <c r="BQ178">
        <f t="shared" si="67"/>
        <v>1</v>
      </c>
      <c r="BR178">
        <f t="shared" si="68"/>
        <v>1</v>
      </c>
      <c r="BS178">
        <f t="shared" si="59"/>
        <v>3</v>
      </c>
    </row>
    <row r="179" spans="1:78" s="25" customFormat="1" ht="88.35" customHeight="1" thickBot="1">
      <c r="A179" s="121">
        <v>177</v>
      </c>
      <c r="B179" s="53">
        <v>433</v>
      </c>
      <c r="C179" s="24">
        <v>26191276</v>
      </c>
      <c r="D179" s="174" t="s">
        <v>107</v>
      </c>
      <c r="E179" s="25" t="s">
        <v>1245</v>
      </c>
      <c r="F179" s="140">
        <v>2015</v>
      </c>
      <c r="G179" s="25" t="s">
        <v>486</v>
      </c>
      <c r="H179" s="4" t="s">
        <v>80</v>
      </c>
      <c r="I179" s="31" t="s">
        <v>110</v>
      </c>
      <c r="J179" s="31" t="s">
        <v>112</v>
      </c>
      <c r="K179" s="4" t="s">
        <v>109</v>
      </c>
      <c r="L179" s="4" t="s">
        <v>1452</v>
      </c>
      <c r="M179" s="31" t="s">
        <v>110</v>
      </c>
      <c r="N179" s="31" t="s">
        <v>112</v>
      </c>
      <c r="O179" s="4" t="s">
        <v>110</v>
      </c>
      <c r="P179" s="25" t="s">
        <v>110</v>
      </c>
      <c r="Q179" s="27" t="s">
        <v>122</v>
      </c>
      <c r="R179" s="522" t="s">
        <v>110</v>
      </c>
      <c r="S179" s="45" t="s">
        <v>109</v>
      </c>
      <c r="T179" s="48" t="s">
        <v>114</v>
      </c>
      <c r="U179" s="466" t="s">
        <v>1249</v>
      </c>
      <c r="V179" s="25" t="s">
        <v>110</v>
      </c>
      <c r="W179" s="25" t="s">
        <v>1248</v>
      </c>
      <c r="X179" s="25" t="s">
        <v>110</v>
      </c>
      <c r="Y179" s="29"/>
      <c r="Z179" s="108" t="s">
        <v>109</v>
      </c>
      <c r="AA179" s="25" t="s">
        <v>110</v>
      </c>
      <c r="AB179" s="29" t="s">
        <v>112</v>
      </c>
      <c r="AC179" s="67" t="s">
        <v>1382</v>
      </c>
      <c r="AD179" s="27" t="s">
        <v>109</v>
      </c>
      <c r="AE179" s="28" t="s">
        <v>110</v>
      </c>
      <c r="AF179" s="129"/>
      <c r="AG179" s="59" t="s">
        <v>112</v>
      </c>
      <c r="AH179" s="108" t="s">
        <v>109</v>
      </c>
      <c r="AI179" s="42" t="s">
        <v>1243</v>
      </c>
      <c r="AJ179" s="60" t="s">
        <v>1244</v>
      </c>
      <c r="AK179" s="62" t="s">
        <v>420</v>
      </c>
      <c r="AL179" s="45" t="s">
        <v>110</v>
      </c>
      <c r="AM179" s="45" t="s">
        <v>112</v>
      </c>
      <c r="AN179" s="41" t="s">
        <v>110</v>
      </c>
      <c r="AO179" s="144" t="s">
        <v>109</v>
      </c>
      <c r="AP179" s="48" t="s">
        <v>1247</v>
      </c>
      <c r="AQ179" s="45" t="s">
        <v>110</v>
      </c>
      <c r="AR179" s="41" t="s">
        <v>112</v>
      </c>
      <c r="AS179" s="23" t="s">
        <v>409</v>
      </c>
      <c r="AT179" s="48" t="s">
        <v>1589</v>
      </c>
      <c r="AU179" s="23" t="s">
        <v>110</v>
      </c>
      <c r="AV179" s="126" t="s">
        <v>110</v>
      </c>
      <c r="AW179" s="32" t="s">
        <v>112</v>
      </c>
      <c r="AX179" s="61" t="s">
        <v>1246</v>
      </c>
      <c r="AY179" s="45" t="s">
        <v>409</v>
      </c>
      <c r="AZ179" s="258" t="s">
        <v>1589</v>
      </c>
      <c r="BA179" s="41" t="s">
        <v>110</v>
      </c>
      <c r="BB179" s="45" t="s">
        <v>110</v>
      </c>
      <c r="BC179" s="41" t="s">
        <v>112</v>
      </c>
      <c r="BD179" s="25" t="s">
        <v>110</v>
      </c>
      <c r="BE179" s="27" t="s">
        <v>110</v>
      </c>
      <c r="BF179" s="172">
        <f t="shared" si="54"/>
        <v>1</v>
      </c>
      <c r="BG179" s="172">
        <f t="shared" si="55"/>
        <v>1</v>
      </c>
      <c r="BH179" s="172">
        <f t="shared" si="56"/>
        <v>0</v>
      </c>
      <c r="BI179" s="172">
        <f t="shared" si="69"/>
        <v>1</v>
      </c>
      <c r="BJ179">
        <f t="shared" si="61"/>
        <v>0</v>
      </c>
      <c r="BK179">
        <f t="shared" si="58"/>
        <v>1</v>
      </c>
      <c r="BL179">
        <f t="shared" si="62"/>
        <v>0</v>
      </c>
      <c r="BM179">
        <f t="shared" si="63"/>
        <v>0</v>
      </c>
      <c r="BN179">
        <f t="shared" si="64"/>
        <v>0</v>
      </c>
      <c r="BO179">
        <f t="shared" si="65"/>
        <v>1</v>
      </c>
      <c r="BP179">
        <f t="shared" si="66"/>
        <v>1</v>
      </c>
      <c r="BQ179">
        <f t="shared" si="67"/>
        <v>0</v>
      </c>
      <c r="BR179">
        <f t="shared" si="68"/>
        <v>0</v>
      </c>
      <c r="BS179">
        <f t="shared" si="59"/>
        <v>3</v>
      </c>
    </row>
    <row r="180" spans="1:78" s="25" customFormat="1" ht="100.35" customHeight="1" thickBot="1">
      <c r="A180" s="121">
        <v>178</v>
      </c>
      <c r="B180" s="53">
        <v>431</v>
      </c>
      <c r="C180" s="24">
        <v>26193797</v>
      </c>
      <c r="D180" s="174" t="s">
        <v>107</v>
      </c>
      <c r="E180" s="25" t="s">
        <v>1250</v>
      </c>
      <c r="F180" s="26">
        <v>42248</v>
      </c>
      <c r="G180" s="25" t="s">
        <v>108</v>
      </c>
      <c r="H180" s="4" t="s">
        <v>22</v>
      </c>
      <c r="I180" s="31" t="s">
        <v>110</v>
      </c>
      <c r="J180" s="31" t="s">
        <v>112</v>
      </c>
      <c r="K180" s="4" t="s">
        <v>109</v>
      </c>
      <c r="L180" s="4" t="s">
        <v>1419</v>
      </c>
      <c r="M180" s="31" t="s">
        <v>110</v>
      </c>
      <c r="N180" s="31" t="s">
        <v>112</v>
      </c>
      <c r="O180" s="4" t="s">
        <v>110</v>
      </c>
      <c r="P180" s="25" t="s">
        <v>110</v>
      </c>
      <c r="Q180" s="27" t="s">
        <v>111</v>
      </c>
      <c r="R180" s="522" t="s">
        <v>110</v>
      </c>
      <c r="S180" s="45" t="s">
        <v>109</v>
      </c>
      <c r="T180" s="48" t="s">
        <v>114</v>
      </c>
      <c r="U180" s="466" t="s">
        <v>1251</v>
      </c>
      <c r="V180" s="221" t="s">
        <v>396</v>
      </c>
      <c r="W180" s="25" t="s">
        <v>1252</v>
      </c>
      <c r="X180" s="25" t="s">
        <v>110</v>
      </c>
      <c r="Y180" s="29"/>
      <c r="Z180" s="108" t="s">
        <v>109</v>
      </c>
      <c r="AA180" s="25" t="s">
        <v>110</v>
      </c>
      <c r="AB180" s="29" t="s">
        <v>112</v>
      </c>
      <c r="AC180" s="67" t="s">
        <v>1382</v>
      </c>
      <c r="AD180" s="27" t="s">
        <v>109</v>
      </c>
      <c r="AE180" s="28" t="s">
        <v>110</v>
      </c>
      <c r="AF180" s="129"/>
      <c r="AG180" s="59" t="s">
        <v>112</v>
      </c>
      <c r="AH180" s="108" t="s">
        <v>109</v>
      </c>
      <c r="AI180" s="42" t="s">
        <v>1253</v>
      </c>
      <c r="AJ180" s="60" t="s">
        <v>1254</v>
      </c>
      <c r="AK180" s="62" t="s">
        <v>419</v>
      </c>
      <c r="AL180" s="45" t="s">
        <v>110</v>
      </c>
      <c r="AM180" s="45" t="s">
        <v>112</v>
      </c>
      <c r="AN180" s="41" t="s">
        <v>110</v>
      </c>
      <c r="AO180" s="144" t="s">
        <v>110</v>
      </c>
      <c r="AP180" s="48" t="s">
        <v>112</v>
      </c>
      <c r="AQ180" s="45" t="s">
        <v>110</v>
      </c>
      <c r="AR180" s="41" t="s">
        <v>112</v>
      </c>
      <c r="AS180" s="23" t="s">
        <v>110</v>
      </c>
      <c r="AT180" s="23" t="s">
        <v>112</v>
      </c>
      <c r="AU180" s="23" t="s">
        <v>110</v>
      </c>
      <c r="AV180" s="126" t="s">
        <v>110</v>
      </c>
      <c r="AW180" s="32" t="s">
        <v>112</v>
      </c>
      <c r="AX180" s="61" t="s">
        <v>1255</v>
      </c>
      <c r="AY180" s="25" t="s">
        <v>110</v>
      </c>
      <c r="AZ180" s="255" t="s">
        <v>112</v>
      </c>
      <c r="BA180" s="29" t="s">
        <v>110</v>
      </c>
      <c r="BB180" s="25" t="s">
        <v>110</v>
      </c>
      <c r="BC180" s="29" t="s">
        <v>112</v>
      </c>
      <c r="BD180" s="25" t="s">
        <v>110</v>
      </c>
      <c r="BE180" s="27" t="s">
        <v>110</v>
      </c>
      <c r="BF180" s="172">
        <f t="shared" si="54"/>
        <v>1</v>
      </c>
      <c r="BG180" s="172">
        <f t="shared" si="55"/>
        <v>1</v>
      </c>
      <c r="BH180" s="172">
        <f t="shared" si="56"/>
        <v>0</v>
      </c>
      <c r="BI180" s="172">
        <f t="shared" si="69"/>
        <v>1</v>
      </c>
      <c r="BJ180">
        <f t="shared" si="61"/>
        <v>0</v>
      </c>
      <c r="BK180">
        <f t="shared" si="58"/>
        <v>0</v>
      </c>
      <c r="BL180">
        <f t="shared" si="62"/>
        <v>0</v>
      </c>
      <c r="BM180">
        <f t="shared" si="63"/>
        <v>0</v>
      </c>
      <c r="BN180">
        <f t="shared" si="64"/>
        <v>0</v>
      </c>
      <c r="BO180">
        <f t="shared" si="65"/>
        <v>0</v>
      </c>
      <c r="BP180">
        <f t="shared" si="66"/>
        <v>0</v>
      </c>
      <c r="BQ180">
        <f t="shared" si="67"/>
        <v>0</v>
      </c>
      <c r="BR180">
        <f t="shared" si="68"/>
        <v>0</v>
      </c>
      <c r="BS180">
        <f t="shared" si="59"/>
        <v>0</v>
      </c>
    </row>
    <row r="181" spans="1:78" s="25" customFormat="1" ht="93" customHeight="1" thickBot="1">
      <c r="A181" s="121">
        <v>179</v>
      </c>
      <c r="B181" s="53">
        <v>430</v>
      </c>
      <c r="C181" s="24">
        <v>26194361</v>
      </c>
      <c r="D181" s="174" t="s">
        <v>107</v>
      </c>
      <c r="E181" s="25" t="s">
        <v>1256</v>
      </c>
      <c r="F181" s="26">
        <v>42522</v>
      </c>
      <c r="G181" s="25" t="s">
        <v>108</v>
      </c>
      <c r="H181" s="4" t="s">
        <v>88</v>
      </c>
      <c r="I181" s="4" t="s">
        <v>109</v>
      </c>
      <c r="J181" s="4" t="s">
        <v>1591</v>
      </c>
      <c r="K181" s="4" t="s">
        <v>109</v>
      </c>
      <c r="L181" s="4" t="s">
        <v>1590</v>
      </c>
      <c r="M181" s="31" t="s">
        <v>110</v>
      </c>
      <c r="N181" s="31" t="s">
        <v>112</v>
      </c>
      <c r="O181" s="4" t="s">
        <v>110</v>
      </c>
      <c r="P181" s="25" t="s">
        <v>110</v>
      </c>
      <c r="Q181" s="27" t="s">
        <v>111</v>
      </c>
      <c r="R181" s="522" t="s">
        <v>110</v>
      </c>
      <c r="S181" s="45" t="s">
        <v>109</v>
      </c>
      <c r="T181" s="23" t="s">
        <v>1409</v>
      </c>
      <c r="U181" s="466" t="s">
        <v>1258</v>
      </c>
      <c r="V181" s="25" t="s">
        <v>110</v>
      </c>
      <c r="W181" s="25" t="s">
        <v>236</v>
      </c>
      <c r="X181" s="25" t="s">
        <v>110</v>
      </c>
      <c r="Y181" s="29"/>
      <c r="Z181" s="108" t="s">
        <v>110</v>
      </c>
      <c r="AA181" s="25" t="s">
        <v>112</v>
      </c>
      <c r="AB181" s="29" t="s">
        <v>112</v>
      </c>
      <c r="AC181" s="67" t="s">
        <v>255</v>
      </c>
      <c r="AD181" s="27" t="s">
        <v>112</v>
      </c>
      <c r="AE181" s="28" t="s">
        <v>110</v>
      </c>
      <c r="AF181" s="129"/>
      <c r="AG181" s="59" t="s">
        <v>112</v>
      </c>
      <c r="AH181" s="108" t="s">
        <v>109</v>
      </c>
      <c r="AI181" s="42" t="s">
        <v>1257</v>
      </c>
      <c r="AJ181" s="60" t="s">
        <v>1259</v>
      </c>
      <c r="AK181" s="62" t="s">
        <v>419</v>
      </c>
      <c r="AL181" s="25" t="s">
        <v>110</v>
      </c>
      <c r="AM181" s="25" t="s">
        <v>112</v>
      </c>
      <c r="AN181" s="29" t="s">
        <v>110</v>
      </c>
      <c r="AO181" s="126" t="s">
        <v>110</v>
      </c>
      <c r="AP181" s="32" t="s">
        <v>112</v>
      </c>
      <c r="AQ181" s="25" t="s">
        <v>110</v>
      </c>
      <c r="AR181" s="29" t="s">
        <v>112</v>
      </c>
      <c r="AS181" s="23" t="s">
        <v>110</v>
      </c>
      <c r="AT181" s="23" t="s">
        <v>112</v>
      </c>
      <c r="AU181" s="28" t="s">
        <v>110</v>
      </c>
      <c r="AV181" s="125" t="s">
        <v>406</v>
      </c>
      <c r="AW181" s="28" t="s">
        <v>898</v>
      </c>
      <c r="AX181" s="61" t="s">
        <v>1260</v>
      </c>
      <c r="AY181" s="45" t="s">
        <v>110</v>
      </c>
      <c r="AZ181" s="255" t="s">
        <v>112</v>
      </c>
      <c r="BA181" s="29" t="s">
        <v>110</v>
      </c>
      <c r="BB181" s="25" t="s">
        <v>110</v>
      </c>
      <c r="BC181" s="29" t="s">
        <v>112</v>
      </c>
      <c r="BD181" s="25" t="s">
        <v>110</v>
      </c>
      <c r="BE181" s="27" t="s">
        <v>110</v>
      </c>
      <c r="BF181" s="172">
        <f t="shared" si="54"/>
        <v>1</v>
      </c>
      <c r="BG181" s="172">
        <f t="shared" si="55"/>
        <v>2</v>
      </c>
      <c r="BH181" s="172">
        <f t="shared" si="56"/>
        <v>1</v>
      </c>
      <c r="BI181" s="172">
        <f t="shared" si="69"/>
        <v>2</v>
      </c>
      <c r="BJ181">
        <f t="shared" si="61"/>
        <v>0</v>
      </c>
      <c r="BK181">
        <f t="shared" si="58"/>
        <v>0</v>
      </c>
      <c r="BL181">
        <f t="shared" si="62"/>
        <v>0</v>
      </c>
      <c r="BM181">
        <f t="shared" si="63"/>
        <v>0</v>
      </c>
      <c r="BN181">
        <f t="shared" si="64"/>
        <v>0</v>
      </c>
      <c r="BO181">
        <f t="shared" si="65"/>
        <v>0</v>
      </c>
      <c r="BP181">
        <f t="shared" si="66"/>
        <v>0</v>
      </c>
      <c r="BQ181">
        <f t="shared" si="67"/>
        <v>0</v>
      </c>
      <c r="BR181">
        <f t="shared" si="68"/>
        <v>1</v>
      </c>
      <c r="BS181">
        <f t="shared" si="59"/>
        <v>1</v>
      </c>
    </row>
    <row r="182" spans="1:78" s="45" customFormat="1" ht="95.1" customHeight="1" thickBot="1">
      <c r="A182" s="121">
        <v>180</v>
      </c>
      <c r="B182" s="53">
        <v>427</v>
      </c>
      <c r="C182" s="116">
        <v>26198537</v>
      </c>
      <c r="D182" s="174" t="s">
        <v>107</v>
      </c>
      <c r="E182" s="45" t="s">
        <v>1094</v>
      </c>
      <c r="F182" s="117">
        <v>42186</v>
      </c>
      <c r="G182" s="45" t="s">
        <v>108</v>
      </c>
      <c r="H182" s="118" t="s">
        <v>89</v>
      </c>
      <c r="I182" s="118" t="s">
        <v>109</v>
      </c>
      <c r="J182" s="118" t="s">
        <v>1652</v>
      </c>
      <c r="K182" s="4" t="s">
        <v>109</v>
      </c>
      <c r="L182" s="118" t="s">
        <v>1651</v>
      </c>
      <c r="M182" s="31" t="s">
        <v>110</v>
      </c>
      <c r="N182" s="31" t="s">
        <v>112</v>
      </c>
      <c r="O182" s="4" t="s">
        <v>110</v>
      </c>
      <c r="P182" s="45" t="s">
        <v>110</v>
      </c>
      <c r="Q182" s="55" t="s">
        <v>111</v>
      </c>
      <c r="R182" s="525" t="s">
        <v>110</v>
      </c>
      <c r="S182" s="45" t="s">
        <v>109</v>
      </c>
      <c r="T182" s="48" t="s">
        <v>113</v>
      </c>
      <c r="U182" s="480" t="s">
        <v>1264</v>
      </c>
      <c r="W182" s="92" t="s">
        <v>1650</v>
      </c>
      <c r="X182" s="25" t="s">
        <v>110</v>
      </c>
      <c r="Y182" s="41"/>
      <c r="Z182" s="23"/>
      <c r="AB182" s="41"/>
      <c r="AC182" s="67" t="s">
        <v>1382</v>
      </c>
      <c r="AD182" s="27" t="s">
        <v>110</v>
      </c>
      <c r="AE182" s="23" t="s">
        <v>109</v>
      </c>
      <c r="AF182" s="23"/>
      <c r="AG182" s="56" t="s">
        <v>1261</v>
      </c>
      <c r="AH182" s="108" t="s">
        <v>109</v>
      </c>
      <c r="AI182" s="49" t="s">
        <v>1262</v>
      </c>
      <c r="AJ182" s="56" t="s">
        <v>1263</v>
      </c>
      <c r="AK182" s="62" t="s">
        <v>419</v>
      </c>
      <c r="AL182" s="25" t="s">
        <v>110</v>
      </c>
      <c r="AM182" s="25" t="s">
        <v>112</v>
      </c>
      <c r="AN182" s="29" t="s">
        <v>110</v>
      </c>
      <c r="AO182" s="126" t="s">
        <v>110</v>
      </c>
      <c r="AP182" s="32" t="s">
        <v>112</v>
      </c>
      <c r="AQ182" s="25" t="s">
        <v>110</v>
      </c>
      <c r="AR182" s="29" t="s">
        <v>112</v>
      </c>
      <c r="AS182" s="23" t="s">
        <v>110</v>
      </c>
      <c r="AT182" s="23" t="s">
        <v>112</v>
      </c>
      <c r="AU182" s="28" t="s">
        <v>110</v>
      </c>
      <c r="AV182" s="126" t="s">
        <v>110</v>
      </c>
      <c r="AW182" s="32" t="s">
        <v>112</v>
      </c>
      <c r="AX182" s="57" t="s">
        <v>1649</v>
      </c>
      <c r="AY182" s="45" t="s">
        <v>110</v>
      </c>
      <c r="AZ182" s="255" t="s">
        <v>112</v>
      </c>
      <c r="BA182" s="29" t="s">
        <v>110</v>
      </c>
      <c r="BB182" s="25" t="s">
        <v>110</v>
      </c>
      <c r="BC182" s="29" t="s">
        <v>112</v>
      </c>
      <c r="BD182" s="25" t="s">
        <v>110</v>
      </c>
      <c r="BE182" s="27" t="s">
        <v>110</v>
      </c>
      <c r="BF182" s="172">
        <f t="shared" si="54"/>
        <v>1</v>
      </c>
      <c r="BG182" s="172">
        <f t="shared" si="55"/>
        <v>2</v>
      </c>
      <c r="BH182" s="172">
        <f t="shared" si="56"/>
        <v>1</v>
      </c>
      <c r="BI182" s="172">
        <f t="shared" si="69"/>
        <v>2</v>
      </c>
      <c r="BJ182">
        <f t="shared" si="61"/>
        <v>0</v>
      </c>
      <c r="BK182">
        <f t="shared" si="58"/>
        <v>0</v>
      </c>
      <c r="BL182">
        <f t="shared" si="62"/>
        <v>0</v>
      </c>
      <c r="BM182">
        <f t="shared" si="63"/>
        <v>0</v>
      </c>
      <c r="BN182">
        <f t="shared" si="64"/>
        <v>0</v>
      </c>
      <c r="BO182">
        <f t="shared" si="65"/>
        <v>0</v>
      </c>
      <c r="BP182">
        <f t="shared" si="66"/>
        <v>0</v>
      </c>
      <c r="BQ182">
        <f t="shared" si="67"/>
        <v>0</v>
      </c>
      <c r="BR182">
        <f t="shared" si="68"/>
        <v>0</v>
      </c>
      <c r="BS182">
        <f t="shared" si="59"/>
        <v>0</v>
      </c>
    </row>
    <row r="183" spans="1:78" s="25" customFormat="1" ht="85.35" customHeight="1" thickBot="1">
      <c r="A183" s="121">
        <v>181</v>
      </c>
      <c r="B183" s="53">
        <v>425</v>
      </c>
      <c r="C183" s="181">
        <v>26204489</v>
      </c>
      <c r="D183" s="174" t="s">
        <v>107</v>
      </c>
      <c r="E183" s="25" t="s">
        <v>1265</v>
      </c>
      <c r="F183" s="26">
        <v>42248</v>
      </c>
      <c r="G183" s="25" t="s">
        <v>108</v>
      </c>
      <c r="H183" s="4" t="s">
        <v>56</v>
      </c>
      <c r="I183" s="31" t="s">
        <v>110</v>
      </c>
      <c r="J183" s="31" t="s">
        <v>112</v>
      </c>
      <c r="K183" s="4" t="s">
        <v>109</v>
      </c>
      <c r="L183" s="4" t="s">
        <v>1592</v>
      </c>
      <c r="M183" s="31" t="s">
        <v>110</v>
      </c>
      <c r="N183" s="31" t="s">
        <v>112</v>
      </c>
      <c r="O183" s="4" t="s">
        <v>110</v>
      </c>
      <c r="P183" s="25" t="s">
        <v>110</v>
      </c>
      <c r="Q183" s="27" t="s">
        <v>111</v>
      </c>
      <c r="R183" s="522" t="s">
        <v>110</v>
      </c>
      <c r="S183" s="45" t="s">
        <v>109</v>
      </c>
      <c r="T183" s="48" t="s">
        <v>114</v>
      </c>
      <c r="U183" s="479" t="s">
        <v>1266</v>
      </c>
      <c r="V183" s="25" t="s">
        <v>110</v>
      </c>
      <c r="W183" s="25" t="s">
        <v>502</v>
      </c>
      <c r="X183" s="25" t="s">
        <v>110</v>
      </c>
      <c r="Y183" s="29"/>
      <c r="Z183" s="108" t="s">
        <v>109</v>
      </c>
      <c r="AA183" s="25" t="s">
        <v>110</v>
      </c>
      <c r="AB183" s="29" t="s">
        <v>112</v>
      </c>
      <c r="AC183" s="67" t="s">
        <v>1382</v>
      </c>
      <c r="AD183" s="27" t="s">
        <v>110</v>
      </c>
      <c r="AE183" s="28" t="s">
        <v>110</v>
      </c>
      <c r="AF183" s="129"/>
      <c r="AG183" s="59" t="s">
        <v>112</v>
      </c>
      <c r="AH183" s="108" t="s">
        <v>109</v>
      </c>
      <c r="AI183" s="42" t="s">
        <v>1267</v>
      </c>
      <c r="AJ183" s="60" t="s">
        <v>1268</v>
      </c>
      <c r="AK183" s="62" t="s">
        <v>420</v>
      </c>
      <c r="AL183" s="25" t="s">
        <v>110</v>
      </c>
      <c r="AM183" s="25" t="s">
        <v>112</v>
      </c>
      <c r="AN183" s="29" t="s">
        <v>110</v>
      </c>
      <c r="AO183" s="126" t="s">
        <v>110</v>
      </c>
      <c r="AP183" s="32" t="s">
        <v>112</v>
      </c>
      <c r="AQ183" s="25" t="s">
        <v>110</v>
      </c>
      <c r="AR183" s="29" t="s">
        <v>112</v>
      </c>
      <c r="AS183" s="23" t="s">
        <v>110</v>
      </c>
      <c r="AT183" s="23" t="s">
        <v>112</v>
      </c>
      <c r="AU183" s="28" t="s">
        <v>110</v>
      </c>
      <c r="AV183" s="144" t="s">
        <v>499</v>
      </c>
      <c r="AW183" s="28" t="s">
        <v>898</v>
      </c>
      <c r="AX183" s="61" t="s">
        <v>1269</v>
      </c>
      <c r="AY183" s="45" t="s">
        <v>1556</v>
      </c>
      <c r="AZ183" s="261" t="s">
        <v>1092</v>
      </c>
      <c r="BA183" s="29" t="s">
        <v>110</v>
      </c>
      <c r="BB183" s="25" t="s">
        <v>110</v>
      </c>
      <c r="BC183" s="29" t="s">
        <v>112</v>
      </c>
      <c r="BD183" s="25" t="s">
        <v>110</v>
      </c>
      <c r="BE183" s="27" t="s">
        <v>110</v>
      </c>
      <c r="BF183" s="172">
        <f t="shared" si="54"/>
        <v>1</v>
      </c>
      <c r="BG183" s="172">
        <f t="shared" si="55"/>
        <v>1</v>
      </c>
      <c r="BH183" s="172">
        <f t="shared" si="56"/>
        <v>0</v>
      </c>
      <c r="BI183" s="172">
        <f t="shared" si="69"/>
        <v>1</v>
      </c>
      <c r="BJ183">
        <f t="shared" si="61"/>
        <v>0</v>
      </c>
      <c r="BK183">
        <f t="shared" si="58"/>
        <v>0</v>
      </c>
      <c r="BL183">
        <f t="shared" si="62"/>
        <v>0</v>
      </c>
      <c r="BM183">
        <f t="shared" si="63"/>
        <v>0</v>
      </c>
      <c r="BN183">
        <f t="shared" si="64"/>
        <v>0</v>
      </c>
      <c r="BO183">
        <f t="shared" si="65"/>
        <v>0</v>
      </c>
      <c r="BP183">
        <f t="shared" si="66"/>
        <v>1</v>
      </c>
      <c r="BQ183">
        <f t="shared" si="67"/>
        <v>0</v>
      </c>
      <c r="BR183">
        <f t="shared" si="68"/>
        <v>1</v>
      </c>
      <c r="BS183">
        <f t="shared" si="59"/>
        <v>2</v>
      </c>
    </row>
    <row r="184" spans="1:78" s="25" customFormat="1" ht="86.1" customHeight="1" thickBot="1">
      <c r="A184" s="121">
        <v>182</v>
      </c>
      <c r="B184" s="233">
        <v>423</v>
      </c>
      <c r="C184" s="179">
        <v>26205780</v>
      </c>
      <c r="D184" s="174" t="s">
        <v>107</v>
      </c>
      <c r="E184" s="25" t="s">
        <v>1273</v>
      </c>
      <c r="F184" s="26">
        <v>42186</v>
      </c>
      <c r="G184" s="44" t="s">
        <v>1274</v>
      </c>
      <c r="H184" s="4" t="s">
        <v>67</v>
      </c>
      <c r="I184" s="31" t="s">
        <v>110</v>
      </c>
      <c r="J184" s="31" t="s">
        <v>112</v>
      </c>
      <c r="K184" s="4" t="s">
        <v>109</v>
      </c>
      <c r="L184" s="4" t="s">
        <v>1593</v>
      </c>
      <c r="M184" s="31" t="s">
        <v>110</v>
      </c>
      <c r="N184" s="31" t="s">
        <v>112</v>
      </c>
      <c r="O184" s="4" t="s">
        <v>110</v>
      </c>
      <c r="P184" s="25" t="s">
        <v>110</v>
      </c>
      <c r="Q184" s="27" t="s">
        <v>111</v>
      </c>
      <c r="R184" s="522" t="s">
        <v>110</v>
      </c>
      <c r="S184" s="45" t="s">
        <v>109</v>
      </c>
      <c r="T184" s="48" t="s">
        <v>113</v>
      </c>
      <c r="U184" s="479" t="s">
        <v>1270</v>
      </c>
      <c r="V184" s="25" t="s">
        <v>110</v>
      </c>
      <c r="W184" s="25" t="s">
        <v>294</v>
      </c>
      <c r="X184" s="25" t="s">
        <v>110</v>
      </c>
      <c r="Y184" s="29"/>
      <c r="Z184" s="108" t="s">
        <v>110</v>
      </c>
      <c r="AA184" s="25" t="s">
        <v>112</v>
      </c>
      <c r="AB184" s="29" t="s">
        <v>112</v>
      </c>
      <c r="AC184" s="67" t="s">
        <v>1382</v>
      </c>
      <c r="AD184" s="27" t="s">
        <v>110</v>
      </c>
      <c r="AE184" s="28" t="s">
        <v>110</v>
      </c>
      <c r="AF184" s="129"/>
      <c r="AG184" s="59" t="s">
        <v>112</v>
      </c>
      <c r="AH184" s="108" t="s">
        <v>109</v>
      </c>
      <c r="AI184" s="42" t="s">
        <v>1271</v>
      </c>
      <c r="AJ184" s="227" t="s">
        <v>1272</v>
      </c>
      <c r="AK184" s="62" t="s">
        <v>419</v>
      </c>
      <c r="AL184" s="25" t="s">
        <v>110</v>
      </c>
      <c r="AM184" s="25" t="s">
        <v>112</v>
      </c>
      <c r="AN184" s="29" t="s">
        <v>110</v>
      </c>
      <c r="AO184" s="126" t="s">
        <v>110</v>
      </c>
      <c r="AP184" s="32" t="s">
        <v>112</v>
      </c>
      <c r="AQ184" s="25" t="s">
        <v>110</v>
      </c>
      <c r="AR184" s="29" t="s">
        <v>112</v>
      </c>
      <c r="AS184" s="23" t="s">
        <v>110</v>
      </c>
      <c r="AT184" s="23" t="s">
        <v>112</v>
      </c>
      <c r="AU184" s="28" t="s">
        <v>110</v>
      </c>
      <c r="AV184" s="126" t="s">
        <v>110</v>
      </c>
      <c r="AW184" s="32" t="s">
        <v>112</v>
      </c>
      <c r="AX184" s="61" t="s">
        <v>1275</v>
      </c>
      <c r="AY184" s="45" t="s">
        <v>110</v>
      </c>
      <c r="AZ184" s="261" t="s">
        <v>112</v>
      </c>
      <c r="BA184" s="29" t="s">
        <v>110</v>
      </c>
      <c r="BB184" s="25" t="s">
        <v>110</v>
      </c>
      <c r="BC184" s="29" t="s">
        <v>112</v>
      </c>
      <c r="BD184" s="25" t="s">
        <v>110</v>
      </c>
      <c r="BE184" s="27" t="s">
        <v>110</v>
      </c>
      <c r="BF184" s="172">
        <f t="shared" si="54"/>
        <v>1</v>
      </c>
      <c r="BG184" s="172">
        <f t="shared" si="55"/>
        <v>1</v>
      </c>
      <c r="BH184" s="172">
        <f t="shared" si="56"/>
        <v>0</v>
      </c>
      <c r="BI184" s="172">
        <f t="shared" si="69"/>
        <v>1</v>
      </c>
      <c r="BJ184">
        <f t="shared" si="61"/>
        <v>0</v>
      </c>
      <c r="BK184">
        <f t="shared" si="58"/>
        <v>0</v>
      </c>
      <c r="BL184">
        <f t="shared" si="62"/>
        <v>0</v>
      </c>
      <c r="BM184">
        <f t="shared" si="63"/>
        <v>0</v>
      </c>
      <c r="BN184">
        <f t="shared" si="64"/>
        <v>0</v>
      </c>
      <c r="BO184">
        <f t="shared" si="65"/>
        <v>0</v>
      </c>
      <c r="BP184">
        <f t="shared" si="66"/>
        <v>0</v>
      </c>
      <c r="BQ184">
        <f t="shared" si="67"/>
        <v>0</v>
      </c>
      <c r="BR184">
        <f t="shared" si="68"/>
        <v>0</v>
      </c>
      <c r="BS184">
        <f t="shared" si="59"/>
        <v>0</v>
      </c>
    </row>
    <row r="185" spans="1:78" s="45" customFormat="1" ht="92.1" customHeight="1" thickBot="1">
      <c r="A185" s="139">
        <v>183</v>
      </c>
      <c r="B185" s="53">
        <v>404</v>
      </c>
      <c r="C185" s="116">
        <v>26228058</v>
      </c>
      <c r="D185" s="174" t="s">
        <v>107</v>
      </c>
      <c r="E185" s="45" t="s">
        <v>1276</v>
      </c>
      <c r="F185" s="117">
        <v>42186</v>
      </c>
      <c r="G185" s="45" t="s">
        <v>108</v>
      </c>
      <c r="H185" s="118" t="s">
        <v>59</v>
      </c>
      <c r="I185" s="205" t="s">
        <v>110</v>
      </c>
      <c r="J185" s="205" t="s">
        <v>112</v>
      </c>
      <c r="K185" s="118" t="s">
        <v>109</v>
      </c>
      <c r="L185" s="118" t="s">
        <v>1594</v>
      </c>
      <c r="M185" s="205" t="s">
        <v>110</v>
      </c>
      <c r="N185" s="205" t="s">
        <v>112</v>
      </c>
      <c r="O185" s="118" t="s">
        <v>110</v>
      </c>
      <c r="P185" s="45" t="s">
        <v>110</v>
      </c>
      <c r="Q185" s="55" t="s">
        <v>111</v>
      </c>
      <c r="R185" s="525" t="s">
        <v>110</v>
      </c>
      <c r="S185" s="45" t="s">
        <v>109</v>
      </c>
      <c r="T185" s="48" t="s">
        <v>114</v>
      </c>
      <c r="U185" s="536" t="s">
        <v>236</v>
      </c>
      <c r="V185" s="45" t="s">
        <v>110</v>
      </c>
      <c r="W185" s="45" t="s">
        <v>236</v>
      </c>
      <c r="X185" s="45" t="s">
        <v>110</v>
      </c>
      <c r="Y185" s="41"/>
      <c r="Z185" s="108" t="s">
        <v>110</v>
      </c>
      <c r="AA185" s="45" t="s">
        <v>112</v>
      </c>
      <c r="AB185" s="41" t="s">
        <v>112</v>
      </c>
      <c r="AC185" s="114" t="s">
        <v>413</v>
      </c>
      <c r="AD185" s="97" t="s">
        <v>112</v>
      </c>
      <c r="AE185" s="23" t="s">
        <v>110</v>
      </c>
      <c r="AF185" s="23"/>
      <c r="AG185" s="62" t="s">
        <v>112</v>
      </c>
      <c r="AH185" s="108" t="s">
        <v>109</v>
      </c>
      <c r="AI185" s="49" t="s">
        <v>1277</v>
      </c>
      <c r="AJ185" s="56" t="s">
        <v>1278</v>
      </c>
      <c r="AK185" s="62" t="s">
        <v>420</v>
      </c>
      <c r="AL185" s="45" t="s">
        <v>409</v>
      </c>
      <c r="AM185" s="45" t="s">
        <v>1188</v>
      </c>
      <c r="AN185" s="41" t="s">
        <v>110</v>
      </c>
      <c r="AO185" s="144" t="s">
        <v>110</v>
      </c>
      <c r="AP185" s="48" t="s">
        <v>112</v>
      </c>
      <c r="AQ185" s="45" t="s">
        <v>110</v>
      </c>
      <c r="AR185" s="41" t="s">
        <v>112</v>
      </c>
      <c r="AS185" s="23" t="s">
        <v>110</v>
      </c>
      <c r="AT185" s="23" t="s">
        <v>112</v>
      </c>
      <c r="AU185" s="23" t="s">
        <v>110</v>
      </c>
      <c r="AV185" s="144" t="s">
        <v>110</v>
      </c>
      <c r="AW185" s="48" t="s">
        <v>112</v>
      </c>
      <c r="AX185" s="57" t="s">
        <v>1279</v>
      </c>
      <c r="AY185" s="45" t="s">
        <v>110</v>
      </c>
      <c r="AZ185" s="261" t="s">
        <v>112</v>
      </c>
      <c r="BA185" s="41" t="s">
        <v>110</v>
      </c>
      <c r="BB185" s="45" t="s">
        <v>110</v>
      </c>
      <c r="BC185" s="41" t="s">
        <v>112</v>
      </c>
      <c r="BD185" s="45" t="s">
        <v>110</v>
      </c>
      <c r="BE185" s="55" t="s">
        <v>110</v>
      </c>
      <c r="BF185" s="172">
        <f t="shared" si="54"/>
        <v>1</v>
      </c>
      <c r="BG185" s="172">
        <f t="shared" si="55"/>
        <v>1</v>
      </c>
      <c r="BH185" s="172">
        <f t="shared" si="56"/>
        <v>0</v>
      </c>
      <c r="BI185" s="172">
        <f t="shared" si="69"/>
        <v>1</v>
      </c>
      <c r="BJ185">
        <f t="shared" si="61"/>
        <v>0</v>
      </c>
      <c r="BK185">
        <f t="shared" si="58"/>
        <v>0</v>
      </c>
      <c r="BL185">
        <f t="shared" si="62"/>
        <v>1</v>
      </c>
      <c r="BM185">
        <f t="shared" si="63"/>
        <v>0</v>
      </c>
      <c r="BN185">
        <f t="shared" si="64"/>
        <v>0</v>
      </c>
      <c r="BO185">
        <f t="shared" si="65"/>
        <v>0</v>
      </c>
      <c r="BP185">
        <f t="shared" si="66"/>
        <v>0</v>
      </c>
      <c r="BQ185">
        <f t="shared" si="67"/>
        <v>0</v>
      </c>
      <c r="BR185">
        <f t="shared" si="68"/>
        <v>0</v>
      </c>
      <c r="BS185">
        <f t="shared" si="59"/>
        <v>1</v>
      </c>
    </row>
    <row r="186" spans="1:78" s="25" customFormat="1" ht="88.35" customHeight="1" thickBot="1">
      <c r="A186" s="139">
        <v>184</v>
      </c>
      <c r="B186" s="53">
        <v>403</v>
      </c>
      <c r="C186" s="24">
        <v>26231948</v>
      </c>
      <c r="D186" s="174" t="s">
        <v>107</v>
      </c>
      <c r="E186" s="25" t="s">
        <v>1281</v>
      </c>
      <c r="F186" s="26">
        <v>42491</v>
      </c>
      <c r="G186" s="44" t="s">
        <v>1280</v>
      </c>
      <c r="H186" s="4" t="s">
        <v>90</v>
      </c>
      <c r="I186" s="31" t="s">
        <v>110</v>
      </c>
      <c r="J186" s="31" t="s">
        <v>112</v>
      </c>
      <c r="K186" s="4" t="s">
        <v>109</v>
      </c>
      <c r="L186" s="4" t="s">
        <v>1595</v>
      </c>
      <c r="M186" s="31" t="s">
        <v>110</v>
      </c>
      <c r="N186" s="31" t="s">
        <v>112</v>
      </c>
      <c r="O186" s="4" t="s">
        <v>110</v>
      </c>
      <c r="P186" s="25" t="s">
        <v>110</v>
      </c>
      <c r="Q186" s="27" t="s">
        <v>308</v>
      </c>
      <c r="R186" s="522" t="s">
        <v>110</v>
      </c>
      <c r="S186" s="45" t="s">
        <v>109</v>
      </c>
      <c r="T186" s="48" t="s">
        <v>137</v>
      </c>
      <c r="U186" s="466" t="s">
        <v>1282</v>
      </c>
      <c r="V186" s="25" t="s">
        <v>110</v>
      </c>
      <c r="W186" s="44" t="s">
        <v>1283</v>
      </c>
      <c r="X186" s="25" t="s">
        <v>110</v>
      </c>
      <c r="Y186" s="29"/>
      <c r="Z186" s="108" t="s">
        <v>110</v>
      </c>
      <c r="AA186" s="25" t="s">
        <v>112</v>
      </c>
      <c r="AB186" s="29" t="s">
        <v>112</v>
      </c>
      <c r="AC186" s="67" t="s">
        <v>1382</v>
      </c>
      <c r="AD186" s="27" t="s">
        <v>110</v>
      </c>
      <c r="AE186" s="28" t="s">
        <v>110</v>
      </c>
      <c r="AF186" s="129"/>
      <c r="AG186" s="59" t="s">
        <v>112</v>
      </c>
      <c r="AH186" s="108" t="s">
        <v>109</v>
      </c>
      <c r="AI186" s="42" t="s">
        <v>1284</v>
      </c>
      <c r="AJ186" s="60" t="s">
        <v>1285</v>
      </c>
      <c r="AK186" s="62" t="s">
        <v>419</v>
      </c>
      <c r="AL186" s="25" t="s">
        <v>110</v>
      </c>
      <c r="AM186" s="45" t="s">
        <v>112</v>
      </c>
      <c r="AN186" s="41" t="s">
        <v>110</v>
      </c>
      <c r="AO186" s="144" t="s">
        <v>110</v>
      </c>
      <c r="AP186" s="48" t="s">
        <v>112</v>
      </c>
      <c r="AQ186" s="45" t="s">
        <v>110</v>
      </c>
      <c r="AR186" s="41" t="s">
        <v>112</v>
      </c>
      <c r="AS186" s="23" t="s">
        <v>922</v>
      </c>
      <c r="AT186" s="48" t="s">
        <v>1287</v>
      </c>
      <c r="AU186" s="48" t="s">
        <v>409</v>
      </c>
      <c r="AV186" s="126" t="s">
        <v>110</v>
      </c>
      <c r="AW186" s="32" t="s">
        <v>112</v>
      </c>
      <c r="AX186" s="61" t="s">
        <v>1286</v>
      </c>
      <c r="AY186" s="45" t="s">
        <v>409</v>
      </c>
      <c r="AZ186" s="258" t="s">
        <v>1287</v>
      </c>
      <c r="BA186" s="41" t="s">
        <v>409</v>
      </c>
      <c r="BB186" s="25" t="s">
        <v>110</v>
      </c>
      <c r="BC186" s="29" t="s">
        <v>112</v>
      </c>
      <c r="BD186" s="25" t="s">
        <v>110</v>
      </c>
      <c r="BE186" s="55" t="s">
        <v>110</v>
      </c>
      <c r="BF186" s="172">
        <f t="shared" si="54"/>
        <v>1</v>
      </c>
      <c r="BG186" s="172">
        <f t="shared" si="55"/>
        <v>1</v>
      </c>
      <c r="BH186" s="172">
        <f t="shared" si="56"/>
        <v>0</v>
      </c>
      <c r="BI186" s="172">
        <f t="shared" si="69"/>
        <v>1</v>
      </c>
      <c r="BJ186">
        <f t="shared" si="61"/>
        <v>0</v>
      </c>
      <c r="BK186">
        <f t="shared" si="58"/>
        <v>0</v>
      </c>
      <c r="BL186">
        <f t="shared" si="62"/>
        <v>0</v>
      </c>
      <c r="BM186">
        <f t="shared" si="63"/>
        <v>0</v>
      </c>
      <c r="BN186">
        <f t="shared" si="64"/>
        <v>0</v>
      </c>
      <c r="BO186">
        <f t="shared" si="65"/>
        <v>1</v>
      </c>
      <c r="BP186">
        <f t="shared" si="66"/>
        <v>1</v>
      </c>
      <c r="BQ186">
        <f t="shared" si="67"/>
        <v>0</v>
      </c>
      <c r="BR186">
        <f t="shared" si="68"/>
        <v>0</v>
      </c>
      <c r="BS186">
        <f t="shared" si="59"/>
        <v>2</v>
      </c>
    </row>
    <row r="187" spans="1:78" s="25" customFormat="1" ht="84" customHeight="1" thickBot="1">
      <c r="A187" s="139">
        <v>185</v>
      </c>
      <c r="B187" s="53">
        <v>402</v>
      </c>
      <c r="C187" s="24">
        <v>26232338</v>
      </c>
      <c r="D187" s="174" t="s">
        <v>107</v>
      </c>
      <c r="E187" s="25" t="s">
        <v>1288</v>
      </c>
      <c r="F187" s="26">
        <v>42278</v>
      </c>
      <c r="G187" s="25" t="s">
        <v>1289</v>
      </c>
      <c r="H187" s="4" t="s">
        <v>25</v>
      </c>
      <c r="I187" s="31" t="s">
        <v>110</v>
      </c>
      <c r="J187" s="31" t="s">
        <v>112</v>
      </c>
      <c r="K187" s="4" t="s">
        <v>109</v>
      </c>
      <c r="L187" s="4" t="s">
        <v>1452</v>
      </c>
      <c r="M187" s="31" t="s">
        <v>110</v>
      </c>
      <c r="N187" s="31" t="s">
        <v>112</v>
      </c>
      <c r="O187" s="4" t="s">
        <v>109</v>
      </c>
      <c r="P187" s="25" t="s">
        <v>110</v>
      </c>
      <c r="Q187" s="27" t="s">
        <v>111</v>
      </c>
      <c r="R187" s="522" t="s">
        <v>110</v>
      </c>
      <c r="S187" s="45" t="s">
        <v>109</v>
      </c>
      <c r="T187" s="23" t="s">
        <v>1409</v>
      </c>
      <c r="U187" s="466" t="s">
        <v>1290</v>
      </c>
      <c r="V187" s="25" t="s">
        <v>110</v>
      </c>
      <c r="W187" s="25" t="s">
        <v>1291</v>
      </c>
      <c r="X187" s="25" t="s">
        <v>110</v>
      </c>
      <c r="Y187" s="29"/>
      <c r="Z187" s="108" t="s">
        <v>110</v>
      </c>
      <c r="AA187" s="25" t="s">
        <v>112</v>
      </c>
      <c r="AB187" s="29" t="s">
        <v>112</v>
      </c>
      <c r="AC187" s="67" t="s">
        <v>1382</v>
      </c>
      <c r="AD187" s="27" t="s">
        <v>110</v>
      </c>
      <c r="AE187" s="28" t="s">
        <v>110</v>
      </c>
      <c r="AF187" s="129"/>
      <c r="AG187" s="59" t="s">
        <v>112</v>
      </c>
      <c r="AH187" s="108" t="s">
        <v>109</v>
      </c>
      <c r="AI187" s="42" t="s">
        <v>1292</v>
      </c>
      <c r="AJ187" s="60" t="s">
        <v>1293</v>
      </c>
      <c r="AK187" s="62" t="s">
        <v>419</v>
      </c>
      <c r="AL187" s="25" t="s">
        <v>110</v>
      </c>
      <c r="AM187" s="25" t="s">
        <v>112</v>
      </c>
      <c r="AN187" s="29" t="s">
        <v>110</v>
      </c>
      <c r="AO187" s="126" t="s">
        <v>110</v>
      </c>
      <c r="AP187" s="32" t="s">
        <v>112</v>
      </c>
      <c r="AQ187" s="25" t="s">
        <v>110</v>
      </c>
      <c r="AR187" s="29" t="s">
        <v>112</v>
      </c>
      <c r="AS187" s="23" t="s">
        <v>110</v>
      </c>
      <c r="AT187" s="23" t="s">
        <v>112</v>
      </c>
      <c r="AU187" s="28" t="s">
        <v>110</v>
      </c>
      <c r="AV187" s="126" t="s">
        <v>110</v>
      </c>
      <c r="AW187" s="32" t="s">
        <v>112</v>
      </c>
      <c r="AX187" s="61" t="s">
        <v>1294</v>
      </c>
      <c r="AY187" s="45" t="s">
        <v>110</v>
      </c>
      <c r="AZ187" s="261" t="s">
        <v>112</v>
      </c>
      <c r="BA187" s="29" t="s">
        <v>110</v>
      </c>
      <c r="BB187" s="25" t="s">
        <v>110</v>
      </c>
      <c r="BC187" s="29" t="s">
        <v>112</v>
      </c>
      <c r="BD187" s="25" t="s">
        <v>110</v>
      </c>
      <c r="BE187" s="55" t="s">
        <v>110</v>
      </c>
      <c r="BF187" s="172">
        <f t="shared" si="54"/>
        <v>2</v>
      </c>
      <c r="BG187" s="172">
        <f t="shared" si="55"/>
        <v>2</v>
      </c>
      <c r="BH187" s="172">
        <f t="shared" si="56"/>
        <v>1</v>
      </c>
      <c r="BI187" s="172">
        <f t="shared" si="69"/>
        <v>1</v>
      </c>
      <c r="BJ187">
        <f t="shared" si="61"/>
        <v>0</v>
      </c>
      <c r="BK187">
        <f t="shared" si="58"/>
        <v>0</v>
      </c>
      <c r="BL187">
        <f t="shared" si="62"/>
        <v>0</v>
      </c>
      <c r="BM187">
        <f t="shared" si="63"/>
        <v>0</v>
      </c>
      <c r="BN187">
        <f t="shared" si="64"/>
        <v>0</v>
      </c>
      <c r="BO187">
        <f t="shared" si="65"/>
        <v>0</v>
      </c>
      <c r="BP187">
        <f t="shared" si="66"/>
        <v>0</v>
      </c>
      <c r="BQ187">
        <f t="shared" si="67"/>
        <v>0</v>
      </c>
      <c r="BR187">
        <f t="shared" si="68"/>
        <v>0</v>
      </c>
      <c r="BS187">
        <f t="shared" si="59"/>
        <v>0</v>
      </c>
    </row>
    <row r="188" spans="1:78" s="25" customFormat="1" ht="77.099999999999994" customHeight="1" thickBot="1">
      <c r="A188" s="139">
        <v>186</v>
      </c>
      <c r="B188" s="53">
        <v>401</v>
      </c>
      <c r="C188" s="24">
        <v>26232863</v>
      </c>
      <c r="D188" s="174" t="s">
        <v>107</v>
      </c>
      <c r="E188" s="25" t="s">
        <v>1295</v>
      </c>
      <c r="F188" s="26">
        <v>42278</v>
      </c>
      <c r="G188" s="25" t="s">
        <v>108</v>
      </c>
      <c r="H188" s="4" t="s">
        <v>22</v>
      </c>
      <c r="I188" s="31" t="s">
        <v>110</v>
      </c>
      <c r="J188" s="31" t="s">
        <v>112</v>
      </c>
      <c r="K188" s="4" t="s">
        <v>109</v>
      </c>
      <c r="L188" s="4" t="s">
        <v>1596</v>
      </c>
      <c r="M188" s="31" t="s">
        <v>110</v>
      </c>
      <c r="N188" s="31" t="s">
        <v>112</v>
      </c>
      <c r="O188" s="4" t="s">
        <v>110</v>
      </c>
      <c r="P188" s="25" t="s">
        <v>110</v>
      </c>
      <c r="Q188" s="27" t="s">
        <v>111</v>
      </c>
      <c r="R188" s="522" t="s">
        <v>110</v>
      </c>
      <c r="S188" s="45" t="s">
        <v>109</v>
      </c>
      <c r="T188" s="48" t="s">
        <v>114</v>
      </c>
      <c r="U188" s="466" t="s">
        <v>1296</v>
      </c>
      <c r="V188" s="221" t="s">
        <v>396</v>
      </c>
      <c r="W188" s="25" t="s">
        <v>294</v>
      </c>
      <c r="X188" s="25" t="s">
        <v>110</v>
      </c>
      <c r="Y188" s="29"/>
      <c r="Z188" s="108" t="s">
        <v>109</v>
      </c>
      <c r="AA188" s="25" t="s">
        <v>110</v>
      </c>
      <c r="AB188" s="29" t="s">
        <v>112</v>
      </c>
      <c r="AC188" s="114" t="s">
        <v>413</v>
      </c>
      <c r="AD188" s="97" t="s">
        <v>112</v>
      </c>
      <c r="AE188" s="28" t="s">
        <v>110</v>
      </c>
      <c r="AF188" s="129"/>
      <c r="AG188" s="59" t="s">
        <v>112</v>
      </c>
      <c r="AH188" s="108" t="s">
        <v>109</v>
      </c>
      <c r="AI188" s="42" t="s">
        <v>1297</v>
      </c>
      <c r="AJ188" s="60" t="s">
        <v>1298</v>
      </c>
      <c r="AK188" s="62" t="s">
        <v>420</v>
      </c>
      <c r="AL188" s="25" t="s">
        <v>110</v>
      </c>
      <c r="AM188" s="25" t="s">
        <v>112</v>
      </c>
      <c r="AN188" s="29" t="s">
        <v>110</v>
      </c>
      <c r="AO188" s="126" t="s">
        <v>110</v>
      </c>
      <c r="AP188" s="32" t="s">
        <v>112</v>
      </c>
      <c r="AQ188" s="25" t="s">
        <v>110</v>
      </c>
      <c r="AR188" s="29" t="s">
        <v>112</v>
      </c>
      <c r="AS188" s="23" t="s">
        <v>110</v>
      </c>
      <c r="AT188" s="23" t="s">
        <v>112</v>
      </c>
      <c r="AU188" s="28" t="s">
        <v>110</v>
      </c>
      <c r="AV188" s="125" t="s">
        <v>406</v>
      </c>
      <c r="AW188" s="32" t="s">
        <v>1300</v>
      </c>
      <c r="AX188" s="61" t="s">
        <v>1299</v>
      </c>
      <c r="AY188" s="45" t="s">
        <v>110</v>
      </c>
      <c r="AZ188" s="261" t="s">
        <v>112</v>
      </c>
      <c r="BA188" s="29" t="s">
        <v>110</v>
      </c>
      <c r="BB188" s="25" t="s">
        <v>110</v>
      </c>
      <c r="BC188" s="29" t="s">
        <v>112</v>
      </c>
      <c r="BD188" s="25" t="s">
        <v>110</v>
      </c>
      <c r="BE188" s="55" t="s">
        <v>110</v>
      </c>
      <c r="BF188" s="172">
        <f t="shared" si="54"/>
        <v>1</v>
      </c>
      <c r="BG188" s="172">
        <f t="shared" si="55"/>
        <v>1</v>
      </c>
      <c r="BH188" s="172">
        <f t="shared" si="56"/>
        <v>0</v>
      </c>
      <c r="BI188" s="172">
        <f t="shared" si="69"/>
        <v>1</v>
      </c>
      <c r="BJ188">
        <f t="shared" si="61"/>
        <v>0</v>
      </c>
      <c r="BK188">
        <f t="shared" si="58"/>
        <v>0</v>
      </c>
      <c r="BL188">
        <f t="shared" si="62"/>
        <v>0</v>
      </c>
      <c r="BM188">
        <f t="shared" si="63"/>
        <v>0</v>
      </c>
      <c r="BN188">
        <f t="shared" si="64"/>
        <v>0</v>
      </c>
      <c r="BO188">
        <f t="shared" si="65"/>
        <v>0</v>
      </c>
      <c r="BP188">
        <f t="shared" si="66"/>
        <v>0</v>
      </c>
      <c r="BQ188">
        <f t="shared" si="67"/>
        <v>0</v>
      </c>
      <c r="BR188">
        <f t="shared" si="68"/>
        <v>1</v>
      </c>
      <c r="BS188">
        <f t="shared" si="59"/>
        <v>1</v>
      </c>
    </row>
    <row r="189" spans="1:78" s="25" customFormat="1" ht="82.35" customHeight="1" thickBot="1">
      <c r="A189" s="121">
        <v>187</v>
      </c>
      <c r="B189" s="53">
        <v>386</v>
      </c>
      <c r="C189" s="24">
        <v>26251984</v>
      </c>
      <c r="D189" s="174" t="s">
        <v>107</v>
      </c>
      <c r="E189" s="25" t="s">
        <v>1303</v>
      </c>
      <c r="F189" s="26">
        <v>42278</v>
      </c>
      <c r="G189" s="25" t="s">
        <v>108</v>
      </c>
      <c r="H189" s="4" t="s">
        <v>13</v>
      </c>
      <c r="I189" s="31" t="s">
        <v>110</v>
      </c>
      <c r="J189" s="31" t="s">
        <v>112</v>
      </c>
      <c r="K189" s="4" t="s">
        <v>109</v>
      </c>
      <c r="L189" s="4" t="s">
        <v>1597</v>
      </c>
      <c r="M189" s="31" t="s">
        <v>110</v>
      </c>
      <c r="N189" s="31" t="s">
        <v>112</v>
      </c>
      <c r="O189" s="4" t="s">
        <v>110</v>
      </c>
      <c r="P189" s="28" t="s">
        <v>121</v>
      </c>
      <c r="Q189" s="27" t="s">
        <v>111</v>
      </c>
      <c r="R189" s="522" t="s">
        <v>110</v>
      </c>
      <c r="S189" s="45" t="s">
        <v>109</v>
      </c>
      <c r="T189" s="23" t="s">
        <v>1409</v>
      </c>
      <c r="U189" s="479" t="s">
        <v>236</v>
      </c>
      <c r="V189" s="25" t="s">
        <v>110</v>
      </c>
      <c r="W189" s="25" t="s">
        <v>236</v>
      </c>
      <c r="X189" s="25" t="s">
        <v>110</v>
      </c>
      <c r="Y189" s="29"/>
      <c r="Z189" s="108" t="s">
        <v>109</v>
      </c>
      <c r="AA189" s="25" t="s">
        <v>110</v>
      </c>
      <c r="AB189" s="29" t="s">
        <v>112</v>
      </c>
      <c r="AC189" s="67" t="s">
        <v>1382</v>
      </c>
      <c r="AD189" s="27" t="s">
        <v>109</v>
      </c>
      <c r="AE189" s="28" t="s">
        <v>110</v>
      </c>
      <c r="AF189" s="129"/>
      <c r="AG189" s="59" t="s">
        <v>112</v>
      </c>
      <c r="AH189" s="108" t="s">
        <v>109</v>
      </c>
      <c r="AI189" s="42" t="s">
        <v>1302</v>
      </c>
      <c r="AJ189" s="60" t="s">
        <v>1598</v>
      </c>
      <c r="AK189" s="62" t="s">
        <v>420</v>
      </c>
      <c r="AL189" s="45" t="s">
        <v>512</v>
      </c>
      <c r="AM189" s="92" t="s">
        <v>1599</v>
      </c>
      <c r="AN189" s="49" t="s">
        <v>110</v>
      </c>
      <c r="AO189" s="126" t="s">
        <v>110</v>
      </c>
      <c r="AP189" s="32" t="s">
        <v>112</v>
      </c>
      <c r="AQ189" s="25" t="s">
        <v>110</v>
      </c>
      <c r="AR189" s="29" t="s">
        <v>112</v>
      </c>
      <c r="AS189" s="23" t="s">
        <v>110</v>
      </c>
      <c r="AT189" s="23" t="s">
        <v>112</v>
      </c>
      <c r="AU189" s="28" t="s">
        <v>110</v>
      </c>
      <c r="AV189" s="126" t="s">
        <v>498</v>
      </c>
      <c r="AW189" s="28" t="s">
        <v>898</v>
      </c>
      <c r="AX189" s="61" t="s">
        <v>1301</v>
      </c>
      <c r="AY189" s="45" t="s">
        <v>1556</v>
      </c>
      <c r="AZ189" s="258" t="s">
        <v>804</v>
      </c>
      <c r="BA189" s="41" t="s">
        <v>110</v>
      </c>
      <c r="BB189" s="25" t="s">
        <v>110</v>
      </c>
      <c r="BC189" s="29" t="s">
        <v>112</v>
      </c>
      <c r="BD189" s="25" t="s">
        <v>110</v>
      </c>
      <c r="BE189" s="27" t="s">
        <v>110</v>
      </c>
      <c r="BF189" s="172">
        <f t="shared" si="54"/>
        <v>1</v>
      </c>
      <c r="BG189" s="172">
        <f t="shared" si="55"/>
        <v>1</v>
      </c>
      <c r="BH189" s="172">
        <f t="shared" si="56"/>
        <v>0</v>
      </c>
      <c r="BI189" s="172">
        <f t="shared" si="69"/>
        <v>1</v>
      </c>
      <c r="BJ189">
        <f t="shared" si="61"/>
        <v>0</v>
      </c>
      <c r="BK189">
        <f t="shared" si="58"/>
        <v>0</v>
      </c>
      <c r="BL189">
        <f t="shared" si="62"/>
        <v>1</v>
      </c>
      <c r="BM189">
        <f t="shared" si="63"/>
        <v>0</v>
      </c>
      <c r="BN189">
        <f t="shared" si="64"/>
        <v>0</v>
      </c>
      <c r="BO189">
        <f t="shared" si="65"/>
        <v>0</v>
      </c>
      <c r="BP189">
        <f t="shared" si="66"/>
        <v>1</v>
      </c>
      <c r="BQ189">
        <f t="shared" si="67"/>
        <v>0</v>
      </c>
      <c r="BR189">
        <f t="shared" si="68"/>
        <v>1</v>
      </c>
      <c r="BS189">
        <f t="shared" si="59"/>
        <v>3</v>
      </c>
      <c r="BW189"/>
      <c r="BX189"/>
      <c r="BY189"/>
      <c r="BZ189"/>
    </row>
    <row r="190" spans="1:78" s="25" customFormat="1" ht="90" customHeight="1" thickBot="1">
      <c r="A190" s="121">
        <v>188</v>
      </c>
      <c r="B190" s="53">
        <v>384</v>
      </c>
      <c r="C190" s="24">
        <v>26252839</v>
      </c>
      <c r="D190" s="174" t="s">
        <v>107</v>
      </c>
      <c r="E190" s="25" t="s">
        <v>1304</v>
      </c>
      <c r="F190" s="26">
        <v>42278</v>
      </c>
      <c r="G190" s="25" t="s">
        <v>108</v>
      </c>
      <c r="H190" s="4" t="s">
        <v>23</v>
      </c>
      <c r="I190" s="31" t="s">
        <v>110</v>
      </c>
      <c r="J190" s="31" t="s">
        <v>112</v>
      </c>
      <c r="K190" s="4" t="s">
        <v>109</v>
      </c>
      <c r="L190" s="4" t="s">
        <v>1419</v>
      </c>
      <c r="M190" s="31" t="s">
        <v>110</v>
      </c>
      <c r="N190" s="31" t="s">
        <v>112</v>
      </c>
      <c r="O190" s="4" t="s">
        <v>110</v>
      </c>
      <c r="P190" s="28" t="s">
        <v>121</v>
      </c>
      <c r="Q190" s="27" t="s">
        <v>111</v>
      </c>
      <c r="R190" s="522" t="s">
        <v>110</v>
      </c>
      <c r="S190" s="45" t="s">
        <v>109</v>
      </c>
      <c r="T190" s="23" t="s">
        <v>1409</v>
      </c>
      <c r="U190" s="466" t="s">
        <v>1306</v>
      </c>
      <c r="V190" s="25" t="s">
        <v>110</v>
      </c>
      <c r="W190" s="25" t="s">
        <v>236</v>
      </c>
      <c r="X190" s="25" t="s">
        <v>110</v>
      </c>
      <c r="Y190" s="29"/>
      <c r="Z190" s="108" t="s">
        <v>109</v>
      </c>
      <c r="AA190" s="25" t="s">
        <v>110</v>
      </c>
      <c r="AB190" s="29" t="s">
        <v>112</v>
      </c>
      <c r="AC190" s="67" t="s">
        <v>255</v>
      </c>
      <c r="AD190" s="27" t="s">
        <v>112</v>
      </c>
      <c r="AE190" s="28" t="s">
        <v>110</v>
      </c>
      <c r="AF190" s="129"/>
      <c r="AG190" s="59" t="s">
        <v>112</v>
      </c>
      <c r="AH190" s="108" t="s">
        <v>109</v>
      </c>
      <c r="AI190" s="42" t="s">
        <v>1305</v>
      </c>
      <c r="AJ190" s="60" t="s">
        <v>1600</v>
      </c>
      <c r="AK190" s="62" t="s">
        <v>419</v>
      </c>
      <c r="AL190" s="25" t="s">
        <v>110</v>
      </c>
      <c r="AM190" s="25" t="s">
        <v>112</v>
      </c>
      <c r="AN190" s="29" t="s">
        <v>110</v>
      </c>
      <c r="AO190" s="126" t="s">
        <v>110</v>
      </c>
      <c r="AP190" s="32" t="s">
        <v>112</v>
      </c>
      <c r="AQ190" s="25" t="s">
        <v>110</v>
      </c>
      <c r="AR190" s="29" t="s">
        <v>112</v>
      </c>
      <c r="AS190" s="23" t="s">
        <v>110</v>
      </c>
      <c r="AT190" s="23" t="s">
        <v>112</v>
      </c>
      <c r="AU190" s="28" t="s">
        <v>110</v>
      </c>
      <c r="AV190" s="126" t="s">
        <v>110</v>
      </c>
      <c r="AW190" s="32" t="s">
        <v>112</v>
      </c>
      <c r="AX190" s="61" t="s">
        <v>1307</v>
      </c>
      <c r="AY190" s="492" t="s">
        <v>1739</v>
      </c>
      <c r="AZ190" s="258" t="s">
        <v>1601</v>
      </c>
      <c r="BA190" s="42" t="s">
        <v>1427</v>
      </c>
      <c r="BB190" s="25" t="s">
        <v>110</v>
      </c>
      <c r="BC190" s="29" t="s">
        <v>112</v>
      </c>
      <c r="BD190" s="25" t="s">
        <v>110</v>
      </c>
      <c r="BE190" s="27" t="s">
        <v>110</v>
      </c>
      <c r="BF190" s="172">
        <f t="shared" si="54"/>
        <v>1</v>
      </c>
      <c r="BG190" s="172">
        <f t="shared" si="55"/>
        <v>1</v>
      </c>
      <c r="BH190" s="172">
        <f t="shared" si="56"/>
        <v>0</v>
      </c>
      <c r="BI190" s="172">
        <f t="shared" si="69"/>
        <v>1</v>
      </c>
      <c r="BJ190">
        <f t="shared" si="61"/>
        <v>0</v>
      </c>
      <c r="BK190">
        <f t="shared" si="58"/>
        <v>0</v>
      </c>
      <c r="BL190">
        <f t="shared" si="62"/>
        <v>0</v>
      </c>
      <c r="BM190">
        <f t="shared" si="63"/>
        <v>0</v>
      </c>
      <c r="BN190">
        <f t="shared" si="64"/>
        <v>0</v>
      </c>
      <c r="BO190">
        <f t="shared" si="65"/>
        <v>0</v>
      </c>
      <c r="BP190">
        <f t="shared" si="66"/>
        <v>1</v>
      </c>
      <c r="BQ190">
        <f t="shared" si="67"/>
        <v>0</v>
      </c>
      <c r="BR190">
        <f t="shared" si="68"/>
        <v>0</v>
      </c>
      <c r="BS190">
        <f t="shared" si="59"/>
        <v>1</v>
      </c>
      <c r="BW190"/>
      <c r="BX190"/>
      <c r="BY190"/>
      <c r="BZ190"/>
    </row>
    <row r="191" spans="1:78" s="25" customFormat="1" ht="81" customHeight="1" thickBot="1">
      <c r="A191" s="121">
        <v>189</v>
      </c>
      <c r="B191" s="53">
        <v>378</v>
      </c>
      <c r="C191" s="24">
        <v>26258986</v>
      </c>
      <c r="D191" s="174" t="s">
        <v>107</v>
      </c>
      <c r="E191" s="25" t="s">
        <v>1308</v>
      </c>
      <c r="F191" s="26">
        <v>42522</v>
      </c>
      <c r="G191" s="25" t="s">
        <v>108</v>
      </c>
      <c r="H191" s="4" t="s">
        <v>37</v>
      </c>
      <c r="I191" s="31" t="s">
        <v>110</v>
      </c>
      <c r="J191" s="31" t="s">
        <v>112</v>
      </c>
      <c r="K191" s="4" t="s">
        <v>109</v>
      </c>
      <c r="L191" s="4" t="s">
        <v>1527</v>
      </c>
      <c r="M191" s="31" t="s">
        <v>110</v>
      </c>
      <c r="N191" s="31" t="s">
        <v>112</v>
      </c>
      <c r="O191" s="4" t="s">
        <v>110</v>
      </c>
      <c r="P191" s="28" t="s">
        <v>121</v>
      </c>
      <c r="Q191" s="27" t="s">
        <v>122</v>
      </c>
      <c r="R191" s="522" t="s">
        <v>110</v>
      </c>
      <c r="S191" s="45" t="s">
        <v>109</v>
      </c>
      <c r="T191" s="48" t="s">
        <v>114</v>
      </c>
      <c r="U191" s="479" t="s">
        <v>502</v>
      </c>
      <c r="V191" s="25" t="s">
        <v>110</v>
      </c>
      <c r="W191" s="25" t="s">
        <v>236</v>
      </c>
      <c r="X191" s="25" t="s">
        <v>110</v>
      </c>
      <c r="Y191" s="29"/>
      <c r="Z191" s="108" t="s">
        <v>110</v>
      </c>
      <c r="AA191" s="25" t="s">
        <v>112</v>
      </c>
      <c r="AB191" s="29" t="s">
        <v>112</v>
      </c>
      <c r="AC191" s="67" t="s">
        <v>1382</v>
      </c>
      <c r="AD191" s="27" t="s">
        <v>110</v>
      </c>
      <c r="AE191" s="28" t="s">
        <v>110</v>
      </c>
      <c r="AF191" s="129"/>
      <c r="AG191" s="59" t="s">
        <v>112</v>
      </c>
      <c r="AH191" s="108" t="s">
        <v>109</v>
      </c>
      <c r="AI191" s="42" t="s">
        <v>1309</v>
      </c>
      <c r="AJ191" s="60" t="s">
        <v>1310</v>
      </c>
      <c r="AK191" s="62" t="s">
        <v>420</v>
      </c>
      <c r="AL191" s="25" t="s">
        <v>110</v>
      </c>
      <c r="AM191" s="25" t="s">
        <v>112</v>
      </c>
      <c r="AN191" s="29" t="s">
        <v>110</v>
      </c>
      <c r="AO191" s="126" t="s">
        <v>110</v>
      </c>
      <c r="AP191" s="32" t="s">
        <v>112</v>
      </c>
      <c r="AQ191" s="25" t="s">
        <v>110</v>
      </c>
      <c r="AR191" s="29" t="s">
        <v>112</v>
      </c>
      <c r="AS191" s="23" t="s">
        <v>110</v>
      </c>
      <c r="AT191" s="23" t="s">
        <v>112</v>
      </c>
      <c r="AU191" s="28" t="s">
        <v>110</v>
      </c>
      <c r="AV191" s="125" t="s">
        <v>406</v>
      </c>
      <c r="AW191" s="32" t="s">
        <v>1313</v>
      </c>
      <c r="AX191" s="61" t="s">
        <v>1311</v>
      </c>
      <c r="AY191" s="45" t="s">
        <v>1556</v>
      </c>
      <c r="AZ191" s="261" t="s">
        <v>1312</v>
      </c>
      <c r="BA191" s="41" t="s">
        <v>110</v>
      </c>
      <c r="BB191" s="25" t="s">
        <v>110</v>
      </c>
      <c r="BC191" s="29" t="s">
        <v>112</v>
      </c>
      <c r="BD191" s="25" t="s">
        <v>110</v>
      </c>
      <c r="BE191" s="27" t="s">
        <v>110</v>
      </c>
      <c r="BF191" s="172">
        <f t="shared" si="54"/>
        <v>1</v>
      </c>
      <c r="BG191" s="172">
        <f t="shared" si="55"/>
        <v>1</v>
      </c>
      <c r="BH191" s="172">
        <f t="shared" si="56"/>
        <v>0</v>
      </c>
      <c r="BI191" s="172">
        <f t="shared" si="69"/>
        <v>1</v>
      </c>
      <c r="BJ191">
        <f t="shared" si="61"/>
        <v>0</v>
      </c>
      <c r="BK191">
        <f t="shared" si="58"/>
        <v>0</v>
      </c>
      <c r="BL191">
        <f t="shared" si="62"/>
        <v>0</v>
      </c>
      <c r="BM191">
        <f t="shared" si="63"/>
        <v>0</v>
      </c>
      <c r="BN191">
        <f t="shared" si="64"/>
        <v>0</v>
      </c>
      <c r="BO191">
        <f t="shared" si="65"/>
        <v>0</v>
      </c>
      <c r="BP191">
        <f t="shared" si="66"/>
        <v>1</v>
      </c>
      <c r="BQ191">
        <f t="shared" si="67"/>
        <v>0</v>
      </c>
      <c r="BR191">
        <f t="shared" si="68"/>
        <v>1</v>
      </c>
      <c r="BS191">
        <f t="shared" si="59"/>
        <v>2</v>
      </c>
    </row>
    <row r="192" spans="1:78" s="25" customFormat="1" ht="86.1" customHeight="1" thickBot="1">
      <c r="A192" s="121">
        <v>190</v>
      </c>
      <c r="B192" s="53">
        <v>376</v>
      </c>
      <c r="C192" s="24">
        <v>26260910</v>
      </c>
      <c r="D192" s="174" t="s">
        <v>107</v>
      </c>
      <c r="E192" s="25" t="s">
        <v>1314</v>
      </c>
      <c r="F192" s="26">
        <v>42278</v>
      </c>
      <c r="G192" s="25" t="s">
        <v>116</v>
      </c>
      <c r="H192" s="4" t="s">
        <v>25</v>
      </c>
      <c r="I192" s="4" t="s">
        <v>109</v>
      </c>
      <c r="J192" s="4" t="s">
        <v>1602</v>
      </c>
      <c r="K192" s="4" t="s">
        <v>109</v>
      </c>
      <c r="L192" s="4" t="s">
        <v>1603</v>
      </c>
      <c r="M192" s="31" t="s">
        <v>110</v>
      </c>
      <c r="N192" s="31" t="s">
        <v>112</v>
      </c>
      <c r="O192" s="4" t="s">
        <v>110</v>
      </c>
      <c r="P192" s="25" t="s">
        <v>109</v>
      </c>
      <c r="Q192" s="27" t="s">
        <v>111</v>
      </c>
      <c r="R192" s="522" t="s">
        <v>110</v>
      </c>
      <c r="S192" s="45" t="s">
        <v>109</v>
      </c>
      <c r="T192" s="48" t="s">
        <v>114</v>
      </c>
      <c r="U192" s="466" t="s">
        <v>1317</v>
      </c>
      <c r="V192" s="25" t="s">
        <v>110</v>
      </c>
      <c r="W192" s="25" t="s">
        <v>1318</v>
      </c>
      <c r="X192" s="25" t="s">
        <v>110</v>
      </c>
      <c r="Y192" s="29"/>
      <c r="Z192" s="108" t="s">
        <v>110</v>
      </c>
      <c r="AA192" s="25" t="s">
        <v>112</v>
      </c>
      <c r="AB192" s="29" t="s">
        <v>112</v>
      </c>
      <c r="AC192" s="67" t="s">
        <v>1382</v>
      </c>
      <c r="AD192" s="27" t="s">
        <v>110</v>
      </c>
      <c r="AE192" s="28" t="s">
        <v>109</v>
      </c>
      <c r="AF192" s="129"/>
      <c r="AG192" s="60" t="s">
        <v>1316</v>
      </c>
      <c r="AH192" s="108" t="s">
        <v>109</v>
      </c>
      <c r="AI192" s="42" t="s">
        <v>1315</v>
      </c>
      <c r="AJ192" s="60" t="s">
        <v>1319</v>
      </c>
      <c r="AK192" s="62" t="s">
        <v>419</v>
      </c>
      <c r="AL192" s="25" t="s">
        <v>110</v>
      </c>
      <c r="AM192" s="25" t="s">
        <v>112</v>
      </c>
      <c r="AN192" s="29" t="s">
        <v>110</v>
      </c>
      <c r="AO192" s="126" t="s">
        <v>110</v>
      </c>
      <c r="AP192" s="32" t="s">
        <v>112</v>
      </c>
      <c r="AQ192" s="25" t="s">
        <v>110</v>
      </c>
      <c r="AR192" s="29" t="s">
        <v>112</v>
      </c>
      <c r="AS192" s="23" t="s">
        <v>110</v>
      </c>
      <c r="AT192" s="23" t="s">
        <v>112</v>
      </c>
      <c r="AU192" s="28" t="s">
        <v>110</v>
      </c>
      <c r="AV192" s="126" t="s">
        <v>110</v>
      </c>
      <c r="AW192" s="32" t="s">
        <v>112</v>
      </c>
      <c r="AX192" s="61" t="s">
        <v>1320</v>
      </c>
      <c r="AY192" s="45" t="s">
        <v>110</v>
      </c>
      <c r="AZ192" s="261" t="s">
        <v>112</v>
      </c>
      <c r="BA192" s="41" t="s">
        <v>110</v>
      </c>
      <c r="BB192" s="25" t="s">
        <v>110</v>
      </c>
      <c r="BC192" s="29" t="s">
        <v>112</v>
      </c>
      <c r="BD192" s="25" t="s">
        <v>110</v>
      </c>
      <c r="BE192" s="27" t="s">
        <v>110</v>
      </c>
      <c r="BF192" s="172">
        <f t="shared" si="54"/>
        <v>1</v>
      </c>
      <c r="BG192" s="172">
        <f t="shared" si="55"/>
        <v>2</v>
      </c>
      <c r="BH192" s="172">
        <f t="shared" si="56"/>
        <v>1</v>
      </c>
      <c r="BI192" s="172">
        <f t="shared" si="69"/>
        <v>2</v>
      </c>
      <c r="BJ192">
        <f t="shared" si="61"/>
        <v>0</v>
      </c>
      <c r="BK192">
        <f t="shared" si="58"/>
        <v>0</v>
      </c>
      <c r="BL192">
        <f t="shared" si="62"/>
        <v>0</v>
      </c>
      <c r="BM192">
        <f t="shared" si="63"/>
        <v>0</v>
      </c>
      <c r="BN192">
        <f t="shared" si="64"/>
        <v>0</v>
      </c>
      <c r="BO192">
        <f t="shared" si="65"/>
        <v>0</v>
      </c>
      <c r="BP192">
        <f t="shared" si="66"/>
        <v>0</v>
      </c>
      <c r="BQ192">
        <f t="shared" si="67"/>
        <v>0</v>
      </c>
      <c r="BR192">
        <f t="shared" si="68"/>
        <v>0</v>
      </c>
      <c r="BS192">
        <f t="shared" si="59"/>
        <v>0</v>
      </c>
    </row>
    <row r="193" spans="1:75" s="25" customFormat="1" ht="89.1" customHeight="1" thickBot="1">
      <c r="A193" s="121">
        <v>191</v>
      </c>
      <c r="B193" s="53">
        <v>375</v>
      </c>
      <c r="C193" s="24">
        <v>26261251</v>
      </c>
      <c r="D193" s="174" t="s">
        <v>107</v>
      </c>
      <c r="E193" s="25" t="s">
        <v>1321</v>
      </c>
      <c r="F193" s="26">
        <v>42248</v>
      </c>
      <c r="G193" s="25" t="s">
        <v>116</v>
      </c>
      <c r="H193" s="4" t="s">
        <v>70</v>
      </c>
      <c r="I193" s="31" t="s">
        <v>110</v>
      </c>
      <c r="J193" s="31" t="s">
        <v>112</v>
      </c>
      <c r="K193" s="4" t="s">
        <v>109</v>
      </c>
      <c r="L193" s="118" t="s">
        <v>1604</v>
      </c>
      <c r="M193" s="31" t="s">
        <v>110</v>
      </c>
      <c r="N193" s="31" t="s">
        <v>112</v>
      </c>
      <c r="O193" s="4" t="s">
        <v>110</v>
      </c>
      <c r="P193" s="28" t="s">
        <v>110</v>
      </c>
      <c r="Q193" s="27" t="s">
        <v>111</v>
      </c>
      <c r="R193" s="522" t="s">
        <v>110</v>
      </c>
      <c r="S193" s="45" t="s">
        <v>109</v>
      </c>
      <c r="T193" s="23" t="s">
        <v>1399</v>
      </c>
      <c r="U193" s="466" t="s">
        <v>1322</v>
      </c>
      <c r="V193" s="25" t="s">
        <v>110</v>
      </c>
      <c r="W193" s="25" t="s">
        <v>294</v>
      </c>
      <c r="X193" s="25" t="s">
        <v>110</v>
      </c>
      <c r="Y193" s="29"/>
      <c r="Z193" s="108" t="s">
        <v>110</v>
      </c>
      <c r="AA193" s="25" t="s">
        <v>112</v>
      </c>
      <c r="AB193" s="29" t="s">
        <v>112</v>
      </c>
      <c r="AC193" s="67" t="s">
        <v>255</v>
      </c>
      <c r="AD193" s="27" t="s">
        <v>112</v>
      </c>
      <c r="AE193" s="28" t="s">
        <v>110</v>
      </c>
      <c r="AF193" s="129"/>
      <c r="AG193" s="59" t="s">
        <v>112</v>
      </c>
      <c r="AH193" s="108" t="s">
        <v>109</v>
      </c>
      <c r="AI193" s="42" t="s">
        <v>1323</v>
      </c>
      <c r="AJ193" s="60" t="s">
        <v>1605</v>
      </c>
      <c r="AK193" s="62" t="s">
        <v>420</v>
      </c>
      <c r="AL193" s="246" t="s">
        <v>1557</v>
      </c>
      <c r="AM193" s="23" t="s">
        <v>1421</v>
      </c>
      <c r="AN193" s="29" t="s">
        <v>1557</v>
      </c>
      <c r="AO193" s="126" t="s">
        <v>110</v>
      </c>
      <c r="AP193" s="32" t="s">
        <v>112</v>
      </c>
      <c r="AQ193" s="25" t="s">
        <v>110</v>
      </c>
      <c r="AR193" s="29" t="s">
        <v>112</v>
      </c>
      <c r="AS193" s="23" t="s">
        <v>110</v>
      </c>
      <c r="AT193" s="23" t="s">
        <v>112</v>
      </c>
      <c r="AU193" s="28" t="s">
        <v>110</v>
      </c>
      <c r="AV193" s="125" t="s">
        <v>406</v>
      </c>
      <c r="AW193" s="32" t="s">
        <v>1325</v>
      </c>
      <c r="AX193" s="61" t="s">
        <v>1324</v>
      </c>
      <c r="AY193" s="25" t="s">
        <v>110</v>
      </c>
      <c r="AZ193" s="255" t="s">
        <v>112</v>
      </c>
      <c r="BA193" s="41" t="s">
        <v>110</v>
      </c>
      <c r="BB193" s="25" t="s">
        <v>110</v>
      </c>
      <c r="BC193" s="29" t="s">
        <v>112</v>
      </c>
      <c r="BD193" s="25" t="s">
        <v>110</v>
      </c>
      <c r="BE193" s="27" t="s">
        <v>110</v>
      </c>
      <c r="BF193" s="172">
        <f t="shared" si="54"/>
        <v>1</v>
      </c>
      <c r="BG193" s="172">
        <f t="shared" si="55"/>
        <v>1</v>
      </c>
      <c r="BH193" s="172">
        <f t="shared" si="56"/>
        <v>0</v>
      </c>
      <c r="BI193" s="172">
        <f t="shared" si="69"/>
        <v>1</v>
      </c>
      <c r="BJ193">
        <f t="shared" si="61"/>
        <v>0</v>
      </c>
      <c r="BK193">
        <f t="shared" si="58"/>
        <v>0</v>
      </c>
      <c r="BL193">
        <f t="shared" si="62"/>
        <v>1</v>
      </c>
      <c r="BM193">
        <f t="shared" si="63"/>
        <v>0</v>
      </c>
      <c r="BN193">
        <f t="shared" si="64"/>
        <v>0</v>
      </c>
      <c r="BO193">
        <f t="shared" si="65"/>
        <v>0</v>
      </c>
      <c r="BP193">
        <f t="shared" si="66"/>
        <v>0</v>
      </c>
      <c r="BQ193">
        <f t="shared" si="67"/>
        <v>0</v>
      </c>
      <c r="BR193">
        <f t="shared" si="68"/>
        <v>1</v>
      </c>
      <c r="BS193">
        <f t="shared" si="59"/>
        <v>2</v>
      </c>
    </row>
    <row r="194" spans="1:75" s="25" customFormat="1" ht="85.35" customHeight="1" thickBot="1">
      <c r="A194" s="121">
        <v>192</v>
      </c>
      <c r="B194" s="53">
        <v>373</v>
      </c>
      <c r="C194" s="24">
        <v>26264211</v>
      </c>
      <c r="D194" s="174" t="s">
        <v>107</v>
      </c>
      <c r="E194" s="25" t="s">
        <v>1328</v>
      </c>
      <c r="F194" s="26">
        <v>42401</v>
      </c>
      <c r="G194" s="25" t="s">
        <v>116</v>
      </c>
      <c r="H194" s="4" t="s">
        <v>5</v>
      </c>
      <c r="I194" s="4" t="s">
        <v>109</v>
      </c>
      <c r="J194" s="4" t="s">
        <v>1606</v>
      </c>
      <c r="K194" s="4" t="s">
        <v>109</v>
      </c>
      <c r="L194" s="4" t="s">
        <v>1607</v>
      </c>
      <c r="M194" s="31" t="s">
        <v>110</v>
      </c>
      <c r="N194" s="31" t="s">
        <v>112</v>
      </c>
      <c r="O194" s="4" t="s">
        <v>110</v>
      </c>
      <c r="P194" s="25" t="s">
        <v>110</v>
      </c>
      <c r="Q194" s="27" t="s">
        <v>111</v>
      </c>
      <c r="R194" s="522" t="s">
        <v>110</v>
      </c>
      <c r="S194" s="45" t="s">
        <v>109</v>
      </c>
      <c r="T194" s="48" t="s">
        <v>113</v>
      </c>
      <c r="U194" s="466" t="s">
        <v>1326</v>
      </c>
      <c r="V194" s="25" t="s">
        <v>110</v>
      </c>
      <c r="W194" s="25" t="s">
        <v>1327</v>
      </c>
      <c r="X194" s="25" t="s">
        <v>110</v>
      </c>
      <c r="Y194" s="29"/>
      <c r="Z194" s="108" t="s">
        <v>110</v>
      </c>
      <c r="AA194" s="25" t="s">
        <v>112</v>
      </c>
      <c r="AB194" s="29" t="s">
        <v>112</v>
      </c>
      <c r="AC194" s="67" t="s">
        <v>255</v>
      </c>
      <c r="AD194" s="27" t="s">
        <v>112</v>
      </c>
      <c r="AE194" s="28" t="s">
        <v>110</v>
      </c>
      <c r="AF194" s="129"/>
      <c r="AG194" s="59" t="s">
        <v>112</v>
      </c>
      <c r="AH194" s="108" t="s">
        <v>109</v>
      </c>
      <c r="AI194" s="42" t="s">
        <v>1329</v>
      </c>
      <c r="AJ194" s="60" t="s">
        <v>1330</v>
      </c>
      <c r="AK194" s="62" t="s">
        <v>419</v>
      </c>
      <c r="AL194" s="246" t="s">
        <v>1557</v>
      </c>
      <c r="AM194" s="23" t="s">
        <v>1331</v>
      </c>
      <c r="AN194" s="29" t="s">
        <v>1557</v>
      </c>
      <c r="AO194" s="126" t="s">
        <v>110</v>
      </c>
      <c r="AP194" s="32" t="s">
        <v>112</v>
      </c>
      <c r="AQ194" s="25" t="s">
        <v>110</v>
      </c>
      <c r="AR194" s="29" t="s">
        <v>112</v>
      </c>
      <c r="AS194" s="23" t="s">
        <v>110</v>
      </c>
      <c r="AT194" s="23" t="s">
        <v>112</v>
      </c>
      <c r="AU194" s="28" t="s">
        <v>110</v>
      </c>
      <c r="AV194" s="126" t="s">
        <v>110</v>
      </c>
      <c r="AW194" s="32" t="s">
        <v>112</v>
      </c>
      <c r="AX194" s="61" t="s">
        <v>1332</v>
      </c>
      <c r="AY194" s="25" t="s">
        <v>110</v>
      </c>
      <c r="AZ194" s="255" t="s">
        <v>112</v>
      </c>
      <c r="BA194" s="41" t="s">
        <v>110</v>
      </c>
      <c r="BB194" s="25" t="s">
        <v>110</v>
      </c>
      <c r="BC194" s="29" t="s">
        <v>112</v>
      </c>
      <c r="BD194" s="25" t="s">
        <v>110</v>
      </c>
      <c r="BE194" s="27" t="s">
        <v>110</v>
      </c>
      <c r="BF194" s="172">
        <f t="shared" si="54"/>
        <v>1</v>
      </c>
      <c r="BG194" s="172">
        <f t="shared" si="55"/>
        <v>2</v>
      </c>
      <c r="BH194" s="172">
        <f t="shared" si="56"/>
        <v>1</v>
      </c>
      <c r="BI194" s="172">
        <f t="shared" si="69"/>
        <v>2</v>
      </c>
      <c r="BJ194">
        <f t="shared" si="61"/>
        <v>0</v>
      </c>
      <c r="BK194">
        <f t="shared" si="58"/>
        <v>0</v>
      </c>
      <c r="BL194">
        <f t="shared" si="62"/>
        <v>1</v>
      </c>
      <c r="BM194">
        <f t="shared" si="63"/>
        <v>0</v>
      </c>
      <c r="BN194">
        <f t="shared" si="64"/>
        <v>0</v>
      </c>
      <c r="BO194">
        <f t="shared" si="65"/>
        <v>0</v>
      </c>
      <c r="BP194">
        <f t="shared" si="66"/>
        <v>0</v>
      </c>
      <c r="BQ194">
        <f t="shared" si="67"/>
        <v>0</v>
      </c>
      <c r="BR194">
        <f t="shared" si="68"/>
        <v>0</v>
      </c>
      <c r="BS194">
        <f t="shared" si="59"/>
        <v>1</v>
      </c>
    </row>
    <row r="195" spans="1:75" s="25" customFormat="1" ht="84" customHeight="1" thickBot="1">
      <c r="A195" s="121">
        <v>193</v>
      </c>
      <c r="B195" s="53">
        <v>369</v>
      </c>
      <c r="C195" s="24">
        <v>26269749</v>
      </c>
      <c r="D195" s="174" t="s">
        <v>107</v>
      </c>
      <c r="E195" s="25" t="s">
        <v>1333</v>
      </c>
      <c r="F195" s="140">
        <v>2015</v>
      </c>
      <c r="G195" s="25" t="s">
        <v>116</v>
      </c>
      <c r="H195" s="4" t="s">
        <v>72</v>
      </c>
      <c r="I195" s="31" t="s">
        <v>110</v>
      </c>
      <c r="J195" s="31" t="s">
        <v>112</v>
      </c>
      <c r="K195" s="4" t="s">
        <v>109</v>
      </c>
      <c r="L195" s="4" t="s">
        <v>1490</v>
      </c>
      <c r="M195" s="31" t="s">
        <v>110</v>
      </c>
      <c r="N195" s="31" t="s">
        <v>112</v>
      </c>
      <c r="O195" s="4" t="s">
        <v>110</v>
      </c>
      <c r="P195" s="25" t="s">
        <v>110</v>
      </c>
      <c r="Q195" s="27" t="s">
        <v>111</v>
      </c>
      <c r="R195" s="522" t="s">
        <v>110</v>
      </c>
      <c r="S195" s="45" t="s">
        <v>109</v>
      </c>
      <c r="T195" s="48" t="s">
        <v>113</v>
      </c>
      <c r="U195" s="480" t="s">
        <v>1336</v>
      </c>
      <c r="V195" s="221" t="s">
        <v>396</v>
      </c>
      <c r="W195" s="25" t="s">
        <v>1337</v>
      </c>
      <c r="X195" s="25" t="s">
        <v>110</v>
      </c>
      <c r="Y195" s="29"/>
      <c r="Z195" s="108" t="s">
        <v>110</v>
      </c>
      <c r="AA195" s="25" t="s">
        <v>112</v>
      </c>
      <c r="AB195" s="29" t="s">
        <v>112</v>
      </c>
      <c r="AC195" s="67" t="s">
        <v>1382</v>
      </c>
      <c r="AD195" s="27" t="s">
        <v>110</v>
      </c>
      <c r="AE195" s="23" t="s">
        <v>109</v>
      </c>
      <c r="AF195" s="23"/>
      <c r="AG195" s="56" t="s">
        <v>1335</v>
      </c>
      <c r="AH195" s="108" t="s">
        <v>109</v>
      </c>
      <c r="AI195" s="42" t="s">
        <v>1334</v>
      </c>
      <c r="AJ195" s="60" t="s">
        <v>1339</v>
      </c>
      <c r="AK195" s="62" t="s">
        <v>420</v>
      </c>
      <c r="AL195" s="25" t="s">
        <v>110</v>
      </c>
      <c r="AM195" s="25" t="s">
        <v>112</v>
      </c>
      <c r="AN195" s="29" t="s">
        <v>110</v>
      </c>
      <c r="AO195" s="126" t="s">
        <v>110</v>
      </c>
      <c r="AP195" s="32" t="s">
        <v>112</v>
      </c>
      <c r="AQ195" s="25" t="s">
        <v>110</v>
      </c>
      <c r="AR195" s="29" t="s">
        <v>112</v>
      </c>
      <c r="AS195" s="23" t="s">
        <v>110</v>
      </c>
      <c r="AT195" s="23" t="s">
        <v>112</v>
      </c>
      <c r="AU195" s="28" t="s">
        <v>110</v>
      </c>
      <c r="AV195" s="125" t="s">
        <v>499</v>
      </c>
      <c r="AW195" s="32" t="s">
        <v>1608</v>
      </c>
      <c r="AX195" s="61" t="s">
        <v>1338</v>
      </c>
      <c r="AY195" s="246" t="s">
        <v>1427</v>
      </c>
      <c r="AZ195" s="261" t="s">
        <v>1331</v>
      </c>
      <c r="BA195" s="41" t="s">
        <v>1427</v>
      </c>
      <c r="BB195" s="25" t="s">
        <v>110</v>
      </c>
      <c r="BC195" s="29" t="s">
        <v>112</v>
      </c>
      <c r="BD195" s="25" t="s">
        <v>110</v>
      </c>
      <c r="BE195" s="27" t="s">
        <v>110</v>
      </c>
      <c r="BF195" s="172">
        <f t="shared" si="54"/>
        <v>1</v>
      </c>
      <c r="BG195" s="172">
        <f t="shared" si="55"/>
        <v>1</v>
      </c>
      <c r="BH195" s="172">
        <f t="shared" si="56"/>
        <v>0</v>
      </c>
      <c r="BI195" s="172">
        <f t="shared" si="69"/>
        <v>1</v>
      </c>
      <c r="BJ195">
        <f t="shared" ref="BJ195:BJ202" si="70">COUNTIF(X195, "*yes*")</f>
        <v>0</v>
      </c>
      <c r="BK195">
        <f t="shared" si="58"/>
        <v>0</v>
      </c>
      <c r="BL195">
        <f t="shared" ref="BL195:BL202" si="71">COUNTIF(AL195, "*yes*")</f>
        <v>0</v>
      </c>
      <c r="BM195">
        <f t="shared" ref="BM195:BM202" si="72">COUNTIF(BE195,"*yes*")</f>
        <v>0</v>
      </c>
      <c r="BN195">
        <f t="shared" ref="BN195:BN202" si="73">COUNTIF(AQ195, "*yes*")</f>
        <v>0</v>
      </c>
      <c r="BO195">
        <f t="shared" ref="BO195:BO202" si="74">COUNTIF(AS195, "*yes*")</f>
        <v>0</v>
      </c>
      <c r="BP195">
        <f t="shared" ref="BP195:BP202" si="75">COUNTIF(AY195, "*yes*")</f>
        <v>1</v>
      </c>
      <c r="BQ195">
        <f t="shared" ref="BQ195:BQ202" si="76">COUNTIF(BB195, "*yes*")</f>
        <v>0</v>
      </c>
      <c r="BR195">
        <f t="shared" ref="BR195:BR202" si="77">COUNTIF(AV195,"*yes*")</f>
        <v>1</v>
      </c>
      <c r="BS195">
        <f t="shared" si="59"/>
        <v>2</v>
      </c>
    </row>
    <row r="196" spans="1:75" s="25" customFormat="1" ht="89.1" customHeight="1" thickBot="1">
      <c r="A196" s="121">
        <v>194</v>
      </c>
      <c r="B196" s="53">
        <v>363</v>
      </c>
      <c r="C196" s="24">
        <v>26279759</v>
      </c>
      <c r="D196" s="174" t="s">
        <v>107</v>
      </c>
      <c r="E196" s="25" t="s">
        <v>1340</v>
      </c>
      <c r="F196" s="140">
        <v>2015</v>
      </c>
      <c r="G196" s="25" t="s">
        <v>149</v>
      </c>
      <c r="H196" s="4" t="s">
        <v>51</v>
      </c>
      <c r="I196" s="31" t="s">
        <v>110</v>
      </c>
      <c r="J196" s="31" t="s">
        <v>112</v>
      </c>
      <c r="K196" s="4" t="s">
        <v>109</v>
      </c>
      <c r="L196" s="4" t="s">
        <v>1609</v>
      </c>
      <c r="M196" s="31" t="s">
        <v>110</v>
      </c>
      <c r="N196" s="31" t="s">
        <v>112</v>
      </c>
      <c r="O196" s="4" t="s">
        <v>110</v>
      </c>
      <c r="P196" s="25" t="s">
        <v>110</v>
      </c>
      <c r="Q196" s="27" t="s">
        <v>111</v>
      </c>
      <c r="R196" s="522" t="s">
        <v>110</v>
      </c>
      <c r="S196" s="45" t="s">
        <v>109</v>
      </c>
      <c r="T196" s="23" t="s">
        <v>1409</v>
      </c>
      <c r="U196" s="479" t="s">
        <v>1342</v>
      </c>
      <c r="V196" s="25" t="s">
        <v>110</v>
      </c>
      <c r="W196" s="25" t="s">
        <v>236</v>
      </c>
      <c r="X196" s="25" t="s">
        <v>110</v>
      </c>
      <c r="Y196" s="29"/>
      <c r="Z196" s="108" t="s">
        <v>109</v>
      </c>
      <c r="AA196" s="25" t="s">
        <v>110</v>
      </c>
      <c r="AB196" s="29" t="s">
        <v>112</v>
      </c>
      <c r="AC196" s="67" t="s">
        <v>1382</v>
      </c>
      <c r="AD196" s="27" t="s">
        <v>109</v>
      </c>
      <c r="AE196" s="28" t="s">
        <v>110</v>
      </c>
      <c r="AF196" s="129"/>
      <c r="AG196" s="59" t="s">
        <v>112</v>
      </c>
      <c r="AH196" s="108" t="s">
        <v>109</v>
      </c>
      <c r="AI196" s="42" t="s">
        <v>1341</v>
      </c>
      <c r="AJ196" s="60" t="s">
        <v>1343</v>
      </c>
      <c r="AK196" s="62" t="s">
        <v>420</v>
      </c>
      <c r="AL196" s="25" t="s">
        <v>110</v>
      </c>
      <c r="AM196" s="25" t="s">
        <v>112</v>
      </c>
      <c r="AN196" s="29" t="s">
        <v>110</v>
      </c>
      <c r="AO196" s="126" t="s">
        <v>109</v>
      </c>
      <c r="AP196" s="32" t="s">
        <v>1344</v>
      </c>
      <c r="AQ196" s="25" t="s">
        <v>110</v>
      </c>
      <c r="AR196" s="29" t="s">
        <v>112</v>
      </c>
      <c r="AS196" s="23" t="s">
        <v>110</v>
      </c>
      <c r="AT196" s="23" t="s">
        <v>112</v>
      </c>
      <c r="AU196" s="28" t="s">
        <v>110</v>
      </c>
      <c r="AV196" s="125" t="s">
        <v>499</v>
      </c>
      <c r="AW196" s="32" t="s">
        <v>1346</v>
      </c>
      <c r="AX196" s="61" t="s">
        <v>1345</v>
      </c>
      <c r="AY196" s="25" t="s">
        <v>110</v>
      </c>
      <c r="AZ196" s="255" t="s">
        <v>112</v>
      </c>
      <c r="BA196" s="29" t="s">
        <v>110</v>
      </c>
      <c r="BB196" s="25" t="s">
        <v>110</v>
      </c>
      <c r="BC196" s="29" t="s">
        <v>112</v>
      </c>
      <c r="BD196" s="25" t="s">
        <v>110</v>
      </c>
      <c r="BE196" s="27" t="s">
        <v>110</v>
      </c>
      <c r="BF196" s="172">
        <f t="shared" ref="BF196:BF202" si="78">($K196="Yes")+($O196&lt;&gt;"No")</f>
        <v>1</v>
      </c>
      <c r="BG196" s="172">
        <f t="shared" ref="BG196:BG202" si="79">($I196="Yes")+($K196="Yes")+($O196&lt;&gt;"No")</f>
        <v>1</v>
      </c>
      <c r="BH196" s="172">
        <f t="shared" ref="BH196:BH202" si="80">($I196="Yes")+($O196&lt;&gt;"No")</f>
        <v>0</v>
      </c>
      <c r="BI196" s="172">
        <f t="shared" si="69"/>
        <v>1</v>
      </c>
      <c r="BJ196">
        <f t="shared" si="70"/>
        <v>0</v>
      </c>
      <c r="BK196">
        <f t="shared" ref="BK196:BK202" si="81">COUNTIF(AO196, "*yes*")</f>
        <v>1</v>
      </c>
      <c r="BL196">
        <f t="shared" si="71"/>
        <v>0</v>
      </c>
      <c r="BM196">
        <f t="shared" si="72"/>
        <v>0</v>
      </c>
      <c r="BN196">
        <f t="shared" si="73"/>
        <v>0</v>
      </c>
      <c r="BO196">
        <f t="shared" si="74"/>
        <v>0</v>
      </c>
      <c r="BP196">
        <f t="shared" si="75"/>
        <v>0</v>
      </c>
      <c r="BQ196">
        <f t="shared" si="76"/>
        <v>0</v>
      </c>
      <c r="BR196">
        <f t="shared" si="77"/>
        <v>1</v>
      </c>
      <c r="BS196">
        <f t="shared" ref="BS196:BS202" si="82">SUM(BJ196:BR196)</f>
        <v>2</v>
      </c>
    </row>
    <row r="197" spans="1:75" s="25" customFormat="1" ht="88.35" customHeight="1" thickBot="1">
      <c r="A197" s="121">
        <v>195</v>
      </c>
      <c r="B197" s="53">
        <v>361</v>
      </c>
      <c r="C197" s="24">
        <v>26282935</v>
      </c>
      <c r="D197" s="174" t="s">
        <v>107</v>
      </c>
      <c r="E197" s="25" t="s">
        <v>501</v>
      </c>
      <c r="F197" s="26">
        <v>42217</v>
      </c>
      <c r="G197" s="25" t="s">
        <v>500</v>
      </c>
      <c r="H197" s="4" t="s">
        <v>59</v>
      </c>
      <c r="I197" s="31" t="s">
        <v>110</v>
      </c>
      <c r="J197" s="31" t="s">
        <v>112</v>
      </c>
      <c r="K197" s="4" t="s">
        <v>109</v>
      </c>
      <c r="L197" s="4" t="s">
        <v>1478</v>
      </c>
      <c r="M197" s="31" t="s">
        <v>110</v>
      </c>
      <c r="N197" s="31" t="s">
        <v>112</v>
      </c>
      <c r="O197" s="4" t="s">
        <v>110</v>
      </c>
      <c r="P197" s="25" t="s">
        <v>110</v>
      </c>
      <c r="Q197" s="27" t="s">
        <v>122</v>
      </c>
      <c r="R197" s="522" t="s">
        <v>110</v>
      </c>
      <c r="S197" s="45" t="s">
        <v>109</v>
      </c>
      <c r="T197" s="23" t="s">
        <v>1409</v>
      </c>
      <c r="U197" s="536" t="s">
        <v>502</v>
      </c>
      <c r="V197" s="222" t="s">
        <v>1349</v>
      </c>
      <c r="W197" s="25" t="s">
        <v>502</v>
      </c>
      <c r="X197" s="25" t="s">
        <v>110</v>
      </c>
      <c r="Y197" s="29"/>
      <c r="Z197" s="108" t="s">
        <v>110</v>
      </c>
      <c r="AA197" s="25" t="s">
        <v>112</v>
      </c>
      <c r="AB197" s="29" t="s">
        <v>112</v>
      </c>
      <c r="AC197" s="67" t="s">
        <v>1382</v>
      </c>
      <c r="AD197" s="27" t="s">
        <v>109</v>
      </c>
      <c r="AE197" s="28" t="s">
        <v>110</v>
      </c>
      <c r="AF197" s="129"/>
      <c r="AG197" s="59" t="s">
        <v>112</v>
      </c>
      <c r="AH197" s="108" t="s">
        <v>109</v>
      </c>
      <c r="AI197" s="42" t="s">
        <v>1348</v>
      </c>
      <c r="AJ197" s="60" t="s">
        <v>1347</v>
      </c>
      <c r="AK197" s="62" t="s">
        <v>419</v>
      </c>
      <c r="AL197" s="25" t="s">
        <v>110</v>
      </c>
      <c r="AM197" s="25" t="s">
        <v>112</v>
      </c>
      <c r="AN197" s="29" t="s">
        <v>110</v>
      </c>
      <c r="AO197" s="126" t="s">
        <v>110</v>
      </c>
      <c r="AP197" s="32" t="s">
        <v>112</v>
      </c>
      <c r="AQ197" s="25" t="s">
        <v>110</v>
      </c>
      <c r="AR197" s="29" t="s">
        <v>112</v>
      </c>
      <c r="AS197" s="23" t="s">
        <v>110</v>
      </c>
      <c r="AT197" s="23" t="s">
        <v>112</v>
      </c>
      <c r="AU197" s="28" t="s">
        <v>110</v>
      </c>
      <c r="AV197" s="126" t="s">
        <v>110</v>
      </c>
      <c r="AW197" s="32" t="s">
        <v>112</v>
      </c>
      <c r="AX197" s="61" t="s">
        <v>1351</v>
      </c>
      <c r="AY197" s="45" t="s">
        <v>922</v>
      </c>
      <c r="AZ197" s="256" t="s">
        <v>1352</v>
      </c>
      <c r="BA197" s="29" t="s">
        <v>110</v>
      </c>
      <c r="BB197" s="45" t="s">
        <v>109</v>
      </c>
      <c r="BC197" s="49" t="s">
        <v>1350</v>
      </c>
      <c r="BD197" s="25" t="s">
        <v>110</v>
      </c>
      <c r="BE197" s="27" t="s">
        <v>110</v>
      </c>
      <c r="BF197" s="172">
        <f t="shared" si="78"/>
        <v>1</v>
      </c>
      <c r="BG197" s="172">
        <f t="shared" si="79"/>
        <v>1</v>
      </c>
      <c r="BH197" s="172">
        <f t="shared" si="80"/>
        <v>0</v>
      </c>
      <c r="BI197" s="172">
        <f t="shared" si="69"/>
        <v>1</v>
      </c>
      <c r="BJ197">
        <f t="shared" si="70"/>
        <v>0</v>
      </c>
      <c r="BK197">
        <f t="shared" si="81"/>
        <v>0</v>
      </c>
      <c r="BL197">
        <f t="shared" si="71"/>
        <v>0</v>
      </c>
      <c r="BM197">
        <f t="shared" si="72"/>
        <v>0</v>
      </c>
      <c r="BN197">
        <f t="shared" si="73"/>
        <v>0</v>
      </c>
      <c r="BO197">
        <f t="shared" si="74"/>
        <v>0</v>
      </c>
      <c r="BP197">
        <f t="shared" si="75"/>
        <v>1</v>
      </c>
      <c r="BQ197">
        <f t="shared" si="76"/>
        <v>1</v>
      </c>
      <c r="BR197">
        <f t="shared" si="77"/>
        <v>0</v>
      </c>
      <c r="BS197">
        <f t="shared" si="82"/>
        <v>2</v>
      </c>
    </row>
    <row r="198" spans="1:75" s="25" customFormat="1" ht="85.35" customHeight="1" thickBot="1">
      <c r="A198" s="121">
        <v>196</v>
      </c>
      <c r="B198" s="53">
        <v>360</v>
      </c>
      <c r="C198" s="24">
        <v>26284141</v>
      </c>
      <c r="D198" s="174" t="s">
        <v>107</v>
      </c>
      <c r="E198" s="25" t="s">
        <v>1353</v>
      </c>
      <c r="F198" s="140">
        <v>2015</v>
      </c>
      <c r="G198" s="25" t="s">
        <v>108</v>
      </c>
      <c r="H198" s="4" t="s">
        <v>91</v>
      </c>
      <c r="I198" s="31" t="s">
        <v>110</v>
      </c>
      <c r="J198" s="31" t="s">
        <v>112</v>
      </c>
      <c r="K198" s="4" t="s">
        <v>109</v>
      </c>
      <c r="L198" s="4" t="s">
        <v>1457</v>
      </c>
      <c r="M198" s="31" t="s">
        <v>110</v>
      </c>
      <c r="N198" s="31" t="s">
        <v>112</v>
      </c>
      <c r="O198" s="4" t="s">
        <v>110</v>
      </c>
      <c r="P198" s="25" t="s">
        <v>110</v>
      </c>
      <c r="Q198" s="27" t="s">
        <v>122</v>
      </c>
      <c r="R198" s="522" t="s">
        <v>110</v>
      </c>
      <c r="S198" s="45" t="s">
        <v>109</v>
      </c>
      <c r="T198" s="48" t="s">
        <v>114</v>
      </c>
      <c r="U198" s="479" t="s">
        <v>502</v>
      </c>
      <c r="V198" s="25" t="s">
        <v>110</v>
      </c>
      <c r="W198" s="25" t="s">
        <v>502</v>
      </c>
      <c r="X198" s="25" t="s">
        <v>110</v>
      </c>
      <c r="Y198" s="29"/>
      <c r="Z198" s="108" t="s">
        <v>109</v>
      </c>
      <c r="AA198" s="25" t="s">
        <v>110</v>
      </c>
      <c r="AB198" s="29" t="s">
        <v>112</v>
      </c>
      <c r="AC198" s="67" t="s">
        <v>1382</v>
      </c>
      <c r="AD198" s="27" t="s">
        <v>110</v>
      </c>
      <c r="AE198" s="28" t="s">
        <v>110</v>
      </c>
      <c r="AF198" s="129"/>
      <c r="AG198" s="59" t="s">
        <v>112</v>
      </c>
      <c r="AH198" s="108" t="s">
        <v>109</v>
      </c>
      <c r="AI198" s="42" t="s">
        <v>1354</v>
      </c>
      <c r="AJ198" s="60" t="s">
        <v>1355</v>
      </c>
      <c r="AK198" s="62" t="s">
        <v>419</v>
      </c>
      <c r="AL198" s="25" t="s">
        <v>110</v>
      </c>
      <c r="AM198" s="25" t="s">
        <v>112</v>
      </c>
      <c r="AN198" s="29" t="s">
        <v>110</v>
      </c>
      <c r="AO198" s="126" t="s">
        <v>110</v>
      </c>
      <c r="AP198" s="32" t="s">
        <v>112</v>
      </c>
      <c r="AQ198" s="25" t="s">
        <v>110</v>
      </c>
      <c r="AR198" s="29" t="s">
        <v>112</v>
      </c>
      <c r="AS198" s="23" t="s">
        <v>110</v>
      </c>
      <c r="AT198" s="23" t="s">
        <v>112</v>
      </c>
      <c r="AU198" s="28" t="s">
        <v>110</v>
      </c>
      <c r="AV198" s="126" t="s">
        <v>110</v>
      </c>
      <c r="AW198" s="32" t="s">
        <v>112</v>
      </c>
      <c r="AX198" s="61" t="s">
        <v>1356</v>
      </c>
      <c r="AY198" s="246" t="s">
        <v>1427</v>
      </c>
      <c r="AZ198" s="255" t="s">
        <v>1610</v>
      </c>
      <c r="BA198" s="41" t="s">
        <v>1427</v>
      </c>
      <c r="BB198" s="25" t="s">
        <v>110</v>
      </c>
      <c r="BC198" s="29" t="s">
        <v>112</v>
      </c>
      <c r="BD198" s="25" t="s">
        <v>110</v>
      </c>
      <c r="BE198" s="27" t="s">
        <v>110</v>
      </c>
      <c r="BF198" s="172">
        <f t="shared" si="78"/>
        <v>1</v>
      </c>
      <c r="BG198" s="172">
        <f t="shared" si="79"/>
        <v>1</v>
      </c>
      <c r="BH198" s="172">
        <f t="shared" si="80"/>
        <v>0</v>
      </c>
      <c r="BI198" s="172">
        <f t="shared" si="69"/>
        <v>1</v>
      </c>
      <c r="BJ198">
        <f t="shared" si="70"/>
        <v>0</v>
      </c>
      <c r="BK198">
        <f t="shared" si="81"/>
        <v>0</v>
      </c>
      <c r="BL198">
        <f t="shared" si="71"/>
        <v>0</v>
      </c>
      <c r="BM198">
        <f t="shared" si="72"/>
        <v>0</v>
      </c>
      <c r="BN198">
        <f t="shared" si="73"/>
        <v>0</v>
      </c>
      <c r="BO198">
        <f t="shared" si="74"/>
        <v>0</v>
      </c>
      <c r="BP198">
        <f t="shared" si="75"/>
        <v>1</v>
      </c>
      <c r="BQ198">
        <f t="shared" si="76"/>
        <v>0</v>
      </c>
      <c r="BR198">
        <f t="shared" si="77"/>
        <v>0</v>
      </c>
      <c r="BS198">
        <f t="shared" si="82"/>
        <v>1</v>
      </c>
    </row>
    <row r="199" spans="1:75" s="25" customFormat="1" ht="80.099999999999994" customHeight="1" thickBot="1">
      <c r="A199" s="121">
        <v>197</v>
      </c>
      <c r="B199" s="53">
        <v>357</v>
      </c>
      <c r="C199" s="24">
        <v>26285075</v>
      </c>
      <c r="D199" s="174" t="s">
        <v>107</v>
      </c>
      <c r="E199" s="25" t="s">
        <v>1196</v>
      </c>
      <c r="F199" s="26">
        <v>42370</v>
      </c>
      <c r="G199" s="25" t="s">
        <v>108</v>
      </c>
      <c r="H199" s="4" t="s">
        <v>92</v>
      </c>
      <c r="I199" s="31" t="s">
        <v>110</v>
      </c>
      <c r="J199" s="31" t="s">
        <v>112</v>
      </c>
      <c r="K199" s="4" t="s">
        <v>109</v>
      </c>
      <c r="L199" s="4" t="s">
        <v>1611</v>
      </c>
      <c r="M199" s="31" t="s">
        <v>110</v>
      </c>
      <c r="N199" s="31" t="s">
        <v>112</v>
      </c>
      <c r="O199" s="4" t="s">
        <v>110</v>
      </c>
      <c r="P199" s="25" t="s">
        <v>110</v>
      </c>
      <c r="Q199" s="27" t="s">
        <v>111</v>
      </c>
      <c r="R199" s="522" t="s">
        <v>110</v>
      </c>
      <c r="S199" s="45" t="s">
        <v>109</v>
      </c>
      <c r="T199" s="48" t="s">
        <v>137</v>
      </c>
      <c r="U199" s="466" t="s">
        <v>1359</v>
      </c>
      <c r="V199" s="221" t="s">
        <v>396</v>
      </c>
      <c r="W199" s="44" t="s">
        <v>1357</v>
      </c>
      <c r="X199" s="498" t="s">
        <v>109</v>
      </c>
      <c r="Y199" s="499" t="s">
        <v>1660</v>
      </c>
      <c r="Z199" s="108" t="s">
        <v>109</v>
      </c>
      <c r="AA199" s="25" t="s">
        <v>109</v>
      </c>
      <c r="AB199" s="29" t="s">
        <v>109</v>
      </c>
      <c r="AC199" s="67" t="s">
        <v>1382</v>
      </c>
      <c r="AD199" s="27" t="s">
        <v>109</v>
      </c>
      <c r="AE199" s="28" t="s">
        <v>110</v>
      </c>
      <c r="AF199" s="129"/>
      <c r="AG199" s="59" t="s">
        <v>112</v>
      </c>
      <c r="AH199" s="108" t="s">
        <v>109</v>
      </c>
      <c r="AI199" s="42" t="s">
        <v>1358</v>
      </c>
      <c r="AJ199" s="60" t="s">
        <v>1360</v>
      </c>
      <c r="AK199" s="62" t="s">
        <v>420</v>
      </c>
      <c r="AL199" s="25" t="s">
        <v>110</v>
      </c>
      <c r="AM199" s="25" t="s">
        <v>112</v>
      </c>
      <c r="AN199" s="29" t="s">
        <v>110</v>
      </c>
      <c r="AO199" s="126" t="s">
        <v>110</v>
      </c>
      <c r="AP199" s="32" t="s">
        <v>112</v>
      </c>
      <c r="AQ199" s="25" t="s">
        <v>110</v>
      </c>
      <c r="AR199" s="41" t="s">
        <v>112</v>
      </c>
      <c r="AS199" s="23" t="s">
        <v>922</v>
      </c>
      <c r="AT199" s="48" t="s">
        <v>1653</v>
      </c>
      <c r="AU199" s="48" t="s">
        <v>409</v>
      </c>
      <c r="AV199" s="126" t="s">
        <v>110</v>
      </c>
      <c r="AW199" s="32" t="s">
        <v>112</v>
      </c>
      <c r="AX199" s="61" t="s">
        <v>1361</v>
      </c>
      <c r="AY199" s="45" t="s">
        <v>409</v>
      </c>
      <c r="AZ199" s="258" t="s">
        <v>1653</v>
      </c>
      <c r="BA199" s="41" t="s">
        <v>409</v>
      </c>
      <c r="BB199" s="25" t="s">
        <v>109</v>
      </c>
      <c r="BC199" s="29" t="s">
        <v>1612</v>
      </c>
      <c r="BD199" s="25" t="s">
        <v>110</v>
      </c>
      <c r="BE199" s="27" t="s">
        <v>110</v>
      </c>
      <c r="BF199" s="172">
        <f t="shared" si="78"/>
        <v>1</v>
      </c>
      <c r="BG199" s="172">
        <f t="shared" si="79"/>
        <v>1</v>
      </c>
      <c r="BH199" s="172">
        <f t="shared" si="80"/>
        <v>0</v>
      </c>
      <c r="BI199" s="172">
        <f t="shared" si="69"/>
        <v>1</v>
      </c>
      <c r="BJ199">
        <f t="shared" si="70"/>
        <v>1</v>
      </c>
      <c r="BK199">
        <f t="shared" si="81"/>
        <v>0</v>
      </c>
      <c r="BL199">
        <f t="shared" si="71"/>
        <v>0</v>
      </c>
      <c r="BM199">
        <f t="shared" si="72"/>
        <v>0</v>
      </c>
      <c r="BN199">
        <f t="shared" si="73"/>
        <v>0</v>
      </c>
      <c r="BO199">
        <f t="shared" si="74"/>
        <v>1</v>
      </c>
      <c r="BP199">
        <f t="shared" si="75"/>
        <v>1</v>
      </c>
      <c r="BQ199">
        <f t="shared" si="76"/>
        <v>1</v>
      </c>
      <c r="BR199">
        <f t="shared" si="77"/>
        <v>0</v>
      </c>
      <c r="BS199">
        <f t="shared" si="82"/>
        <v>4</v>
      </c>
    </row>
    <row r="200" spans="1:75" s="25" customFormat="1" ht="81" customHeight="1" thickBot="1">
      <c r="A200" s="121">
        <v>198</v>
      </c>
      <c r="B200" s="53">
        <v>348</v>
      </c>
      <c r="C200" s="24">
        <v>26296970</v>
      </c>
      <c r="D200" s="174" t="s">
        <v>107</v>
      </c>
      <c r="E200" s="25" t="s">
        <v>1362</v>
      </c>
      <c r="F200" s="26">
        <v>42248</v>
      </c>
      <c r="G200" s="25" t="s">
        <v>344</v>
      </c>
      <c r="H200" s="4" t="s">
        <v>56</v>
      </c>
      <c r="I200" s="4" t="s">
        <v>109</v>
      </c>
      <c r="J200" s="4" t="s">
        <v>1683</v>
      </c>
      <c r="K200" s="4" t="s">
        <v>109</v>
      </c>
      <c r="L200" s="4" t="s">
        <v>1682</v>
      </c>
      <c r="M200" s="31" t="s">
        <v>110</v>
      </c>
      <c r="N200" s="31" t="s">
        <v>112</v>
      </c>
      <c r="O200" s="4" t="s">
        <v>110</v>
      </c>
      <c r="P200" s="25" t="s">
        <v>109</v>
      </c>
      <c r="Q200" s="27" t="s">
        <v>111</v>
      </c>
      <c r="R200" s="522" t="s">
        <v>110</v>
      </c>
      <c r="S200" s="45" t="s">
        <v>109</v>
      </c>
      <c r="T200" s="48" t="s">
        <v>113</v>
      </c>
      <c r="U200" s="479" t="s">
        <v>1363</v>
      </c>
      <c r="V200" s="25" t="s">
        <v>110</v>
      </c>
      <c r="W200" s="25" t="s">
        <v>502</v>
      </c>
      <c r="X200" s="25" t="s">
        <v>110</v>
      </c>
      <c r="Y200" s="29"/>
      <c r="Z200" s="108" t="s">
        <v>110</v>
      </c>
      <c r="AA200" s="25" t="s">
        <v>112</v>
      </c>
      <c r="AB200" s="29" t="s">
        <v>112</v>
      </c>
      <c r="AC200" s="67" t="s">
        <v>255</v>
      </c>
      <c r="AD200" s="27" t="s">
        <v>112</v>
      </c>
      <c r="AE200" s="28" t="s">
        <v>110</v>
      </c>
      <c r="AF200" s="129"/>
      <c r="AG200" s="59" t="s">
        <v>112</v>
      </c>
      <c r="AH200" s="108" t="s">
        <v>109</v>
      </c>
      <c r="AI200" s="42" t="s">
        <v>1364</v>
      </c>
      <c r="AJ200" s="60" t="s">
        <v>1365</v>
      </c>
      <c r="AK200" s="62" t="s">
        <v>419</v>
      </c>
      <c r="AL200" s="25" t="s">
        <v>110</v>
      </c>
      <c r="AM200" s="25" t="s">
        <v>112</v>
      </c>
      <c r="AN200" s="29" t="s">
        <v>110</v>
      </c>
      <c r="AO200" s="126" t="s">
        <v>110</v>
      </c>
      <c r="AP200" s="32" t="s">
        <v>112</v>
      </c>
      <c r="AQ200" s="25" t="s">
        <v>110</v>
      </c>
      <c r="AR200" s="29" t="s">
        <v>112</v>
      </c>
      <c r="AS200" s="23" t="s">
        <v>110</v>
      </c>
      <c r="AT200" s="23" t="s">
        <v>112</v>
      </c>
      <c r="AU200" s="28" t="s">
        <v>110</v>
      </c>
      <c r="AV200" s="126" t="s">
        <v>110</v>
      </c>
      <c r="AW200" s="32" t="s">
        <v>112</v>
      </c>
      <c r="AX200" s="61" t="s">
        <v>1366</v>
      </c>
      <c r="AY200" s="25" t="s">
        <v>110</v>
      </c>
      <c r="AZ200" s="255" t="s">
        <v>112</v>
      </c>
      <c r="BA200" s="29" t="s">
        <v>110</v>
      </c>
      <c r="BB200" s="25" t="s">
        <v>110</v>
      </c>
      <c r="BC200" s="29" t="s">
        <v>112</v>
      </c>
      <c r="BD200" s="25" t="s">
        <v>110</v>
      </c>
      <c r="BE200" s="27" t="s">
        <v>110</v>
      </c>
      <c r="BF200" s="172">
        <f t="shared" si="78"/>
        <v>1</v>
      </c>
      <c r="BG200" s="172">
        <f t="shared" si="79"/>
        <v>2</v>
      </c>
      <c r="BH200" s="172">
        <f t="shared" si="80"/>
        <v>1</v>
      </c>
      <c r="BI200" s="172">
        <f t="shared" si="69"/>
        <v>2</v>
      </c>
      <c r="BJ200">
        <f t="shared" si="70"/>
        <v>0</v>
      </c>
      <c r="BK200">
        <f t="shared" si="81"/>
        <v>0</v>
      </c>
      <c r="BL200">
        <f t="shared" si="71"/>
        <v>0</v>
      </c>
      <c r="BM200">
        <f t="shared" si="72"/>
        <v>0</v>
      </c>
      <c r="BN200">
        <f t="shared" si="73"/>
        <v>0</v>
      </c>
      <c r="BO200">
        <f t="shared" si="74"/>
        <v>0</v>
      </c>
      <c r="BP200">
        <f t="shared" si="75"/>
        <v>0</v>
      </c>
      <c r="BQ200">
        <f t="shared" si="76"/>
        <v>0</v>
      </c>
      <c r="BR200">
        <f t="shared" si="77"/>
        <v>0</v>
      </c>
      <c r="BS200">
        <f t="shared" si="82"/>
        <v>0</v>
      </c>
    </row>
    <row r="201" spans="1:75" s="25" customFormat="1" ht="78" customHeight="1" thickBot="1">
      <c r="A201" s="121">
        <v>199</v>
      </c>
      <c r="B201" s="53">
        <v>346</v>
      </c>
      <c r="C201" s="24">
        <v>26298430</v>
      </c>
      <c r="D201" s="174" t="s">
        <v>107</v>
      </c>
      <c r="E201" s="25" t="s">
        <v>1367</v>
      </c>
      <c r="F201" s="26">
        <v>42339</v>
      </c>
      <c r="G201" s="25" t="s">
        <v>116</v>
      </c>
      <c r="H201" s="4" t="s">
        <v>93</v>
      </c>
      <c r="I201" s="31" t="s">
        <v>110</v>
      </c>
      <c r="J201" s="31" t="s">
        <v>112</v>
      </c>
      <c r="K201" s="4" t="s">
        <v>109</v>
      </c>
      <c r="L201" s="4" t="s">
        <v>1684</v>
      </c>
      <c r="M201" s="31" t="s">
        <v>110</v>
      </c>
      <c r="N201" s="31" t="s">
        <v>112</v>
      </c>
      <c r="O201" s="4" t="s">
        <v>110</v>
      </c>
      <c r="P201" s="25" t="s">
        <v>110</v>
      </c>
      <c r="Q201" s="27" t="s">
        <v>111</v>
      </c>
      <c r="R201" s="522" t="s">
        <v>110</v>
      </c>
      <c r="S201" s="45" t="s">
        <v>109</v>
      </c>
      <c r="T201" s="48" t="s">
        <v>114</v>
      </c>
      <c r="U201" s="466" t="s">
        <v>1370</v>
      </c>
      <c r="V201" s="25" t="s">
        <v>110</v>
      </c>
      <c r="W201" s="25" t="s">
        <v>236</v>
      </c>
      <c r="X201" s="25" t="s">
        <v>110</v>
      </c>
      <c r="Y201" s="29"/>
      <c r="Z201" s="108" t="s">
        <v>110</v>
      </c>
      <c r="AA201" s="25" t="s">
        <v>112</v>
      </c>
      <c r="AB201" s="29" t="s">
        <v>112</v>
      </c>
      <c r="AC201" s="67" t="s">
        <v>257</v>
      </c>
      <c r="AD201" s="27" t="s">
        <v>110</v>
      </c>
      <c r="AE201" s="28" t="s">
        <v>110</v>
      </c>
      <c r="AF201" s="129"/>
      <c r="AG201" s="59" t="s">
        <v>112</v>
      </c>
      <c r="AH201" s="108" t="s">
        <v>109</v>
      </c>
      <c r="AI201" s="42" t="s">
        <v>1369</v>
      </c>
      <c r="AJ201" s="60" t="s">
        <v>1368</v>
      </c>
      <c r="AK201" s="62" t="s">
        <v>420</v>
      </c>
      <c r="AL201" s="25" t="s">
        <v>110</v>
      </c>
      <c r="AM201" s="25" t="s">
        <v>112</v>
      </c>
      <c r="AN201" s="29" t="s">
        <v>110</v>
      </c>
      <c r="AO201" s="126" t="s">
        <v>109</v>
      </c>
      <c r="AP201" s="32" t="s">
        <v>1371</v>
      </c>
      <c r="AQ201" s="25" t="s">
        <v>110</v>
      </c>
      <c r="AR201" s="29" t="s">
        <v>112</v>
      </c>
      <c r="AS201" s="23" t="s">
        <v>110</v>
      </c>
      <c r="AT201" s="23" t="s">
        <v>112</v>
      </c>
      <c r="AU201" s="28" t="s">
        <v>110</v>
      </c>
      <c r="AV201" s="126" t="s">
        <v>110</v>
      </c>
      <c r="AW201" s="32" t="s">
        <v>112</v>
      </c>
      <c r="AX201" s="61" t="s">
        <v>1372</v>
      </c>
      <c r="AY201" s="25" t="s">
        <v>110</v>
      </c>
      <c r="AZ201" s="255" t="s">
        <v>112</v>
      </c>
      <c r="BA201" s="29" t="s">
        <v>110</v>
      </c>
      <c r="BB201" s="25" t="s">
        <v>110</v>
      </c>
      <c r="BC201" s="29" t="s">
        <v>112</v>
      </c>
      <c r="BD201" s="25" t="s">
        <v>110</v>
      </c>
      <c r="BE201" s="27" t="s">
        <v>110</v>
      </c>
      <c r="BF201" s="172">
        <f t="shared" si="78"/>
        <v>1</v>
      </c>
      <c r="BG201" s="172">
        <f t="shared" si="79"/>
        <v>1</v>
      </c>
      <c r="BH201" s="172">
        <f t="shared" si="80"/>
        <v>0</v>
      </c>
      <c r="BI201" s="172">
        <f t="shared" si="69"/>
        <v>1</v>
      </c>
      <c r="BJ201">
        <f t="shared" si="70"/>
        <v>0</v>
      </c>
      <c r="BK201">
        <f t="shared" si="81"/>
        <v>1</v>
      </c>
      <c r="BL201">
        <f t="shared" si="71"/>
        <v>0</v>
      </c>
      <c r="BM201">
        <f t="shared" si="72"/>
        <v>0</v>
      </c>
      <c r="BN201">
        <f t="shared" si="73"/>
        <v>0</v>
      </c>
      <c r="BO201">
        <f t="shared" si="74"/>
        <v>0</v>
      </c>
      <c r="BP201">
        <f t="shared" si="75"/>
        <v>0</v>
      </c>
      <c r="BQ201">
        <f t="shared" si="76"/>
        <v>0</v>
      </c>
      <c r="BR201">
        <f t="shared" si="77"/>
        <v>0</v>
      </c>
      <c r="BS201">
        <f t="shared" si="82"/>
        <v>1</v>
      </c>
    </row>
    <row r="202" spans="1:75" s="25" customFormat="1" ht="78" customHeight="1">
      <c r="A202" s="121">
        <v>200</v>
      </c>
      <c r="B202" s="53">
        <v>345</v>
      </c>
      <c r="C202" s="24">
        <v>26301412</v>
      </c>
      <c r="D202" s="174" t="s">
        <v>107</v>
      </c>
      <c r="E202" s="25" t="s">
        <v>1373</v>
      </c>
      <c r="F202" s="140">
        <v>2015</v>
      </c>
      <c r="G202" s="25" t="s">
        <v>116</v>
      </c>
      <c r="H202" s="4" t="s">
        <v>43</v>
      </c>
      <c r="I202" s="31" t="s">
        <v>110</v>
      </c>
      <c r="J202" s="31" t="s">
        <v>112</v>
      </c>
      <c r="K202" s="4" t="s">
        <v>109</v>
      </c>
      <c r="L202" s="4" t="s">
        <v>1419</v>
      </c>
      <c r="M202" s="31" t="s">
        <v>110</v>
      </c>
      <c r="N202" s="31" t="s">
        <v>112</v>
      </c>
      <c r="O202" s="4" t="s">
        <v>110</v>
      </c>
      <c r="P202" s="25" t="s">
        <v>110</v>
      </c>
      <c r="Q202" s="27" t="s">
        <v>308</v>
      </c>
      <c r="R202" s="522" t="s">
        <v>110</v>
      </c>
      <c r="S202" s="45" t="s">
        <v>109</v>
      </c>
      <c r="T202" s="48" t="s">
        <v>114</v>
      </c>
      <c r="U202" s="466" t="s">
        <v>1375</v>
      </c>
      <c r="V202" s="221" t="s">
        <v>396</v>
      </c>
      <c r="W202" s="25" t="s">
        <v>236</v>
      </c>
      <c r="X202" s="25" t="s">
        <v>110</v>
      </c>
      <c r="Y202" s="29"/>
      <c r="Z202" s="108" t="s">
        <v>110</v>
      </c>
      <c r="AA202" s="25" t="s">
        <v>112</v>
      </c>
      <c r="AB202" s="29" t="s">
        <v>112</v>
      </c>
      <c r="AC202" s="67" t="s">
        <v>255</v>
      </c>
      <c r="AD202" s="27" t="s">
        <v>112</v>
      </c>
      <c r="AE202" s="28" t="s">
        <v>110</v>
      </c>
      <c r="AF202" s="129"/>
      <c r="AG202" s="59" t="s">
        <v>112</v>
      </c>
      <c r="AH202" s="108" t="s">
        <v>109</v>
      </c>
      <c r="AI202" s="42" t="s">
        <v>1374</v>
      </c>
      <c r="AJ202" s="60" t="s">
        <v>1376</v>
      </c>
      <c r="AK202" s="62" t="s">
        <v>419</v>
      </c>
      <c r="AL202" s="25" t="s">
        <v>110</v>
      </c>
      <c r="AM202" s="25" t="s">
        <v>112</v>
      </c>
      <c r="AN202" s="29" t="s">
        <v>110</v>
      </c>
      <c r="AO202" s="126" t="s">
        <v>110</v>
      </c>
      <c r="AP202" s="32" t="s">
        <v>112</v>
      </c>
      <c r="AQ202" s="25" t="s">
        <v>110</v>
      </c>
      <c r="AR202" s="29" t="s">
        <v>112</v>
      </c>
      <c r="AS202" s="23" t="s">
        <v>110</v>
      </c>
      <c r="AT202" s="23" t="s">
        <v>112</v>
      </c>
      <c r="AU202" s="28" t="s">
        <v>110</v>
      </c>
      <c r="AV202" s="126" t="s">
        <v>110</v>
      </c>
      <c r="AW202" s="32" t="s">
        <v>112</v>
      </c>
      <c r="AX202" s="61" t="s">
        <v>1377</v>
      </c>
      <c r="AY202" s="25" t="s">
        <v>110</v>
      </c>
      <c r="AZ202" s="255" t="s">
        <v>112</v>
      </c>
      <c r="BA202" s="29" t="s">
        <v>110</v>
      </c>
      <c r="BB202" s="25" t="s">
        <v>110</v>
      </c>
      <c r="BC202" s="29" t="s">
        <v>112</v>
      </c>
      <c r="BD202" s="25" t="s">
        <v>110</v>
      </c>
      <c r="BE202" s="27" t="s">
        <v>110</v>
      </c>
      <c r="BF202" s="172">
        <f t="shared" si="78"/>
        <v>1</v>
      </c>
      <c r="BG202" s="172">
        <f t="shared" si="79"/>
        <v>1</v>
      </c>
      <c r="BH202" s="172">
        <f t="shared" si="80"/>
        <v>0</v>
      </c>
      <c r="BI202" s="172">
        <f t="shared" si="69"/>
        <v>1</v>
      </c>
      <c r="BJ202">
        <f t="shared" si="70"/>
        <v>0</v>
      </c>
      <c r="BK202">
        <f t="shared" si="81"/>
        <v>0</v>
      </c>
      <c r="BL202">
        <f t="shared" si="71"/>
        <v>0</v>
      </c>
      <c r="BM202">
        <f t="shared" si="72"/>
        <v>0</v>
      </c>
      <c r="BN202">
        <f t="shared" si="73"/>
        <v>0</v>
      </c>
      <c r="BO202">
        <f t="shared" si="74"/>
        <v>0</v>
      </c>
      <c r="BP202">
        <f t="shared" si="75"/>
        <v>0</v>
      </c>
      <c r="BQ202">
        <f t="shared" si="76"/>
        <v>0</v>
      </c>
      <c r="BR202">
        <f t="shared" si="77"/>
        <v>0</v>
      </c>
      <c r="BS202">
        <f t="shared" si="82"/>
        <v>0</v>
      </c>
    </row>
    <row r="203" spans="1:75" ht="96" customHeight="1">
      <c r="I203" s="240">
        <f>COUNTIF(I3:I202, "*Yes*")</f>
        <v>29</v>
      </c>
      <c r="K203" s="240">
        <f>COUNTIF(K3:K202, "Yes")</f>
        <v>194</v>
      </c>
      <c r="M203" s="240">
        <f>COUNTIF(M3:M202, "Yes")</f>
        <v>2</v>
      </c>
      <c r="O203" s="240">
        <f>COUNTIF(O3:O202, "&lt;&gt;No")</f>
        <v>14</v>
      </c>
      <c r="P203" s="240">
        <f>COUNTIF(P3:P202,"*Yes*")</f>
        <v>11</v>
      </c>
      <c r="Q203" s="237">
        <f>COUNTIF(Q3:Q202,"Non-industry")</f>
        <v>135</v>
      </c>
      <c r="S203" s="234" t="s">
        <v>114</v>
      </c>
      <c r="T203" s="249">
        <f>COUNTIF(T3:T202,"*prognosis*")</f>
        <v>89</v>
      </c>
      <c r="W203" s="411" t="s">
        <v>1666</v>
      </c>
      <c r="X203" s="411"/>
      <c r="AC203" s="239" t="s">
        <v>255</v>
      </c>
      <c r="AD203" s="237">
        <f>COUNTIF(AC3:AC202, "*dichotomous*")</f>
        <v>32</v>
      </c>
      <c r="AE203" s="249" t="s">
        <v>109</v>
      </c>
      <c r="AF203" s="250"/>
      <c r="AG203" s="242">
        <f>COUNTIF(AE3:AE202, "*Yes*")</f>
        <v>18</v>
      </c>
      <c r="AH203" s="252" t="s">
        <v>109</v>
      </c>
      <c r="AI203" s="245">
        <f>COUNTIF(AH3:AH202, "*Yes*")</f>
        <v>176</v>
      </c>
      <c r="AJ203" s="243" t="s">
        <v>1662</v>
      </c>
      <c r="AK203" s="242">
        <f>COUNTIF(AK3:AK202,"*Positive*")</f>
        <v>193</v>
      </c>
      <c r="AL203" s="240"/>
      <c r="AM203" s="274" t="s">
        <v>1666</v>
      </c>
      <c r="AN203" s="311" t="s">
        <v>1664</v>
      </c>
      <c r="AO203" s="303" t="s">
        <v>1666</v>
      </c>
      <c r="AP203" s="304"/>
      <c r="AQ203" s="274" t="s">
        <v>1666</v>
      </c>
      <c r="AR203" s="268"/>
      <c r="AS203" s="23"/>
      <c r="AT203" s="283" t="s">
        <v>1666</v>
      </c>
      <c r="AU203" s="311" t="s">
        <v>1737</v>
      </c>
      <c r="AV203" s="333" t="s">
        <v>1666</v>
      </c>
      <c r="AW203" s="333" t="s">
        <v>1766</v>
      </c>
      <c r="AX203" s="412" t="s">
        <v>1666</v>
      </c>
      <c r="AY203" s="413"/>
      <c r="AZ203" s="475" t="s">
        <v>1664</v>
      </c>
      <c r="BA203" s="415"/>
      <c r="BB203" s="416" t="s">
        <v>1666</v>
      </c>
      <c r="BC203" s="417"/>
      <c r="BD203" s="272" t="s">
        <v>110</v>
      </c>
      <c r="BE203" s="301" t="s">
        <v>110</v>
      </c>
      <c r="BH203" s="290">
        <f>COUNTIF(BH2:BH202,2)</f>
        <v>4</v>
      </c>
      <c r="BJ203" s="414" t="s">
        <v>1725</v>
      </c>
      <c r="BK203" s="414"/>
      <c r="BL203" s="414"/>
      <c r="BM203" s="414"/>
      <c r="BN203" s="414"/>
      <c r="BO203" s="414"/>
      <c r="BP203" s="414"/>
      <c r="BQ203" s="414"/>
      <c r="BR203" s="232"/>
      <c r="BT203" s="295" t="s">
        <v>1707</v>
      </c>
      <c r="BU203" s="296" t="s">
        <v>1706</v>
      </c>
      <c r="BV203" s="296" t="s">
        <v>1705</v>
      </c>
      <c r="BW203" s="296" t="s">
        <v>1713</v>
      </c>
    </row>
    <row r="204" spans="1:75" ht="56.1" customHeight="1">
      <c r="I204" s="240">
        <f>COUNTIF(I3:I202, "*No*")</f>
        <v>171</v>
      </c>
      <c r="K204" s="240">
        <f>COUNTIF(K3:K202, "No")</f>
        <v>6</v>
      </c>
      <c r="M204" s="240">
        <f>COUNTIF(M3:M202, "No")</f>
        <v>198</v>
      </c>
      <c r="O204" s="240">
        <f>COUNTIF(O3:O202, "No")</f>
        <v>186</v>
      </c>
      <c r="P204" s="240">
        <f>COUNTIF(P3:P202,"*No*")</f>
        <v>151</v>
      </c>
      <c r="Q204" s="237">
        <f>COUNTIF(Q3:Q202,"Industry")</f>
        <v>4</v>
      </c>
      <c r="S204" s="234" t="s">
        <v>137</v>
      </c>
      <c r="T204" s="249">
        <f>COUNTIF(T3:T202,"*diagnosis*")</f>
        <v>40</v>
      </c>
      <c r="W204" s="267" t="s">
        <v>109</v>
      </c>
      <c r="X204" s="274">
        <f>COUNTIF(X3:X202,"*Yes*")</f>
        <v>10</v>
      </c>
      <c r="AC204" s="239" t="s">
        <v>257</v>
      </c>
      <c r="AD204" s="467">
        <f>COUNTIF(AC3:AC202, "*continuous*")</f>
        <v>164</v>
      </c>
      <c r="AE204" s="249" t="s">
        <v>110</v>
      </c>
      <c r="AF204" s="250"/>
      <c r="AG204" s="242">
        <f>COUNTIF(AE3:AE202, "*No*")</f>
        <v>182</v>
      </c>
      <c r="AH204" s="252" t="s">
        <v>152</v>
      </c>
      <c r="AI204" s="245">
        <f>COUNTIF(AH3:AH202, "*Unclear*")</f>
        <v>3</v>
      </c>
      <c r="AJ204" s="244" t="s">
        <v>420</v>
      </c>
      <c r="AK204" s="242">
        <f>COUNTIF(AK3:AK202,"Positive")</f>
        <v>113</v>
      </c>
      <c r="AL204" s="241" t="s">
        <v>109</v>
      </c>
      <c r="AM204" s="267">
        <f>COUNTIF(AL3:AL202, "*Yes*")</f>
        <v>31</v>
      </c>
      <c r="AN204" s="311">
        <f>COUNTIF(AN3:AN202, "*Yes*")</f>
        <v>18</v>
      </c>
      <c r="AO204" s="303" t="s">
        <v>109</v>
      </c>
      <c r="AP204" s="305">
        <f>COUNTIF(AO3:AO202, "*Yes*")</f>
        <v>27</v>
      </c>
      <c r="AQ204" s="274" t="s">
        <v>109</v>
      </c>
      <c r="AR204" s="275">
        <f>COUNTIF(AQ3:AQ202, "*Yes*")</f>
        <v>6</v>
      </c>
      <c r="AS204" s="284" t="s">
        <v>109</v>
      </c>
      <c r="AT204" s="283">
        <f>COUNTIF(AS3:AS202, "*Yes*")</f>
        <v>37</v>
      </c>
      <c r="AU204" s="311">
        <f>COUNTIF(AU3:AU202, "*Yes*")</f>
        <v>21</v>
      </c>
      <c r="AV204" s="325" t="s">
        <v>110</v>
      </c>
      <c r="AW204" s="335">
        <v>135</v>
      </c>
      <c r="AX204" s="299" t="s">
        <v>109</v>
      </c>
      <c r="AY204" s="316">
        <f>COUNTIF(AY3:AY202, "*Yes*")</f>
        <v>54</v>
      </c>
      <c r="AZ204" s="474" t="s">
        <v>109</v>
      </c>
      <c r="BA204" s="473">
        <f>COUNTIF(BA3:BA202, "*Yes*")</f>
        <v>35</v>
      </c>
      <c r="BB204" s="267" t="s">
        <v>109</v>
      </c>
      <c r="BC204" s="269">
        <f>COUNTIF(BB3:BB202, "*Yes*")</f>
        <v>11</v>
      </c>
      <c r="BD204" s="273">
        <f>COUNTIF(BD3:BD202, "*No*")</f>
        <v>200</v>
      </c>
      <c r="BE204" s="301">
        <f>COUNTIF(BE3:BE202, "No")</f>
        <v>190</v>
      </c>
      <c r="BH204" s="290">
        <f>COUNTIF(BH3:BH203,1)</f>
        <v>34</v>
      </c>
      <c r="BJ204">
        <f t="shared" ref="BJ204:BQ204" si="83">SUM(BJ2:BJ202)</f>
        <v>10</v>
      </c>
      <c r="BK204">
        <f t="shared" si="83"/>
        <v>27</v>
      </c>
      <c r="BL204">
        <f t="shared" si="83"/>
        <v>31</v>
      </c>
      <c r="BM204">
        <f t="shared" si="83"/>
        <v>10</v>
      </c>
      <c r="BN204">
        <f t="shared" si="83"/>
        <v>6</v>
      </c>
      <c r="BO204">
        <f t="shared" si="83"/>
        <v>37</v>
      </c>
      <c r="BP204">
        <f t="shared" si="83"/>
        <v>54</v>
      </c>
      <c r="BQ204">
        <f t="shared" si="83"/>
        <v>11</v>
      </c>
      <c r="BR204">
        <f>SUM(BR2:BR202)</f>
        <v>65</v>
      </c>
      <c r="BT204" s="292" t="s">
        <v>1712</v>
      </c>
      <c r="BU204" s="293" t="s">
        <v>155</v>
      </c>
      <c r="BV204" s="293" t="s">
        <v>155</v>
      </c>
      <c r="BW204" s="291">
        <f>COUNTIF($BG$2:$BG$202,3)</f>
        <v>4</v>
      </c>
    </row>
    <row r="205" spans="1:75" ht="76.349999999999994" customHeight="1">
      <c r="P205" s="240">
        <f>COUNTIF(P3:P202,"*NR*")</f>
        <v>38</v>
      </c>
      <c r="Q205" s="237">
        <f>COUNTIF($Q$3:$Q$202,"No funding")</f>
        <v>6</v>
      </c>
      <c r="S205" s="235" t="s">
        <v>113</v>
      </c>
      <c r="T205" s="249">
        <f>COUNTIF(T3:T202,"*prediction of therapeutic response*")</f>
        <v>26</v>
      </c>
      <c r="W205" s="267" t="s">
        <v>110</v>
      </c>
      <c r="X205" s="282">
        <f>COUNTIF(X3:X202,"*No*")</f>
        <v>190</v>
      </c>
      <c r="AC205" s="238" t="s">
        <v>1655</v>
      </c>
      <c r="AD205" s="237">
        <f>COUNTIF(AD3:AD202, "*yes*")</f>
        <v>77</v>
      </c>
      <c r="AH205" s="252" t="s">
        <v>110</v>
      </c>
      <c r="AI205" s="245">
        <f>COUNTIF(AH3:AH202, "*No*")</f>
        <v>21</v>
      </c>
      <c r="AJ205" s="244" t="s">
        <v>419</v>
      </c>
      <c r="AK205" s="242">
        <f>COUNTIF(AK3:AK202,"Positive with qualifier")</f>
        <v>80</v>
      </c>
      <c r="AL205" s="248" t="s">
        <v>512</v>
      </c>
      <c r="AM205" s="267">
        <f>COUNTIF(AL3:AL202, "Yes, Ex1")</f>
        <v>2</v>
      </c>
      <c r="AN205" s="311"/>
      <c r="AO205" s="303" t="s">
        <v>110</v>
      </c>
      <c r="AP205" s="305">
        <f>COUNTIF(AO3:AO202, "*No*")</f>
        <v>173</v>
      </c>
      <c r="AQ205" s="274" t="s">
        <v>110</v>
      </c>
      <c r="AR205" s="275">
        <f>COUNTIF(AQ3:AQ202, "*No*")</f>
        <v>194</v>
      </c>
      <c r="AS205" s="249" t="s">
        <v>512</v>
      </c>
      <c r="AT205" s="283">
        <f>COUNTIF(AS3:AS202, "*Yes, Ex1*")</f>
        <v>6</v>
      </c>
      <c r="AU205" s="470"/>
      <c r="AV205" s="325" t="s">
        <v>406</v>
      </c>
      <c r="AW205" s="468">
        <v>34</v>
      </c>
      <c r="AX205" s="300" t="s">
        <v>512</v>
      </c>
      <c r="AY205" s="334">
        <f>COUNTIF(AY3:AY202, "*Ex1*")</f>
        <v>3</v>
      </c>
      <c r="AZ205" s="266" t="s">
        <v>409</v>
      </c>
      <c r="BA205" s="473">
        <f>COUNTIF(BA3:BA202, "Yes, Ex2")</f>
        <v>7</v>
      </c>
      <c r="BB205" s="267" t="s">
        <v>110</v>
      </c>
      <c r="BC205" s="269">
        <f>COUNTIF(BB3:BB202, "*No*")</f>
        <v>189</v>
      </c>
      <c r="BE205" s="301" t="s">
        <v>109</v>
      </c>
      <c r="BH205" s="290">
        <f t="shared" ref="BH205" si="84">COUNTIF(BH4:BH204,2)</f>
        <v>4</v>
      </c>
      <c r="BJ205" s="307">
        <f t="shared" ref="BJ205:BQ205" si="85">SUM(BJ204)/SUM($BJ$204:$BQ$204)</f>
        <v>5.3763440860215055E-2</v>
      </c>
      <c r="BK205" s="307">
        <f t="shared" si="85"/>
        <v>0.14516129032258066</v>
      </c>
      <c r="BL205" s="307">
        <f t="shared" si="85"/>
        <v>0.16666666666666666</v>
      </c>
      <c r="BM205" s="307">
        <f t="shared" si="85"/>
        <v>5.3763440860215055E-2</v>
      </c>
      <c r="BN205" s="307">
        <f t="shared" si="85"/>
        <v>3.2258064516129031E-2</v>
      </c>
      <c r="BO205" s="307">
        <f t="shared" si="85"/>
        <v>0.19892473118279569</v>
      </c>
      <c r="BP205" s="307">
        <f t="shared" si="85"/>
        <v>0.29032258064516131</v>
      </c>
      <c r="BQ205" s="307">
        <f t="shared" si="85"/>
        <v>5.9139784946236562E-2</v>
      </c>
      <c r="BR205" s="307">
        <f>SUM(BR204)/SUM($BR$204:$BS$204)</f>
        <v>1</v>
      </c>
      <c r="BT205" s="294" t="s">
        <v>1708</v>
      </c>
      <c r="BU205" s="291">
        <f>COUNTIF(BF2:BF202,2)</f>
        <v>11</v>
      </c>
      <c r="BV205" s="291">
        <f>COUNTIF(BI2:BI202,2)</f>
        <v>27</v>
      </c>
      <c r="BW205" s="297">
        <f>COUNTIF($BG$2:$BG$202,2)</f>
        <v>30</v>
      </c>
    </row>
    <row r="206" spans="1:75" ht="76.349999999999994" customHeight="1">
      <c r="Q206" s="237">
        <f>COUNTIF($Q$3:$Q$202,"Not reported")</f>
        <v>53</v>
      </c>
      <c r="S206" s="236" t="s">
        <v>1399</v>
      </c>
      <c r="T206" s="249">
        <f>COUNTIF(T3:T202,"*risk*")</f>
        <v>13</v>
      </c>
      <c r="AC206" s="238" t="s">
        <v>1656</v>
      </c>
      <c r="AD206" s="467">
        <f>COUNTIF(AD3:AD202, "*no*")</f>
        <v>87</v>
      </c>
      <c r="AH206" s="252"/>
      <c r="AJ206" s="244" t="s">
        <v>1661</v>
      </c>
      <c r="AK206" s="242">
        <f>COUNTIF(AK3:AK202,"Neutral")</f>
        <v>2</v>
      </c>
      <c r="AL206" s="248" t="s">
        <v>409</v>
      </c>
      <c r="AM206" s="267">
        <f>COUNTIF(AL3:AL202, "Yes, Ex2")</f>
        <v>11</v>
      </c>
      <c r="AN206" s="311"/>
      <c r="AO206" s="306"/>
      <c r="AP206" s="304"/>
      <c r="AQ206" s="276"/>
      <c r="AR206" s="268"/>
      <c r="AS206" s="310" t="s">
        <v>409</v>
      </c>
      <c r="AT206" s="283">
        <f>COUNTIF(AS3:AS202, "*Yes, Ex2*")</f>
        <v>12</v>
      </c>
      <c r="AU206" s="249">
        <f>COUNTIF(AU3:AU202, "*Yes, Ex2*")</f>
        <v>21</v>
      </c>
      <c r="AV206" s="471" t="s">
        <v>498</v>
      </c>
      <c r="AW206" s="335">
        <v>5</v>
      </c>
      <c r="AX206" s="469" t="s">
        <v>409</v>
      </c>
      <c r="AY206" s="334">
        <f>COUNTIF(AY3:AY202, "*Ex2*")</f>
        <v>11</v>
      </c>
      <c r="AZ206" s="266" t="s">
        <v>1427</v>
      </c>
      <c r="BA206" s="473">
        <f>COUNTIF(BA3:BA202, "Yes, Ex3 with hedging")</f>
        <v>28</v>
      </c>
      <c r="BE206" s="301">
        <f>COUNTIF(BE3:BE202, "*Yes*")</f>
        <v>10</v>
      </c>
      <c r="BT206" s="294" t="s">
        <v>1709</v>
      </c>
      <c r="BU206" s="291">
        <f>COUNTIF(BF2:BF202,1)</f>
        <v>186</v>
      </c>
      <c r="BV206" s="291">
        <f>COUNTIF(BI2:BI202,1)</f>
        <v>168</v>
      </c>
      <c r="BW206" s="297">
        <f>COUNTIF($BG$2:$BG$202,1)</f>
        <v>164</v>
      </c>
    </row>
    <row r="207" spans="1:75" ht="76.349999999999994" customHeight="1">
      <c r="Q207" s="237">
        <f>COUNTIF($Q$3:$Q$202,"mixed")</f>
        <v>2</v>
      </c>
      <c r="S207" s="234" t="s">
        <v>1448</v>
      </c>
      <c r="T207" s="249">
        <f>COUNTIF(T3:T202,"*monitoring*")</f>
        <v>3</v>
      </c>
      <c r="AC207" s="238" t="s">
        <v>112</v>
      </c>
      <c r="AD207" s="237">
        <f>COUNTIF(AD3:AD202, "*n/a*")</f>
        <v>36</v>
      </c>
      <c r="AH207" s="252"/>
      <c r="AJ207" s="244" t="s">
        <v>1010</v>
      </c>
      <c r="AK207" s="242">
        <f>COUNTIF(AK3:AK202,"Negative")</f>
        <v>5</v>
      </c>
      <c r="AL207" s="277" t="s">
        <v>1557</v>
      </c>
      <c r="AM207" s="278"/>
      <c r="AN207" s="312">
        <f>COUNTIF(AN3:AN202, "*Yes, Ex2 with hedging*")</f>
        <v>18</v>
      </c>
      <c r="AO207" s="306"/>
      <c r="AP207" s="304"/>
      <c r="AQ207" s="276"/>
      <c r="AR207" s="268"/>
      <c r="AS207" s="310" t="s">
        <v>922</v>
      </c>
      <c r="AT207" s="283">
        <f>COUNTIF(AS4:AS203, "*Yes, Ex3*")</f>
        <v>19</v>
      </c>
      <c r="AU207" s="249">
        <f>COUNTIF(AU3:AU202, "*No*")</f>
        <v>179</v>
      </c>
      <c r="AV207" s="471" t="s">
        <v>499</v>
      </c>
      <c r="AW207" s="335">
        <v>26</v>
      </c>
      <c r="AX207" s="469" t="s">
        <v>922</v>
      </c>
      <c r="AY207" s="334">
        <f>COUNTIF(AY3:AY202, "*Ex3*")</f>
        <v>35</v>
      </c>
      <c r="AZ207" s="266" t="s">
        <v>110</v>
      </c>
      <c r="BA207" s="473">
        <f>COUNTIF(BA3:BA202, "*No*")</f>
        <v>165</v>
      </c>
      <c r="BB207" s="241" t="s">
        <v>1654</v>
      </c>
      <c r="BC207" s="247">
        <f>SUM(BC204:BC205)</f>
        <v>200</v>
      </c>
      <c r="BE207" s="302" t="s">
        <v>1666</v>
      </c>
      <c r="BT207" s="294" t="s">
        <v>1710</v>
      </c>
      <c r="BU207" s="291">
        <f>COUNTIF(BF2:BF202,0)</f>
        <v>3</v>
      </c>
      <c r="BV207" s="291">
        <f>COUNTIF(BI2:BI202,0)</f>
        <v>5</v>
      </c>
      <c r="BW207" s="291">
        <f>COUNTIF($BG$2:$BG$202,0)</f>
        <v>2</v>
      </c>
    </row>
    <row r="208" spans="1:75" ht="78" customHeight="1">
      <c r="H208" s="240" t="s">
        <v>1654</v>
      </c>
      <c r="I208" s="240">
        <f>SUM(I203:I204)</f>
        <v>200</v>
      </c>
      <c r="K208" s="240">
        <f>SUM(K203:K204)</f>
        <v>200</v>
      </c>
      <c r="M208" s="240">
        <f>SUM(M203:M204)</f>
        <v>200</v>
      </c>
      <c r="S208" s="234" t="s">
        <v>239</v>
      </c>
      <c r="T208" s="249">
        <f>COUNTIF(T3:T202,"*screening*")</f>
        <v>1</v>
      </c>
      <c r="AC208" s="239" t="s">
        <v>413</v>
      </c>
      <c r="AD208" s="237">
        <f>COUNTIF(AC3:AC202, "*categorical*")</f>
        <v>4</v>
      </c>
      <c r="AH208" s="252"/>
      <c r="AJ208" s="243" t="s">
        <v>1654</v>
      </c>
      <c r="AK208" s="242">
        <f>SUM(AK204:AK207)</f>
        <v>200</v>
      </c>
      <c r="AL208" s="241" t="s">
        <v>110</v>
      </c>
      <c r="AM208" s="267">
        <f>COUNTIF(AL3:AL202, "No")</f>
        <v>169</v>
      </c>
      <c r="AN208" s="311">
        <f>COUNTIF(AN3:AN202, "*No*")</f>
        <v>182</v>
      </c>
      <c r="AO208" s="303" t="s">
        <v>1654</v>
      </c>
      <c r="AP208" s="305">
        <f>SUM(AP204:AP205)</f>
        <v>200</v>
      </c>
      <c r="AQ208" s="274" t="s">
        <v>1654</v>
      </c>
      <c r="AR208" s="275">
        <f>SUM(AR204:AR205)</f>
        <v>200</v>
      </c>
      <c r="AS208" s="284" t="s">
        <v>110</v>
      </c>
      <c r="AT208" s="283">
        <f>COUNTIF(AS3:AS202, "*No*")</f>
        <v>163</v>
      </c>
      <c r="AU208" s="249">
        <f>SUM(AU206:AU207)</f>
        <v>200</v>
      </c>
      <c r="AV208" s="472" t="s">
        <v>1667</v>
      </c>
      <c r="AW208" s="335">
        <v>200</v>
      </c>
      <c r="AX208" s="469" t="s">
        <v>1556</v>
      </c>
      <c r="AY208" s="334">
        <f>COUNTIF(AY3:AY202, "*Ex4*")</f>
        <v>9</v>
      </c>
    </row>
    <row r="209" spans="19:53" ht="84" customHeight="1">
      <c r="S209" s="234" t="s">
        <v>1409</v>
      </c>
      <c r="T209" s="249">
        <f>COUNTIF(T3:T202,"*multiple*")</f>
        <v>28</v>
      </c>
      <c r="AL209" s="241" t="s">
        <v>1654</v>
      </c>
      <c r="AM209" s="267">
        <f>SUM(AM204+AM208)</f>
        <v>200</v>
      </c>
      <c r="AN209" s="311">
        <f>SUM(AN204+AN208)</f>
        <v>200</v>
      </c>
      <c r="AS209" s="284" t="s">
        <v>1654</v>
      </c>
      <c r="AT209" s="283">
        <f>SUM(AT204+AT208)</f>
        <v>200</v>
      </c>
      <c r="AW209" s="19"/>
      <c r="AX209" s="300" t="s">
        <v>110</v>
      </c>
      <c r="AY209" s="334">
        <f>COUNTIF(AY3:AY202, "*No*")</f>
        <v>146</v>
      </c>
    </row>
    <row r="210" spans="19:53" ht="76.349999999999994" customHeight="1">
      <c r="S210" s="234" t="s">
        <v>1654</v>
      </c>
      <c r="T210" s="249">
        <f>SUM(T203:T209)</f>
        <v>200</v>
      </c>
      <c r="W210" s="240" t="s">
        <v>1654</v>
      </c>
      <c r="X210" s="240">
        <f>SUM(X204:X205)</f>
        <v>200</v>
      </c>
      <c r="AC210" s="239" t="s">
        <v>1654</v>
      </c>
      <c r="AD210" s="237">
        <f>SUM(AD203+AD204+AD208)</f>
        <v>200</v>
      </c>
      <c r="AE210" s="251" t="s">
        <v>1654</v>
      </c>
      <c r="AG210" s="242">
        <f>SUM(AG203:AG204)</f>
        <v>200</v>
      </c>
      <c r="AH210" s="252" t="s">
        <v>1654</v>
      </c>
      <c r="AI210" s="245">
        <f>SUM(AI203:AI205)</f>
        <v>200</v>
      </c>
      <c r="AS210" s="249"/>
      <c r="AT210" s="251" t="s">
        <v>1734</v>
      </c>
      <c r="AU210" s="251" t="s">
        <v>1735</v>
      </c>
      <c r="AY210" s="280"/>
      <c r="AZ210" s="253"/>
    </row>
    <row r="211" spans="19:53" ht="83.1" customHeight="1">
      <c r="AS211" s="249" t="s">
        <v>109</v>
      </c>
      <c r="AT211" s="251">
        <v>18</v>
      </c>
      <c r="AU211" s="251"/>
      <c r="AX211" s="281" t="s">
        <v>1654</v>
      </c>
      <c r="AY211" s="262">
        <f>SUM(AY205:AY209)</f>
        <v>204</v>
      </c>
      <c r="AZ211" s="265" t="s">
        <v>1654</v>
      </c>
      <c r="BA211" s="245">
        <f>SUM(BA205:BA207)</f>
        <v>200</v>
      </c>
    </row>
    <row r="212" spans="19:53" ht="69" customHeight="1">
      <c r="AS212" s="249" t="s">
        <v>512</v>
      </c>
      <c r="AT212" s="251">
        <v>6</v>
      </c>
      <c r="AU212" s="251"/>
    </row>
    <row r="213" spans="19:53" ht="26.25">
      <c r="AS213" s="310" t="s">
        <v>409</v>
      </c>
      <c r="AT213" s="251">
        <v>12</v>
      </c>
      <c r="AU213" s="251">
        <v>21</v>
      </c>
    </row>
    <row r="214" spans="19:53" ht="26.25">
      <c r="AS214" s="249" t="s">
        <v>110</v>
      </c>
      <c r="AT214" s="249">
        <v>182</v>
      </c>
      <c r="AU214" s="251"/>
    </row>
    <row r="215" spans="19:53" ht="26.25">
      <c r="AS215" s="249" t="s">
        <v>1654</v>
      </c>
      <c r="AT215" s="249">
        <v>200</v>
      </c>
      <c r="AU215" s="251"/>
    </row>
    <row r="216" spans="19:53" ht="25.5">
      <c r="AS216" s="309"/>
      <c r="AT216" s="309"/>
      <c r="AU216" s="309"/>
    </row>
  </sheetData>
  <mergeCells count="18">
    <mergeCell ref="E1:Q1"/>
    <mergeCell ref="S1:T1"/>
    <mergeCell ref="U1:Y1"/>
    <mergeCell ref="Z1:AB1"/>
    <mergeCell ref="BD1:BE1"/>
    <mergeCell ref="AC1:AD1"/>
    <mergeCell ref="AE1:AI1"/>
    <mergeCell ref="AL1:AN1"/>
    <mergeCell ref="AO1:AR1"/>
    <mergeCell ref="AS1:AU1"/>
    <mergeCell ref="AV1:AW1"/>
    <mergeCell ref="AX1:BA1"/>
    <mergeCell ref="BB1:BC1"/>
    <mergeCell ref="W203:X203"/>
    <mergeCell ref="AX203:AY203"/>
    <mergeCell ref="BJ203:BQ203"/>
    <mergeCell ref="AZ203:BA203"/>
    <mergeCell ref="BB203:BC203"/>
  </mergeCells>
  <dataValidations count="11">
    <dataValidation type="list" allowBlank="1" showInputMessage="1" showErrorMessage="1" sqref="T5 T35 T48 T52 T56:T57 T71 T77 T81 T118 T135 T139 T144 T148 T93 T137 T153 T158:T159 T162 T170 T174:T175 T181 T187 T189:T190 T196:T197">
      <formula1>"Rrisk stratification, Prognosis, Screening, Diagnosis, Monitoring, Assessment of drug toxicity, Prediction of therapeutic response, Multiple"</formula1>
    </dataValidation>
    <dataValidation type="list" allowBlank="1" showInputMessage="1" showErrorMessage="1" sqref="T4 T7 T9 T14 T64 T89 T193 S206">
      <formula1>"Rrisk suscep., Prognosis, Screening, Diagnosis, Monitoring, Assessment of drug toxicity, Prediction of therapeutic response"</formula1>
    </dataValidation>
    <dataValidation type="list" allowBlank="1" showInputMessage="1" showErrorMessage="1" sqref="D3:D6">
      <formula1>"Ghannad, Olsen"</formula1>
    </dataValidation>
    <dataValidation type="list" allowBlank="1" showInputMessage="1" showErrorMessage="1" sqref="Q35 Q64 Q156 Q186 Q202 Q163">
      <formula1>"Industry, Non-industry, Not reported, No funding"</formula1>
    </dataValidation>
    <dataValidation type="list" allowBlank="1" showInputMessage="1" showErrorMessage="1" sqref="AD3">
      <formula1>"Yes, No, n/a"</formula1>
    </dataValidation>
    <dataValidation type="list" allowBlank="1" showInputMessage="1" showErrorMessage="1" sqref="Q28 Q110">
      <formula1>"Industry, Non-industry, Not reported, Mixed"</formula1>
    </dataValidation>
    <dataValidation type="list" allowBlank="1" showInputMessage="1" showErrorMessage="1" sqref="P78:P83 P76 P62:P64 P60 P55:P58 P53 P48:P51 P46 P44 P40 P36 P31 P27 P21:P25 P17:P19 P85 P87:P90 P92 P97:P100 P102:P103 P108:P109 P194:P202 P111:P120 P172:P177 P192 P164:P170 P179:P188 P131:P162 P123:P129 P106 P95 P66:P73">
      <formula1>"Yes, No"</formula1>
    </dataValidation>
    <dataValidation type="list" allowBlank="1" showInputMessage="1" showErrorMessage="1" sqref="AK3:AK202">
      <formula1>"Positive, Positive with qualifier, Neutral, Negative"</formula1>
    </dataValidation>
    <dataValidation type="list" allowBlank="1" showInputMessage="1" showErrorMessage="1" sqref="P20 P84 P77 P74:P75 P65 P61 P59 P54 P52 P47 P45 P37:P39 P26 P28:P30 P86 P91 P93:P94 P96 P101 P104:P105 P107 P110 P121:P122 P130 P171 P178 P189:P191 P193 P163 P41:P43 P32:P35 P3:P16">
      <formula1>"Yes, No, NR"</formula1>
    </dataValidation>
    <dataValidation type="list" allowBlank="1" showInputMessage="1" showErrorMessage="1" sqref="T3 T188 T107 T109:T110 T138 T140 T154:T157 T161 T15:T34 T49:T51 T53:T55 T58:T63 T65:T70 T72:T76 T78:T80 T82:T88 T36:T47 T119:T134 T94:T105 T142:T143 T90:T92 T136 T194:T195 T163:T169 T171:T173 T176:T180 T191:T192 T112:T117 T149 T151:T152 S205 T6 T8 T10:T13 T182:T186 T145:T147 T198:T202">
      <formula1>"Rrisk stratification, Prognosis, Screening, Diagnosis, Monitoring, Assessment of drug toxicity, Prediction of therapeutic response"</formula1>
    </dataValidation>
    <dataValidation type="list" allowBlank="1" showInputMessage="1" showErrorMessage="1" sqref="Q187:Q201 Q164:Q185 Q157:Q162 Q111:Q155 Q65:Q109 Q36:Q63 Q29:Q34 Q3:Q27">
      <formula1>"Industry, Non-industry, Not reported"</formula1>
    </dataValidation>
  </dataValidations>
  <pageMargins left="0.7" right="0.7" top="0.75" bottom="0.75" header="0.3" footer="0.3"/>
  <pageSetup paperSize="9" orientation="portrait" r:id="rId2"/>
  <drawing r:id="rId3"/>
  <legacy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1"/>
  <sheetViews>
    <sheetView workbookViewId="0">
      <selection activeCell="H4" sqref="H4"/>
    </sheetView>
  </sheetViews>
  <sheetFormatPr defaultColWidth="8.875" defaultRowHeight="15.75"/>
  <cols>
    <col min="1" max="1" width="36" customWidth="1"/>
    <col min="2" max="2" width="40.75" customWidth="1"/>
    <col min="3" max="3" width="41.25" customWidth="1"/>
  </cols>
  <sheetData>
    <row r="1" spans="1:13" ht="203.25" customHeight="1">
      <c r="A1" s="505" t="str">
        <f>'Data &amp; Analysis'!AL2</f>
        <v>Is conclusion stronger than study design?
Ex1) Use of causal language for BM(s) being assessed despite the use of a non-randomized design.
Ex2) Prognostic/diagnostic accuracy study does not evaluate usefulness.</v>
      </c>
      <c r="B1" s="506" t="str">
        <f>'Data &amp; Analysis'!AS2</f>
        <v>Is the conclusion in discussion stronger than results justify? 
Ex1. Exaggerating the findings (Trump/lie)
Ex2. Claiming effect of the BM despite statistically non-significant results
Ex3. Claiming effect despite not providing imprecision or statistical test (confidence interval or P values) between different biomarker models tested or patient groups (subgroups) (ie. in the absence of a test, one cannot say that as it could be chance);</v>
      </c>
      <c r="C1" s="507" t="str">
        <f>'Data &amp; Analysis'!AY2</f>
        <v>Mismatch between BM's Conclusion reported in Abstract vs. results reported in Main text? (Y/N)
Is conclusion in abstract stronger than results justify?
Ex1. Exaggerating the findings (Trump/lie)
Ex2. Claiming effect of the BM despite statistically non-significant results
Ex3. Look at clinical performance, but claim clinical effectiveness
Ex4. Use of causal language for BM(s) being assessed despite the use of a non-randomized design.</v>
      </c>
    </row>
    <row r="2" spans="1:13">
      <c r="A2" s="508" t="str">
        <f>'Data &amp; Analysis'!AL3</f>
        <v>No</v>
      </c>
      <c r="B2" s="503" t="str">
        <f>'Data &amp; Analysis'!AS3</f>
        <v>No</v>
      </c>
      <c r="C2" s="509" t="str">
        <f>'Data &amp; Analysis'!AY3</f>
        <v>No</v>
      </c>
    </row>
    <row r="3" spans="1:13">
      <c r="A3" s="510" t="str">
        <f>'Data &amp; Analysis'!AL4</f>
        <v>No</v>
      </c>
      <c r="B3" s="504" t="str">
        <f>'Data &amp; Analysis'!AS4</f>
        <v>No</v>
      </c>
      <c r="C3" s="511" t="str">
        <f>'Data &amp; Analysis'!AY4</f>
        <v>No</v>
      </c>
    </row>
    <row r="4" spans="1:13">
      <c r="A4" s="508" t="str">
        <f>'Data &amp; Analysis'!AL5</f>
        <v>No</v>
      </c>
      <c r="B4" s="503" t="str">
        <f>'Data &amp; Analysis'!AS5</f>
        <v>No</v>
      </c>
      <c r="C4" s="509" t="str">
        <f>'Data &amp; Analysis'!AY5</f>
        <v>Yes, Ex3</v>
      </c>
      <c r="H4" t="s">
        <v>402</v>
      </c>
    </row>
    <row r="5" spans="1:13">
      <c r="A5" s="510" t="str">
        <f>'Data &amp; Analysis'!AL6</f>
        <v>No</v>
      </c>
      <c r="B5" s="504" t="str">
        <f>'Data &amp; Analysis'!AS6</f>
        <v>No</v>
      </c>
      <c r="C5" s="511" t="str">
        <f>'Data &amp; Analysis'!AY6</f>
        <v>Yes, Ex2</v>
      </c>
      <c r="G5" s="414" t="s">
        <v>1793</v>
      </c>
      <c r="H5" s="414"/>
      <c r="I5" s="414"/>
      <c r="J5" s="414"/>
      <c r="K5" s="414"/>
    </row>
    <row r="6" spans="1:13">
      <c r="A6" s="508" t="str">
        <f>'Data &amp; Analysis'!AL7</f>
        <v>No</v>
      </c>
      <c r="B6" s="503" t="str">
        <f>'Data &amp; Analysis'!AS7</f>
        <v>No</v>
      </c>
      <c r="C6" s="509" t="str">
        <f>'Data &amp; Analysis'!AY7</f>
        <v>No</v>
      </c>
      <c r="G6" s="371" t="s">
        <v>1786</v>
      </c>
      <c r="H6" s="371" t="s">
        <v>1787</v>
      </c>
      <c r="I6" s="374" t="s">
        <v>1737</v>
      </c>
      <c r="J6" s="374" t="s">
        <v>1788</v>
      </c>
      <c r="K6" s="372" t="s">
        <v>110</v>
      </c>
    </row>
    <row r="7" spans="1:13">
      <c r="A7" s="510" t="str">
        <f>'Data &amp; Analysis'!AL8</f>
        <v>No</v>
      </c>
      <c r="B7" s="504" t="str">
        <f>'Data &amp; Analysis'!AS8</f>
        <v>No</v>
      </c>
      <c r="C7" s="511" t="str">
        <f>'Data &amp; Analysis'!AY8</f>
        <v>Yes, Ex3 with hedging</v>
      </c>
      <c r="E7" s="418" t="s">
        <v>1792</v>
      </c>
      <c r="F7" s="371" t="s">
        <v>109</v>
      </c>
      <c r="G7">
        <f>COUNTIFS($B$2:$B$201,"*Yes*",$C$2:$C$201,"*Ex1*")</f>
        <v>2</v>
      </c>
      <c r="H7">
        <f>COUNTIFS($B$2:$B$201,"*Yes*",$C$2:$C$201,"*Ex2*")</f>
        <v>9</v>
      </c>
      <c r="I7">
        <f>COUNTIFS($B$2:$B$201,"*Yes*",$C$2:$C$201,"*Ex3*")</f>
        <v>11</v>
      </c>
      <c r="J7">
        <f>COUNTIFS($B$2:$B$201,"*Yes*",$C$2:$C$201,"*Ex4*")</f>
        <v>0</v>
      </c>
      <c r="K7">
        <f>COUNTIFS($B$2:$B$201,"*Yes*",$C$2:$C$201,"*No*")</f>
        <v>15</v>
      </c>
    </row>
    <row r="8" spans="1:13">
      <c r="A8" s="508" t="str">
        <f>'Data &amp; Analysis'!AL9</f>
        <v>No</v>
      </c>
      <c r="B8" s="503" t="str">
        <f>'Data &amp; Analysis'!AS9</f>
        <v>No</v>
      </c>
      <c r="C8" s="509" t="str">
        <f>'Data &amp; Analysis'!AY9</f>
        <v>No</v>
      </c>
      <c r="E8" s="418"/>
      <c r="F8" s="372" t="s">
        <v>110</v>
      </c>
      <c r="G8" s="375">
        <f>COUNTIFS($B$2:$B$201,"*No*",$C$2:$C$201,"*Ex1*")</f>
        <v>1</v>
      </c>
      <c r="H8" s="375">
        <f>COUNTIFS($B$2:$B$201,"*No*",$C$2:$C$201,"*Ex2*")</f>
        <v>2</v>
      </c>
      <c r="I8">
        <f>COUNTIFS($B$2:$B$201,"*No*",$C$2:$C$201,"*Ex3*")</f>
        <v>24</v>
      </c>
      <c r="J8">
        <f>COUNTIFS($B$2:$B$201,"*No*",$C$2:$C$201,"*Ex4*")</f>
        <v>9</v>
      </c>
      <c r="K8">
        <f>COUNTIFS($B$2:$B$201,"*No*",$C$2:$C$201,"*No*")</f>
        <v>131</v>
      </c>
    </row>
    <row r="9" spans="1:13">
      <c r="A9" s="510" t="str">
        <f>'Data &amp; Analysis'!AL10</f>
        <v>No</v>
      </c>
      <c r="B9" s="504" t="str">
        <f>'Data &amp; Analysis'!AS10</f>
        <v>No</v>
      </c>
      <c r="C9" s="511" t="str">
        <f>'Data &amp; Analysis'!AY10</f>
        <v>No</v>
      </c>
      <c r="K9" s="420" t="s">
        <v>1789</v>
      </c>
      <c r="L9" s="420"/>
      <c r="M9" s="373">
        <f>SUM(Table2)</f>
        <v>204</v>
      </c>
    </row>
    <row r="10" spans="1:13">
      <c r="A10" s="508" t="str">
        <f>'Data &amp; Analysis'!AL11</f>
        <v>No</v>
      </c>
      <c r="B10" s="503" t="str">
        <f>'Data &amp; Analysis'!AS11</f>
        <v>Yes, Ex3</v>
      </c>
      <c r="C10" s="509" t="str">
        <f>'Data &amp; Analysis'!AY11</f>
        <v>Yes, Ex3 with hedging</v>
      </c>
    </row>
    <row r="11" spans="1:13">
      <c r="A11" s="510" t="str">
        <f>'Data &amp; Analysis'!AL12</f>
        <v>No</v>
      </c>
      <c r="B11" s="504" t="str">
        <f>'Data &amp; Analysis'!AS12</f>
        <v>No</v>
      </c>
      <c r="C11" s="511" t="str">
        <f>'Data &amp; Analysis'!AY12</f>
        <v>No</v>
      </c>
      <c r="F11" s="419" t="s">
        <v>1790</v>
      </c>
      <c r="G11" s="419"/>
      <c r="H11" s="419"/>
      <c r="I11" s="419"/>
      <c r="J11" s="419"/>
      <c r="K11" s="419"/>
    </row>
    <row r="12" spans="1:13">
      <c r="A12" s="508" t="str">
        <f>'Data &amp; Analysis'!AL13</f>
        <v>Yes, Ex2</v>
      </c>
      <c r="B12" s="503" t="str">
        <f>'Data &amp; Analysis'!AS13</f>
        <v>No</v>
      </c>
      <c r="C12" s="509" t="str">
        <f>'Data &amp; Analysis'!AY13</f>
        <v>Yes, Ex3</v>
      </c>
      <c r="F12" s="419"/>
      <c r="G12" s="419"/>
      <c r="H12" s="419"/>
      <c r="I12" s="419"/>
      <c r="J12" s="419"/>
      <c r="K12" s="419"/>
    </row>
    <row r="13" spans="1:13">
      <c r="A13" s="510" t="str">
        <f>'Data &amp; Analysis'!AL14</f>
        <v>No</v>
      </c>
      <c r="B13" s="504" t="str">
        <f>'Data &amp; Analysis'!AS14</f>
        <v>No</v>
      </c>
      <c r="C13" s="511" t="str">
        <f>'Data &amp; Analysis'!AY14</f>
        <v>Yes, Ex4</v>
      </c>
      <c r="F13" s="419"/>
      <c r="G13" s="419"/>
      <c r="H13" s="419"/>
      <c r="I13" s="419"/>
      <c r="J13" s="419"/>
      <c r="K13" s="419"/>
    </row>
    <row r="14" spans="1:13">
      <c r="A14" s="508" t="str">
        <f>'Data &amp; Analysis'!AL15</f>
        <v>No</v>
      </c>
      <c r="B14" s="503" t="str">
        <f>'Data &amp; Analysis'!AS15</f>
        <v>Yes, Ex3</v>
      </c>
      <c r="C14" s="509" t="str">
        <f>'Data &amp; Analysis'!AY15</f>
        <v>Yes, Ex3 with hedging</v>
      </c>
      <c r="G14" s="414" t="s">
        <v>1793</v>
      </c>
      <c r="H14" s="414"/>
      <c r="I14" s="414"/>
      <c r="J14" s="414"/>
      <c r="K14" s="414"/>
    </row>
    <row r="15" spans="1:13">
      <c r="A15" s="510" t="str">
        <f>'Data &amp; Analysis'!AL16</f>
        <v>No</v>
      </c>
      <c r="B15" s="504" t="str">
        <f>'Data &amp; Analysis'!AS16</f>
        <v>NA (No)</v>
      </c>
      <c r="C15" s="511" t="str">
        <f>'Data &amp; Analysis'!AY16</f>
        <v>Yes, Ex3 with hedging</v>
      </c>
      <c r="G15" s="374" t="s">
        <v>1786</v>
      </c>
      <c r="H15" s="374" t="s">
        <v>1787</v>
      </c>
      <c r="I15" s="371" t="s">
        <v>1737</v>
      </c>
      <c r="J15" s="371" t="s">
        <v>1788</v>
      </c>
      <c r="K15" s="372" t="s">
        <v>110</v>
      </c>
    </row>
    <row r="16" spans="1:13">
      <c r="A16" s="508" t="str">
        <f>'Data &amp; Analysis'!AL17</f>
        <v>No</v>
      </c>
      <c r="B16" s="503" t="str">
        <f>'Data &amp; Analysis'!AS17</f>
        <v>Yes, Ex3</v>
      </c>
      <c r="C16" s="509" t="str">
        <f>'Data &amp; Analysis'!AY17</f>
        <v>Yes, Ex3 with hedging</v>
      </c>
      <c r="E16" s="418" t="s">
        <v>1791</v>
      </c>
      <c r="F16" s="371" t="s">
        <v>109</v>
      </c>
      <c r="G16">
        <f>COUNTIFS($A$2:$A$201,"*Yes*",$C$2:$C$201,"*Ex1*")</f>
        <v>0</v>
      </c>
      <c r="H16">
        <f>COUNTIFS($A$2:$A$201,"*Yes*",$C$2:$C$201,"*Ex2*")</f>
        <v>0</v>
      </c>
      <c r="I16">
        <f>COUNTIFS($A$2:$A$201,"*Yes*",$C$2:$C$201,"*Ex3*")</f>
        <v>14</v>
      </c>
      <c r="J16">
        <f>COUNTIFS($A$2:$A$201,"*Yes*",$C$2:$C$201,"*Ex4*")</f>
        <v>1</v>
      </c>
      <c r="K16">
        <f>COUNTIFS($A$2:$A$201,"*Yes*",$C$2:$C$201,"*No*")</f>
        <v>16</v>
      </c>
    </row>
    <row r="17" spans="1:13">
      <c r="A17" s="510" t="str">
        <f>'Data &amp; Analysis'!AL18</f>
        <v>No</v>
      </c>
      <c r="B17" s="504" t="str">
        <f>'Data &amp; Analysis'!AS18</f>
        <v>No</v>
      </c>
      <c r="C17" s="511" t="str">
        <f>'Data &amp; Analysis'!AY18</f>
        <v>No</v>
      </c>
      <c r="E17" s="418"/>
      <c r="F17" s="372" t="s">
        <v>110</v>
      </c>
      <c r="G17">
        <f>COUNTIFS($A$2:$A$201,"*No*",$C$2:$C$201,"*Ex1*")</f>
        <v>3</v>
      </c>
      <c r="H17">
        <f>COUNTIFS($A$2:$A$201,"*No*",$C$2:$C$201,"*Ex2*")</f>
        <v>11</v>
      </c>
      <c r="I17" s="375">
        <f>COUNTIFS($A$2:$A$201,"*No*",$C$2:$C$201,"*Ex3*")</f>
        <v>21</v>
      </c>
      <c r="J17" s="375">
        <f>COUNTIFS($A$2:$A$201,"*No*",$C$2:$C$201,"*Ex4*")</f>
        <v>8</v>
      </c>
      <c r="K17">
        <f>COUNTIFS($A$2:$A$201,"*No*",$C$2:$C$201,"*No*")</f>
        <v>130</v>
      </c>
    </row>
    <row r="18" spans="1:13">
      <c r="A18" s="508" t="str">
        <f>'Data &amp; Analysis'!AL19</f>
        <v>Yes, Ex2</v>
      </c>
      <c r="B18" s="503" t="str">
        <f>'Data &amp; Analysis'!AS19</f>
        <v>Yes, Ex1</v>
      </c>
      <c r="C18" s="509" t="str">
        <f>'Data &amp; Analysis'!AY19</f>
        <v>Yes, Ex3 with hedging</v>
      </c>
      <c r="K18" s="420" t="s">
        <v>1789</v>
      </c>
      <c r="L18" s="420"/>
      <c r="M18" s="373">
        <f>SUM(table11)</f>
        <v>204</v>
      </c>
    </row>
    <row r="19" spans="1:13">
      <c r="A19" s="510" t="str">
        <f>'Data &amp; Analysis'!AL20</f>
        <v>No</v>
      </c>
      <c r="B19" s="504" t="str">
        <f>'Data &amp; Analysis'!AS20</f>
        <v>No</v>
      </c>
      <c r="C19" s="511" t="str">
        <f>'Data &amp; Analysis'!AY20</f>
        <v>No</v>
      </c>
    </row>
    <row r="20" spans="1:13">
      <c r="A20" s="508" t="str">
        <f>'Data &amp; Analysis'!AL21</f>
        <v>No</v>
      </c>
      <c r="B20" s="503" t="str">
        <f>'Data &amp; Analysis'!AS21</f>
        <v>Yes, Ex3</v>
      </c>
      <c r="C20" s="509" t="str">
        <f>'Data &amp; Analysis'!AY21</f>
        <v xml:space="preserve">No
</v>
      </c>
    </row>
    <row r="21" spans="1:13">
      <c r="A21" s="510" t="str">
        <f>'Data &amp; Analysis'!AL22</f>
        <v>No</v>
      </c>
      <c r="B21" s="504" t="str">
        <f>'Data &amp; Analysis'!AS22</f>
        <v>No</v>
      </c>
      <c r="C21" s="511" t="str">
        <f>'Data &amp; Analysis'!AY22</f>
        <v>No</v>
      </c>
    </row>
    <row r="22" spans="1:13">
      <c r="A22" s="508" t="str">
        <f>'Data &amp; Analysis'!AL23</f>
        <v>No</v>
      </c>
      <c r="B22" s="503" t="str">
        <f>'Data &amp; Analysis'!AS23</f>
        <v>No</v>
      </c>
      <c r="C22" s="509" t="str">
        <f>'Data &amp; Analysis'!AY23</f>
        <v>Yes, Ex3 with hedging</v>
      </c>
    </row>
    <row r="23" spans="1:13">
      <c r="A23" s="510" t="str">
        <f>'Data &amp; Analysis'!AL24</f>
        <v>No</v>
      </c>
      <c r="B23" s="504" t="str">
        <f>'Data &amp; Analysis'!AS24</f>
        <v>No</v>
      </c>
      <c r="C23" s="511" t="str">
        <f>'Data &amp; Analysis'!AY24</f>
        <v>No</v>
      </c>
    </row>
    <row r="24" spans="1:13">
      <c r="A24" s="508" t="str">
        <f>'Data &amp; Analysis'!AL25</f>
        <v>No</v>
      </c>
      <c r="B24" s="503" t="str">
        <f>'Data &amp; Analysis'!AS25</f>
        <v>No</v>
      </c>
      <c r="C24" s="509" t="str">
        <f>'Data &amp; Analysis'!AY25</f>
        <v>No</v>
      </c>
    </row>
    <row r="25" spans="1:13">
      <c r="A25" s="510" t="str">
        <f>'Data &amp; Analysis'!AL26</f>
        <v>No</v>
      </c>
      <c r="B25" s="504" t="str">
        <f>'Data &amp; Analysis'!AS26</f>
        <v>Yes, Ex1</v>
      </c>
      <c r="C25" s="511" t="str">
        <f>'Data &amp; Analysis'!AY26</f>
        <v>Yes, Ex1</v>
      </c>
    </row>
    <row r="26" spans="1:13">
      <c r="A26" s="508" t="str">
        <f>'Data &amp; Analysis'!AL27</f>
        <v>Yes, Ex2 with hedging</v>
      </c>
      <c r="B26" s="503" t="str">
        <f>'Data &amp; Analysis'!AS27</f>
        <v>No</v>
      </c>
      <c r="C26" s="509" t="str">
        <f>'Data &amp; Analysis'!AY27</f>
        <v>No</v>
      </c>
    </row>
    <row r="27" spans="1:13">
      <c r="A27" s="510" t="str">
        <f>'Data &amp; Analysis'!AL28</f>
        <v>No</v>
      </c>
      <c r="B27" s="504" t="str">
        <f>'Data &amp; Analysis'!AS28</f>
        <v>No</v>
      </c>
      <c r="C27" s="511" t="str">
        <f>'Data &amp; Analysis'!AY28</f>
        <v>Unclear/No</v>
      </c>
    </row>
    <row r="28" spans="1:13">
      <c r="A28" s="508" t="str">
        <f>'Data &amp; Analysis'!AL29</f>
        <v>Yes, Ex2 with hedging</v>
      </c>
      <c r="B28" s="503" t="str">
        <f>'Data &amp; Analysis'!AS29</f>
        <v>Yes, Ex3</v>
      </c>
      <c r="C28" s="509" t="str">
        <f>'Data &amp; Analysis'!AY29</f>
        <v>No</v>
      </c>
    </row>
    <row r="29" spans="1:13">
      <c r="A29" s="510" t="str">
        <f>'Data &amp; Analysis'!AL30</f>
        <v>No</v>
      </c>
      <c r="B29" s="504" t="str">
        <f>'Data &amp; Analysis'!AS30</f>
        <v>Yes, Ex3</v>
      </c>
      <c r="C29" s="511" t="str">
        <f>'Data &amp; Analysis'!AY30</f>
        <v>Unclear/No</v>
      </c>
    </row>
    <row r="30" spans="1:13">
      <c r="A30" s="508" t="str">
        <f>'Data &amp; Analysis'!AL31</f>
        <v>No</v>
      </c>
      <c r="B30" s="503" t="str">
        <f>'Data &amp; Analysis'!AS31</f>
        <v>No</v>
      </c>
      <c r="C30" s="509" t="str">
        <f>'Data &amp; Analysis'!AY31</f>
        <v>No</v>
      </c>
    </row>
    <row r="31" spans="1:13">
      <c r="A31" s="510" t="str">
        <f>'Data &amp; Analysis'!AL32</f>
        <v>No</v>
      </c>
      <c r="B31" s="504" t="str">
        <f>'Data &amp; Analysis'!AS32</f>
        <v>No</v>
      </c>
      <c r="C31" s="511" t="str">
        <f>'Data &amp; Analysis'!AY32</f>
        <v>No</v>
      </c>
    </row>
    <row r="32" spans="1:13">
      <c r="A32" s="508" t="str">
        <f>'Data &amp; Analysis'!AL33</f>
        <v>No</v>
      </c>
      <c r="B32" s="503" t="str">
        <f>'Data &amp; Analysis'!AS33</f>
        <v>No</v>
      </c>
      <c r="C32" s="509" t="str">
        <f>'Data &amp; Analysis'!AY33</f>
        <v>No</v>
      </c>
    </row>
    <row r="33" spans="1:3">
      <c r="A33" s="510" t="str">
        <f>'Data &amp; Analysis'!AL34</f>
        <v>No</v>
      </c>
      <c r="B33" s="504" t="str">
        <f>'Data &amp; Analysis'!AS34</f>
        <v>No</v>
      </c>
      <c r="C33" s="511" t="str">
        <f>'Data &amp; Analysis'!AY34</f>
        <v>No</v>
      </c>
    </row>
    <row r="34" spans="1:3">
      <c r="A34" s="508" t="str">
        <f>'Data &amp; Analysis'!AL35</f>
        <v>No</v>
      </c>
      <c r="B34" s="503" t="str">
        <f>'Data &amp; Analysis'!AS35</f>
        <v>No</v>
      </c>
      <c r="C34" s="509" t="str">
        <f>'Data &amp; Analysis'!AY35</f>
        <v>Yes, Ex3 with hedging</v>
      </c>
    </row>
    <row r="35" spans="1:3">
      <c r="A35" s="510" t="str">
        <f>'Data &amp; Analysis'!AL36</f>
        <v>No</v>
      </c>
      <c r="B35" s="504" t="str">
        <f>'Data &amp; Analysis'!AS36</f>
        <v>No</v>
      </c>
      <c r="C35" s="511" t="str">
        <f>'Data &amp; Analysis'!AY36</f>
        <v>Unclear/No</v>
      </c>
    </row>
    <row r="36" spans="1:3">
      <c r="A36" s="508" t="str">
        <f>'Data &amp; Analysis'!AL37</f>
        <v>No</v>
      </c>
      <c r="B36" s="503" t="str">
        <f>'Data &amp; Analysis'!AS37</f>
        <v>No</v>
      </c>
      <c r="C36" s="509" t="str">
        <f>'Data &amp; Analysis'!AY37</f>
        <v>No</v>
      </c>
    </row>
    <row r="37" spans="1:3">
      <c r="A37" s="510" t="str">
        <f>'Data &amp; Analysis'!AL38</f>
        <v>No</v>
      </c>
      <c r="B37" s="504" t="str">
        <f>'Data &amp; Analysis'!AS38</f>
        <v>No</v>
      </c>
      <c r="C37" s="511" t="str">
        <f>'Data &amp; Analysis'!AY38</f>
        <v>No</v>
      </c>
    </row>
    <row r="38" spans="1:3">
      <c r="A38" s="508" t="str">
        <f>'Data &amp; Analysis'!AL39</f>
        <v>No</v>
      </c>
      <c r="B38" s="503" t="str">
        <f>'Data &amp; Analysis'!AS39</f>
        <v>No</v>
      </c>
      <c r="C38" s="509" t="str">
        <f>'Data &amp; Analysis'!AY39</f>
        <v>No</v>
      </c>
    </row>
    <row r="39" spans="1:3">
      <c r="A39" s="510" t="str">
        <f>'Data &amp; Analysis'!AL40</f>
        <v>Yes, Ex2</v>
      </c>
      <c r="B39" s="504" t="str">
        <f>'Data &amp; Analysis'!AS40</f>
        <v>Yes, Ex3</v>
      </c>
      <c r="C39" s="511" t="str">
        <f>'Data &amp; Analysis'!AY40</f>
        <v>Yes, Ex3 with hedging</v>
      </c>
    </row>
    <row r="40" spans="1:3">
      <c r="A40" s="508" t="str">
        <f>'Data &amp; Analysis'!AL41</f>
        <v>No</v>
      </c>
      <c r="B40" s="503" t="str">
        <f>'Data &amp; Analysis'!AS41</f>
        <v>No</v>
      </c>
      <c r="C40" s="509" t="str">
        <f>'Data &amp; Analysis'!AY41</f>
        <v>No</v>
      </c>
    </row>
    <row r="41" spans="1:3">
      <c r="A41" s="510" t="str">
        <f>'Data &amp; Analysis'!AL42</f>
        <v>No</v>
      </c>
      <c r="B41" s="504" t="str">
        <f>'Data &amp; Analysis'!AS42</f>
        <v>No</v>
      </c>
      <c r="C41" s="511" t="str">
        <f>'Data &amp; Analysis'!AY42</f>
        <v>No</v>
      </c>
    </row>
    <row r="42" spans="1:3">
      <c r="A42" s="508" t="str">
        <f>'Data &amp; Analysis'!AL43</f>
        <v>Yes, Ex2</v>
      </c>
      <c r="B42" s="503" t="str">
        <f>'Data &amp; Analysis'!AS43</f>
        <v>Yes, Ex3</v>
      </c>
      <c r="C42" s="509" t="str">
        <f>'Data &amp; Analysis'!AY43</f>
        <v>Yes, Ex3</v>
      </c>
    </row>
    <row r="43" spans="1:3">
      <c r="A43" s="510" t="str">
        <f>'Data &amp; Analysis'!AL44</f>
        <v>No</v>
      </c>
      <c r="B43" s="504" t="str">
        <f>'Data &amp; Analysis'!AS44</f>
        <v>No</v>
      </c>
      <c r="C43" s="511" t="str">
        <f>'Data &amp; Analysis'!AY44</f>
        <v>No</v>
      </c>
    </row>
    <row r="44" spans="1:3">
      <c r="A44" s="508" t="str">
        <f>'Data &amp; Analysis'!AL45</f>
        <v>Yes, Ex2 with hedging</v>
      </c>
      <c r="B44" s="503" t="str">
        <f>'Data &amp; Analysis'!AS45</f>
        <v>No</v>
      </c>
      <c r="C44" s="509" t="str">
        <f>'Data &amp; Analysis'!AY45</f>
        <v>Yes, Ex3 with hedging</v>
      </c>
    </row>
    <row r="45" spans="1:3">
      <c r="A45" s="510" t="str">
        <f>'Data &amp; Analysis'!AL46</f>
        <v>No</v>
      </c>
      <c r="B45" s="504" t="str">
        <f>'Data &amp; Analysis'!AS46</f>
        <v>No</v>
      </c>
      <c r="C45" s="511" t="str">
        <f>'Data &amp; Analysis'!AY46</f>
        <v>Na (no)</v>
      </c>
    </row>
    <row r="46" spans="1:3">
      <c r="A46" s="508" t="str">
        <f>'Data &amp; Analysis'!AL47</f>
        <v>No</v>
      </c>
      <c r="B46" s="503" t="str">
        <f>'Data &amp; Analysis'!AS47</f>
        <v>No</v>
      </c>
      <c r="C46" s="509" t="str">
        <f>'Data &amp; Analysis'!AY47</f>
        <v>No</v>
      </c>
    </row>
    <row r="47" spans="1:3">
      <c r="A47" s="510" t="str">
        <f>'Data &amp; Analysis'!AL48</f>
        <v>No</v>
      </c>
      <c r="B47" s="504" t="str">
        <f>'Data &amp; Analysis'!AS48</f>
        <v>No</v>
      </c>
      <c r="C47" s="511" t="str">
        <f>'Data &amp; Analysis'!AY48</f>
        <v>No</v>
      </c>
    </row>
    <row r="48" spans="1:3">
      <c r="A48" s="508" t="str">
        <f>'Data &amp; Analysis'!AL49</f>
        <v>No</v>
      </c>
      <c r="B48" s="503" t="str">
        <f>'Data &amp; Analysis'!AS49</f>
        <v>No</v>
      </c>
      <c r="C48" s="509" t="str">
        <f>'Data &amp; Analysis'!AY49</f>
        <v>Unclear/No</v>
      </c>
    </row>
    <row r="49" spans="1:3">
      <c r="A49" s="510" t="str">
        <f>'Data &amp; Analysis'!AL50</f>
        <v>No</v>
      </c>
      <c r="B49" s="504" t="str">
        <f>'Data &amp; Analysis'!AS50</f>
        <v>No</v>
      </c>
      <c r="C49" s="511" t="str">
        <f>'Data &amp; Analysis'!AY50</f>
        <v>No</v>
      </c>
    </row>
    <row r="50" spans="1:3">
      <c r="A50" s="508" t="str">
        <f>'Data &amp; Analysis'!AL51</f>
        <v>Yes, Ex2 with hedging</v>
      </c>
      <c r="B50" s="503" t="str">
        <f>'Data &amp; Analysis'!AS51</f>
        <v>No</v>
      </c>
      <c r="C50" s="509" t="str">
        <f>'Data &amp; Analysis'!AY51</f>
        <v>Yes, Ex3 with hedging</v>
      </c>
    </row>
    <row r="51" spans="1:3">
      <c r="A51" s="510" t="str">
        <f>'Data &amp; Analysis'!AL52</f>
        <v>No</v>
      </c>
      <c r="B51" s="504" t="str">
        <f>'Data &amp; Analysis'!AS52</f>
        <v>No</v>
      </c>
      <c r="C51" s="511" t="str">
        <f>'Data &amp; Analysis'!AY52</f>
        <v>No</v>
      </c>
    </row>
    <row r="52" spans="1:3">
      <c r="A52" s="508" t="str">
        <f>'Data &amp; Analysis'!AL53</f>
        <v>No</v>
      </c>
      <c r="B52" s="503" t="str">
        <f>'Data &amp; Analysis'!AS53</f>
        <v>No</v>
      </c>
      <c r="C52" s="509" t="str">
        <f>'Data &amp; Analysis'!AY53</f>
        <v>No</v>
      </c>
    </row>
    <row r="53" spans="1:3">
      <c r="A53" s="510" t="str">
        <f>'Data &amp; Analysis'!AL54</f>
        <v>No</v>
      </c>
      <c r="B53" s="504" t="str">
        <f>'Data &amp; Analysis'!AS54</f>
        <v xml:space="preserve">Yes, Ex1 </v>
      </c>
      <c r="C53" s="511" t="str">
        <f>'Data &amp; Analysis'!AY54</f>
        <v>No</v>
      </c>
    </row>
    <row r="54" spans="1:3">
      <c r="A54" s="508" t="str">
        <f>'Data &amp; Analysis'!AL55</f>
        <v>No</v>
      </c>
      <c r="B54" s="503" t="str">
        <f>'Data &amp; Analysis'!AS55</f>
        <v>No</v>
      </c>
      <c r="C54" s="509" t="str">
        <f>'Data &amp; Analysis'!AY55</f>
        <v>No</v>
      </c>
    </row>
    <row r="55" spans="1:3">
      <c r="A55" s="510" t="str">
        <f>'Data &amp; Analysis'!AL56</f>
        <v>No</v>
      </c>
      <c r="B55" s="504" t="str">
        <f>'Data &amp; Analysis'!AS56</f>
        <v>Yes, Ex2</v>
      </c>
      <c r="C55" s="511" t="str">
        <f>'Data &amp; Analysis'!AY56</f>
        <v>No</v>
      </c>
    </row>
    <row r="56" spans="1:3">
      <c r="A56" s="508" t="str">
        <f>'Data &amp; Analysis'!AL57</f>
        <v>No</v>
      </c>
      <c r="B56" s="503" t="str">
        <f>'Data &amp; Analysis'!AS57</f>
        <v>Yes, Ex2</v>
      </c>
      <c r="C56" s="509" t="str">
        <f>'Data &amp; Analysis'!AY57</f>
        <v>No</v>
      </c>
    </row>
    <row r="57" spans="1:3">
      <c r="A57" s="510" t="str">
        <f>'Data &amp; Analysis'!AL58</f>
        <v>No</v>
      </c>
      <c r="B57" s="504" t="str">
        <f>'Data &amp; Analysis'!AS58</f>
        <v>No</v>
      </c>
      <c r="C57" s="511" t="str">
        <f>'Data &amp; Analysis'!AY58</f>
        <v>No</v>
      </c>
    </row>
    <row r="58" spans="1:3">
      <c r="A58" s="508" t="str">
        <f>'Data &amp; Analysis'!AL59</f>
        <v>Yes, Ex2</v>
      </c>
      <c r="B58" s="503" t="str">
        <f>'Data &amp; Analysis'!AS59</f>
        <v>No</v>
      </c>
      <c r="C58" s="509" t="str">
        <f>'Data &amp; Analysis'!AY59</f>
        <v>No</v>
      </c>
    </row>
    <row r="59" spans="1:3">
      <c r="A59" s="510" t="str">
        <f>'Data &amp; Analysis'!AL60</f>
        <v>No</v>
      </c>
      <c r="B59" s="504" t="str">
        <f>'Data &amp; Analysis'!AS60</f>
        <v>No</v>
      </c>
      <c r="C59" s="511" t="str">
        <f>'Data &amp; Analysis'!AY60</f>
        <v>Yes, Ex3 with hedging</v>
      </c>
    </row>
    <row r="60" spans="1:3">
      <c r="A60" s="508" t="str">
        <f>'Data &amp; Analysis'!AL61</f>
        <v>No</v>
      </c>
      <c r="B60" s="503" t="str">
        <f>'Data &amp; Analysis'!AS61</f>
        <v>No</v>
      </c>
      <c r="C60" s="509" t="str">
        <f>'Data &amp; Analysis'!AY61</f>
        <v>No</v>
      </c>
    </row>
    <row r="61" spans="1:3">
      <c r="A61" s="510" t="str">
        <f>'Data &amp; Analysis'!AL62</f>
        <v>No</v>
      </c>
      <c r="B61" s="504" t="str">
        <f>'Data &amp; Analysis'!AS62</f>
        <v>No</v>
      </c>
      <c r="C61" s="511" t="str">
        <f>'Data &amp; Analysis'!AY62</f>
        <v>No</v>
      </c>
    </row>
    <row r="62" spans="1:3">
      <c r="A62" s="508" t="str">
        <f>'Data &amp; Analysis'!AL63</f>
        <v>No</v>
      </c>
      <c r="B62" s="503" t="str">
        <f>'Data &amp; Analysis'!AS63</f>
        <v>No</v>
      </c>
      <c r="C62" s="509" t="str">
        <f>'Data &amp; Analysis'!AY63</f>
        <v>No</v>
      </c>
    </row>
    <row r="63" spans="1:3">
      <c r="A63" s="510" t="str">
        <f>'Data &amp; Analysis'!AL64</f>
        <v>No</v>
      </c>
      <c r="B63" s="504" t="str">
        <f>'Data &amp; Analysis'!AS64</f>
        <v>Yes, Ex2</v>
      </c>
      <c r="C63" s="511" t="str">
        <f>'Data &amp; Analysis'!AY64</f>
        <v>Yes, Ex3 with hedging</v>
      </c>
    </row>
    <row r="64" spans="1:3">
      <c r="A64" s="508" t="str">
        <f>'Data &amp; Analysis'!AL65</f>
        <v>No</v>
      </c>
      <c r="B64" s="503" t="str">
        <f>'Data &amp; Analysis'!AS65</f>
        <v>No</v>
      </c>
      <c r="C64" s="509" t="str">
        <f>'Data &amp; Analysis'!AY65</f>
        <v>No</v>
      </c>
    </row>
    <row r="65" spans="1:3">
      <c r="A65" s="510" t="str">
        <f>'Data &amp; Analysis'!AL66</f>
        <v>Yes, Ex2 with hedging</v>
      </c>
      <c r="B65" s="504" t="str">
        <f>'Data &amp; Analysis'!AS66</f>
        <v>No</v>
      </c>
      <c r="C65" s="511" t="str">
        <f>'Data &amp; Analysis'!AY66</f>
        <v>Yes, Ex3 with hedging</v>
      </c>
    </row>
    <row r="66" spans="1:3">
      <c r="A66" s="508" t="str">
        <f>'Data &amp; Analysis'!AL67</f>
        <v>No</v>
      </c>
      <c r="B66" s="503" t="str">
        <f>'Data &amp; Analysis'!AS67</f>
        <v>Yes, Ex2</v>
      </c>
      <c r="C66" s="509" t="str">
        <f>'Data &amp; Analysis'!AY67</f>
        <v>No</v>
      </c>
    </row>
    <row r="67" spans="1:3">
      <c r="A67" s="510" t="str">
        <f>'Data &amp; Analysis'!AL68</f>
        <v>No</v>
      </c>
      <c r="B67" s="504" t="str">
        <f>'Data &amp; Analysis'!AS68</f>
        <v>No</v>
      </c>
      <c r="C67" s="511" t="str">
        <f>'Data &amp; Analysis'!AY68</f>
        <v>No</v>
      </c>
    </row>
    <row r="68" spans="1:3">
      <c r="A68" s="508" t="str">
        <f>'Data &amp; Analysis'!AL69</f>
        <v>No</v>
      </c>
      <c r="B68" s="503" t="str">
        <f>'Data &amp; Analysis'!AS69</f>
        <v>No</v>
      </c>
      <c r="C68" s="509" t="str">
        <f>'Data &amp; Analysis'!AY69</f>
        <v>No</v>
      </c>
    </row>
    <row r="69" spans="1:3">
      <c r="A69" s="510" t="str">
        <f>'Data &amp; Analysis'!AL70</f>
        <v>No</v>
      </c>
      <c r="B69" s="504" t="str">
        <f>'Data &amp; Analysis'!AS70</f>
        <v>No</v>
      </c>
      <c r="C69" s="511" t="str">
        <f>'Data &amp; Analysis'!AY70</f>
        <v>No</v>
      </c>
    </row>
    <row r="70" spans="1:3">
      <c r="A70" s="508" t="str">
        <f>'Data &amp; Analysis'!AL71</f>
        <v>No</v>
      </c>
      <c r="B70" s="503" t="str">
        <f>'Data &amp; Analysis'!AS71</f>
        <v>No</v>
      </c>
      <c r="C70" s="509" t="str">
        <f>'Data &amp; Analysis'!AY71</f>
        <v>No</v>
      </c>
    </row>
    <row r="71" spans="1:3">
      <c r="A71" s="510" t="str">
        <f>'Data &amp; Analysis'!AL72</f>
        <v>Yes, Ex2 with hedging</v>
      </c>
      <c r="B71" s="504" t="str">
        <f>'Data &amp; Analysis'!AS72</f>
        <v>No</v>
      </c>
      <c r="C71" s="511" t="str">
        <f>'Data &amp; Analysis'!AY72</f>
        <v>Yes, Ex3 with hedging</v>
      </c>
    </row>
    <row r="72" spans="1:3">
      <c r="A72" s="508" t="str">
        <f>'Data &amp; Analysis'!AL73</f>
        <v>No</v>
      </c>
      <c r="B72" s="503" t="str">
        <f>'Data &amp; Analysis'!AS73</f>
        <v>No</v>
      </c>
      <c r="C72" s="509" t="str">
        <f>'Data &amp; Analysis'!AY73</f>
        <v>No</v>
      </c>
    </row>
    <row r="73" spans="1:3">
      <c r="A73" s="510" t="str">
        <f>'Data &amp; Analysis'!AL74</f>
        <v>No</v>
      </c>
      <c r="B73" s="504" t="str">
        <f>'Data &amp; Analysis'!AS74</f>
        <v>No</v>
      </c>
      <c r="C73" s="511" t="str">
        <f>'Data &amp; Analysis'!AY74</f>
        <v>No</v>
      </c>
    </row>
    <row r="74" spans="1:3">
      <c r="A74" s="508" t="str">
        <f>'Data &amp; Analysis'!AL75</f>
        <v>No</v>
      </c>
      <c r="B74" s="503" t="str">
        <f>'Data &amp; Analysis'!AS75</f>
        <v>No</v>
      </c>
      <c r="C74" s="509" t="str">
        <f>'Data &amp; Analysis'!AY75</f>
        <v>No</v>
      </c>
    </row>
    <row r="75" spans="1:3">
      <c r="A75" s="510" t="str">
        <f>'Data &amp; Analysis'!AL76</f>
        <v>No</v>
      </c>
      <c r="B75" s="504" t="str">
        <f>'Data &amp; Analysis'!AS76</f>
        <v>No</v>
      </c>
      <c r="C75" s="511" t="str">
        <f>'Data &amp; Analysis'!AY76</f>
        <v>No</v>
      </c>
    </row>
    <row r="76" spans="1:3">
      <c r="A76" s="508" t="str">
        <f>'Data &amp; Analysis'!AL77</f>
        <v>No</v>
      </c>
      <c r="B76" s="503" t="str">
        <f>'Data &amp; Analysis'!AS77</f>
        <v>No</v>
      </c>
      <c r="C76" s="509" t="str">
        <f>'Data &amp; Analysis'!AY77</f>
        <v>No</v>
      </c>
    </row>
    <row r="77" spans="1:3">
      <c r="A77" s="510" t="str">
        <f>'Data &amp; Analysis'!AL78</f>
        <v>No</v>
      </c>
      <c r="B77" s="504" t="str">
        <f>'Data &amp; Analysis'!AS78</f>
        <v>No</v>
      </c>
      <c r="C77" s="511" t="str">
        <f>'Data &amp; Analysis'!AY78</f>
        <v>No</v>
      </c>
    </row>
    <row r="78" spans="1:3">
      <c r="A78" s="508" t="str">
        <f>'Data &amp; Analysis'!AL79</f>
        <v>No</v>
      </c>
      <c r="B78" s="503" t="str">
        <f>'Data &amp; Analysis'!AS79</f>
        <v>No</v>
      </c>
      <c r="C78" s="509" t="str">
        <f>'Data &amp; Analysis'!AY79</f>
        <v>No</v>
      </c>
    </row>
    <row r="79" spans="1:3">
      <c r="A79" s="510" t="str">
        <f>'Data &amp; Analysis'!AL80</f>
        <v>No</v>
      </c>
      <c r="B79" s="504" t="str">
        <f>'Data &amp; Analysis'!AS80</f>
        <v>No</v>
      </c>
      <c r="C79" s="511" t="str">
        <f>'Data &amp; Analysis'!AY80</f>
        <v>No</v>
      </c>
    </row>
    <row r="80" spans="1:3">
      <c r="A80" s="508" t="str">
        <f>'Data &amp; Analysis'!AL81</f>
        <v>Yes, Ex2 with hedging</v>
      </c>
      <c r="B80" s="503" t="str">
        <f>'Data &amp; Analysis'!AS81</f>
        <v>No</v>
      </c>
      <c r="C80" s="509" t="str">
        <f>'Data &amp; Analysis'!AY81</f>
        <v>Yes, Ex3 with hedging</v>
      </c>
    </row>
    <row r="81" spans="1:3">
      <c r="A81" s="510" t="str">
        <f>'Data &amp; Analysis'!AL82</f>
        <v>No</v>
      </c>
      <c r="B81" s="504" t="str">
        <f>'Data &amp; Analysis'!AS82</f>
        <v>Yes, Ex3</v>
      </c>
      <c r="C81" s="511" t="str">
        <f>'Data &amp; Analysis'!AY82</f>
        <v>Yes, Ex1</v>
      </c>
    </row>
    <row r="82" spans="1:3">
      <c r="A82" s="508" t="str">
        <f>'Data &amp; Analysis'!AL83</f>
        <v>No</v>
      </c>
      <c r="B82" s="503" t="str">
        <f>'Data &amp; Analysis'!AS83</f>
        <v>No</v>
      </c>
      <c r="C82" s="509" t="str">
        <f>'Data &amp; Analysis'!AY83</f>
        <v>No</v>
      </c>
    </row>
    <row r="83" spans="1:3">
      <c r="A83" s="510" t="str">
        <f>'Data &amp; Analysis'!AL84</f>
        <v>No</v>
      </c>
      <c r="B83" s="504" t="str">
        <f>'Data &amp; Analysis'!AS84</f>
        <v>No</v>
      </c>
      <c r="C83" s="511" t="str">
        <f>'Data &amp; Analysis'!AY84</f>
        <v>No</v>
      </c>
    </row>
    <row r="84" spans="1:3">
      <c r="A84" s="508" t="str">
        <f>'Data &amp; Analysis'!AL85</f>
        <v>No</v>
      </c>
      <c r="B84" s="503" t="str">
        <f>'Data &amp; Analysis'!AS85</f>
        <v>Yes, Ex2</v>
      </c>
      <c r="C84" s="509" t="str">
        <f>'Data &amp; Analysis'!AY85</f>
        <v>Yes, Ex2</v>
      </c>
    </row>
    <row r="85" spans="1:3">
      <c r="A85" s="510" t="str">
        <f>'Data &amp; Analysis'!AL86</f>
        <v>Yes, Ex2</v>
      </c>
      <c r="B85" s="504" t="str">
        <f>'Data &amp; Analysis'!AS86</f>
        <v>No</v>
      </c>
      <c r="C85" s="511" t="str">
        <f>'Data &amp; Analysis'!AY86</f>
        <v>No</v>
      </c>
    </row>
    <row r="86" spans="1:3">
      <c r="A86" s="508" t="str">
        <f>'Data &amp; Analysis'!AL87</f>
        <v>No</v>
      </c>
      <c r="B86" s="503" t="str">
        <f>'Data &amp; Analysis'!AS87</f>
        <v>No</v>
      </c>
      <c r="C86" s="509" t="str">
        <f>'Data &amp; Analysis'!AY87</f>
        <v>No</v>
      </c>
    </row>
    <row r="87" spans="1:3">
      <c r="A87" s="510" t="str">
        <f>'Data &amp; Analysis'!AL88</f>
        <v>No</v>
      </c>
      <c r="B87" s="504" t="str">
        <f>'Data &amp; Analysis'!AS88</f>
        <v>No</v>
      </c>
      <c r="C87" s="511" t="str">
        <f>'Data &amp; Analysis'!AY88</f>
        <v>No</v>
      </c>
    </row>
    <row r="88" spans="1:3">
      <c r="A88" s="508" t="str">
        <f>'Data &amp; Analysis'!AL89</f>
        <v>No</v>
      </c>
      <c r="B88" s="503" t="str">
        <f>'Data &amp; Analysis'!AS89</f>
        <v>No</v>
      </c>
      <c r="C88" s="509" t="str">
        <f>'Data &amp; Analysis'!AY89</f>
        <v>No</v>
      </c>
    </row>
    <row r="89" spans="1:3">
      <c r="A89" s="510" t="str">
        <f>'Data &amp; Analysis'!AL90</f>
        <v>No</v>
      </c>
      <c r="B89" s="504" t="str">
        <f>'Data &amp; Analysis'!AS90</f>
        <v>No</v>
      </c>
      <c r="C89" s="511" t="str">
        <f>'Data &amp; Analysis'!AY90</f>
        <v>No</v>
      </c>
    </row>
    <row r="90" spans="1:3">
      <c r="A90" s="508" t="str">
        <f>'Data &amp; Analysis'!AL91</f>
        <v>No</v>
      </c>
      <c r="B90" s="503" t="str">
        <f>'Data &amp; Analysis'!AS91</f>
        <v>Yes, Ex1</v>
      </c>
      <c r="C90" s="509" t="str">
        <f>'Data &amp; Analysis'!AY91</f>
        <v>No</v>
      </c>
    </row>
    <row r="91" spans="1:3">
      <c r="A91" s="510" t="str">
        <f>'Data &amp; Analysis'!AL92</f>
        <v>Yes, Ex2 with hedging</v>
      </c>
      <c r="B91" s="504" t="str">
        <f>'Data &amp; Analysis'!AS92</f>
        <v>No</v>
      </c>
      <c r="C91" s="511" t="str">
        <f>'Data &amp; Analysis'!AY92</f>
        <v>Yes, Ex3 with hedging</v>
      </c>
    </row>
    <row r="92" spans="1:3">
      <c r="A92" s="508" t="str">
        <f>'Data &amp; Analysis'!AL93</f>
        <v>No</v>
      </c>
      <c r="B92" s="503" t="str">
        <f>'Data &amp; Analysis'!AS93</f>
        <v>No</v>
      </c>
      <c r="C92" s="509" t="str">
        <f>'Data &amp; Analysis'!AY93</f>
        <v>No</v>
      </c>
    </row>
    <row r="93" spans="1:3">
      <c r="A93" s="510" t="str">
        <f>'Data &amp; Analysis'!AL94</f>
        <v>No</v>
      </c>
      <c r="B93" s="504" t="str">
        <f>'Data &amp; Analysis'!AS94</f>
        <v>Yes, Ex3</v>
      </c>
      <c r="C93" s="511" t="str">
        <f>'Data &amp; Analysis'!AY94</f>
        <v>No</v>
      </c>
    </row>
    <row r="94" spans="1:3">
      <c r="A94" s="508" t="str">
        <f>'Data &amp; Analysis'!AL95</f>
        <v>No</v>
      </c>
      <c r="B94" s="503" t="str">
        <f>'Data &amp; Analysis'!AS95</f>
        <v>No</v>
      </c>
      <c r="C94" s="509" t="str">
        <f>'Data &amp; Analysis'!AY95</f>
        <v>No</v>
      </c>
    </row>
    <row r="95" spans="1:3">
      <c r="A95" s="510" t="str">
        <f>'Data &amp; Analysis'!AL96</f>
        <v>No</v>
      </c>
      <c r="B95" s="504" t="str">
        <f>'Data &amp; Analysis'!AS96</f>
        <v>No</v>
      </c>
      <c r="C95" s="511" t="str">
        <f>'Data &amp; Analysis'!AY96</f>
        <v>Yes, Ex4</v>
      </c>
    </row>
    <row r="96" spans="1:3">
      <c r="A96" s="508" t="str">
        <f>'Data &amp; Analysis'!AL97</f>
        <v>No</v>
      </c>
      <c r="B96" s="503" t="str">
        <f>'Data &amp; Analysis'!AS97</f>
        <v>Yes, Ex2</v>
      </c>
      <c r="C96" s="509" t="str">
        <f>'Data &amp; Analysis'!AY97</f>
        <v>Yes, Ex3 with hedging</v>
      </c>
    </row>
    <row r="97" spans="1:3">
      <c r="A97" s="510" t="str">
        <f>'Data &amp; Analysis'!AL98</f>
        <v>No</v>
      </c>
      <c r="B97" s="504" t="str">
        <f>'Data &amp; Analysis'!AS98</f>
        <v>No</v>
      </c>
      <c r="C97" s="511" t="str">
        <f>'Data &amp; Analysis'!AY98</f>
        <v>No</v>
      </c>
    </row>
    <row r="98" spans="1:3">
      <c r="A98" s="508" t="str">
        <f>'Data &amp; Analysis'!AL99</f>
        <v>No</v>
      </c>
      <c r="B98" s="503" t="str">
        <f>'Data &amp; Analysis'!AS99</f>
        <v>Yes, Ex3</v>
      </c>
      <c r="C98" s="509" t="str">
        <f>'Data &amp; Analysis'!AY99</f>
        <v>Yes, Ex3</v>
      </c>
    </row>
    <row r="99" spans="1:3">
      <c r="A99" s="510" t="str">
        <f>'Data &amp; Analysis'!AL100</f>
        <v>Yes, Ex1 and Ex2 with hedging</v>
      </c>
      <c r="B99" s="504" t="str">
        <f>'Data &amp; Analysis'!AS100</f>
        <v>No</v>
      </c>
      <c r="C99" s="511" t="str">
        <f>'Data &amp; Analysis'!AY100</f>
        <v>No</v>
      </c>
    </row>
    <row r="100" spans="1:3">
      <c r="A100" s="508" t="str">
        <f>'Data &amp; Analysis'!AL101</f>
        <v>No</v>
      </c>
      <c r="B100" s="503" t="str">
        <f>'Data &amp; Analysis'!AS101</f>
        <v>No</v>
      </c>
      <c r="C100" s="509" t="str">
        <f>'Data &amp; Analysis'!AY101</f>
        <v>No</v>
      </c>
    </row>
    <row r="101" spans="1:3">
      <c r="A101" s="510" t="str">
        <f>'Data &amp; Analysis'!AL102</f>
        <v>No</v>
      </c>
      <c r="B101" s="504" t="str">
        <f>'Data &amp; Analysis'!AS102</f>
        <v>No</v>
      </c>
      <c r="C101" s="511" t="str">
        <f>'Data &amp; Analysis'!AY102</f>
        <v>No</v>
      </c>
    </row>
    <row r="102" spans="1:3">
      <c r="A102" s="508" t="str">
        <f>'Data &amp; Analysis'!AL103</f>
        <v>No</v>
      </c>
      <c r="B102" s="503" t="str">
        <f>'Data &amp; Analysis'!AS103</f>
        <v>No</v>
      </c>
      <c r="C102" s="509" t="str">
        <f>'Data &amp; Analysis'!AY103</f>
        <v>No</v>
      </c>
    </row>
    <row r="103" spans="1:3">
      <c r="A103" s="510" t="str">
        <f>'Data &amp; Analysis'!AL104</f>
        <v>No</v>
      </c>
      <c r="B103" s="504" t="str">
        <f>'Data &amp; Analysis'!AS104</f>
        <v>No</v>
      </c>
      <c r="C103" s="511" t="str">
        <f>'Data &amp; Analysis'!AY104</f>
        <v>No</v>
      </c>
    </row>
    <row r="104" spans="1:3">
      <c r="A104" s="508" t="str">
        <f>'Data &amp; Analysis'!AL105</f>
        <v>No</v>
      </c>
      <c r="B104" s="503" t="str">
        <f>'Data &amp; Analysis'!AS105</f>
        <v>No</v>
      </c>
      <c r="C104" s="515" t="str">
        <f>'Data &amp; Analysis'!AY105</f>
        <v>Yes, Ex4 and Ex3 with hedging</v>
      </c>
    </row>
    <row r="105" spans="1:3">
      <c r="A105" s="510" t="str">
        <f>'Data &amp; Analysis'!AL106</f>
        <v>No</v>
      </c>
      <c r="B105" s="504" t="str">
        <f>'Data &amp; Analysis'!AS106</f>
        <v>No</v>
      </c>
      <c r="C105" s="511" t="str">
        <f>'Data &amp; Analysis'!AY106</f>
        <v>No</v>
      </c>
    </row>
    <row r="106" spans="1:3">
      <c r="A106" s="508" t="str">
        <f>'Data &amp; Analysis'!AL107</f>
        <v>No</v>
      </c>
      <c r="B106" s="503" t="str">
        <f>'Data &amp; Analysis'!AS107</f>
        <v>No</v>
      </c>
      <c r="C106" s="509" t="str">
        <f>'Data &amp; Analysis'!AY107</f>
        <v>No</v>
      </c>
    </row>
    <row r="107" spans="1:3">
      <c r="A107" s="510" t="str">
        <f>'Data &amp; Analysis'!AL108</f>
        <v>No</v>
      </c>
      <c r="B107" s="504" t="str">
        <f>'Data &amp; Analysis'!AS108</f>
        <v>No</v>
      </c>
      <c r="C107" s="511" t="str">
        <f>'Data &amp; Analysis'!AY108</f>
        <v>No</v>
      </c>
    </row>
    <row r="108" spans="1:3">
      <c r="A108" s="508" t="str">
        <f>'Data &amp; Analysis'!AL109</f>
        <v>No</v>
      </c>
      <c r="B108" s="503" t="str">
        <f>'Data &amp; Analysis'!AS109</f>
        <v>No</v>
      </c>
      <c r="C108" s="509" t="str">
        <f>'Data &amp; Analysis'!AY109</f>
        <v>No</v>
      </c>
    </row>
    <row r="109" spans="1:3">
      <c r="A109" s="510" t="str">
        <f>'Data &amp; Analysis'!AL110</f>
        <v>No</v>
      </c>
      <c r="B109" s="504" t="str">
        <f>'Data &amp; Analysis'!AS110</f>
        <v>Yes, Ex2</v>
      </c>
      <c r="C109" s="511" t="str">
        <f>'Data &amp; Analysis'!AY110</f>
        <v>No</v>
      </c>
    </row>
    <row r="110" spans="1:3">
      <c r="A110" s="508" t="str">
        <f>'Data &amp; Analysis'!AL111</f>
        <v>No</v>
      </c>
      <c r="B110" s="503" t="str">
        <f>'Data &amp; Analysis'!AS111</f>
        <v>No</v>
      </c>
      <c r="C110" s="509" t="str">
        <f>'Data &amp; Analysis'!AY111</f>
        <v>No</v>
      </c>
    </row>
    <row r="111" spans="1:3">
      <c r="A111" s="510" t="str">
        <f>'Data &amp; Analysis'!AL112</f>
        <v>Yes, Ex2</v>
      </c>
      <c r="B111" s="504" t="str">
        <f>'Data &amp; Analysis'!AS112</f>
        <v>No</v>
      </c>
      <c r="C111" s="511" t="str">
        <f>'Data &amp; Analysis'!AY112</f>
        <v>No</v>
      </c>
    </row>
    <row r="112" spans="1:3">
      <c r="A112" s="508" t="str">
        <f>'Data &amp; Analysis'!AL113</f>
        <v>No</v>
      </c>
      <c r="B112" s="503" t="str">
        <f>'Data &amp; Analysis'!AS113</f>
        <v>Yes, Ex2</v>
      </c>
      <c r="C112" s="509" t="str">
        <f>'Data &amp; Analysis'!AY113</f>
        <v>Yes, Ex2</v>
      </c>
    </row>
    <row r="113" spans="1:3">
      <c r="A113" s="510" t="str">
        <f>'Data &amp; Analysis'!AL114</f>
        <v>No</v>
      </c>
      <c r="B113" s="504" t="str">
        <f>'Data &amp; Analysis'!AS114</f>
        <v>No</v>
      </c>
      <c r="C113" s="511" t="str">
        <f>'Data &amp; Analysis'!AY114</f>
        <v>No</v>
      </c>
    </row>
    <row r="114" spans="1:3">
      <c r="A114" s="508" t="str">
        <f>'Data &amp; Analysis'!AL115</f>
        <v>No</v>
      </c>
      <c r="B114" s="503" t="str">
        <f>'Data &amp; Analysis'!AS115</f>
        <v>No</v>
      </c>
      <c r="C114" s="509" t="str">
        <f>'Data &amp; Analysis'!AY115</f>
        <v>No</v>
      </c>
    </row>
    <row r="115" spans="1:3">
      <c r="A115" s="510" t="str">
        <f>'Data &amp; Analysis'!AL116</f>
        <v>No</v>
      </c>
      <c r="B115" s="504" t="str">
        <f>'Data &amp; Analysis'!AS116</f>
        <v>No</v>
      </c>
      <c r="C115" s="511" t="str">
        <f>'Data &amp; Analysis'!AY116</f>
        <v>No</v>
      </c>
    </row>
    <row r="116" spans="1:3">
      <c r="A116" s="508" t="str">
        <f>'Data &amp; Analysis'!AL117</f>
        <v>No</v>
      </c>
      <c r="B116" s="503" t="str">
        <f>'Data &amp; Analysis'!AS117</f>
        <v>No</v>
      </c>
      <c r="C116" s="509" t="str">
        <f>'Data &amp; Analysis'!AY117</f>
        <v>No</v>
      </c>
    </row>
    <row r="117" spans="1:3">
      <c r="A117" s="510" t="str">
        <f>'Data &amp; Analysis'!AL118</f>
        <v>Yes, Ex2 with hedging</v>
      </c>
      <c r="B117" s="504" t="str">
        <f>'Data &amp; Analysis'!AS118</f>
        <v>Yes, Ex1 and Ex3</v>
      </c>
      <c r="C117" s="511" t="str">
        <f>'Data &amp; Analysis'!AY118</f>
        <v>No</v>
      </c>
    </row>
    <row r="118" spans="1:3">
      <c r="A118" s="508" t="str">
        <f>'Data &amp; Analysis'!AL119</f>
        <v>No</v>
      </c>
      <c r="B118" s="503" t="str">
        <f>'Data &amp; Analysis'!AS119</f>
        <v>Yes, Ex2</v>
      </c>
      <c r="C118" s="509" t="str">
        <f>'Data &amp; Analysis'!AY119</f>
        <v>Yes, Ex2</v>
      </c>
    </row>
    <row r="119" spans="1:3">
      <c r="A119" s="510" t="str">
        <f>'Data &amp; Analysis'!AL120</f>
        <v>No</v>
      </c>
      <c r="B119" s="504" t="str">
        <f>'Data &amp; Analysis'!AS120</f>
        <v>No</v>
      </c>
      <c r="C119" s="511" t="str">
        <f>'Data &amp; Analysis'!AY120</f>
        <v>No</v>
      </c>
    </row>
    <row r="120" spans="1:3">
      <c r="A120" s="508" t="str">
        <f>'Data &amp; Analysis'!AL121</f>
        <v>No</v>
      </c>
      <c r="B120" s="503" t="str">
        <f>'Data &amp; Analysis'!AS121</f>
        <v>No</v>
      </c>
      <c r="C120" s="509" t="str">
        <f>'Data &amp; Analysis'!AY121</f>
        <v>No</v>
      </c>
    </row>
    <row r="121" spans="1:3">
      <c r="A121" s="510" t="str">
        <f>'Data &amp; Analysis'!AL122</f>
        <v>No</v>
      </c>
      <c r="B121" s="504" t="str">
        <f>'Data &amp; Analysis'!AS122</f>
        <v>No</v>
      </c>
      <c r="C121" s="511" t="str">
        <f>'Data &amp; Analysis'!AY122</f>
        <v>No</v>
      </c>
    </row>
    <row r="122" spans="1:3">
      <c r="A122" s="508" t="str">
        <f>'Data &amp; Analysis'!AL123</f>
        <v>No</v>
      </c>
      <c r="B122" s="503" t="str">
        <f>'Data &amp; Analysis'!AS123</f>
        <v>No</v>
      </c>
      <c r="C122" s="509" t="str">
        <f>'Data &amp; Analysis'!AY123</f>
        <v>No</v>
      </c>
    </row>
    <row r="123" spans="1:3">
      <c r="A123" s="510" t="str">
        <f>'Data &amp; Analysis'!AL124</f>
        <v>No</v>
      </c>
      <c r="B123" s="504" t="str">
        <f>'Data &amp; Analysis'!AS124</f>
        <v>No</v>
      </c>
      <c r="C123" s="511" t="str">
        <f>'Data &amp; Analysis'!AY124</f>
        <v>No</v>
      </c>
    </row>
    <row r="124" spans="1:3">
      <c r="A124" s="508" t="str">
        <f>'Data &amp; Analysis'!AL125</f>
        <v>No</v>
      </c>
      <c r="B124" s="503" t="str">
        <f>'Data &amp; Analysis'!AS125</f>
        <v>No</v>
      </c>
      <c r="C124" s="509" t="str">
        <f>'Data &amp; Analysis'!AY125</f>
        <v>No</v>
      </c>
    </row>
    <row r="125" spans="1:3">
      <c r="A125" s="510" t="str">
        <f>'Data &amp; Analysis'!AL126</f>
        <v>No</v>
      </c>
      <c r="B125" s="504" t="str">
        <f>'Data &amp; Analysis'!AS126</f>
        <v>No</v>
      </c>
      <c r="C125" s="511" t="str">
        <f>'Data &amp; Analysis'!AY126</f>
        <v>No</v>
      </c>
    </row>
    <row r="126" spans="1:3">
      <c r="A126" s="508" t="str">
        <f>'Data &amp; Analysis'!AL127</f>
        <v>No</v>
      </c>
      <c r="B126" s="503" t="str">
        <f>'Data &amp; Analysis'!AS127</f>
        <v>No</v>
      </c>
      <c r="C126" s="515" t="str">
        <f>'Data &amp; Analysis'!AY127</f>
        <v>Yes, Ex1 and Ex3 with hedging</v>
      </c>
    </row>
    <row r="127" spans="1:3">
      <c r="A127" s="510" t="str">
        <f>'Data &amp; Analysis'!AL128</f>
        <v>Yes, Ex2 with hedging</v>
      </c>
      <c r="B127" s="504" t="str">
        <f>'Data &amp; Analysis'!AS128</f>
        <v>Yes, Ex1 and Ex3</v>
      </c>
      <c r="C127" s="511" t="str">
        <f>'Data &amp; Analysis'!AY128</f>
        <v>Yes, Ex3 with hedging</v>
      </c>
    </row>
    <row r="128" spans="1:3">
      <c r="A128" s="508" t="str">
        <f>'Data &amp; Analysis'!AL129</f>
        <v>No</v>
      </c>
      <c r="B128" s="503" t="str">
        <f>'Data &amp; Analysis'!AS129</f>
        <v>No</v>
      </c>
      <c r="C128" s="509" t="str">
        <f>'Data &amp; Analysis'!AY129</f>
        <v>No</v>
      </c>
    </row>
    <row r="129" spans="1:3">
      <c r="A129" s="510" t="str">
        <f>'Data &amp; Analysis'!AL130</f>
        <v>No</v>
      </c>
      <c r="B129" s="504" t="str">
        <f>'Data &amp; Analysis'!AS130</f>
        <v>No</v>
      </c>
      <c r="C129" s="511" t="str">
        <f>'Data &amp; Analysis'!AY130</f>
        <v>No</v>
      </c>
    </row>
    <row r="130" spans="1:3">
      <c r="A130" s="508" t="str">
        <f>'Data &amp; Analysis'!AL131</f>
        <v>No</v>
      </c>
      <c r="B130" s="503" t="str">
        <f>'Data &amp; Analysis'!AS131</f>
        <v>No</v>
      </c>
      <c r="C130" s="509" t="str">
        <f>'Data &amp; Analysis'!AY131</f>
        <v>No</v>
      </c>
    </row>
    <row r="131" spans="1:3">
      <c r="A131" s="510" t="str">
        <f>'Data &amp; Analysis'!AL132</f>
        <v>No</v>
      </c>
      <c r="B131" s="504" t="str">
        <f>'Data &amp; Analysis'!AS132</f>
        <v>No</v>
      </c>
      <c r="C131" s="511" t="str">
        <f>'Data &amp; Analysis'!AY132</f>
        <v>No</v>
      </c>
    </row>
    <row r="132" spans="1:3">
      <c r="A132" s="508" t="str">
        <f>'Data &amp; Analysis'!AL133</f>
        <v>No</v>
      </c>
      <c r="B132" s="503" t="str">
        <f>'Data &amp; Analysis'!AS133</f>
        <v>No</v>
      </c>
      <c r="C132" s="509" t="str">
        <f>'Data &amp; Analysis'!AY133</f>
        <v>No</v>
      </c>
    </row>
    <row r="133" spans="1:3">
      <c r="A133" s="510" t="str">
        <f>'Data &amp; Analysis'!AL134</f>
        <v>No</v>
      </c>
      <c r="B133" s="504" t="str">
        <f>'Data &amp; Analysis'!AS134</f>
        <v>No</v>
      </c>
      <c r="C133" s="511" t="str">
        <f>'Data &amp; Analysis'!AY134</f>
        <v>No</v>
      </c>
    </row>
    <row r="134" spans="1:3">
      <c r="A134" s="508" t="str">
        <f>'Data &amp; Analysis'!AL135</f>
        <v>No</v>
      </c>
      <c r="B134" s="503" t="str">
        <f>'Data &amp; Analysis'!AS135</f>
        <v>No</v>
      </c>
      <c r="C134" s="509" t="str">
        <f>'Data &amp; Analysis'!AY135</f>
        <v>No</v>
      </c>
    </row>
    <row r="135" spans="1:3">
      <c r="A135" s="510" t="str">
        <f>'Data &amp; Analysis'!AL136</f>
        <v>No</v>
      </c>
      <c r="B135" s="504" t="str">
        <f>'Data &amp; Analysis'!AS136</f>
        <v>No</v>
      </c>
      <c r="C135" s="511" t="str">
        <f>'Data &amp; Analysis'!AY136</f>
        <v>No</v>
      </c>
    </row>
    <row r="136" spans="1:3">
      <c r="A136" s="508" t="str">
        <f>'Data &amp; Analysis'!AL137</f>
        <v>Yes, Ex2 with hedging</v>
      </c>
      <c r="B136" s="503" t="str">
        <f>'Data &amp; Analysis'!AS137</f>
        <v>No</v>
      </c>
      <c r="C136" s="509" t="str">
        <f>'Data &amp; Analysis'!AY137</f>
        <v>No</v>
      </c>
    </row>
    <row r="137" spans="1:3">
      <c r="A137" s="510" t="str">
        <f>'Data &amp; Analysis'!AL138</f>
        <v>No</v>
      </c>
      <c r="B137" s="504" t="str">
        <f>'Data &amp; Analysis'!AS138</f>
        <v>No</v>
      </c>
      <c r="C137" s="511" t="str">
        <f>'Data &amp; Analysis'!AY138</f>
        <v>No</v>
      </c>
    </row>
    <row r="138" spans="1:3">
      <c r="A138" s="508" t="str">
        <f>'Data &amp; Analysis'!AL139</f>
        <v>No</v>
      </c>
      <c r="B138" s="503" t="str">
        <f>'Data &amp; Analysis'!AS139</f>
        <v>No</v>
      </c>
      <c r="C138" s="509" t="str">
        <f>'Data &amp; Analysis'!AY139</f>
        <v>No</v>
      </c>
    </row>
    <row r="139" spans="1:3">
      <c r="A139" s="510" t="str">
        <f>'Data &amp; Analysis'!AL140</f>
        <v>No</v>
      </c>
      <c r="B139" s="504" t="str">
        <f>'Data &amp; Analysis'!AS140</f>
        <v>Yes, Ex3</v>
      </c>
      <c r="C139" s="511" t="str">
        <f>'Data &amp; Analysis'!AY140</f>
        <v>No</v>
      </c>
    </row>
    <row r="140" spans="1:3">
      <c r="A140" s="508" t="str">
        <f>'Data &amp; Analysis'!AL141</f>
        <v>Yes, Ex2</v>
      </c>
      <c r="B140" s="503" t="str">
        <f>'Data &amp; Analysis'!AS141</f>
        <v>No</v>
      </c>
      <c r="C140" s="509" t="str">
        <f>'Data &amp; Analysis'!AY141</f>
        <v>No</v>
      </c>
    </row>
    <row r="141" spans="1:3">
      <c r="A141" s="510" t="str">
        <f>'Data &amp; Analysis'!AL142</f>
        <v>No</v>
      </c>
      <c r="B141" s="504" t="str">
        <f>'Data &amp; Analysis'!AS142</f>
        <v>No</v>
      </c>
      <c r="C141" s="511" t="str">
        <f>'Data &amp; Analysis'!AY142</f>
        <v>No</v>
      </c>
    </row>
    <row r="142" spans="1:3">
      <c r="A142" s="508" t="str">
        <f>'Data &amp; Analysis'!AL143</f>
        <v>No</v>
      </c>
      <c r="B142" s="503" t="str">
        <f>'Data &amp; Analysis'!AS143</f>
        <v>No</v>
      </c>
      <c r="C142" s="509" t="str">
        <f>'Data &amp; Analysis'!AY143</f>
        <v>No</v>
      </c>
    </row>
    <row r="143" spans="1:3">
      <c r="A143" s="510" t="str">
        <f>'Data &amp; Analysis'!AL144</f>
        <v>No</v>
      </c>
      <c r="B143" s="504" t="str">
        <f>'Data &amp; Analysis'!AS144</f>
        <v>No</v>
      </c>
      <c r="C143" s="511" t="str">
        <f>'Data &amp; Analysis'!AY144</f>
        <v>Yes, Ex3 with hedging</v>
      </c>
    </row>
    <row r="144" spans="1:3">
      <c r="A144" s="508" t="str">
        <f>'Data &amp; Analysis'!AL145</f>
        <v>No</v>
      </c>
      <c r="B144" s="503" t="str">
        <f>'Data &amp; Analysis'!AS145</f>
        <v>Yes, Ex3</v>
      </c>
      <c r="C144" s="509" t="str">
        <f>'Data &amp; Analysis'!AY145</f>
        <v>Yes, Ex2</v>
      </c>
    </row>
    <row r="145" spans="1:3">
      <c r="A145" s="510" t="str">
        <f>'Data &amp; Analysis'!AL146</f>
        <v>No</v>
      </c>
      <c r="B145" s="504" t="str">
        <f>'Data &amp; Analysis'!AS146</f>
        <v>No</v>
      </c>
      <c r="C145" s="511" t="str">
        <f>'Data &amp; Analysis'!AY146</f>
        <v>Yes, Ex4</v>
      </c>
    </row>
    <row r="146" spans="1:3">
      <c r="A146" s="508" t="str">
        <f>'Data &amp; Analysis'!AL147</f>
        <v>No</v>
      </c>
      <c r="B146" s="503" t="str">
        <f>'Data &amp; Analysis'!AS147</f>
        <v>No</v>
      </c>
      <c r="C146" s="509" t="str">
        <f>'Data &amp; Analysis'!AY147</f>
        <v>Yes, Ex2</v>
      </c>
    </row>
    <row r="147" spans="1:3">
      <c r="A147" s="510" t="str">
        <f>'Data &amp; Analysis'!AL148</f>
        <v>No</v>
      </c>
      <c r="B147" s="504" t="str">
        <f>'Data &amp; Analysis'!AS148</f>
        <v>No</v>
      </c>
      <c r="C147" s="511" t="str">
        <f>'Data &amp; Analysis'!AY148</f>
        <v>No</v>
      </c>
    </row>
    <row r="148" spans="1:3">
      <c r="A148" s="508" t="str">
        <f>'Data &amp; Analysis'!AL149</f>
        <v>No</v>
      </c>
      <c r="B148" s="503" t="str">
        <f>'Data &amp; Analysis'!AS149</f>
        <v>No</v>
      </c>
      <c r="C148" s="509" t="str">
        <f>'Data &amp; Analysis'!AY149</f>
        <v>No</v>
      </c>
    </row>
    <row r="149" spans="1:3">
      <c r="A149" s="510" t="str">
        <f>'Data &amp; Analysis'!AL150</f>
        <v>Yes, Ex1</v>
      </c>
      <c r="B149" s="504" t="str">
        <f>'Data &amp; Analysis'!AS150</f>
        <v>No</v>
      </c>
      <c r="C149" s="511" t="str">
        <f>'Data &amp; Analysis'!AY150</f>
        <v>No</v>
      </c>
    </row>
    <row r="150" spans="1:3">
      <c r="A150" s="508" t="str">
        <f>'Data &amp; Analysis'!AL151</f>
        <v>No</v>
      </c>
      <c r="B150" s="503" t="str">
        <f>'Data &amp; Analysis'!AS151</f>
        <v>No</v>
      </c>
      <c r="C150" s="509" t="str">
        <f>'Data &amp; Analysis'!AY151</f>
        <v>No</v>
      </c>
    </row>
    <row r="151" spans="1:3">
      <c r="A151" s="510" t="str">
        <f>'Data &amp; Analysis'!AL152</f>
        <v>No</v>
      </c>
      <c r="B151" s="504" t="str">
        <f>'Data &amp; Analysis'!AS152</f>
        <v>No</v>
      </c>
      <c r="C151" s="516" t="str">
        <f>'Data &amp; Analysis'!AY152</f>
        <v>Yes, Ex4 and Ex3 with hedging</v>
      </c>
    </row>
    <row r="152" spans="1:3">
      <c r="A152" s="508" t="str">
        <f>'Data &amp; Analysis'!AL153</f>
        <v>No</v>
      </c>
      <c r="B152" s="503" t="str">
        <f>'Data &amp; Analysis'!AS153</f>
        <v>No</v>
      </c>
      <c r="C152" s="509" t="str">
        <f>'Data &amp; Analysis'!AY153</f>
        <v>No</v>
      </c>
    </row>
    <row r="153" spans="1:3">
      <c r="A153" s="510" t="str">
        <f>'Data &amp; Analysis'!AL154</f>
        <v>No</v>
      </c>
      <c r="B153" s="504" t="str">
        <f>'Data &amp; Analysis'!AS154</f>
        <v>Yes, Ex3</v>
      </c>
      <c r="C153" s="511" t="str">
        <f>'Data &amp; Analysis'!AY154</f>
        <v>No</v>
      </c>
    </row>
    <row r="154" spans="1:3">
      <c r="A154" s="508" t="str">
        <f>'Data &amp; Analysis'!AL155</f>
        <v>No</v>
      </c>
      <c r="B154" s="503" t="str">
        <f>'Data &amp; Analysis'!AS155</f>
        <v>No</v>
      </c>
      <c r="C154" s="509" t="str">
        <f>'Data &amp; Analysis'!AY155</f>
        <v>No</v>
      </c>
    </row>
    <row r="155" spans="1:3">
      <c r="A155" s="510" t="str">
        <f>'Data &amp; Analysis'!AL156</f>
        <v>No</v>
      </c>
      <c r="B155" s="504" t="str">
        <f>'Data &amp; Analysis'!AS156</f>
        <v>No</v>
      </c>
      <c r="C155" s="511" t="str">
        <f>'Data &amp; Analysis'!AY156</f>
        <v>No</v>
      </c>
    </row>
    <row r="156" spans="1:3">
      <c r="A156" s="508" t="str">
        <f>'Data &amp; Analysis'!AL157</f>
        <v>No</v>
      </c>
      <c r="B156" s="503" t="str">
        <f>'Data &amp; Analysis'!AS157</f>
        <v>No</v>
      </c>
      <c r="C156" s="509" t="str">
        <f>'Data &amp; Analysis'!AY157</f>
        <v>No</v>
      </c>
    </row>
    <row r="157" spans="1:3">
      <c r="A157" s="510" t="str">
        <f>'Data &amp; Analysis'!AL158</f>
        <v>No</v>
      </c>
      <c r="B157" s="504" t="str">
        <f>'Data &amp; Analysis'!AS158</f>
        <v>Yes, Ex3</v>
      </c>
      <c r="C157" s="511" t="str">
        <f>'Data &amp; Analysis'!AY158</f>
        <v>Yes, Ex2</v>
      </c>
    </row>
    <row r="158" spans="1:3">
      <c r="A158" s="508" t="str">
        <f>'Data &amp; Analysis'!AL159</f>
        <v>Yes, Ex2 with hedging</v>
      </c>
      <c r="B158" s="503" t="str">
        <f>'Data &amp; Analysis'!AS159</f>
        <v>No</v>
      </c>
      <c r="C158" s="509" t="str">
        <f>'Data &amp; Analysis'!AY159</f>
        <v>No</v>
      </c>
    </row>
    <row r="159" spans="1:3">
      <c r="A159" s="510" t="str">
        <f>'Data &amp; Analysis'!AL160</f>
        <v>No</v>
      </c>
      <c r="B159" s="504" t="str">
        <f>'Data &amp; Analysis'!AS160</f>
        <v>No</v>
      </c>
      <c r="C159" s="511" t="str">
        <f>'Data &amp; Analysis'!AY160</f>
        <v>No</v>
      </c>
    </row>
    <row r="160" spans="1:3">
      <c r="A160" s="508" t="str">
        <f>'Data &amp; Analysis'!AL161</f>
        <v>No</v>
      </c>
      <c r="B160" s="503" t="str">
        <f>'Data &amp; Analysis'!AS161</f>
        <v>No</v>
      </c>
      <c r="C160" s="509" t="str">
        <f>'Data &amp; Analysis'!AY161</f>
        <v>No</v>
      </c>
    </row>
    <row r="161" spans="1:3">
      <c r="A161" s="510" t="str">
        <f>'Data &amp; Analysis'!AL162</f>
        <v>No</v>
      </c>
      <c r="B161" s="504" t="str">
        <f>'Data &amp; Analysis'!AS162</f>
        <v>No</v>
      </c>
      <c r="C161" s="511" t="str">
        <f>'Data &amp; Analysis'!AY162</f>
        <v>No</v>
      </c>
    </row>
    <row r="162" spans="1:3">
      <c r="A162" s="508" t="str">
        <f>'Data &amp; Analysis'!AL163</f>
        <v>No</v>
      </c>
      <c r="B162" s="503" t="str">
        <f>'Data &amp; Analysis'!AS163</f>
        <v>Yes, Ex3</v>
      </c>
      <c r="C162" s="509" t="str">
        <f>'Data &amp; Analysis'!AY163</f>
        <v>Yes, Ex2</v>
      </c>
    </row>
    <row r="163" spans="1:3">
      <c r="A163" s="510" t="str">
        <f>'Data &amp; Analysis'!AL164</f>
        <v>No</v>
      </c>
      <c r="B163" s="504" t="str">
        <f>'Data &amp; Analysis'!AS164</f>
        <v>No</v>
      </c>
      <c r="C163" s="511" t="str">
        <f>'Data &amp; Analysis'!AY164</f>
        <v>Yes, Ex3 with hedging</v>
      </c>
    </row>
    <row r="164" spans="1:3">
      <c r="A164" s="508" t="str">
        <f>'Data &amp; Analysis'!AL165</f>
        <v>No</v>
      </c>
      <c r="B164" s="503" t="str">
        <f>'Data &amp; Analysis'!AS165</f>
        <v>No</v>
      </c>
      <c r="C164" s="509" t="str">
        <f>'Data &amp; Analysis'!AY165</f>
        <v>No</v>
      </c>
    </row>
    <row r="165" spans="1:3">
      <c r="A165" s="510" t="str">
        <f>'Data &amp; Analysis'!AL166</f>
        <v>No</v>
      </c>
      <c r="B165" s="504" t="str">
        <f>'Data &amp; Analysis'!AS166</f>
        <v>No</v>
      </c>
      <c r="C165" s="511" t="str">
        <f>'Data &amp; Analysis'!AY166</f>
        <v>No</v>
      </c>
    </row>
    <row r="166" spans="1:3">
      <c r="A166" s="508" t="str">
        <f>'Data &amp; Analysis'!AL167</f>
        <v>Yes, Ex2 with hedging</v>
      </c>
      <c r="B166" s="503" t="str">
        <f>'Data &amp; Analysis'!AS167</f>
        <v>No</v>
      </c>
      <c r="C166" s="509" t="str">
        <f>'Data &amp; Analysis'!AY167</f>
        <v>Yes, Ex3 with hedging</v>
      </c>
    </row>
    <row r="167" spans="1:3">
      <c r="A167" s="510" t="str">
        <f>'Data &amp; Analysis'!AL168</f>
        <v>No</v>
      </c>
      <c r="B167" s="504" t="str">
        <f>'Data &amp; Analysis'!AS168</f>
        <v>No</v>
      </c>
      <c r="C167" s="511" t="str">
        <f>'Data &amp; Analysis'!AY168</f>
        <v>Unclear (No)</v>
      </c>
    </row>
    <row r="168" spans="1:3">
      <c r="A168" s="508" t="str">
        <f>'Data &amp; Analysis'!AL169</f>
        <v>No</v>
      </c>
      <c r="B168" s="503" t="str">
        <f>'Data &amp; Analysis'!AS169</f>
        <v>No</v>
      </c>
      <c r="C168" s="509" t="str">
        <f>'Data &amp; Analysis'!AY169</f>
        <v>No</v>
      </c>
    </row>
    <row r="169" spans="1:3">
      <c r="A169" s="510" t="str">
        <f>'Data &amp; Analysis'!AL170</f>
        <v>Yes, Ex2</v>
      </c>
      <c r="B169" s="504" t="str">
        <f>'Data &amp; Analysis'!AS170</f>
        <v>No</v>
      </c>
      <c r="C169" s="511" t="str">
        <f>'Data &amp; Analysis'!AY170</f>
        <v>No</v>
      </c>
    </row>
    <row r="170" spans="1:3">
      <c r="A170" s="508" t="str">
        <f>'Data &amp; Analysis'!AL171</f>
        <v>Yes, Ex2</v>
      </c>
      <c r="B170" s="503" t="str">
        <f>'Data &amp; Analysis'!AS171</f>
        <v>Yes, Ex2</v>
      </c>
      <c r="C170" s="509" t="str">
        <f>'Data &amp; Analysis'!AY171</f>
        <v>Yes, Ex3</v>
      </c>
    </row>
    <row r="171" spans="1:3">
      <c r="A171" s="510" t="str">
        <f>'Data &amp; Analysis'!AL172</f>
        <v>Yes, Ex2 with hedging</v>
      </c>
      <c r="B171" s="504" t="str">
        <f>'Data &amp; Analysis'!AS172</f>
        <v>No</v>
      </c>
      <c r="C171" s="511" t="str">
        <f>'Data &amp; Analysis'!AY172</f>
        <v>Yes, Ex3 with hedging</v>
      </c>
    </row>
    <row r="172" spans="1:3">
      <c r="A172" s="508" t="str">
        <f>'Data &amp; Analysis'!AL173</f>
        <v>No</v>
      </c>
      <c r="B172" s="503" t="str">
        <f>'Data &amp; Analysis'!AS173</f>
        <v>No</v>
      </c>
      <c r="C172" s="509" t="str">
        <f>'Data &amp; Analysis'!AY173</f>
        <v>No</v>
      </c>
    </row>
    <row r="173" spans="1:3">
      <c r="A173" s="510" t="str">
        <f>'Data &amp; Analysis'!AL174</f>
        <v>Yes, Ex2 with hedging</v>
      </c>
      <c r="B173" s="504" t="str">
        <f>'Data &amp; Analysis'!AS174</f>
        <v>No</v>
      </c>
      <c r="C173" s="511" t="str">
        <f>'Data &amp; Analysis'!AY174</f>
        <v>No</v>
      </c>
    </row>
    <row r="174" spans="1:3">
      <c r="A174" s="508" t="str">
        <f>'Data &amp; Analysis'!AL175</f>
        <v>No</v>
      </c>
      <c r="B174" s="503" t="str">
        <f>'Data &amp; Analysis'!AS175</f>
        <v>No</v>
      </c>
      <c r="C174" s="509" t="str">
        <f>'Data &amp; Analysis'!AY175</f>
        <v>No</v>
      </c>
    </row>
    <row r="175" spans="1:3">
      <c r="A175" s="510" t="str">
        <f>'Data &amp; Analysis'!AL176</f>
        <v>No</v>
      </c>
      <c r="B175" s="504" t="str">
        <f>'Data &amp; Analysis'!AS176</f>
        <v>Yes, Ex3</v>
      </c>
      <c r="C175" s="511" t="str">
        <f>'Data &amp; Analysis'!AY176</f>
        <v>No</v>
      </c>
    </row>
    <row r="176" spans="1:3">
      <c r="A176" s="508" t="str">
        <f>'Data &amp; Analysis'!AL177</f>
        <v>No</v>
      </c>
      <c r="B176" s="503" t="str">
        <f>'Data &amp; Analysis'!AS177</f>
        <v>Yes, Ex2</v>
      </c>
      <c r="C176" s="509" t="str">
        <f>'Data &amp; Analysis'!AY177</f>
        <v>No</v>
      </c>
    </row>
    <row r="177" spans="1:3">
      <c r="A177" s="510" t="str">
        <f>'Data &amp; Analysis'!AL178</f>
        <v>No</v>
      </c>
      <c r="B177" s="504" t="str">
        <f>'Data &amp; Analysis'!AS178</f>
        <v>No</v>
      </c>
      <c r="C177" s="511" t="str">
        <f>'Data &amp; Analysis'!AY178</f>
        <v>No</v>
      </c>
    </row>
    <row r="178" spans="1:3">
      <c r="A178" s="508" t="str">
        <f>'Data &amp; Analysis'!AL179</f>
        <v>No</v>
      </c>
      <c r="B178" s="503" t="str">
        <f>'Data &amp; Analysis'!AS179</f>
        <v>Yes, Ex2</v>
      </c>
      <c r="C178" s="509" t="str">
        <f>'Data &amp; Analysis'!AY179</f>
        <v>Yes, Ex2</v>
      </c>
    </row>
    <row r="179" spans="1:3">
      <c r="A179" s="510" t="str">
        <f>'Data &amp; Analysis'!AL180</f>
        <v>No</v>
      </c>
      <c r="B179" s="504" t="str">
        <f>'Data &amp; Analysis'!AS180</f>
        <v>No</v>
      </c>
      <c r="C179" s="511" t="str">
        <f>'Data &amp; Analysis'!AY180</f>
        <v>No</v>
      </c>
    </row>
    <row r="180" spans="1:3">
      <c r="A180" s="508" t="str">
        <f>'Data &amp; Analysis'!AL181</f>
        <v>No</v>
      </c>
      <c r="B180" s="503" t="str">
        <f>'Data &amp; Analysis'!AS181</f>
        <v>No</v>
      </c>
      <c r="C180" s="509" t="str">
        <f>'Data &amp; Analysis'!AY181</f>
        <v>No</v>
      </c>
    </row>
    <row r="181" spans="1:3">
      <c r="A181" s="510" t="str">
        <f>'Data &amp; Analysis'!AL182</f>
        <v>No</v>
      </c>
      <c r="B181" s="504" t="str">
        <f>'Data &amp; Analysis'!AS182</f>
        <v>No</v>
      </c>
      <c r="C181" s="511" t="str">
        <f>'Data &amp; Analysis'!AY182</f>
        <v>No</v>
      </c>
    </row>
    <row r="182" spans="1:3">
      <c r="A182" s="508" t="str">
        <f>'Data &amp; Analysis'!AL183</f>
        <v>No</v>
      </c>
      <c r="B182" s="503" t="str">
        <f>'Data &amp; Analysis'!AS183</f>
        <v>No</v>
      </c>
      <c r="C182" s="509" t="str">
        <f>'Data &amp; Analysis'!AY183</f>
        <v>Yes, Ex4</v>
      </c>
    </row>
    <row r="183" spans="1:3">
      <c r="A183" s="510" t="str">
        <f>'Data &amp; Analysis'!AL184</f>
        <v>No</v>
      </c>
      <c r="B183" s="504" t="str">
        <f>'Data &amp; Analysis'!AS184</f>
        <v>No</v>
      </c>
      <c r="C183" s="511" t="str">
        <f>'Data &amp; Analysis'!AY184</f>
        <v>No</v>
      </c>
    </row>
    <row r="184" spans="1:3">
      <c r="A184" s="508" t="str">
        <f>'Data &amp; Analysis'!AL185</f>
        <v>Yes, Ex2</v>
      </c>
      <c r="B184" s="503" t="str">
        <f>'Data &amp; Analysis'!AS185</f>
        <v>No</v>
      </c>
      <c r="C184" s="509" t="str">
        <f>'Data &amp; Analysis'!AY185</f>
        <v>No</v>
      </c>
    </row>
    <row r="185" spans="1:3">
      <c r="A185" s="510" t="str">
        <f>'Data &amp; Analysis'!AL186</f>
        <v>No</v>
      </c>
      <c r="B185" s="504" t="str">
        <f>'Data &amp; Analysis'!AS186</f>
        <v>Yes, Ex3</v>
      </c>
      <c r="C185" s="511" t="str">
        <f>'Data &amp; Analysis'!AY186</f>
        <v>Yes, Ex2</v>
      </c>
    </row>
    <row r="186" spans="1:3">
      <c r="A186" s="508" t="str">
        <f>'Data &amp; Analysis'!AL187</f>
        <v>No</v>
      </c>
      <c r="B186" s="503" t="str">
        <f>'Data &amp; Analysis'!AS187</f>
        <v>No</v>
      </c>
      <c r="C186" s="509" t="str">
        <f>'Data &amp; Analysis'!AY187</f>
        <v>No</v>
      </c>
    </row>
    <row r="187" spans="1:3">
      <c r="A187" s="510" t="str">
        <f>'Data &amp; Analysis'!AL188</f>
        <v>No</v>
      </c>
      <c r="B187" s="504" t="str">
        <f>'Data &amp; Analysis'!AS188</f>
        <v>No</v>
      </c>
      <c r="C187" s="511" t="str">
        <f>'Data &amp; Analysis'!AY188</f>
        <v>No</v>
      </c>
    </row>
    <row r="188" spans="1:3">
      <c r="A188" s="508" t="str">
        <f>'Data &amp; Analysis'!AL189</f>
        <v>Yes, Ex1</v>
      </c>
      <c r="B188" s="503" t="str">
        <f>'Data &amp; Analysis'!AS189</f>
        <v>No</v>
      </c>
      <c r="C188" s="509" t="str">
        <f>'Data &amp; Analysis'!AY189</f>
        <v>Yes, Ex4</v>
      </c>
    </row>
    <row r="189" spans="1:3">
      <c r="A189" s="510" t="str">
        <f>'Data &amp; Analysis'!AL190</f>
        <v>No</v>
      </c>
      <c r="B189" s="504" t="str">
        <f>'Data &amp; Analysis'!AS190</f>
        <v>No</v>
      </c>
      <c r="C189" s="516" t="str">
        <f>'Data &amp; Analysis'!AY190</f>
        <v>Yes, Ex4 and Ex3 with hedging</v>
      </c>
    </row>
    <row r="190" spans="1:3">
      <c r="A190" s="508" t="str">
        <f>'Data &amp; Analysis'!AL191</f>
        <v>No</v>
      </c>
      <c r="B190" s="503" t="str">
        <f>'Data &amp; Analysis'!AS191</f>
        <v>No</v>
      </c>
      <c r="C190" s="509" t="str">
        <f>'Data &amp; Analysis'!AY191</f>
        <v>Yes, Ex4</v>
      </c>
    </row>
    <row r="191" spans="1:3">
      <c r="A191" s="510" t="str">
        <f>'Data &amp; Analysis'!AL192</f>
        <v>No</v>
      </c>
      <c r="B191" s="504" t="str">
        <f>'Data &amp; Analysis'!AS192</f>
        <v>No</v>
      </c>
      <c r="C191" s="511" t="str">
        <f>'Data &amp; Analysis'!AY192</f>
        <v>No</v>
      </c>
    </row>
    <row r="192" spans="1:3">
      <c r="A192" s="508" t="str">
        <f>'Data &amp; Analysis'!AL193</f>
        <v>Yes, Ex2 with hedging</v>
      </c>
      <c r="B192" s="503" t="str">
        <f>'Data &amp; Analysis'!AS193</f>
        <v>No</v>
      </c>
      <c r="C192" s="509" t="str">
        <f>'Data &amp; Analysis'!AY193</f>
        <v>No</v>
      </c>
    </row>
    <row r="193" spans="1:3">
      <c r="A193" s="510" t="str">
        <f>'Data &amp; Analysis'!AL194</f>
        <v>Yes, Ex2 with hedging</v>
      </c>
      <c r="B193" s="504" t="str">
        <f>'Data &amp; Analysis'!AS194</f>
        <v>No</v>
      </c>
      <c r="C193" s="511" t="str">
        <f>'Data &amp; Analysis'!AY194</f>
        <v>No</v>
      </c>
    </row>
    <row r="194" spans="1:3">
      <c r="A194" s="508" t="str">
        <f>'Data &amp; Analysis'!AL195</f>
        <v>No</v>
      </c>
      <c r="B194" s="503" t="str">
        <f>'Data &amp; Analysis'!AS195</f>
        <v>No</v>
      </c>
      <c r="C194" s="509" t="str">
        <f>'Data &amp; Analysis'!AY195</f>
        <v>Yes, Ex3 with hedging</v>
      </c>
    </row>
    <row r="195" spans="1:3">
      <c r="A195" s="510" t="str">
        <f>'Data &amp; Analysis'!AL196</f>
        <v>No</v>
      </c>
      <c r="B195" s="504" t="str">
        <f>'Data &amp; Analysis'!AS196</f>
        <v>No</v>
      </c>
      <c r="C195" s="511" t="str">
        <f>'Data &amp; Analysis'!AY196</f>
        <v>No</v>
      </c>
    </row>
    <row r="196" spans="1:3">
      <c r="A196" s="508" t="str">
        <f>'Data &amp; Analysis'!AL197</f>
        <v>No</v>
      </c>
      <c r="B196" s="503" t="str">
        <f>'Data &amp; Analysis'!AS197</f>
        <v>No</v>
      </c>
      <c r="C196" s="509" t="str">
        <f>'Data &amp; Analysis'!AY197</f>
        <v>Yes, Ex3</v>
      </c>
    </row>
    <row r="197" spans="1:3">
      <c r="A197" s="510" t="str">
        <f>'Data &amp; Analysis'!AL198</f>
        <v>No</v>
      </c>
      <c r="B197" s="504" t="str">
        <f>'Data &amp; Analysis'!AS198</f>
        <v>No</v>
      </c>
      <c r="C197" s="511" t="str">
        <f>'Data &amp; Analysis'!AY198</f>
        <v>Yes, Ex3 with hedging</v>
      </c>
    </row>
    <row r="198" spans="1:3">
      <c r="A198" s="508" t="str">
        <f>'Data &amp; Analysis'!AL199</f>
        <v>No</v>
      </c>
      <c r="B198" s="503" t="str">
        <f>'Data &amp; Analysis'!AS199</f>
        <v>Yes, Ex3</v>
      </c>
      <c r="C198" s="509" t="str">
        <f>'Data &amp; Analysis'!AY199</f>
        <v>Yes, Ex2</v>
      </c>
    </row>
    <row r="199" spans="1:3">
      <c r="A199" s="510" t="str">
        <f>'Data &amp; Analysis'!AL200</f>
        <v>No</v>
      </c>
      <c r="B199" s="504" t="str">
        <f>'Data &amp; Analysis'!AS200</f>
        <v>No</v>
      </c>
      <c r="C199" s="511" t="str">
        <f>'Data &amp; Analysis'!AY200</f>
        <v>No</v>
      </c>
    </row>
    <row r="200" spans="1:3">
      <c r="A200" s="508" t="str">
        <f>'Data &amp; Analysis'!AL201</f>
        <v>No</v>
      </c>
      <c r="B200" s="503" t="str">
        <f>'Data &amp; Analysis'!AS201</f>
        <v>No</v>
      </c>
      <c r="C200" s="509" t="str">
        <f>'Data &amp; Analysis'!AY201</f>
        <v>No</v>
      </c>
    </row>
    <row r="201" spans="1:3" ht="16.5" thickBot="1">
      <c r="A201" s="512" t="str">
        <f>'Data &amp; Analysis'!AL202</f>
        <v>No</v>
      </c>
      <c r="B201" s="513" t="str">
        <f>'Data &amp; Analysis'!AS202</f>
        <v>No</v>
      </c>
      <c r="C201" s="514" t="str">
        <f>'Data &amp; Analysis'!AY202</f>
        <v>No</v>
      </c>
    </row>
  </sheetData>
  <mergeCells count="7">
    <mergeCell ref="E7:E8"/>
    <mergeCell ref="G5:K5"/>
    <mergeCell ref="F11:K13"/>
    <mergeCell ref="K9:L9"/>
    <mergeCell ref="K18:L18"/>
    <mergeCell ref="G14:K14"/>
    <mergeCell ref="E16:E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zoomScale="90" zoomScaleNormal="90" workbookViewId="0">
      <selection activeCell="D19" sqref="D19"/>
    </sheetView>
  </sheetViews>
  <sheetFormatPr defaultColWidth="8.625" defaultRowHeight="15.75"/>
  <cols>
    <col min="2" max="10" width="19" customWidth="1"/>
    <col min="11" max="11" width="21.875" customWidth="1"/>
  </cols>
  <sheetData>
    <row r="1" spans="1:11">
      <c r="A1" s="13"/>
      <c r="B1" s="13"/>
      <c r="C1" s="13"/>
      <c r="D1" s="13"/>
      <c r="E1" s="13"/>
      <c r="F1" s="13"/>
      <c r="G1" s="13"/>
      <c r="H1" s="13"/>
      <c r="I1" s="13"/>
      <c r="J1" s="13"/>
    </row>
    <row r="2" spans="1:11">
      <c r="A2" s="13"/>
      <c r="B2" s="13"/>
      <c r="C2" s="13"/>
      <c r="D2" s="13"/>
      <c r="F2" s="13" t="s">
        <v>96</v>
      </c>
      <c r="G2" s="13"/>
      <c r="H2" s="13"/>
      <c r="I2" s="13"/>
      <c r="J2" s="13"/>
    </row>
    <row r="3" spans="1:11" ht="15.6" customHeight="1">
      <c r="A3" s="13"/>
      <c r="B3" s="13"/>
      <c r="C3" s="13"/>
      <c r="D3" s="13"/>
      <c r="F3" s="425">
        <v>655</v>
      </c>
      <c r="G3" s="426"/>
      <c r="H3" s="13"/>
      <c r="I3" s="13"/>
      <c r="J3" s="13"/>
    </row>
    <row r="4" spans="1:11" ht="15.6" customHeight="1">
      <c r="A4" s="13"/>
      <c r="B4" s="13"/>
      <c r="C4" s="13"/>
      <c r="D4" s="13"/>
      <c r="F4" s="427"/>
      <c r="G4" s="428"/>
      <c r="H4" s="13"/>
      <c r="I4" s="13"/>
      <c r="J4" s="13"/>
    </row>
    <row r="5" spans="1:11" ht="16.5" thickBot="1">
      <c r="A5" s="13"/>
      <c r="B5" s="13"/>
      <c r="C5" s="13"/>
      <c r="D5" s="13"/>
      <c r="E5" s="13"/>
      <c r="F5" s="13"/>
      <c r="G5" s="13"/>
      <c r="H5" s="13"/>
      <c r="I5" s="13"/>
      <c r="J5" s="13"/>
    </row>
    <row r="6" spans="1:11">
      <c r="A6" s="13"/>
      <c r="B6" s="430" t="s">
        <v>1666</v>
      </c>
      <c r="C6" s="421" t="s">
        <v>1726</v>
      </c>
      <c r="D6" s="421" t="s">
        <v>1727</v>
      </c>
      <c r="E6" s="421" t="s">
        <v>1728</v>
      </c>
      <c r="F6" s="421" t="s">
        <v>1729</v>
      </c>
      <c r="G6" s="421" t="s">
        <v>1730</v>
      </c>
      <c r="H6" s="421" t="s">
        <v>1731</v>
      </c>
      <c r="I6" s="421" t="s">
        <v>1732</v>
      </c>
      <c r="J6" s="421" t="s">
        <v>1733</v>
      </c>
      <c r="K6" s="423" t="s">
        <v>1741</v>
      </c>
    </row>
    <row r="7" spans="1:11">
      <c r="A7" s="13"/>
      <c r="B7" s="429"/>
      <c r="C7" s="422"/>
      <c r="D7" s="422"/>
      <c r="E7" s="422"/>
      <c r="F7" s="422"/>
      <c r="G7" s="422"/>
      <c r="H7" s="422"/>
      <c r="I7" s="422"/>
      <c r="J7" s="422"/>
      <c r="K7" s="424"/>
    </row>
    <row r="8" spans="1:11" ht="29.1" customHeight="1" thickBot="1">
      <c r="A8" s="13"/>
      <c r="B8" s="388"/>
      <c r="C8" s="387" t="str">
        <f>VLOOKUP($F$3,'Data &amp; Analysis'!$B$1:$BE$202,23,FALSE)</f>
        <v>Yes</v>
      </c>
      <c r="D8" s="387" t="str">
        <f>VLOOKUP($F$3,'Data &amp; Analysis'!$B$1:$BE$202,37,FALSE)</f>
        <v>Yes, Ex2 with hedging</v>
      </c>
      <c r="E8" s="387" t="str">
        <f>VLOOKUP($F$3,'Data &amp; Analysis'!$B$1:$BE$202,42,FALSE)</f>
        <v>No</v>
      </c>
      <c r="F8" s="387" t="str">
        <f>VLOOKUP($F$3,'Data &amp; Analysis'!$B$1:$BE$202,44,FALSE)</f>
        <v>Yes, Ex1 and Ex3</v>
      </c>
      <c r="G8" s="387" t="str">
        <f>VLOOKUP($F$3,'Data &amp; Analysis'!$B$1:$BE$202,50,FALSE)</f>
        <v>No</v>
      </c>
      <c r="H8" s="387" t="str">
        <f>VLOOKUP($F$3,'Data &amp; Analysis'!$B$1:$BE$202,53,FALSE)</f>
        <v>No</v>
      </c>
      <c r="I8" s="387" t="str">
        <f>VLOOKUP($F$3,'Data &amp; Analysis'!$B$1:$BE$202,40,FALSE)</f>
        <v>No</v>
      </c>
      <c r="J8" s="387" t="str">
        <f>VLOOKUP($F$3,'Data &amp; Analysis'!$B$1:$BE$202,56,FALSE)</f>
        <v>No</v>
      </c>
      <c r="K8" s="517" t="str">
        <f>VLOOKUP($F$3,'Data &amp; Analysis'!$B$1:$BE$202,47,FALSE)</f>
        <v>Yes, 1) Discussion, 2) Abstract</v>
      </c>
    </row>
    <row r="9" spans="1:11">
      <c r="A9" s="13"/>
      <c r="B9" s="13"/>
      <c r="C9" s="13"/>
      <c r="D9" s="13"/>
      <c r="E9" s="13"/>
      <c r="F9" s="13"/>
      <c r="G9" s="13"/>
      <c r="H9" s="13"/>
      <c r="I9" s="13"/>
      <c r="J9" s="13"/>
    </row>
    <row r="10" spans="1:11">
      <c r="A10" s="13"/>
      <c r="B10" s="13"/>
      <c r="C10" s="13"/>
      <c r="D10" s="13"/>
      <c r="E10" s="13"/>
      <c r="F10" s="13"/>
      <c r="G10" s="13"/>
      <c r="H10" s="13"/>
      <c r="I10" s="13"/>
      <c r="J10" s="13"/>
    </row>
    <row r="11" spans="1:11">
      <c r="A11" s="13"/>
      <c r="B11" s="13"/>
      <c r="C11" s="13"/>
      <c r="D11" s="13"/>
      <c r="E11" s="13"/>
      <c r="F11" s="13"/>
      <c r="G11" s="13"/>
      <c r="H11" s="13"/>
      <c r="I11" s="13"/>
      <c r="J11" s="13"/>
    </row>
    <row r="12" spans="1:11">
      <c r="A12" s="13"/>
      <c r="B12" s="13"/>
      <c r="C12" s="13"/>
      <c r="D12" s="13"/>
      <c r="E12" s="13"/>
      <c r="F12" s="13"/>
      <c r="G12" s="13"/>
      <c r="H12" s="13"/>
      <c r="I12" s="13"/>
      <c r="J12" s="13"/>
    </row>
    <row r="13" spans="1:11">
      <c r="A13" s="13"/>
      <c r="B13" s="13"/>
      <c r="C13" s="13"/>
      <c r="D13" s="13"/>
      <c r="E13" s="13"/>
      <c r="F13" s="13"/>
      <c r="G13" s="13"/>
      <c r="H13" s="13"/>
      <c r="I13" s="13"/>
      <c r="J13" s="13"/>
    </row>
    <row r="14" spans="1:11">
      <c r="A14" s="13"/>
      <c r="B14" s="13"/>
      <c r="C14" s="13"/>
      <c r="D14" s="13"/>
      <c r="E14" s="13"/>
      <c r="F14" s="13"/>
      <c r="G14" s="13"/>
      <c r="H14" s="13"/>
      <c r="I14" s="13"/>
      <c r="J14" s="13"/>
    </row>
    <row r="15" spans="1:11">
      <c r="A15" s="13"/>
      <c r="B15" s="13"/>
      <c r="C15" s="13"/>
      <c r="D15" s="13"/>
      <c r="E15" s="13"/>
      <c r="F15" s="13"/>
      <c r="G15" s="13"/>
      <c r="H15" s="13"/>
      <c r="I15" s="13"/>
      <c r="J15" s="13"/>
    </row>
    <row r="16" spans="1:11">
      <c r="A16" s="13"/>
      <c r="B16" s="13"/>
      <c r="C16" s="13"/>
      <c r="D16" s="13"/>
      <c r="E16" s="13"/>
      <c r="F16" s="13"/>
      <c r="G16" s="13"/>
      <c r="H16" s="13"/>
      <c r="I16" s="13"/>
      <c r="J16" s="13"/>
    </row>
    <row r="17" spans="1:10">
      <c r="A17" s="13"/>
      <c r="B17" s="13"/>
      <c r="C17" s="13"/>
      <c r="D17" s="13"/>
      <c r="E17" s="13"/>
      <c r="F17" s="13"/>
      <c r="G17" s="13"/>
      <c r="H17" s="13"/>
      <c r="I17" s="13"/>
      <c r="J17" s="13"/>
    </row>
    <row r="18" spans="1:10">
      <c r="A18" s="13"/>
      <c r="B18" s="13"/>
      <c r="C18" s="13"/>
      <c r="D18" s="13"/>
      <c r="E18" s="13"/>
      <c r="F18" s="13"/>
      <c r="G18" s="13"/>
      <c r="H18" s="13"/>
      <c r="I18" s="13"/>
      <c r="J18" s="13"/>
    </row>
    <row r="19" spans="1:10">
      <c r="A19" s="13"/>
      <c r="B19" s="13"/>
      <c r="C19" s="13"/>
      <c r="D19" s="13"/>
      <c r="E19" s="13"/>
      <c r="F19" s="13"/>
      <c r="G19" s="13"/>
      <c r="H19" s="13"/>
      <c r="I19" s="13"/>
      <c r="J19" s="13"/>
    </row>
    <row r="20" spans="1:10">
      <c r="A20" s="13"/>
      <c r="B20" s="13"/>
      <c r="C20" s="13"/>
      <c r="D20" s="13"/>
      <c r="E20" s="13"/>
      <c r="F20" s="13"/>
      <c r="G20" s="13"/>
      <c r="H20" s="13"/>
      <c r="I20" s="13"/>
      <c r="J20" s="13"/>
    </row>
    <row r="21" spans="1:10">
      <c r="A21" s="13"/>
      <c r="B21" s="13"/>
      <c r="C21" s="13"/>
      <c r="D21" s="13"/>
      <c r="E21" s="13"/>
      <c r="F21" s="13"/>
      <c r="G21" s="13"/>
      <c r="H21" s="13"/>
      <c r="I21" s="13"/>
      <c r="J21" s="13"/>
    </row>
    <row r="22" spans="1:10">
      <c r="A22" s="13"/>
      <c r="B22" s="13"/>
      <c r="C22" s="13"/>
      <c r="D22" s="13"/>
      <c r="E22" s="13"/>
      <c r="F22" s="13"/>
      <c r="G22" s="13"/>
      <c r="H22" s="13"/>
      <c r="I22" s="13"/>
      <c r="J22" s="13"/>
    </row>
    <row r="23" spans="1:10">
      <c r="A23" s="13"/>
      <c r="B23" s="13"/>
      <c r="C23" s="13"/>
      <c r="D23" s="13"/>
      <c r="E23" s="13"/>
      <c r="F23" s="13"/>
      <c r="G23" s="13"/>
      <c r="H23" s="13"/>
      <c r="I23" s="13"/>
      <c r="J23" s="13"/>
    </row>
    <row r="59" spans="2:9">
      <c r="B59" s="13" t="s">
        <v>1666</v>
      </c>
      <c r="C59" s="13">
        <f>9-(COUNTIF(C8:I8,"*No*"))-(COUNTIF(K8,"*No*"))-(COUNTIF(J8,"No"))</f>
        <v>4</v>
      </c>
      <c r="H59" s="13" t="s">
        <v>1700</v>
      </c>
      <c r="I59" s="13" t="e">
        <f>4-(COUNTIF(#REF!,"*no*"))</f>
        <v>#REF!</v>
      </c>
    </row>
    <row r="63" spans="2:9">
      <c r="B63" t="s">
        <v>1704</v>
      </c>
    </row>
    <row r="64" spans="2:9">
      <c r="B64" t="str">
        <f>VLOOKUP($F$3,'Data &amp; Analysis'!$B$1:$BE$202,55,FALSE)</f>
        <v>No</v>
      </c>
    </row>
  </sheetData>
  <mergeCells count="11">
    <mergeCell ref="F3:G4"/>
    <mergeCell ref="B6:B7"/>
    <mergeCell ref="H6:H7"/>
    <mergeCell ref="G6:G7"/>
    <mergeCell ref="C6:C7"/>
    <mergeCell ref="D6:D7"/>
    <mergeCell ref="E6:E7"/>
    <mergeCell ref="F6:F7"/>
    <mergeCell ref="J6:J7"/>
    <mergeCell ref="K6:K7"/>
    <mergeCell ref="I6:I7"/>
  </mergeCells>
  <conditionalFormatting sqref="C8:J8">
    <cfRule type="containsText" dxfId="1" priority="2" operator="containsText" text="Yes">
      <formula>NOT(ISERROR(SEARCH("Yes",C8)))</formula>
    </cfRule>
  </conditionalFormatting>
  <conditionalFormatting sqref="K8">
    <cfRule type="containsText" dxfId="0" priority="1" operator="containsText" text="Yes">
      <formula>NOT(ISERROR(SEARCH("Yes",K8)))</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1"/>
  <sheetViews>
    <sheetView topLeftCell="E1" zoomScale="80" zoomScaleNormal="80" workbookViewId="0">
      <selection activeCell="M47" sqref="M47"/>
    </sheetView>
  </sheetViews>
  <sheetFormatPr defaultColWidth="8.875" defaultRowHeight="15.75"/>
  <cols>
    <col min="1" max="1" width="48.5" customWidth="1"/>
    <col min="2" max="2" width="30" customWidth="1"/>
    <col min="5" max="5" width="18.125" customWidth="1"/>
    <col min="6" max="6" width="15.5" bestFit="1" customWidth="1"/>
    <col min="8" max="8" width="17.125" customWidth="1"/>
    <col min="9" max="9" width="11.5" customWidth="1"/>
    <col min="11" max="11" width="11.875" customWidth="1"/>
  </cols>
  <sheetData>
    <row r="1" spans="1:14" ht="33" customHeight="1">
      <c r="A1" s="332" t="s">
        <v>100</v>
      </c>
      <c r="B1" s="315" t="s">
        <v>1702</v>
      </c>
      <c r="E1" s="332" t="s">
        <v>102</v>
      </c>
      <c r="F1" s="315" t="s">
        <v>1702</v>
      </c>
      <c r="H1" s="357" t="s">
        <v>102</v>
      </c>
      <c r="I1" s="357" t="s">
        <v>1724</v>
      </c>
      <c r="K1" s="359"/>
      <c r="L1" s="337" t="s">
        <v>1780</v>
      </c>
      <c r="M1" s="337" t="s">
        <v>1654</v>
      </c>
      <c r="N1" s="364"/>
    </row>
    <row r="2" spans="1:14">
      <c r="A2" s="271" t="s">
        <v>25</v>
      </c>
      <c r="B2" s="270">
        <v>13</v>
      </c>
      <c r="E2" s="271" t="s">
        <v>105</v>
      </c>
      <c r="F2" s="270">
        <v>4</v>
      </c>
      <c r="H2" t="str">
        <f>'Data &amp; Analysis'!Q3</f>
        <v>Non-industry</v>
      </c>
      <c r="I2">
        <f>'Data &amp; Analysis'!BS3</f>
        <v>0</v>
      </c>
      <c r="K2" s="338" t="str">
        <f>E2</f>
        <v>Industry</v>
      </c>
      <c r="L2" s="304">
        <f>COUNTIFS($H$2:$H$201,$E$2,$I$2:$I$201,"&gt;0")</f>
        <v>4</v>
      </c>
      <c r="M2" s="304">
        <f>COUNTIF($H$2:H202,$K$2)</f>
        <v>4</v>
      </c>
      <c r="N2" s="339">
        <f>L2/M2</f>
        <v>1</v>
      </c>
    </row>
    <row r="3" spans="1:14">
      <c r="A3" s="271" t="s">
        <v>8</v>
      </c>
      <c r="B3" s="270">
        <v>12</v>
      </c>
      <c r="E3" s="271" t="s">
        <v>1445</v>
      </c>
      <c r="F3" s="270">
        <v>2</v>
      </c>
      <c r="H3" t="str">
        <f>'Data &amp; Analysis'!Q4</f>
        <v>Non-industry</v>
      </c>
      <c r="I3">
        <f>'Data &amp; Analysis'!BS4</f>
        <v>0</v>
      </c>
      <c r="K3" s="350" t="s">
        <v>1774</v>
      </c>
      <c r="L3" s="348">
        <f>COUNTIFS($H$2:$H$201,$E$2,$I$2:$I$201,"0")</f>
        <v>0</v>
      </c>
      <c r="M3" s="348">
        <f>COUNTIF($H$2:H202,$K$2)</f>
        <v>4</v>
      </c>
      <c r="N3" s="349">
        <f t="shared" ref="N3:N36" si="0">L3/M3</f>
        <v>0</v>
      </c>
    </row>
    <row r="4" spans="1:14">
      <c r="A4" s="271" t="s">
        <v>5</v>
      </c>
      <c r="B4" s="270">
        <v>8</v>
      </c>
      <c r="E4" s="271" t="s">
        <v>308</v>
      </c>
      <c r="F4" s="270">
        <v>6</v>
      </c>
      <c r="H4" t="str">
        <f>'Data &amp; Analysis'!Q5</f>
        <v>Non-industry</v>
      </c>
      <c r="I4">
        <f>'Data &amp; Analysis'!BS5</f>
        <v>4</v>
      </c>
      <c r="K4" s="322" t="s">
        <v>1768</v>
      </c>
      <c r="L4" s="13">
        <f>COUNTIFS($H$2:$H$201,$E$2,$I$2:$I$201,"1")</f>
        <v>0</v>
      </c>
      <c r="M4" s="13">
        <f>COUNTIF($H$2:H203,$K$2)</f>
        <v>4</v>
      </c>
      <c r="N4" s="336">
        <f t="shared" si="0"/>
        <v>0</v>
      </c>
    </row>
    <row r="5" spans="1:14">
      <c r="A5" s="271" t="s">
        <v>43</v>
      </c>
      <c r="B5" s="270">
        <v>8</v>
      </c>
      <c r="E5" s="271" t="s">
        <v>111</v>
      </c>
      <c r="F5" s="270">
        <v>135</v>
      </c>
      <c r="H5" t="str">
        <f>'Data &amp; Analysis'!Q6</f>
        <v>Not reported</v>
      </c>
      <c r="I5">
        <f>'Data &amp; Analysis'!BS6</f>
        <v>2</v>
      </c>
      <c r="K5" s="322" t="s">
        <v>1767</v>
      </c>
      <c r="L5" s="13">
        <f>COUNTIFS($H$2:$H$201,$E$2,$I$2:$I$201,"2")</f>
        <v>3</v>
      </c>
      <c r="M5" s="13">
        <f>COUNTIF($H$2:H204,$K$2)</f>
        <v>4</v>
      </c>
      <c r="N5" s="336">
        <f t="shared" si="0"/>
        <v>0.75</v>
      </c>
    </row>
    <row r="6" spans="1:14">
      <c r="A6" s="271" t="s">
        <v>39</v>
      </c>
      <c r="B6" s="270">
        <v>8</v>
      </c>
      <c r="E6" s="271" t="s">
        <v>122</v>
      </c>
      <c r="F6" s="270">
        <v>53</v>
      </c>
      <c r="H6" t="str">
        <f>'Data &amp; Analysis'!Q7</f>
        <v>Not reported</v>
      </c>
      <c r="I6">
        <f>'Data &amp; Analysis'!BS7</f>
        <v>0</v>
      </c>
      <c r="K6" s="322" t="s">
        <v>1773</v>
      </c>
      <c r="L6" s="13">
        <f>COUNTIFS($H$2:$H$201,$E$2,$I$2:$I$201,"&gt;2")</f>
        <v>1</v>
      </c>
      <c r="M6" s="13">
        <f>COUNTIF($H$2:H205,$K$2)</f>
        <v>4</v>
      </c>
      <c r="N6" s="336">
        <f t="shared" si="0"/>
        <v>0.25</v>
      </c>
    </row>
    <row r="7" spans="1:14">
      <c r="A7" s="271" t="s">
        <v>67</v>
      </c>
      <c r="B7" s="270">
        <v>7</v>
      </c>
      <c r="E7" s="271" t="s">
        <v>1667</v>
      </c>
      <c r="F7" s="270">
        <v>200</v>
      </c>
      <c r="H7" t="str">
        <f>'Data &amp; Analysis'!Q8</f>
        <v>Non-industry</v>
      </c>
      <c r="I7">
        <f>'Data &amp; Analysis'!BS8</f>
        <v>3</v>
      </c>
      <c r="K7" s="353" t="s">
        <v>1769</v>
      </c>
      <c r="L7" s="343">
        <f>COUNTIFS($H$2:$H$201,$E$2,$I$2:$I$201,"3")</f>
        <v>1</v>
      </c>
      <c r="M7" s="343">
        <f>COUNTIF($H$2:H206,$K$2)</f>
        <v>4</v>
      </c>
      <c r="N7" s="345">
        <f t="shared" si="0"/>
        <v>0.25</v>
      </c>
    </row>
    <row r="8" spans="1:14">
      <c r="A8" s="271" t="s">
        <v>56</v>
      </c>
      <c r="B8" s="270">
        <v>6</v>
      </c>
      <c r="H8" t="str">
        <f>'Data &amp; Analysis'!Q9</f>
        <v>Non-industry</v>
      </c>
      <c r="I8">
        <f>'Data &amp; Analysis'!BS9</f>
        <v>0</v>
      </c>
      <c r="K8" s="353" t="s">
        <v>1770</v>
      </c>
      <c r="L8" s="343">
        <f>COUNTIFS($H$2:$H$201,$E$2,$I$2:$I$201,"4")</f>
        <v>0</v>
      </c>
      <c r="M8" s="343">
        <f>COUNTIF($H$2:H207,$K$2)</f>
        <v>4</v>
      </c>
      <c r="N8" s="345">
        <f t="shared" si="0"/>
        <v>0</v>
      </c>
    </row>
    <row r="9" spans="1:14">
      <c r="A9" s="271" t="s">
        <v>59</v>
      </c>
      <c r="B9" s="270">
        <v>6</v>
      </c>
      <c r="H9" t="str">
        <f>'Data &amp; Analysis'!Q10</f>
        <v>Non-industry</v>
      </c>
      <c r="I9">
        <f>'Data &amp; Analysis'!BS10</f>
        <v>1</v>
      </c>
      <c r="K9" s="338" t="str">
        <f>E3</f>
        <v>Mixed</v>
      </c>
      <c r="L9" s="304">
        <f>COUNTIFS($H$2:$H$201,$E$3,$I$2:$I$201,"&gt;0")</f>
        <v>2</v>
      </c>
      <c r="M9" s="304">
        <f>COUNTIF($H$2:H202,$K$9)</f>
        <v>2</v>
      </c>
      <c r="N9" s="339">
        <f t="shared" si="0"/>
        <v>1</v>
      </c>
    </row>
    <row r="10" spans="1:14">
      <c r="A10" s="271" t="s">
        <v>13</v>
      </c>
      <c r="B10" s="270">
        <v>5</v>
      </c>
      <c r="H10" t="str">
        <f>'Data &amp; Analysis'!Q11</f>
        <v>Non-industry</v>
      </c>
      <c r="I10">
        <f>'Data &amp; Analysis'!BS11</f>
        <v>2</v>
      </c>
      <c r="K10" s="350" t="s">
        <v>1774</v>
      </c>
      <c r="L10" s="348">
        <f>COUNTIFS($H$2:$H$201,$E$3,$I$2:$I$201,"0")</f>
        <v>0</v>
      </c>
      <c r="M10" s="348">
        <f>COUNTIF($H$2:H203,$K$9)</f>
        <v>2</v>
      </c>
      <c r="N10" s="349">
        <f t="shared" si="0"/>
        <v>0</v>
      </c>
    </row>
    <row r="11" spans="1:14">
      <c r="A11" s="271" t="s">
        <v>15</v>
      </c>
      <c r="B11" s="270">
        <v>4</v>
      </c>
      <c r="H11" t="str">
        <f>'Data &amp; Analysis'!Q12</f>
        <v>Non-industry</v>
      </c>
      <c r="I11">
        <f>'Data &amp; Analysis'!BS12</f>
        <v>2</v>
      </c>
      <c r="K11" s="322" t="s">
        <v>1768</v>
      </c>
      <c r="L11" s="13">
        <f>COUNTIFS($H$2:$H$201,$E$3,$I$2:$I$201,"1")</f>
        <v>1</v>
      </c>
      <c r="M11" s="13">
        <f>COUNTIF($H$2:H204,$K$9)</f>
        <v>2</v>
      </c>
      <c r="N11" s="336">
        <f t="shared" si="0"/>
        <v>0.5</v>
      </c>
    </row>
    <row r="12" spans="1:14">
      <c r="A12" s="271" t="s">
        <v>22</v>
      </c>
      <c r="B12" s="270">
        <v>4</v>
      </c>
      <c r="H12" t="str">
        <f>'Data &amp; Analysis'!Q13</f>
        <v>Not reported</v>
      </c>
      <c r="I12">
        <f>'Data &amp; Analysis'!BS13</f>
        <v>2</v>
      </c>
      <c r="K12" s="322" t="s">
        <v>1767</v>
      </c>
      <c r="L12" s="13">
        <f>COUNTIFS($H$2:$H$201,$E$3,$I$2:$I$201,"2")</f>
        <v>1</v>
      </c>
      <c r="M12" s="13">
        <f>COUNTIF($H$2:H205,$K$9)</f>
        <v>2</v>
      </c>
      <c r="N12" s="336">
        <f t="shared" si="0"/>
        <v>0.5</v>
      </c>
    </row>
    <row r="13" spans="1:14">
      <c r="A13" s="271" t="s">
        <v>7</v>
      </c>
      <c r="B13" s="270">
        <v>4</v>
      </c>
      <c r="H13" t="str">
        <f>'Data &amp; Analysis'!Q14</f>
        <v>Not reported</v>
      </c>
      <c r="I13">
        <f>'Data &amp; Analysis'!BS14</f>
        <v>1</v>
      </c>
      <c r="K13" s="322" t="s">
        <v>1773</v>
      </c>
      <c r="L13" s="13">
        <f>COUNTIFS($H$2:$H$201,$E$3,$I$2:$I$201,"&gt;2")</f>
        <v>0</v>
      </c>
      <c r="M13" s="13">
        <f>COUNTIF($H$2:H206,$K$9)</f>
        <v>2</v>
      </c>
      <c r="N13" s="336">
        <f t="shared" si="0"/>
        <v>0</v>
      </c>
    </row>
    <row r="14" spans="1:14">
      <c r="A14" s="271" t="s">
        <v>51</v>
      </c>
      <c r="B14" s="270">
        <v>3</v>
      </c>
      <c r="H14" t="str">
        <f>'Data &amp; Analysis'!Q15</f>
        <v>Industry</v>
      </c>
      <c r="I14">
        <f>'Data &amp; Analysis'!BS15</f>
        <v>2</v>
      </c>
      <c r="K14" s="353" t="s">
        <v>1769</v>
      </c>
      <c r="L14" s="343">
        <f>COUNTIFS($H$2:$H$201,$E$3,$I$2:$I$201,"3")</f>
        <v>0</v>
      </c>
      <c r="M14" s="343">
        <f>COUNTIF($H$2:H207,$K$9)</f>
        <v>2</v>
      </c>
      <c r="N14" s="345">
        <f t="shared" si="0"/>
        <v>0</v>
      </c>
    </row>
    <row r="15" spans="1:14">
      <c r="A15" s="271" t="s">
        <v>23</v>
      </c>
      <c r="B15" s="270">
        <v>3</v>
      </c>
      <c r="H15" t="str">
        <f>'Data &amp; Analysis'!Q16</f>
        <v>Non-industry</v>
      </c>
      <c r="I15">
        <f>'Data &amp; Analysis'!BS16</f>
        <v>1</v>
      </c>
      <c r="K15" s="353" t="s">
        <v>1770</v>
      </c>
      <c r="L15" s="343">
        <f>COUNTIFS($H$2:$H$201,$E$3,$I$2:$I$201,"4")</f>
        <v>0</v>
      </c>
      <c r="M15" s="343">
        <f>COUNTIF($H$2:H208,$K$9)</f>
        <v>2</v>
      </c>
      <c r="N15" s="345">
        <f t="shared" si="0"/>
        <v>0</v>
      </c>
    </row>
    <row r="16" spans="1:14">
      <c r="A16" s="271" t="s">
        <v>24</v>
      </c>
      <c r="B16" s="270">
        <v>3</v>
      </c>
      <c r="H16" t="str">
        <f>'Data &amp; Analysis'!Q17</f>
        <v>Industry</v>
      </c>
      <c r="I16">
        <f>'Data &amp; Analysis'!BS17</f>
        <v>2</v>
      </c>
      <c r="K16" s="338" t="str">
        <f>E4</f>
        <v>No funding</v>
      </c>
      <c r="L16" s="304">
        <f>COUNTIFS($H$2:$H$201,$E$4,$I$2:$I$201,"&gt;0")</f>
        <v>4</v>
      </c>
      <c r="M16" s="304">
        <f>COUNTIF($H$2:H203,$K$16)</f>
        <v>6</v>
      </c>
      <c r="N16" s="339">
        <f t="shared" si="0"/>
        <v>0.66666666666666663</v>
      </c>
    </row>
    <row r="17" spans="1:14">
      <c r="A17" s="271" t="s">
        <v>3</v>
      </c>
      <c r="B17" s="270">
        <v>3</v>
      </c>
      <c r="H17" t="str">
        <f>'Data &amp; Analysis'!Q18</f>
        <v>Non-industry</v>
      </c>
      <c r="I17">
        <f>'Data &amp; Analysis'!BS18</f>
        <v>1</v>
      </c>
      <c r="K17" s="350" t="s">
        <v>1774</v>
      </c>
      <c r="L17" s="348">
        <f>COUNTIFS($H$2:$H$201,$E$4,$I$2:$I$201,"0")</f>
        <v>2</v>
      </c>
      <c r="M17" s="348">
        <f>COUNTIF($H$2:H204,$K$16)</f>
        <v>6</v>
      </c>
      <c r="N17" s="349">
        <f t="shared" si="0"/>
        <v>0.33333333333333331</v>
      </c>
    </row>
    <row r="18" spans="1:14">
      <c r="A18" s="271" t="s">
        <v>72</v>
      </c>
      <c r="B18" s="270">
        <v>3</v>
      </c>
      <c r="H18" t="str">
        <f>'Data &amp; Analysis'!Q19</f>
        <v>Non-industry</v>
      </c>
      <c r="I18">
        <f>'Data &amp; Analysis'!BS19</f>
        <v>3</v>
      </c>
      <c r="K18" s="322" t="s">
        <v>1768</v>
      </c>
      <c r="L18" s="13">
        <f>COUNTIFS($H$2:$H$201,$E$4,$I$2:$I$201,"1")</f>
        <v>0</v>
      </c>
      <c r="M18" s="13">
        <f>COUNTIF($H$2:H205,$K$16)</f>
        <v>6</v>
      </c>
      <c r="N18" s="336">
        <f t="shared" si="0"/>
        <v>0</v>
      </c>
    </row>
    <row r="19" spans="1:14">
      <c r="A19" s="271" t="s">
        <v>26</v>
      </c>
      <c r="B19" s="270">
        <v>3</v>
      </c>
      <c r="H19" t="str">
        <f>'Data &amp; Analysis'!Q20</f>
        <v>Non-industry</v>
      </c>
      <c r="I19">
        <f>'Data &amp; Analysis'!BS20</f>
        <v>1</v>
      </c>
      <c r="K19" s="322" t="s">
        <v>1767</v>
      </c>
      <c r="L19" s="13">
        <f>COUNTIFS($H$2:$H$201,$E$4,$I$2:$I$201,"2")</f>
        <v>3</v>
      </c>
      <c r="M19" s="13">
        <f>COUNTIF($H$2:H206,$K$16)</f>
        <v>6</v>
      </c>
      <c r="N19" s="336">
        <f t="shared" si="0"/>
        <v>0.5</v>
      </c>
    </row>
    <row r="20" spans="1:14">
      <c r="A20" s="271" t="s">
        <v>37</v>
      </c>
      <c r="B20" s="270">
        <v>3</v>
      </c>
      <c r="H20" t="str">
        <f>'Data &amp; Analysis'!Q21</f>
        <v>Non-industry</v>
      </c>
      <c r="I20">
        <f>'Data &amp; Analysis'!BS21</f>
        <v>4</v>
      </c>
      <c r="K20" s="322" t="s">
        <v>1773</v>
      </c>
      <c r="L20" s="13">
        <f>COUNTIFS($H$2:$H$201,$E$4,$I$2:$I$201,"&gt;2")</f>
        <v>1</v>
      </c>
      <c r="M20" s="13">
        <f>COUNTIF($H$2:H207,$K$16)</f>
        <v>6</v>
      </c>
      <c r="N20" s="336">
        <f t="shared" si="0"/>
        <v>0.16666666666666666</v>
      </c>
    </row>
    <row r="21" spans="1:14">
      <c r="A21" s="271" t="s">
        <v>11</v>
      </c>
      <c r="B21" s="270">
        <v>3</v>
      </c>
      <c r="H21" t="str">
        <f>'Data &amp; Analysis'!Q22</f>
        <v>Non-industry</v>
      </c>
      <c r="I21">
        <f>'Data &amp; Analysis'!BS22</f>
        <v>2</v>
      </c>
      <c r="K21" s="353" t="s">
        <v>1769</v>
      </c>
      <c r="L21" s="343">
        <f>COUNTIFS($H$2:$H$201,$E$4,$I$2:$I$201,"3")</f>
        <v>1</v>
      </c>
      <c r="M21" s="343">
        <f>COUNTIF($H$2:H208,$K$16)</f>
        <v>6</v>
      </c>
      <c r="N21" s="345">
        <f t="shared" si="0"/>
        <v>0.16666666666666666</v>
      </c>
    </row>
    <row r="22" spans="1:14">
      <c r="A22" s="271" t="s">
        <v>80</v>
      </c>
      <c r="B22" s="270">
        <v>3</v>
      </c>
      <c r="H22" t="str">
        <f>'Data &amp; Analysis'!Q23</f>
        <v>Non-industry</v>
      </c>
      <c r="I22">
        <f>'Data &amp; Analysis'!BS23</f>
        <v>2</v>
      </c>
      <c r="K22" s="353" t="s">
        <v>1770</v>
      </c>
      <c r="L22" s="343">
        <f>COUNTIFS($H$2:$H$201,$E$4,$I$2:$I$201,"4")</f>
        <v>0</v>
      </c>
      <c r="M22" s="343">
        <f>COUNTIF($H$2:H209,$K$16)</f>
        <v>6</v>
      </c>
      <c r="N22" s="345">
        <f t="shared" si="0"/>
        <v>0</v>
      </c>
    </row>
    <row r="23" spans="1:14">
      <c r="A23" s="271" t="s">
        <v>6</v>
      </c>
      <c r="B23" s="270">
        <v>2</v>
      </c>
      <c r="H23" t="str">
        <f>'Data &amp; Analysis'!Q24</f>
        <v>Non-industry</v>
      </c>
      <c r="I23">
        <f>'Data &amp; Analysis'!BS24</f>
        <v>1</v>
      </c>
      <c r="K23" s="338" t="str">
        <f>E5</f>
        <v>Non-industry</v>
      </c>
      <c r="L23" s="304">
        <f>COUNTIFS($H$2:$H$201,$E$5,$I$2:$I$201,"&gt;0")</f>
        <v>92</v>
      </c>
      <c r="M23" s="304">
        <f>COUNTIF($H$2:H204,$K$23)</f>
        <v>135</v>
      </c>
      <c r="N23" s="339">
        <f t="shared" si="0"/>
        <v>0.68148148148148147</v>
      </c>
    </row>
    <row r="24" spans="1:14">
      <c r="A24" s="271" t="s">
        <v>21</v>
      </c>
      <c r="B24" s="270">
        <v>2</v>
      </c>
      <c r="H24" t="str">
        <f>'Data &amp; Analysis'!Q25</f>
        <v>Not reported</v>
      </c>
      <c r="I24">
        <f>'Data &amp; Analysis'!BS25</f>
        <v>1</v>
      </c>
      <c r="K24" s="350" t="s">
        <v>1774</v>
      </c>
      <c r="L24" s="348">
        <f>COUNTIFS($H$2:$H$201,$E$5,$I$2:$I$201,"0")</f>
        <v>43</v>
      </c>
      <c r="M24" s="348">
        <f>COUNTIF($H$2:H205,$K$23)</f>
        <v>135</v>
      </c>
      <c r="N24" s="349">
        <f t="shared" si="0"/>
        <v>0.31851851851851853</v>
      </c>
    </row>
    <row r="25" spans="1:14">
      <c r="A25" s="271" t="s">
        <v>19</v>
      </c>
      <c r="B25" s="270">
        <v>2</v>
      </c>
      <c r="H25" t="str">
        <f>'Data &amp; Analysis'!Q26</f>
        <v>Non-industry</v>
      </c>
      <c r="I25">
        <f>'Data &amp; Analysis'!BS26</f>
        <v>4</v>
      </c>
      <c r="K25" s="322" t="s">
        <v>1768</v>
      </c>
      <c r="L25" s="13">
        <f>COUNTIFS($H$2:$H$201,$E$5,$I$2:$I$201,"1")</f>
        <v>46</v>
      </c>
      <c r="M25" s="13">
        <f>COUNTIF($H$2:H206,$K$23)</f>
        <v>135</v>
      </c>
      <c r="N25" s="336">
        <f t="shared" si="0"/>
        <v>0.34074074074074073</v>
      </c>
    </row>
    <row r="26" spans="1:14">
      <c r="A26" s="271" t="s">
        <v>70</v>
      </c>
      <c r="B26" s="270">
        <v>2</v>
      </c>
      <c r="H26" t="str">
        <f>'Data &amp; Analysis'!Q27</f>
        <v>Non-industry</v>
      </c>
      <c r="I26">
        <f>'Data &amp; Analysis'!BS27</f>
        <v>2</v>
      </c>
      <c r="K26" s="322" t="s">
        <v>1767</v>
      </c>
      <c r="L26" s="13">
        <f>COUNTIFS($H$2:$H$201,$E$5,$I$2:$I$201,"2")</f>
        <v>25</v>
      </c>
      <c r="M26" s="13">
        <f>COUNTIF($H$2:H207,$K$23)</f>
        <v>135</v>
      </c>
      <c r="N26" s="336">
        <f t="shared" si="0"/>
        <v>0.18518518518518517</v>
      </c>
    </row>
    <row r="27" spans="1:14">
      <c r="A27" s="271" t="s">
        <v>50</v>
      </c>
      <c r="B27" s="270">
        <v>2</v>
      </c>
      <c r="H27" t="str">
        <f>'Data &amp; Analysis'!Q28</f>
        <v>Mixed</v>
      </c>
      <c r="I27">
        <f>'Data &amp; Analysis'!BS28</f>
        <v>1</v>
      </c>
      <c r="K27" s="322" t="s">
        <v>1773</v>
      </c>
      <c r="L27" s="13">
        <f>COUNTIFS($H$2:$H$201,$E$5,$I$2:$I$201,"&gt;2")</f>
        <v>21</v>
      </c>
      <c r="M27" s="13">
        <f>COUNTIF($H$2:H208,$K$23)</f>
        <v>135</v>
      </c>
      <c r="N27" s="336">
        <f t="shared" si="0"/>
        <v>0.15555555555555556</v>
      </c>
    </row>
    <row r="28" spans="1:14">
      <c r="A28" s="271" t="s">
        <v>4</v>
      </c>
      <c r="B28" s="270">
        <v>2</v>
      </c>
      <c r="H28" t="str">
        <f>'Data &amp; Analysis'!Q29</f>
        <v>Not reported</v>
      </c>
      <c r="I28">
        <f>'Data &amp; Analysis'!BS29</f>
        <v>3</v>
      </c>
      <c r="K28" s="353" t="s">
        <v>1769</v>
      </c>
      <c r="L28" s="343">
        <f>COUNTIFS($H$2:$H$201,$E$5,$I$2:$I$201,"3")</f>
        <v>15</v>
      </c>
      <c r="M28" s="343">
        <f>COUNTIF($H$2:H209,$K$23)</f>
        <v>135</v>
      </c>
      <c r="N28" s="345">
        <f t="shared" si="0"/>
        <v>0.1111111111111111</v>
      </c>
    </row>
    <row r="29" spans="1:14">
      <c r="A29" s="271" t="s">
        <v>1</v>
      </c>
      <c r="B29" s="270">
        <v>2</v>
      </c>
      <c r="H29" t="str">
        <f>'Data &amp; Analysis'!Q30</f>
        <v>Non-industry</v>
      </c>
      <c r="I29">
        <f>'Data &amp; Analysis'!BS30</f>
        <v>2</v>
      </c>
      <c r="K29" s="353" t="s">
        <v>1770</v>
      </c>
      <c r="L29" s="343">
        <f>COUNTIFS($H$2:$H$201,$E$5,$I$2:$I$201,"4")</f>
        <v>6</v>
      </c>
      <c r="M29" s="343">
        <f>COUNTIF($H$2:H210,$K$23)</f>
        <v>135</v>
      </c>
      <c r="N29" s="345">
        <f t="shared" si="0"/>
        <v>4.4444444444444446E-2</v>
      </c>
    </row>
    <row r="30" spans="1:14">
      <c r="A30" s="271" t="s">
        <v>46</v>
      </c>
      <c r="B30" s="270">
        <v>2</v>
      </c>
      <c r="H30" t="str">
        <f>'Data &amp; Analysis'!Q31</f>
        <v>Non-industry</v>
      </c>
      <c r="I30">
        <f>'Data &amp; Analysis'!BS31</f>
        <v>2</v>
      </c>
      <c r="K30" s="338" t="str">
        <f>E6</f>
        <v>Not reported</v>
      </c>
      <c r="L30" s="304">
        <f>COUNTIFS($H$2:$H$201,$E$6,$I$2:$I$201,"&gt;0")</f>
        <v>38</v>
      </c>
      <c r="M30" s="304">
        <f>COUNTIF($H$2:H205,$K$30)</f>
        <v>53</v>
      </c>
      <c r="N30" s="339">
        <f t="shared" si="0"/>
        <v>0.71698113207547165</v>
      </c>
    </row>
    <row r="31" spans="1:14">
      <c r="A31" s="271" t="s">
        <v>38</v>
      </c>
      <c r="B31" s="270">
        <v>2</v>
      </c>
      <c r="H31" t="str">
        <f>'Data &amp; Analysis'!Q32</f>
        <v>Non-industry</v>
      </c>
      <c r="I31">
        <f>'Data &amp; Analysis'!BS32</f>
        <v>3</v>
      </c>
      <c r="K31" s="350" t="s">
        <v>1774</v>
      </c>
      <c r="L31" s="348">
        <f>COUNTIFS($H$2:$H$201,$E$6,$I$2:$I$201,"0")</f>
        <v>15</v>
      </c>
      <c r="M31" s="348">
        <f>COUNTIF($H$2:H206,$K$30)</f>
        <v>53</v>
      </c>
      <c r="N31" s="349">
        <f t="shared" si="0"/>
        <v>0.28301886792452829</v>
      </c>
    </row>
    <row r="32" spans="1:14">
      <c r="A32" s="271" t="s">
        <v>35</v>
      </c>
      <c r="B32" s="270">
        <v>2</v>
      </c>
      <c r="H32" t="str">
        <f>'Data &amp; Analysis'!Q33</f>
        <v>Non-industry</v>
      </c>
      <c r="I32">
        <f>'Data &amp; Analysis'!BS33</f>
        <v>0</v>
      </c>
      <c r="K32" s="322" t="s">
        <v>1768</v>
      </c>
      <c r="L32" s="13">
        <f>COUNTIFS($H$2:$H$201,$E$6,$I$2:$I$201,"1")</f>
        <v>18</v>
      </c>
      <c r="M32" s="13">
        <f>COUNTIF($H$2:H207,$K$30)</f>
        <v>53</v>
      </c>
      <c r="N32" s="336">
        <f t="shared" si="0"/>
        <v>0.33962264150943394</v>
      </c>
    </row>
    <row r="33" spans="1:14">
      <c r="A33" s="271" t="s">
        <v>41</v>
      </c>
      <c r="B33" s="270">
        <v>2</v>
      </c>
      <c r="H33" t="str">
        <f>'Data &amp; Analysis'!Q34</f>
        <v>Not reported</v>
      </c>
      <c r="I33">
        <f>'Data &amp; Analysis'!BS34</f>
        <v>2</v>
      </c>
      <c r="K33" s="322" t="s">
        <v>1767</v>
      </c>
      <c r="L33" s="13">
        <f>COUNTIFS($H$2:$H$201,$E$6,$I$2:$I$201,"2")</f>
        <v>13</v>
      </c>
      <c r="M33" s="13">
        <f>COUNTIF($H$2:H208,$K$30)</f>
        <v>53</v>
      </c>
      <c r="N33" s="336">
        <f t="shared" si="0"/>
        <v>0.24528301886792453</v>
      </c>
    </row>
    <row r="34" spans="1:14">
      <c r="A34" s="271" t="s">
        <v>31</v>
      </c>
      <c r="B34" s="270">
        <v>2</v>
      </c>
      <c r="H34" t="str">
        <f>'Data &amp; Analysis'!Q35</f>
        <v>No funding</v>
      </c>
      <c r="I34">
        <f>'Data &amp; Analysis'!BS35</f>
        <v>2</v>
      </c>
      <c r="K34" s="322" t="s">
        <v>1773</v>
      </c>
      <c r="L34" s="13">
        <f>COUNTIFS($H$2:$H$201,$E$6,$I$2:$I$201,"&gt;2")</f>
        <v>7</v>
      </c>
      <c r="M34" s="13">
        <f>COUNTIF($H$2:H209,$K$30)</f>
        <v>53</v>
      </c>
      <c r="N34" s="336">
        <f t="shared" si="0"/>
        <v>0.13207547169811321</v>
      </c>
    </row>
    <row r="35" spans="1:14">
      <c r="A35" s="271" t="s">
        <v>87</v>
      </c>
      <c r="B35" s="270">
        <v>2</v>
      </c>
      <c r="H35" t="str">
        <f>'Data &amp; Analysis'!Q36</f>
        <v>Non-industry</v>
      </c>
      <c r="I35">
        <f>'Data &amp; Analysis'!BS36</f>
        <v>0</v>
      </c>
      <c r="K35" s="353" t="s">
        <v>1769</v>
      </c>
      <c r="L35" s="343">
        <f>COUNTIFS($H$2:$H$201,$E$6,$I$2:$I$201,"3")</f>
        <v>7</v>
      </c>
      <c r="M35" s="343">
        <f>COUNTIF($H$2:H210,$K$30)</f>
        <v>53</v>
      </c>
      <c r="N35" s="345">
        <f t="shared" si="0"/>
        <v>0.13207547169811321</v>
      </c>
    </row>
    <row r="36" spans="1:14" ht="16.5" thickBot="1">
      <c r="A36" s="271" t="s">
        <v>63</v>
      </c>
      <c r="B36" s="270">
        <v>2</v>
      </c>
      <c r="H36" t="str">
        <f>'Data &amp; Analysis'!Q37</f>
        <v>Non-industry</v>
      </c>
      <c r="I36">
        <f>'Data &amp; Analysis'!BS37</f>
        <v>0</v>
      </c>
      <c r="K36" s="354" t="s">
        <v>1770</v>
      </c>
      <c r="L36" s="346">
        <f>COUNTIFS($H$2:$H$201,$E$6,$I$2:$I$201,"4")</f>
        <v>0</v>
      </c>
      <c r="M36" s="346">
        <f>COUNTIF($H$2:H211,$K$30)</f>
        <v>53</v>
      </c>
      <c r="N36" s="347">
        <f t="shared" si="0"/>
        <v>0</v>
      </c>
    </row>
    <row r="37" spans="1:14">
      <c r="A37" s="271" t="s">
        <v>45</v>
      </c>
      <c r="B37" s="270">
        <v>2</v>
      </c>
      <c r="H37" t="str">
        <f>'Data &amp; Analysis'!Q38</f>
        <v>Not reported</v>
      </c>
      <c r="I37">
        <f>'Data &amp; Analysis'!BS38</f>
        <v>1</v>
      </c>
    </row>
    <row r="38" spans="1:14">
      <c r="A38" s="271" t="s">
        <v>57</v>
      </c>
      <c r="B38" s="270">
        <v>1</v>
      </c>
      <c r="H38" t="str">
        <f>'Data &amp; Analysis'!Q39</f>
        <v>Not reported</v>
      </c>
      <c r="I38">
        <f>'Data &amp; Analysis'!BS39</f>
        <v>1</v>
      </c>
    </row>
    <row r="39" spans="1:14">
      <c r="A39" s="271" t="s">
        <v>65</v>
      </c>
      <c r="B39" s="270">
        <v>1</v>
      </c>
      <c r="H39" t="str">
        <f>'Data &amp; Analysis'!Q40</f>
        <v>Industry</v>
      </c>
      <c r="I39">
        <f>'Data &amp; Analysis'!BS40</f>
        <v>3</v>
      </c>
    </row>
    <row r="40" spans="1:14">
      <c r="A40" s="271" t="s">
        <v>71</v>
      </c>
      <c r="B40" s="270">
        <v>1</v>
      </c>
      <c r="H40" t="str">
        <f>'Data &amp; Analysis'!Q41</f>
        <v>Not reported</v>
      </c>
      <c r="I40">
        <f>'Data &amp; Analysis'!BS41</f>
        <v>0</v>
      </c>
    </row>
    <row r="41" spans="1:14">
      <c r="A41" s="271" t="s">
        <v>82</v>
      </c>
      <c r="B41" s="270">
        <v>1</v>
      </c>
      <c r="H41" t="str">
        <f>'Data &amp; Analysis'!Q42</f>
        <v>Not reported</v>
      </c>
      <c r="I41">
        <f>'Data &amp; Analysis'!BS42</f>
        <v>0</v>
      </c>
    </row>
    <row r="42" spans="1:14">
      <c r="A42" s="271" t="s">
        <v>16</v>
      </c>
      <c r="B42" s="270">
        <v>1</v>
      </c>
      <c r="H42" t="str">
        <f>'Data &amp; Analysis'!Q43</f>
        <v>Not reported</v>
      </c>
      <c r="I42">
        <f>'Data &amp; Analysis'!BS43</f>
        <v>3</v>
      </c>
    </row>
    <row r="43" spans="1:14">
      <c r="A43" s="271" t="s">
        <v>53</v>
      </c>
      <c r="B43" s="270">
        <v>1</v>
      </c>
      <c r="H43" t="str">
        <f>'Data &amp; Analysis'!Q44</f>
        <v>Non-industry</v>
      </c>
      <c r="I43">
        <f>'Data &amp; Analysis'!BS44</f>
        <v>0</v>
      </c>
    </row>
    <row r="44" spans="1:14">
      <c r="A44" s="271" t="s">
        <v>30</v>
      </c>
      <c r="B44" s="270">
        <v>1</v>
      </c>
      <c r="H44" t="str">
        <f>'Data &amp; Analysis'!Q45</f>
        <v>Non-industry</v>
      </c>
      <c r="I44">
        <f>'Data &amp; Analysis'!BS45</f>
        <v>3</v>
      </c>
    </row>
    <row r="45" spans="1:14">
      <c r="A45" s="271" t="s">
        <v>34</v>
      </c>
      <c r="B45" s="270">
        <v>1</v>
      </c>
      <c r="H45" t="str">
        <f>'Data &amp; Analysis'!Q46</f>
        <v>Non-industry</v>
      </c>
      <c r="I45">
        <f>'Data &amp; Analysis'!BS46</f>
        <v>0</v>
      </c>
    </row>
    <row r="46" spans="1:14">
      <c r="A46" s="271" t="s">
        <v>79</v>
      </c>
      <c r="B46" s="270">
        <v>1</v>
      </c>
      <c r="H46" t="str">
        <f>'Data &amp; Analysis'!Q47</f>
        <v>Non-industry</v>
      </c>
      <c r="I46">
        <f>'Data &amp; Analysis'!BS47</f>
        <v>0</v>
      </c>
    </row>
    <row r="47" spans="1:14">
      <c r="A47" s="271" t="s">
        <v>76</v>
      </c>
      <c r="B47" s="270">
        <v>1</v>
      </c>
      <c r="H47" t="str">
        <f>'Data &amp; Analysis'!Q48</f>
        <v>Non-industry</v>
      </c>
      <c r="I47">
        <f>'Data &amp; Analysis'!BS48</f>
        <v>1</v>
      </c>
    </row>
    <row r="48" spans="1:14">
      <c r="A48" s="271" t="s">
        <v>48</v>
      </c>
      <c r="B48" s="270">
        <v>1</v>
      </c>
      <c r="H48" t="str">
        <f>'Data &amp; Analysis'!Q49</f>
        <v>Non-industry</v>
      </c>
      <c r="I48">
        <f>'Data &amp; Analysis'!BS49</f>
        <v>1</v>
      </c>
    </row>
    <row r="49" spans="1:9">
      <c r="A49" s="271" t="s">
        <v>33</v>
      </c>
      <c r="B49" s="270">
        <v>1</v>
      </c>
      <c r="H49" t="str">
        <f>'Data &amp; Analysis'!Q50</f>
        <v>Non-industry</v>
      </c>
      <c r="I49">
        <f>'Data &amp; Analysis'!BS50</f>
        <v>0</v>
      </c>
    </row>
    <row r="50" spans="1:9">
      <c r="A50" s="271" t="s">
        <v>77</v>
      </c>
      <c r="B50" s="270">
        <v>1</v>
      </c>
      <c r="H50" t="str">
        <f>'Data &amp; Analysis'!Q51</f>
        <v>Non-industry</v>
      </c>
      <c r="I50">
        <f>'Data &amp; Analysis'!BS51</f>
        <v>2</v>
      </c>
    </row>
    <row r="51" spans="1:9">
      <c r="A51" s="271" t="s">
        <v>27</v>
      </c>
      <c r="B51" s="270">
        <v>1</v>
      </c>
      <c r="H51" t="str">
        <f>'Data &amp; Analysis'!Q52</f>
        <v>Not reported</v>
      </c>
      <c r="I51">
        <f>'Data &amp; Analysis'!BS52</f>
        <v>1</v>
      </c>
    </row>
    <row r="52" spans="1:9">
      <c r="A52" s="271" t="s">
        <v>49</v>
      </c>
      <c r="B52" s="270">
        <v>1</v>
      </c>
      <c r="H52" t="str">
        <f>'Data &amp; Analysis'!Q53</f>
        <v>Non-industry</v>
      </c>
      <c r="I52">
        <f>'Data &amp; Analysis'!BS53</f>
        <v>1</v>
      </c>
    </row>
    <row r="53" spans="1:9">
      <c r="A53" s="271" t="s">
        <v>54</v>
      </c>
      <c r="B53" s="270">
        <v>1</v>
      </c>
      <c r="H53" t="str">
        <f>'Data &amp; Analysis'!Q54</f>
        <v>Not reported</v>
      </c>
      <c r="I53">
        <f>'Data &amp; Analysis'!BS54</f>
        <v>3</v>
      </c>
    </row>
    <row r="54" spans="1:9">
      <c r="A54" s="271" t="s">
        <v>29</v>
      </c>
      <c r="B54" s="270">
        <v>1</v>
      </c>
      <c r="H54" t="str">
        <f>'Data &amp; Analysis'!Q55</f>
        <v>Not reported</v>
      </c>
      <c r="I54">
        <f>'Data &amp; Analysis'!BS55</f>
        <v>0</v>
      </c>
    </row>
    <row r="55" spans="1:9">
      <c r="A55" s="271" t="s">
        <v>18</v>
      </c>
      <c r="B55" s="270">
        <v>1</v>
      </c>
      <c r="H55" t="str">
        <f>'Data &amp; Analysis'!Q56</f>
        <v>Non-industry</v>
      </c>
      <c r="I55">
        <f>'Data &amp; Analysis'!BS56</f>
        <v>2</v>
      </c>
    </row>
    <row r="56" spans="1:9">
      <c r="A56" s="271" t="s">
        <v>61</v>
      </c>
      <c r="B56" s="270">
        <v>1</v>
      </c>
      <c r="H56" t="str">
        <f>'Data &amp; Analysis'!Q57</f>
        <v>Not reported</v>
      </c>
      <c r="I56">
        <f>'Data &amp; Analysis'!BS57</f>
        <v>1</v>
      </c>
    </row>
    <row r="57" spans="1:9">
      <c r="A57" s="271" t="s">
        <v>55</v>
      </c>
      <c r="B57" s="270">
        <v>1</v>
      </c>
      <c r="H57" t="str">
        <f>'Data &amp; Analysis'!Q58</f>
        <v>Not reported</v>
      </c>
      <c r="I57">
        <f>'Data &amp; Analysis'!BS58</f>
        <v>1</v>
      </c>
    </row>
    <row r="58" spans="1:9">
      <c r="A58" s="271" t="s">
        <v>92</v>
      </c>
      <c r="B58" s="270">
        <v>1</v>
      </c>
      <c r="H58" t="str">
        <f>'Data &amp; Analysis'!Q59</f>
        <v>Not reported</v>
      </c>
      <c r="I58">
        <f>'Data &amp; Analysis'!BS59</f>
        <v>1</v>
      </c>
    </row>
    <row r="59" spans="1:9">
      <c r="A59" s="271" t="s">
        <v>74</v>
      </c>
      <c r="B59" s="270">
        <v>1</v>
      </c>
      <c r="H59" t="str">
        <f>'Data &amp; Analysis'!Q60</f>
        <v>Non-industry</v>
      </c>
      <c r="I59">
        <f>'Data &amp; Analysis'!BS60</f>
        <v>1</v>
      </c>
    </row>
    <row r="60" spans="1:9">
      <c r="A60" s="271" t="s">
        <v>58</v>
      </c>
      <c r="B60" s="270">
        <v>1</v>
      </c>
      <c r="H60" t="str">
        <f>'Data &amp; Analysis'!Q61</f>
        <v>Non-industry</v>
      </c>
      <c r="I60">
        <f>'Data &amp; Analysis'!BS61</f>
        <v>1</v>
      </c>
    </row>
    <row r="61" spans="1:9">
      <c r="A61" s="271" t="s">
        <v>69</v>
      </c>
      <c r="B61" s="270">
        <v>1</v>
      </c>
      <c r="H61" t="str">
        <f>'Data &amp; Analysis'!Q62</f>
        <v>Non-industry</v>
      </c>
      <c r="I61">
        <f>'Data &amp; Analysis'!BS62</f>
        <v>0</v>
      </c>
    </row>
    <row r="62" spans="1:9">
      <c r="A62" s="271" t="s">
        <v>64</v>
      </c>
      <c r="B62" s="270">
        <v>1</v>
      </c>
      <c r="H62" t="str">
        <f>'Data &amp; Analysis'!Q63</f>
        <v>Non-industry</v>
      </c>
      <c r="I62">
        <f>'Data &amp; Analysis'!BS63</f>
        <v>1</v>
      </c>
    </row>
    <row r="63" spans="1:9">
      <c r="A63" s="271" t="s">
        <v>84</v>
      </c>
      <c r="B63" s="270">
        <v>1</v>
      </c>
      <c r="H63" t="str">
        <f>'Data &amp; Analysis'!Q64</f>
        <v>No funding</v>
      </c>
      <c r="I63">
        <f>'Data &amp; Analysis'!BS64</f>
        <v>2</v>
      </c>
    </row>
    <row r="64" spans="1:9">
      <c r="A64" s="271" t="s">
        <v>36</v>
      </c>
      <c r="B64" s="270">
        <v>1</v>
      </c>
      <c r="H64" t="str">
        <f>'Data &amp; Analysis'!Q65</f>
        <v>Non-industry</v>
      </c>
      <c r="I64">
        <f>'Data &amp; Analysis'!BS65</f>
        <v>0</v>
      </c>
    </row>
    <row r="65" spans="1:9">
      <c r="A65" s="271" t="s">
        <v>93</v>
      </c>
      <c r="B65" s="270">
        <v>1</v>
      </c>
      <c r="H65" t="str">
        <f>'Data &amp; Analysis'!Q66</f>
        <v>Non-industry</v>
      </c>
      <c r="I65">
        <f>'Data &amp; Analysis'!BS66</f>
        <v>3</v>
      </c>
    </row>
    <row r="66" spans="1:9">
      <c r="A66" s="271" t="s">
        <v>0</v>
      </c>
      <c r="B66" s="270">
        <v>1</v>
      </c>
      <c r="H66" t="str">
        <f>'Data &amp; Analysis'!Q67</f>
        <v>Non-industry</v>
      </c>
      <c r="I66">
        <f>'Data &amp; Analysis'!BS67</f>
        <v>2</v>
      </c>
    </row>
    <row r="67" spans="1:9">
      <c r="A67" s="271" t="s">
        <v>42</v>
      </c>
      <c r="B67" s="270">
        <v>1</v>
      </c>
      <c r="H67" t="str">
        <f>'Data &amp; Analysis'!Q68</f>
        <v>Non-industry</v>
      </c>
      <c r="I67">
        <f>'Data &amp; Analysis'!BS68</f>
        <v>0</v>
      </c>
    </row>
    <row r="68" spans="1:9">
      <c r="A68" s="271" t="s">
        <v>17</v>
      </c>
      <c r="B68" s="270">
        <v>1</v>
      </c>
      <c r="H68" t="str">
        <f>'Data &amp; Analysis'!Q69</f>
        <v>Non-industry</v>
      </c>
      <c r="I68">
        <f>'Data &amp; Analysis'!BS69</f>
        <v>0</v>
      </c>
    </row>
    <row r="69" spans="1:9">
      <c r="A69" s="271" t="s">
        <v>20</v>
      </c>
      <c r="B69" s="270">
        <v>1</v>
      </c>
      <c r="H69" t="str">
        <f>'Data &amp; Analysis'!Q70</f>
        <v>Non-industry</v>
      </c>
      <c r="I69">
        <f>'Data &amp; Analysis'!BS70</f>
        <v>1</v>
      </c>
    </row>
    <row r="70" spans="1:9">
      <c r="A70" s="271" t="s">
        <v>68</v>
      </c>
      <c r="B70" s="270">
        <v>1</v>
      </c>
      <c r="H70" t="str">
        <f>'Data &amp; Analysis'!Q71</f>
        <v>Non-industry</v>
      </c>
      <c r="I70">
        <f>'Data &amp; Analysis'!BS71</f>
        <v>1</v>
      </c>
    </row>
    <row r="71" spans="1:9">
      <c r="A71" s="271" t="s">
        <v>10</v>
      </c>
      <c r="B71" s="270">
        <v>1</v>
      </c>
      <c r="H71" t="str">
        <f>'Data &amp; Analysis'!Q72</f>
        <v>Non-industry</v>
      </c>
      <c r="I71">
        <f>'Data &amp; Analysis'!BS72</f>
        <v>3</v>
      </c>
    </row>
    <row r="72" spans="1:9">
      <c r="A72" s="271" t="s">
        <v>32</v>
      </c>
      <c r="B72" s="270">
        <v>1</v>
      </c>
      <c r="H72" t="str">
        <f>'Data &amp; Analysis'!Q73</f>
        <v>Non-industry</v>
      </c>
      <c r="I72">
        <f>'Data &amp; Analysis'!BS73</f>
        <v>0</v>
      </c>
    </row>
    <row r="73" spans="1:9">
      <c r="A73" s="271" t="s">
        <v>12</v>
      </c>
      <c r="B73" s="270">
        <v>1</v>
      </c>
      <c r="H73" t="str">
        <f>'Data &amp; Analysis'!Q74</f>
        <v>Non-industry</v>
      </c>
      <c r="I73">
        <f>'Data &amp; Analysis'!BS74</f>
        <v>1</v>
      </c>
    </row>
    <row r="74" spans="1:9">
      <c r="A74" s="271" t="s">
        <v>83</v>
      </c>
      <c r="B74" s="270">
        <v>1</v>
      </c>
      <c r="H74" t="str">
        <f>'Data &amp; Analysis'!Q75</f>
        <v>Non-industry</v>
      </c>
      <c r="I74">
        <f>'Data &amp; Analysis'!BS75</f>
        <v>0</v>
      </c>
    </row>
    <row r="75" spans="1:9">
      <c r="A75" s="271" t="s">
        <v>91</v>
      </c>
      <c r="B75" s="270">
        <v>1</v>
      </c>
      <c r="H75" t="str">
        <f>'Data &amp; Analysis'!Q76</f>
        <v>Non-industry</v>
      </c>
      <c r="I75">
        <f>'Data &amp; Analysis'!BS76</f>
        <v>1</v>
      </c>
    </row>
    <row r="76" spans="1:9">
      <c r="A76" s="271" t="s">
        <v>66</v>
      </c>
      <c r="B76" s="270">
        <v>1</v>
      </c>
      <c r="H76" t="str">
        <f>'Data &amp; Analysis'!Q77</f>
        <v>Non-industry</v>
      </c>
      <c r="I76">
        <f>'Data &amp; Analysis'!BS77</f>
        <v>0</v>
      </c>
    </row>
    <row r="77" spans="1:9">
      <c r="A77" s="271" t="s">
        <v>81</v>
      </c>
      <c r="B77" s="270">
        <v>1</v>
      </c>
      <c r="H77" t="str">
        <f>'Data &amp; Analysis'!Q78</f>
        <v>Non-industry</v>
      </c>
      <c r="I77">
        <f>'Data &amp; Analysis'!BS78</f>
        <v>0</v>
      </c>
    </row>
    <row r="78" spans="1:9">
      <c r="A78" s="271" t="s">
        <v>78</v>
      </c>
      <c r="B78" s="270">
        <v>1</v>
      </c>
      <c r="H78" t="str">
        <f>'Data &amp; Analysis'!Q79</f>
        <v>Non-industry</v>
      </c>
      <c r="I78">
        <f>'Data &amp; Analysis'!BS79</f>
        <v>1</v>
      </c>
    </row>
    <row r="79" spans="1:9">
      <c r="A79" s="271" t="s">
        <v>14</v>
      </c>
      <c r="B79" s="270">
        <v>1</v>
      </c>
      <c r="H79" t="str">
        <f>'Data &amp; Analysis'!Q80</f>
        <v>Non-industry</v>
      </c>
      <c r="I79">
        <f>'Data &amp; Analysis'!BS80</f>
        <v>1</v>
      </c>
    </row>
    <row r="80" spans="1:9">
      <c r="A80" s="271" t="s">
        <v>28</v>
      </c>
      <c r="B80" s="270">
        <v>1</v>
      </c>
      <c r="H80" t="str">
        <f>'Data &amp; Analysis'!Q81</f>
        <v>Non-industry</v>
      </c>
      <c r="I80">
        <f>'Data &amp; Analysis'!BS81</f>
        <v>2</v>
      </c>
    </row>
    <row r="81" spans="1:9">
      <c r="A81" s="271" t="s">
        <v>60</v>
      </c>
      <c r="B81" s="270">
        <v>1</v>
      </c>
      <c r="H81" t="str">
        <f>'Data &amp; Analysis'!Q82</f>
        <v>Industry</v>
      </c>
      <c r="I81">
        <f>'Data &amp; Analysis'!BS82</f>
        <v>2</v>
      </c>
    </row>
    <row r="82" spans="1:9">
      <c r="A82" s="271" t="s">
        <v>47</v>
      </c>
      <c r="B82" s="270">
        <v>1</v>
      </c>
      <c r="H82" t="str">
        <f>'Data &amp; Analysis'!Q83</f>
        <v>Not reported</v>
      </c>
      <c r="I82">
        <f>'Data &amp; Analysis'!BS83</f>
        <v>0</v>
      </c>
    </row>
    <row r="83" spans="1:9">
      <c r="A83" s="271" t="s">
        <v>9</v>
      </c>
      <c r="B83" s="270">
        <v>1</v>
      </c>
      <c r="H83" t="str">
        <f>'Data &amp; Analysis'!Q84</f>
        <v>Non-industry</v>
      </c>
      <c r="I83">
        <f>'Data &amp; Analysis'!BS84</f>
        <v>0</v>
      </c>
    </row>
    <row r="84" spans="1:9">
      <c r="A84" s="271" t="s">
        <v>40</v>
      </c>
      <c r="B84" s="270">
        <v>1</v>
      </c>
      <c r="H84" t="str">
        <f>'Data &amp; Analysis'!Q85</f>
        <v>Non-industry</v>
      </c>
      <c r="I84">
        <f>'Data &amp; Analysis'!BS85</f>
        <v>3</v>
      </c>
    </row>
    <row r="85" spans="1:9">
      <c r="A85" s="271" t="s">
        <v>75</v>
      </c>
      <c r="B85" s="270">
        <v>1</v>
      </c>
      <c r="H85" t="str">
        <f>'Data &amp; Analysis'!Q86</f>
        <v>Not reported</v>
      </c>
      <c r="I85">
        <f>'Data &amp; Analysis'!BS86</f>
        <v>2</v>
      </c>
    </row>
    <row r="86" spans="1:9">
      <c r="A86" s="271" t="s">
        <v>86</v>
      </c>
      <c r="B86" s="270">
        <v>1</v>
      </c>
      <c r="H86" t="str">
        <f>'Data &amp; Analysis'!Q87</f>
        <v>Not reported</v>
      </c>
      <c r="I86">
        <f>'Data &amp; Analysis'!BS87</f>
        <v>1</v>
      </c>
    </row>
    <row r="87" spans="1:9">
      <c r="A87" s="271" t="s">
        <v>62</v>
      </c>
      <c r="B87" s="270">
        <v>1</v>
      </c>
      <c r="H87" t="str">
        <f>'Data &amp; Analysis'!Q88</f>
        <v>Non-industry</v>
      </c>
      <c r="I87">
        <f>'Data &amp; Analysis'!BS88</f>
        <v>0</v>
      </c>
    </row>
    <row r="88" spans="1:9">
      <c r="A88" s="271" t="s">
        <v>73</v>
      </c>
      <c r="B88" s="270">
        <v>1</v>
      </c>
      <c r="H88" t="str">
        <f>'Data &amp; Analysis'!Q89</f>
        <v>Non-industry</v>
      </c>
      <c r="I88">
        <f>'Data &amp; Analysis'!BS89</f>
        <v>0</v>
      </c>
    </row>
    <row r="89" spans="1:9">
      <c r="A89" s="271" t="s">
        <v>52</v>
      </c>
      <c r="B89" s="270">
        <v>1</v>
      </c>
      <c r="H89" t="str">
        <f>'Data &amp; Analysis'!Q90</f>
        <v>Non-industry</v>
      </c>
      <c r="I89">
        <f>'Data &amp; Analysis'!BS90</f>
        <v>0</v>
      </c>
    </row>
    <row r="90" spans="1:9">
      <c r="A90" s="271" t="s">
        <v>85</v>
      </c>
      <c r="B90" s="270">
        <v>1</v>
      </c>
      <c r="H90" t="str">
        <f>'Data &amp; Analysis'!Q91</f>
        <v>Not reported</v>
      </c>
      <c r="I90">
        <f>'Data &amp; Analysis'!BS91</f>
        <v>2</v>
      </c>
    </row>
    <row r="91" spans="1:9">
      <c r="A91" s="271" t="s">
        <v>2</v>
      </c>
      <c r="B91" s="270">
        <v>1</v>
      </c>
      <c r="H91" t="str">
        <f>'Data &amp; Analysis'!Q92</f>
        <v>Non-industry</v>
      </c>
      <c r="I91">
        <f>'Data &amp; Analysis'!BS92</f>
        <v>2</v>
      </c>
    </row>
    <row r="92" spans="1:9">
      <c r="A92" s="271" t="s">
        <v>88</v>
      </c>
      <c r="B92" s="270">
        <v>1</v>
      </c>
      <c r="H92" t="str">
        <f>'Data &amp; Analysis'!Q93</f>
        <v>Not reported</v>
      </c>
      <c r="I92">
        <f>'Data &amp; Analysis'!BS93</f>
        <v>1</v>
      </c>
    </row>
    <row r="93" spans="1:9">
      <c r="A93" s="271" t="s">
        <v>44</v>
      </c>
      <c r="B93" s="270">
        <v>1</v>
      </c>
      <c r="H93" t="str">
        <f>'Data &amp; Analysis'!Q94</f>
        <v>Non-industry</v>
      </c>
      <c r="I93">
        <f>'Data &amp; Analysis'!BS94</f>
        <v>2</v>
      </c>
    </row>
    <row r="94" spans="1:9">
      <c r="A94" s="271" t="s">
        <v>90</v>
      </c>
      <c r="B94" s="270">
        <v>1</v>
      </c>
      <c r="H94" t="str">
        <f>'Data &amp; Analysis'!Q95</f>
        <v>Not reported</v>
      </c>
      <c r="I94">
        <f>'Data &amp; Analysis'!BS95</f>
        <v>0</v>
      </c>
    </row>
    <row r="95" spans="1:9">
      <c r="A95" s="271" t="s">
        <v>89</v>
      </c>
      <c r="B95" s="270">
        <v>1</v>
      </c>
      <c r="H95" t="str">
        <f>'Data &amp; Analysis'!Q96</f>
        <v>Non-industry</v>
      </c>
      <c r="I95">
        <f>'Data &amp; Analysis'!BS96</f>
        <v>2</v>
      </c>
    </row>
    <row r="96" spans="1:9">
      <c r="A96" s="271" t="s">
        <v>1667</v>
      </c>
      <c r="B96" s="270">
        <v>200</v>
      </c>
      <c r="H96" t="str">
        <f>'Data &amp; Analysis'!Q97</f>
        <v>Non-industry</v>
      </c>
      <c r="I96">
        <f>'Data &amp; Analysis'!BS97</f>
        <v>4</v>
      </c>
    </row>
    <row r="97" spans="8:9">
      <c r="H97" t="str">
        <f>'Data &amp; Analysis'!Q98</f>
        <v>Non-industry</v>
      </c>
      <c r="I97">
        <f>'Data &amp; Analysis'!BS98</f>
        <v>1</v>
      </c>
    </row>
    <row r="98" spans="8:9">
      <c r="H98" t="str">
        <f>'Data &amp; Analysis'!Q99</f>
        <v>Non-industry</v>
      </c>
      <c r="I98">
        <f>'Data &amp; Analysis'!BS99</f>
        <v>3</v>
      </c>
    </row>
    <row r="99" spans="8:9">
      <c r="H99" t="str">
        <f>'Data &amp; Analysis'!Q100</f>
        <v>Not reported</v>
      </c>
      <c r="I99">
        <f>'Data &amp; Analysis'!BS100</f>
        <v>1</v>
      </c>
    </row>
    <row r="100" spans="8:9">
      <c r="H100" t="str">
        <f>'Data &amp; Analysis'!Q101</f>
        <v>Non-industry</v>
      </c>
      <c r="I100">
        <f>'Data &amp; Analysis'!BS101</f>
        <v>2</v>
      </c>
    </row>
    <row r="101" spans="8:9">
      <c r="H101" t="str">
        <f>'Data &amp; Analysis'!Q102</f>
        <v>Non-industry</v>
      </c>
      <c r="I101">
        <f>'Data &amp; Analysis'!BS102</f>
        <v>0</v>
      </c>
    </row>
    <row r="102" spans="8:9">
      <c r="H102" t="str">
        <f>'Data &amp; Analysis'!Q103</f>
        <v>Not reported</v>
      </c>
      <c r="I102">
        <f>'Data &amp; Analysis'!BS103</f>
        <v>2</v>
      </c>
    </row>
    <row r="103" spans="8:9">
      <c r="H103" t="str">
        <f>'Data &amp; Analysis'!Q104</f>
        <v>Non-industry</v>
      </c>
      <c r="I103">
        <f>'Data &amp; Analysis'!BS104</f>
        <v>1</v>
      </c>
    </row>
    <row r="104" spans="8:9">
      <c r="H104" t="str">
        <f>'Data &amp; Analysis'!Q105</f>
        <v>Not reported</v>
      </c>
      <c r="I104">
        <f>'Data &amp; Analysis'!BS105</f>
        <v>2</v>
      </c>
    </row>
    <row r="105" spans="8:9">
      <c r="H105" t="str">
        <f>'Data &amp; Analysis'!Q106</f>
        <v>Non-industry</v>
      </c>
      <c r="I105">
        <f>'Data &amp; Analysis'!BS106</f>
        <v>0</v>
      </c>
    </row>
    <row r="106" spans="8:9">
      <c r="H106" t="str">
        <f>'Data &amp; Analysis'!Q107</f>
        <v>Non-industry</v>
      </c>
      <c r="I106">
        <f>'Data &amp; Analysis'!BS107</f>
        <v>2</v>
      </c>
    </row>
    <row r="107" spans="8:9">
      <c r="H107" t="str">
        <f>'Data &amp; Analysis'!Q108</f>
        <v>Non-industry</v>
      </c>
      <c r="I107">
        <f>'Data &amp; Analysis'!BS108</f>
        <v>1</v>
      </c>
    </row>
    <row r="108" spans="8:9">
      <c r="H108" t="str">
        <f>'Data &amp; Analysis'!Q109</f>
        <v>Not reported</v>
      </c>
      <c r="I108">
        <f>'Data &amp; Analysis'!BS109</f>
        <v>0</v>
      </c>
    </row>
    <row r="109" spans="8:9">
      <c r="H109" t="str">
        <f>'Data &amp; Analysis'!Q110</f>
        <v>Mixed</v>
      </c>
      <c r="I109">
        <f>'Data &amp; Analysis'!BS110</f>
        <v>2</v>
      </c>
    </row>
    <row r="110" spans="8:9">
      <c r="H110" t="str">
        <f>'Data &amp; Analysis'!Q111</f>
        <v>Not reported</v>
      </c>
      <c r="I110">
        <f>'Data &amp; Analysis'!BS111</f>
        <v>0</v>
      </c>
    </row>
    <row r="111" spans="8:9">
      <c r="H111" t="str">
        <f>'Data &amp; Analysis'!Q112</f>
        <v>Non-industry</v>
      </c>
      <c r="I111">
        <f>'Data &amp; Analysis'!BS112</f>
        <v>2</v>
      </c>
    </row>
    <row r="112" spans="8:9">
      <c r="H112" t="str">
        <f>'Data &amp; Analysis'!Q113</f>
        <v>Not reported</v>
      </c>
      <c r="I112">
        <f>'Data &amp; Analysis'!BS113</f>
        <v>2</v>
      </c>
    </row>
    <row r="113" spans="8:9">
      <c r="H113" t="str">
        <f>'Data &amp; Analysis'!Q114</f>
        <v>Non-industry</v>
      </c>
      <c r="I113">
        <f>'Data &amp; Analysis'!BS114</f>
        <v>1</v>
      </c>
    </row>
    <row r="114" spans="8:9">
      <c r="H114" t="str">
        <f>'Data &amp; Analysis'!Q115</f>
        <v>Non-industry</v>
      </c>
      <c r="I114">
        <f>'Data &amp; Analysis'!BS115</f>
        <v>1</v>
      </c>
    </row>
    <row r="115" spans="8:9">
      <c r="H115" t="str">
        <f>'Data &amp; Analysis'!Q116</f>
        <v>Non-industry</v>
      </c>
      <c r="I115">
        <f>'Data &amp; Analysis'!BS116</f>
        <v>1</v>
      </c>
    </row>
    <row r="116" spans="8:9">
      <c r="H116" t="str">
        <f>'Data &amp; Analysis'!Q117</f>
        <v>Non-industry</v>
      </c>
      <c r="I116">
        <f>'Data &amp; Analysis'!BS117</f>
        <v>1</v>
      </c>
    </row>
    <row r="117" spans="8:9">
      <c r="H117" t="str">
        <f>'Data &amp; Analysis'!Q118</f>
        <v>Non-industry</v>
      </c>
      <c r="I117">
        <f>'Data &amp; Analysis'!BS118</f>
        <v>4</v>
      </c>
    </row>
    <row r="118" spans="8:9">
      <c r="H118" t="str">
        <f>'Data &amp; Analysis'!Q119</f>
        <v>Not reported</v>
      </c>
      <c r="I118">
        <f>'Data &amp; Analysis'!BS119</f>
        <v>3</v>
      </c>
    </row>
    <row r="119" spans="8:9">
      <c r="H119" t="str">
        <f>'Data &amp; Analysis'!Q120</f>
        <v>Not reported</v>
      </c>
      <c r="I119">
        <f>'Data &amp; Analysis'!BS120</f>
        <v>0</v>
      </c>
    </row>
    <row r="120" spans="8:9">
      <c r="H120" t="str">
        <f>'Data &amp; Analysis'!Q121</f>
        <v>Non-industry</v>
      </c>
      <c r="I120">
        <f>'Data &amp; Analysis'!BS121</f>
        <v>1</v>
      </c>
    </row>
    <row r="121" spans="8:9">
      <c r="H121" t="str">
        <f>'Data &amp; Analysis'!Q122</f>
        <v>Not reported</v>
      </c>
      <c r="I121">
        <f>'Data &amp; Analysis'!BS122</f>
        <v>1</v>
      </c>
    </row>
    <row r="122" spans="8:9">
      <c r="H122" t="str">
        <f>'Data &amp; Analysis'!Q123</f>
        <v>Non-industry</v>
      </c>
      <c r="I122">
        <f>'Data &amp; Analysis'!BS123</f>
        <v>1</v>
      </c>
    </row>
    <row r="123" spans="8:9">
      <c r="H123" t="str">
        <f>'Data &amp; Analysis'!Q124</f>
        <v>Non-industry</v>
      </c>
      <c r="I123">
        <f>'Data &amp; Analysis'!BS124</f>
        <v>1</v>
      </c>
    </row>
    <row r="124" spans="8:9">
      <c r="H124" t="str">
        <f>'Data &amp; Analysis'!Q125</f>
        <v>Not reported</v>
      </c>
      <c r="I124">
        <f>'Data &amp; Analysis'!BS125</f>
        <v>0</v>
      </c>
    </row>
    <row r="125" spans="8:9">
      <c r="H125" t="str">
        <f>'Data &amp; Analysis'!Q126</f>
        <v>Non-industry</v>
      </c>
      <c r="I125">
        <f>'Data &amp; Analysis'!BS126</f>
        <v>1</v>
      </c>
    </row>
    <row r="126" spans="8:9">
      <c r="H126" t="str">
        <f>'Data &amp; Analysis'!Q127</f>
        <v>Non-industry</v>
      </c>
      <c r="I126">
        <f>'Data &amp; Analysis'!BS127</f>
        <v>3</v>
      </c>
    </row>
    <row r="127" spans="8:9">
      <c r="H127" t="str">
        <f>'Data &amp; Analysis'!Q128</f>
        <v>Non-industry</v>
      </c>
      <c r="I127">
        <f>'Data &amp; Analysis'!BS128</f>
        <v>3</v>
      </c>
    </row>
    <row r="128" spans="8:9">
      <c r="H128" t="str">
        <f>'Data &amp; Analysis'!Q129</f>
        <v>Not reported</v>
      </c>
      <c r="I128">
        <f>'Data &amp; Analysis'!BS129</f>
        <v>0</v>
      </c>
    </row>
    <row r="129" spans="8:9">
      <c r="H129" t="str">
        <f>'Data &amp; Analysis'!Q130</f>
        <v>Non-industry</v>
      </c>
      <c r="I129">
        <f>'Data &amp; Analysis'!BS130</f>
        <v>1</v>
      </c>
    </row>
    <row r="130" spans="8:9">
      <c r="H130" t="str">
        <f>'Data &amp; Analysis'!Q131</f>
        <v>Non-industry</v>
      </c>
      <c r="I130">
        <f>'Data &amp; Analysis'!BS131</f>
        <v>0</v>
      </c>
    </row>
    <row r="131" spans="8:9">
      <c r="H131" t="str">
        <f>'Data &amp; Analysis'!Q132</f>
        <v>Non-industry</v>
      </c>
      <c r="I131">
        <f>'Data &amp; Analysis'!BS132</f>
        <v>0</v>
      </c>
    </row>
    <row r="132" spans="8:9">
      <c r="H132" t="str">
        <f>'Data &amp; Analysis'!Q133</f>
        <v>Non-industry</v>
      </c>
      <c r="I132">
        <f>'Data &amp; Analysis'!BS133</f>
        <v>1</v>
      </c>
    </row>
    <row r="133" spans="8:9">
      <c r="H133" t="str">
        <f>'Data &amp; Analysis'!Q134</f>
        <v>Not reported</v>
      </c>
      <c r="I133">
        <f>'Data &amp; Analysis'!BS134</f>
        <v>0</v>
      </c>
    </row>
    <row r="134" spans="8:9">
      <c r="H134" t="str">
        <f>'Data &amp; Analysis'!Q135</f>
        <v>Non-industry</v>
      </c>
      <c r="I134">
        <f>'Data &amp; Analysis'!BS135</f>
        <v>0</v>
      </c>
    </row>
    <row r="135" spans="8:9">
      <c r="H135" t="str">
        <f>'Data &amp; Analysis'!Q136</f>
        <v>Not reported</v>
      </c>
      <c r="I135">
        <f>'Data &amp; Analysis'!BS136</f>
        <v>0</v>
      </c>
    </row>
    <row r="136" spans="8:9">
      <c r="H136" t="str">
        <f>'Data &amp; Analysis'!Q137</f>
        <v>Non-industry</v>
      </c>
      <c r="I136">
        <f>'Data &amp; Analysis'!BS137</f>
        <v>2</v>
      </c>
    </row>
    <row r="137" spans="8:9">
      <c r="H137" t="str">
        <f>'Data &amp; Analysis'!Q138</f>
        <v>Non-industry</v>
      </c>
      <c r="I137">
        <f>'Data &amp; Analysis'!BS138</f>
        <v>0</v>
      </c>
    </row>
    <row r="138" spans="8:9">
      <c r="H138" t="str">
        <f>'Data &amp; Analysis'!Q139</f>
        <v>Non-industry</v>
      </c>
      <c r="I138">
        <f>'Data &amp; Analysis'!BS139</f>
        <v>0</v>
      </c>
    </row>
    <row r="139" spans="8:9">
      <c r="H139" t="str">
        <f>'Data &amp; Analysis'!Q140</f>
        <v>Not reported</v>
      </c>
      <c r="I139">
        <f>'Data &amp; Analysis'!BS140</f>
        <v>1</v>
      </c>
    </row>
    <row r="140" spans="8:9">
      <c r="H140" t="str">
        <f>'Data &amp; Analysis'!Q141</f>
        <v>Non-industry</v>
      </c>
      <c r="I140">
        <f>'Data &amp; Analysis'!BS141</f>
        <v>2</v>
      </c>
    </row>
    <row r="141" spans="8:9">
      <c r="H141" t="str">
        <f>'Data &amp; Analysis'!Q142</f>
        <v>Not reported</v>
      </c>
      <c r="I141">
        <f>'Data &amp; Analysis'!BS142</f>
        <v>0</v>
      </c>
    </row>
    <row r="142" spans="8:9">
      <c r="H142" t="str">
        <f>'Data &amp; Analysis'!Q143</f>
        <v>Non-industry</v>
      </c>
      <c r="I142">
        <f>'Data &amp; Analysis'!BS143</f>
        <v>0</v>
      </c>
    </row>
    <row r="143" spans="8:9">
      <c r="H143" t="str">
        <f>'Data &amp; Analysis'!Q144</f>
        <v>Non-industry</v>
      </c>
      <c r="I143">
        <f>'Data &amp; Analysis'!BS144</f>
        <v>1</v>
      </c>
    </row>
    <row r="144" spans="8:9">
      <c r="H144" t="str">
        <f>'Data &amp; Analysis'!Q145</f>
        <v>Not reported</v>
      </c>
      <c r="I144">
        <f>'Data &amp; Analysis'!BS145</f>
        <v>2</v>
      </c>
    </row>
    <row r="145" spans="8:9">
      <c r="H145" t="str">
        <f>'Data &amp; Analysis'!Q146</f>
        <v>Non-industry</v>
      </c>
      <c r="I145">
        <f>'Data &amp; Analysis'!BS146</f>
        <v>1</v>
      </c>
    </row>
    <row r="146" spans="8:9">
      <c r="H146" t="str">
        <f>'Data &amp; Analysis'!Q147</f>
        <v>Non-industry</v>
      </c>
      <c r="I146">
        <f>'Data &amp; Analysis'!BS147</f>
        <v>1</v>
      </c>
    </row>
    <row r="147" spans="8:9">
      <c r="H147" t="str">
        <f>'Data &amp; Analysis'!Q148</f>
        <v>Non-industry</v>
      </c>
      <c r="I147">
        <f>'Data &amp; Analysis'!BS148</f>
        <v>0</v>
      </c>
    </row>
    <row r="148" spans="8:9">
      <c r="H148" t="str">
        <f>'Data &amp; Analysis'!Q149</f>
        <v>Not reported</v>
      </c>
      <c r="I148">
        <f>'Data &amp; Analysis'!BS149</f>
        <v>0</v>
      </c>
    </row>
    <row r="149" spans="8:9">
      <c r="H149" t="str">
        <f>'Data &amp; Analysis'!Q150</f>
        <v>Non-industry</v>
      </c>
      <c r="I149">
        <f>'Data &amp; Analysis'!BS150</f>
        <v>1</v>
      </c>
    </row>
    <row r="150" spans="8:9">
      <c r="H150" t="str">
        <f>'Data &amp; Analysis'!Q151</f>
        <v>Non-industry</v>
      </c>
      <c r="I150">
        <f>'Data &amp; Analysis'!BS151</f>
        <v>0</v>
      </c>
    </row>
    <row r="151" spans="8:9">
      <c r="H151" t="str">
        <f>'Data &amp; Analysis'!Q152</f>
        <v>Non-industry</v>
      </c>
      <c r="I151">
        <f>'Data &amp; Analysis'!BS152</f>
        <v>1</v>
      </c>
    </row>
    <row r="152" spans="8:9">
      <c r="H152" t="str">
        <f>'Data &amp; Analysis'!Q153</f>
        <v>Non-industry</v>
      </c>
      <c r="I152">
        <f>'Data &amp; Analysis'!BS153</f>
        <v>0</v>
      </c>
    </row>
    <row r="153" spans="8:9">
      <c r="H153" t="str">
        <f>'Data &amp; Analysis'!Q154</f>
        <v>Not reported</v>
      </c>
      <c r="I153">
        <f>'Data &amp; Analysis'!BS154</f>
        <v>2</v>
      </c>
    </row>
    <row r="154" spans="8:9">
      <c r="H154" t="str">
        <f>'Data &amp; Analysis'!Q155</f>
        <v>Not reported</v>
      </c>
      <c r="I154">
        <f>'Data &amp; Analysis'!BS155</f>
        <v>1</v>
      </c>
    </row>
    <row r="155" spans="8:9">
      <c r="H155" t="str">
        <f>'Data &amp; Analysis'!Q156</f>
        <v>No funding</v>
      </c>
      <c r="I155">
        <f>'Data &amp; Analysis'!BS156</f>
        <v>0</v>
      </c>
    </row>
    <row r="156" spans="8:9">
      <c r="H156" t="str">
        <f>'Data &amp; Analysis'!Q157</f>
        <v>Not reported</v>
      </c>
      <c r="I156">
        <f>'Data &amp; Analysis'!BS157</f>
        <v>1</v>
      </c>
    </row>
    <row r="157" spans="8:9">
      <c r="H157" t="str">
        <f>'Data &amp; Analysis'!Q158</f>
        <v>Non-industry</v>
      </c>
      <c r="I157">
        <f>'Data &amp; Analysis'!BS158</f>
        <v>2</v>
      </c>
    </row>
    <row r="158" spans="8:9">
      <c r="H158" t="str">
        <f>'Data &amp; Analysis'!Q159</f>
        <v>Non-industry</v>
      </c>
      <c r="I158">
        <f>'Data &amp; Analysis'!BS159</f>
        <v>1</v>
      </c>
    </row>
    <row r="159" spans="8:9">
      <c r="H159" t="str">
        <f>'Data &amp; Analysis'!Q160</f>
        <v>Not reported</v>
      </c>
      <c r="I159">
        <f>'Data &amp; Analysis'!BS160</f>
        <v>1</v>
      </c>
    </row>
    <row r="160" spans="8:9">
      <c r="H160" t="str">
        <f>'Data &amp; Analysis'!Q161</f>
        <v>Not reported</v>
      </c>
      <c r="I160">
        <f>'Data &amp; Analysis'!BS161</f>
        <v>1</v>
      </c>
    </row>
    <row r="161" spans="8:9">
      <c r="H161" t="str">
        <f>'Data &amp; Analysis'!Q162</f>
        <v>Not reported</v>
      </c>
      <c r="I161">
        <f>'Data &amp; Analysis'!BS162</f>
        <v>2</v>
      </c>
    </row>
    <row r="162" spans="8:9">
      <c r="H162" t="str">
        <f>'Data &amp; Analysis'!Q163</f>
        <v>No funding</v>
      </c>
      <c r="I162">
        <f>'Data &amp; Analysis'!BS163</f>
        <v>3</v>
      </c>
    </row>
    <row r="163" spans="8:9">
      <c r="H163" t="str">
        <f>'Data &amp; Analysis'!Q164</f>
        <v>Non-industry</v>
      </c>
      <c r="I163">
        <f>'Data &amp; Analysis'!BS164</f>
        <v>2</v>
      </c>
    </row>
    <row r="164" spans="8:9">
      <c r="H164" t="str">
        <f>'Data &amp; Analysis'!Q165</f>
        <v>Non-industry</v>
      </c>
      <c r="I164">
        <f>'Data &amp; Analysis'!BS165</f>
        <v>1</v>
      </c>
    </row>
    <row r="165" spans="8:9">
      <c r="H165" t="str">
        <f>'Data &amp; Analysis'!Q166</f>
        <v>Non-industry</v>
      </c>
      <c r="I165">
        <f>'Data &amp; Analysis'!BS166</f>
        <v>1</v>
      </c>
    </row>
    <row r="166" spans="8:9">
      <c r="H166" t="str">
        <f>'Data &amp; Analysis'!Q167</f>
        <v>Non-industry</v>
      </c>
      <c r="I166">
        <f>'Data &amp; Analysis'!BS167</f>
        <v>3</v>
      </c>
    </row>
    <row r="167" spans="8:9">
      <c r="H167" t="str">
        <f>'Data &amp; Analysis'!Q168</f>
        <v>Non-industry</v>
      </c>
      <c r="I167">
        <f>'Data &amp; Analysis'!BS168</f>
        <v>0</v>
      </c>
    </row>
    <row r="168" spans="8:9">
      <c r="H168" t="str">
        <f>'Data &amp; Analysis'!Q169</f>
        <v>Non-industry</v>
      </c>
      <c r="I168">
        <f>'Data &amp; Analysis'!BS169</f>
        <v>0</v>
      </c>
    </row>
    <row r="169" spans="8:9">
      <c r="H169" t="str">
        <f>'Data &amp; Analysis'!Q170</f>
        <v>Non-industry</v>
      </c>
      <c r="I169">
        <f>'Data &amp; Analysis'!BS170</f>
        <v>3</v>
      </c>
    </row>
    <row r="170" spans="8:9">
      <c r="H170" t="str">
        <f>'Data &amp; Analysis'!Q171</f>
        <v>Not reported</v>
      </c>
      <c r="I170">
        <f>'Data &amp; Analysis'!BS171</f>
        <v>3</v>
      </c>
    </row>
    <row r="171" spans="8:9">
      <c r="H171" t="str">
        <f>'Data &amp; Analysis'!Q172</f>
        <v>Non-industry</v>
      </c>
      <c r="I171">
        <f>'Data &amp; Analysis'!BS172</f>
        <v>3</v>
      </c>
    </row>
    <row r="172" spans="8:9">
      <c r="H172" t="str">
        <f>'Data &amp; Analysis'!Q173</f>
        <v>Non-industry</v>
      </c>
      <c r="I172">
        <f>'Data &amp; Analysis'!BS173</f>
        <v>0</v>
      </c>
    </row>
    <row r="173" spans="8:9">
      <c r="H173" t="str">
        <f>'Data &amp; Analysis'!Q174</f>
        <v>Non-industry</v>
      </c>
      <c r="I173">
        <f>'Data &amp; Analysis'!BS174</f>
        <v>1</v>
      </c>
    </row>
    <row r="174" spans="8:9">
      <c r="H174" t="str">
        <f>'Data &amp; Analysis'!Q175</f>
        <v>Non-industry</v>
      </c>
      <c r="I174">
        <f>'Data &amp; Analysis'!BS175</f>
        <v>0</v>
      </c>
    </row>
    <row r="175" spans="8:9">
      <c r="H175" t="str">
        <f>'Data &amp; Analysis'!Q176</f>
        <v>Non-industry</v>
      </c>
      <c r="I175">
        <f>'Data &amp; Analysis'!BS176</f>
        <v>3</v>
      </c>
    </row>
    <row r="176" spans="8:9">
      <c r="H176" t="str">
        <f>'Data &amp; Analysis'!Q177</f>
        <v>Non-industry</v>
      </c>
      <c r="I176">
        <f>'Data &amp; Analysis'!BS177</f>
        <v>1</v>
      </c>
    </row>
    <row r="177" spans="8:9">
      <c r="H177" t="str">
        <f>'Data &amp; Analysis'!Q178</f>
        <v>Not reported</v>
      </c>
      <c r="I177">
        <f>'Data &amp; Analysis'!BS178</f>
        <v>3</v>
      </c>
    </row>
    <row r="178" spans="8:9">
      <c r="H178" t="str">
        <f>'Data &amp; Analysis'!Q179</f>
        <v>Not reported</v>
      </c>
      <c r="I178">
        <f>'Data &amp; Analysis'!BS179</f>
        <v>3</v>
      </c>
    </row>
    <row r="179" spans="8:9">
      <c r="H179" t="str">
        <f>'Data &amp; Analysis'!Q180</f>
        <v>Non-industry</v>
      </c>
      <c r="I179">
        <f>'Data &amp; Analysis'!BS180</f>
        <v>0</v>
      </c>
    </row>
    <row r="180" spans="8:9">
      <c r="H180" t="str">
        <f>'Data &amp; Analysis'!Q181</f>
        <v>Non-industry</v>
      </c>
      <c r="I180">
        <f>'Data &amp; Analysis'!BS181</f>
        <v>1</v>
      </c>
    </row>
    <row r="181" spans="8:9">
      <c r="H181" t="str">
        <f>'Data &amp; Analysis'!Q182</f>
        <v>Non-industry</v>
      </c>
      <c r="I181">
        <f>'Data &amp; Analysis'!BS182</f>
        <v>0</v>
      </c>
    </row>
    <row r="182" spans="8:9">
      <c r="H182" t="str">
        <f>'Data &amp; Analysis'!Q183</f>
        <v>Non-industry</v>
      </c>
      <c r="I182">
        <f>'Data &amp; Analysis'!BS183</f>
        <v>2</v>
      </c>
    </row>
    <row r="183" spans="8:9">
      <c r="H183" t="str">
        <f>'Data &amp; Analysis'!Q184</f>
        <v>Non-industry</v>
      </c>
      <c r="I183">
        <f>'Data &amp; Analysis'!BS184</f>
        <v>0</v>
      </c>
    </row>
    <row r="184" spans="8:9">
      <c r="H184" t="str">
        <f>'Data &amp; Analysis'!Q185</f>
        <v>Non-industry</v>
      </c>
      <c r="I184">
        <f>'Data &amp; Analysis'!BS185</f>
        <v>1</v>
      </c>
    </row>
    <row r="185" spans="8:9">
      <c r="H185" t="str">
        <f>'Data &amp; Analysis'!Q186</f>
        <v>No funding</v>
      </c>
      <c r="I185">
        <f>'Data &amp; Analysis'!BS186</f>
        <v>2</v>
      </c>
    </row>
    <row r="186" spans="8:9">
      <c r="H186" t="str">
        <f>'Data &amp; Analysis'!Q187</f>
        <v>Non-industry</v>
      </c>
      <c r="I186">
        <f>'Data &amp; Analysis'!BS187</f>
        <v>0</v>
      </c>
    </row>
    <row r="187" spans="8:9">
      <c r="H187" t="str">
        <f>'Data &amp; Analysis'!Q188</f>
        <v>Non-industry</v>
      </c>
      <c r="I187">
        <f>'Data &amp; Analysis'!BS188</f>
        <v>1</v>
      </c>
    </row>
    <row r="188" spans="8:9">
      <c r="H188" t="str">
        <f>'Data &amp; Analysis'!Q189</f>
        <v>Non-industry</v>
      </c>
      <c r="I188">
        <f>'Data &amp; Analysis'!BS189</f>
        <v>3</v>
      </c>
    </row>
    <row r="189" spans="8:9">
      <c r="H189" t="str">
        <f>'Data &amp; Analysis'!Q190</f>
        <v>Non-industry</v>
      </c>
      <c r="I189">
        <f>'Data &amp; Analysis'!BS190</f>
        <v>1</v>
      </c>
    </row>
    <row r="190" spans="8:9">
      <c r="H190" t="str">
        <f>'Data &amp; Analysis'!Q191</f>
        <v>Not reported</v>
      </c>
      <c r="I190">
        <f>'Data &amp; Analysis'!BS191</f>
        <v>2</v>
      </c>
    </row>
    <row r="191" spans="8:9">
      <c r="H191" t="str">
        <f>'Data &amp; Analysis'!Q192</f>
        <v>Non-industry</v>
      </c>
      <c r="I191">
        <f>'Data &amp; Analysis'!BS192</f>
        <v>0</v>
      </c>
    </row>
    <row r="192" spans="8:9">
      <c r="H192" t="str">
        <f>'Data &amp; Analysis'!Q193</f>
        <v>Non-industry</v>
      </c>
      <c r="I192">
        <f>'Data &amp; Analysis'!BS193</f>
        <v>2</v>
      </c>
    </row>
    <row r="193" spans="8:9">
      <c r="H193" t="str">
        <f>'Data &amp; Analysis'!Q194</f>
        <v>Non-industry</v>
      </c>
      <c r="I193">
        <f>'Data &amp; Analysis'!BS194</f>
        <v>1</v>
      </c>
    </row>
    <row r="194" spans="8:9">
      <c r="H194" t="str">
        <f>'Data &amp; Analysis'!Q195</f>
        <v>Non-industry</v>
      </c>
      <c r="I194">
        <f>'Data &amp; Analysis'!BS195</f>
        <v>2</v>
      </c>
    </row>
    <row r="195" spans="8:9">
      <c r="H195" t="str">
        <f>'Data &amp; Analysis'!Q196</f>
        <v>Non-industry</v>
      </c>
      <c r="I195">
        <f>'Data &amp; Analysis'!BS196</f>
        <v>2</v>
      </c>
    </row>
    <row r="196" spans="8:9">
      <c r="H196" t="str">
        <f>'Data &amp; Analysis'!Q197</f>
        <v>Not reported</v>
      </c>
      <c r="I196">
        <f>'Data &amp; Analysis'!BS197</f>
        <v>2</v>
      </c>
    </row>
    <row r="197" spans="8:9">
      <c r="H197" t="str">
        <f>'Data &amp; Analysis'!Q198</f>
        <v>Not reported</v>
      </c>
      <c r="I197">
        <f>'Data &amp; Analysis'!BS198</f>
        <v>1</v>
      </c>
    </row>
    <row r="198" spans="8:9">
      <c r="H198" t="str">
        <f>'Data &amp; Analysis'!Q199</f>
        <v>Non-industry</v>
      </c>
      <c r="I198">
        <f>'Data &amp; Analysis'!BS199</f>
        <v>4</v>
      </c>
    </row>
    <row r="199" spans="8:9">
      <c r="H199" t="str">
        <f>'Data &amp; Analysis'!Q200</f>
        <v>Non-industry</v>
      </c>
      <c r="I199">
        <f>'Data &amp; Analysis'!BS200</f>
        <v>0</v>
      </c>
    </row>
    <row r="200" spans="8:9">
      <c r="H200" t="str">
        <f>'Data &amp; Analysis'!Q201</f>
        <v>Non-industry</v>
      </c>
      <c r="I200">
        <f>'Data &amp; Analysis'!BS201</f>
        <v>1</v>
      </c>
    </row>
    <row r="201" spans="8:9">
      <c r="H201" t="str">
        <f>'Data &amp; Analysis'!Q202</f>
        <v>No funding</v>
      </c>
      <c r="I201">
        <f>'Data &amp; Analysis'!BS202</f>
        <v>0</v>
      </c>
    </row>
  </sheetData>
  <pageMargins left="0.7" right="0.7" top="0.75" bottom="0.75" header="0.3" footer="0.3"/>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zoomScale="85" zoomScaleNormal="85" workbookViewId="0">
      <selection activeCell="A2" sqref="A2:A3"/>
    </sheetView>
  </sheetViews>
  <sheetFormatPr defaultColWidth="8.875" defaultRowHeight="15.75"/>
  <cols>
    <col min="1" max="1" width="14.625" customWidth="1"/>
    <col min="2" max="2" width="11.5" customWidth="1"/>
  </cols>
  <sheetData>
    <row r="1" spans="1:7" ht="33.6" customHeight="1" thickBot="1">
      <c r="A1" s="315" t="s">
        <v>101</v>
      </c>
      <c r="B1" s="315" t="s">
        <v>1724</v>
      </c>
    </row>
    <row r="2" spans="1:7">
      <c r="A2" t="str">
        <f>'Data &amp; Analysis'!P3</f>
        <v>No</v>
      </c>
      <c r="B2">
        <f>'Data &amp; Analysis'!BS3</f>
        <v>0</v>
      </c>
      <c r="D2" s="431" t="s">
        <v>1771</v>
      </c>
      <c r="E2" s="432"/>
      <c r="F2" s="432"/>
      <c r="G2" s="433"/>
    </row>
    <row r="3" spans="1:7">
      <c r="A3" t="str">
        <f>'Data &amp; Analysis'!P4</f>
        <v>No</v>
      </c>
      <c r="B3">
        <f>'Data &amp; Analysis'!BS4</f>
        <v>0</v>
      </c>
      <c r="D3" s="338" t="s">
        <v>110</v>
      </c>
      <c r="E3" s="304">
        <f>COUNTIFS($A$2:$A$201,"No",$B$2:$B$201,"&gt;0")</f>
        <v>101</v>
      </c>
      <c r="F3" s="304">
        <f>COUNTIF($A$2:$A$201,"No")</f>
        <v>151</v>
      </c>
      <c r="G3" s="339">
        <f>E3/F3</f>
        <v>0.66887417218543044</v>
      </c>
    </row>
    <row r="4" spans="1:7">
      <c r="A4" t="str">
        <f>'Data &amp; Analysis'!P5</f>
        <v>No</v>
      </c>
      <c r="B4">
        <f>'Data &amp; Analysis'!BS5</f>
        <v>4</v>
      </c>
      <c r="D4" s="350" t="s">
        <v>1774</v>
      </c>
      <c r="E4" s="348">
        <f>COUNTIFS($A$2:$A$201,"No",$B$2:$B$201,"0")</f>
        <v>50</v>
      </c>
      <c r="F4" s="348">
        <f t="shared" ref="F4:F9" si="0">COUNTIF($A$2:$A$201,"No")</f>
        <v>151</v>
      </c>
      <c r="G4" s="349">
        <f t="shared" ref="G4:G6" si="1">E4/F4</f>
        <v>0.33112582781456956</v>
      </c>
    </row>
    <row r="5" spans="1:7">
      <c r="A5" t="str">
        <f>'Data &amp; Analysis'!P6</f>
        <v>NR</v>
      </c>
      <c r="B5">
        <f>'Data &amp; Analysis'!BS6</f>
        <v>2</v>
      </c>
      <c r="D5" s="322" t="s">
        <v>1768</v>
      </c>
      <c r="E5" s="13">
        <f>COUNTIFS($A$2:$A$201,"No",$B$2:$B$201,"1")</f>
        <v>51</v>
      </c>
      <c r="F5" s="13">
        <f t="shared" si="0"/>
        <v>151</v>
      </c>
      <c r="G5" s="336">
        <f t="shared" si="1"/>
        <v>0.33774834437086093</v>
      </c>
    </row>
    <row r="6" spans="1:7">
      <c r="A6" t="str">
        <f>'Data &amp; Analysis'!P7</f>
        <v>No</v>
      </c>
      <c r="B6">
        <f>'Data &amp; Analysis'!BS7</f>
        <v>0</v>
      </c>
      <c r="D6" s="322" t="s">
        <v>1767</v>
      </c>
      <c r="E6" s="13">
        <f>COUNTIFS($A$2:$A$201,"No",$B$2:$B$201,"2")</f>
        <v>29</v>
      </c>
      <c r="F6" s="13">
        <f t="shared" si="0"/>
        <v>151</v>
      </c>
      <c r="G6" s="336">
        <f t="shared" si="1"/>
        <v>0.19205298013245034</v>
      </c>
    </row>
    <row r="7" spans="1:7">
      <c r="A7" t="str">
        <f>'Data &amp; Analysis'!P8</f>
        <v>No</v>
      </c>
      <c r="B7">
        <f>'Data &amp; Analysis'!BS8</f>
        <v>3</v>
      </c>
      <c r="D7" s="351" t="s">
        <v>1773</v>
      </c>
      <c r="E7" s="13">
        <f>COUNTIFS($A$2:$A$201,"No",$B$2:$B$201,"&gt;2")</f>
        <v>21</v>
      </c>
      <c r="F7" s="13">
        <f t="shared" si="0"/>
        <v>151</v>
      </c>
      <c r="G7" s="336">
        <f t="shared" ref="G7" si="2">E7/F7</f>
        <v>0.13907284768211919</v>
      </c>
    </row>
    <row r="8" spans="1:7">
      <c r="A8" t="str">
        <f>'Data &amp; Analysis'!P9</f>
        <v>No</v>
      </c>
      <c r="B8">
        <f>'Data &amp; Analysis'!BS9</f>
        <v>0</v>
      </c>
      <c r="D8" s="352" t="s">
        <v>1769</v>
      </c>
      <c r="E8" s="342">
        <f>COUNTIFS($A$2:$A$201,"No",$B$2:$B$201,"3")</f>
        <v>17</v>
      </c>
      <c r="F8" s="342">
        <f t="shared" si="0"/>
        <v>151</v>
      </c>
      <c r="G8" s="344">
        <f>E8/F8</f>
        <v>0.11258278145695365</v>
      </c>
    </row>
    <row r="9" spans="1:7">
      <c r="A9" t="str">
        <f>'Data &amp; Analysis'!P10</f>
        <v>No</v>
      </c>
      <c r="B9">
        <f>'Data &amp; Analysis'!BS10</f>
        <v>1</v>
      </c>
      <c r="D9" s="352" t="s">
        <v>1770</v>
      </c>
      <c r="E9" s="342">
        <f>COUNTIFS($A$2:$A$201,"No",$B$2:$B$201,"4")</f>
        <v>4</v>
      </c>
      <c r="F9" s="342">
        <f t="shared" si="0"/>
        <v>151</v>
      </c>
      <c r="G9" s="344">
        <f>E9/F9</f>
        <v>2.6490066225165563E-2</v>
      </c>
    </row>
    <row r="10" spans="1:7">
      <c r="A10" t="str">
        <f>'Data &amp; Analysis'!P11</f>
        <v>No</v>
      </c>
      <c r="B10">
        <f>'Data &amp; Analysis'!BS11</f>
        <v>2</v>
      </c>
      <c r="D10" s="338" t="s">
        <v>109</v>
      </c>
      <c r="E10" s="304">
        <f>COUNTIFS($A$2:$A$201,"Yes",$B$2:$B$201,"&gt;0")</f>
        <v>8</v>
      </c>
      <c r="F10" s="304">
        <f>COUNTIF($A$2:$A$201,"Yes")</f>
        <v>11</v>
      </c>
      <c r="G10" s="339">
        <f>E10/F10</f>
        <v>0.72727272727272729</v>
      </c>
    </row>
    <row r="11" spans="1:7">
      <c r="A11" t="str">
        <f>'Data &amp; Analysis'!P12</f>
        <v>No</v>
      </c>
      <c r="B11">
        <f>'Data &amp; Analysis'!BS12</f>
        <v>2</v>
      </c>
      <c r="D11" s="350" t="s">
        <v>1774</v>
      </c>
      <c r="E11" s="348">
        <f>COUNTIFS($A$2:$A$201,"Yes",$B$2:$B$201,"0")</f>
        <v>3</v>
      </c>
      <c r="F11" s="348">
        <f t="shared" ref="F11:F16" si="3">COUNTIF($A$2:$A$201,"Yes")</f>
        <v>11</v>
      </c>
      <c r="G11" s="349">
        <f>E11/F11</f>
        <v>0.27272727272727271</v>
      </c>
    </row>
    <row r="12" spans="1:7">
      <c r="A12" t="str">
        <f>'Data &amp; Analysis'!P13</f>
        <v>No</v>
      </c>
      <c r="B12">
        <f>'Data &amp; Analysis'!BS13</f>
        <v>2</v>
      </c>
      <c r="D12" s="322" t="s">
        <v>1768</v>
      </c>
      <c r="E12" s="13">
        <f t="shared" ref="E12" si="4">COUNTIFS($A$2:$A$201,"Yes",$B$2:$B$201,"1")</f>
        <v>2</v>
      </c>
      <c r="F12" s="13">
        <f t="shared" si="3"/>
        <v>11</v>
      </c>
      <c r="G12" s="336">
        <f t="shared" ref="G12:G14" si="5">E12/F12</f>
        <v>0.18181818181818182</v>
      </c>
    </row>
    <row r="13" spans="1:7">
      <c r="A13" t="str">
        <f>'Data &amp; Analysis'!P14</f>
        <v>No</v>
      </c>
      <c r="B13">
        <f>'Data &amp; Analysis'!BS14</f>
        <v>1</v>
      </c>
      <c r="D13" s="322" t="s">
        <v>1767</v>
      </c>
      <c r="E13" s="13">
        <f>COUNTIFS($A$2:$A$201,"Yes",$B$2:$B$201,"2")</f>
        <v>4</v>
      </c>
      <c r="F13" s="13">
        <f t="shared" si="3"/>
        <v>11</v>
      </c>
      <c r="G13" s="336">
        <f t="shared" si="5"/>
        <v>0.36363636363636365</v>
      </c>
    </row>
    <row r="14" spans="1:7">
      <c r="A14" t="str">
        <f>'Data &amp; Analysis'!P15</f>
        <v>No</v>
      </c>
      <c r="B14">
        <f>'Data &amp; Analysis'!BS15</f>
        <v>2</v>
      </c>
      <c r="D14" s="322" t="s">
        <v>1773</v>
      </c>
      <c r="E14" s="13">
        <f>COUNTIFS($A$2:$A$201,"Yes",$B$2:$B$201,"&gt;2")</f>
        <v>2</v>
      </c>
      <c r="F14" s="13">
        <f t="shared" si="3"/>
        <v>11</v>
      </c>
      <c r="G14" s="336">
        <f t="shared" si="5"/>
        <v>0.18181818181818182</v>
      </c>
    </row>
    <row r="15" spans="1:7">
      <c r="A15" t="str">
        <f>'Data &amp; Analysis'!P16</f>
        <v>No</v>
      </c>
      <c r="B15">
        <f>'Data &amp; Analysis'!BS16</f>
        <v>1</v>
      </c>
      <c r="D15" s="353" t="s">
        <v>1769</v>
      </c>
      <c r="E15" s="343">
        <f>COUNTIFS($A$2:$A$201,"Yes",$B$2:$B$201,"3")</f>
        <v>1</v>
      </c>
      <c r="F15" s="343">
        <f t="shared" si="3"/>
        <v>11</v>
      </c>
      <c r="G15" s="345">
        <f>E15/F15</f>
        <v>9.0909090909090912E-2</v>
      </c>
    </row>
    <row r="16" spans="1:7">
      <c r="A16" t="str">
        <f>'Data &amp; Analysis'!P17</f>
        <v>No</v>
      </c>
      <c r="B16">
        <f>'Data &amp; Analysis'!BS17</f>
        <v>2</v>
      </c>
      <c r="D16" s="353" t="s">
        <v>1770</v>
      </c>
      <c r="E16" s="343">
        <f>COUNTIFS($A$2:$A$201,"Yes",$B$2:$B$201,"4")</f>
        <v>1</v>
      </c>
      <c r="F16" s="343">
        <f t="shared" si="3"/>
        <v>11</v>
      </c>
      <c r="G16" s="345">
        <f>E16/F16</f>
        <v>9.0909090909090912E-2</v>
      </c>
    </row>
    <row r="17" spans="1:7">
      <c r="A17" t="str">
        <f>'Data &amp; Analysis'!P18</f>
        <v>Yes</v>
      </c>
      <c r="B17">
        <f>'Data &amp; Analysis'!BS18</f>
        <v>1</v>
      </c>
      <c r="D17" s="338" t="s">
        <v>121</v>
      </c>
      <c r="E17" s="304">
        <f>COUNTIFS($A$2:$A$201,"NR",$B$2:$B$201,"&gt;0")</f>
        <v>31</v>
      </c>
      <c r="F17" s="304">
        <f>COUNTIF($A$2:$A$201,"NR")</f>
        <v>38</v>
      </c>
      <c r="G17" s="339">
        <f>E17/F17</f>
        <v>0.81578947368421051</v>
      </c>
    </row>
    <row r="18" spans="1:7">
      <c r="A18" t="str">
        <f>'Data &amp; Analysis'!P19</f>
        <v>No</v>
      </c>
      <c r="B18">
        <f>'Data &amp; Analysis'!BS19</f>
        <v>3</v>
      </c>
      <c r="D18" s="350" t="s">
        <v>1774</v>
      </c>
      <c r="E18" s="348">
        <f>COUNTIFS($A$2:$A$201,"NR",$B$2:$B$201,"0")</f>
        <v>7</v>
      </c>
      <c r="F18" s="348">
        <f t="shared" ref="F18:F23" si="6">COUNTIF($A$2:$A$201,"NR")</f>
        <v>38</v>
      </c>
      <c r="G18" s="349">
        <f t="shared" ref="G18" si="7">E18/F18</f>
        <v>0.18421052631578946</v>
      </c>
    </row>
    <row r="19" spans="1:7">
      <c r="A19" t="str">
        <f>'Data &amp; Analysis'!P20</f>
        <v>NR</v>
      </c>
      <c r="B19">
        <f>'Data &amp; Analysis'!BS20</f>
        <v>1</v>
      </c>
      <c r="D19" s="322" t="s">
        <v>1768</v>
      </c>
      <c r="E19" s="13">
        <f>COUNTIFS($A$2:$A$201,"NR",$B$2:$B$201,"1")</f>
        <v>12</v>
      </c>
      <c r="F19" s="13">
        <f t="shared" si="6"/>
        <v>38</v>
      </c>
      <c r="G19" s="336">
        <f t="shared" ref="G19:G21" si="8">E19/F19</f>
        <v>0.31578947368421051</v>
      </c>
    </row>
    <row r="20" spans="1:7">
      <c r="A20" t="str">
        <f>'Data &amp; Analysis'!P21</f>
        <v>Yes</v>
      </c>
      <c r="B20">
        <f>'Data &amp; Analysis'!BS21</f>
        <v>4</v>
      </c>
      <c r="D20" s="322" t="s">
        <v>1767</v>
      </c>
      <c r="E20" s="13">
        <f>COUNTIFS($A$2:$A$201,"NR",$B$2:$B$201,"2")</f>
        <v>12</v>
      </c>
      <c r="F20" s="13">
        <f t="shared" si="6"/>
        <v>38</v>
      </c>
      <c r="G20" s="336">
        <f t="shared" si="8"/>
        <v>0.31578947368421051</v>
      </c>
    </row>
    <row r="21" spans="1:7">
      <c r="A21" t="str">
        <f>'Data &amp; Analysis'!P22</f>
        <v>No</v>
      </c>
      <c r="B21">
        <f>'Data &amp; Analysis'!BS22</f>
        <v>2</v>
      </c>
      <c r="D21" s="322" t="s">
        <v>1773</v>
      </c>
      <c r="E21" s="13">
        <f>COUNTIFS($A$2:$A$201,"NR",$B$2:$B$201,"&gt;2")</f>
        <v>7</v>
      </c>
      <c r="F21" s="13">
        <f t="shared" si="6"/>
        <v>38</v>
      </c>
      <c r="G21" s="336">
        <f t="shared" si="8"/>
        <v>0.18421052631578946</v>
      </c>
    </row>
    <row r="22" spans="1:7">
      <c r="A22" t="str">
        <f>'Data &amp; Analysis'!P23</f>
        <v>No</v>
      </c>
      <c r="B22">
        <f>'Data &amp; Analysis'!BS23</f>
        <v>2</v>
      </c>
      <c r="D22" s="353" t="s">
        <v>1769</v>
      </c>
      <c r="E22" s="343">
        <f>COUNTIFS($A$2:$A$201,"NR",$B$2:$B$201,"3")</f>
        <v>6</v>
      </c>
      <c r="F22" s="343">
        <f t="shared" si="6"/>
        <v>38</v>
      </c>
      <c r="G22" s="345">
        <f>E22/F22</f>
        <v>0.15789473684210525</v>
      </c>
    </row>
    <row r="23" spans="1:7" ht="16.5" thickBot="1">
      <c r="A23" t="str">
        <f>'Data &amp; Analysis'!P24</f>
        <v>No</v>
      </c>
      <c r="B23">
        <f>'Data &amp; Analysis'!BS24</f>
        <v>1</v>
      </c>
      <c r="D23" s="354" t="s">
        <v>1770</v>
      </c>
      <c r="E23" s="346">
        <f>COUNTIFS($A$2:$A$201,"NR",$B$2:$B$201,"4")</f>
        <v>1</v>
      </c>
      <c r="F23" s="346">
        <f t="shared" si="6"/>
        <v>38</v>
      </c>
      <c r="G23" s="347">
        <f>E23/F23</f>
        <v>2.6315789473684209E-2</v>
      </c>
    </row>
    <row r="24" spans="1:7">
      <c r="A24" t="str">
        <f>'Data &amp; Analysis'!P25</f>
        <v>No</v>
      </c>
      <c r="B24">
        <f>'Data &amp; Analysis'!BS25</f>
        <v>1</v>
      </c>
    </row>
    <row r="25" spans="1:7">
      <c r="A25" t="str">
        <f>'Data &amp; Analysis'!P26</f>
        <v>NR</v>
      </c>
      <c r="B25">
        <f>'Data &amp; Analysis'!BS26</f>
        <v>4</v>
      </c>
    </row>
    <row r="26" spans="1:7">
      <c r="A26" t="str">
        <f>'Data &amp; Analysis'!P27</f>
        <v>No</v>
      </c>
      <c r="B26">
        <f>'Data &amp; Analysis'!BS27</f>
        <v>2</v>
      </c>
    </row>
    <row r="27" spans="1:7">
      <c r="A27" t="str">
        <f>'Data &amp; Analysis'!P28</f>
        <v>NR</v>
      </c>
      <c r="B27">
        <f>'Data &amp; Analysis'!BS28</f>
        <v>1</v>
      </c>
    </row>
    <row r="28" spans="1:7">
      <c r="A28" t="str">
        <f>'Data &amp; Analysis'!P29</f>
        <v>NR</v>
      </c>
      <c r="B28">
        <f>'Data &amp; Analysis'!BS29</f>
        <v>3</v>
      </c>
    </row>
    <row r="29" spans="1:7">
      <c r="A29" t="str">
        <f>'Data &amp; Analysis'!P30</f>
        <v>NR</v>
      </c>
      <c r="B29">
        <f>'Data &amp; Analysis'!BS30</f>
        <v>2</v>
      </c>
    </row>
    <row r="30" spans="1:7">
      <c r="A30" t="str">
        <f>'Data &amp; Analysis'!P31</f>
        <v>No</v>
      </c>
      <c r="B30">
        <f>'Data &amp; Analysis'!BS31</f>
        <v>2</v>
      </c>
    </row>
    <row r="31" spans="1:7">
      <c r="A31" t="str">
        <f>'Data &amp; Analysis'!P32</f>
        <v>NR</v>
      </c>
      <c r="B31">
        <f>'Data &amp; Analysis'!BS32</f>
        <v>3</v>
      </c>
    </row>
    <row r="32" spans="1:7">
      <c r="A32" t="str">
        <f>'Data &amp; Analysis'!P33</f>
        <v>NR</v>
      </c>
      <c r="B32">
        <f>'Data &amp; Analysis'!BS33</f>
        <v>0</v>
      </c>
    </row>
    <row r="33" spans="1:2">
      <c r="A33" t="str">
        <f>'Data &amp; Analysis'!P34</f>
        <v>NR</v>
      </c>
      <c r="B33">
        <f>'Data &amp; Analysis'!BS34</f>
        <v>2</v>
      </c>
    </row>
    <row r="34" spans="1:2">
      <c r="A34" t="str">
        <f>'Data &amp; Analysis'!P35</f>
        <v>No</v>
      </c>
      <c r="B34">
        <f>'Data &amp; Analysis'!BS35</f>
        <v>2</v>
      </c>
    </row>
    <row r="35" spans="1:2">
      <c r="A35" t="str">
        <f>'Data &amp; Analysis'!P36</f>
        <v>No</v>
      </c>
      <c r="B35">
        <f>'Data &amp; Analysis'!BS36</f>
        <v>0</v>
      </c>
    </row>
    <row r="36" spans="1:2">
      <c r="A36" t="str">
        <f>'Data &amp; Analysis'!P37</f>
        <v>NR</v>
      </c>
      <c r="B36">
        <f>'Data &amp; Analysis'!BS37</f>
        <v>0</v>
      </c>
    </row>
    <row r="37" spans="1:2">
      <c r="A37" t="str">
        <f>'Data &amp; Analysis'!P38</f>
        <v>No</v>
      </c>
      <c r="B37">
        <f>'Data &amp; Analysis'!BS38</f>
        <v>1</v>
      </c>
    </row>
    <row r="38" spans="1:2">
      <c r="A38" t="str">
        <f>'Data &amp; Analysis'!P39</f>
        <v>No</v>
      </c>
      <c r="B38">
        <f>'Data &amp; Analysis'!BS39</f>
        <v>1</v>
      </c>
    </row>
    <row r="39" spans="1:2">
      <c r="A39" t="str">
        <f>'Data &amp; Analysis'!P40</f>
        <v>No</v>
      </c>
      <c r="B39">
        <f>'Data &amp; Analysis'!BS40</f>
        <v>3</v>
      </c>
    </row>
    <row r="40" spans="1:2">
      <c r="A40" t="str">
        <f>'Data &amp; Analysis'!P41</f>
        <v>No</v>
      </c>
      <c r="B40">
        <f>'Data &amp; Analysis'!BS41</f>
        <v>0</v>
      </c>
    </row>
    <row r="41" spans="1:2">
      <c r="A41" t="str">
        <f>'Data &amp; Analysis'!P42</f>
        <v>No</v>
      </c>
      <c r="B41">
        <f>'Data &amp; Analysis'!BS42</f>
        <v>0</v>
      </c>
    </row>
    <row r="42" spans="1:2">
      <c r="A42" t="str">
        <f>'Data &amp; Analysis'!P43</f>
        <v>No</v>
      </c>
      <c r="B42">
        <f>'Data &amp; Analysis'!BS43</f>
        <v>3</v>
      </c>
    </row>
    <row r="43" spans="1:2">
      <c r="A43" t="str">
        <f>'Data &amp; Analysis'!P44</f>
        <v>No</v>
      </c>
      <c r="B43">
        <f>'Data &amp; Analysis'!BS44</f>
        <v>0</v>
      </c>
    </row>
    <row r="44" spans="1:2">
      <c r="A44" t="str">
        <f>'Data &amp; Analysis'!P45</f>
        <v>NR</v>
      </c>
      <c r="B44">
        <f>'Data &amp; Analysis'!BS45</f>
        <v>3</v>
      </c>
    </row>
    <row r="45" spans="1:2">
      <c r="A45" t="str">
        <f>'Data &amp; Analysis'!P46</f>
        <v>No</v>
      </c>
      <c r="B45">
        <f>'Data &amp; Analysis'!BS46</f>
        <v>0</v>
      </c>
    </row>
    <row r="46" spans="1:2">
      <c r="A46" t="str">
        <f>'Data &amp; Analysis'!P47</f>
        <v>NR</v>
      </c>
      <c r="B46">
        <f>'Data &amp; Analysis'!BS47</f>
        <v>0</v>
      </c>
    </row>
    <row r="47" spans="1:2">
      <c r="A47" t="str">
        <f>'Data &amp; Analysis'!P48</f>
        <v>No</v>
      </c>
      <c r="B47">
        <f>'Data &amp; Analysis'!BS48</f>
        <v>1</v>
      </c>
    </row>
    <row r="48" spans="1:2">
      <c r="A48" t="str">
        <f>'Data &amp; Analysis'!P49</f>
        <v>No</v>
      </c>
      <c r="B48">
        <f>'Data &amp; Analysis'!BS49</f>
        <v>1</v>
      </c>
    </row>
    <row r="49" spans="1:2">
      <c r="A49" t="str">
        <f>'Data &amp; Analysis'!P50</f>
        <v>No</v>
      </c>
      <c r="B49">
        <f>'Data &amp; Analysis'!BS50</f>
        <v>0</v>
      </c>
    </row>
    <row r="50" spans="1:2">
      <c r="A50" t="str">
        <f>'Data &amp; Analysis'!P51</f>
        <v>No</v>
      </c>
      <c r="B50">
        <f>'Data &amp; Analysis'!BS51</f>
        <v>2</v>
      </c>
    </row>
    <row r="51" spans="1:2">
      <c r="A51" t="str">
        <f>'Data &amp; Analysis'!P52</f>
        <v>NR</v>
      </c>
      <c r="B51">
        <f>'Data &amp; Analysis'!BS52</f>
        <v>1</v>
      </c>
    </row>
    <row r="52" spans="1:2">
      <c r="A52" t="str">
        <f>'Data &amp; Analysis'!P53</f>
        <v>No</v>
      </c>
      <c r="B52">
        <f>'Data &amp; Analysis'!BS53</f>
        <v>1</v>
      </c>
    </row>
    <row r="53" spans="1:2">
      <c r="A53" t="str">
        <f>'Data &amp; Analysis'!P54</f>
        <v>NR</v>
      </c>
      <c r="B53">
        <f>'Data &amp; Analysis'!BS54</f>
        <v>3</v>
      </c>
    </row>
    <row r="54" spans="1:2">
      <c r="A54" t="str">
        <f>'Data &amp; Analysis'!P55</f>
        <v>No</v>
      </c>
      <c r="B54">
        <f>'Data &amp; Analysis'!BS55</f>
        <v>0</v>
      </c>
    </row>
    <row r="55" spans="1:2">
      <c r="A55" t="str">
        <f>'Data &amp; Analysis'!P56</f>
        <v>No</v>
      </c>
      <c r="B55">
        <f>'Data &amp; Analysis'!BS56</f>
        <v>2</v>
      </c>
    </row>
    <row r="56" spans="1:2">
      <c r="A56" t="str">
        <f>'Data &amp; Analysis'!P57</f>
        <v>No</v>
      </c>
      <c r="B56">
        <f>'Data &amp; Analysis'!BS57</f>
        <v>1</v>
      </c>
    </row>
    <row r="57" spans="1:2">
      <c r="A57" t="str">
        <f>'Data &amp; Analysis'!P58</f>
        <v>No</v>
      </c>
      <c r="B57">
        <f>'Data &amp; Analysis'!BS58</f>
        <v>1</v>
      </c>
    </row>
    <row r="58" spans="1:2">
      <c r="A58" t="str">
        <f>'Data &amp; Analysis'!P59</f>
        <v>NR</v>
      </c>
      <c r="B58">
        <f>'Data &amp; Analysis'!BS59</f>
        <v>1</v>
      </c>
    </row>
    <row r="59" spans="1:2">
      <c r="A59" t="str">
        <f>'Data &amp; Analysis'!P60</f>
        <v>No</v>
      </c>
      <c r="B59">
        <f>'Data &amp; Analysis'!BS60</f>
        <v>1</v>
      </c>
    </row>
    <row r="60" spans="1:2">
      <c r="A60" t="str">
        <f>'Data &amp; Analysis'!P61</f>
        <v>NR</v>
      </c>
      <c r="B60">
        <f>'Data &amp; Analysis'!BS61</f>
        <v>1</v>
      </c>
    </row>
    <row r="61" spans="1:2">
      <c r="A61" t="str">
        <f>'Data &amp; Analysis'!P62</f>
        <v>No</v>
      </c>
      <c r="B61">
        <f>'Data &amp; Analysis'!BS62</f>
        <v>0</v>
      </c>
    </row>
    <row r="62" spans="1:2">
      <c r="A62" t="str">
        <f>'Data &amp; Analysis'!P63</f>
        <v>No</v>
      </c>
      <c r="B62">
        <f>'Data &amp; Analysis'!BS63</f>
        <v>1</v>
      </c>
    </row>
    <row r="63" spans="1:2">
      <c r="A63" t="str">
        <f>'Data &amp; Analysis'!P64</f>
        <v>No</v>
      </c>
      <c r="B63">
        <f>'Data &amp; Analysis'!BS64</f>
        <v>2</v>
      </c>
    </row>
    <row r="64" spans="1:2">
      <c r="A64" t="str">
        <f>'Data &amp; Analysis'!P65</f>
        <v>NR</v>
      </c>
      <c r="B64">
        <f>'Data &amp; Analysis'!BS65</f>
        <v>0</v>
      </c>
    </row>
    <row r="65" spans="1:2">
      <c r="A65" t="str">
        <f>'Data &amp; Analysis'!P66</f>
        <v>No</v>
      </c>
      <c r="B65">
        <f>'Data &amp; Analysis'!BS66</f>
        <v>3</v>
      </c>
    </row>
    <row r="66" spans="1:2">
      <c r="A66" t="str">
        <f>'Data &amp; Analysis'!P67</f>
        <v>No</v>
      </c>
      <c r="B66">
        <f>'Data &amp; Analysis'!BS67</f>
        <v>2</v>
      </c>
    </row>
    <row r="67" spans="1:2">
      <c r="A67" t="str">
        <f>'Data &amp; Analysis'!P68</f>
        <v>No</v>
      </c>
      <c r="B67">
        <f>'Data &amp; Analysis'!BS68</f>
        <v>0</v>
      </c>
    </row>
    <row r="68" spans="1:2">
      <c r="A68" t="str">
        <f>'Data &amp; Analysis'!P69</f>
        <v>No</v>
      </c>
      <c r="B68">
        <f>'Data &amp; Analysis'!BS69</f>
        <v>0</v>
      </c>
    </row>
    <row r="69" spans="1:2">
      <c r="A69" t="str">
        <f>'Data &amp; Analysis'!P70</f>
        <v>No</v>
      </c>
      <c r="B69">
        <f>'Data &amp; Analysis'!BS70</f>
        <v>1</v>
      </c>
    </row>
    <row r="70" spans="1:2">
      <c r="A70" t="str">
        <f>'Data &amp; Analysis'!P71</f>
        <v>No</v>
      </c>
      <c r="B70">
        <f>'Data &amp; Analysis'!BS71</f>
        <v>1</v>
      </c>
    </row>
    <row r="71" spans="1:2">
      <c r="A71" t="str">
        <f>'Data &amp; Analysis'!P72</f>
        <v>No</v>
      </c>
      <c r="B71">
        <f>'Data &amp; Analysis'!BS72</f>
        <v>3</v>
      </c>
    </row>
    <row r="72" spans="1:2">
      <c r="A72" t="str">
        <f>'Data &amp; Analysis'!P73</f>
        <v>No</v>
      </c>
      <c r="B72">
        <f>'Data &amp; Analysis'!BS73</f>
        <v>0</v>
      </c>
    </row>
    <row r="73" spans="1:2">
      <c r="A73" t="str">
        <f>'Data &amp; Analysis'!P74</f>
        <v>NR</v>
      </c>
      <c r="B73">
        <f>'Data &amp; Analysis'!BS74</f>
        <v>1</v>
      </c>
    </row>
    <row r="74" spans="1:2">
      <c r="A74" t="str">
        <f>'Data &amp; Analysis'!P75</f>
        <v>NR</v>
      </c>
      <c r="B74">
        <f>'Data &amp; Analysis'!BS75</f>
        <v>0</v>
      </c>
    </row>
    <row r="75" spans="1:2">
      <c r="A75" t="str">
        <f>'Data &amp; Analysis'!P76</f>
        <v>No</v>
      </c>
      <c r="B75">
        <f>'Data &amp; Analysis'!BS76</f>
        <v>1</v>
      </c>
    </row>
    <row r="76" spans="1:2">
      <c r="A76" t="str">
        <f>'Data &amp; Analysis'!P77</f>
        <v>NR</v>
      </c>
      <c r="B76">
        <f>'Data &amp; Analysis'!BS77</f>
        <v>0</v>
      </c>
    </row>
    <row r="77" spans="1:2">
      <c r="A77" t="str">
        <f>'Data &amp; Analysis'!P78</f>
        <v>No</v>
      </c>
      <c r="B77">
        <f>'Data &amp; Analysis'!BS78</f>
        <v>0</v>
      </c>
    </row>
    <row r="78" spans="1:2">
      <c r="A78" t="str">
        <f>'Data &amp; Analysis'!P79</f>
        <v>No</v>
      </c>
      <c r="B78">
        <f>'Data &amp; Analysis'!BS79</f>
        <v>1</v>
      </c>
    </row>
    <row r="79" spans="1:2">
      <c r="A79" t="str">
        <f>'Data &amp; Analysis'!P80</f>
        <v>No</v>
      </c>
      <c r="B79">
        <f>'Data &amp; Analysis'!BS80</f>
        <v>1</v>
      </c>
    </row>
    <row r="80" spans="1:2">
      <c r="A80" t="str">
        <f>'Data &amp; Analysis'!P81</f>
        <v>No</v>
      </c>
      <c r="B80">
        <f>'Data &amp; Analysis'!BS81</f>
        <v>2</v>
      </c>
    </row>
    <row r="81" spans="1:2">
      <c r="A81" t="str">
        <f>'Data &amp; Analysis'!P82</f>
        <v>Yes</v>
      </c>
      <c r="B81">
        <f>'Data &amp; Analysis'!BS82</f>
        <v>2</v>
      </c>
    </row>
    <row r="82" spans="1:2">
      <c r="A82" t="str">
        <f>'Data &amp; Analysis'!P83</f>
        <v>No</v>
      </c>
      <c r="B82">
        <f>'Data &amp; Analysis'!BS83</f>
        <v>0</v>
      </c>
    </row>
    <row r="83" spans="1:2">
      <c r="A83" t="str">
        <f>'Data &amp; Analysis'!P84</f>
        <v>NR</v>
      </c>
      <c r="B83">
        <f>'Data &amp; Analysis'!BS84</f>
        <v>0</v>
      </c>
    </row>
    <row r="84" spans="1:2">
      <c r="A84" t="str">
        <f>'Data &amp; Analysis'!P85</f>
        <v>No</v>
      </c>
      <c r="B84">
        <f>'Data &amp; Analysis'!BS85</f>
        <v>3</v>
      </c>
    </row>
    <row r="85" spans="1:2">
      <c r="A85" t="str">
        <f>'Data &amp; Analysis'!P86</f>
        <v>NR</v>
      </c>
      <c r="B85">
        <f>'Data &amp; Analysis'!BS86</f>
        <v>2</v>
      </c>
    </row>
    <row r="86" spans="1:2">
      <c r="A86" t="str">
        <f>'Data &amp; Analysis'!P87</f>
        <v>No</v>
      </c>
      <c r="B86">
        <f>'Data &amp; Analysis'!BS87</f>
        <v>1</v>
      </c>
    </row>
    <row r="87" spans="1:2">
      <c r="A87" t="str">
        <f>'Data &amp; Analysis'!P88</f>
        <v>No</v>
      </c>
      <c r="B87">
        <f>'Data &amp; Analysis'!BS88</f>
        <v>0</v>
      </c>
    </row>
    <row r="88" spans="1:2">
      <c r="A88" t="str">
        <f>'Data &amp; Analysis'!P89</f>
        <v>No</v>
      </c>
      <c r="B88">
        <f>'Data &amp; Analysis'!BS89</f>
        <v>0</v>
      </c>
    </row>
    <row r="89" spans="1:2">
      <c r="A89" t="str">
        <f>'Data &amp; Analysis'!P90</f>
        <v>No</v>
      </c>
      <c r="B89">
        <f>'Data &amp; Analysis'!BS90</f>
        <v>0</v>
      </c>
    </row>
    <row r="90" spans="1:2">
      <c r="A90" t="str">
        <f>'Data &amp; Analysis'!P91</f>
        <v>NR</v>
      </c>
      <c r="B90">
        <f>'Data &amp; Analysis'!BS91</f>
        <v>2</v>
      </c>
    </row>
    <row r="91" spans="1:2">
      <c r="A91" t="str">
        <f>'Data &amp; Analysis'!P92</f>
        <v>No</v>
      </c>
      <c r="B91">
        <f>'Data &amp; Analysis'!BS92</f>
        <v>2</v>
      </c>
    </row>
    <row r="92" spans="1:2">
      <c r="A92" t="str">
        <f>'Data &amp; Analysis'!P93</f>
        <v>NR</v>
      </c>
      <c r="B92">
        <f>'Data &amp; Analysis'!BS93</f>
        <v>1</v>
      </c>
    </row>
    <row r="93" spans="1:2">
      <c r="A93" t="str">
        <f>'Data &amp; Analysis'!P94</f>
        <v>NR</v>
      </c>
      <c r="B93">
        <f>'Data &amp; Analysis'!BS94</f>
        <v>2</v>
      </c>
    </row>
    <row r="94" spans="1:2">
      <c r="A94" t="str">
        <f>'Data &amp; Analysis'!P95</f>
        <v>No</v>
      </c>
      <c r="B94">
        <f>'Data &amp; Analysis'!BS95</f>
        <v>0</v>
      </c>
    </row>
    <row r="95" spans="1:2">
      <c r="A95" t="str">
        <f>'Data &amp; Analysis'!P96</f>
        <v>NR</v>
      </c>
      <c r="B95">
        <f>'Data &amp; Analysis'!BS96</f>
        <v>2</v>
      </c>
    </row>
    <row r="96" spans="1:2">
      <c r="A96" t="str">
        <f>'Data &amp; Analysis'!P97</f>
        <v>No</v>
      </c>
      <c r="B96">
        <f>'Data &amp; Analysis'!BS97</f>
        <v>4</v>
      </c>
    </row>
    <row r="97" spans="1:2">
      <c r="A97" t="str">
        <f>'Data &amp; Analysis'!P98</f>
        <v>No</v>
      </c>
      <c r="B97">
        <f>'Data &amp; Analysis'!BS98</f>
        <v>1</v>
      </c>
    </row>
    <row r="98" spans="1:2">
      <c r="A98" t="str">
        <f>'Data &amp; Analysis'!P99</f>
        <v>No</v>
      </c>
      <c r="B98">
        <f>'Data &amp; Analysis'!BS99</f>
        <v>3</v>
      </c>
    </row>
    <row r="99" spans="1:2">
      <c r="A99" t="str">
        <f>'Data &amp; Analysis'!P100</f>
        <v>No</v>
      </c>
      <c r="B99">
        <f>'Data &amp; Analysis'!BS100</f>
        <v>1</v>
      </c>
    </row>
    <row r="100" spans="1:2">
      <c r="A100" t="str">
        <f>'Data &amp; Analysis'!P101</f>
        <v>NR</v>
      </c>
      <c r="B100">
        <f>'Data &amp; Analysis'!BS101</f>
        <v>2</v>
      </c>
    </row>
    <row r="101" spans="1:2">
      <c r="A101" t="str">
        <f>'Data &amp; Analysis'!P102</f>
        <v>No</v>
      </c>
      <c r="B101">
        <f>'Data &amp; Analysis'!BS102</f>
        <v>0</v>
      </c>
    </row>
    <row r="102" spans="1:2">
      <c r="A102" t="str">
        <f>'Data &amp; Analysis'!P103</f>
        <v>Yes</v>
      </c>
      <c r="B102">
        <f>'Data &amp; Analysis'!BS103</f>
        <v>2</v>
      </c>
    </row>
    <row r="103" spans="1:2">
      <c r="A103" t="str">
        <f>'Data &amp; Analysis'!P104</f>
        <v>NR</v>
      </c>
      <c r="B103">
        <f>'Data &amp; Analysis'!BS104</f>
        <v>1</v>
      </c>
    </row>
    <row r="104" spans="1:2">
      <c r="A104" t="str">
        <f>'Data &amp; Analysis'!P105</f>
        <v>NR</v>
      </c>
      <c r="B104">
        <f>'Data &amp; Analysis'!BS105</f>
        <v>2</v>
      </c>
    </row>
    <row r="105" spans="1:2">
      <c r="A105" t="str">
        <f>'Data &amp; Analysis'!P106</f>
        <v>No</v>
      </c>
      <c r="B105">
        <f>'Data &amp; Analysis'!BS106</f>
        <v>0</v>
      </c>
    </row>
    <row r="106" spans="1:2">
      <c r="A106" t="str">
        <f>'Data &amp; Analysis'!P107</f>
        <v>NR</v>
      </c>
      <c r="B106">
        <f>'Data &amp; Analysis'!BS107</f>
        <v>2</v>
      </c>
    </row>
    <row r="107" spans="1:2">
      <c r="A107" t="str">
        <f>'Data &amp; Analysis'!P108</f>
        <v>No</v>
      </c>
      <c r="B107">
        <f>'Data &amp; Analysis'!BS108</f>
        <v>1</v>
      </c>
    </row>
    <row r="108" spans="1:2">
      <c r="A108" t="str">
        <f>'Data &amp; Analysis'!P109</f>
        <v>No</v>
      </c>
      <c r="B108">
        <f>'Data &amp; Analysis'!BS109</f>
        <v>0</v>
      </c>
    </row>
    <row r="109" spans="1:2">
      <c r="A109" t="str">
        <f>'Data &amp; Analysis'!P110</f>
        <v>NR</v>
      </c>
      <c r="B109">
        <f>'Data &amp; Analysis'!BS110</f>
        <v>2</v>
      </c>
    </row>
    <row r="110" spans="1:2">
      <c r="A110" t="str">
        <f>'Data &amp; Analysis'!P111</f>
        <v>No</v>
      </c>
      <c r="B110">
        <f>'Data &amp; Analysis'!BS111</f>
        <v>0</v>
      </c>
    </row>
    <row r="111" spans="1:2">
      <c r="A111" t="str">
        <f>'Data &amp; Analysis'!P112</f>
        <v>No</v>
      </c>
      <c r="B111">
        <f>'Data &amp; Analysis'!BS112</f>
        <v>2</v>
      </c>
    </row>
    <row r="112" spans="1:2">
      <c r="A112" t="str">
        <f>'Data &amp; Analysis'!P113</f>
        <v>No</v>
      </c>
      <c r="B112">
        <f>'Data &amp; Analysis'!BS113</f>
        <v>2</v>
      </c>
    </row>
    <row r="113" spans="1:2">
      <c r="A113" t="str">
        <f>'Data &amp; Analysis'!P114</f>
        <v>No</v>
      </c>
      <c r="B113">
        <f>'Data &amp; Analysis'!BS114</f>
        <v>1</v>
      </c>
    </row>
    <row r="114" spans="1:2">
      <c r="A114" t="str">
        <f>'Data &amp; Analysis'!P115</f>
        <v>No</v>
      </c>
      <c r="B114">
        <f>'Data &amp; Analysis'!BS115</f>
        <v>1</v>
      </c>
    </row>
    <row r="115" spans="1:2">
      <c r="A115" t="str">
        <f>'Data &amp; Analysis'!P116</f>
        <v>No</v>
      </c>
      <c r="B115">
        <f>'Data &amp; Analysis'!BS116</f>
        <v>1</v>
      </c>
    </row>
    <row r="116" spans="1:2">
      <c r="A116" t="str">
        <f>'Data &amp; Analysis'!P117</f>
        <v>No</v>
      </c>
      <c r="B116">
        <f>'Data &amp; Analysis'!BS117</f>
        <v>1</v>
      </c>
    </row>
    <row r="117" spans="1:2">
      <c r="A117" t="str">
        <f>'Data &amp; Analysis'!P118</f>
        <v>No</v>
      </c>
      <c r="B117">
        <f>'Data &amp; Analysis'!BS118</f>
        <v>4</v>
      </c>
    </row>
    <row r="118" spans="1:2">
      <c r="A118" t="str">
        <f>'Data &amp; Analysis'!P119</f>
        <v>No</v>
      </c>
      <c r="B118">
        <f>'Data &amp; Analysis'!BS119</f>
        <v>3</v>
      </c>
    </row>
    <row r="119" spans="1:2">
      <c r="A119" t="str">
        <f>'Data &amp; Analysis'!P120</f>
        <v>No</v>
      </c>
      <c r="B119">
        <f>'Data &amp; Analysis'!BS120</f>
        <v>0</v>
      </c>
    </row>
    <row r="120" spans="1:2">
      <c r="A120" t="str">
        <f>'Data &amp; Analysis'!P121</f>
        <v>NR</v>
      </c>
      <c r="B120">
        <f>'Data &amp; Analysis'!BS121</f>
        <v>1</v>
      </c>
    </row>
    <row r="121" spans="1:2">
      <c r="A121" t="str">
        <f>'Data &amp; Analysis'!P122</f>
        <v>NR</v>
      </c>
      <c r="B121">
        <f>'Data &amp; Analysis'!BS122</f>
        <v>1</v>
      </c>
    </row>
    <row r="122" spans="1:2">
      <c r="A122" t="str">
        <f>'Data &amp; Analysis'!P123</f>
        <v>No</v>
      </c>
      <c r="B122">
        <f>'Data &amp; Analysis'!BS123</f>
        <v>1</v>
      </c>
    </row>
    <row r="123" spans="1:2">
      <c r="A123" t="str">
        <f>'Data &amp; Analysis'!P124</f>
        <v>No</v>
      </c>
      <c r="B123">
        <f>'Data &amp; Analysis'!BS124</f>
        <v>1</v>
      </c>
    </row>
    <row r="124" spans="1:2">
      <c r="A124" t="str">
        <f>'Data &amp; Analysis'!P125</f>
        <v>No</v>
      </c>
      <c r="B124">
        <f>'Data &amp; Analysis'!BS125</f>
        <v>0</v>
      </c>
    </row>
    <row r="125" spans="1:2">
      <c r="A125" t="str">
        <f>'Data &amp; Analysis'!P126</f>
        <v>No</v>
      </c>
      <c r="B125">
        <f>'Data &amp; Analysis'!BS126</f>
        <v>1</v>
      </c>
    </row>
    <row r="126" spans="1:2">
      <c r="A126" t="str">
        <f>'Data &amp; Analysis'!P127</f>
        <v>No</v>
      </c>
      <c r="B126">
        <f>'Data &amp; Analysis'!BS127</f>
        <v>3</v>
      </c>
    </row>
    <row r="127" spans="1:2">
      <c r="A127" t="str">
        <f>'Data &amp; Analysis'!P128</f>
        <v>No</v>
      </c>
      <c r="B127">
        <f>'Data &amp; Analysis'!BS128</f>
        <v>3</v>
      </c>
    </row>
    <row r="128" spans="1:2">
      <c r="A128" t="str">
        <f>'Data &amp; Analysis'!P129</f>
        <v>No</v>
      </c>
      <c r="B128">
        <f>'Data &amp; Analysis'!BS129</f>
        <v>0</v>
      </c>
    </row>
    <row r="129" spans="1:2">
      <c r="A129" t="str">
        <f>'Data &amp; Analysis'!P130</f>
        <v>NR</v>
      </c>
      <c r="B129">
        <f>'Data &amp; Analysis'!BS130</f>
        <v>1</v>
      </c>
    </row>
    <row r="130" spans="1:2">
      <c r="A130" t="str">
        <f>'Data &amp; Analysis'!P131</f>
        <v>No</v>
      </c>
      <c r="B130">
        <f>'Data &amp; Analysis'!BS131</f>
        <v>0</v>
      </c>
    </row>
    <row r="131" spans="1:2">
      <c r="A131" t="str">
        <f>'Data &amp; Analysis'!P132</f>
        <v>No</v>
      </c>
      <c r="B131">
        <f>'Data &amp; Analysis'!BS132</f>
        <v>0</v>
      </c>
    </row>
    <row r="132" spans="1:2">
      <c r="A132" t="str">
        <f>'Data &amp; Analysis'!P133</f>
        <v>No</v>
      </c>
      <c r="B132">
        <f>'Data &amp; Analysis'!BS133</f>
        <v>1</v>
      </c>
    </row>
    <row r="133" spans="1:2">
      <c r="A133" t="str">
        <f>'Data &amp; Analysis'!P134</f>
        <v>No</v>
      </c>
      <c r="B133">
        <f>'Data &amp; Analysis'!BS134</f>
        <v>0</v>
      </c>
    </row>
    <row r="134" spans="1:2">
      <c r="A134" t="str">
        <f>'Data &amp; Analysis'!P135</f>
        <v>No</v>
      </c>
      <c r="B134">
        <f>'Data &amp; Analysis'!BS135</f>
        <v>0</v>
      </c>
    </row>
    <row r="135" spans="1:2">
      <c r="A135" t="str">
        <f>'Data &amp; Analysis'!P136</f>
        <v>No</v>
      </c>
      <c r="B135">
        <f>'Data &amp; Analysis'!BS136</f>
        <v>0</v>
      </c>
    </row>
    <row r="136" spans="1:2">
      <c r="A136" t="str">
        <f>'Data &amp; Analysis'!P137</f>
        <v>No</v>
      </c>
      <c r="B136">
        <f>'Data &amp; Analysis'!BS137</f>
        <v>2</v>
      </c>
    </row>
    <row r="137" spans="1:2">
      <c r="A137" t="str">
        <f>'Data &amp; Analysis'!P138</f>
        <v>No</v>
      </c>
      <c r="B137">
        <f>'Data &amp; Analysis'!BS138</f>
        <v>0</v>
      </c>
    </row>
    <row r="138" spans="1:2">
      <c r="A138" t="str">
        <f>'Data &amp; Analysis'!P139</f>
        <v>Yes</v>
      </c>
      <c r="B138">
        <f>'Data &amp; Analysis'!BS139</f>
        <v>0</v>
      </c>
    </row>
    <row r="139" spans="1:2">
      <c r="A139" t="str">
        <f>'Data &amp; Analysis'!P140</f>
        <v>No</v>
      </c>
      <c r="B139">
        <f>'Data &amp; Analysis'!BS140</f>
        <v>1</v>
      </c>
    </row>
    <row r="140" spans="1:2">
      <c r="A140" t="str">
        <f>'Data &amp; Analysis'!P141</f>
        <v>Yes</v>
      </c>
      <c r="B140">
        <f>'Data &amp; Analysis'!BS141</f>
        <v>2</v>
      </c>
    </row>
    <row r="141" spans="1:2">
      <c r="A141" t="str">
        <f>'Data &amp; Analysis'!P142</f>
        <v>No</v>
      </c>
      <c r="B141">
        <f>'Data &amp; Analysis'!BS142</f>
        <v>0</v>
      </c>
    </row>
    <row r="142" spans="1:2">
      <c r="A142" t="str">
        <f>'Data &amp; Analysis'!P143</f>
        <v>No</v>
      </c>
      <c r="B142">
        <f>'Data &amp; Analysis'!BS143</f>
        <v>0</v>
      </c>
    </row>
    <row r="143" spans="1:2">
      <c r="A143" t="str">
        <f>'Data &amp; Analysis'!P144</f>
        <v>No</v>
      </c>
      <c r="B143">
        <f>'Data &amp; Analysis'!BS144</f>
        <v>1</v>
      </c>
    </row>
    <row r="144" spans="1:2">
      <c r="A144" t="str">
        <f>'Data &amp; Analysis'!P145</f>
        <v>No</v>
      </c>
      <c r="B144">
        <f>'Data &amp; Analysis'!BS145</f>
        <v>2</v>
      </c>
    </row>
    <row r="145" spans="1:2">
      <c r="A145" t="str">
        <f>'Data &amp; Analysis'!P146</f>
        <v>No</v>
      </c>
      <c r="B145">
        <f>'Data &amp; Analysis'!BS146</f>
        <v>1</v>
      </c>
    </row>
    <row r="146" spans="1:2">
      <c r="A146" t="str">
        <f>'Data &amp; Analysis'!P147</f>
        <v>No</v>
      </c>
      <c r="B146">
        <f>'Data &amp; Analysis'!BS147</f>
        <v>1</v>
      </c>
    </row>
    <row r="147" spans="1:2">
      <c r="A147" t="str">
        <f>'Data &amp; Analysis'!P148</f>
        <v>No</v>
      </c>
      <c r="B147">
        <f>'Data &amp; Analysis'!BS148</f>
        <v>0</v>
      </c>
    </row>
    <row r="148" spans="1:2">
      <c r="A148" t="str">
        <f>'Data &amp; Analysis'!P149</f>
        <v>No</v>
      </c>
      <c r="B148">
        <f>'Data &amp; Analysis'!BS149</f>
        <v>0</v>
      </c>
    </row>
    <row r="149" spans="1:2">
      <c r="A149" t="str">
        <f>'Data &amp; Analysis'!P150</f>
        <v>No</v>
      </c>
      <c r="B149">
        <f>'Data &amp; Analysis'!BS150</f>
        <v>1</v>
      </c>
    </row>
    <row r="150" spans="1:2">
      <c r="A150" t="str">
        <f>'Data &amp; Analysis'!P151</f>
        <v>No</v>
      </c>
      <c r="B150">
        <f>'Data &amp; Analysis'!BS151</f>
        <v>0</v>
      </c>
    </row>
    <row r="151" spans="1:2">
      <c r="A151" t="str">
        <f>'Data &amp; Analysis'!P152</f>
        <v>No</v>
      </c>
      <c r="B151">
        <f>'Data &amp; Analysis'!BS152</f>
        <v>1</v>
      </c>
    </row>
    <row r="152" spans="1:2">
      <c r="A152" t="str">
        <f>'Data &amp; Analysis'!P153</f>
        <v>No</v>
      </c>
      <c r="B152">
        <f>'Data &amp; Analysis'!BS153</f>
        <v>0</v>
      </c>
    </row>
    <row r="153" spans="1:2">
      <c r="A153" t="str">
        <f>'Data &amp; Analysis'!P154</f>
        <v>Yes</v>
      </c>
      <c r="B153">
        <f>'Data &amp; Analysis'!BS154</f>
        <v>2</v>
      </c>
    </row>
    <row r="154" spans="1:2">
      <c r="A154" t="str">
        <f>'Data &amp; Analysis'!P155</f>
        <v>No</v>
      </c>
      <c r="B154">
        <f>'Data &amp; Analysis'!BS155</f>
        <v>1</v>
      </c>
    </row>
    <row r="155" spans="1:2">
      <c r="A155" t="str">
        <f>'Data &amp; Analysis'!P156</f>
        <v>No</v>
      </c>
      <c r="B155">
        <f>'Data &amp; Analysis'!BS156</f>
        <v>0</v>
      </c>
    </row>
    <row r="156" spans="1:2">
      <c r="A156" t="str">
        <f>'Data &amp; Analysis'!P157</f>
        <v>No</v>
      </c>
      <c r="B156">
        <f>'Data &amp; Analysis'!BS157</f>
        <v>1</v>
      </c>
    </row>
    <row r="157" spans="1:2">
      <c r="A157" t="str">
        <f>'Data &amp; Analysis'!P158</f>
        <v>No</v>
      </c>
      <c r="B157">
        <f>'Data &amp; Analysis'!BS158</f>
        <v>2</v>
      </c>
    </row>
    <row r="158" spans="1:2">
      <c r="A158" t="str">
        <f>'Data &amp; Analysis'!P159</f>
        <v>Yes</v>
      </c>
      <c r="B158">
        <f>'Data &amp; Analysis'!BS159</f>
        <v>1</v>
      </c>
    </row>
    <row r="159" spans="1:2">
      <c r="A159" t="str">
        <f>'Data &amp; Analysis'!P160</f>
        <v>No</v>
      </c>
      <c r="B159">
        <f>'Data &amp; Analysis'!BS160</f>
        <v>1</v>
      </c>
    </row>
    <row r="160" spans="1:2">
      <c r="A160" t="str">
        <f>'Data &amp; Analysis'!P161</f>
        <v>No</v>
      </c>
      <c r="B160">
        <f>'Data &amp; Analysis'!BS161</f>
        <v>1</v>
      </c>
    </row>
    <row r="161" spans="1:2">
      <c r="A161" t="str">
        <f>'Data &amp; Analysis'!P162</f>
        <v>No</v>
      </c>
      <c r="B161">
        <f>'Data &amp; Analysis'!BS162</f>
        <v>2</v>
      </c>
    </row>
    <row r="162" spans="1:2">
      <c r="A162" t="str">
        <f>'Data &amp; Analysis'!P163</f>
        <v>No</v>
      </c>
      <c r="B162">
        <f>'Data &amp; Analysis'!BS163</f>
        <v>3</v>
      </c>
    </row>
    <row r="163" spans="1:2">
      <c r="A163" t="str">
        <f>'Data &amp; Analysis'!P164</f>
        <v>No</v>
      </c>
      <c r="B163">
        <f>'Data &amp; Analysis'!BS164</f>
        <v>2</v>
      </c>
    </row>
    <row r="164" spans="1:2">
      <c r="A164" t="str">
        <f>'Data &amp; Analysis'!P165</f>
        <v>No</v>
      </c>
      <c r="B164">
        <f>'Data &amp; Analysis'!BS165</f>
        <v>1</v>
      </c>
    </row>
    <row r="165" spans="1:2">
      <c r="A165" t="str">
        <f>'Data &amp; Analysis'!P166</f>
        <v>No</v>
      </c>
      <c r="B165">
        <f>'Data &amp; Analysis'!BS166</f>
        <v>1</v>
      </c>
    </row>
    <row r="166" spans="1:2">
      <c r="A166" t="str">
        <f>'Data &amp; Analysis'!P167</f>
        <v>No</v>
      </c>
      <c r="B166">
        <f>'Data &amp; Analysis'!BS167</f>
        <v>3</v>
      </c>
    </row>
    <row r="167" spans="1:2">
      <c r="A167" t="str">
        <f>'Data &amp; Analysis'!P168</f>
        <v>No</v>
      </c>
      <c r="B167">
        <f>'Data &amp; Analysis'!BS168</f>
        <v>0</v>
      </c>
    </row>
    <row r="168" spans="1:2">
      <c r="A168" t="str">
        <f>'Data &amp; Analysis'!P169</f>
        <v>No</v>
      </c>
      <c r="B168">
        <f>'Data &amp; Analysis'!BS169</f>
        <v>0</v>
      </c>
    </row>
    <row r="169" spans="1:2">
      <c r="A169" t="str">
        <f>'Data &amp; Analysis'!P170</f>
        <v>No</v>
      </c>
      <c r="B169">
        <f>'Data &amp; Analysis'!BS170</f>
        <v>3</v>
      </c>
    </row>
    <row r="170" spans="1:2">
      <c r="A170" t="str">
        <f>'Data &amp; Analysis'!P171</f>
        <v>NR</v>
      </c>
      <c r="B170">
        <f>'Data &amp; Analysis'!BS171</f>
        <v>3</v>
      </c>
    </row>
    <row r="171" spans="1:2">
      <c r="A171" t="str">
        <f>'Data &amp; Analysis'!P172</f>
        <v>No</v>
      </c>
      <c r="B171">
        <f>'Data &amp; Analysis'!BS172</f>
        <v>3</v>
      </c>
    </row>
    <row r="172" spans="1:2">
      <c r="A172" t="str">
        <f>'Data &amp; Analysis'!P173</f>
        <v>No</v>
      </c>
      <c r="B172">
        <f>'Data &amp; Analysis'!BS173</f>
        <v>0</v>
      </c>
    </row>
    <row r="173" spans="1:2">
      <c r="A173" t="str">
        <f>'Data &amp; Analysis'!P174</f>
        <v>No</v>
      </c>
      <c r="B173">
        <f>'Data &amp; Analysis'!BS174</f>
        <v>1</v>
      </c>
    </row>
    <row r="174" spans="1:2">
      <c r="A174" t="str">
        <f>'Data &amp; Analysis'!P175</f>
        <v>No</v>
      </c>
      <c r="B174">
        <f>'Data &amp; Analysis'!BS175</f>
        <v>0</v>
      </c>
    </row>
    <row r="175" spans="1:2">
      <c r="A175" t="str">
        <f>'Data &amp; Analysis'!P176</f>
        <v>Yes</v>
      </c>
      <c r="B175">
        <f>'Data &amp; Analysis'!BS176</f>
        <v>3</v>
      </c>
    </row>
    <row r="176" spans="1:2">
      <c r="A176" t="str">
        <f>'Data &amp; Analysis'!P177</f>
        <v>No</v>
      </c>
      <c r="B176">
        <f>'Data &amp; Analysis'!BS177</f>
        <v>1</v>
      </c>
    </row>
    <row r="177" spans="1:2">
      <c r="A177" t="str">
        <f>'Data &amp; Analysis'!P178</f>
        <v>No</v>
      </c>
      <c r="B177">
        <f>'Data &amp; Analysis'!BS178</f>
        <v>3</v>
      </c>
    </row>
    <row r="178" spans="1:2">
      <c r="A178" t="str">
        <f>'Data &amp; Analysis'!P179</f>
        <v>No</v>
      </c>
      <c r="B178">
        <f>'Data &amp; Analysis'!BS179</f>
        <v>3</v>
      </c>
    </row>
    <row r="179" spans="1:2">
      <c r="A179" t="str">
        <f>'Data &amp; Analysis'!P180</f>
        <v>No</v>
      </c>
      <c r="B179">
        <f>'Data &amp; Analysis'!BS180</f>
        <v>0</v>
      </c>
    </row>
    <row r="180" spans="1:2">
      <c r="A180" t="str">
        <f>'Data &amp; Analysis'!P181</f>
        <v>No</v>
      </c>
      <c r="B180">
        <f>'Data &amp; Analysis'!BS181</f>
        <v>1</v>
      </c>
    </row>
    <row r="181" spans="1:2">
      <c r="A181" t="str">
        <f>'Data &amp; Analysis'!P182</f>
        <v>No</v>
      </c>
      <c r="B181">
        <f>'Data &amp; Analysis'!BS182</f>
        <v>0</v>
      </c>
    </row>
    <row r="182" spans="1:2">
      <c r="A182" t="str">
        <f>'Data &amp; Analysis'!P183</f>
        <v>No</v>
      </c>
      <c r="B182">
        <f>'Data &amp; Analysis'!BS183</f>
        <v>2</v>
      </c>
    </row>
    <row r="183" spans="1:2">
      <c r="A183" t="str">
        <f>'Data &amp; Analysis'!P184</f>
        <v>No</v>
      </c>
      <c r="B183">
        <f>'Data &amp; Analysis'!BS184</f>
        <v>0</v>
      </c>
    </row>
    <row r="184" spans="1:2">
      <c r="A184" t="str">
        <f>'Data &amp; Analysis'!P185</f>
        <v>No</v>
      </c>
      <c r="B184">
        <f>'Data &amp; Analysis'!BS185</f>
        <v>1</v>
      </c>
    </row>
    <row r="185" spans="1:2">
      <c r="A185" t="str">
        <f>'Data &amp; Analysis'!P186</f>
        <v>No</v>
      </c>
      <c r="B185">
        <f>'Data &amp; Analysis'!BS186</f>
        <v>2</v>
      </c>
    </row>
    <row r="186" spans="1:2">
      <c r="A186" t="str">
        <f>'Data &amp; Analysis'!P187</f>
        <v>No</v>
      </c>
      <c r="B186">
        <f>'Data &amp; Analysis'!BS187</f>
        <v>0</v>
      </c>
    </row>
    <row r="187" spans="1:2">
      <c r="A187" t="str">
        <f>'Data &amp; Analysis'!P188</f>
        <v>No</v>
      </c>
      <c r="B187">
        <f>'Data &amp; Analysis'!BS188</f>
        <v>1</v>
      </c>
    </row>
    <row r="188" spans="1:2">
      <c r="A188" t="str">
        <f>'Data &amp; Analysis'!P189</f>
        <v>NR</v>
      </c>
      <c r="B188">
        <f>'Data &amp; Analysis'!BS189</f>
        <v>3</v>
      </c>
    </row>
    <row r="189" spans="1:2">
      <c r="A189" t="str">
        <f>'Data &amp; Analysis'!P190</f>
        <v>NR</v>
      </c>
      <c r="B189">
        <f>'Data &amp; Analysis'!BS190</f>
        <v>1</v>
      </c>
    </row>
    <row r="190" spans="1:2">
      <c r="A190" t="str">
        <f>'Data &amp; Analysis'!P191</f>
        <v>NR</v>
      </c>
      <c r="B190">
        <f>'Data &amp; Analysis'!BS191</f>
        <v>2</v>
      </c>
    </row>
    <row r="191" spans="1:2">
      <c r="A191" t="str">
        <f>'Data &amp; Analysis'!P192</f>
        <v>Yes</v>
      </c>
      <c r="B191">
        <f>'Data &amp; Analysis'!BS192</f>
        <v>0</v>
      </c>
    </row>
    <row r="192" spans="1:2">
      <c r="A192" t="str">
        <f>'Data &amp; Analysis'!P193</f>
        <v>No</v>
      </c>
      <c r="B192">
        <f>'Data &amp; Analysis'!BS193</f>
        <v>2</v>
      </c>
    </row>
    <row r="193" spans="1:2">
      <c r="A193" t="str">
        <f>'Data &amp; Analysis'!P194</f>
        <v>No</v>
      </c>
      <c r="B193">
        <f>'Data &amp; Analysis'!BS194</f>
        <v>1</v>
      </c>
    </row>
    <row r="194" spans="1:2">
      <c r="A194" t="str">
        <f>'Data &amp; Analysis'!P195</f>
        <v>No</v>
      </c>
      <c r="B194">
        <f>'Data &amp; Analysis'!BS195</f>
        <v>2</v>
      </c>
    </row>
    <row r="195" spans="1:2">
      <c r="A195" t="str">
        <f>'Data &amp; Analysis'!P196</f>
        <v>No</v>
      </c>
      <c r="B195">
        <f>'Data &amp; Analysis'!BS196</f>
        <v>2</v>
      </c>
    </row>
    <row r="196" spans="1:2">
      <c r="A196" t="str">
        <f>'Data &amp; Analysis'!P197</f>
        <v>No</v>
      </c>
      <c r="B196">
        <f>'Data &amp; Analysis'!BS197</f>
        <v>2</v>
      </c>
    </row>
    <row r="197" spans="1:2">
      <c r="A197" t="str">
        <f>'Data &amp; Analysis'!P198</f>
        <v>No</v>
      </c>
      <c r="B197">
        <f>'Data &amp; Analysis'!BS198</f>
        <v>1</v>
      </c>
    </row>
    <row r="198" spans="1:2">
      <c r="A198" t="str">
        <f>'Data &amp; Analysis'!P199</f>
        <v>No</v>
      </c>
      <c r="B198">
        <f>'Data &amp; Analysis'!BS199</f>
        <v>4</v>
      </c>
    </row>
    <row r="199" spans="1:2">
      <c r="A199" t="str">
        <f>'Data &amp; Analysis'!P200</f>
        <v>Yes</v>
      </c>
      <c r="B199">
        <f>'Data &amp; Analysis'!BS200</f>
        <v>0</v>
      </c>
    </row>
    <row r="200" spans="1:2">
      <c r="A200" t="str">
        <f>'Data &amp; Analysis'!P201</f>
        <v>No</v>
      </c>
      <c r="B200">
        <f>'Data &amp; Analysis'!BS201</f>
        <v>1</v>
      </c>
    </row>
    <row r="201" spans="1:2">
      <c r="A201" t="str">
        <f>'Data &amp; Analysis'!P202</f>
        <v>No</v>
      </c>
      <c r="B201">
        <f>'Data &amp; Analysis'!BS202</f>
        <v>0</v>
      </c>
    </row>
  </sheetData>
  <mergeCells count="1">
    <mergeCell ref="D2:G2"/>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A8" sqref="A8:XFD8"/>
    </sheetView>
  </sheetViews>
  <sheetFormatPr defaultColWidth="8.625" defaultRowHeight="15.75"/>
  <cols>
    <col min="1" max="1" width="11.625" customWidth="1"/>
    <col min="9" max="9" width="10.125" customWidth="1"/>
  </cols>
  <sheetData>
    <row r="1" spans="1:8" ht="33.75">
      <c r="B1" s="434" t="s">
        <v>1701</v>
      </c>
      <c r="C1" s="414"/>
      <c r="D1" s="414"/>
      <c r="E1" s="414"/>
      <c r="F1" s="414"/>
      <c r="G1" s="414"/>
      <c r="H1" s="414"/>
    </row>
    <row r="2" spans="1:8">
      <c r="A2" s="317"/>
      <c r="B2" s="285" t="s">
        <v>1693</v>
      </c>
      <c r="C2" s="285" t="s">
        <v>1694</v>
      </c>
      <c r="D2" s="285" t="s">
        <v>1695</v>
      </c>
      <c r="E2" s="285" t="s">
        <v>1696</v>
      </c>
      <c r="F2" s="285" t="s">
        <v>1697</v>
      </c>
      <c r="G2" s="285" t="s">
        <v>1698</v>
      </c>
      <c r="H2" s="285" t="s">
        <v>1699</v>
      </c>
    </row>
    <row r="3" spans="1:8">
      <c r="A3" s="318" t="s">
        <v>1666</v>
      </c>
      <c r="B3" s="286">
        <f>COUNTIF('Data &amp; Analysis'!$BS$3:$BS$202,6)</f>
        <v>0</v>
      </c>
      <c r="C3" s="286">
        <f>COUNTIF('Data &amp; Analysis'!$BS$3:$BS$202,5)</f>
        <v>0</v>
      </c>
      <c r="D3" s="286">
        <f>COUNTIF('Data &amp; Analysis'!$BS$3:$BS$202,4)</f>
        <v>6</v>
      </c>
      <c r="E3" s="286">
        <f>COUNTIF('Data &amp; Analysis'!$BS$3:$BS$202,3)</f>
        <v>24</v>
      </c>
      <c r="F3" s="286">
        <f>COUNTIF('Data &amp; Analysis'!$BS$3:$BS$202,2)</f>
        <v>45</v>
      </c>
      <c r="G3" s="286">
        <f>COUNTIF('Data &amp; Analysis'!$BS$2:$BS$202,1)</f>
        <v>65</v>
      </c>
      <c r="H3" s="286">
        <f>COUNTIF('Data &amp; Analysis'!$BS$3:$BS$202,0)</f>
        <v>60</v>
      </c>
    </row>
    <row r="5" spans="1:8">
      <c r="B5" s="435" t="s">
        <v>1702</v>
      </c>
      <c r="C5" s="435"/>
      <c r="D5" s="435"/>
    </row>
    <row r="6" spans="1:8" ht="32.25" thickBot="1">
      <c r="A6" s="360" t="s">
        <v>1703</v>
      </c>
      <c r="B6" s="361" t="s">
        <v>1752</v>
      </c>
      <c r="C6" s="362" t="s">
        <v>1753</v>
      </c>
      <c r="D6" s="363" t="s">
        <v>1781</v>
      </c>
      <c r="F6" s="319"/>
    </row>
    <row r="7" spans="1:8" ht="16.5" thickTop="1">
      <c r="A7" s="341" t="s">
        <v>1666</v>
      </c>
      <c r="B7" s="288">
        <f>COUNTIF('Data &amp; Analysis'!$BS$3:$BS$202,0)</f>
        <v>60</v>
      </c>
      <c r="C7" s="287">
        <f>COUNTIF('Data &amp; Analysis'!$BS$3:$BS$202,1)</f>
        <v>65</v>
      </c>
      <c r="D7" s="289">
        <f>COUNTIF('Data &amp; Analysis'!$BS$3:$BS$202,"&gt;1")</f>
        <v>75</v>
      </c>
    </row>
  </sheetData>
  <mergeCells count="2">
    <mergeCell ref="B1:H1"/>
    <mergeCell ref="B5:D5"/>
  </mergeCells>
  <pageMargins left="0.7" right="0.7" top="0.75" bottom="0.75" header="0.3" footer="0.3"/>
  <pageSetup paperSize="9" orientation="portrait" r:id="rId1"/>
  <drawing r:id="rId2"/>
  <tableParts count="2">
    <tablePart r:id="rId3"/>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02"/>
  <sheetViews>
    <sheetView zoomScale="80" zoomScaleNormal="80" workbookViewId="0">
      <selection activeCell="I37" sqref="I37"/>
    </sheetView>
  </sheetViews>
  <sheetFormatPr defaultColWidth="8.625" defaultRowHeight="15.75"/>
  <cols>
    <col min="1" max="1" width="43.5" style="313" customWidth="1"/>
    <col min="2" max="2" width="11.5" style="313" customWidth="1"/>
    <col min="4" max="4" width="22.625" style="313" customWidth="1"/>
    <col min="5" max="5" width="8.125" style="313" customWidth="1"/>
    <col min="6" max="6" width="14.125" style="313" customWidth="1"/>
    <col min="7" max="13" width="8.125" style="313" customWidth="1"/>
    <col min="14" max="18" width="8.625" style="313"/>
    <col min="19" max="19" width="20.5" style="313" customWidth="1"/>
    <col min="20" max="20" width="10.5" style="313" customWidth="1"/>
    <col min="21" max="21" width="12.375" style="313" customWidth="1"/>
    <col min="22" max="16384" width="8.625" style="313"/>
  </cols>
  <sheetData>
    <row r="1" spans="1:21" ht="28.35" customHeight="1">
      <c r="A1" s="314" t="s">
        <v>123</v>
      </c>
      <c r="B1" s="314" t="s">
        <v>1724</v>
      </c>
      <c r="D1" s="359" t="s">
        <v>1779</v>
      </c>
      <c r="E1" s="326" t="s">
        <v>1702</v>
      </c>
      <c r="F1" s="327" t="s">
        <v>1748</v>
      </c>
      <c r="G1"/>
      <c r="H1"/>
      <c r="I1"/>
      <c r="J1"/>
      <c r="K1"/>
      <c r="S1" s="359" t="s">
        <v>1779</v>
      </c>
      <c r="T1" s="326" t="s">
        <v>1702</v>
      </c>
      <c r="U1" s="327" t="s">
        <v>1748</v>
      </c>
    </row>
    <row r="2" spans="1:21" ht="13.35" customHeight="1">
      <c r="A2" s="313" t="s">
        <v>137</v>
      </c>
      <c r="B2" s="313">
        <f>'Data &amp; Analysis'!$BS41</f>
        <v>0</v>
      </c>
      <c r="D2" s="380" t="s">
        <v>1742</v>
      </c>
      <c r="E2" s="381">
        <f>COUNTIF($A$2:$A$202,"Diagnosis")</f>
        <v>40</v>
      </c>
      <c r="F2" s="382"/>
      <c r="G2"/>
      <c r="H2"/>
      <c r="I2"/>
      <c r="J2"/>
      <c r="K2"/>
      <c r="S2" s="328" t="s">
        <v>1742</v>
      </c>
      <c r="T2" s="13">
        <f>COUNTIF($A$2:$A$202,"Diagnosis")</f>
        <v>40</v>
      </c>
      <c r="U2" s="5"/>
    </row>
    <row r="3" spans="1:21" ht="13.35" customHeight="1">
      <c r="A3" s="313" t="s">
        <v>137</v>
      </c>
      <c r="B3" s="313">
        <f>'Data &amp; Analysis'!$BS42</f>
        <v>0</v>
      </c>
      <c r="D3" s="378" t="s">
        <v>1747</v>
      </c>
      <c r="E3" s="377">
        <f>E2-COUNTIFS($A$2:$A$202,"Diagnosis",$B$2:$B$202,"0")</f>
        <v>32</v>
      </c>
      <c r="F3" s="379">
        <f>E3/E2</f>
        <v>0.8</v>
      </c>
      <c r="G3"/>
      <c r="H3"/>
      <c r="I3"/>
      <c r="J3"/>
      <c r="K3"/>
      <c r="S3" s="329" t="s">
        <v>1747</v>
      </c>
      <c r="T3" s="13">
        <f>T2-COUNTIFS($A$2:$A$202,"Diagnosis",$B$2:$B$202,"0")</f>
        <v>32</v>
      </c>
      <c r="U3" s="324">
        <f>T3/T2</f>
        <v>0.8</v>
      </c>
    </row>
    <row r="4" spans="1:21" ht="13.35" customHeight="1">
      <c r="A4" s="313" t="s">
        <v>137</v>
      </c>
      <c r="B4" s="313">
        <f>'Data &amp; Analysis'!$BS75</f>
        <v>0</v>
      </c>
      <c r="D4" s="378">
        <v>1</v>
      </c>
      <c r="E4" s="377">
        <f>COUNTIFS($A$2:$A$202,"Diagnosis",$B$2:$B$202,D4)</f>
        <v>4</v>
      </c>
      <c r="F4" s="379">
        <f>E4/$E$2</f>
        <v>0.1</v>
      </c>
      <c r="G4"/>
      <c r="H4"/>
      <c r="I4"/>
      <c r="J4"/>
      <c r="K4"/>
      <c r="S4" s="328" t="s">
        <v>1743</v>
      </c>
      <c r="T4" s="13">
        <f>COUNTIF($A$2:$A$202,"Prognosis")</f>
        <v>89</v>
      </c>
      <c r="U4" s="5"/>
    </row>
    <row r="5" spans="1:21" ht="13.35" customHeight="1">
      <c r="A5" s="313" t="s">
        <v>137</v>
      </c>
      <c r="B5" s="313">
        <f>'Data &amp; Analysis'!$BS95</f>
        <v>0</v>
      </c>
      <c r="D5" s="378">
        <v>2</v>
      </c>
      <c r="E5" s="377">
        <f>COUNTIFS($A$2:$A$202,"Diagnosis",$B$2:$B$202,D5)</f>
        <v>14</v>
      </c>
      <c r="F5" s="379">
        <f>E5/$E$2</f>
        <v>0.35</v>
      </c>
      <c r="G5"/>
      <c r="H5"/>
      <c r="I5"/>
      <c r="J5"/>
      <c r="K5"/>
      <c r="S5" s="329" t="s">
        <v>1747</v>
      </c>
      <c r="T5" s="13">
        <f>T4-COUNTIFS($A$2:$A$202,"Prognosis",$B$2:$B$202,"0")</f>
        <v>59</v>
      </c>
      <c r="U5" s="324">
        <f>T5/T4</f>
        <v>0.6629213483146067</v>
      </c>
    </row>
    <row r="6" spans="1:21" ht="13.35" customHeight="1">
      <c r="A6" s="313" t="s">
        <v>137</v>
      </c>
      <c r="B6" s="313">
        <f>'Data &amp; Analysis'!$BS102</f>
        <v>0</v>
      </c>
      <c r="D6" s="378">
        <v>3</v>
      </c>
      <c r="E6" s="377">
        <f>COUNTIFS($A$2:$A$202,"Diagnosis",$B$2:$B$202,D6)</f>
        <v>12</v>
      </c>
      <c r="F6" s="379">
        <f>E6/$E$2</f>
        <v>0.3</v>
      </c>
      <c r="G6"/>
      <c r="H6"/>
      <c r="I6"/>
      <c r="J6"/>
      <c r="K6"/>
      <c r="S6" s="328" t="s">
        <v>1744</v>
      </c>
      <c r="T6" s="13">
        <f>COUNTIF($A$2:$A$202,"*Predict*")</f>
        <v>26</v>
      </c>
      <c r="U6" s="5"/>
    </row>
    <row r="7" spans="1:21" ht="13.35" customHeight="1">
      <c r="A7" s="313" t="s">
        <v>137</v>
      </c>
      <c r="B7" s="313">
        <f>'Data &amp; Analysis'!$BS109</f>
        <v>0</v>
      </c>
      <c r="D7" s="378">
        <v>4</v>
      </c>
      <c r="E7" s="377">
        <f>COUNTIFS($A$2:$A$202,"Diagnosis",$B$2:$B$202,D7)</f>
        <v>2</v>
      </c>
      <c r="F7" s="379">
        <f>E7/$E$2</f>
        <v>0.05</v>
      </c>
      <c r="G7"/>
      <c r="H7"/>
      <c r="I7"/>
      <c r="J7"/>
      <c r="K7"/>
      <c r="S7" s="329" t="s">
        <v>1747</v>
      </c>
      <c r="T7" s="13">
        <f>T6-COUNTIFS($A$2:$A$202,"*Predict*",$B$2:$B$202,"0")</f>
        <v>18</v>
      </c>
      <c r="U7" s="324">
        <f>T7/T6</f>
        <v>0.69230769230769229</v>
      </c>
    </row>
    <row r="8" spans="1:21" ht="13.35" customHeight="1">
      <c r="A8" s="313" t="s">
        <v>137</v>
      </c>
      <c r="B8" s="313">
        <f>'Data &amp; Analysis'!$BS129</f>
        <v>0</v>
      </c>
      <c r="D8" s="380" t="s">
        <v>1743</v>
      </c>
      <c r="E8" s="381">
        <f>COUNTIF($A$2:$A$202,"Prognosis")</f>
        <v>89</v>
      </c>
      <c r="F8" s="382"/>
      <c r="G8"/>
      <c r="H8"/>
      <c r="I8"/>
      <c r="J8"/>
      <c r="K8"/>
      <c r="S8" s="328" t="s">
        <v>1745</v>
      </c>
      <c r="T8" s="13">
        <f>COUNTIF($A$2:$A$202,"*Risk*")</f>
        <v>13</v>
      </c>
      <c r="U8" s="5"/>
    </row>
    <row r="9" spans="1:21" ht="13.35" customHeight="1">
      <c r="A9" s="313" t="s">
        <v>137</v>
      </c>
      <c r="B9" s="313">
        <f>'Data &amp; Analysis'!$BS136</f>
        <v>0</v>
      </c>
      <c r="D9" s="378" t="s">
        <v>1747</v>
      </c>
      <c r="E9" s="377">
        <f>E8-COUNTIFS($A$2:$A$202,"Prognosis",$B$2:$B$202,"0")</f>
        <v>59</v>
      </c>
      <c r="F9" s="379">
        <f>E9/E8</f>
        <v>0.6629213483146067</v>
      </c>
      <c r="G9"/>
      <c r="H9"/>
      <c r="I9"/>
      <c r="J9"/>
      <c r="K9"/>
      <c r="S9" s="329" t="s">
        <v>1747</v>
      </c>
      <c r="T9" s="13">
        <f>T8-COUNTIFS($A$2:$A$202,"*Risk*",$B$2:$B$202,"0")</f>
        <v>7</v>
      </c>
      <c r="U9" s="324">
        <f>T9/T8</f>
        <v>0.53846153846153844</v>
      </c>
    </row>
    <row r="10" spans="1:21" ht="13.35" customHeight="1">
      <c r="A10" s="313" t="s">
        <v>1448</v>
      </c>
      <c r="B10" s="313">
        <f>'Data &amp; Analysis'!$BS37</f>
        <v>0</v>
      </c>
      <c r="D10" s="378">
        <v>1</v>
      </c>
      <c r="E10" s="377">
        <f>COUNTIFS($A$2:$A$202,"Prognosis",$B$2:$B$202,D10)</f>
        <v>36</v>
      </c>
      <c r="F10" s="379">
        <f>E10/$E$8</f>
        <v>0.4044943820224719</v>
      </c>
      <c r="G10"/>
      <c r="H10"/>
      <c r="I10"/>
      <c r="J10"/>
      <c r="K10"/>
      <c r="S10" s="328" t="s">
        <v>1746</v>
      </c>
      <c r="T10" s="13">
        <f>COUNTIF($A$2:$A$202,"*Monitor*")</f>
        <v>3</v>
      </c>
      <c r="U10" s="5"/>
    </row>
    <row r="11" spans="1:21" ht="13.35" customHeight="1">
      <c r="A11" s="313" t="s">
        <v>1409</v>
      </c>
      <c r="B11" s="313">
        <f>'Data &amp; Analysis'!$BS135</f>
        <v>0</v>
      </c>
      <c r="D11" s="378">
        <v>2</v>
      </c>
      <c r="E11" s="377">
        <f>COUNTIFS($A$2:$A$202,"Prognosis",$B$2:$B$202,D11)</f>
        <v>14</v>
      </c>
      <c r="F11" s="379">
        <f>E11/$E$8</f>
        <v>0.15730337078651685</v>
      </c>
      <c r="G11"/>
      <c r="H11"/>
      <c r="I11"/>
      <c r="J11"/>
      <c r="K11"/>
      <c r="S11" s="329" t="s">
        <v>1747</v>
      </c>
      <c r="T11" s="13">
        <f>T10-COUNTIFS($A$2:$A$202,"*monitor*",$B$2:$B$202,"0")</f>
        <v>2</v>
      </c>
      <c r="U11" s="324">
        <f>T11/T10</f>
        <v>0.66666666666666663</v>
      </c>
    </row>
    <row r="12" spans="1:21" ht="13.35" customHeight="1">
      <c r="A12" s="313" t="s">
        <v>1409</v>
      </c>
      <c r="B12" s="313">
        <f>'Data &amp; Analysis'!$BS139</f>
        <v>0</v>
      </c>
      <c r="D12" s="378">
        <v>3</v>
      </c>
      <c r="E12" s="377">
        <f>COUNTIFS($A$2:$A$202,"Prognosis",$B$2:$B$202,D12)</f>
        <v>8</v>
      </c>
      <c r="F12" s="379">
        <f>E12/$E$8</f>
        <v>8.98876404494382E-2</v>
      </c>
      <c r="G12"/>
      <c r="S12" s="328" t="s">
        <v>239</v>
      </c>
      <c r="T12" s="13">
        <f>COUNTIF($A$2:$A$202,"*Screening*")</f>
        <v>1</v>
      </c>
      <c r="U12" s="5"/>
    </row>
    <row r="13" spans="1:21" ht="13.35" customHeight="1">
      <c r="A13" s="313" t="s">
        <v>1409</v>
      </c>
      <c r="B13" s="313">
        <f>'Data &amp; Analysis'!$BS148</f>
        <v>0</v>
      </c>
      <c r="D13" s="378">
        <v>4</v>
      </c>
      <c r="E13" s="377">
        <f>COUNTIFS($A$2:$A$202,"Prognosis",$B$2:$B$202,D13)</f>
        <v>1</v>
      </c>
      <c r="F13" s="379">
        <f>E13/$E$8</f>
        <v>1.1235955056179775E-2</v>
      </c>
      <c r="G13"/>
      <c r="S13" s="329" t="s">
        <v>1747</v>
      </c>
      <c r="T13" s="13">
        <f>T12-COUNTIFS($A$2:$A$202,"*Screening*",$B$2:$B$202,"0")</f>
        <v>0</v>
      </c>
      <c r="U13" s="324">
        <f>T13/T12</f>
        <v>0</v>
      </c>
    </row>
    <row r="14" spans="1:21" ht="13.35" customHeight="1">
      <c r="A14" s="313" t="s">
        <v>1409</v>
      </c>
      <c r="B14" s="313">
        <f>'Data &amp; Analysis'!$BS153</f>
        <v>0</v>
      </c>
      <c r="D14" s="380" t="s">
        <v>1744</v>
      </c>
      <c r="E14" s="381">
        <f>COUNTIF($A$2:$A$202,"*Predict*")</f>
        <v>26</v>
      </c>
      <c r="F14" s="383"/>
      <c r="G14"/>
      <c r="S14" s="376" t="s">
        <v>1409</v>
      </c>
      <c r="T14" s="13">
        <f>COUNTIF($A$2:$A$202,"*Multiple*")</f>
        <v>28</v>
      </c>
      <c r="U14" s="5"/>
    </row>
    <row r="15" spans="1:21" ht="13.35" customHeight="1">
      <c r="A15" s="313" t="s">
        <v>1409</v>
      </c>
      <c r="B15" s="313">
        <f>'Data &amp; Analysis'!$BS175</f>
        <v>0</v>
      </c>
      <c r="D15" s="378" t="s">
        <v>1747</v>
      </c>
      <c r="E15" s="377">
        <f>E14-COUNTIFS($A$2:$A$202,"*Predict*",$B$2:$B$202,"0")</f>
        <v>18</v>
      </c>
      <c r="F15" s="379">
        <f>E15/E14</f>
        <v>0.69230769230769229</v>
      </c>
      <c r="G15"/>
      <c r="S15" s="329" t="s">
        <v>1747</v>
      </c>
      <c r="T15" s="13">
        <f>T14-COUNTIFS($A$2:$A$202,"Multiple",$B$2:$B$202,"0")</f>
        <v>22</v>
      </c>
      <c r="U15" s="324">
        <f>T15/T14</f>
        <v>0.7857142857142857</v>
      </c>
    </row>
    <row r="16" spans="1:21" ht="13.35" customHeight="1" thickBot="1">
      <c r="A16" s="313" t="s">
        <v>1409</v>
      </c>
      <c r="B16" s="313">
        <f>'Data &amp; Analysis'!$BS187</f>
        <v>0</v>
      </c>
      <c r="D16" s="378">
        <v>1</v>
      </c>
      <c r="E16" s="377">
        <f>COUNTIFS($A$2:$A$202,"*Predict*",$B$2:$B$202,D16)</f>
        <v>11</v>
      </c>
      <c r="F16" s="379">
        <f>E16/$E$14</f>
        <v>0.42307692307692307</v>
      </c>
      <c r="G16"/>
      <c r="S16" s="330" t="s">
        <v>1749</v>
      </c>
      <c r="T16" s="331">
        <f>SUM(T2,T4,T6,T8,T10,T12,T14)</f>
        <v>200</v>
      </c>
      <c r="U16" s="323"/>
    </row>
    <row r="17" spans="1:7" ht="13.35" customHeight="1">
      <c r="A17" s="313" t="s">
        <v>113</v>
      </c>
      <c r="B17" s="313">
        <f>'Data &amp; Analysis'!$BS36</f>
        <v>0</v>
      </c>
      <c r="D17" s="378">
        <v>2</v>
      </c>
      <c r="E17" s="377">
        <f>COUNTIFS($A$2:$A$202,"*Predict*",$B$2:$B$202,D17)</f>
        <v>4</v>
      </c>
      <c r="F17" s="379">
        <f>E17/$E$14</f>
        <v>0.15384615384615385</v>
      </c>
      <c r="G17"/>
    </row>
    <row r="18" spans="1:7" ht="13.35" customHeight="1">
      <c r="A18" s="313" t="s">
        <v>113</v>
      </c>
      <c r="B18" s="313">
        <f>'Data &amp; Analysis'!$BS83</f>
        <v>0</v>
      </c>
      <c r="D18" s="378">
        <v>3</v>
      </c>
      <c r="E18" s="377">
        <f>COUNTIFS($A$2:$A$202,"*Predict*",$B$2:$B$202,D18)</f>
        <v>2</v>
      </c>
      <c r="F18" s="379">
        <f>E18/$E$14</f>
        <v>7.6923076923076927E-2</v>
      </c>
      <c r="G18"/>
    </row>
    <row r="19" spans="1:7" ht="13.35" customHeight="1">
      <c r="A19" s="313" t="s">
        <v>113</v>
      </c>
      <c r="B19" s="313">
        <f>'Data &amp; Analysis'!$BS120</f>
        <v>0</v>
      </c>
      <c r="D19" s="378">
        <v>4</v>
      </c>
      <c r="E19" s="377">
        <f>COUNTIFS($A$2:$A$202,"*Predict*",$B$2:$B$202,D19)</f>
        <v>1</v>
      </c>
      <c r="F19" s="379">
        <f>E19/$E$14</f>
        <v>3.8461538461538464E-2</v>
      </c>
    </row>
    <row r="20" spans="1:7">
      <c r="A20" s="313" t="s">
        <v>113</v>
      </c>
      <c r="B20" s="313">
        <f>'Data &amp; Analysis'!$BS142</f>
        <v>0</v>
      </c>
      <c r="D20" s="380" t="s">
        <v>1745</v>
      </c>
      <c r="E20" s="381">
        <f>COUNTIF($A$2:$A$202,"*Risk*")</f>
        <v>13</v>
      </c>
      <c r="F20" s="382"/>
    </row>
    <row r="21" spans="1:7">
      <c r="A21" s="313" t="s">
        <v>113</v>
      </c>
      <c r="B21" s="313">
        <f>'Data &amp; Analysis'!$BS156</f>
        <v>0</v>
      </c>
      <c r="D21" s="378" t="s">
        <v>1747</v>
      </c>
      <c r="E21" s="377">
        <f>E20-COUNTIFS($A$2:$A$202,"*Risk*",$B$2:$B$202,"0")</f>
        <v>7</v>
      </c>
      <c r="F21" s="379">
        <f>E21/E20</f>
        <v>0.53846153846153844</v>
      </c>
    </row>
    <row r="22" spans="1:7">
      <c r="A22" s="313" t="s">
        <v>113</v>
      </c>
      <c r="B22" s="313">
        <f>'Data &amp; Analysis'!$BS182</f>
        <v>0</v>
      </c>
      <c r="D22" s="378">
        <v>1</v>
      </c>
      <c r="E22" s="377">
        <f>COUNTIFS($A$2:$A$202,"*Risk*",$B$2:$B$202,D22)</f>
        <v>4</v>
      </c>
      <c r="F22" s="379">
        <f>E22/$E$20</f>
        <v>0.30769230769230771</v>
      </c>
    </row>
    <row r="23" spans="1:7">
      <c r="A23" s="313" t="s">
        <v>113</v>
      </c>
      <c r="B23" s="313">
        <f>'Data &amp; Analysis'!$BS184</f>
        <v>0</v>
      </c>
      <c r="D23" s="378">
        <v>2</v>
      </c>
      <c r="E23" s="377">
        <f>COUNTIFS($A$2:$A$202,"*Risk*",$B$2:$B$202,D23)</f>
        <v>3</v>
      </c>
      <c r="F23" s="379">
        <f>E23/$E$20</f>
        <v>0.23076923076923078</v>
      </c>
    </row>
    <row r="24" spans="1:7">
      <c r="A24" s="313" t="s">
        <v>113</v>
      </c>
      <c r="B24" s="313">
        <f>'Data &amp; Analysis'!$BS200</f>
        <v>0</v>
      </c>
      <c r="D24" s="378">
        <v>3</v>
      </c>
      <c r="E24" s="377">
        <f>COUNTIFS($A$2:$A$202,"*Risk*",$B$2:$B$202,D24)</f>
        <v>0</v>
      </c>
      <c r="F24" s="379">
        <f>E24/$E$20</f>
        <v>0</v>
      </c>
    </row>
    <row r="25" spans="1:7">
      <c r="A25" s="313" t="s">
        <v>114</v>
      </c>
      <c r="B25" s="313">
        <f>'Data &amp; Analysis'!$BS3</f>
        <v>0</v>
      </c>
      <c r="D25" s="378">
        <v>4</v>
      </c>
      <c r="E25" s="377">
        <f>COUNTIFS($A$2:$A$202,"*Risk*",$B$2:$B$202,D25)</f>
        <v>0</v>
      </c>
      <c r="F25" s="379">
        <f>E25/$E$20</f>
        <v>0</v>
      </c>
    </row>
    <row r="26" spans="1:7">
      <c r="A26" s="313" t="s">
        <v>114</v>
      </c>
      <c r="B26" s="313">
        <f>'Data &amp; Analysis'!$BS33</f>
        <v>0</v>
      </c>
      <c r="D26" s="380" t="s">
        <v>1746</v>
      </c>
      <c r="E26" s="381">
        <f>COUNTIF($A$2:$A$202,"*Monitor*")</f>
        <v>3</v>
      </c>
      <c r="F26" s="382"/>
    </row>
    <row r="27" spans="1:7">
      <c r="A27" s="313" t="s">
        <v>114</v>
      </c>
      <c r="B27" s="313">
        <f>'Data &amp; Analysis'!$BS44</f>
        <v>0</v>
      </c>
      <c r="D27" s="378" t="s">
        <v>1747</v>
      </c>
      <c r="E27" s="377">
        <f>E26-COUNTIFS($A$2:$A$202,"*monitor*",$B$2:$B$202,"0")</f>
        <v>2</v>
      </c>
      <c r="F27" s="379">
        <f>E27/E26</f>
        <v>0.66666666666666663</v>
      </c>
    </row>
    <row r="28" spans="1:7">
      <c r="A28" s="313" t="s">
        <v>114</v>
      </c>
      <c r="B28" s="313">
        <f>'Data &amp; Analysis'!$BS46</f>
        <v>0</v>
      </c>
      <c r="D28" s="378">
        <v>1</v>
      </c>
      <c r="E28" s="377">
        <f>COUNTIFS($A$2:$A$202,"*monitor*",$B$2:$B$202,D28)</f>
        <v>0</v>
      </c>
      <c r="F28" s="379">
        <f>E28/$E$26</f>
        <v>0</v>
      </c>
    </row>
    <row r="29" spans="1:7">
      <c r="A29" s="313" t="s">
        <v>114</v>
      </c>
      <c r="B29" s="313">
        <f>'Data &amp; Analysis'!$BS47</f>
        <v>0</v>
      </c>
      <c r="D29" s="378">
        <v>2</v>
      </c>
      <c r="E29" s="377">
        <f>COUNTIFS($A$2:$A$202,"*monitor*",$B$2:$B$202,D29)</f>
        <v>2</v>
      </c>
      <c r="F29" s="379">
        <f>E29/$E$26</f>
        <v>0.66666666666666663</v>
      </c>
    </row>
    <row r="30" spans="1:7">
      <c r="A30" s="313" t="s">
        <v>114</v>
      </c>
      <c r="B30" s="313">
        <f>'Data &amp; Analysis'!$BS50</f>
        <v>0</v>
      </c>
      <c r="D30" s="378">
        <v>3</v>
      </c>
      <c r="E30" s="377">
        <f>COUNTIFS($A$2:$A$202,"*monitor*",$B$2:$B$202,D30)</f>
        <v>0</v>
      </c>
      <c r="F30" s="379">
        <f>E30/$E$26</f>
        <v>0</v>
      </c>
    </row>
    <row r="31" spans="1:7">
      <c r="A31" s="313" t="s">
        <v>114</v>
      </c>
      <c r="B31" s="313">
        <f>'Data &amp; Analysis'!$BS55</f>
        <v>0</v>
      </c>
      <c r="D31" s="378">
        <v>4</v>
      </c>
      <c r="E31" s="377">
        <f>COUNTIFS($A$2:$A$202,"*monitor*",$B$2:$B$202,D31)</f>
        <v>0</v>
      </c>
      <c r="F31" s="379">
        <f>E31/$E$26</f>
        <v>0</v>
      </c>
    </row>
    <row r="32" spans="1:7">
      <c r="A32" s="313" t="s">
        <v>114</v>
      </c>
      <c r="B32" s="313">
        <f>'Data &amp; Analysis'!$BS62</f>
        <v>0</v>
      </c>
      <c r="D32" s="380" t="s">
        <v>239</v>
      </c>
      <c r="E32" s="381">
        <f>COUNTIF($A$2:$A$202,"*Screening*")</f>
        <v>1</v>
      </c>
      <c r="F32" s="382"/>
    </row>
    <row r="33" spans="1:6">
      <c r="A33" s="313" t="s">
        <v>114</v>
      </c>
      <c r="B33" s="313">
        <f>'Data &amp; Analysis'!$BS65</f>
        <v>0</v>
      </c>
      <c r="D33" s="378" t="s">
        <v>1747</v>
      </c>
      <c r="E33" s="377">
        <f>E32-COUNTIFS($A$2:$A$202,"*Screening*",$B$2:$B$202,"0")</f>
        <v>0</v>
      </c>
      <c r="F33" s="379">
        <f>E33/E32</f>
        <v>0</v>
      </c>
    </row>
    <row r="34" spans="1:6">
      <c r="A34" s="313" t="s">
        <v>114</v>
      </c>
      <c r="B34" s="313">
        <f>'Data &amp; Analysis'!$BS68</f>
        <v>0</v>
      </c>
      <c r="D34" s="380" t="s">
        <v>1409</v>
      </c>
      <c r="E34" s="381">
        <f>COUNTIF($A$2:$A$202,"*Multiple*")</f>
        <v>28</v>
      </c>
      <c r="F34" s="382"/>
    </row>
    <row r="35" spans="1:6">
      <c r="A35" s="313" t="s">
        <v>114</v>
      </c>
      <c r="B35" s="313">
        <f>'Data &amp; Analysis'!$BS69</f>
        <v>0</v>
      </c>
      <c r="D35" s="378" t="s">
        <v>1747</v>
      </c>
      <c r="E35" s="377">
        <f>E34-COUNTIFS($A$2:$A$202,"Multiple",$B$2:$B$202,"0")</f>
        <v>22</v>
      </c>
      <c r="F35" s="379">
        <f>E35/E34</f>
        <v>0.7857142857142857</v>
      </c>
    </row>
    <row r="36" spans="1:6">
      <c r="A36" s="313" t="s">
        <v>114</v>
      </c>
      <c r="B36" s="313">
        <f>'Data &amp; Analysis'!$BS73</f>
        <v>0</v>
      </c>
      <c r="D36" s="378">
        <v>1</v>
      </c>
      <c r="E36" s="377">
        <f>COUNTIFS($A$2:$A$202,"Multiple",$B$2:$B$202,D36)</f>
        <v>10</v>
      </c>
      <c r="F36" s="379">
        <f>E36/$E$34</f>
        <v>0.35714285714285715</v>
      </c>
    </row>
    <row r="37" spans="1:6">
      <c r="A37" s="313" t="s">
        <v>114</v>
      </c>
      <c r="B37" s="313">
        <f>'Data &amp; Analysis'!$BS77</f>
        <v>0</v>
      </c>
      <c r="D37" s="378">
        <v>2</v>
      </c>
      <c r="E37" s="377">
        <f>COUNTIFS($A$2:$A$202,"Multiple",$B$2:$B$202,D37)</f>
        <v>8</v>
      </c>
      <c r="F37" s="379">
        <f>E37/$E$34</f>
        <v>0.2857142857142857</v>
      </c>
    </row>
    <row r="38" spans="1:6">
      <c r="A38" s="313" t="s">
        <v>114</v>
      </c>
      <c r="B38" s="313">
        <f>'Data &amp; Analysis'!$BS78</f>
        <v>0</v>
      </c>
      <c r="D38" s="378">
        <v>3</v>
      </c>
      <c r="E38" s="377">
        <f>COUNTIFS($A$2:$A$202,"Multiple",$B$2:$B$202,D38)</f>
        <v>2</v>
      </c>
      <c r="F38" s="379">
        <f>E38/$E$34</f>
        <v>7.1428571428571425E-2</v>
      </c>
    </row>
    <row r="39" spans="1:6" ht="16.5" thickBot="1">
      <c r="A39" s="313" t="s">
        <v>114</v>
      </c>
      <c r="B39" s="313">
        <f>'Data &amp; Analysis'!$BS84</f>
        <v>0</v>
      </c>
      <c r="D39" s="378">
        <v>4</v>
      </c>
      <c r="E39" s="377">
        <f>COUNTIFS($A$2:$A$202,"Multiple",$B$2:$B$202,D39)</f>
        <v>2</v>
      </c>
      <c r="F39" s="379">
        <f>E39/$E$34</f>
        <v>7.1428571428571425E-2</v>
      </c>
    </row>
    <row r="40" spans="1:6" ht="18" customHeight="1" thickBot="1">
      <c r="A40" s="313" t="s">
        <v>114</v>
      </c>
      <c r="B40" s="313">
        <f>'Data &amp; Analysis'!$BS88</f>
        <v>0</v>
      </c>
      <c r="D40" s="384" t="s">
        <v>1749</v>
      </c>
      <c r="E40" s="385">
        <f>SUM(E2,E8,E14,E20,E26,E32,E34)</f>
        <v>200</v>
      </c>
      <c r="F40" s="386"/>
    </row>
    <row r="41" spans="1:6" ht="18" customHeight="1">
      <c r="A41" s="313" t="s">
        <v>114</v>
      </c>
      <c r="B41" s="313">
        <f>'Data &amp; Analysis'!$BS90</f>
        <v>0</v>
      </c>
    </row>
    <row r="42" spans="1:6" ht="18" customHeight="1">
      <c r="A42" s="313" t="s">
        <v>114</v>
      </c>
      <c r="B42" s="313">
        <f>'Data &amp; Analysis'!$BS125</f>
        <v>0</v>
      </c>
    </row>
    <row r="43" spans="1:6" ht="18" customHeight="1">
      <c r="A43" s="313" t="s">
        <v>114</v>
      </c>
      <c r="B43" s="313">
        <f>'Data &amp; Analysis'!$BS131</f>
        <v>0</v>
      </c>
    </row>
    <row r="44" spans="1:6" ht="18" customHeight="1">
      <c r="A44" s="313" t="s">
        <v>114</v>
      </c>
      <c r="B44" s="313">
        <f>'Data &amp; Analysis'!$BS134</f>
        <v>0</v>
      </c>
    </row>
    <row r="45" spans="1:6" ht="18" customHeight="1">
      <c r="A45" s="313" t="s">
        <v>114</v>
      </c>
      <c r="B45" s="313">
        <f>'Data &amp; Analysis'!$BS138</f>
        <v>0</v>
      </c>
    </row>
    <row r="46" spans="1:6" ht="18" customHeight="1">
      <c r="A46" s="313" t="s">
        <v>114</v>
      </c>
      <c r="B46" s="313">
        <f>'Data &amp; Analysis'!$BS143</f>
        <v>0</v>
      </c>
    </row>
    <row r="47" spans="1:6" ht="18" customHeight="1">
      <c r="A47" s="313" t="s">
        <v>114</v>
      </c>
      <c r="B47" s="313">
        <f>'Data &amp; Analysis'!$BS149</f>
        <v>0</v>
      </c>
    </row>
    <row r="48" spans="1:6" ht="18" customHeight="1">
      <c r="A48" s="313" t="s">
        <v>114</v>
      </c>
      <c r="B48" s="313">
        <f>'Data &amp; Analysis'!$BS151</f>
        <v>0</v>
      </c>
    </row>
    <row r="49" spans="1:6" ht="18" customHeight="1">
      <c r="A49" s="313" t="s">
        <v>114</v>
      </c>
      <c r="B49" s="313">
        <f>'Data &amp; Analysis'!$BS168</f>
        <v>0</v>
      </c>
    </row>
    <row r="50" spans="1:6" ht="18" customHeight="1">
      <c r="A50" s="313" t="s">
        <v>114</v>
      </c>
      <c r="B50" s="313">
        <f>'Data &amp; Analysis'!$BS169</f>
        <v>0</v>
      </c>
    </row>
    <row r="51" spans="1:6" ht="18" customHeight="1">
      <c r="A51" s="313" t="s">
        <v>114</v>
      </c>
      <c r="B51" s="313">
        <f>'Data &amp; Analysis'!$BS173</f>
        <v>0</v>
      </c>
    </row>
    <row r="52" spans="1:6" ht="18" customHeight="1">
      <c r="A52" s="313" t="s">
        <v>114</v>
      </c>
      <c r="B52" s="313">
        <f>'Data &amp; Analysis'!$BS180</f>
        <v>0</v>
      </c>
    </row>
    <row r="53" spans="1:6" ht="18" customHeight="1">
      <c r="A53" s="313" t="s">
        <v>114</v>
      </c>
      <c r="B53" s="313">
        <f>'Data &amp; Analysis'!$BS192</f>
        <v>0</v>
      </c>
    </row>
    <row r="54" spans="1:6" ht="18" customHeight="1">
      <c r="A54" s="313" t="s">
        <v>114</v>
      </c>
      <c r="B54" s="313">
        <f>'Data &amp; Analysis'!$BS202</f>
        <v>0</v>
      </c>
    </row>
    <row r="55" spans="1:6" ht="18" customHeight="1">
      <c r="A55" s="313" t="s">
        <v>828</v>
      </c>
      <c r="B55" s="313">
        <f>'Data &amp; Analysis'!$BS106</f>
        <v>0</v>
      </c>
    </row>
    <row r="56" spans="1:6" ht="18" customHeight="1">
      <c r="A56" s="313" t="s">
        <v>828</v>
      </c>
      <c r="B56" s="313">
        <f>'Data &amp; Analysis'!$BS111</f>
        <v>0</v>
      </c>
    </row>
    <row r="57" spans="1:6" ht="18" customHeight="1">
      <c r="A57" s="313" t="s">
        <v>1399</v>
      </c>
      <c r="B57" s="313">
        <f>'Data &amp; Analysis'!$BS4</f>
        <v>0</v>
      </c>
    </row>
    <row r="58" spans="1:6" ht="18" customHeight="1">
      <c r="A58" s="313" t="s">
        <v>1399</v>
      </c>
      <c r="B58" s="313">
        <f>'Data &amp; Analysis'!$BS7</f>
        <v>0</v>
      </c>
    </row>
    <row r="59" spans="1:6" ht="18" customHeight="1">
      <c r="A59" s="313" t="s">
        <v>1399</v>
      </c>
      <c r="B59" s="313">
        <f>'Data &amp; Analysis'!$BS9</f>
        <v>0</v>
      </c>
      <c r="E59"/>
      <c r="F59"/>
    </row>
    <row r="60" spans="1:6" ht="18" customHeight="1">
      <c r="A60" s="313" t="s">
        <v>1399</v>
      </c>
      <c r="B60" s="313">
        <f>'Data &amp; Analysis'!$BS89</f>
        <v>0</v>
      </c>
      <c r="E60"/>
      <c r="F60"/>
    </row>
    <row r="61" spans="1:6" ht="18" customHeight="1">
      <c r="A61" s="313" t="s">
        <v>239</v>
      </c>
      <c r="B61" s="313">
        <f>'Data &amp; Analysis'!$BS132</f>
        <v>0</v>
      </c>
      <c r="E61"/>
      <c r="F61"/>
    </row>
    <row r="62" spans="1:6" ht="18" customHeight="1">
      <c r="A62" s="313" t="s">
        <v>137</v>
      </c>
      <c r="B62" s="313">
        <f>'Data &amp; Analysis'!$BS18</f>
        <v>1</v>
      </c>
      <c r="E62"/>
      <c r="F62"/>
    </row>
    <row r="63" spans="1:6" ht="18" customHeight="1">
      <c r="A63" s="313" t="s">
        <v>137</v>
      </c>
      <c r="B63" s="313">
        <f>'Data &amp; Analysis'!$BS28</f>
        <v>1</v>
      </c>
      <c r="E63"/>
      <c r="F63"/>
    </row>
    <row r="64" spans="1:6" ht="18" customHeight="1">
      <c r="A64" s="313" t="s">
        <v>137</v>
      </c>
      <c r="B64" s="313">
        <f>'Data &amp; Analysis'!$BS39</f>
        <v>1</v>
      </c>
    </row>
    <row r="65" spans="1:2" ht="18" customHeight="1">
      <c r="A65" s="313" t="s">
        <v>137</v>
      </c>
      <c r="B65" s="313">
        <f>'Data &amp; Analysis'!$BS140</f>
        <v>1</v>
      </c>
    </row>
    <row r="66" spans="1:2" ht="18" customHeight="1">
      <c r="A66" s="313" t="s">
        <v>1409</v>
      </c>
      <c r="B66" s="313">
        <f>'Data &amp; Analysis'!$BS48</f>
        <v>1</v>
      </c>
    </row>
    <row r="67" spans="1:2" ht="18" customHeight="1">
      <c r="A67" s="313" t="s">
        <v>1409</v>
      </c>
      <c r="B67" s="313">
        <f>'Data &amp; Analysis'!$BS52</f>
        <v>1</v>
      </c>
    </row>
    <row r="68" spans="1:2" ht="18" customHeight="1">
      <c r="A68" s="313" t="s">
        <v>1409</v>
      </c>
      <c r="B68" s="313">
        <f>'Data &amp; Analysis'!$BS57</f>
        <v>1</v>
      </c>
    </row>
    <row r="69" spans="1:2" ht="18" customHeight="1">
      <c r="A69" s="313" t="s">
        <v>1409</v>
      </c>
      <c r="B69" s="313">
        <f>'Data &amp; Analysis'!$BS71</f>
        <v>1</v>
      </c>
    </row>
    <row r="70" spans="1:2" ht="18" customHeight="1">
      <c r="A70" s="313" t="s">
        <v>1409</v>
      </c>
      <c r="B70" s="313">
        <f>'Data &amp; Analysis'!$BS93</f>
        <v>1</v>
      </c>
    </row>
    <row r="71" spans="1:2" ht="18" customHeight="1">
      <c r="A71" s="313" t="s">
        <v>1409</v>
      </c>
      <c r="B71" s="313">
        <f>'Data &amp; Analysis'!$BS144</f>
        <v>1</v>
      </c>
    </row>
    <row r="72" spans="1:2" ht="18" customHeight="1">
      <c r="A72" s="313" t="s">
        <v>1409</v>
      </c>
      <c r="B72" s="313">
        <f>'Data &amp; Analysis'!$BS159</f>
        <v>1</v>
      </c>
    </row>
    <row r="73" spans="1:2" ht="18" customHeight="1">
      <c r="A73" s="313" t="s">
        <v>1409</v>
      </c>
      <c r="B73" s="313">
        <f>'Data &amp; Analysis'!$BS174</f>
        <v>1</v>
      </c>
    </row>
    <row r="74" spans="1:2" ht="18" customHeight="1">
      <c r="A74" s="313" t="s">
        <v>1409</v>
      </c>
      <c r="B74" s="313">
        <f>'Data &amp; Analysis'!$BS181</f>
        <v>1</v>
      </c>
    </row>
    <row r="75" spans="1:2" ht="18" customHeight="1">
      <c r="A75" s="313" t="s">
        <v>1409</v>
      </c>
      <c r="B75" s="313">
        <f>'Data &amp; Analysis'!$BS190</f>
        <v>1</v>
      </c>
    </row>
    <row r="76" spans="1:2" ht="18" customHeight="1">
      <c r="A76" s="313" t="s">
        <v>113</v>
      </c>
      <c r="B76" s="313">
        <f>'Data &amp; Analysis'!$BS20</f>
        <v>1</v>
      </c>
    </row>
    <row r="77" spans="1:2" ht="18" customHeight="1">
      <c r="A77" s="313" t="s">
        <v>113</v>
      </c>
      <c r="B77" s="313">
        <f>'Data &amp; Analysis'!$BS25</f>
        <v>1</v>
      </c>
    </row>
    <row r="78" spans="1:2" ht="18" customHeight="1">
      <c r="A78" s="313" t="s">
        <v>113</v>
      </c>
      <c r="B78" s="313">
        <f>'Data &amp; Analysis'!$BS38</f>
        <v>1</v>
      </c>
    </row>
    <row r="79" spans="1:2" ht="18" customHeight="1">
      <c r="A79" s="313" t="s">
        <v>113</v>
      </c>
      <c r="B79" s="313">
        <f>'Data &amp; Analysis'!$BS49</f>
        <v>1</v>
      </c>
    </row>
    <row r="80" spans="1:2" ht="18" customHeight="1">
      <c r="A80" s="313" t="s">
        <v>113</v>
      </c>
      <c r="B80" s="313">
        <f>'Data &amp; Analysis'!$BS59</f>
        <v>1</v>
      </c>
    </row>
    <row r="81" spans="1:2" ht="18" customHeight="1">
      <c r="A81" s="313" t="s">
        <v>113</v>
      </c>
      <c r="B81" s="313">
        <f>'Data &amp; Analysis'!$BS63</f>
        <v>1</v>
      </c>
    </row>
    <row r="82" spans="1:2" ht="18" customHeight="1">
      <c r="A82" s="313" t="s">
        <v>113</v>
      </c>
      <c r="B82" s="313">
        <f>'Data &amp; Analysis'!$BS98</f>
        <v>1</v>
      </c>
    </row>
    <row r="83" spans="1:2" ht="18" customHeight="1">
      <c r="A83" s="313" t="s">
        <v>113</v>
      </c>
      <c r="B83" s="313">
        <f>'Data &amp; Analysis'!$BS115</f>
        <v>1</v>
      </c>
    </row>
    <row r="84" spans="1:2" ht="18" customHeight="1">
      <c r="A84" s="313" t="s">
        <v>113</v>
      </c>
      <c r="B84" s="313">
        <f>'Data &amp; Analysis'!$BS165</f>
        <v>1</v>
      </c>
    </row>
    <row r="85" spans="1:2" ht="18" customHeight="1">
      <c r="A85" s="313" t="s">
        <v>113</v>
      </c>
      <c r="B85" s="313">
        <f>'Data &amp; Analysis'!$BS166</f>
        <v>1</v>
      </c>
    </row>
    <row r="86" spans="1:2" ht="18" customHeight="1">
      <c r="A86" s="313" t="s">
        <v>113</v>
      </c>
      <c r="B86" s="313">
        <f>'Data &amp; Analysis'!$BS194</f>
        <v>1</v>
      </c>
    </row>
    <row r="87" spans="1:2" ht="18" customHeight="1">
      <c r="A87" s="313" t="s">
        <v>114</v>
      </c>
      <c r="B87" s="313">
        <f>'Data &amp; Analysis'!$BS10</f>
        <v>1</v>
      </c>
    </row>
    <row r="88" spans="1:2" ht="18" customHeight="1">
      <c r="A88" s="313" t="s">
        <v>114</v>
      </c>
      <c r="B88" s="313">
        <f>'Data &amp; Analysis'!$BS16</f>
        <v>1</v>
      </c>
    </row>
    <row r="89" spans="1:2" ht="18" customHeight="1">
      <c r="A89" s="313" t="s">
        <v>114</v>
      </c>
      <c r="B89" s="313">
        <f>'Data &amp; Analysis'!$BS24</f>
        <v>1</v>
      </c>
    </row>
    <row r="90" spans="1:2" ht="18" customHeight="1">
      <c r="A90" s="313" t="s">
        <v>114</v>
      </c>
      <c r="B90" s="313">
        <f>'Data &amp; Analysis'!$BS53</f>
        <v>1</v>
      </c>
    </row>
    <row r="91" spans="1:2" ht="18" customHeight="1">
      <c r="A91" s="313" t="s">
        <v>114</v>
      </c>
      <c r="B91" s="313">
        <f>'Data &amp; Analysis'!$BS58</f>
        <v>1</v>
      </c>
    </row>
    <row r="92" spans="1:2" ht="18" customHeight="1">
      <c r="A92" s="313" t="s">
        <v>114</v>
      </c>
      <c r="B92" s="313">
        <f>'Data &amp; Analysis'!$BS60</f>
        <v>1</v>
      </c>
    </row>
    <row r="93" spans="1:2" ht="18" customHeight="1">
      <c r="A93" s="313" t="s">
        <v>114</v>
      </c>
      <c r="B93" s="313">
        <f>'Data &amp; Analysis'!$BS61</f>
        <v>1</v>
      </c>
    </row>
    <row r="94" spans="1:2" ht="18" customHeight="1">
      <c r="A94" s="313" t="s">
        <v>114</v>
      </c>
      <c r="B94" s="313">
        <f>'Data &amp; Analysis'!$BS70</f>
        <v>1</v>
      </c>
    </row>
    <row r="95" spans="1:2" ht="18" customHeight="1">
      <c r="A95" s="313" t="s">
        <v>114</v>
      </c>
      <c r="B95" s="313">
        <f>'Data &amp; Analysis'!$BS74</f>
        <v>1</v>
      </c>
    </row>
    <row r="96" spans="1:2" ht="18" customHeight="1">
      <c r="A96" s="313" t="s">
        <v>114</v>
      </c>
      <c r="B96" s="313">
        <f>'Data &amp; Analysis'!$BS76</f>
        <v>1</v>
      </c>
    </row>
    <row r="97" spans="1:2" ht="18" customHeight="1">
      <c r="A97" s="313" t="s">
        <v>114</v>
      </c>
      <c r="B97" s="313">
        <f>'Data &amp; Analysis'!$BS79</f>
        <v>1</v>
      </c>
    </row>
    <row r="98" spans="1:2" ht="18" customHeight="1">
      <c r="A98" s="313" t="s">
        <v>114</v>
      </c>
      <c r="B98" s="313">
        <f>'Data &amp; Analysis'!$BS80</f>
        <v>1</v>
      </c>
    </row>
    <row r="99" spans="1:2" ht="18" customHeight="1">
      <c r="A99" s="313" t="s">
        <v>114</v>
      </c>
      <c r="B99" s="313">
        <f>'Data &amp; Analysis'!$BS87</f>
        <v>1</v>
      </c>
    </row>
    <row r="100" spans="1:2" ht="18" customHeight="1">
      <c r="A100" s="313" t="s">
        <v>114</v>
      </c>
      <c r="B100" s="313">
        <f>'Data &amp; Analysis'!$BS100</f>
        <v>1</v>
      </c>
    </row>
    <row r="101" spans="1:2" ht="18" customHeight="1">
      <c r="A101" s="313" t="s">
        <v>114</v>
      </c>
      <c r="B101" s="313">
        <f>'Data &amp; Analysis'!$BS104</f>
        <v>1</v>
      </c>
    </row>
    <row r="102" spans="1:2" ht="18" customHeight="1">
      <c r="A102" s="313" t="s">
        <v>114</v>
      </c>
      <c r="B102" s="313">
        <f>'Data &amp; Analysis'!$BS114</f>
        <v>1</v>
      </c>
    </row>
    <row r="103" spans="1:2" ht="18" customHeight="1">
      <c r="A103" s="313" t="s">
        <v>114</v>
      </c>
      <c r="B103" s="313">
        <f>'Data &amp; Analysis'!$BS116</f>
        <v>1</v>
      </c>
    </row>
    <row r="104" spans="1:2" ht="18" customHeight="1">
      <c r="A104" s="313" t="s">
        <v>114</v>
      </c>
      <c r="B104" s="313">
        <f>'Data &amp; Analysis'!$BS117</f>
        <v>1</v>
      </c>
    </row>
    <row r="105" spans="1:2" ht="18" customHeight="1">
      <c r="A105" s="313" t="s">
        <v>114</v>
      </c>
      <c r="B105" s="313">
        <f>'Data &amp; Analysis'!$BS121</f>
        <v>1</v>
      </c>
    </row>
    <row r="106" spans="1:2" ht="18" customHeight="1">
      <c r="A106" s="313" t="s">
        <v>114</v>
      </c>
      <c r="B106" s="313">
        <f>'Data &amp; Analysis'!$BS122</f>
        <v>1</v>
      </c>
    </row>
    <row r="107" spans="1:2" ht="18" customHeight="1">
      <c r="A107" s="313" t="s">
        <v>114</v>
      </c>
      <c r="B107" s="313">
        <f>'Data &amp; Analysis'!$BS123</f>
        <v>1</v>
      </c>
    </row>
    <row r="108" spans="1:2" ht="18" customHeight="1">
      <c r="A108" s="313" t="s">
        <v>114</v>
      </c>
      <c r="B108" s="313">
        <f>'Data &amp; Analysis'!$BS124</f>
        <v>1</v>
      </c>
    </row>
    <row r="109" spans="1:2" ht="18" customHeight="1">
      <c r="A109" s="313" t="s">
        <v>114</v>
      </c>
      <c r="B109" s="313">
        <f>'Data &amp; Analysis'!$BS126</f>
        <v>1</v>
      </c>
    </row>
    <row r="110" spans="1:2" ht="18" customHeight="1">
      <c r="A110" s="313" t="s">
        <v>114</v>
      </c>
      <c r="B110" s="313">
        <f>'Data &amp; Analysis'!$BS130</f>
        <v>1</v>
      </c>
    </row>
    <row r="111" spans="1:2" ht="18" customHeight="1">
      <c r="A111" s="313" t="s">
        <v>114</v>
      </c>
      <c r="B111" s="313">
        <f>'Data &amp; Analysis'!$BS133</f>
        <v>1</v>
      </c>
    </row>
    <row r="112" spans="1:2" ht="18" customHeight="1">
      <c r="A112" s="313" t="s">
        <v>114</v>
      </c>
      <c r="B112" s="313">
        <f>'Data &amp; Analysis'!$BS146</f>
        <v>1</v>
      </c>
    </row>
    <row r="113" spans="1:2" ht="18" customHeight="1">
      <c r="A113" s="313" t="s">
        <v>114</v>
      </c>
      <c r="B113" s="313">
        <f>'Data &amp; Analysis'!$BS147</f>
        <v>1</v>
      </c>
    </row>
    <row r="114" spans="1:2" ht="18" customHeight="1">
      <c r="A114" s="313" t="s">
        <v>114</v>
      </c>
      <c r="B114" s="313">
        <f>'Data &amp; Analysis'!$BS152</f>
        <v>1</v>
      </c>
    </row>
    <row r="115" spans="1:2" ht="18" customHeight="1">
      <c r="A115" s="313" t="s">
        <v>114</v>
      </c>
      <c r="B115" s="313">
        <f>'Data &amp; Analysis'!$BS155</f>
        <v>1</v>
      </c>
    </row>
    <row r="116" spans="1:2" ht="18" customHeight="1">
      <c r="A116" s="313" t="s">
        <v>114</v>
      </c>
      <c r="B116" s="313">
        <f>'Data &amp; Analysis'!$BS157</f>
        <v>1</v>
      </c>
    </row>
    <row r="117" spans="1:2" ht="18" customHeight="1">
      <c r="A117" s="313" t="s">
        <v>114</v>
      </c>
      <c r="B117" s="313">
        <f>'Data &amp; Analysis'!$BS161</f>
        <v>1</v>
      </c>
    </row>
    <row r="118" spans="1:2" ht="18" customHeight="1">
      <c r="A118" s="313" t="s">
        <v>114</v>
      </c>
      <c r="B118" s="313">
        <f>'Data &amp; Analysis'!$BS177</f>
        <v>1</v>
      </c>
    </row>
    <row r="119" spans="1:2" ht="18" customHeight="1">
      <c r="A119" s="313" t="s">
        <v>114</v>
      </c>
      <c r="B119" s="313">
        <f>'Data &amp; Analysis'!$BS185</f>
        <v>1</v>
      </c>
    </row>
    <row r="120" spans="1:2" ht="18" customHeight="1">
      <c r="A120" s="313" t="s">
        <v>114</v>
      </c>
      <c r="B120" s="313">
        <f>'Data &amp; Analysis'!$BS188</f>
        <v>1</v>
      </c>
    </row>
    <row r="121" spans="1:2" ht="18" customHeight="1">
      <c r="A121" s="313" t="s">
        <v>114</v>
      </c>
      <c r="B121" s="313">
        <f>'Data &amp; Analysis'!$BS198</f>
        <v>1</v>
      </c>
    </row>
    <row r="122" spans="1:2" ht="18" customHeight="1">
      <c r="A122" s="313" t="s">
        <v>114</v>
      </c>
      <c r="B122" s="313">
        <f>'Data &amp; Analysis'!$BS201</f>
        <v>1</v>
      </c>
    </row>
    <row r="123" spans="1:2" ht="18" customHeight="1">
      <c r="A123" s="313" t="s">
        <v>828</v>
      </c>
      <c r="B123" s="313">
        <f>'Data &amp; Analysis'!$BS108</f>
        <v>1</v>
      </c>
    </row>
    <row r="124" spans="1:2" ht="18" customHeight="1">
      <c r="A124" s="313" t="s">
        <v>828</v>
      </c>
      <c r="B124" s="313">
        <f>'Data &amp; Analysis'!$BS150</f>
        <v>1</v>
      </c>
    </row>
    <row r="125" spans="1:2" ht="18" customHeight="1">
      <c r="A125" s="313" t="s">
        <v>828</v>
      </c>
      <c r="B125" s="313">
        <f>'Data &amp; Analysis'!$BS160</f>
        <v>1</v>
      </c>
    </row>
    <row r="126" spans="1:2" ht="18" customHeight="1">
      <c r="A126" s="313" t="s">
        <v>1399</v>
      </c>
      <c r="B126" s="313">
        <f>'Data &amp; Analysis'!$BS14</f>
        <v>1</v>
      </c>
    </row>
    <row r="127" spans="1:2" ht="18" customHeight="1">
      <c r="A127" s="313" t="s">
        <v>137</v>
      </c>
      <c r="B127" s="313">
        <f>'Data &amp; Analysis'!$BS11</f>
        <v>2</v>
      </c>
    </row>
    <row r="128" spans="1:2" ht="18" customHeight="1">
      <c r="A128" s="313" t="s">
        <v>137</v>
      </c>
      <c r="B128" s="313">
        <f>'Data &amp; Analysis'!$BS15</f>
        <v>2</v>
      </c>
    </row>
    <row r="129" spans="1:2" ht="18" customHeight="1">
      <c r="A129" s="313" t="s">
        <v>137</v>
      </c>
      <c r="B129" s="313">
        <f>'Data &amp; Analysis'!$BS17</f>
        <v>2</v>
      </c>
    </row>
    <row r="130" spans="1:2" ht="18" customHeight="1">
      <c r="A130" s="313" t="s">
        <v>137</v>
      </c>
      <c r="B130" s="313">
        <f>'Data &amp; Analysis'!$BS30</f>
        <v>2</v>
      </c>
    </row>
    <row r="131" spans="1:2" ht="18" customHeight="1">
      <c r="A131" s="313" t="s">
        <v>137</v>
      </c>
      <c r="B131" s="313">
        <f>'Data &amp; Analysis'!$BS91</f>
        <v>2</v>
      </c>
    </row>
    <row r="132" spans="1:2" ht="18" customHeight="1">
      <c r="A132" s="313" t="s">
        <v>137</v>
      </c>
      <c r="B132" s="313">
        <f>'Data &amp; Analysis'!$BS92</f>
        <v>2</v>
      </c>
    </row>
    <row r="133" spans="1:2" ht="18" customHeight="1">
      <c r="A133" s="313" t="s">
        <v>137</v>
      </c>
      <c r="B133" s="313">
        <f>'Data &amp; Analysis'!$BS94</f>
        <v>2</v>
      </c>
    </row>
    <row r="134" spans="1:2" ht="18" customHeight="1">
      <c r="A134" s="313" t="s">
        <v>137</v>
      </c>
      <c r="B134" s="313">
        <f>'Data &amp; Analysis'!$BS101</f>
        <v>2</v>
      </c>
    </row>
    <row r="135" spans="1:2" ht="18" customHeight="1">
      <c r="A135" s="313" t="s">
        <v>137</v>
      </c>
      <c r="B135" s="313">
        <f>'Data &amp; Analysis'!$BS107</f>
        <v>2</v>
      </c>
    </row>
    <row r="136" spans="1:2" ht="18" customHeight="1">
      <c r="A136" s="313" t="s">
        <v>137</v>
      </c>
      <c r="B136" s="313">
        <f>'Data &amp; Analysis'!$BS110</f>
        <v>2</v>
      </c>
    </row>
    <row r="137" spans="1:2" ht="18" customHeight="1">
      <c r="A137" s="313" t="s">
        <v>137</v>
      </c>
      <c r="B137" s="313">
        <f>'Data &amp; Analysis'!$BS112</f>
        <v>2</v>
      </c>
    </row>
    <row r="138" spans="1:2" ht="18" customHeight="1">
      <c r="A138" s="313" t="s">
        <v>137</v>
      </c>
      <c r="B138" s="313">
        <f>'Data &amp; Analysis'!$BS113</f>
        <v>2</v>
      </c>
    </row>
    <row r="139" spans="1:2" ht="18" customHeight="1">
      <c r="A139" s="313" t="s">
        <v>137</v>
      </c>
      <c r="B139" s="313">
        <f>'Data &amp; Analysis'!$BS154</f>
        <v>2</v>
      </c>
    </row>
    <row r="140" spans="1:2" ht="18" customHeight="1">
      <c r="A140" s="313" t="s">
        <v>137</v>
      </c>
      <c r="B140" s="313">
        <f>'Data &amp; Analysis'!$BS186</f>
        <v>2</v>
      </c>
    </row>
    <row r="141" spans="1:2" ht="18" customHeight="1">
      <c r="A141" s="313" t="s">
        <v>1448</v>
      </c>
      <c r="B141" s="313">
        <f>'Data &amp; Analysis'!$BS13</f>
        <v>2</v>
      </c>
    </row>
    <row r="142" spans="1:2" ht="18" customHeight="1">
      <c r="A142" s="313" t="s">
        <v>1448</v>
      </c>
      <c r="B142" s="313">
        <f>'Data &amp; Analysis'!$BS82</f>
        <v>2</v>
      </c>
    </row>
    <row r="143" spans="1:2" ht="18" customHeight="1">
      <c r="A143" s="313" t="s">
        <v>1409</v>
      </c>
      <c r="B143" s="313">
        <f>'Data &amp; Analysis'!$BS35</f>
        <v>2</v>
      </c>
    </row>
    <row r="144" spans="1:2" ht="18" customHeight="1">
      <c r="A144" s="313" t="s">
        <v>1409</v>
      </c>
      <c r="B144" s="313">
        <f>'Data &amp; Analysis'!$BS56</f>
        <v>2</v>
      </c>
    </row>
    <row r="145" spans="1:2" ht="18" customHeight="1">
      <c r="A145" s="313" t="s">
        <v>1409</v>
      </c>
      <c r="B145" s="313">
        <f>'Data &amp; Analysis'!$BS81</f>
        <v>2</v>
      </c>
    </row>
    <row r="146" spans="1:2" ht="18" customHeight="1">
      <c r="A146" s="313" t="s">
        <v>1409</v>
      </c>
      <c r="B146" s="313">
        <f>'Data &amp; Analysis'!$BS137</f>
        <v>2</v>
      </c>
    </row>
    <row r="147" spans="1:2" ht="18" customHeight="1">
      <c r="A147" s="313" t="s">
        <v>1409</v>
      </c>
      <c r="B147" s="313">
        <f>'Data &amp; Analysis'!$BS158</f>
        <v>2</v>
      </c>
    </row>
    <row r="148" spans="1:2" ht="18" customHeight="1">
      <c r="A148" s="313" t="s">
        <v>1409</v>
      </c>
      <c r="B148" s="313">
        <f>'Data &amp; Analysis'!$BS162</f>
        <v>2</v>
      </c>
    </row>
    <row r="149" spans="1:2" ht="18" customHeight="1">
      <c r="A149" s="313" t="s">
        <v>1409</v>
      </c>
      <c r="B149" s="313">
        <f>'Data &amp; Analysis'!$BS196</f>
        <v>2</v>
      </c>
    </row>
    <row r="150" spans="1:2" ht="18" customHeight="1">
      <c r="A150" s="313" t="s">
        <v>1409</v>
      </c>
      <c r="B150" s="313">
        <f>'Data &amp; Analysis'!$BS197</f>
        <v>2</v>
      </c>
    </row>
    <row r="151" spans="1:2" ht="18" customHeight="1">
      <c r="A151" s="313" t="s">
        <v>113</v>
      </c>
      <c r="B151" s="313">
        <f>'Data &amp; Analysis'!$BS6</f>
        <v>2</v>
      </c>
    </row>
    <row r="152" spans="1:2" ht="18" customHeight="1">
      <c r="A152" s="313" t="s">
        <v>113</v>
      </c>
      <c r="B152" s="313">
        <f>'Data &amp; Analysis'!$BS23</f>
        <v>2</v>
      </c>
    </row>
    <row r="153" spans="1:2" ht="18" customHeight="1">
      <c r="A153" s="313" t="s">
        <v>113</v>
      </c>
      <c r="B153" s="313">
        <f>'Data &amp; Analysis'!$BS103</f>
        <v>2</v>
      </c>
    </row>
    <row r="154" spans="1:2" ht="18" customHeight="1">
      <c r="A154" s="313" t="s">
        <v>113</v>
      </c>
      <c r="B154" s="313">
        <f>'Data &amp; Analysis'!$BS195</f>
        <v>2</v>
      </c>
    </row>
    <row r="155" spans="1:2" ht="18" customHeight="1">
      <c r="A155" s="313" t="s">
        <v>114</v>
      </c>
      <c r="B155" s="313">
        <f>'Data &amp; Analysis'!$BS12</f>
        <v>2</v>
      </c>
    </row>
    <row r="156" spans="1:2" ht="18" customHeight="1">
      <c r="A156" s="313" t="s">
        <v>114</v>
      </c>
      <c r="B156" s="313">
        <f>'Data &amp; Analysis'!$BS22</f>
        <v>2</v>
      </c>
    </row>
    <row r="157" spans="1:2" ht="18" customHeight="1">
      <c r="A157" s="313" t="s">
        <v>114</v>
      </c>
      <c r="B157" s="313">
        <f>'Data &amp; Analysis'!$BS27</f>
        <v>2</v>
      </c>
    </row>
    <row r="158" spans="1:2" ht="18" customHeight="1">
      <c r="A158" s="313" t="s">
        <v>114</v>
      </c>
      <c r="B158" s="313">
        <f>'Data &amp; Analysis'!$BS31</f>
        <v>2</v>
      </c>
    </row>
    <row r="159" spans="1:2" ht="18" customHeight="1">
      <c r="A159" s="313" t="s">
        <v>114</v>
      </c>
      <c r="B159" s="313">
        <f>'Data &amp; Analysis'!$BS34</f>
        <v>2</v>
      </c>
    </row>
    <row r="160" spans="1:2" ht="18" customHeight="1">
      <c r="A160" s="313" t="s">
        <v>114</v>
      </c>
      <c r="B160" s="313">
        <f>'Data &amp; Analysis'!$BS51</f>
        <v>2</v>
      </c>
    </row>
    <row r="161" spans="1:2" ht="18" customHeight="1">
      <c r="A161" s="313" t="s">
        <v>114</v>
      </c>
      <c r="B161" s="313">
        <f>'Data &amp; Analysis'!$BS67</f>
        <v>2</v>
      </c>
    </row>
    <row r="162" spans="1:2" ht="18" customHeight="1">
      <c r="A162" s="313" t="s">
        <v>114</v>
      </c>
      <c r="B162" s="313">
        <f>'Data &amp; Analysis'!$BS86</f>
        <v>2</v>
      </c>
    </row>
    <row r="163" spans="1:2" ht="18" customHeight="1">
      <c r="A163" s="313" t="s">
        <v>114</v>
      </c>
      <c r="B163" s="313">
        <f>'Data &amp; Analysis'!$BS96</f>
        <v>2</v>
      </c>
    </row>
    <row r="164" spans="1:2" ht="18" customHeight="1">
      <c r="A164" s="313" t="s">
        <v>114</v>
      </c>
      <c r="B164" s="313">
        <f>'Data &amp; Analysis'!$BS105</f>
        <v>2</v>
      </c>
    </row>
    <row r="165" spans="1:2" ht="18" customHeight="1">
      <c r="A165" s="313" t="s">
        <v>114</v>
      </c>
      <c r="B165" s="313">
        <f>'Data &amp; Analysis'!$BS145</f>
        <v>2</v>
      </c>
    </row>
    <row r="166" spans="1:2" ht="18" customHeight="1">
      <c r="A166" s="313" t="s">
        <v>114</v>
      </c>
      <c r="B166" s="313">
        <f>'Data &amp; Analysis'!$BS164</f>
        <v>2</v>
      </c>
    </row>
    <row r="167" spans="1:2" ht="18" customHeight="1">
      <c r="A167" s="313" t="s">
        <v>114</v>
      </c>
      <c r="B167" s="313">
        <f>'Data &amp; Analysis'!$BS183</f>
        <v>2</v>
      </c>
    </row>
    <row r="168" spans="1:2" ht="18" customHeight="1">
      <c r="A168" s="313" t="s">
        <v>114</v>
      </c>
      <c r="B168" s="313">
        <f>'Data &amp; Analysis'!$BS191</f>
        <v>2</v>
      </c>
    </row>
    <row r="169" spans="1:2" ht="18" customHeight="1">
      <c r="A169" s="313" t="s">
        <v>828</v>
      </c>
      <c r="B169" s="313">
        <f>'Data &amp; Analysis'!$BS141</f>
        <v>2</v>
      </c>
    </row>
    <row r="170" spans="1:2" ht="18" customHeight="1">
      <c r="A170" s="313" t="s">
        <v>1399</v>
      </c>
      <c r="B170" s="313">
        <f>'Data &amp; Analysis'!$BS64</f>
        <v>2</v>
      </c>
    </row>
    <row r="171" spans="1:2" ht="18" customHeight="1">
      <c r="A171" s="313" t="s">
        <v>1399</v>
      </c>
      <c r="B171" s="313">
        <f>'Data &amp; Analysis'!$BS193</f>
        <v>2</v>
      </c>
    </row>
    <row r="172" spans="1:2" ht="18" customHeight="1">
      <c r="A172" s="313" t="s">
        <v>137</v>
      </c>
      <c r="B172" s="313">
        <f>'Data &amp; Analysis'!$BS8</f>
        <v>3</v>
      </c>
    </row>
    <row r="173" spans="1:2" ht="18" customHeight="1">
      <c r="A173" s="313" t="s">
        <v>137</v>
      </c>
      <c r="B173" s="313">
        <f>'Data &amp; Analysis'!$BS19</f>
        <v>3</v>
      </c>
    </row>
    <row r="174" spans="1:2" ht="18" customHeight="1">
      <c r="A174" s="313" t="s">
        <v>137</v>
      </c>
      <c r="B174" s="313">
        <f>'Data &amp; Analysis'!$BS29</f>
        <v>3</v>
      </c>
    </row>
    <row r="175" spans="1:2" ht="18" customHeight="1">
      <c r="A175" s="313" t="s">
        <v>137</v>
      </c>
      <c r="B175" s="313">
        <f>'Data &amp; Analysis'!$BS40</f>
        <v>3</v>
      </c>
    </row>
    <row r="176" spans="1:2" ht="18" customHeight="1">
      <c r="A176" s="313" t="s">
        <v>137</v>
      </c>
      <c r="B176" s="313">
        <f>'Data &amp; Analysis'!$BS43</f>
        <v>3</v>
      </c>
    </row>
    <row r="177" spans="1:2" ht="18" customHeight="1">
      <c r="A177" s="313" t="s">
        <v>137</v>
      </c>
      <c r="B177" s="313">
        <f>'Data &amp; Analysis'!$BS45</f>
        <v>3</v>
      </c>
    </row>
    <row r="178" spans="1:2" ht="18" customHeight="1">
      <c r="A178" s="313" t="s">
        <v>137</v>
      </c>
      <c r="B178" s="313">
        <f>'Data &amp; Analysis'!$BS66</f>
        <v>3</v>
      </c>
    </row>
    <row r="179" spans="1:2" ht="18" customHeight="1">
      <c r="A179" s="313" t="s">
        <v>137</v>
      </c>
      <c r="B179" s="313">
        <f>'Data &amp; Analysis'!$BS99</f>
        <v>3</v>
      </c>
    </row>
    <row r="180" spans="1:2" ht="18" customHeight="1">
      <c r="A180" s="313" t="s">
        <v>137</v>
      </c>
      <c r="B180" s="313">
        <f>'Data &amp; Analysis'!$BS128</f>
        <v>3</v>
      </c>
    </row>
    <row r="181" spans="1:2" ht="18" customHeight="1">
      <c r="A181" s="313" t="s">
        <v>137</v>
      </c>
      <c r="B181" s="313">
        <f>'Data &amp; Analysis'!$BS163</f>
        <v>3</v>
      </c>
    </row>
    <row r="182" spans="1:2" ht="18" customHeight="1">
      <c r="A182" s="313" t="s">
        <v>137</v>
      </c>
      <c r="B182" s="313">
        <f>'Data &amp; Analysis'!$BS171</f>
        <v>3</v>
      </c>
    </row>
    <row r="183" spans="1:2" ht="18" customHeight="1">
      <c r="A183" s="313" t="s">
        <v>137</v>
      </c>
      <c r="B183" s="313">
        <f>'Data &amp; Analysis'!$BS176</f>
        <v>3</v>
      </c>
    </row>
    <row r="184" spans="1:2" ht="18" customHeight="1">
      <c r="A184" s="313" t="s">
        <v>1409</v>
      </c>
      <c r="B184" s="313">
        <f>'Data &amp; Analysis'!$BS170</f>
        <v>3</v>
      </c>
    </row>
    <row r="185" spans="1:2" ht="18" customHeight="1">
      <c r="A185" s="313" t="s">
        <v>1409</v>
      </c>
      <c r="B185" s="313">
        <f>'Data &amp; Analysis'!$BS189</f>
        <v>3</v>
      </c>
    </row>
    <row r="186" spans="1:2" ht="18" customHeight="1">
      <c r="A186" s="313" t="s">
        <v>113</v>
      </c>
      <c r="B186" s="313">
        <f>'Data &amp; Analysis'!$BS32</f>
        <v>3</v>
      </c>
    </row>
    <row r="187" spans="1:2" ht="18" customHeight="1">
      <c r="A187" s="313" t="s">
        <v>113</v>
      </c>
      <c r="B187" s="313">
        <f>'Data &amp; Analysis'!$BS167</f>
        <v>3</v>
      </c>
    </row>
    <row r="188" spans="1:2" ht="18" customHeight="1">
      <c r="A188" s="313" t="s">
        <v>114</v>
      </c>
      <c r="B188" s="313">
        <f>'Data &amp; Analysis'!$BS54</f>
        <v>3</v>
      </c>
    </row>
    <row r="189" spans="1:2" ht="18" customHeight="1">
      <c r="A189" s="313" t="s">
        <v>114</v>
      </c>
      <c r="B189" s="313">
        <f>'Data &amp; Analysis'!$BS72</f>
        <v>3</v>
      </c>
    </row>
    <row r="190" spans="1:2" ht="18" customHeight="1">
      <c r="A190" s="313" t="s">
        <v>114</v>
      </c>
      <c r="B190" s="313">
        <f>'Data &amp; Analysis'!$BS85</f>
        <v>3</v>
      </c>
    </row>
    <row r="191" spans="1:2" ht="18" customHeight="1">
      <c r="A191" s="313" t="s">
        <v>114</v>
      </c>
      <c r="B191" s="313">
        <f>'Data &amp; Analysis'!$BS119</f>
        <v>3</v>
      </c>
    </row>
    <row r="192" spans="1:2" ht="18" customHeight="1">
      <c r="A192" s="313" t="s">
        <v>114</v>
      </c>
      <c r="B192" s="313">
        <f>'Data &amp; Analysis'!$BS127</f>
        <v>3</v>
      </c>
    </row>
    <row r="193" spans="1:2" ht="18" customHeight="1">
      <c r="A193" s="313" t="s">
        <v>114</v>
      </c>
      <c r="B193" s="313">
        <f>'Data &amp; Analysis'!$BS172</f>
        <v>3</v>
      </c>
    </row>
    <row r="194" spans="1:2" ht="18" customHeight="1">
      <c r="A194" s="313" t="s">
        <v>114</v>
      </c>
      <c r="B194" s="313">
        <f>'Data &amp; Analysis'!$BS178</f>
        <v>3</v>
      </c>
    </row>
    <row r="195" spans="1:2" ht="18" customHeight="1">
      <c r="A195" s="313" t="s">
        <v>114</v>
      </c>
      <c r="B195" s="313">
        <f>'Data &amp; Analysis'!$BS179</f>
        <v>3</v>
      </c>
    </row>
    <row r="196" spans="1:2" ht="18" customHeight="1">
      <c r="A196" s="313" t="s">
        <v>137</v>
      </c>
      <c r="B196" s="313">
        <f>'Data &amp; Analysis'!$BS21</f>
        <v>4</v>
      </c>
    </row>
    <row r="197" spans="1:2" ht="18" customHeight="1">
      <c r="A197" s="313" t="s">
        <v>137</v>
      </c>
      <c r="B197" s="313">
        <f>'Data &amp; Analysis'!$BS199</f>
        <v>4</v>
      </c>
    </row>
    <row r="198" spans="1:2" ht="18" customHeight="1">
      <c r="A198" s="313" t="s">
        <v>1409</v>
      </c>
      <c r="B198" s="313">
        <f>'Data &amp; Analysis'!$BS5</f>
        <v>4</v>
      </c>
    </row>
    <row r="199" spans="1:2" ht="18" customHeight="1">
      <c r="A199" s="313" t="s">
        <v>1409</v>
      </c>
      <c r="B199" s="313">
        <f>'Data &amp; Analysis'!$BS118</f>
        <v>4</v>
      </c>
    </row>
    <row r="200" spans="1:2" ht="18" customHeight="1">
      <c r="A200" s="313" t="s">
        <v>113</v>
      </c>
      <c r="B200" s="313">
        <f>'Data &amp; Analysis'!$BS26</f>
        <v>4</v>
      </c>
    </row>
    <row r="201" spans="1:2" ht="18" customHeight="1">
      <c r="A201" s="313" t="s">
        <v>114</v>
      </c>
      <c r="B201" s="313">
        <f>'Data &amp; Analysis'!$BS97</f>
        <v>4</v>
      </c>
    </row>
    <row r="202" spans="1:2" ht="18" customHeight="1">
      <c r="A202" s="314"/>
      <c r="B202" s="314"/>
    </row>
  </sheetData>
  <dataValidations disablePrompts="1" count="3">
    <dataValidation type="list" allowBlank="1" showInputMessage="1" showErrorMessage="1" sqref="A3 A188 A107 A109:A110 A138 A140 A154:A157 A161 A15:A34 A49:A51 A53:A55 A58:A63 A65:A70 A72:A76 A78:A80 A82:A88 A198:A202 A119:A134 A94:A105 A142:A143 A90:A92 A136 A194:A195 A163:A169 A171:A173 A176:A180 A191:A192 A112:A117 A149 A151:A152 A6 A8 A10:A13 A182:A186 A145:A147 A36:A47">
      <formula1>"Rrisk stratification, Prognosis, Screening, Diagnosis, Monitoring, Assessment of drug toxicity, Prediction of therapeutic response"</formula1>
    </dataValidation>
    <dataValidation type="list" allowBlank="1" showInputMessage="1" showErrorMessage="1" sqref="A4 A7 A9 A14 A64 A89 A193">
      <formula1>"Rrisk suscep., Prognosis, Screening, Diagnosis, Monitoring, Assessment of drug toxicity, Prediction of therapeutic response"</formula1>
    </dataValidation>
    <dataValidation type="list" allowBlank="1" showInputMessage="1" showErrorMessage="1" sqref="A5 A35 A48 A52 A56:A57 A71 A77 A81 A118 A135 A139 A144 A148 A93 A137 A153 A158:A159 A162 A170 A174:A175 A181 A187 A189:A190 A196:A197">
      <formula1>"Rrisk stratification, Prognosis, Screening, Diagnosis, Monitoring, Assessment of drug toxicity, Prediction of therapeutic response, Multiple"</formula1>
    </dataValidation>
  </dataValidations>
  <pageMargins left="0.7" right="0.7" top="0.75" bottom="0.75" header="0.3" footer="0.3"/>
  <pageSetup paperSize="9" orientation="portrait"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2"/>
  <sheetViews>
    <sheetView zoomScale="85" zoomScaleNormal="85" workbookViewId="0">
      <selection activeCell="J4" sqref="J4"/>
    </sheetView>
  </sheetViews>
  <sheetFormatPr defaultColWidth="8.625" defaultRowHeight="17.100000000000001" customHeight="1"/>
  <cols>
    <col min="1" max="2" width="10.125" customWidth="1"/>
    <col min="4" max="4" width="10.125" customWidth="1"/>
    <col min="5" max="5" width="12.875" customWidth="1"/>
    <col min="6" max="6" width="14.375" customWidth="1"/>
    <col min="7" max="7" width="12.625" customWidth="1"/>
    <col min="9" max="9" width="10.125" customWidth="1"/>
    <col min="10" max="10" width="11.5" customWidth="1"/>
    <col min="13" max="13" width="11.625" customWidth="1"/>
    <col min="16" max="16" width="12.5" bestFit="1" customWidth="1"/>
  </cols>
  <sheetData>
    <row r="1" spans="1:13" ht="65.45" customHeight="1" thickBot="1">
      <c r="A1" s="314" t="s">
        <v>1750</v>
      </c>
      <c r="B1" s="314" t="s">
        <v>1462</v>
      </c>
      <c r="C1" s="321" t="s">
        <v>1754</v>
      </c>
      <c r="D1" s="314" t="s">
        <v>1751</v>
      </c>
      <c r="E1" s="321" t="s">
        <v>1755</v>
      </c>
      <c r="F1" s="321" t="s">
        <v>1756</v>
      </c>
      <c r="G1" s="321" t="s">
        <v>1757</v>
      </c>
      <c r="H1" s="314" t="s">
        <v>1724</v>
      </c>
      <c r="K1" s="315"/>
      <c r="L1" s="315"/>
    </row>
    <row r="2" spans="1:13" ht="17.100000000000001" customHeight="1">
      <c r="A2" t="str">
        <f>'Data &amp; Analysis'!I3</f>
        <v>No</v>
      </c>
      <c r="B2" t="str">
        <f>'Data &amp; Analysis'!O3</f>
        <v>No</v>
      </c>
      <c r="C2" s="320" t="str">
        <f>IF(OR(A2="Yes",B2="Yes"),"either","x")</f>
        <v>x</v>
      </c>
      <c r="D2" t="str">
        <f>'Data &amp; Analysis'!K3</f>
        <v>Yes</v>
      </c>
      <c r="E2" s="320" t="str">
        <f>IF(AND(C2="either",D2="Yes"),"Collaboration","x")</f>
        <v>x</v>
      </c>
      <c r="F2" s="320" t="str">
        <f>IF(AND(C2="x",D2="Yes"),"No collaboration","x")</f>
        <v>No collaboration</v>
      </c>
      <c r="G2" s="320" t="str">
        <f>IF(AND(F2="x",E2="x"),"Nothing","")</f>
        <v/>
      </c>
      <c r="H2">
        <f>'Data &amp; Analysis'!BS3</f>
        <v>0</v>
      </c>
      <c r="J2" s="431" t="s">
        <v>1772</v>
      </c>
      <c r="K2" s="432"/>
      <c r="L2" s="432"/>
      <c r="M2" s="433"/>
    </row>
    <row r="3" spans="1:13" ht="17.100000000000001" customHeight="1">
      <c r="A3" t="str">
        <f>'Data &amp; Analysis'!I4</f>
        <v>Yes</v>
      </c>
      <c r="B3" t="str">
        <f>'Data &amp; Analysis'!O4</f>
        <v>Yes</v>
      </c>
      <c r="C3" s="320" t="str">
        <f t="shared" ref="C3:C66" si="0">IF(OR(A3="Yes",B3="Yes"),"either","x")</f>
        <v>either</v>
      </c>
      <c r="D3" t="str">
        <f>'Data &amp; Analysis'!K4</f>
        <v>Yes</v>
      </c>
      <c r="E3" s="320" t="str">
        <f t="shared" ref="E3:E66" si="1">IF(AND(C3="either",D3="Yes"),"Collaboration","x")</f>
        <v>Collaboration</v>
      </c>
      <c r="F3" s="320" t="str">
        <f t="shared" ref="F3:F66" si="2">IF(AND(C3="x",D3="Yes"),"No collaboration","x")</f>
        <v>x</v>
      </c>
      <c r="G3" s="320" t="str">
        <f t="shared" ref="G3:G66" si="3">IF(AND(F3="x",E3="x"),"Nothing","")</f>
        <v/>
      </c>
      <c r="H3">
        <f>'Data &amp; Analysis'!BS4</f>
        <v>0</v>
      </c>
      <c r="J3" s="338" t="s">
        <v>1758</v>
      </c>
      <c r="K3" s="304">
        <f>COUNTIFS($E$2:$E$201,"Collaboration",$H$2:$H$201,"&gt;0")</f>
        <v>20</v>
      </c>
      <c r="L3" s="304">
        <f>COUNTIF($E$2:$E$201,"Collaboration")</f>
        <v>34</v>
      </c>
      <c r="M3" s="339">
        <f>K3/L3</f>
        <v>0.58823529411764708</v>
      </c>
    </row>
    <row r="4" spans="1:13" ht="17.100000000000001" customHeight="1">
      <c r="A4" t="str">
        <f>'Data &amp; Analysis'!I5</f>
        <v>No</v>
      </c>
      <c r="B4" t="str">
        <f>'Data &amp; Analysis'!O5</f>
        <v>Yes</v>
      </c>
      <c r="C4" s="320" t="str">
        <f t="shared" si="0"/>
        <v>either</v>
      </c>
      <c r="D4" t="str">
        <f>'Data &amp; Analysis'!K5</f>
        <v>No</v>
      </c>
      <c r="E4" s="320" t="str">
        <f t="shared" si="1"/>
        <v>x</v>
      </c>
      <c r="F4" s="320" t="str">
        <f t="shared" si="2"/>
        <v>x</v>
      </c>
      <c r="G4" s="320" t="str">
        <f t="shared" si="3"/>
        <v>Nothing</v>
      </c>
      <c r="H4">
        <f>'Data &amp; Analysis'!BS5</f>
        <v>4</v>
      </c>
      <c r="J4" s="350" t="s">
        <v>1761</v>
      </c>
      <c r="K4" s="348">
        <f>COUNTIFS(E1:E200,"Collaboration",H1:H200,"0")</f>
        <v>14</v>
      </c>
      <c r="L4" s="348">
        <f t="shared" ref="L4:L9" si="4">COUNTIF($E$2:$E$201,"Collaboration")</f>
        <v>34</v>
      </c>
      <c r="M4" s="349">
        <f t="shared" ref="M4" si="5">K4/L4</f>
        <v>0.41176470588235292</v>
      </c>
    </row>
    <row r="5" spans="1:13" ht="17.100000000000001" customHeight="1">
      <c r="A5" t="str">
        <f>'Data &amp; Analysis'!I6</f>
        <v>No</v>
      </c>
      <c r="B5" t="str">
        <f>'Data &amp; Analysis'!O6</f>
        <v>No</v>
      </c>
      <c r="C5" s="320" t="str">
        <f t="shared" si="0"/>
        <v>x</v>
      </c>
      <c r="D5" t="str">
        <f>'Data &amp; Analysis'!K6</f>
        <v>Yes</v>
      </c>
      <c r="E5" s="320" t="str">
        <f t="shared" si="1"/>
        <v>x</v>
      </c>
      <c r="F5" s="320" t="str">
        <f t="shared" si="2"/>
        <v>No collaboration</v>
      </c>
      <c r="G5" s="320" t="str">
        <f t="shared" si="3"/>
        <v/>
      </c>
      <c r="H5">
        <f>'Data &amp; Analysis'!BS6</f>
        <v>2</v>
      </c>
      <c r="J5" s="322" t="s">
        <v>1759</v>
      </c>
      <c r="K5" s="13">
        <f>COUNTIFS($E$2:$E$201,"Collaboration",$H$2:$H$201,"1")</f>
        <v>12</v>
      </c>
      <c r="L5" s="13">
        <f>COUNTIF($E$2:$E$201,"Collaboration")</f>
        <v>34</v>
      </c>
      <c r="M5" s="336">
        <f t="shared" ref="M5:M6" si="6">K5/L5</f>
        <v>0.35294117647058826</v>
      </c>
    </row>
    <row r="6" spans="1:13" ht="17.100000000000001" customHeight="1">
      <c r="A6" t="str">
        <f>'Data &amp; Analysis'!I7</f>
        <v>No</v>
      </c>
      <c r="B6" t="str">
        <f>'Data &amp; Analysis'!O7</f>
        <v>No</v>
      </c>
      <c r="C6" s="320" t="str">
        <f t="shared" si="0"/>
        <v>x</v>
      </c>
      <c r="D6" t="str">
        <f>'Data &amp; Analysis'!K7</f>
        <v>No</v>
      </c>
      <c r="E6" s="320" t="str">
        <f t="shared" si="1"/>
        <v>x</v>
      </c>
      <c r="F6" s="320" t="str">
        <f t="shared" si="2"/>
        <v>x</v>
      </c>
      <c r="G6" s="320" t="str">
        <f t="shared" si="3"/>
        <v>Nothing</v>
      </c>
      <c r="H6">
        <f>'Data &amp; Analysis'!BS7</f>
        <v>0</v>
      </c>
      <c r="J6" s="322" t="s">
        <v>1760</v>
      </c>
      <c r="K6" s="13">
        <f>COUNTIFS(E2:E201,"Collaboration",H2:H201,"2")</f>
        <v>6</v>
      </c>
      <c r="L6" s="13">
        <f t="shared" si="4"/>
        <v>34</v>
      </c>
      <c r="M6" s="336">
        <f t="shared" si="6"/>
        <v>0.17647058823529413</v>
      </c>
    </row>
    <row r="7" spans="1:13" ht="17.100000000000001" customHeight="1">
      <c r="A7" t="str">
        <f>'Data &amp; Analysis'!I8</f>
        <v>No</v>
      </c>
      <c r="B7" t="str">
        <f>'Data &amp; Analysis'!O8</f>
        <v>No</v>
      </c>
      <c r="C7" s="320" t="str">
        <f t="shared" si="0"/>
        <v>x</v>
      </c>
      <c r="D7" t="str">
        <f>'Data &amp; Analysis'!K8</f>
        <v>Yes</v>
      </c>
      <c r="E7" s="320" t="str">
        <f t="shared" si="1"/>
        <v>x</v>
      </c>
      <c r="F7" s="320" t="str">
        <f t="shared" si="2"/>
        <v>No collaboration</v>
      </c>
      <c r="G7" s="320" t="str">
        <f t="shared" si="3"/>
        <v/>
      </c>
      <c r="H7">
        <f>'Data &amp; Analysis'!BS8</f>
        <v>3</v>
      </c>
      <c r="J7" s="322" t="s">
        <v>1775</v>
      </c>
      <c r="K7" s="13">
        <f>COUNTIFS(E3:E202,"Collaboration",H3:H202,"&gt;2")</f>
        <v>2</v>
      </c>
      <c r="L7" s="13">
        <f t="shared" si="4"/>
        <v>34</v>
      </c>
      <c r="M7" s="336">
        <f t="shared" ref="M7" si="7">K7/L7</f>
        <v>5.8823529411764705E-2</v>
      </c>
    </row>
    <row r="8" spans="1:13" ht="17.100000000000001" customHeight="1">
      <c r="A8" t="str">
        <f>'Data &amp; Analysis'!I9</f>
        <v>No</v>
      </c>
      <c r="B8" t="str">
        <f>'Data &amp; Analysis'!O9</f>
        <v>No</v>
      </c>
      <c r="C8" s="320" t="str">
        <f t="shared" si="0"/>
        <v>x</v>
      </c>
      <c r="D8" t="str">
        <f>'Data &amp; Analysis'!K9</f>
        <v>Yes</v>
      </c>
      <c r="E8" s="320" t="str">
        <f t="shared" si="1"/>
        <v>x</v>
      </c>
      <c r="F8" s="320" t="str">
        <f t="shared" si="2"/>
        <v>No collaboration</v>
      </c>
      <c r="G8" s="320" t="str">
        <f t="shared" si="3"/>
        <v/>
      </c>
      <c r="H8">
        <f>'Data &amp; Analysis'!BS9</f>
        <v>0</v>
      </c>
      <c r="J8" s="353" t="s">
        <v>1762</v>
      </c>
      <c r="K8" s="343">
        <f>COUNTIFS(E4:E203,"Collaboration",H4:H203,"3")</f>
        <v>2</v>
      </c>
      <c r="L8" s="343">
        <f t="shared" si="4"/>
        <v>34</v>
      </c>
      <c r="M8" s="345">
        <f>K8/L8</f>
        <v>5.8823529411764705E-2</v>
      </c>
    </row>
    <row r="9" spans="1:13" ht="17.100000000000001" customHeight="1">
      <c r="A9" t="str">
        <f>'Data &amp; Analysis'!I10</f>
        <v>No</v>
      </c>
      <c r="B9" t="str">
        <f>'Data &amp; Analysis'!O10</f>
        <v>No</v>
      </c>
      <c r="C9" s="320" t="str">
        <f t="shared" si="0"/>
        <v>x</v>
      </c>
      <c r="D9" t="str">
        <f>'Data &amp; Analysis'!K10</f>
        <v>Yes</v>
      </c>
      <c r="E9" s="320" t="str">
        <f t="shared" si="1"/>
        <v>x</v>
      </c>
      <c r="F9" s="320" t="str">
        <f t="shared" si="2"/>
        <v>No collaboration</v>
      </c>
      <c r="G9" s="320" t="str">
        <f t="shared" si="3"/>
        <v/>
      </c>
      <c r="H9">
        <f>'Data &amp; Analysis'!BS10</f>
        <v>1</v>
      </c>
      <c r="J9" s="353" t="s">
        <v>1763</v>
      </c>
      <c r="K9" s="343">
        <f>COUNTIFS(E5:E204,"Collaboration",H5:H204,"4")</f>
        <v>0</v>
      </c>
      <c r="L9" s="343">
        <f t="shared" si="4"/>
        <v>34</v>
      </c>
      <c r="M9" s="345">
        <f>K9/L9</f>
        <v>0</v>
      </c>
    </row>
    <row r="10" spans="1:13" ht="17.100000000000001" customHeight="1">
      <c r="A10" t="str">
        <f>'Data &amp; Analysis'!I11</f>
        <v>No</v>
      </c>
      <c r="B10" t="str">
        <f>'Data &amp; Analysis'!O11</f>
        <v>No</v>
      </c>
      <c r="C10" s="320" t="str">
        <f t="shared" si="0"/>
        <v>x</v>
      </c>
      <c r="D10" t="str">
        <f>'Data &amp; Analysis'!K11</f>
        <v>Yes</v>
      </c>
      <c r="E10" s="320" t="str">
        <f t="shared" si="1"/>
        <v>x</v>
      </c>
      <c r="F10" s="320" t="str">
        <f t="shared" si="2"/>
        <v>No collaboration</v>
      </c>
      <c r="G10" s="320" t="str">
        <f t="shared" si="3"/>
        <v/>
      </c>
      <c r="H10">
        <f>'Data &amp; Analysis'!BS11</f>
        <v>2</v>
      </c>
      <c r="J10" s="338" t="s">
        <v>1764</v>
      </c>
      <c r="K10" s="304">
        <f>COUNTIFS($F$2:$F$201,"No collaboration",$H$2:$H$201,"&gt;0")</f>
        <v>117</v>
      </c>
      <c r="L10" s="304">
        <f>COUNTIF($F$2:$F$201,"No collaboration")</f>
        <v>160</v>
      </c>
      <c r="M10" s="339">
        <f>K10/L10</f>
        <v>0.73124999999999996</v>
      </c>
    </row>
    <row r="11" spans="1:13" ht="17.100000000000001" customHeight="1">
      <c r="A11" t="str">
        <f>'Data &amp; Analysis'!I12</f>
        <v>No</v>
      </c>
      <c r="B11" t="str">
        <f>'Data &amp; Analysis'!O12</f>
        <v>No</v>
      </c>
      <c r="C11" s="320" t="str">
        <f t="shared" si="0"/>
        <v>x</v>
      </c>
      <c r="D11" t="str">
        <f>'Data &amp; Analysis'!K12</f>
        <v>Yes</v>
      </c>
      <c r="E11" s="320" t="str">
        <f t="shared" si="1"/>
        <v>x</v>
      </c>
      <c r="F11" s="320" t="str">
        <f t="shared" si="2"/>
        <v>No collaboration</v>
      </c>
      <c r="G11" s="320" t="str">
        <f t="shared" si="3"/>
        <v/>
      </c>
      <c r="H11">
        <f>'Data &amp; Analysis'!BS12</f>
        <v>2</v>
      </c>
      <c r="J11" s="350" t="s">
        <v>1761</v>
      </c>
      <c r="K11" s="348">
        <f>COUNTIFS($F$2:$F$201,"No collaboration",$H$2:$H$201,"0")</f>
        <v>43</v>
      </c>
      <c r="L11" s="348">
        <f t="shared" ref="L11:L16" si="8">COUNTIF($F$2:$F$201,"No collaboration")</f>
        <v>160</v>
      </c>
      <c r="M11" s="355">
        <f t="shared" ref="M11" si="9">K11/L11</f>
        <v>0.26874999999999999</v>
      </c>
    </row>
    <row r="12" spans="1:13" ht="17.100000000000001" customHeight="1">
      <c r="A12" t="str">
        <f>'Data &amp; Analysis'!I13</f>
        <v>No</v>
      </c>
      <c r="B12" t="str">
        <f>'Data &amp; Analysis'!O13</f>
        <v>No</v>
      </c>
      <c r="C12" s="320" t="str">
        <f t="shared" si="0"/>
        <v>x</v>
      </c>
      <c r="D12" t="str">
        <f>'Data &amp; Analysis'!K13</f>
        <v>Yes</v>
      </c>
      <c r="E12" s="320" t="str">
        <f t="shared" si="1"/>
        <v>x</v>
      </c>
      <c r="F12" s="320" t="str">
        <f t="shared" si="2"/>
        <v>No collaboration</v>
      </c>
      <c r="G12" s="320" t="str">
        <f t="shared" si="3"/>
        <v/>
      </c>
      <c r="H12">
        <f>'Data &amp; Analysis'!BS13</f>
        <v>2</v>
      </c>
      <c r="J12" s="322" t="s">
        <v>1759</v>
      </c>
      <c r="K12" s="13">
        <f>COUNTIFS($F$2:$F$201,"No collaboration",$H$2:$H$201,"1")</f>
        <v>53</v>
      </c>
      <c r="L12" s="13">
        <f t="shared" si="8"/>
        <v>160</v>
      </c>
      <c r="M12" s="340">
        <f t="shared" ref="M12:M13" si="10">K12/L12</f>
        <v>0.33124999999999999</v>
      </c>
    </row>
    <row r="13" spans="1:13" ht="17.100000000000001" customHeight="1">
      <c r="A13" t="str">
        <f>'Data &amp; Analysis'!I14</f>
        <v>No</v>
      </c>
      <c r="B13" t="str">
        <f>'Data &amp; Analysis'!O14</f>
        <v>No</v>
      </c>
      <c r="C13" s="320" t="str">
        <f t="shared" si="0"/>
        <v>x</v>
      </c>
      <c r="D13" t="str">
        <f>'Data &amp; Analysis'!K14</f>
        <v>Yes</v>
      </c>
      <c r="E13" s="320" t="str">
        <f t="shared" si="1"/>
        <v>x</v>
      </c>
      <c r="F13" s="320" t="str">
        <f t="shared" si="2"/>
        <v>No collaboration</v>
      </c>
      <c r="G13" s="320" t="str">
        <f t="shared" si="3"/>
        <v/>
      </c>
      <c r="H13">
        <f>'Data &amp; Analysis'!BS14</f>
        <v>1</v>
      </c>
      <c r="J13" s="322" t="s">
        <v>1760</v>
      </c>
      <c r="K13" s="13">
        <f>COUNTIFS($F$2:$F$201,"No collaboration",$H$2:$H$201,"2")</f>
        <v>37</v>
      </c>
      <c r="L13" s="13">
        <f t="shared" si="8"/>
        <v>160</v>
      </c>
      <c r="M13" s="340">
        <f t="shared" si="10"/>
        <v>0.23125000000000001</v>
      </c>
    </row>
    <row r="14" spans="1:13" ht="17.100000000000001" customHeight="1">
      <c r="A14" t="str">
        <f>'Data &amp; Analysis'!I15</f>
        <v>No</v>
      </c>
      <c r="B14" t="str">
        <f>'Data &amp; Analysis'!O15</f>
        <v>No</v>
      </c>
      <c r="C14" s="320" t="str">
        <f t="shared" si="0"/>
        <v>x</v>
      </c>
      <c r="D14" t="str">
        <f>'Data &amp; Analysis'!K15</f>
        <v>Yes</v>
      </c>
      <c r="E14" s="320" t="str">
        <f t="shared" si="1"/>
        <v>x</v>
      </c>
      <c r="F14" s="320" t="str">
        <f t="shared" si="2"/>
        <v>No collaboration</v>
      </c>
      <c r="G14" s="320" t="str">
        <f t="shared" si="3"/>
        <v/>
      </c>
      <c r="H14">
        <f>'Data &amp; Analysis'!BS15</f>
        <v>2</v>
      </c>
      <c r="J14" s="322" t="s">
        <v>1775</v>
      </c>
      <c r="K14" s="13">
        <f>COUNTIFS($F$2:$F$201,"No collaboration",$H$2:$H$201,"&gt;2")</f>
        <v>27</v>
      </c>
      <c r="L14" s="13">
        <f t="shared" si="8"/>
        <v>160</v>
      </c>
      <c r="M14" s="340">
        <f t="shared" ref="M14" si="11">K14/L14</f>
        <v>0.16875000000000001</v>
      </c>
    </row>
    <row r="15" spans="1:13" ht="17.100000000000001" customHeight="1">
      <c r="A15" t="str">
        <f>'Data &amp; Analysis'!I16</f>
        <v>No</v>
      </c>
      <c r="B15" t="str">
        <f>'Data &amp; Analysis'!O16</f>
        <v>Yes</v>
      </c>
      <c r="C15" s="320" t="str">
        <f t="shared" si="0"/>
        <v>either</v>
      </c>
      <c r="D15" t="str">
        <f>'Data &amp; Analysis'!K16</f>
        <v>Yes</v>
      </c>
      <c r="E15" s="320" t="str">
        <f t="shared" si="1"/>
        <v>Collaboration</v>
      </c>
      <c r="F15" s="320" t="str">
        <f t="shared" si="2"/>
        <v>x</v>
      </c>
      <c r="G15" s="320" t="str">
        <f t="shared" si="3"/>
        <v/>
      </c>
      <c r="H15">
        <f>'Data &amp; Analysis'!BS16</f>
        <v>1</v>
      </c>
      <c r="J15" s="353" t="s">
        <v>1762</v>
      </c>
      <c r="K15" s="343">
        <f>COUNTIFS($F$2:$F$201,"No collaboration",$H$2:$H$201,"3")</f>
        <v>22</v>
      </c>
      <c r="L15" s="343">
        <f t="shared" si="8"/>
        <v>160</v>
      </c>
      <c r="M15" s="344">
        <f>K15/L15</f>
        <v>0.13750000000000001</v>
      </c>
    </row>
    <row r="16" spans="1:13" ht="17.100000000000001" customHeight="1">
      <c r="A16" t="str">
        <f>'Data &amp; Analysis'!I17</f>
        <v>No</v>
      </c>
      <c r="B16" t="str">
        <f>'Data &amp; Analysis'!O17</f>
        <v>No</v>
      </c>
      <c r="C16" s="320" t="str">
        <f t="shared" si="0"/>
        <v>x</v>
      </c>
      <c r="D16" t="str">
        <f>'Data &amp; Analysis'!K17</f>
        <v>Yes</v>
      </c>
      <c r="E16" s="320" t="str">
        <f t="shared" si="1"/>
        <v>x</v>
      </c>
      <c r="F16" s="320" t="str">
        <f t="shared" si="2"/>
        <v>No collaboration</v>
      </c>
      <c r="G16" s="320" t="str">
        <f t="shared" si="3"/>
        <v/>
      </c>
      <c r="H16">
        <f>'Data &amp; Analysis'!BS17</f>
        <v>2</v>
      </c>
      <c r="J16" s="353" t="s">
        <v>1763</v>
      </c>
      <c r="K16" s="343">
        <f>COUNTIFS($F$2:$F$201,"No collaboration",$H$2:$H$201,"4")</f>
        <v>5</v>
      </c>
      <c r="L16" s="343">
        <f t="shared" si="8"/>
        <v>160</v>
      </c>
      <c r="M16" s="344">
        <f>K16/L16</f>
        <v>3.125E-2</v>
      </c>
    </row>
    <row r="17" spans="1:13" ht="17.100000000000001" customHeight="1">
      <c r="A17" t="str">
        <f>'Data &amp; Analysis'!I18</f>
        <v>No</v>
      </c>
      <c r="B17" t="str">
        <f>'Data &amp; Analysis'!O18</f>
        <v>No</v>
      </c>
      <c r="C17" s="320" t="str">
        <f t="shared" si="0"/>
        <v>x</v>
      </c>
      <c r="D17" t="str">
        <f>'Data &amp; Analysis'!K18</f>
        <v>Yes</v>
      </c>
      <c r="E17" s="320" t="str">
        <f t="shared" si="1"/>
        <v>x</v>
      </c>
      <c r="F17" s="320" t="str">
        <f t="shared" si="2"/>
        <v>No collaboration</v>
      </c>
      <c r="G17" s="320" t="str">
        <f t="shared" si="3"/>
        <v/>
      </c>
      <c r="H17">
        <f>'Data &amp; Analysis'!BS18</f>
        <v>1</v>
      </c>
      <c r="J17" s="338" t="s">
        <v>1765</v>
      </c>
      <c r="K17" s="304">
        <f t="shared" ref="K17" si="12">COUNTIFS($G$2:$G$201,"Nothing",$H$2:$H$201,"&gt;0")</f>
        <v>3</v>
      </c>
      <c r="L17" s="304">
        <f>COUNTIF($G$2:$G$201,"Nothing")</f>
        <v>6</v>
      </c>
      <c r="M17" s="339">
        <f>K17/L17</f>
        <v>0.5</v>
      </c>
    </row>
    <row r="18" spans="1:13" ht="17.100000000000001" customHeight="1">
      <c r="A18" t="str">
        <f>'Data &amp; Analysis'!I19</f>
        <v>No</v>
      </c>
      <c r="B18" t="str">
        <f>'Data &amp; Analysis'!O19</f>
        <v>No</v>
      </c>
      <c r="C18" s="320" t="str">
        <f t="shared" si="0"/>
        <v>x</v>
      </c>
      <c r="D18" t="str">
        <f>'Data &amp; Analysis'!K19</f>
        <v>Yes</v>
      </c>
      <c r="E18" s="320" t="str">
        <f t="shared" si="1"/>
        <v>x</v>
      </c>
      <c r="F18" s="320" t="str">
        <f t="shared" si="2"/>
        <v>No collaboration</v>
      </c>
      <c r="G18" s="320" t="str">
        <f t="shared" si="3"/>
        <v/>
      </c>
      <c r="H18">
        <f>'Data &amp; Analysis'!BS19</f>
        <v>3</v>
      </c>
      <c r="J18" s="350" t="s">
        <v>1761</v>
      </c>
      <c r="K18" s="348">
        <f>COUNTIFS($G$2:$G$201,"Nothing",$H$2:$H$201,"0")</f>
        <v>3</v>
      </c>
      <c r="L18" s="348">
        <f>COUNTIF($G$2:$G$201,"Nothing")</f>
        <v>6</v>
      </c>
      <c r="M18" s="355">
        <f t="shared" ref="M18" si="13">K18/L18</f>
        <v>0.5</v>
      </c>
    </row>
    <row r="19" spans="1:13" ht="17.100000000000001" customHeight="1">
      <c r="A19" t="str">
        <f>'Data &amp; Analysis'!I20</f>
        <v>No</v>
      </c>
      <c r="B19" t="str">
        <f>'Data &amp; Analysis'!O20</f>
        <v>No</v>
      </c>
      <c r="C19" s="320" t="str">
        <f t="shared" si="0"/>
        <v>x</v>
      </c>
      <c r="D19" t="str">
        <f>'Data &amp; Analysis'!K20</f>
        <v>Yes</v>
      </c>
      <c r="E19" s="320" t="str">
        <f t="shared" si="1"/>
        <v>x</v>
      </c>
      <c r="F19" s="320" t="str">
        <f t="shared" si="2"/>
        <v>No collaboration</v>
      </c>
      <c r="G19" s="320" t="str">
        <f t="shared" si="3"/>
        <v/>
      </c>
      <c r="H19">
        <f>'Data &amp; Analysis'!BS20</f>
        <v>1</v>
      </c>
      <c r="J19" s="322" t="s">
        <v>1759</v>
      </c>
      <c r="K19" s="13">
        <f>COUNTIFS($G$2:$G$201,"Nothing",$H$2:$H$201,"1")</f>
        <v>0</v>
      </c>
      <c r="L19" s="13">
        <f>COUNTIF($G$2:$G$201,"Nothing")</f>
        <v>6</v>
      </c>
      <c r="M19" s="340">
        <f t="shared" ref="M19:M20" si="14">K19/L19</f>
        <v>0</v>
      </c>
    </row>
    <row r="20" spans="1:13" ht="17.100000000000001" customHeight="1">
      <c r="A20" t="str">
        <f>'Data &amp; Analysis'!I21</f>
        <v>No</v>
      </c>
      <c r="B20" t="str">
        <f>'Data &amp; Analysis'!O21</f>
        <v>No</v>
      </c>
      <c r="C20" s="320" t="str">
        <f t="shared" si="0"/>
        <v>x</v>
      </c>
      <c r="D20" t="str">
        <f>'Data &amp; Analysis'!K21</f>
        <v>Yes</v>
      </c>
      <c r="E20" s="320" t="str">
        <f t="shared" si="1"/>
        <v>x</v>
      </c>
      <c r="F20" s="320" t="str">
        <f t="shared" si="2"/>
        <v>No collaboration</v>
      </c>
      <c r="G20" s="320" t="str">
        <f t="shared" si="3"/>
        <v/>
      </c>
      <c r="H20">
        <f>'Data &amp; Analysis'!BS21</f>
        <v>4</v>
      </c>
      <c r="J20" s="322" t="s">
        <v>1760</v>
      </c>
      <c r="K20" s="13">
        <f>COUNTIFS($G$2:$G$201,"Nothing",$H$2:$H$201,"2")</f>
        <v>2</v>
      </c>
      <c r="L20" s="13">
        <f t="shared" ref="L20:L23" si="15">COUNTIF($G$2:$G$201,"Nothing")</f>
        <v>6</v>
      </c>
      <c r="M20" s="340">
        <f t="shared" si="14"/>
        <v>0.33333333333333331</v>
      </c>
    </row>
    <row r="21" spans="1:13" ht="17.100000000000001" customHeight="1">
      <c r="A21" t="str">
        <f>'Data &amp; Analysis'!I22</f>
        <v>Yes</v>
      </c>
      <c r="B21" t="str">
        <f>'Data &amp; Analysis'!O22</f>
        <v>No</v>
      </c>
      <c r="C21" s="320" t="str">
        <f t="shared" si="0"/>
        <v>either</v>
      </c>
      <c r="D21" t="str">
        <f>'Data &amp; Analysis'!K22</f>
        <v>Yes</v>
      </c>
      <c r="E21" s="320" t="str">
        <f t="shared" si="1"/>
        <v>Collaboration</v>
      </c>
      <c r="F21" s="320" t="str">
        <f t="shared" si="2"/>
        <v>x</v>
      </c>
      <c r="G21" s="320" t="str">
        <f t="shared" si="3"/>
        <v/>
      </c>
      <c r="H21">
        <f>'Data &amp; Analysis'!BS22</f>
        <v>2</v>
      </c>
      <c r="J21" s="322" t="s">
        <v>1775</v>
      </c>
      <c r="K21" s="13">
        <f>COUNTIFS($G$2:$G$201,"Nothing",$H$2:$H$201,"&gt;2")</f>
        <v>1</v>
      </c>
      <c r="L21" s="13">
        <f t="shared" si="15"/>
        <v>6</v>
      </c>
      <c r="M21" s="340">
        <f t="shared" ref="M21" si="16">K21/L21</f>
        <v>0.16666666666666666</v>
      </c>
    </row>
    <row r="22" spans="1:13" ht="17.100000000000001" customHeight="1">
      <c r="A22" t="str">
        <f>'Data &amp; Analysis'!I23</f>
        <v>No</v>
      </c>
      <c r="B22" t="str">
        <f>'Data &amp; Analysis'!O23</f>
        <v>No</v>
      </c>
      <c r="C22" s="320" t="str">
        <f t="shared" si="0"/>
        <v>x</v>
      </c>
      <c r="D22" t="str">
        <f>'Data &amp; Analysis'!K23</f>
        <v>Yes</v>
      </c>
      <c r="E22" s="320" t="str">
        <f t="shared" si="1"/>
        <v>x</v>
      </c>
      <c r="F22" s="320" t="str">
        <f t="shared" si="2"/>
        <v>No collaboration</v>
      </c>
      <c r="G22" s="320" t="str">
        <f t="shared" si="3"/>
        <v/>
      </c>
      <c r="H22">
        <f>'Data &amp; Analysis'!BS23</f>
        <v>2</v>
      </c>
      <c r="J22" s="353" t="s">
        <v>1762</v>
      </c>
      <c r="K22" s="343">
        <f>COUNTIFS($G$2:$G$201,"Nothing",$H$2:$H$201,"3")</f>
        <v>0</v>
      </c>
      <c r="L22" s="343">
        <f t="shared" si="15"/>
        <v>6</v>
      </c>
      <c r="M22" s="344">
        <f>K22/L22</f>
        <v>0</v>
      </c>
    </row>
    <row r="23" spans="1:13" ht="17.100000000000001" customHeight="1" thickBot="1">
      <c r="A23" t="str">
        <f>'Data &amp; Analysis'!I24</f>
        <v>Yes</v>
      </c>
      <c r="B23" t="str">
        <f>'Data &amp; Analysis'!O24</f>
        <v>No</v>
      </c>
      <c r="C23" s="320" t="str">
        <f t="shared" si="0"/>
        <v>either</v>
      </c>
      <c r="D23" t="str">
        <f>'Data &amp; Analysis'!K24</f>
        <v>Yes</v>
      </c>
      <c r="E23" s="320" t="str">
        <f t="shared" si="1"/>
        <v>Collaboration</v>
      </c>
      <c r="F23" s="320" t="str">
        <f t="shared" si="2"/>
        <v>x</v>
      </c>
      <c r="G23" s="320" t="str">
        <f t="shared" si="3"/>
        <v/>
      </c>
      <c r="H23">
        <f>'Data &amp; Analysis'!BS24</f>
        <v>1</v>
      </c>
      <c r="J23" s="354" t="s">
        <v>1763</v>
      </c>
      <c r="K23" s="346">
        <f>COUNTIFS($G$2:$G$201,"Nothing",$H$2:$H$201,"4")</f>
        <v>1</v>
      </c>
      <c r="L23" s="346">
        <f t="shared" si="15"/>
        <v>6</v>
      </c>
      <c r="M23" s="356">
        <f>K23/L23</f>
        <v>0.16666666666666666</v>
      </c>
    </row>
    <row r="24" spans="1:13" ht="17.100000000000001" customHeight="1">
      <c r="A24" t="str">
        <f>'Data &amp; Analysis'!I25</f>
        <v>No</v>
      </c>
      <c r="B24" t="str">
        <f>'Data &amp; Analysis'!O25</f>
        <v>No</v>
      </c>
      <c r="C24" s="320" t="str">
        <f t="shared" si="0"/>
        <v>x</v>
      </c>
      <c r="D24" t="str">
        <f>'Data &amp; Analysis'!K25</f>
        <v>Yes</v>
      </c>
      <c r="E24" s="320" t="str">
        <f t="shared" si="1"/>
        <v>x</v>
      </c>
      <c r="F24" s="320" t="str">
        <f t="shared" si="2"/>
        <v>No collaboration</v>
      </c>
      <c r="G24" s="320" t="str">
        <f t="shared" si="3"/>
        <v/>
      </c>
      <c r="H24">
        <f>'Data &amp; Analysis'!BS25</f>
        <v>1</v>
      </c>
    </row>
    <row r="25" spans="1:13" ht="17.100000000000001" customHeight="1">
      <c r="A25" t="str">
        <f>'Data &amp; Analysis'!I26</f>
        <v>No</v>
      </c>
      <c r="B25" t="str">
        <f>'Data &amp; Analysis'!O26</f>
        <v>No</v>
      </c>
      <c r="C25" s="320" t="str">
        <f t="shared" si="0"/>
        <v>x</v>
      </c>
      <c r="D25" t="str">
        <f>'Data &amp; Analysis'!K26</f>
        <v>Yes</v>
      </c>
      <c r="E25" s="320" t="str">
        <f t="shared" si="1"/>
        <v>x</v>
      </c>
      <c r="F25" s="320" t="str">
        <f t="shared" si="2"/>
        <v>No collaboration</v>
      </c>
      <c r="G25" s="320" t="str">
        <f t="shared" si="3"/>
        <v/>
      </c>
      <c r="H25">
        <f>'Data &amp; Analysis'!BS26</f>
        <v>4</v>
      </c>
    </row>
    <row r="26" spans="1:13" ht="17.100000000000001" customHeight="1">
      <c r="A26" t="str">
        <f>'Data &amp; Analysis'!I27</f>
        <v>No</v>
      </c>
      <c r="B26" t="str">
        <f>'Data &amp; Analysis'!O27</f>
        <v>Yes</v>
      </c>
      <c r="C26" s="320" t="str">
        <f t="shared" si="0"/>
        <v>either</v>
      </c>
      <c r="D26" t="str">
        <f>'Data &amp; Analysis'!K27</f>
        <v>Yes</v>
      </c>
      <c r="E26" s="320" t="str">
        <f t="shared" si="1"/>
        <v>Collaboration</v>
      </c>
      <c r="F26" s="320" t="str">
        <f t="shared" si="2"/>
        <v>x</v>
      </c>
      <c r="G26" s="320" t="str">
        <f t="shared" si="3"/>
        <v/>
      </c>
      <c r="H26">
        <f>'Data &amp; Analysis'!BS27</f>
        <v>2</v>
      </c>
    </row>
    <row r="27" spans="1:13" ht="17.100000000000001" customHeight="1">
      <c r="A27" t="str">
        <f>'Data &amp; Analysis'!I28</f>
        <v>No</v>
      </c>
      <c r="B27" t="str">
        <f>'Data &amp; Analysis'!O28</f>
        <v>No</v>
      </c>
      <c r="C27" s="320" t="str">
        <f t="shared" si="0"/>
        <v>x</v>
      </c>
      <c r="D27" t="str">
        <f>'Data &amp; Analysis'!K28</f>
        <v>Yes</v>
      </c>
      <c r="E27" s="320" t="str">
        <f t="shared" si="1"/>
        <v>x</v>
      </c>
      <c r="F27" s="320" t="str">
        <f t="shared" si="2"/>
        <v>No collaboration</v>
      </c>
      <c r="G27" s="320" t="str">
        <f t="shared" si="3"/>
        <v/>
      </c>
      <c r="H27">
        <f>'Data &amp; Analysis'!BS28</f>
        <v>1</v>
      </c>
    </row>
    <row r="28" spans="1:13" ht="17.100000000000001" customHeight="1">
      <c r="A28" t="str">
        <f>'Data &amp; Analysis'!I29</f>
        <v>No</v>
      </c>
      <c r="B28" t="str">
        <f>'Data &amp; Analysis'!O29</f>
        <v>No</v>
      </c>
      <c r="C28" s="320" t="str">
        <f t="shared" si="0"/>
        <v>x</v>
      </c>
      <c r="D28" t="str">
        <f>'Data &amp; Analysis'!K29</f>
        <v>Yes</v>
      </c>
      <c r="E28" s="320" t="str">
        <f t="shared" si="1"/>
        <v>x</v>
      </c>
      <c r="F28" s="320" t="str">
        <f t="shared" si="2"/>
        <v>No collaboration</v>
      </c>
      <c r="G28" s="320" t="str">
        <f t="shared" si="3"/>
        <v/>
      </c>
      <c r="H28">
        <f>'Data &amp; Analysis'!BS29</f>
        <v>3</v>
      </c>
    </row>
    <row r="29" spans="1:13" ht="17.100000000000001" customHeight="1">
      <c r="A29" t="str">
        <f>'Data &amp; Analysis'!I30</f>
        <v>Yes</v>
      </c>
      <c r="B29" t="str">
        <f>'Data &amp; Analysis'!O30</f>
        <v>No</v>
      </c>
      <c r="C29" s="320" t="str">
        <f t="shared" si="0"/>
        <v>either</v>
      </c>
      <c r="D29" t="str">
        <f>'Data &amp; Analysis'!K30</f>
        <v>No</v>
      </c>
      <c r="E29" s="320" t="str">
        <f t="shared" si="1"/>
        <v>x</v>
      </c>
      <c r="F29" s="320" t="str">
        <f t="shared" si="2"/>
        <v>x</v>
      </c>
      <c r="G29" s="320" t="str">
        <f t="shared" si="3"/>
        <v>Nothing</v>
      </c>
      <c r="H29">
        <f>'Data &amp; Analysis'!BS30</f>
        <v>2</v>
      </c>
    </row>
    <row r="30" spans="1:13" ht="17.100000000000001" customHeight="1">
      <c r="A30" t="str">
        <f>'Data &amp; Analysis'!I31</f>
        <v>Yes</v>
      </c>
      <c r="B30" t="str">
        <f>'Data &amp; Analysis'!O31</f>
        <v>Yes</v>
      </c>
      <c r="C30" s="320" t="str">
        <f t="shared" si="0"/>
        <v>either</v>
      </c>
      <c r="D30" t="str">
        <f>'Data &amp; Analysis'!K31</f>
        <v>Yes</v>
      </c>
      <c r="E30" s="320" t="str">
        <f t="shared" si="1"/>
        <v>Collaboration</v>
      </c>
      <c r="F30" s="320" t="str">
        <f t="shared" si="2"/>
        <v>x</v>
      </c>
      <c r="G30" s="320" t="str">
        <f t="shared" si="3"/>
        <v/>
      </c>
      <c r="H30">
        <f>'Data &amp; Analysis'!BS31</f>
        <v>2</v>
      </c>
    </row>
    <row r="31" spans="1:13" ht="17.100000000000001" customHeight="1">
      <c r="A31" t="str">
        <f>'Data &amp; Analysis'!I32</f>
        <v>No</v>
      </c>
      <c r="B31" t="str">
        <f>'Data &amp; Analysis'!O32</f>
        <v>No</v>
      </c>
      <c r="C31" s="320" t="str">
        <f t="shared" si="0"/>
        <v>x</v>
      </c>
      <c r="D31" t="str">
        <f>'Data &amp; Analysis'!K32</f>
        <v>Yes</v>
      </c>
      <c r="E31" s="320" t="str">
        <f t="shared" si="1"/>
        <v>x</v>
      </c>
      <c r="F31" s="320" t="str">
        <f t="shared" si="2"/>
        <v>No collaboration</v>
      </c>
      <c r="G31" s="320" t="str">
        <f t="shared" si="3"/>
        <v/>
      </c>
      <c r="H31">
        <f>'Data &amp; Analysis'!BS32</f>
        <v>3</v>
      </c>
    </row>
    <row r="32" spans="1:13" ht="17.100000000000001" customHeight="1">
      <c r="A32" t="str">
        <f>'Data &amp; Analysis'!I33</f>
        <v>No</v>
      </c>
      <c r="B32" t="str">
        <f>'Data &amp; Analysis'!O33</f>
        <v>No</v>
      </c>
      <c r="C32" s="320" t="str">
        <f t="shared" si="0"/>
        <v>x</v>
      </c>
      <c r="D32" t="str">
        <f>'Data &amp; Analysis'!K33</f>
        <v>Yes</v>
      </c>
      <c r="E32" s="320" t="str">
        <f t="shared" si="1"/>
        <v>x</v>
      </c>
      <c r="F32" s="320" t="str">
        <f t="shared" si="2"/>
        <v>No collaboration</v>
      </c>
      <c r="G32" s="320" t="str">
        <f t="shared" si="3"/>
        <v/>
      </c>
      <c r="H32">
        <f>'Data &amp; Analysis'!BS33</f>
        <v>0</v>
      </c>
    </row>
    <row r="33" spans="1:8" ht="17.100000000000001" customHeight="1">
      <c r="A33" t="str">
        <f>'Data &amp; Analysis'!I34</f>
        <v>No</v>
      </c>
      <c r="B33" t="str">
        <f>'Data &amp; Analysis'!O34</f>
        <v>No</v>
      </c>
      <c r="C33" s="320" t="str">
        <f t="shared" si="0"/>
        <v>x</v>
      </c>
      <c r="D33" t="str">
        <f>'Data &amp; Analysis'!K34</f>
        <v>Yes</v>
      </c>
      <c r="E33" s="320" t="str">
        <f t="shared" si="1"/>
        <v>x</v>
      </c>
      <c r="F33" s="320" t="str">
        <f t="shared" si="2"/>
        <v>No collaboration</v>
      </c>
      <c r="G33" s="320" t="str">
        <f t="shared" si="3"/>
        <v/>
      </c>
      <c r="H33">
        <f>'Data &amp; Analysis'!BS34</f>
        <v>2</v>
      </c>
    </row>
    <row r="34" spans="1:8" ht="17.100000000000001" customHeight="1">
      <c r="A34" t="str">
        <f>'Data &amp; Analysis'!I35</f>
        <v>No</v>
      </c>
      <c r="B34" t="str">
        <f>'Data &amp; Analysis'!O35</f>
        <v>No</v>
      </c>
      <c r="C34" s="320" t="str">
        <f t="shared" si="0"/>
        <v>x</v>
      </c>
      <c r="D34" t="str">
        <f>'Data &amp; Analysis'!K35</f>
        <v>Yes</v>
      </c>
      <c r="E34" s="320" t="str">
        <f t="shared" si="1"/>
        <v>x</v>
      </c>
      <c r="F34" s="320" t="str">
        <f t="shared" si="2"/>
        <v>No collaboration</v>
      </c>
      <c r="G34" s="320" t="str">
        <f t="shared" si="3"/>
        <v/>
      </c>
      <c r="H34">
        <f>'Data &amp; Analysis'!BS35</f>
        <v>2</v>
      </c>
    </row>
    <row r="35" spans="1:8" ht="17.100000000000001" customHeight="1">
      <c r="A35" t="str">
        <f>'Data &amp; Analysis'!I36</f>
        <v>No</v>
      </c>
      <c r="B35" t="str">
        <f>'Data &amp; Analysis'!O36</f>
        <v>No</v>
      </c>
      <c r="C35" s="320" t="str">
        <f t="shared" si="0"/>
        <v>x</v>
      </c>
      <c r="D35" t="str">
        <f>'Data &amp; Analysis'!K36</f>
        <v>Yes</v>
      </c>
      <c r="E35" s="320" t="str">
        <f t="shared" si="1"/>
        <v>x</v>
      </c>
      <c r="F35" s="320" t="str">
        <f t="shared" si="2"/>
        <v>No collaboration</v>
      </c>
      <c r="G35" s="320" t="str">
        <f t="shared" si="3"/>
        <v/>
      </c>
      <c r="H35">
        <f>'Data &amp; Analysis'!BS36</f>
        <v>0</v>
      </c>
    </row>
    <row r="36" spans="1:8" ht="17.100000000000001" customHeight="1">
      <c r="A36" t="str">
        <f>'Data &amp; Analysis'!I37</f>
        <v>No</v>
      </c>
      <c r="B36" t="str">
        <f>'Data &amp; Analysis'!O37</f>
        <v>No</v>
      </c>
      <c r="C36" s="320" t="str">
        <f t="shared" si="0"/>
        <v>x</v>
      </c>
      <c r="D36" t="str">
        <f>'Data &amp; Analysis'!K37</f>
        <v>Yes</v>
      </c>
      <c r="E36" s="320" t="str">
        <f t="shared" si="1"/>
        <v>x</v>
      </c>
      <c r="F36" s="320" t="str">
        <f t="shared" si="2"/>
        <v>No collaboration</v>
      </c>
      <c r="G36" s="320" t="str">
        <f t="shared" si="3"/>
        <v/>
      </c>
      <c r="H36">
        <f>'Data &amp; Analysis'!BS37</f>
        <v>0</v>
      </c>
    </row>
    <row r="37" spans="1:8" ht="17.100000000000001" customHeight="1">
      <c r="A37" t="str">
        <f>'Data &amp; Analysis'!I38</f>
        <v>No</v>
      </c>
      <c r="B37" t="str">
        <f>'Data &amp; Analysis'!O38</f>
        <v>No</v>
      </c>
      <c r="C37" s="320" t="str">
        <f t="shared" si="0"/>
        <v>x</v>
      </c>
      <c r="D37" t="str">
        <f>'Data &amp; Analysis'!K38</f>
        <v>Yes</v>
      </c>
      <c r="E37" s="320" t="str">
        <f t="shared" si="1"/>
        <v>x</v>
      </c>
      <c r="F37" s="320" t="str">
        <f t="shared" si="2"/>
        <v>No collaboration</v>
      </c>
      <c r="G37" s="320" t="str">
        <f t="shared" si="3"/>
        <v/>
      </c>
      <c r="H37">
        <f>'Data &amp; Analysis'!BS38</f>
        <v>1</v>
      </c>
    </row>
    <row r="38" spans="1:8" ht="17.100000000000001" customHeight="1">
      <c r="A38" t="str">
        <f>'Data &amp; Analysis'!I39</f>
        <v>No</v>
      </c>
      <c r="B38" t="str">
        <f>'Data &amp; Analysis'!O39</f>
        <v>No</v>
      </c>
      <c r="C38" s="320" t="str">
        <f t="shared" si="0"/>
        <v>x</v>
      </c>
      <c r="D38" t="str">
        <f>'Data &amp; Analysis'!K39</f>
        <v>Yes</v>
      </c>
      <c r="E38" s="320" t="str">
        <f t="shared" si="1"/>
        <v>x</v>
      </c>
      <c r="F38" s="320" t="str">
        <f t="shared" si="2"/>
        <v>No collaboration</v>
      </c>
      <c r="G38" s="320" t="str">
        <f t="shared" si="3"/>
        <v/>
      </c>
      <c r="H38">
        <f>'Data &amp; Analysis'!BS39</f>
        <v>1</v>
      </c>
    </row>
    <row r="39" spans="1:8" ht="17.100000000000001" customHeight="1">
      <c r="A39" t="str">
        <f>'Data &amp; Analysis'!I40</f>
        <v>No</v>
      </c>
      <c r="B39" t="str">
        <f>'Data &amp; Analysis'!O40</f>
        <v>Yes</v>
      </c>
      <c r="C39" s="320" t="str">
        <f t="shared" si="0"/>
        <v>either</v>
      </c>
      <c r="D39" t="str">
        <f>'Data &amp; Analysis'!K40</f>
        <v>Yes</v>
      </c>
      <c r="E39" s="320" t="str">
        <f t="shared" si="1"/>
        <v>Collaboration</v>
      </c>
      <c r="F39" s="320" t="str">
        <f t="shared" si="2"/>
        <v>x</v>
      </c>
      <c r="G39" s="320" t="str">
        <f t="shared" si="3"/>
        <v/>
      </c>
      <c r="H39">
        <f>'Data &amp; Analysis'!BS40</f>
        <v>3</v>
      </c>
    </row>
    <row r="40" spans="1:8" ht="17.100000000000001" customHeight="1">
      <c r="A40" t="str">
        <f>'Data &amp; Analysis'!I41</f>
        <v>No</v>
      </c>
      <c r="B40" t="str">
        <f>'Data &amp; Analysis'!O41</f>
        <v>No</v>
      </c>
      <c r="C40" s="320" t="str">
        <f t="shared" si="0"/>
        <v>x</v>
      </c>
      <c r="D40" t="str">
        <f>'Data &amp; Analysis'!K41</f>
        <v>Yes</v>
      </c>
      <c r="E40" s="320" t="str">
        <f t="shared" si="1"/>
        <v>x</v>
      </c>
      <c r="F40" s="320" t="str">
        <f t="shared" si="2"/>
        <v>No collaboration</v>
      </c>
      <c r="G40" s="320" t="str">
        <f t="shared" si="3"/>
        <v/>
      </c>
      <c r="H40">
        <f>'Data &amp; Analysis'!BS41</f>
        <v>0</v>
      </c>
    </row>
    <row r="41" spans="1:8" ht="17.100000000000001" customHeight="1">
      <c r="A41" t="str">
        <f>'Data &amp; Analysis'!I42</f>
        <v>No</v>
      </c>
      <c r="B41" t="str">
        <f>'Data &amp; Analysis'!O42</f>
        <v>No</v>
      </c>
      <c r="C41" s="320" t="str">
        <f t="shared" si="0"/>
        <v>x</v>
      </c>
      <c r="D41" t="str">
        <f>'Data &amp; Analysis'!K42</f>
        <v>Yes</v>
      </c>
      <c r="E41" s="320" t="str">
        <f t="shared" si="1"/>
        <v>x</v>
      </c>
      <c r="F41" s="320" t="str">
        <f t="shared" si="2"/>
        <v>No collaboration</v>
      </c>
      <c r="G41" s="320" t="str">
        <f t="shared" si="3"/>
        <v/>
      </c>
      <c r="H41">
        <f>'Data &amp; Analysis'!BS42</f>
        <v>0</v>
      </c>
    </row>
    <row r="42" spans="1:8" ht="17.100000000000001" customHeight="1">
      <c r="A42" t="str">
        <f>'Data &amp; Analysis'!I43</f>
        <v>No</v>
      </c>
      <c r="B42" t="str">
        <f>'Data &amp; Analysis'!O43</f>
        <v>No</v>
      </c>
      <c r="C42" s="320" t="str">
        <f t="shared" si="0"/>
        <v>x</v>
      </c>
      <c r="D42" t="str">
        <f>'Data &amp; Analysis'!K43</f>
        <v>Yes</v>
      </c>
      <c r="E42" s="320" t="str">
        <f t="shared" si="1"/>
        <v>x</v>
      </c>
      <c r="F42" s="320" t="str">
        <f t="shared" si="2"/>
        <v>No collaboration</v>
      </c>
      <c r="G42" s="320" t="str">
        <f t="shared" si="3"/>
        <v/>
      </c>
      <c r="H42">
        <f>'Data &amp; Analysis'!BS43</f>
        <v>3</v>
      </c>
    </row>
    <row r="43" spans="1:8" ht="17.100000000000001" customHeight="1">
      <c r="A43" t="str">
        <f>'Data &amp; Analysis'!I44</f>
        <v>No</v>
      </c>
      <c r="B43" t="str">
        <f>'Data &amp; Analysis'!O44</f>
        <v>No</v>
      </c>
      <c r="C43" s="320" t="str">
        <f t="shared" si="0"/>
        <v>x</v>
      </c>
      <c r="D43" t="str">
        <f>'Data &amp; Analysis'!K44</f>
        <v>Yes</v>
      </c>
      <c r="E43" s="320" t="str">
        <f t="shared" si="1"/>
        <v>x</v>
      </c>
      <c r="F43" s="320" t="str">
        <f t="shared" si="2"/>
        <v>No collaboration</v>
      </c>
      <c r="G43" s="320" t="str">
        <f t="shared" si="3"/>
        <v/>
      </c>
      <c r="H43">
        <f>'Data &amp; Analysis'!BS44</f>
        <v>0</v>
      </c>
    </row>
    <row r="44" spans="1:8" ht="17.100000000000001" customHeight="1">
      <c r="A44" t="str">
        <f>'Data &amp; Analysis'!I45</f>
        <v>No</v>
      </c>
      <c r="B44" t="str">
        <f>'Data &amp; Analysis'!O45</f>
        <v>No</v>
      </c>
      <c r="C44" s="320" t="str">
        <f t="shared" si="0"/>
        <v>x</v>
      </c>
      <c r="D44" t="str">
        <f>'Data &amp; Analysis'!K45</f>
        <v>Yes</v>
      </c>
      <c r="E44" s="320" t="str">
        <f t="shared" si="1"/>
        <v>x</v>
      </c>
      <c r="F44" s="320" t="str">
        <f t="shared" si="2"/>
        <v>No collaboration</v>
      </c>
      <c r="G44" s="320" t="str">
        <f t="shared" si="3"/>
        <v/>
      </c>
      <c r="H44">
        <f>'Data &amp; Analysis'!BS45</f>
        <v>3</v>
      </c>
    </row>
    <row r="45" spans="1:8" ht="17.100000000000001" customHeight="1">
      <c r="A45" t="str">
        <f>'Data &amp; Analysis'!I46</f>
        <v>No</v>
      </c>
      <c r="B45" t="str">
        <f>'Data &amp; Analysis'!O46</f>
        <v>No</v>
      </c>
      <c r="C45" s="320" t="str">
        <f t="shared" si="0"/>
        <v>x</v>
      </c>
      <c r="D45" t="str">
        <f>'Data &amp; Analysis'!K46</f>
        <v>Yes</v>
      </c>
      <c r="E45" s="320" t="str">
        <f t="shared" si="1"/>
        <v>x</v>
      </c>
      <c r="F45" s="320" t="str">
        <f t="shared" si="2"/>
        <v>No collaboration</v>
      </c>
      <c r="G45" s="320" t="str">
        <f t="shared" si="3"/>
        <v/>
      </c>
      <c r="H45">
        <f>'Data &amp; Analysis'!BS46</f>
        <v>0</v>
      </c>
    </row>
    <row r="46" spans="1:8" ht="17.100000000000001" customHeight="1">
      <c r="A46" t="str">
        <f>'Data &amp; Analysis'!I47</f>
        <v>No</v>
      </c>
      <c r="B46" t="str">
        <f>'Data &amp; Analysis'!O47</f>
        <v>No</v>
      </c>
      <c r="C46" s="320" t="str">
        <f t="shared" si="0"/>
        <v>x</v>
      </c>
      <c r="D46" t="str">
        <f>'Data &amp; Analysis'!K47</f>
        <v>Yes</v>
      </c>
      <c r="E46" s="320" t="str">
        <f t="shared" si="1"/>
        <v>x</v>
      </c>
      <c r="F46" s="320" t="str">
        <f t="shared" si="2"/>
        <v>No collaboration</v>
      </c>
      <c r="G46" s="320" t="str">
        <f t="shared" si="3"/>
        <v/>
      </c>
      <c r="H46">
        <f>'Data &amp; Analysis'!BS47</f>
        <v>0</v>
      </c>
    </row>
    <row r="47" spans="1:8" ht="17.100000000000001" customHeight="1">
      <c r="A47" t="str">
        <f>'Data &amp; Analysis'!I48</f>
        <v>No</v>
      </c>
      <c r="B47" t="str">
        <f>'Data &amp; Analysis'!O48</f>
        <v>No</v>
      </c>
      <c r="C47" s="320" t="str">
        <f t="shared" si="0"/>
        <v>x</v>
      </c>
      <c r="D47" t="str">
        <f>'Data &amp; Analysis'!K48</f>
        <v>Yes</v>
      </c>
      <c r="E47" s="320" t="str">
        <f t="shared" si="1"/>
        <v>x</v>
      </c>
      <c r="F47" s="320" t="str">
        <f t="shared" si="2"/>
        <v>No collaboration</v>
      </c>
      <c r="G47" s="320" t="str">
        <f t="shared" si="3"/>
        <v/>
      </c>
      <c r="H47">
        <f>'Data &amp; Analysis'!BS48</f>
        <v>1</v>
      </c>
    </row>
    <row r="48" spans="1:8" ht="17.100000000000001" customHeight="1">
      <c r="A48" t="str">
        <f>'Data &amp; Analysis'!I49</f>
        <v>No</v>
      </c>
      <c r="B48" t="str">
        <f>'Data &amp; Analysis'!O49</f>
        <v>No</v>
      </c>
      <c r="C48" s="320" t="str">
        <f t="shared" si="0"/>
        <v>x</v>
      </c>
      <c r="D48" t="str">
        <f>'Data &amp; Analysis'!K49</f>
        <v>Yes</v>
      </c>
      <c r="E48" s="320" t="str">
        <f t="shared" si="1"/>
        <v>x</v>
      </c>
      <c r="F48" s="320" t="str">
        <f t="shared" si="2"/>
        <v>No collaboration</v>
      </c>
      <c r="G48" s="320" t="str">
        <f t="shared" si="3"/>
        <v/>
      </c>
      <c r="H48">
        <f>'Data &amp; Analysis'!BS49</f>
        <v>1</v>
      </c>
    </row>
    <row r="49" spans="1:8" ht="17.100000000000001" customHeight="1">
      <c r="A49" t="str">
        <f>'Data &amp; Analysis'!I50</f>
        <v>No</v>
      </c>
      <c r="B49" t="str">
        <f>'Data &amp; Analysis'!O50</f>
        <v>No</v>
      </c>
      <c r="C49" s="320" t="str">
        <f t="shared" si="0"/>
        <v>x</v>
      </c>
      <c r="D49" t="str">
        <f>'Data &amp; Analysis'!K50</f>
        <v>Yes</v>
      </c>
      <c r="E49" s="320" t="str">
        <f t="shared" si="1"/>
        <v>x</v>
      </c>
      <c r="F49" s="320" t="str">
        <f t="shared" si="2"/>
        <v>No collaboration</v>
      </c>
      <c r="G49" s="320" t="str">
        <f t="shared" si="3"/>
        <v/>
      </c>
      <c r="H49">
        <f>'Data &amp; Analysis'!BS50</f>
        <v>0</v>
      </c>
    </row>
    <row r="50" spans="1:8" ht="17.100000000000001" customHeight="1">
      <c r="A50" t="str">
        <f>'Data &amp; Analysis'!I51</f>
        <v>No</v>
      </c>
      <c r="B50" t="str">
        <f>'Data &amp; Analysis'!O51</f>
        <v>No</v>
      </c>
      <c r="C50" s="320" t="str">
        <f t="shared" si="0"/>
        <v>x</v>
      </c>
      <c r="D50" t="str">
        <f>'Data &amp; Analysis'!K51</f>
        <v>Yes</v>
      </c>
      <c r="E50" s="320" t="str">
        <f t="shared" si="1"/>
        <v>x</v>
      </c>
      <c r="F50" s="320" t="str">
        <f t="shared" si="2"/>
        <v>No collaboration</v>
      </c>
      <c r="G50" s="320" t="str">
        <f t="shared" si="3"/>
        <v/>
      </c>
      <c r="H50">
        <f>'Data &amp; Analysis'!BS51</f>
        <v>2</v>
      </c>
    </row>
    <row r="51" spans="1:8" ht="17.100000000000001" customHeight="1">
      <c r="A51" t="str">
        <f>'Data &amp; Analysis'!I52</f>
        <v>No</v>
      </c>
      <c r="B51" t="str">
        <f>'Data &amp; Analysis'!O52</f>
        <v>No</v>
      </c>
      <c r="C51" s="320" t="str">
        <f t="shared" si="0"/>
        <v>x</v>
      </c>
      <c r="D51" t="str">
        <f>'Data &amp; Analysis'!K52</f>
        <v>Yes</v>
      </c>
      <c r="E51" s="320" t="str">
        <f t="shared" si="1"/>
        <v>x</v>
      </c>
      <c r="F51" s="320" t="str">
        <f t="shared" si="2"/>
        <v>No collaboration</v>
      </c>
      <c r="G51" s="320" t="str">
        <f t="shared" si="3"/>
        <v/>
      </c>
      <c r="H51">
        <f>'Data &amp; Analysis'!BS52</f>
        <v>1</v>
      </c>
    </row>
    <row r="52" spans="1:8" ht="17.100000000000001" customHeight="1">
      <c r="A52" t="str">
        <f>'Data &amp; Analysis'!I53</f>
        <v>No</v>
      </c>
      <c r="B52" t="str">
        <f>'Data &amp; Analysis'!O53</f>
        <v>No</v>
      </c>
      <c r="C52" s="320" t="str">
        <f t="shared" si="0"/>
        <v>x</v>
      </c>
      <c r="D52" t="str">
        <f>'Data &amp; Analysis'!K53</f>
        <v>Yes</v>
      </c>
      <c r="E52" s="320" t="str">
        <f t="shared" si="1"/>
        <v>x</v>
      </c>
      <c r="F52" s="320" t="str">
        <f t="shared" si="2"/>
        <v>No collaboration</v>
      </c>
      <c r="G52" s="320" t="str">
        <f t="shared" si="3"/>
        <v/>
      </c>
      <c r="H52">
        <f>'Data &amp; Analysis'!BS53</f>
        <v>1</v>
      </c>
    </row>
    <row r="53" spans="1:8" ht="17.100000000000001" customHeight="1">
      <c r="A53" t="str">
        <f>'Data &amp; Analysis'!I54</f>
        <v>No</v>
      </c>
      <c r="B53" t="str">
        <f>'Data &amp; Analysis'!O54</f>
        <v>No</v>
      </c>
      <c r="C53" s="320" t="str">
        <f t="shared" si="0"/>
        <v>x</v>
      </c>
      <c r="D53" t="str">
        <f>'Data &amp; Analysis'!K54</f>
        <v>Yes</v>
      </c>
      <c r="E53" s="320" t="str">
        <f t="shared" si="1"/>
        <v>x</v>
      </c>
      <c r="F53" s="320" t="str">
        <f t="shared" si="2"/>
        <v>No collaboration</v>
      </c>
      <c r="G53" s="320" t="str">
        <f t="shared" si="3"/>
        <v/>
      </c>
      <c r="H53">
        <f>'Data &amp; Analysis'!BS54</f>
        <v>3</v>
      </c>
    </row>
    <row r="54" spans="1:8" ht="17.100000000000001" customHeight="1">
      <c r="A54" t="str">
        <f>'Data &amp; Analysis'!I55</f>
        <v>Yes</v>
      </c>
      <c r="B54" t="str">
        <f>'Data &amp; Analysis'!O55</f>
        <v>No</v>
      </c>
      <c r="C54" s="320" t="str">
        <f t="shared" si="0"/>
        <v>either</v>
      </c>
      <c r="D54" t="str">
        <f>'Data &amp; Analysis'!K55</f>
        <v>Yes</v>
      </c>
      <c r="E54" s="320" t="str">
        <f t="shared" si="1"/>
        <v>Collaboration</v>
      </c>
      <c r="F54" s="320" t="str">
        <f t="shared" si="2"/>
        <v>x</v>
      </c>
      <c r="G54" s="320" t="str">
        <f t="shared" si="3"/>
        <v/>
      </c>
      <c r="H54">
        <f>'Data &amp; Analysis'!BS55</f>
        <v>0</v>
      </c>
    </row>
    <row r="55" spans="1:8" ht="17.100000000000001" customHeight="1">
      <c r="A55" t="str">
        <f>'Data &amp; Analysis'!I56</f>
        <v>No</v>
      </c>
      <c r="B55" t="str">
        <f>'Data &amp; Analysis'!O56</f>
        <v>No</v>
      </c>
      <c r="C55" s="320" t="str">
        <f t="shared" si="0"/>
        <v>x</v>
      </c>
      <c r="D55" t="str">
        <f>'Data &amp; Analysis'!K56</f>
        <v>Yes</v>
      </c>
      <c r="E55" s="320" t="str">
        <f t="shared" si="1"/>
        <v>x</v>
      </c>
      <c r="F55" s="320" t="str">
        <f t="shared" si="2"/>
        <v>No collaboration</v>
      </c>
      <c r="G55" s="320" t="str">
        <f t="shared" si="3"/>
        <v/>
      </c>
      <c r="H55">
        <f>'Data &amp; Analysis'!BS56</f>
        <v>2</v>
      </c>
    </row>
    <row r="56" spans="1:8" ht="17.100000000000001" customHeight="1">
      <c r="A56" t="str">
        <f>'Data &amp; Analysis'!I57</f>
        <v>No</v>
      </c>
      <c r="B56" t="str">
        <f>'Data &amp; Analysis'!O57</f>
        <v>No</v>
      </c>
      <c r="C56" s="320" t="str">
        <f t="shared" si="0"/>
        <v>x</v>
      </c>
      <c r="D56" t="str">
        <f>'Data &amp; Analysis'!K57</f>
        <v>Yes</v>
      </c>
      <c r="E56" s="320" t="str">
        <f t="shared" si="1"/>
        <v>x</v>
      </c>
      <c r="F56" s="320" t="str">
        <f t="shared" si="2"/>
        <v>No collaboration</v>
      </c>
      <c r="G56" s="320" t="str">
        <f t="shared" si="3"/>
        <v/>
      </c>
      <c r="H56">
        <f>'Data &amp; Analysis'!BS57</f>
        <v>1</v>
      </c>
    </row>
    <row r="57" spans="1:8" ht="17.100000000000001" customHeight="1">
      <c r="A57" t="str">
        <f>'Data &amp; Analysis'!I58</f>
        <v>No</v>
      </c>
      <c r="B57" t="str">
        <f>'Data &amp; Analysis'!O58</f>
        <v>No</v>
      </c>
      <c r="C57" s="320" t="str">
        <f t="shared" si="0"/>
        <v>x</v>
      </c>
      <c r="D57" t="str">
        <f>'Data &amp; Analysis'!K58</f>
        <v>Yes</v>
      </c>
      <c r="E57" s="320" t="str">
        <f t="shared" si="1"/>
        <v>x</v>
      </c>
      <c r="F57" s="320" t="str">
        <f t="shared" si="2"/>
        <v>No collaboration</v>
      </c>
      <c r="G57" s="320" t="str">
        <f t="shared" si="3"/>
        <v/>
      </c>
      <c r="H57">
        <f>'Data &amp; Analysis'!BS58</f>
        <v>1</v>
      </c>
    </row>
    <row r="58" spans="1:8" ht="17.100000000000001" customHeight="1">
      <c r="A58" t="str">
        <f>'Data &amp; Analysis'!I59</f>
        <v>No</v>
      </c>
      <c r="B58" t="str">
        <f>'Data &amp; Analysis'!O59</f>
        <v>No</v>
      </c>
      <c r="C58" s="320" t="str">
        <f t="shared" si="0"/>
        <v>x</v>
      </c>
      <c r="D58" t="str">
        <f>'Data &amp; Analysis'!K59</f>
        <v>Yes</v>
      </c>
      <c r="E58" s="320" t="str">
        <f t="shared" si="1"/>
        <v>x</v>
      </c>
      <c r="F58" s="320" t="str">
        <f t="shared" si="2"/>
        <v>No collaboration</v>
      </c>
      <c r="G58" s="320" t="str">
        <f t="shared" si="3"/>
        <v/>
      </c>
      <c r="H58">
        <f>'Data &amp; Analysis'!BS59</f>
        <v>1</v>
      </c>
    </row>
    <row r="59" spans="1:8" ht="17.100000000000001" customHeight="1">
      <c r="A59" t="str">
        <f>'Data &amp; Analysis'!I60</f>
        <v>No</v>
      </c>
      <c r="B59" t="str">
        <f>'Data &amp; Analysis'!O60</f>
        <v>No</v>
      </c>
      <c r="C59" s="320" t="str">
        <f t="shared" si="0"/>
        <v>x</v>
      </c>
      <c r="D59" t="str">
        <f>'Data &amp; Analysis'!K60</f>
        <v>Yes</v>
      </c>
      <c r="E59" s="320" t="str">
        <f t="shared" si="1"/>
        <v>x</v>
      </c>
      <c r="F59" s="320" t="str">
        <f t="shared" si="2"/>
        <v>No collaboration</v>
      </c>
      <c r="G59" s="320" t="str">
        <f t="shared" si="3"/>
        <v/>
      </c>
      <c r="H59">
        <f>'Data &amp; Analysis'!BS60</f>
        <v>1</v>
      </c>
    </row>
    <row r="60" spans="1:8" ht="17.100000000000001" customHeight="1">
      <c r="A60" t="str">
        <f>'Data &amp; Analysis'!I61</f>
        <v>No</v>
      </c>
      <c r="B60" t="str">
        <f>'Data &amp; Analysis'!O61</f>
        <v>No</v>
      </c>
      <c r="C60" s="320" t="str">
        <f t="shared" si="0"/>
        <v>x</v>
      </c>
      <c r="D60" t="str">
        <f>'Data &amp; Analysis'!K61</f>
        <v>Yes</v>
      </c>
      <c r="E60" s="320" t="str">
        <f t="shared" si="1"/>
        <v>x</v>
      </c>
      <c r="F60" s="320" t="str">
        <f t="shared" si="2"/>
        <v>No collaboration</v>
      </c>
      <c r="G60" s="320" t="str">
        <f t="shared" si="3"/>
        <v/>
      </c>
      <c r="H60">
        <f>'Data &amp; Analysis'!BS61</f>
        <v>1</v>
      </c>
    </row>
    <row r="61" spans="1:8" ht="17.100000000000001" customHeight="1">
      <c r="A61" t="str">
        <f>'Data &amp; Analysis'!I62</f>
        <v>No</v>
      </c>
      <c r="B61" t="str">
        <f>'Data &amp; Analysis'!O62</f>
        <v>No</v>
      </c>
      <c r="C61" s="320" t="str">
        <f t="shared" si="0"/>
        <v>x</v>
      </c>
      <c r="D61" t="str">
        <f>'Data &amp; Analysis'!K62</f>
        <v>Yes</v>
      </c>
      <c r="E61" s="320" t="str">
        <f t="shared" si="1"/>
        <v>x</v>
      </c>
      <c r="F61" s="320" t="str">
        <f t="shared" si="2"/>
        <v>No collaboration</v>
      </c>
      <c r="G61" s="320" t="str">
        <f t="shared" si="3"/>
        <v/>
      </c>
      <c r="H61">
        <f>'Data &amp; Analysis'!BS62</f>
        <v>0</v>
      </c>
    </row>
    <row r="62" spans="1:8" ht="17.100000000000001" customHeight="1">
      <c r="A62" t="str">
        <f>'Data &amp; Analysis'!I63</f>
        <v>No</v>
      </c>
      <c r="B62" t="str">
        <f>'Data &amp; Analysis'!O63</f>
        <v>No</v>
      </c>
      <c r="C62" s="320" t="str">
        <f t="shared" si="0"/>
        <v>x</v>
      </c>
      <c r="D62" t="str">
        <f>'Data &amp; Analysis'!K63</f>
        <v>Yes</v>
      </c>
      <c r="E62" s="320" t="str">
        <f t="shared" si="1"/>
        <v>x</v>
      </c>
      <c r="F62" s="320" t="str">
        <f t="shared" si="2"/>
        <v>No collaboration</v>
      </c>
      <c r="G62" s="320" t="str">
        <f t="shared" si="3"/>
        <v/>
      </c>
      <c r="H62">
        <f>'Data &amp; Analysis'!BS63</f>
        <v>1</v>
      </c>
    </row>
    <row r="63" spans="1:8" ht="17.100000000000001" customHeight="1">
      <c r="A63" t="str">
        <f>'Data &amp; Analysis'!I64</f>
        <v>No</v>
      </c>
      <c r="B63" t="str">
        <f>'Data &amp; Analysis'!O64</f>
        <v>No</v>
      </c>
      <c r="C63" s="320" t="str">
        <f t="shared" si="0"/>
        <v>x</v>
      </c>
      <c r="D63" t="str">
        <f>'Data &amp; Analysis'!K64</f>
        <v>Yes</v>
      </c>
      <c r="E63" s="320" t="str">
        <f t="shared" si="1"/>
        <v>x</v>
      </c>
      <c r="F63" s="320" t="str">
        <f t="shared" si="2"/>
        <v>No collaboration</v>
      </c>
      <c r="G63" s="320" t="str">
        <f t="shared" si="3"/>
        <v/>
      </c>
      <c r="H63">
        <f>'Data &amp; Analysis'!BS64</f>
        <v>2</v>
      </c>
    </row>
    <row r="64" spans="1:8" ht="17.100000000000001" customHeight="1">
      <c r="A64" t="str">
        <f>'Data &amp; Analysis'!I65</f>
        <v>No</v>
      </c>
      <c r="B64" t="str">
        <f>'Data &amp; Analysis'!O65</f>
        <v>No</v>
      </c>
      <c r="C64" s="320" t="str">
        <f t="shared" si="0"/>
        <v>x</v>
      </c>
      <c r="D64" t="str">
        <f>'Data &amp; Analysis'!K65</f>
        <v>Yes</v>
      </c>
      <c r="E64" s="320" t="str">
        <f t="shared" si="1"/>
        <v>x</v>
      </c>
      <c r="F64" s="320" t="str">
        <f t="shared" si="2"/>
        <v>No collaboration</v>
      </c>
      <c r="G64" s="320" t="str">
        <f t="shared" si="3"/>
        <v/>
      </c>
      <c r="H64">
        <f>'Data &amp; Analysis'!BS65</f>
        <v>0</v>
      </c>
    </row>
    <row r="65" spans="1:8" ht="17.100000000000001" customHeight="1">
      <c r="A65" t="str">
        <f>'Data &amp; Analysis'!I66</f>
        <v>No</v>
      </c>
      <c r="B65" t="str">
        <f>'Data &amp; Analysis'!O66</f>
        <v>No</v>
      </c>
      <c r="C65" s="320" t="str">
        <f t="shared" si="0"/>
        <v>x</v>
      </c>
      <c r="D65" t="str">
        <f>'Data &amp; Analysis'!K66</f>
        <v>Yes</v>
      </c>
      <c r="E65" s="320" t="str">
        <f t="shared" si="1"/>
        <v>x</v>
      </c>
      <c r="F65" s="320" t="str">
        <f t="shared" si="2"/>
        <v>No collaboration</v>
      </c>
      <c r="G65" s="320" t="str">
        <f t="shared" si="3"/>
        <v/>
      </c>
      <c r="H65">
        <f>'Data &amp; Analysis'!BS66</f>
        <v>3</v>
      </c>
    </row>
    <row r="66" spans="1:8" ht="17.100000000000001" customHeight="1">
      <c r="A66" t="str">
        <f>'Data &amp; Analysis'!I67</f>
        <v>Yes</v>
      </c>
      <c r="B66" t="str">
        <f>'Data &amp; Analysis'!O67</f>
        <v>No</v>
      </c>
      <c r="C66" s="320" t="str">
        <f t="shared" si="0"/>
        <v>either</v>
      </c>
      <c r="D66" t="str">
        <f>'Data &amp; Analysis'!K67</f>
        <v>Yes</v>
      </c>
      <c r="E66" s="320" t="str">
        <f t="shared" si="1"/>
        <v>Collaboration</v>
      </c>
      <c r="F66" s="320" t="str">
        <f t="shared" si="2"/>
        <v>x</v>
      </c>
      <c r="G66" s="320" t="str">
        <f t="shared" si="3"/>
        <v/>
      </c>
      <c r="H66">
        <f>'Data &amp; Analysis'!BS67</f>
        <v>2</v>
      </c>
    </row>
    <row r="67" spans="1:8" ht="17.100000000000001" customHeight="1">
      <c r="A67" t="str">
        <f>'Data &amp; Analysis'!I68</f>
        <v>No</v>
      </c>
      <c r="B67" t="str">
        <f>'Data &amp; Analysis'!O68</f>
        <v>No</v>
      </c>
      <c r="C67" s="320" t="str">
        <f t="shared" ref="C67:C130" si="17">IF(OR(A67="Yes",B67="Yes"),"either","x")</f>
        <v>x</v>
      </c>
      <c r="D67" t="str">
        <f>'Data &amp; Analysis'!K68</f>
        <v>Yes</v>
      </c>
      <c r="E67" s="320" t="str">
        <f t="shared" ref="E67:E130" si="18">IF(AND(C67="either",D67="Yes"),"Collaboration","x")</f>
        <v>x</v>
      </c>
      <c r="F67" s="320" t="str">
        <f t="shared" ref="F67:F130" si="19">IF(AND(C67="x",D67="Yes"),"No collaboration","x")</f>
        <v>No collaboration</v>
      </c>
      <c r="G67" s="320" t="str">
        <f t="shared" ref="G67:G130" si="20">IF(AND(F67="x",E67="x"),"Nothing","")</f>
        <v/>
      </c>
      <c r="H67">
        <f>'Data &amp; Analysis'!BS68</f>
        <v>0</v>
      </c>
    </row>
    <row r="68" spans="1:8" ht="17.100000000000001" customHeight="1">
      <c r="A68" t="str">
        <f>'Data &amp; Analysis'!I69</f>
        <v>No</v>
      </c>
      <c r="B68" t="str">
        <f>'Data &amp; Analysis'!O69</f>
        <v>No</v>
      </c>
      <c r="C68" s="320" t="str">
        <f t="shared" si="17"/>
        <v>x</v>
      </c>
      <c r="D68" t="str">
        <f>'Data &amp; Analysis'!K69</f>
        <v>Yes</v>
      </c>
      <c r="E68" s="320" t="str">
        <f t="shared" si="18"/>
        <v>x</v>
      </c>
      <c r="F68" s="320" t="str">
        <f t="shared" si="19"/>
        <v>No collaboration</v>
      </c>
      <c r="G68" s="320" t="str">
        <f t="shared" si="20"/>
        <v/>
      </c>
      <c r="H68">
        <f>'Data &amp; Analysis'!BS69</f>
        <v>0</v>
      </c>
    </row>
    <row r="69" spans="1:8" ht="17.100000000000001" customHeight="1">
      <c r="A69" t="str">
        <f>'Data &amp; Analysis'!I70</f>
        <v>No</v>
      </c>
      <c r="B69" t="str">
        <f>'Data &amp; Analysis'!O70</f>
        <v>No</v>
      </c>
      <c r="C69" s="320" t="str">
        <f t="shared" si="17"/>
        <v>x</v>
      </c>
      <c r="D69" t="str">
        <f>'Data &amp; Analysis'!K70</f>
        <v>Yes</v>
      </c>
      <c r="E69" s="320" t="str">
        <f t="shared" si="18"/>
        <v>x</v>
      </c>
      <c r="F69" s="320" t="str">
        <f t="shared" si="19"/>
        <v>No collaboration</v>
      </c>
      <c r="G69" s="320" t="str">
        <f t="shared" si="20"/>
        <v/>
      </c>
      <c r="H69">
        <f>'Data &amp; Analysis'!BS70</f>
        <v>1</v>
      </c>
    </row>
    <row r="70" spans="1:8" ht="17.100000000000001" customHeight="1">
      <c r="A70" t="str">
        <f>'Data &amp; Analysis'!I71</f>
        <v>No</v>
      </c>
      <c r="B70" t="str">
        <f>'Data &amp; Analysis'!O71</f>
        <v>No</v>
      </c>
      <c r="C70" s="320" t="str">
        <f t="shared" si="17"/>
        <v>x</v>
      </c>
      <c r="D70" t="str">
        <f>'Data &amp; Analysis'!K71</f>
        <v>Yes</v>
      </c>
      <c r="E70" s="320" t="str">
        <f t="shared" si="18"/>
        <v>x</v>
      </c>
      <c r="F70" s="320" t="str">
        <f t="shared" si="19"/>
        <v>No collaboration</v>
      </c>
      <c r="G70" s="320" t="str">
        <f t="shared" si="20"/>
        <v/>
      </c>
      <c r="H70">
        <f>'Data &amp; Analysis'!BS71</f>
        <v>1</v>
      </c>
    </row>
    <row r="71" spans="1:8" ht="17.100000000000001" customHeight="1">
      <c r="A71" t="str">
        <f>'Data &amp; Analysis'!I72</f>
        <v>No</v>
      </c>
      <c r="B71" t="str">
        <f>'Data &amp; Analysis'!O72</f>
        <v>No</v>
      </c>
      <c r="C71" s="320" t="str">
        <f t="shared" si="17"/>
        <v>x</v>
      </c>
      <c r="D71" t="str">
        <f>'Data &amp; Analysis'!K72</f>
        <v>Yes</v>
      </c>
      <c r="E71" s="320" t="str">
        <f t="shared" si="18"/>
        <v>x</v>
      </c>
      <c r="F71" s="320" t="str">
        <f t="shared" si="19"/>
        <v>No collaboration</v>
      </c>
      <c r="G71" s="320" t="str">
        <f t="shared" si="20"/>
        <v/>
      </c>
      <c r="H71">
        <f>'Data &amp; Analysis'!BS72</f>
        <v>3</v>
      </c>
    </row>
    <row r="72" spans="1:8" ht="17.100000000000001" customHeight="1">
      <c r="A72" t="str">
        <f>'Data &amp; Analysis'!I73</f>
        <v>No</v>
      </c>
      <c r="B72" t="str">
        <f>'Data &amp; Analysis'!O73</f>
        <v>No</v>
      </c>
      <c r="C72" s="320" t="str">
        <f t="shared" si="17"/>
        <v>x</v>
      </c>
      <c r="D72" t="str">
        <f>'Data &amp; Analysis'!K73</f>
        <v>Yes</v>
      </c>
      <c r="E72" s="320" t="str">
        <f t="shared" si="18"/>
        <v>x</v>
      </c>
      <c r="F72" s="320" t="str">
        <f t="shared" si="19"/>
        <v>No collaboration</v>
      </c>
      <c r="G72" s="320" t="str">
        <f t="shared" si="20"/>
        <v/>
      </c>
      <c r="H72">
        <f>'Data &amp; Analysis'!BS73</f>
        <v>0</v>
      </c>
    </row>
    <row r="73" spans="1:8" ht="17.100000000000001" customHeight="1">
      <c r="A73" t="str">
        <f>'Data &amp; Analysis'!I74</f>
        <v>No</v>
      </c>
      <c r="B73" t="str">
        <f>'Data &amp; Analysis'!O74</f>
        <v>No</v>
      </c>
      <c r="C73" s="320" t="str">
        <f t="shared" si="17"/>
        <v>x</v>
      </c>
      <c r="D73" t="str">
        <f>'Data &amp; Analysis'!K74</f>
        <v>Yes</v>
      </c>
      <c r="E73" s="320" t="str">
        <f t="shared" si="18"/>
        <v>x</v>
      </c>
      <c r="F73" s="320" t="str">
        <f t="shared" si="19"/>
        <v>No collaboration</v>
      </c>
      <c r="G73" s="320" t="str">
        <f t="shared" si="20"/>
        <v/>
      </c>
      <c r="H73">
        <f>'Data &amp; Analysis'!BS74</f>
        <v>1</v>
      </c>
    </row>
    <row r="74" spans="1:8" ht="17.100000000000001" customHeight="1">
      <c r="A74" t="str">
        <f>'Data &amp; Analysis'!I75</f>
        <v>Yes</v>
      </c>
      <c r="B74" t="str">
        <f>'Data &amp; Analysis'!O75</f>
        <v>No</v>
      </c>
      <c r="C74" s="320" t="str">
        <f t="shared" si="17"/>
        <v>either</v>
      </c>
      <c r="D74" t="str">
        <f>'Data &amp; Analysis'!K75</f>
        <v>Yes</v>
      </c>
      <c r="E74" s="320" t="str">
        <f t="shared" si="18"/>
        <v>Collaboration</v>
      </c>
      <c r="F74" s="320" t="str">
        <f t="shared" si="19"/>
        <v>x</v>
      </c>
      <c r="G74" s="320" t="str">
        <f t="shared" si="20"/>
        <v/>
      </c>
      <c r="H74">
        <f>'Data &amp; Analysis'!BS75</f>
        <v>0</v>
      </c>
    </row>
    <row r="75" spans="1:8" ht="17.100000000000001" customHeight="1">
      <c r="A75" t="str">
        <f>'Data &amp; Analysis'!I76</f>
        <v>No</v>
      </c>
      <c r="B75" t="str">
        <f>'Data &amp; Analysis'!O76</f>
        <v>No</v>
      </c>
      <c r="C75" s="320" t="str">
        <f t="shared" si="17"/>
        <v>x</v>
      </c>
      <c r="D75" t="str">
        <f>'Data &amp; Analysis'!K76</f>
        <v>Yes</v>
      </c>
      <c r="E75" s="320" t="str">
        <f t="shared" si="18"/>
        <v>x</v>
      </c>
      <c r="F75" s="320" t="str">
        <f t="shared" si="19"/>
        <v>No collaboration</v>
      </c>
      <c r="G75" s="320" t="str">
        <f t="shared" si="20"/>
        <v/>
      </c>
      <c r="H75">
        <f>'Data &amp; Analysis'!BS76</f>
        <v>1</v>
      </c>
    </row>
    <row r="76" spans="1:8" ht="17.100000000000001" customHeight="1">
      <c r="A76" t="str">
        <f>'Data &amp; Analysis'!I77</f>
        <v>No</v>
      </c>
      <c r="B76" t="str">
        <f>'Data &amp; Analysis'!O77</f>
        <v>No</v>
      </c>
      <c r="C76" s="320" t="str">
        <f t="shared" si="17"/>
        <v>x</v>
      </c>
      <c r="D76" t="str">
        <f>'Data &amp; Analysis'!K77</f>
        <v>Yes</v>
      </c>
      <c r="E76" s="320" t="str">
        <f t="shared" si="18"/>
        <v>x</v>
      </c>
      <c r="F76" s="320" t="str">
        <f t="shared" si="19"/>
        <v>No collaboration</v>
      </c>
      <c r="G76" s="320" t="str">
        <f t="shared" si="20"/>
        <v/>
      </c>
      <c r="H76">
        <f>'Data &amp; Analysis'!BS77</f>
        <v>0</v>
      </c>
    </row>
    <row r="77" spans="1:8" ht="17.100000000000001" customHeight="1">
      <c r="A77" t="str">
        <f>'Data &amp; Analysis'!I78</f>
        <v>No</v>
      </c>
      <c r="B77" t="str">
        <f>'Data &amp; Analysis'!O78</f>
        <v>No</v>
      </c>
      <c r="C77" s="320" t="str">
        <f t="shared" si="17"/>
        <v>x</v>
      </c>
      <c r="D77" t="str">
        <f>'Data &amp; Analysis'!K78</f>
        <v>Yes</v>
      </c>
      <c r="E77" s="320" t="str">
        <f t="shared" si="18"/>
        <v>x</v>
      </c>
      <c r="F77" s="320" t="str">
        <f t="shared" si="19"/>
        <v>No collaboration</v>
      </c>
      <c r="G77" s="320" t="str">
        <f t="shared" si="20"/>
        <v/>
      </c>
      <c r="H77">
        <f>'Data &amp; Analysis'!BS78</f>
        <v>0</v>
      </c>
    </row>
    <row r="78" spans="1:8" ht="17.100000000000001" customHeight="1">
      <c r="A78" t="str">
        <f>'Data &amp; Analysis'!I79</f>
        <v>No</v>
      </c>
      <c r="B78" t="str">
        <f>'Data &amp; Analysis'!O79</f>
        <v>No</v>
      </c>
      <c r="C78" s="320" t="str">
        <f t="shared" si="17"/>
        <v>x</v>
      </c>
      <c r="D78" t="str">
        <f>'Data &amp; Analysis'!K79</f>
        <v>Yes</v>
      </c>
      <c r="E78" s="320" t="str">
        <f t="shared" si="18"/>
        <v>x</v>
      </c>
      <c r="F78" s="320" t="str">
        <f t="shared" si="19"/>
        <v>No collaboration</v>
      </c>
      <c r="G78" s="320" t="str">
        <f t="shared" si="20"/>
        <v/>
      </c>
      <c r="H78">
        <f>'Data &amp; Analysis'!BS79</f>
        <v>1</v>
      </c>
    </row>
    <row r="79" spans="1:8" ht="17.100000000000001" customHeight="1">
      <c r="A79" t="str">
        <f>'Data &amp; Analysis'!I80</f>
        <v>No</v>
      </c>
      <c r="B79" t="str">
        <f>'Data &amp; Analysis'!O80</f>
        <v>No</v>
      </c>
      <c r="C79" s="320" t="str">
        <f t="shared" si="17"/>
        <v>x</v>
      </c>
      <c r="D79" t="str">
        <f>'Data &amp; Analysis'!K80</f>
        <v>Yes</v>
      </c>
      <c r="E79" s="320" t="str">
        <f t="shared" si="18"/>
        <v>x</v>
      </c>
      <c r="F79" s="320" t="str">
        <f t="shared" si="19"/>
        <v>No collaboration</v>
      </c>
      <c r="G79" s="320" t="str">
        <f t="shared" si="20"/>
        <v/>
      </c>
      <c r="H79">
        <f>'Data &amp; Analysis'!BS80</f>
        <v>1</v>
      </c>
    </row>
    <row r="80" spans="1:8" ht="17.100000000000001" customHeight="1">
      <c r="A80" t="str">
        <f>'Data &amp; Analysis'!I81</f>
        <v>No</v>
      </c>
      <c r="B80" t="str">
        <f>'Data &amp; Analysis'!O81</f>
        <v>No</v>
      </c>
      <c r="C80" s="320" t="str">
        <f t="shared" si="17"/>
        <v>x</v>
      </c>
      <c r="D80" t="str">
        <f>'Data &amp; Analysis'!K81</f>
        <v>Yes</v>
      </c>
      <c r="E80" s="320" t="str">
        <f t="shared" si="18"/>
        <v>x</v>
      </c>
      <c r="F80" s="320" t="str">
        <f t="shared" si="19"/>
        <v>No collaboration</v>
      </c>
      <c r="G80" s="320" t="str">
        <f t="shared" si="20"/>
        <v/>
      </c>
      <c r="H80">
        <f>'Data &amp; Analysis'!BS81</f>
        <v>2</v>
      </c>
    </row>
    <row r="81" spans="1:8" ht="17.100000000000001" customHeight="1">
      <c r="A81" t="str">
        <f>'Data &amp; Analysis'!I82</f>
        <v>No</v>
      </c>
      <c r="B81" t="str">
        <f>'Data &amp; Analysis'!O82</f>
        <v>No</v>
      </c>
      <c r="C81" s="320" t="str">
        <f t="shared" si="17"/>
        <v>x</v>
      </c>
      <c r="D81" t="str">
        <f>'Data &amp; Analysis'!K82</f>
        <v>Yes</v>
      </c>
      <c r="E81" s="320" t="str">
        <f t="shared" si="18"/>
        <v>x</v>
      </c>
      <c r="F81" s="320" t="str">
        <f t="shared" si="19"/>
        <v>No collaboration</v>
      </c>
      <c r="G81" s="320" t="str">
        <f t="shared" si="20"/>
        <v/>
      </c>
      <c r="H81">
        <f>'Data &amp; Analysis'!BS82</f>
        <v>2</v>
      </c>
    </row>
    <row r="82" spans="1:8" ht="17.100000000000001" customHeight="1">
      <c r="A82" t="str">
        <f>'Data &amp; Analysis'!I83</f>
        <v>No</v>
      </c>
      <c r="B82" t="str">
        <f>'Data &amp; Analysis'!O83</f>
        <v>No</v>
      </c>
      <c r="C82" s="320" t="str">
        <f t="shared" si="17"/>
        <v>x</v>
      </c>
      <c r="D82" t="str">
        <f>'Data &amp; Analysis'!K83</f>
        <v>Yes</v>
      </c>
      <c r="E82" s="320" t="str">
        <f t="shared" si="18"/>
        <v>x</v>
      </c>
      <c r="F82" s="320" t="str">
        <f t="shared" si="19"/>
        <v>No collaboration</v>
      </c>
      <c r="G82" s="320" t="str">
        <f t="shared" si="20"/>
        <v/>
      </c>
      <c r="H82">
        <f>'Data &amp; Analysis'!BS83</f>
        <v>0</v>
      </c>
    </row>
    <row r="83" spans="1:8" ht="17.100000000000001" customHeight="1">
      <c r="A83" t="str">
        <f>'Data &amp; Analysis'!I84</f>
        <v>Yes</v>
      </c>
      <c r="B83" t="str">
        <f>'Data &amp; Analysis'!O84</f>
        <v>No</v>
      </c>
      <c r="C83" s="320" t="str">
        <f t="shared" si="17"/>
        <v>either</v>
      </c>
      <c r="D83" t="str">
        <f>'Data &amp; Analysis'!K84</f>
        <v>Yes</v>
      </c>
      <c r="E83" s="320" t="str">
        <f t="shared" si="18"/>
        <v>Collaboration</v>
      </c>
      <c r="F83" s="320" t="str">
        <f t="shared" si="19"/>
        <v>x</v>
      </c>
      <c r="G83" s="320" t="str">
        <f t="shared" si="20"/>
        <v/>
      </c>
      <c r="H83">
        <f>'Data &amp; Analysis'!BS84</f>
        <v>0</v>
      </c>
    </row>
    <row r="84" spans="1:8" ht="17.100000000000001" customHeight="1">
      <c r="A84" t="str">
        <f>'Data &amp; Analysis'!I85</f>
        <v>No</v>
      </c>
      <c r="B84" t="str">
        <f>'Data &amp; Analysis'!O85</f>
        <v>No</v>
      </c>
      <c r="C84" s="320" t="str">
        <f t="shared" si="17"/>
        <v>x</v>
      </c>
      <c r="D84" t="str">
        <f>'Data &amp; Analysis'!K85</f>
        <v>Yes</v>
      </c>
      <c r="E84" s="320" t="str">
        <f t="shared" si="18"/>
        <v>x</v>
      </c>
      <c r="F84" s="320" t="str">
        <f t="shared" si="19"/>
        <v>No collaboration</v>
      </c>
      <c r="G84" s="320" t="str">
        <f t="shared" si="20"/>
        <v/>
      </c>
      <c r="H84">
        <f>'Data &amp; Analysis'!BS85</f>
        <v>3</v>
      </c>
    </row>
    <row r="85" spans="1:8" ht="17.100000000000001" customHeight="1">
      <c r="A85" t="str">
        <f>'Data &amp; Analysis'!I86</f>
        <v>No</v>
      </c>
      <c r="B85" t="str">
        <f>'Data &amp; Analysis'!O86</f>
        <v>No</v>
      </c>
      <c r="C85" s="320" t="str">
        <f t="shared" si="17"/>
        <v>x</v>
      </c>
      <c r="D85" t="str">
        <f>'Data &amp; Analysis'!K86</f>
        <v>Yes</v>
      </c>
      <c r="E85" s="320" t="str">
        <f t="shared" si="18"/>
        <v>x</v>
      </c>
      <c r="F85" s="320" t="str">
        <f t="shared" si="19"/>
        <v>No collaboration</v>
      </c>
      <c r="G85" s="320" t="str">
        <f t="shared" si="20"/>
        <v/>
      </c>
      <c r="H85">
        <f>'Data &amp; Analysis'!BS86</f>
        <v>2</v>
      </c>
    </row>
    <row r="86" spans="1:8" ht="17.100000000000001" customHeight="1">
      <c r="A86" t="str">
        <f>'Data &amp; Analysis'!I87</f>
        <v>No</v>
      </c>
      <c r="B86" t="str">
        <f>'Data &amp; Analysis'!O87</f>
        <v>No</v>
      </c>
      <c r="C86" s="320" t="str">
        <f t="shared" si="17"/>
        <v>x</v>
      </c>
      <c r="D86" t="str">
        <f>'Data &amp; Analysis'!K87</f>
        <v>Yes</v>
      </c>
      <c r="E86" s="320" t="str">
        <f t="shared" si="18"/>
        <v>x</v>
      </c>
      <c r="F86" s="320" t="str">
        <f t="shared" si="19"/>
        <v>No collaboration</v>
      </c>
      <c r="G86" s="320" t="str">
        <f t="shared" si="20"/>
        <v/>
      </c>
      <c r="H86">
        <f>'Data &amp; Analysis'!BS87</f>
        <v>1</v>
      </c>
    </row>
    <row r="87" spans="1:8" ht="17.100000000000001" customHeight="1">
      <c r="A87" t="str">
        <f>'Data &amp; Analysis'!I88</f>
        <v>Yes</v>
      </c>
      <c r="B87" t="str">
        <f>'Data &amp; Analysis'!O88</f>
        <v>No</v>
      </c>
      <c r="C87" s="320" t="str">
        <f t="shared" si="17"/>
        <v>either</v>
      </c>
      <c r="D87" t="str">
        <f>'Data &amp; Analysis'!K88</f>
        <v>Yes</v>
      </c>
      <c r="E87" s="320" t="str">
        <f t="shared" si="18"/>
        <v>Collaboration</v>
      </c>
      <c r="F87" s="320" t="str">
        <f t="shared" si="19"/>
        <v>x</v>
      </c>
      <c r="G87" s="320" t="str">
        <f t="shared" si="20"/>
        <v/>
      </c>
      <c r="H87">
        <f>'Data &amp; Analysis'!BS88</f>
        <v>0</v>
      </c>
    </row>
    <row r="88" spans="1:8" ht="17.100000000000001" customHeight="1">
      <c r="A88" t="str">
        <f>'Data &amp; Analysis'!I89</f>
        <v>No</v>
      </c>
      <c r="B88" t="str">
        <f>'Data &amp; Analysis'!O89</f>
        <v>Yes</v>
      </c>
      <c r="C88" s="320" t="str">
        <f t="shared" si="17"/>
        <v>either</v>
      </c>
      <c r="D88" t="str">
        <f>'Data &amp; Analysis'!K89</f>
        <v>No</v>
      </c>
      <c r="E88" s="320" t="str">
        <f t="shared" si="18"/>
        <v>x</v>
      </c>
      <c r="F88" s="320" t="str">
        <f t="shared" si="19"/>
        <v>x</v>
      </c>
      <c r="G88" s="320" t="str">
        <f t="shared" si="20"/>
        <v>Nothing</v>
      </c>
      <c r="H88">
        <f>'Data &amp; Analysis'!BS89</f>
        <v>0</v>
      </c>
    </row>
    <row r="89" spans="1:8" ht="17.100000000000001" customHeight="1">
      <c r="A89" t="str">
        <f>'Data &amp; Analysis'!I90</f>
        <v>No</v>
      </c>
      <c r="B89" t="str">
        <f>'Data &amp; Analysis'!O90</f>
        <v>No</v>
      </c>
      <c r="C89" s="320" t="str">
        <f t="shared" si="17"/>
        <v>x</v>
      </c>
      <c r="D89" t="str">
        <f>'Data &amp; Analysis'!K90</f>
        <v>Yes</v>
      </c>
      <c r="E89" s="320" t="str">
        <f t="shared" si="18"/>
        <v>x</v>
      </c>
      <c r="F89" s="320" t="str">
        <f t="shared" si="19"/>
        <v>No collaboration</v>
      </c>
      <c r="G89" s="320" t="str">
        <f t="shared" si="20"/>
        <v/>
      </c>
      <c r="H89">
        <f>'Data &amp; Analysis'!BS90</f>
        <v>0</v>
      </c>
    </row>
    <row r="90" spans="1:8" ht="17.100000000000001" customHeight="1">
      <c r="A90" t="str">
        <f>'Data &amp; Analysis'!I91</f>
        <v>No</v>
      </c>
      <c r="B90" t="str">
        <f>'Data &amp; Analysis'!O91</f>
        <v>No</v>
      </c>
      <c r="C90" s="320" t="str">
        <f t="shared" si="17"/>
        <v>x</v>
      </c>
      <c r="D90" t="str">
        <f>'Data &amp; Analysis'!K91</f>
        <v>Yes</v>
      </c>
      <c r="E90" s="320" t="str">
        <f t="shared" si="18"/>
        <v>x</v>
      </c>
      <c r="F90" s="320" t="str">
        <f t="shared" si="19"/>
        <v>No collaboration</v>
      </c>
      <c r="G90" s="320" t="str">
        <f t="shared" si="20"/>
        <v/>
      </c>
      <c r="H90">
        <f>'Data &amp; Analysis'!BS91</f>
        <v>2</v>
      </c>
    </row>
    <row r="91" spans="1:8" ht="17.100000000000001" customHeight="1">
      <c r="A91" t="str">
        <f>'Data &amp; Analysis'!I92</f>
        <v>Yes</v>
      </c>
      <c r="B91" t="str">
        <f>'Data &amp; Analysis'!O92</f>
        <v>No</v>
      </c>
      <c r="C91" s="320" t="str">
        <f t="shared" si="17"/>
        <v>either</v>
      </c>
      <c r="D91" t="str">
        <f>'Data &amp; Analysis'!K92</f>
        <v>Yes</v>
      </c>
      <c r="E91" s="320" t="str">
        <f t="shared" si="18"/>
        <v>Collaboration</v>
      </c>
      <c r="F91" s="320" t="str">
        <f t="shared" si="19"/>
        <v>x</v>
      </c>
      <c r="G91" s="320" t="str">
        <f t="shared" si="20"/>
        <v/>
      </c>
      <c r="H91">
        <f>'Data &amp; Analysis'!BS92</f>
        <v>2</v>
      </c>
    </row>
    <row r="92" spans="1:8" ht="17.100000000000001" customHeight="1">
      <c r="A92" t="str">
        <f>'Data &amp; Analysis'!I93</f>
        <v>No</v>
      </c>
      <c r="B92" t="str">
        <f>'Data &amp; Analysis'!O93</f>
        <v>No</v>
      </c>
      <c r="C92" s="320" t="str">
        <f t="shared" si="17"/>
        <v>x</v>
      </c>
      <c r="D92" t="str">
        <f>'Data &amp; Analysis'!K93</f>
        <v>Yes</v>
      </c>
      <c r="E92" s="320" t="str">
        <f t="shared" si="18"/>
        <v>x</v>
      </c>
      <c r="F92" s="320" t="str">
        <f t="shared" si="19"/>
        <v>No collaboration</v>
      </c>
      <c r="G92" s="320" t="str">
        <f t="shared" si="20"/>
        <v/>
      </c>
      <c r="H92">
        <f>'Data &amp; Analysis'!BS93</f>
        <v>1</v>
      </c>
    </row>
    <row r="93" spans="1:8" ht="17.100000000000001" customHeight="1">
      <c r="A93" t="str">
        <f>'Data &amp; Analysis'!I94</f>
        <v>No</v>
      </c>
      <c r="B93" t="str">
        <f>'Data &amp; Analysis'!O94</f>
        <v>No</v>
      </c>
      <c r="C93" s="320" t="str">
        <f t="shared" si="17"/>
        <v>x</v>
      </c>
      <c r="D93" t="str">
        <f>'Data &amp; Analysis'!K94</f>
        <v>Yes</v>
      </c>
      <c r="E93" s="320" t="str">
        <f t="shared" si="18"/>
        <v>x</v>
      </c>
      <c r="F93" s="320" t="str">
        <f t="shared" si="19"/>
        <v>No collaboration</v>
      </c>
      <c r="G93" s="320" t="str">
        <f t="shared" si="20"/>
        <v/>
      </c>
      <c r="H93">
        <f>'Data &amp; Analysis'!BS94</f>
        <v>2</v>
      </c>
    </row>
    <row r="94" spans="1:8" ht="17.100000000000001" customHeight="1">
      <c r="A94" t="str">
        <f>'Data &amp; Analysis'!I95</f>
        <v>No</v>
      </c>
      <c r="B94" t="str">
        <f>'Data &amp; Analysis'!O95</f>
        <v>No</v>
      </c>
      <c r="C94" s="320" t="str">
        <f t="shared" si="17"/>
        <v>x</v>
      </c>
      <c r="D94" t="str">
        <f>'Data &amp; Analysis'!K95</f>
        <v>Yes</v>
      </c>
      <c r="E94" s="320" t="str">
        <f t="shared" si="18"/>
        <v>x</v>
      </c>
      <c r="F94" s="320" t="str">
        <f t="shared" si="19"/>
        <v>No collaboration</v>
      </c>
      <c r="G94" s="320" t="str">
        <f t="shared" si="20"/>
        <v/>
      </c>
      <c r="H94">
        <f>'Data &amp; Analysis'!BS95</f>
        <v>0</v>
      </c>
    </row>
    <row r="95" spans="1:8" ht="17.100000000000001" customHeight="1">
      <c r="A95" t="str">
        <f>'Data &amp; Analysis'!I96</f>
        <v>No</v>
      </c>
      <c r="B95" t="str">
        <f>'Data &amp; Analysis'!O96</f>
        <v>No</v>
      </c>
      <c r="C95" s="320" t="str">
        <f t="shared" si="17"/>
        <v>x</v>
      </c>
      <c r="D95" t="str">
        <f>'Data &amp; Analysis'!K96</f>
        <v>Yes</v>
      </c>
      <c r="E95" s="320" t="str">
        <f t="shared" si="18"/>
        <v>x</v>
      </c>
      <c r="F95" s="320" t="str">
        <f t="shared" si="19"/>
        <v>No collaboration</v>
      </c>
      <c r="G95" s="320" t="str">
        <f t="shared" si="20"/>
        <v/>
      </c>
      <c r="H95">
        <f>'Data &amp; Analysis'!BS96</f>
        <v>2</v>
      </c>
    </row>
    <row r="96" spans="1:8" ht="17.100000000000001" customHeight="1">
      <c r="A96" t="str">
        <f>'Data &amp; Analysis'!I97</f>
        <v>No</v>
      </c>
      <c r="B96" t="str">
        <f>'Data &amp; Analysis'!O97</f>
        <v>No</v>
      </c>
      <c r="C96" s="320" t="str">
        <f t="shared" si="17"/>
        <v>x</v>
      </c>
      <c r="D96" t="str">
        <f>'Data &amp; Analysis'!K97</f>
        <v>Yes</v>
      </c>
      <c r="E96" s="320" t="str">
        <f t="shared" si="18"/>
        <v>x</v>
      </c>
      <c r="F96" s="320" t="str">
        <f t="shared" si="19"/>
        <v>No collaboration</v>
      </c>
      <c r="G96" s="320" t="str">
        <f t="shared" si="20"/>
        <v/>
      </c>
      <c r="H96">
        <f>'Data &amp; Analysis'!BS97</f>
        <v>4</v>
      </c>
    </row>
    <row r="97" spans="1:8" ht="17.100000000000001" customHeight="1">
      <c r="A97" t="str">
        <f>'Data &amp; Analysis'!I98</f>
        <v>No</v>
      </c>
      <c r="B97" t="str">
        <f>'Data &amp; Analysis'!O98</f>
        <v>No</v>
      </c>
      <c r="C97" s="320" t="str">
        <f t="shared" si="17"/>
        <v>x</v>
      </c>
      <c r="D97" t="str">
        <f>'Data &amp; Analysis'!K98</f>
        <v>Yes</v>
      </c>
      <c r="E97" s="320" t="str">
        <f t="shared" si="18"/>
        <v>x</v>
      </c>
      <c r="F97" s="320" t="str">
        <f t="shared" si="19"/>
        <v>No collaboration</v>
      </c>
      <c r="G97" s="320" t="str">
        <f t="shared" si="20"/>
        <v/>
      </c>
      <c r="H97">
        <f>'Data &amp; Analysis'!BS98</f>
        <v>1</v>
      </c>
    </row>
    <row r="98" spans="1:8" ht="17.100000000000001" customHeight="1">
      <c r="A98" t="str">
        <f>'Data &amp; Analysis'!I99</f>
        <v>No</v>
      </c>
      <c r="B98" t="str">
        <f>'Data &amp; Analysis'!O99</f>
        <v>No</v>
      </c>
      <c r="C98" s="320" t="str">
        <f t="shared" si="17"/>
        <v>x</v>
      </c>
      <c r="D98" t="str">
        <f>'Data &amp; Analysis'!K99</f>
        <v>Yes</v>
      </c>
      <c r="E98" s="320" t="str">
        <f t="shared" si="18"/>
        <v>x</v>
      </c>
      <c r="F98" s="320" t="str">
        <f t="shared" si="19"/>
        <v>No collaboration</v>
      </c>
      <c r="G98" s="320" t="str">
        <f t="shared" si="20"/>
        <v/>
      </c>
      <c r="H98">
        <f>'Data &amp; Analysis'!BS99</f>
        <v>3</v>
      </c>
    </row>
    <row r="99" spans="1:8" ht="17.100000000000001" customHeight="1">
      <c r="A99" t="str">
        <f>'Data &amp; Analysis'!I100</f>
        <v>No</v>
      </c>
      <c r="B99" t="str">
        <f>'Data &amp; Analysis'!O100</f>
        <v>No</v>
      </c>
      <c r="C99" s="320" t="str">
        <f t="shared" si="17"/>
        <v>x</v>
      </c>
      <c r="D99" t="str">
        <f>'Data &amp; Analysis'!K100</f>
        <v>Yes</v>
      </c>
      <c r="E99" s="320" t="str">
        <f t="shared" si="18"/>
        <v>x</v>
      </c>
      <c r="F99" s="320" t="str">
        <f t="shared" si="19"/>
        <v>No collaboration</v>
      </c>
      <c r="G99" s="320" t="str">
        <f t="shared" si="20"/>
        <v/>
      </c>
      <c r="H99">
        <f>'Data &amp; Analysis'!BS100</f>
        <v>1</v>
      </c>
    </row>
    <row r="100" spans="1:8" ht="17.100000000000001" customHeight="1">
      <c r="A100" t="str">
        <f>'Data &amp; Analysis'!I101</f>
        <v>No</v>
      </c>
      <c r="B100" t="str">
        <f>'Data &amp; Analysis'!O101</f>
        <v>Yes</v>
      </c>
      <c r="C100" s="320" t="str">
        <f t="shared" si="17"/>
        <v>either</v>
      </c>
      <c r="D100" t="str">
        <f>'Data &amp; Analysis'!K101</f>
        <v>No</v>
      </c>
      <c r="E100" s="320" t="str">
        <f t="shared" si="18"/>
        <v>x</v>
      </c>
      <c r="F100" s="320" t="str">
        <f t="shared" si="19"/>
        <v>x</v>
      </c>
      <c r="G100" s="320" t="str">
        <f t="shared" si="20"/>
        <v>Nothing</v>
      </c>
      <c r="H100">
        <f>'Data &amp; Analysis'!BS101</f>
        <v>2</v>
      </c>
    </row>
    <row r="101" spans="1:8" ht="17.100000000000001" customHeight="1">
      <c r="A101" t="str">
        <f>'Data &amp; Analysis'!I102</f>
        <v>No</v>
      </c>
      <c r="B101" t="str">
        <f>'Data &amp; Analysis'!O102</f>
        <v>No</v>
      </c>
      <c r="C101" s="320" t="str">
        <f t="shared" si="17"/>
        <v>x</v>
      </c>
      <c r="D101" t="str">
        <f>'Data &amp; Analysis'!K102</f>
        <v>Yes</v>
      </c>
      <c r="E101" s="320" t="str">
        <f t="shared" si="18"/>
        <v>x</v>
      </c>
      <c r="F101" s="320" t="str">
        <f t="shared" si="19"/>
        <v>No collaboration</v>
      </c>
      <c r="G101" s="320" t="str">
        <f t="shared" si="20"/>
        <v/>
      </c>
      <c r="H101">
        <f>'Data &amp; Analysis'!BS102</f>
        <v>0</v>
      </c>
    </row>
    <row r="102" spans="1:8" ht="17.100000000000001" customHeight="1">
      <c r="A102" t="str">
        <f>'Data &amp; Analysis'!I103</f>
        <v>Yes</v>
      </c>
      <c r="B102" t="str">
        <f>'Data &amp; Analysis'!O103</f>
        <v>No</v>
      </c>
      <c r="C102" s="320" t="str">
        <f t="shared" si="17"/>
        <v>either</v>
      </c>
      <c r="D102" t="str">
        <f>'Data &amp; Analysis'!K103</f>
        <v>Yes</v>
      </c>
      <c r="E102" s="320" t="str">
        <f t="shared" si="18"/>
        <v>Collaboration</v>
      </c>
      <c r="F102" s="320" t="str">
        <f t="shared" si="19"/>
        <v>x</v>
      </c>
      <c r="G102" s="320" t="str">
        <f t="shared" si="20"/>
        <v/>
      </c>
      <c r="H102">
        <f>'Data &amp; Analysis'!BS103</f>
        <v>2</v>
      </c>
    </row>
    <row r="103" spans="1:8" ht="17.100000000000001" customHeight="1">
      <c r="A103" t="str">
        <f>'Data &amp; Analysis'!I104</f>
        <v>No</v>
      </c>
      <c r="B103" t="str">
        <f>'Data &amp; Analysis'!O104</f>
        <v>No</v>
      </c>
      <c r="C103" s="320" t="str">
        <f t="shared" si="17"/>
        <v>x</v>
      </c>
      <c r="D103" t="str">
        <f>'Data &amp; Analysis'!K104</f>
        <v>Yes</v>
      </c>
      <c r="E103" s="320" t="str">
        <f t="shared" si="18"/>
        <v>x</v>
      </c>
      <c r="F103" s="320" t="str">
        <f t="shared" si="19"/>
        <v>No collaboration</v>
      </c>
      <c r="G103" s="320" t="str">
        <f t="shared" si="20"/>
        <v/>
      </c>
      <c r="H103">
        <f>'Data &amp; Analysis'!BS104</f>
        <v>1</v>
      </c>
    </row>
    <row r="104" spans="1:8" ht="17.100000000000001" customHeight="1">
      <c r="A104" t="str">
        <f>'Data &amp; Analysis'!I105</f>
        <v>No</v>
      </c>
      <c r="B104" t="str">
        <f>'Data &amp; Analysis'!O105</f>
        <v>No</v>
      </c>
      <c r="C104" s="320" t="str">
        <f t="shared" si="17"/>
        <v>x</v>
      </c>
      <c r="D104" t="str">
        <f>'Data &amp; Analysis'!K105</f>
        <v>Yes</v>
      </c>
      <c r="E104" s="320" t="str">
        <f t="shared" si="18"/>
        <v>x</v>
      </c>
      <c r="F104" s="320" t="str">
        <f t="shared" si="19"/>
        <v>No collaboration</v>
      </c>
      <c r="G104" s="320" t="str">
        <f t="shared" si="20"/>
        <v/>
      </c>
      <c r="H104">
        <f>'Data &amp; Analysis'!BS105</f>
        <v>2</v>
      </c>
    </row>
    <row r="105" spans="1:8" ht="17.100000000000001" customHeight="1">
      <c r="A105" t="str">
        <f>'Data &amp; Analysis'!I106</f>
        <v>No</v>
      </c>
      <c r="B105" t="str">
        <f>'Data &amp; Analysis'!O106</f>
        <v>No</v>
      </c>
      <c r="C105" s="320" t="str">
        <f t="shared" si="17"/>
        <v>x</v>
      </c>
      <c r="D105" t="str">
        <f>'Data &amp; Analysis'!K106</f>
        <v>Yes</v>
      </c>
      <c r="E105" s="320" t="str">
        <f t="shared" si="18"/>
        <v>x</v>
      </c>
      <c r="F105" s="320" t="str">
        <f t="shared" si="19"/>
        <v>No collaboration</v>
      </c>
      <c r="G105" s="320" t="str">
        <f t="shared" si="20"/>
        <v/>
      </c>
      <c r="H105">
        <f>'Data &amp; Analysis'!BS106</f>
        <v>0</v>
      </c>
    </row>
    <row r="106" spans="1:8" ht="17.100000000000001" customHeight="1">
      <c r="A106" t="str">
        <f>'Data &amp; Analysis'!I107</f>
        <v>No</v>
      </c>
      <c r="B106" t="str">
        <f>'Data &amp; Analysis'!O107</f>
        <v>No</v>
      </c>
      <c r="C106" s="320" t="str">
        <f t="shared" si="17"/>
        <v>x</v>
      </c>
      <c r="D106" t="str">
        <f>'Data &amp; Analysis'!K107</f>
        <v>Yes</v>
      </c>
      <c r="E106" s="320" t="str">
        <f t="shared" si="18"/>
        <v>x</v>
      </c>
      <c r="F106" s="320" t="str">
        <f t="shared" si="19"/>
        <v>No collaboration</v>
      </c>
      <c r="G106" s="320" t="str">
        <f t="shared" si="20"/>
        <v/>
      </c>
      <c r="H106">
        <f>'Data &amp; Analysis'!BS107</f>
        <v>2</v>
      </c>
    </row>
    <row r="107" spans="1:8" ht="17.100000000000001" customHeight="1">
      <c r="A107" t="str">
        <f>'Data &amp; Analysis'!I108</f>
        <v>Yes</v>
      </c>
      <c r="B107" t="str">
        <f>'Data &amp; Analysis'!O108</f>
        <v>No</v>
      </c>
      <c r="C107" s="320" t="str">
        <f t="shared" si="17"/>
        <v>either</v>
      </c>
      <c r="D107" t="str">
        <f>'Data &amp; Analysis'!K108</f>
        <v>Yes</v>
      </c>
      <c r="E107" s="320" t="str">
        <f t="shared" si="18"/>
        <v>Collaboration</v>
      </c>
      <c r="F107" s="320" t="str">
        <f t="shared" si="19"/>
        <v>x</v>
      </c>
      <c r="G107" s="320" t="str">
        <f t="shared" si="20"/>
        <v/>
      </c>
      <c r="H107">
        <f>'Data &amp; Analysis'!BS108</f>
        <v>1</v>
      </c>
    </row>
    <row r="108" spans="1:8" ht="17.100000000000001" customHeight="1">
      <c r="A108" t="str">
        <f>'Data &amp; Analysis'!I109</f>
        <v>Yes</v>
      </c>
      <c r="B108" t="str">
        <f>'Data &amp; Analysis'!O109</f>
        <v>No</v>
      </c>
      <c r="C108" s="320" t="str">
        <f t="shared" si="17"/>
        <v>either</v>
      </c>
      <c r="D108" t="str">
        <f>'Data &amp; Analysis'!K109</f>
        <v>Yes</v>
      </c>
      <c r="E108" s="320" t="str">
        <f t="shared" si="18"/>
        <v>Collaboration</v>
      </c>
      <c r="F108" s="320" t="str">
        <f t="shared" si="19"/>
        <v>x</v>
      </c>
      <c r="G108" s="320" t="str">
        <f t="shared" si="20"/>
        <v/>
      </c>
      <c r="H108">
        <f>'Data &amp; Analysis'!BS109</f>
        <v>0</v>
      </c>
    </row>
    <row r="109" spans="1:8" ht="17.100000000000001" customHeight="1">
      <c r="A109" t="str">
        <f>'Data &amp; Analysis'!I110</f>
        <v>No</v>
      </c>
      <c r="B109" t="str">
        <f>'Data &amp; Analysis'!O110</f>
        <v>No</v>
      </c>
      <c r="C109" s="320" t="str">
        <f t="shared" si="17"/>
        <v>x</v>
      </c>
      <c r="D109" t="str">
        <f>'Data &amp; Analysis'!K110</f>
        <v>Yes</v>
      </c>
      <c r="E109" s="320" t="str">
        <f t="shared" si="18"/>
        <v>x</v>
      </c>
      <c r="F109" s="320" t="str">
        <f t="shared" si="19"/>
        <v>No collaboration</v>
      </c>
      <c r="G109" s="320" t="str">
        <f t="shared" si="20"/>
        <v/>
      </c>
      <c r="H109">
        <f>'Data &amp; Analysis'!BS110</f>
        <v>2</v>
      </c>
    </row>
    <row r="110" spans="1:8" ht="17.100000000000001" customHeight="1">
      <c r="A110" t="str">
        <f>'Data &amp; Analysis'!I111</f>
        <v>Yes</v>
      </c>
      <c r="B110" t="str">
        <f>'Data &amp; Analysis'!O111</f>
        <v>No</v>
      </c>
      <c r="C110" s="320" t="str">
        <f t="shared" si="17"/>
        <v>either</v>
      </c>
      <c r="D110" t="str">
        <f>'Data &amp; Analysis'!K111</f>
        <v>Yes</v>
      </c>
      <c r="E110" s="320" t="str">
        <f t="shared" si="18"/>
        <v>Collaboration</v>
      </c>
      <c r="F110" s="320" t="str">
        <f t="shared" si="19"/>
        <v>x</v>
      </c>
      <c r="G110" s="320" t="str">
        <f t="shared" si="20"/>
        <v/>
      </c>
      <c r="H110">
        <f>'Data &amp; Analysis'!BS111</f>
        <v>0</v>
      </c>
    </row>
    <row r="111" spans="1:8" ht="17.100000000000001" customHeight="1">
      <c r="A111" t="str">
        <f>'Data &amp; Analysis'!I112</f>
        <v>No</v>
      </c>
      <c r="B111" t="str">
        <f>'Data &amp; Analysis'!O112</f>
        <v>No</v>
      </c>
      <c r="C111" s="320" t="str">
        <f t="shared" si="17"/>
        <v>x</v>
      </c>
      <c r="D111" t="str">
        <f>'Data &amp; Analysis'!K112</f>
        <v>Yes</v>
      </c>
      <c r="E111" s="320" t="str">
        <f t="shared" si="18"/>
        <v>x</v>
      </c>
      <c r="F111" s="320" t="str">
        <f t="shared" si="19"/>
        <v>No collaboration</v>
      </c>
      <c r="G111" s="320" t="str">
        <f t="shared" si="20"/>
        <v/>
      </c>
      <c r="H111">
        <f>'Data &amp; Analysis'!BS112</f>
        <v>2</v>
      </c>
    </row>
    <row r="112" spans="1:8" ht="17.100000000000001" customHeight="1">
      <c r="A112" t="str">
        <f>'Data &amp; Analysis'!I113</f>
        <v>No</v>
      </c>
      <c r="B112" t="str">
        <f>'Data &amp; Analysis'!O113</f>
        <v>No</v>
      </c>
      <c r="C112" s="320" t="str">
        <f t="shared" si="17"/>
        <v>x</v>
      </c>
      <c r="D112" t="str">
        <f>'Data &amp; Analysis'!K113</f>
        <v>Yes</v>
      </c>
      <c r="E112" s="320" t="str">
        <f t="shared" si="18"/>
        <v>x</v>
      </c>
      <c r="F112" s="320" t="str">
        <f t="shared" si="19"/>
        <v>No collaboration</v>
      </c>
      <c r="G112" s="320" t="str">
        <f t="shared" si="20"/>
        <v/>
      </c>
      <c r="H112">
        <f>'Data &amp; Analysis'!BS113</f>
        <v>2</v>
      </c>
    </row>
    <row r="113" spans="1:8" ht="17.100000000000001" customHeight="1">
      <c r="A113" t="str">
        <f>'Data &amp; Analysis'!I114</f>
        <v>No</v>
      </c>
      <c r="B113" t="str">
        <f>'Data &amp; Analysis'!O114</f>
        <v>Yes</v>
      </c>
      <c r="C113" s="320" t="str">
        <f t="shared" si="17"/>
        <v>either</v>
      </c>
      <c r="D113" t="str">
        <f>'Data &amp; Analysis'!K114</f>
        <v>Yes</v>
      </c>
      <c r="E113" s="320" t="str">
        <f t="shared" si="18"/>
        <v>Collaboration</v>
      </c>
      <c r="F113" s="320" t="str">
        <f t="shared" si="19"/>
        <v>x</v>
      </c>
      <c r="G113" s="320" t="str">
        <f t="shared" si="20"/>
        <v/>
      </c>
      <c r="H113">
        <f>'Data &amp; Analysis'!BS114</f>
        <v>1</v>
      </c>
    </row>
    <row r="114" spans="1:8" ht="17.100000000000001" customHeight="1">
      <c r="A114" t="str">
        <f>'Data &amp; Analysis'!I115</f>
        <v>No</v>
      </c>
      <c r="B114" t="str">
        <f>'Data &amp; Analysis'!O115</f>
        <v>No</v>
      </c>
      <c r="C114" s="320" t="str">
        <f t="shared" si="17"/>
        <v>x</v>
      </c>
      <c r="D114" t="str">
        <f>'Data &amp; Analysis'!K115</f>
        <v>Yes</v>
      </c>
      <c r="E114" s="320" t="str">
        <f t="shared" si="18"/>
        <v>x</v>
      </c>
      <c r="F114" s="320" t="str">
        <f t="shared" si="19"/>
        <v>No collaboration</v>
      </c>
      <c r="G114" s="320" t="str">
        <f t="shared" si="20"/>
        <v/>
      </c>
      <c r="H114">
        <f>'Data &amp; Analysis'!BS115</f>
        <v>1</v>
      </c>
    </row>
    <row r="115" spans="1:8" ht="17.100000000000001" customHeight="1">
      <c r="A115" t="str">
        <f>'Data &amp; Analysis'!I116</f>
        <v>No</v>
      </c>
      <c r="B115" t="str">
        <f>'Data &amp; Analysis'!O116</f>
        <v>No</v>
      </c>
      <c r="C115" s="320" t="str">
        <f t="shared" si="17"/>
        <v>x</v>
      </c>
      <c r="D115" t="str">
        <f>'Data &amp; Analysis'!K116</f>
        <v>Yes</v>
      </c>
      <c r="E115" s="320" t="str">
        <f t="shared" si="18"/>
        <v>x</v>
      </c>
      <c r="F115" s="320" t="str">
        <f t="shared" si="19"/>
        <v>No collaboration</v>
      </c>
      <c r="G115" s="320" t="str">
        <f t="shared" si="20"/>
        <v/>
      </c>
      <c r="H115">
        <f>'Data &amp; Analysis'!BS116</f>
        <v>1</v>
      </c>
    </row>
    <row r="116" spans="1:8" ht="17.100000000000001" customHeight="1">
      <c r="A116" t="str">
        <f>'Data &amp; Analysis'!I117</f>
        <v>No</v>
      </c>
      <c r="B116" t="str">
        <f>'Data &amp; Analysis'!O117</f>
        <v>No</v>
      </c>
      <c r="C116" s="320" t="str">
        <f t="shared" si="17"/>
        <v>x</v>
      </c>
      <c r="D116" t="str">
        <f>'Data &amp; Analysis'!K117</f>
        <v>Yes</v>
      </c>
      <c r="E116" s="320" t="str">
        <f t="shared" si="18"/>
        <v>x</v>
      </c>
      <c r="F116" s="320" t="str">
        <f t="shared" si="19"/>
        <v>No collaboration</v>
      </c>
      <c r="G116" s="320" t="str">
        <f t="shared" si="20"/>
        <v/>
      </c>
      <c r="H116">
        <f>'Data &amp; Analysis'!BS117</f>
        <v>1</v>
      </c>
    </row>
    <row r="117" spans="1:8" ht="17.100000000000001" customHeight="1">
      <c r="A117" t="str">
        <f>'Data &amp; Analysis'!I118</f>
        <v>No</v>
      </c>
      <c r="B117" t="str">
        <f>'Data &amp; Analysis'!O118</f>
        <v>No</v>
      </c>
      <c r="C117" s="320" t="str">
        <f t="shared" si="17"/>
        <v>x</v>
      </c>
      <c r="D117" t="str">
        <f>'Data &amp; Analysis'!K118</f>
        <v>Yes</v>
      </c>
      <c r="E117" s="320" t="str">
        <f t="shared" si="18"/>
        <v>x</v>
      </c>
      <c r="F117" s="320" t="str">
        <f t="shared" si="19"/>
        <v>No collaboration</v>
      </c>
      <c r="G117" s="320" t="str">
        <f t="shared" si="20"/>
        <v/>
      </c>
      <c r="H117">
        <f>'Data &amp; Analysis'!BS118</f>
        <v>4</v>
      </c>
    </row>
    <row r="118" spans="1:8" ht="17.100000000000001" customHeight="1">
      <c r="A118" t="str">
        <f>'Data &amp; Analysis'!I119</f>
        <v>No</v>
      </c>
      <c r="B118" t="str">
        <f>'Data &amp; Analysis'!O119</f>
        <v>No</v>
      </c>
      <c r="C118" s="320" t="str">
        <f t="shared" si="17"/>
        <v>x</v>
      </c>
      <c r="D118" t="str">
        <f>'Data &amp; Analysis'!K119</f>
        <v>Yes</v>
      </c>
      <c r="E118" s="320" t="str">
        <f t="shared" si="18"/>
        <v>x</v>
      </c>
      <c r="F118" s="320" t="str">
        <f t="shared" si="19"/>
        <v>No collaboration</v>
      </c>
      <c r="G118" s="320" t="str">
        <f t="shared" si="20"/>
        <v/>
      </c>
      <c r="H118">
        <f>'Data &amp; Analysis'!BS119</f>
        <v>3</v>
      </c>
    </row>
    <row r="119" spans="1:8" ht="17.100000000000001" customHeight="1">
      <c r="A119" t="str">
        <f>'Data &amp; Analysis'!I120</f>
        <v>No</v>
      </c>
      <c r="B119" t="str">
        <f>'Data &amp; Analysis'!O120</f>
        <v>No</v>
      </c>
      <c r="C119" s="320" t="str">
        <f t="shared" si="17"/>
        <v>x</v>
      </c>
      <c r="D119" t="str">
        <f>'Data &amp; Analysis'!K120</f>
        <v>Yes</v>
      </c>
      <c r="E119" s="320" t="str">
        <f t="shared" si="18"/>
        <v>x</v>
      </c>
      <c r="F119" s="320" t="str">
        <f t="shared" si="19"/>
        <v>No collaboration</v>
      </c>
      <c r="G119" s="320" t="str">
        <f t="shared" si="20"/>
        <v/>
      </c>
      <c r="H119">
        <f>'Data &amp; Analysis'!BS120</f>
        <v>0</v>
      </c>
    </row>
    <row r="120" spans="1:8" ht="17.100000000000001" customHeight="1">
      <c r="A120" t="str">
        <f>'Data &amp; Analysis'!I121</f>
        <v>No</v>
      </c>
      <c r="B120" t="str">
        <f>'Data &amp; Analysis'!O121</f>
        <v>Yes</v>
      </c>
      <c r="C120" s="320" t="str">
        <f t="shared" si="17"/>
        <v>either</v>
      </c>
      <c r="D120" t="str">
        <f>'Data &amp; Analysis'!K121</f>
        <v>Yes</v>
      </c>
      <c r="E120" s="320" t="str">
        <f t="shared" si="18"/>
        <v>Collaboration</v>
      </c>
      <c r="F120" s="320" t="str">
        <f t="shared" si="19"/>
        <v>x</v>
      </c>
      <c r="G120" s="320" t="str">
        <f t="shared" si="20"/>
        <v/>
      </c>
      <c r="H120">
        <f>'Data &amp; Analysis'!BS121</f>
        <v>1</v>
      </c>
    </row>
    <row r="121" spans="1:8" ht="17.100000000000001" customHeight="1">
      <c r="A121" t="str">
        <f>'Data &amp; Analysis'!I122</f>
        <v>No</v>
      </c>
      <c r="B121" t="str">
        <f>'Data &amp; Analysis'!O122</f>
        <v>Yes</v>
      </c>
      <c r="C121" s="320" t="str">
        <f t="shared" si="17"/>
        <v>either</v>
      </c>
      <c r="D121" t="str">
        <f>'Data &amp; Analysis'!K122</f>
        <v>Yes</v>
      </c>
      <c r="E121" s="320" t="str">
        <f t="shared" si="18"/>
        <v>Collaboration</v>
      </c>
      <c r="F121" s="320" t="str">
        <f t="shared" si="19"/>
        <v>x</v>
      </c>
      <c r="G121" s="320" t="str">
        <f t="shared" si="20"/>
        <v/>
      </c>
      <c r="H121">
        <f>'Data &amp; Analysis'!BS122</f>
        <v>1</v>
      </c>
    </row>
    <row r="122" spans="1:8" ht="17.100000000000001" customHeight="1">
      <c r="A122" t="str">
        <f>'Data &amp; Analysis'!I123</f>
        <v>No</v>
      </c>
      <c r="B122" t="str">
        <f>'Data &amp; Analysis'!O123</f>
        <v>No</v>
      </c>
      <c r="C122" s="320" t="str">
        <f t="shared" si="17"/>
        <v>x</v>
      </c>
      <c r="D122" t="str">
        <f>'Data &amp; Analysis'!K123</f>
        <v>Yes</v>
      </c>
      <c r="E122" s="320" t="str">
        <f t="shared" si="18"/>
        <v>x</v>
      </c>
      <c r="F122" s="320" t="str">
        <f t="shared" si="19"/>
        <v>No collaboration</v>
      </c>
      <c r="G122" s="320" t="str">
        <f t="shared" si="20"/>
        <v/>
      </c>
      <c r="H122">
        <f>'Data &amp; Analysis'!BS123</f>
        <v>1</v>
      </c>
    </row>
    <row r="123" spans="1:8" ht="17.100000000000001" customHeight="1">
      <c r="A123" t="str">
        <f>'Data &amp; Analysis'!I124</f>
        <v>No</v>
      </c>
      <c r="B123" t="str">
        <f>'Data &amp; Analysis'!O124</f>
        <v>No</v>
      </c>
      <c r="C123" s="320" t="str">
        <f t="shared" si="17"/>
        <v>x</v>
      </c>
      <c r="D123" t="str">
        <f>'Data &amp; Analysis'!K124</f>
        <v>Yes</v>
      </c>
      <c r="E123" s="320" t="str">
        <f t="shared" si="18"/>
        <v>x</v>
      </c>
      <c r="F123" s="320" t="str">
        <f t="shared" si="19"/>
        <v>No collaboration</v>
      </c>
      <c r="G123" s="320" t="str">
        <f t="shared" si="20"/>
        <v/>
      </c>
      <c r="H123">
        <f>'Data &amp; Analysis'!BS124</f>
        <v>1</v>
      </c>
    </row>
    <row r="124" spans="1:8" ht="17.100000000000001" customHeight="1">
      <c r="A124" t="str">
        <f>'Data &amp; Analysis'!I125</f>
        <v>Yes</v>
      </c>
      <c r="B124" t="str">
        <f>'Data &amp; Analysis'!O125</f>
        <v>No</v>
      </c>
      <c r="C124" s="320" t="str">
        <f t="shared" si="17"/>
        <v>either</v>
      </c>
      <c r="D124" t="str">
        <f>'Data &amp; Analysis'!K125</f>
        <v>Yes</v>
      </c>
      <c r="E124" s="320" t="str">
        <f t="shared" si="18"/>
        <v>Collaboration</v>
      </c>
      <c r="F124" s="320" t="str">
        <f t="shared" si="19"/>
        <v>x</v>
      </c>
      <c r="G124" s="320" t="str">
        <f t="shared" si="20"/>
        <v/>
      </c>
      <c r="H124">
        <f>'Data &amp; Analysis'!BS125</f>
        <v>0</v>
      </c>
    </row>
    <row r="125" spans="1:8" ht="17.100000000000001" customHeight="1">
      <c r="A125" t="str">
        <f>'Data &amp; Analysis'!I126</f>
        <v>No</v>
      </c>
      <c r="B125" t="str">
        <f>'Data &amp; Analysis'!O126</f>
        <v>No</v>
      </c>
      <c r="C125" s="320" t="str">
        <f t="shared" si="17"/>
        <v>x</v>
      </c>
      <c r="D125" t="str">
        <f>'Data &amp; Analysis'!K126</f>
        <v>Yes</v>
      </c>
      <c r="E125" s="320" t="str">
        <f t="shared" si="18"/>
        <v>x</v>
      </c>
      <c r="F125" s="320" t="str">
        <f t="shared" si="19"/>
        <v>No collaboration</v>
      </c>
      <c r="G125" s="320" t="str">
        <f t="shared" si="20"/>
        <v/>
      </c>
      <c r="H125">
        <f>'Data &amp; Analysis'!BS126</f>
        <v>1</v>
      </c>
    </row>
    <row r="126" spans="1:8" ht="17.100000000000001" customHeight="1">
      <c r="A126" t="str">
        <f>'Data &amp; Analysis'!I127</f>
        <v>No</v>
      </c>
      <c r="B126" t="str">
        <f>'Data &amp; Analysis'!O127</f>
        <v>No</v>
      </c>
      <c r="C126" s="320" t="str">
        <f t="shared" si="17"/>
        <v>x</v>
      </c>
      <c r="D126" t="str">
        <f>'Data &amp; Analysis'!K127</f>
        <v>Yes</v>
      </c>
      <c r="E126" s="320" t="str">
        <f t="shared" si="18"/>
        <v>x</v>
      </c>
      <c r="F126" s="320" t="str">
        <f t="shared" si="19"/>
        <v>No collaboration</v>
      </c>
      <c r="G126" s="320" t="str">
        <f t="shared" si="20"/>
        <v/>
      </c>
      <c r="H126">
        <f>'Data &amp; Analysis'!BS127</f>
        <v>3</v>
      </c>
    </row>
    <row r="127" spans="1:8" ht="17.100000000000001" customHeight="1">
      <c r="A127" t="str">
        <f>'Data &amp; Analysis'!I128</f>
        <v>No</v>
      </c>
      <c r="B127" t="str">
        <f>'Data &amp; Analysis'!O128</f>
        <v>No</v>
      </c>
      <c r="C127" s="320" t="str">
        <f t="shared" si="17"/>
        <v>x</v>
      </c>
      <c r="D127" t="str">
        <f>'Data &amp; Analysis'!K128</f>
        <v>Yes</v>
      </c>
      <c r="E127" s="320" t="str">
        <f t="shared" si="18"/>
        <v>x</v>
      </c>
      <c r="F127" s="320" t="str">
        <f t="shared" si="19"/>
        <v>No collaboration</v>
      </c>
      <c r="G127" s="320" t="str">
        <f t="shared" si="20"/>
        <v/>
      </c>
      <c r="H127">
        <f>'Data &amp; Analysis'!BS128</f>
        <v>3</v>
      </c>
    </row>
    <row r="128" spans="1:8" ht="17.100000000000001" customHeight="1">
      <c r="A128" t="str">
        <f>'Data &amp; Analysis'!I129</f>
        <v>Yes</v>
      </c>
      <c r="B128" t="str">
        <f>'Data &amp; Analysis'!O129</f>
        <v>No</v>
      </c>
      <c r="C128" s="320" t="str">
        <f t="shared" si="17"/>
        <v>either</v>
      </c>
      <c r="D128" t="str">
        <f>'Data &amp; Analysis'!K129</f>
        <v>Yes</v>
      </c>
      <c r="E128" s="320" t="str">
        <f t="shared" si="18"/>
        <v>Collaboration</v>
      </c>
      <c r="F128" s="320" t="str">
        <f t="shared" si="19"/>
        <v>x</v>
      </c>
      <c r="G128" s="320" t="str">
        <f t="shared" si="20"/>
        <v/>
      </c>
      <c r="H128">
        <f>'Data &amp; Analysis'!BS129</f>
        <v>0</v>
      </c>
    </row>
    <row r="129" spans="1:8" ht="17.100000000000001" customHeight="1">
      <c r="A129" t="str">
        <f>'Data &amp; Analysis'!I130</f>
        <v>No</v>
      </c>
      <c r="B129" t="str">
        <f>'Data &amp; Analysis'!O130</f>
        <v>No</v>
      </c>
      <c r="C129" s="320" t="str">
        <f t="shared" si="17"/>
        <v>x</v>
      </c>
      <c r="D129" t="str">
        <f>'Data &amp; Analysis'!K130</f>
        <v>Yes</v>
      </c>
      <c r="E129" s="320" t="str">
        <f t="shared" si="18"/>
        <v>x</v>
      </c>
      <c r="F129" s="320" t="str">
        <f t="shared" si="19"/>
        <v>No collaboration</v>
      </c>
      <c r="G129" s="320" t="str">
        <f t="shared" si="20"/>
        <v/>
      </c>
      <c r="H129">
        <f>'Data &amp; Analysis'!BS130</f>
        <v>1</v>
      </c>
    </row>
    <row r="130" spans="1:8" ht="17.100000000000001" customHeight="1">
      <c r="A130" t="str">
        <f>'Data &amp; Analysis'!I131</f>
        <v>No</v>
      </c>
      <c r="B130" t="str">
        <f>'Data &amp; Analysis'!O131</f>
        <v>No</v>
      </c>
      <c r="C130" s="320" t="str">
        <f t="shared" si="17"/>
        <v>x</v>
      </c>
      <c r="D130" t="str">
        <f>'Data &amp; Analysis'!K131</f>
        <v>Yes</v>
      </c>
      <c r="E130" s="320" t="str">
        <f t="shared" si="18"/>
        <v>x</v>
      </c>
      <c r="F130" s="320" t="str">
        <f t="shared" si="19"/>
        <v>No collaboration</v>
      </c>
      <c r="G130" s="320" t="str">
        <f t="shared" si="20"/>
        <v/>
      </c>
      <c r="H130">
        <f>'Data &amp; Analysis'!BS131</f>
        <v>0</v>
      </c>
    </row>
    <row r="131" spans="1:8" ht="17.100000000000001" customHeight="1">
      <c r="A131" t="str">
        <f>'Data &amp; Analysis'!I132</f>
        <v>No</v>
      </c>
      <c r="B131" t="str">
        <f>'Data &amp; Analysis'!O132</f>
        <v>No</v>
      </c>
      <c r="C131" s="320" t="str">
        <f t="shared" ref="C131:C194" si="21">IF(OR(A131="Yes",B131="Yes"),"either","x")</f>
        <v>x</v>
      </c>
      <c r="D131" t="str">
        <f>'Data &amp; Analysis'!K132</f>
        <v>Yes</v>
      </c>
      <c r="E131" s="320" t="str">
        <f t="shared" ref="E131:E194" si="22">IF(AND(C131="either",D131="Yes"),"Collaboration","x")</f>
        <v>x</v>
      </c>
      <c r="F131" s="320" t="str">
        <f t="shared" ref="F131:F194" si="23">IF(AND(C131="x",D131="Yes"),"No collaboration","x")</f>
        <v>No collaboration</v>
      </c>
      <c r="G131" s="320" t="str">
        <f t="shared" ref="G131:G194" si="24">IF(AND(F131="x",E131="x"),"Nothing","")</f>
        <v/>
      </c>
      <c r="H131">
        <f>'Data &amp; Analysis'!BS132</f>
        <v>0</v>
      </c>
    </row>
    <row r="132" spans="1:8" ht="17.100000000000001" customHeight="1">
      <c r="A132" t="str">
        <f>'Data &amp; Analysis'!I133</f>
        <v>Yes</v>
      </c>
      <c r="B132" t="str">
        <f>'Data &amp; Analysis'!O133</f>
        <v>No</v>
      </c>
      <c r="C132" s="320" t="str">
        <f t="shared" si="21"/>
        <v>either</v>
      </c>
      <c r="D132" t="str">
        <f>'Data &amp; Analysis'!K133</f>
        <v>Yes</v>
      </c>
      <c r="E132" s="320" t="str">
        <f t="shared" si="22"/>
        <v>Collaboration</v>
      </c>
      <c r="F132" s="320" t="str">
        <f t="shared" si="23"/>
        <v>x</v>
      </c>
      <c r="G132" s="320" t="str">
        <f t="shared" si="24"/>
        <v/>
      </c>
      <c r="H132">
        <f>'Data &amp; Analysis'!BS133</f>
        <v>1</v>
      </c>
    </row>
    <row r="133" spans="1:8" ht="17.100000000000001" customHeight="1">
      <c r="A133" t="str">
        <f>'Data &amp; Analysis'!I134</f>
        <v>No</v>
      </c>
      <c r="B133" t="str">
        <f>'Data &amp; Analysis'!O134</f>
        <v>No</v>
      </c>
      <c r="C133" s="320" t="str">
        <f t="shared" si="21"/>
        <v>x</v>
      </c>
      <c r="D133" t="str">
        <f>'Data &amp; Analysis'!K134</f>
        <v>Yes</v>
      </c>
      <c r="E133" s="320" t="str">
        <f t="shared" si="22"/>
        <v>x</v>
      </c>
      <c r="F133" s="320" t="str">
        <f t="shared" si="23"/>
        <v>No collaboration</v>
      </c>
      <c r="G133" s="320" t="str">
        <f t="shared" si="24"/>
        <v/>
      </c>
      <c r="H133">
        <f>'Data &amp; Analysis'!BS134</f>
        <v>0</v>
      </c>
    </row>
    <row r="134" spans="1:8" ht="17.100000000000001" customHeight="1">
      <c r="A134" t="str">
        <f>'Data &amp; Analysis'!I135</f>
        <v>No</v>
      </c>
      <c r="B134" t="str">
        <f>'Data &amp; Analysis'!O135</f>
        <v>No</v>
      </c>
      <c r="C134" s="320" t="str">
        <f t="shared" si="21"/>
        <v>x</v>
      </c>
      <c r="D134" t="str">
        <f>'Data &amp; Analysis'!K135</f>
        <v>Yes</v>
      </c>
      <c r="E134" s="320" t="str">
        <f t="shared" si="22"/>
        <v>x</v>
      </c>
      <c r="F134" s="320" t="str">
        <f t="shared" si="23"/>
        <v>No collaboration</v>
      </c>
      <c r="G134" s="320" t="str">
        <f t="shared" si="24"/>
        <v/>
      </c>
      <c r="H134">
        <f>'Data &amp; Analysis'!BS135</f>
        <v>0</v>
      </c>
    </row>
    <row r="135" spans="1:8" ht="17.100000000000001" customHeight="1">
      <c r="A135" t="str">
        <f>'Data &amp; Analysis'!I136</f>
        <v>No</v>
      </c>
      <c r="B135" t="str">
        <f>'Data &amp; Analysis'!O136</f>
        <v>No</v>
      </c>
      <c r="C135" s="320" t="str">
        <f t="shared" si="21"/>
        <v>x</v>
      </c>
      <c r="D135" t="str">
        <f>'Data &amp; Analysis'!K136</f>
        <v>Yes</v>
      </c>
      <c r="E135" s="320" t="str">
        <f t="shared" si="22"/>
        <v>x</v>
      </c>
      <c r="F135" s="320" t="str">
        <f t="shared" si="23"/>
        <v>No collaboration</v>
      </c>
      <c r="G135" s="320" t="str">
        <f t="shared" si="24"/>
        <v/>
      </c>
      <c r="H135">
        <f>'Data &amp; Analysis'!BS136</f>
        <v>0</v>
      </c>
    </row>
    <row r="136" spans="1:8" ht="17.100000000000001" customHeight="1">
      <c r="A136" t="str">
        <f>'Data &amp; Analysis'!I137</f>
        <v>No</v>
      </c>
      <c r="B136" t="str">
        <f>'Data &amp; Analysis'!O137</f>
        <v>No</v>
      </c>
      <c r="C136" s="320" t="str">
        <f t="shared" si="21"/>
        <v>x</v>
      </c>
      <c r="D136" t="str">
        <f>'Data &amp; Analysis'!K137</f>
        <v>Yes</v>
      </c>
      <c r="E136" s="320" t="str">
        <f t="shared" si="22"/>
        <v>x</v>
      </c>
      <c r="F136" s="320" t="str">
        <f t="shared" si="23"/>
        <v>No collaboration</v>
      </c>
      <c r="G136" s="320" t="str">
        <f t="shared" si="24"/>
        <v/>
      </c>
      <c r="H136">
        <f>'Data &amp; Analysis'!BS137</f>
        <v>2</v>
      </c>
    </row>
    <row r="137" spans="1:8" ht="17.100000000000001" customHeight="1">
      <c r="A137" t="str">
        <f>'Data &amp; Analysis'!I138</f>
        <v>Yes</v>
      </c>
      <c r="B137" t="str">
        <f>'Data &amp; Analysis'!O138</f>
        <v>No</v>
      </c>
      <c r="C137" s="320" t="str">
        <f t="shared" si="21"/>
        <v>either</v>
      </c>
      <c r="D137" t="str">
        <f>'Data &amp; Analysis'!K138</f>
        <v>Yes</v>
      </c>
      <c r="E137" s="320" t="str">
        <f t="shared" si="22"/>
        <v>Collaboration</v>
      </c>
      <c r="F137" s="320" t="str">
        <f t="shared" si="23"/>
        <v>x</v>
      </c>
      <c r="G137" s="320" t="str">
        <f t="shared" si="24"/>
        <v/>
      </c>
      <c r="H137">
        <f>'Data &amp; Analysis'!BS138</f>
        <v>0</v>
      </c>
    </row>
    <row r="138" spans="1:8" ht="17.100000000000001" customHeight="1">
      <c r="A138" t="str">
        <f>'Data &amp; Analysis'!I139</f>
        <v>No</v>
      </c>
      <c r="B138" t="str">
        <f>'Data &amp; Analysis'!O139</f>
        <v>No</v>
      </c>
      <c r="C138" s="320" t="str">
        <f t="shared" si="21"/>
        <v>x</v>
      </c>
      <c r="D138" t="str">
        <f>'Data &amp; Analysis'!K139</f>
        <v>Yes</v>
      </c>
      <c r="E138" s="320" t="str">
        <f t="shared" si="22"/>
        <v>x</v>
      </c>
      <c r="F138" s="320" t="str">
        <f t="shared" si="23"/>
        <v>No collaboration</v>
      </c>
      <c r="G138" s="320" t="str">
        <f t="shared" si="24"/>
        <v/>
      </c>
      <c r="H138">
        <f>'Data &amp; Analysis'!BS139</f>
        <v>0</v>
      </c>
    </row>
    <row r="139" spans="1:8" ht="17.100000000000001" customHeight="1">
      <c r="A139" t="str">
        <f>'Data &amp; Analysis'!I140</f>
        <v>No</v>
      </c>
      <c r="B139" t="str">
        <f>'Data &amp; Analysis'!O140</f>
        <v>No</v>
      </c>
      <c r="C139" s="320" t="str">
        <f t="shared" si="21"/>
        <v>x</v>
      </c>
      <c r="D139" t="str">
        <f>'Data &amp; Analysis'!K140</f>
        <v>Yes</v>
      </c>
      <c r="E139" s="320" t="str">
        <f t="shared" si="22"/>
        <v>x</v>
      </c>
      <c r="F139" s="320" t="str">
        <f t="shared" si="23"/>
        <v>No collaboration</v>
      </c>
      <c r="G139" s="320" t="str">
        <f t="shared" si="24"/>
        <v/>
      </c>
      <c r="H139">
        <f>'Data &amp; Analysis'!BS140</f>
        <v>1</v>
      </c>
    </row>
    <row r="140" spans="1:8" ht="17.100000000000001" customHeight="1">
      <c r="A140" t="str">
        <f>'Data &amp; Analysis'!I141</f>
        <v>Yes?</v>
      </c>
      <c r="B140" t="str">
        <f>'Data &amp; Analysis'!O141</f>
        <v>No</v>
      </c>
      <c r="C140" s="320" t="str">
        <f t="shared" si="21"/>
        <v>x</v>
      </c>
      <c r="D140" t="str">
        <f>'Data &amp; Analysis'!K141</f>
        <v>Yes</v>
      </c>
      <c r="E140" s="320" t="str">
        <f t="shared" si="22"/>
        <v>x</v>
      </c>
      <c r="F140" s="320" t="str">
        <f t="shared" si="23"/>
        <v>No collaboration</v>
      </c>
      <c r="G140" s="320" t="str">
        <f t="shared" si="24"/>
        <v/>
      </c>
      <c r="H140">
        <f>'Data &amp; Analysis'!BS141</f>
        <v>2</v>
      </c>
    </row>
    <row r="141" spans="1:8" ht="17.100000000000001" customHeight="1">
      <c r="A141" t="str">
        <f>'Data &amp; Analysis'!I142</f>
        <v>No</v>
      </c>
      <c r="B141" t="str">
        <f>'Data &amp; Analysis'!O142</f>
        <v>No</v>
      </c>
      <c r="C141" s="320" t="str">
        <f t="shared" si="21"/>
        <v>x</v>
      </c>
      <c r="D141" t="str">
        <f>'Data &amp; Analysis'!K142</f>
        <v>Yes</v>
      </c>
      <c r="E141" s="320" t="str">
        <f t="shared" si="22"/>
        <v>x</v>
      </c>
      <c r="F141" s="320" t="str">
        <f t="shared" si="23"/>
        <v>No collaboration</v>
      </c>
      <c r="G141" s="320" t="str">
        <f t="shared" si="24"/>
        <v/>
      </c>
      <c r="H141">
        <f>'Data &amp; Analysis'!BS142</f>
        <v>0</v>
      </c>
    </row>
    <row r="142" spans="1:8" ht="17.100000000000001" customHeight="1">
      <c r="A142" t="str">
        <f>'Data &amp; Analysis'!I143</f>
        <v>No</v>
      </c>
      <c r="B142" t="str">
        <f>'Data &amp; Analysis'!O143</f>
        <v>No</v>
      </c>
      <c r="C142" s="320" t="str">
        <f t="shared" si="21"/>
        <v>x</v>
      </c>
      <c r="D142" t="str">
        <f>'Data &amp; Analysis'!K143</f>
        <v>Yes</v>
      </c>
      <c r="E142" s="320" t="str">
        <f t="shared" si="22"/>
        <v>x</v>
      </c>
      <c r="F142" s="320" t="str">
        <f t="shared" si="23"/>
        <v>No collaboration</v>
      </c>
      <c r="G142" s="320" t="str">
        <f t="shared" si="24"/>
        <v/>
      </c>
      <c r="H142">
        <f>'Data &amp; Analysis'!BS143</f>
        <v>0</v>
      </c>
    </row>
    <row r="143" spans="1:8" ht="17.100000000000001" customHeight="1">
      <c r="A143" t="str">
        <f>'Data &amp; Analysis'!I144</f>
        <v>No</v>
      </c>
      <c r="B143" t="str">
        <f>'Data &amp; Analysis'!O144</f>
        <v>No</v>
      </c>
      <c r="C143" s="320" t="str">
        <f t="shared" si="21"/>
        <v>x</v>
      </c>
      <c r="D143" t="str">
        <f>'Data &amp; Analysis'!K144</f>
        <v>Yes</v>
      </c>
      <c r="E143" s="320" t="str">
        <f t="shared" si="22"/>
        <v>x</v>
      </c>
      <c r="F143" s="320" t="str">
        <f t="shared" si="23"/>
        <v>No collaboration</v>
      </c>
      <c r="G143" s="320" t="str">
        <f t="shared" si="24"/>
        <v/>
      </c>
      <c r="H143">
        <f>'Data &amp; Analysis'!BS144</f>
        <v>1</v>
      </c>
    </row>
    <row r="144" spans="1:8" ht="17.100000000000001" customHeight="1">
      <c r="A144" t="str">
        <f>'Data &amp; Analysis'!I145</f>
        <v>No</v>
      </c>
      <c r="B144" t="str">
        <f>'Data &amp; Analysis'!O145</f>
        <v>No</v>
      </c>
      <c r="C144" s="320" t="str">
        <f t="shared" si="21"/>
        <v>x</v>
      </c>
      <c r="D144" t="str">
        <f>'Data &amp; Analysis'!K145</f>
        <v>Yes</v>
      </c>
      <c r="E144" s="320" t="str">
        <f t="shared" si="22"/>
        <v>x</v>
      </c>
      <c r="F144" s="320" t="str">
        <f t="shared" si="23"/>
        <v>No collaboration</v>
      </c>
      <c r="G144" s="320" t="str">
        <f t="shared" si="24"/>
        <v/>
      </c>
      <c r="H144">
        <f>'Data &amp; Analysis'!BS145</f>
        <v>2</v>
      </c>
    </row>
    <row r="145" spans="1:8" ht="17.100000000000001" customHeight="1">
      <c r="A145" t="str">
        <f>'Data &amp; Analysis'!I146</f>
        <v>No</v>
      </c>
      <c r="B145" t="str">
        <f>'Data &amp; Analysis'!O146</f>
        <v>No</v>
      </c>
      <c r="C145" s="320" t="str">
        <f t="shared" si="21"/>
        <v>x</v>
      </c>
      <c r="D145" t="str">
        <f>'Data &amp; Analysis'!K146</f>
        <v>Yes</v>
      </c>
      <c r="E145" s="320" t="str">
        <f t="shared" si="22"/>
        <v>x</v>
      </c>
      <c r="F145" s="320" t="str">
        <f t="shared" si="23"/>
        <v>No collaboration</v>
      </c>
      <c r="G145" s="320" t="str">
        <f t="shared" si="24"/>
        <v/>
      </c>
      <c r="H145">
        <f>'Data &amp; Analysis'!BS146</f>
        <v>1</v>
      </c>
    </row>
    <row r="146" spans="1:8" ht="17.100000000000001" customHeight="1">
      <c r="A146" t="str">
        <f>'Data &amp; Analysis'!I147</f>
        <v>No</v>
      </c>
      <c r="B146" t="str">
        <f>'Data &amp; Analysis'!O147</f>
        <v>No</v>
      </c>
      <c r="C146" s="320" t="str">
        <f t="shared" si="21"/>
        <v>x</v>
      </c>
      <c r="D146" t="str">
        <f>'Data &amp; Analysis'!K147</f>
        <v>Yes</v>
      </c>
      <c r="E146" s="320" t="str">
        <f t="shared" si="22"/>
        <v>x</v>
      </c>
      <c r="F146" s="320" t="str">
        <f t="shared" si="23"/>
        <v>No collaboration</v>
      </c>
      <c r="G146" s="320" t="str">
        <f t="shared" si="24"/>
        <v/>
      </c>
      <c r="H146">
        <f>'Data &amp; Analysis'!BS147</f>
        <v>1</v>
      </c>
    </row>
    <row r="147" spans="1:8" ht="17.100000000000001" customHeight="1">
      <c r="A147" t="str">
        <f>'Data &amp; Analysis'!I148</f>
        <v>No</v>
      </c>
      <c r="B147" t="str">
        <f>'Data &amp; Analysis'!O148</f>
        <v>No</v>
      </c>
      <c r="C147" s="320" t="str">
        <f t="shared" si="21"/>
        <v>x</v>
      </c>
      <c r="D147" t="str">
        <f>'Data &amp; Analysis'!K148</f>
        <v>No</v>
      </c>
      <c r="E147" s="320" t="str">
        <f t="shared" si="22"/>
        <v>x</v>
      </c>
      <c r="F147" s="320" t="str">
        <f t="shared" si="23"/>
        <v>x</v>
      </c>
      <c r="G147" s="320" t="str">
        <f t="shared" si="24"/>
        <v>Nothing</v>
      </c>
      <c r="H147">
        <f>'Data &amp; Analysis'!BS148</f>
        <v>0</v>
      </c>
    </row>
    <row r="148" spans="1:8" ht="17.100000000000001" customHeight="1">
      <c r="A148" t="str">
        <f>'Data &amp; Analysis'!I149</f>
        <v>No</v>
      </c>
      <c r="B148" t="str">
        <f>'Data &amp; Analysis'!O149</f>
        <v>No</v>
      </c>
      <c r="C148" s="320" t="str">
        <f t="shared" si="21"/>
        <v>x</v>
      </c>
      <c r="D148" t="str">
        <f>'Data &amp; Analysis'!K149</f>
        <v>Yes</v>
      </c>
      <c r="E148" s="320" t="str">
        <f t="shared" si="22"/>
        <v>x</v>
      </c>
      <c r="F148" s="320" t="str">
        <f t="shared" si="23"/>
        <v>No collaboration</v>
      </c>
      <c r="G148" s="320" t="str">
        <f t="shared" si="24"/>
        <v/>
      </c>
      <c r="H148">
        <f>'Data &amp; Analysis'!BS149</f>
        <v>0</v>
      </c>
    </row>
    <row r="149" spans="1:8" ht="17.100000000000001" customHeight="1">
      <c r="A149" t="str">
        <f>'Data &amp; Analysis'!I150</f>
        <v>Yes</v>
      </c>
      <c r="B149" t="str">
        <f>'Data &amp; Analysis'!O150</f>
        <v>No</v>
      </c>
      <c r="C149" s="320" t="str">
        <f t="shared" si="21"/>
        <v>either</v>
      </c>
      <c r="D149" t="str">
        <f>'Data &amp; Analysis'!K150</f>
        <v>Yes</v>
      </c>
      <c r="E149" s="320" t="str">
        <f t="shared" si="22"/>
        <v>Collaboration</v>
      </c>
      <c r="F149" s="320" t="str">
        <f t="shared" si="23"/>
        <v>x</v>
      </c>
      <c r="G149" s="320" t="str">
        <f t="shared" si="24"/>
        <v/>
      </c>
      <c r="H149">
        <f>'Data &amp; Analysis'!BS150</f>
        <v>1</v>
      </c>
    </row>
    <row r="150" spans="1:8" ht="17.100000000000001" customHeight="1">
      <c r="A150" t="str">
        <f>'Data &amp; Analysis'!I151</f>
        <v>No</v>
      </c>
      <c r="B150" t="str">
        <f>'Data &amp; Analysis'!O151</f>
        <v>No</v>
      </c>
      <c r="C150" s="320" t="str">
        <f t="shared" si="21"/>
        <v>x</v>
      </c>
      <c r="D150" t="str">
        <f>'Data &amp; Analysis'!K151</f>
        <v>Yes</v>
      </c>
      <c r="E150" s="320" t="str">
        <f t="shared" si="22"/>
        <v>x</v>
      </c>
      <c r="F150" s="320" t="str">
        <f t="shared" si="23"/>
        <v>No collaboration</v>
      </c>
      <c r="G150" s="320" t="str">
        <f t="shared" si="24"/>
        <v/>
      </c>
      <c r="H150">
        <f>'Data &amp; Analysis'!BS151</f>
        <v>0</v>
      </c>
    </row>
    <row r="151" spans="1:8" ht="17.100000000000001" customHeight="1">
      <c r="A151" t="str">
        <f>'Data &amp; Analysis'!I152</f>
        <v>No</v>
      </c>
      <c r="B151" t="str">
        <f>'Data &amp; Analysis'!O152</f>
        <v>No</v>
      </c>
      <c r="C151" s="320" t="str">
        <f t="shared" si="21"/>
        <v>x</v>
      </c>
      <c r="D151" t="str">
        <f>'Data &amp; Analysis'!K152</f>
        <v>Yes</v>
      </c>
      <c r="E151" s="320" t="str">
        <f t="shared" si="22"/>
        <v>x</v>
      </c>
      <c r="F151" s="320" t="str">
        <f t="shared" si="23"/>
        <v>No collaboration</v>
      </c>
      <c r="G151" s="320" t="str">
        <f t="shared" si="24"/>
        <v/>
      </c>
      <c r="H151">
        <f>'Data &amp; Analysis'!BS152</f>
        <v>1</v>
      </c>
    </row>
    <row r="152" spans="1:8" ht="17.100000000000001" customHeight="1">
      <c r="A152" t="str">
        <f>'Data &amp; Analysis'!I153</f>
        <v>No</v>
      </c>
      <c r="B152" t="str">
        <f>'Data &amp; Analysis'!O153</f>
        <v>No</v>
      </c>
      <c r="C152" s="320" t="str">
        <f t="shared" si="21"/>
        <v>x</v>
      </c>
      <c r="D152" t="str">
        <f>'Data &amp; Analysis'!K153</f>
        <v>Yes</v>
      </c>
      <c r="E152" s="320" t="str">
        <f t="shared" si="22"/>
        <v>x</v>
      </c>
      <c r="F152" s="320" t="str">
        <f t="shared" si="23"/>
        <v>No collaboration</v>
      </c>
      <c r="G152" s="320" t="str">
        <f t="shared" si="24"/>
        <v/>
      </c>
      <c r="H152">
        <f>'Data &amp; Analysis'!BS153</f>
        <v>0</v>
      </c>
    </row>
    <row r="153" spans="1:8" ht="17.100000000000001" customHeight="1">
      <c r="A153" t="str">
        <f>'Data &amp; Analysis'!I154</f>
        <v>No</v>
      </c>
      <c r="B153" t="str">
        <f>'Data &amp; Analysis'!O154</f>
        <v>No</v>
      </c>
      <c r="C153" s="320" t="str">
        <f t="shared" si="21"/>
        <v>x</v>
      </c>
      <c r="D153" t="str">
        <f>'Data &amp; Analysis'!K154</f>
        <v>Yes</v>
      </c>
      <c r="E153" s="320" t="str">
        <f t="shared" si="22"/>
        <v>x</v>
      </c>
      <c r="F153" s="320" t="str">
        <f t="shared" si="23"/>
        <v>No collaboration</v>
      </c>
      <c r="G153" s="320" t="str">
        <f t="shared" si="24"/>
        <v/>
      </c>
      <c r="H153">
        <f>'Data &amp; Analysis'!BS154</f>
        <v>2</v>
      </c>
    </row>
    <row r="154" spans="1:8" ht="17.100000000000001" customHeight="1">
      <c r="A154" t="str">
        <f>'Data &amp; Analysis'!I155</f>
        <v>No</v>
      </c>
      <c r="B154" t="str">
        <f>'Data &amp; Analysis'!O155</f>
        <v>No</v>
      </c>
      <c r="C154" s="320" t="str">
        <f t="shared" si="21"/>
        <v>x</v>
      </c>
      <c r="D154" t="str">
        <f>'Data &amp; Analysis'!K155</f>
        <v>Yes</v>
      </c>
      <c r="E154" s="320" t="str">
        <f t="shared" si="22"/>
        <v>x</v>
      </c>
      <c r="F154" s="320" t="str">
        <f t="shared" si="23"/>
        <v>No collaboration</v>
      </c>
      <c r="G154" s="320" t="str">
        <f t="shared" si="24"/>
        <v/>
      </c>
      <c r="H154">
        <f>'Data &amp; Analysis'!BS155</f>
        <v>1</v>
      </c>
    </row>
    <row r="155" spans="1:8" ht="17.100000000000001" customHeight="1">
      <c r="A155" t="str">
        <f>'Data &amp; Analysis'!I156</f>
        <v>No</v>
      </c>
      <c r="B155" t="str">
        <f>'Data &amp; Analysis'!O156</f>
        <v>No</v>
      </c>
      <c r="C155" s="320" t="str">
        <f t="shared" si="21"/>
        <v>x</v>
      </c>
      <c r="D155" t="str">
        <f>'Data &amp; Analysis'!K156</f>
        <v>Yes</v>
      </c>
      <c r="E155" s="320" t="str">
        <f t="shared" si="22"/>
        <v>x</v>
      </c>
      <c r="F155" s="320" t="str">
        <f t="shared" si="23"/>
        <v>No collaboration</v>
      </c>
      <c r="G155" s="320" t="str">
        <f t="shared" si="24"/>
        <v/>
      </c>
      <c r="H155">
        <f>'Data &amp; Analysis'!BS156</f>
        <v>0</v>
      </c>
    </row>
    <row r="156" spans="1:8" ht="17.100000000000001" customHeight="1">
      <c r="A156" t="str">
        <f>'Data &amp; Analysis'!I157</f>
        <v>No</v>
      </c>
      <c r="B156" t="str">
        <f>'Data &amp; Analysis'!O157</f>
        <v>No</v>
      </c>
      <c r="C156" s="320" t="str">
        <f t="shared" si="21"/>
        <v>x</v>
      </c>
      <c r="D156" t="str">
        <f>'Data &amp; Analysis'!K157</f>
        <v>Yes</v>
      </c>
      <c r="E156" s="320" t="str">
        <f t="shared" si="22"/>
        <v>x</v>
      </c>
      <c r="F156" s="320" t="str">
        <f t="shared" si="23"/>
        <v>No collaboration</v>
      </c>
      <c r="G156" s="320" t="str">
        <f t="shared" si="24"/>
        <v/>
      </c>
      <c r="H156">
        <f>'Data &amp; Analysis'!BS157</f>
        <v>1</v>
      </c>
    </row>
    <row r="157" spans="1:8" ht="17.100000000000001" customHeight="1">
      <c r="A157" t="str">
        <f>'Data &amp; Analysis'!I158</f>
        <v>No</v>
      </c>
      <c r="B157" t="str">
        <f>'Data &amp; Analysis'!O158</f>
        <v>No</v>
      </c>
      <c r="C157" s="320" t="str">
        <f t="shared" si="21"/>
        <v>x</v>
      </c>
      <c r="D157" t="str">
        <f>'Data &amp; Analysis'!K158</f>
        <v>Yes</v>
      </c>
      <c r="E157" s="320" t="str">
        <f t="shared" si="22"/>
        <v>x</v>
      </c>
      <c r="F157" s="320" t="str">
        <f t="shared" si="23"/>
        <v>No collaboration</v>
      </c>
      <c r="G157" s="320" t="str">
        <f t="shared" si="24"/>
        <v/>
      </c>
      <c r="H157">
        <f>'Data &amp; Analysis'!BS158</f>
        <v>2</v>
      </c>
    </row>
    <row r="158" spans="1:8" ht="17.100000000000001" customHeight="1">
      <c r="A158" t="str">
        <f>'Data &amp; Analysis'!I159</f>
        <v>No</v>
      </c>
      <c r="B158" t="str">
        <f>'Data &amp; Analysis'!O159</f>
        <v>No</v>
      </c>
      <c r="C158" s="320" t="str">
        <f t="shared" si="21"/>
        <v>x</v>
      </c>
      <c r="D158" t="str">
        <f>'Data &amp; Analysis'!K159</f>
        <v>Yes</v>
      </c>
      <c r="E158" s="320" t="str">
        <f t="shared" si="22"/>
        <v>x</v>
      </c>
      <c r="F158" s="320" t="str">
        <f t="shared" si="23"/>
        <v>No collaboration</v>
      </c>
      <c r="G158" s="320" t="str">
        <f t="shared" si="24"/>
        <v/>
      </c>
      <c r="H158">
        <f>'Data &amp; Analysis'!BS159</f>
        <v>1</v>
      </c>
    </row>
    <row r="159" spans="1:8" ht="17.100000000000001" customHeight="1">
      <c r="A159" t="str">
        <f>'Data &amp; Analysis'!I160</f>
        <v>No</v>
      </c>
      <c r="B159" t="str">
        <f>'Data &amp; Analysis'!O160</f>
        <v>No</v>
      </c>
      <c r="C159" s="320" t="str">
        <f t="shared" si="21"/>
        <v>x</v>
      </c>
      <c r="D159" t="str">
        <f>'Data &amp; Analysis'!K160</f>
        <v>Yes</v>
      </c>
      <c r="E159" s="320" t="str">
        <f t="shared" si="22"/>
        <v>x</v>
      </c>
      <c r="F159" s="320" t="str">
        <f t="shared" si="23"/>
        <v>No collaboration</v>
      </c>
      <c r="G159" s="320" t="str">
        <f t="shared" si="24"/>
        <v/>
      </c>
      <c r="H159">
        <f>'Data &amp; Analysis'!BS160</f>
        <v>1</v>
      </c>
    </row>
    <row r="160" spans="1:8" ht="17.100000000000001" customHeight="1">
      <c r="A160" t="str">
        <f>'Data &amp; Analysis'!I161</f>
        <v>No</v>
      </c>
      <c r="B160" t="str">
        <f>'Data &amp; Analysis'!O161</f>
        <v>No</v>
      </c>
      <c r="C160" s="320" t="str">
        <f t="shared" si="21"/>
        <v>x</v>
      </c>
      <c r="D160" t="str">
        <f>'Data &amp; Analysis'!K161</f>
        <v>Yes</v>
      </c>
      <c r="E160" s="320" t="str">
        <f t="shared" si="22"/>
        <v>x</v>
      </c>
      <c r="F160" s="320" t="str">
        <f t="shared" si="23"/>
        <v>No collaboration</v>
      </c>
      <c r="G160" s="320" t="str">
        <f t="shared" si="24"/>
        <v/>
      </c>
      <c r="H160">
        <f>'Data &amp; Analysis'!BS161</f>
        <v>1</v>
      </c>
    </row>
    <row r="161" spans="1:8" ht="17.100000000000001" customHeight="1">
      <c r="A161" t="str">
        <f>'Data &amp; Analysis'!I162</f>
        <v>No</v>
      </c>
      <c r="B161" t="str">
        <f>'Data &amp; Analysis'!O162</f>
        <v>No</v>
      </c>
      <c r="C161" s="320" t="str">
        <f t="shared" si="21"/>
        <v>x</v>
      </c>
      <c r="D161" t="str">
        <f>'Data &amp; Analysis'!K162</f>
        <v>Yes</v>
      </c>
      <c r="E161" s="320" t="str">
        <f t="shared" si="22"/>
        <v>x</v>
      </c>
      <c r="F161" s="320" t="str">
        <f t="shared" si="23"/>
        <v>No collaboration</v>
      </c>
      <c r="G161" s="320" t="str">
        <f t="shared" si="24"/>
        <v/>
      </c>
      <c r="H161">
        <f>'Data &amp; Analysis'!BS162</f>
        <v>2</v>
      </c>
    </row>
    <row r="162" spans="1:8" ht="17.100000000000001" customHeight="1">
      <c r="A162" t="str">
        <f>'Data &amp; Analysis'!I163</f>
        <v>No</v>
      </c>
      <c r="B162" t="str">
        <f>'Data &amp; Analysis'!O163</f>
        <v>No</v>
      </c>
      <c r="C162" s="320" t="str">
        <f t="shared" si="21"/>
        <v>x</v>
      </c>
      <c r="D162" t="str">
        <f>'Data &amp; Analysis'!K163</f>
        <v>Yes</v>
      </c>
      <c r="E162" s="320" t="str">
        <f t="shared" si="22"/>
        <v>x</v>
      </c>
      <c r="F162" s="320" t="str">
        <f t="shared" si="23"/>
        <v>No collaboration</v>
      </c>
      <c r="G162" s="320" t="str">
        <f t="shared" si="24"/>
        <v/>
      </c>
      <c r="H162">
        <f>'Data &amp; Analysis'!BS163</f>
        <v>3</v>
      </c>
    </row>
    <row r="163" spans="1:8" ht="17.100000000000001" customHeight="1">
      <c r="A163" t="str">
        <f>'Data &amp; Analysis'!I164</f>
        <v>No</v>
      </c>
      <c r="B163" t="str">
        <f>'Data &amp; Analysis'!O164</f>
        <v>No</v>
      </c>
      <c r="C163" s="320" t="str">
        <f t="shared" si="21"/>
        <v>x</v>
      </c>
      <c r="D163" t="str">
        <f>'Data &amp; Analysis'!K164</f>
        <v>Yes</v>
      </c>
      <c r="E163" s="320" t="str">
        <f t="shared" si="22"/>
        <v>x</v>
      </c>
      <c r="F163" s="320" t="str">
        <f t="shared" si="23"/>
        <v>No collaboration</v>
      </c>
      <c r="G163" s="320" t="str">
        <f t="shared" si="24"/>
        <v/>
      </c>
      <c r="H163">
        <f>'Data &amp; Analysis'!BS164</f>
        <v>2</v>
      </c>
    </row>
    <row r="164" spans="1:8" ht="17.100000000000001" customHeight="1">
      <c r="A164" t="str">
        <f>'Data &amp; Analysis'!I165</f>
        <v>No</v>
      </c>
      <c r="B164" t="str">
        <f>'Data &amp; Analysis'!O165</f>
        <v>No</v>
      </c>
      <c r="C164" s="320" t="str">
        <f t="shared" si="21"/>
        <v>x</v>
      </c>
      <c r="D164" t="str">
        <f>'Data &amp; Analysis'!K165</f>
        <v>Yes</v>
      </c>
      <c r="E164" s="320" t="str">
        <f t="shared" si="22"/>
        <v>x</v>
      </c>
      <c r="F164" s="320" t="str">
        <f t="shared" si="23"/>
        <v>No collaboration</v>
      </c>
      <c r="G164" s="320" t="str">
        <f t="shared" si="24"/>
        <v/>
      </c>
      <c r="H164">
        <f>'Data &amp; Analysis'!BS165</f>
        <v>1</v>
      </c>
    </row>
    <row r="165" spans="1:8" ht="17.100000000000001" customHeight="1">
      <c r="A165" t="str">
        <f>'Data &amp; Analysis'!I166</f>
        <v>Yes</v>
      </c>
      <c r="B165" t="str">
        <f>'Data &amp; Analysis'!O166</f>
        <v>Yes</v>
      </c>
      <c r="C165" s="320" t="str">
        <f t="shared" si="21"/>
        <v>either</v>
      </c>
      <c r="D165" t="str">
        <f>'Data &amp; Analysis'!K166</f>
        <v>Yes</v>
      </c>
      <c r="E165" s="320" t="str">
        <f t="shared" si="22"/>
        <v>Collaboration</v>
      </c>
      <c r="F165" s="320" t="str">
        <f t="shared" si="23"/>
        <v>x</v>
      </c>
      <c r="G165" s="320" t="str">
        <f t="shared" si="24"/>
        <v/>
      </c>
      <c r="H165">
        <f>'Data &amp; Analysis'!BS166</f>
        <v>1</v>
      </c>
    </row>
    <row r="166" spans="1:8" ht="17.100000000000001" customHeight="1">
      <c r="A166" t="str">
        <f>'Data &amp; Analysis'!I167</f>
        <v>No</v>
      </c>
      <c r="B166" t="str">
        <f>'Data &amp; Analysis'!O167</f>
        <v>No</v>
      </c>
      <c r="C166" s="320" t="str">
        <f t="shared" si="21"/>
        <v>x</v>
      </c>
      <c r="D166" t="str">
        <f>'Data &amp; Analysis'!K167</f>
        <v>Yes</v>
      </c>
      <c r="E166" s="320" t="str">
        <f t="shared" si="22"/>
        <v>x</v>
      </c>
      <c r="F166" s="320" t="str">
        <f t="shared" si="23"/>
        <v>No collaboration</v>
      </c>
      <c r="G166" s="320" t="str">
        <f t="shared" si="24"/>
        <v/>
      </c>
      <c r="H166">
        <f>'Data &amp; Analysis'!BS167</f>
        <v>3</v>
      </c>
    </row>
    <row r="167" spans="1:8" ht="17.100000000000001" customHeight="1">
      <c r="A167" t="str">
        <f>'Data &amp; Analysis'!I168</f>
        <v>No</v>
      </c>
      <c r="B167" t="str">
        <f>'Data &amp; Analysis'!O168</f>
        <v>No</v>
      </c>
      <c r="C167" s="320" t="str">
        <f t="shared" si="21"/>
        <v>x</v>
      </c>
      <c r="D167" t="str">
        <f>'Data &amp; Analysis'!K168</f>
        <v>Yes</v>
      </c>
      <c r="E167" s="320" t="str">
        <f t="shared" si="22"/>
        <v>x</v>
      </c>
      <c r="F167" s="320" t="str">
        <f t="shared" si="23"/>
        <v>No collaboration</v>
      </c>
      <c r="G167" s="320" t="str">
        <f t="shared" si="24"/>
        <v/>
      </c>
      <c r="H167">
        <f>'Data &amp; Analysis'!BS168</f>
        <v>0</v>
      </c>
    </row>
    <row r="168" spans="1:8" ht="17.100000000000001" customHeight="1">
      <c r="A168" t="str">
        <f>'Data &amp; Analysis'!I169</f>
        <v>No</v>
      </c>
      <c r="B168" t="str">
        <f>'Data &amp; Analysis'!O169</f>
        <v>No</v>
      </c>
      <c r="C168" s="320" t="str">
        <f t="shared" si="21"/>
        <v>x</v>
      </c>
      <c r="D168" t="str">
        <f>'Data &amp; Analysis'!K169</f>
        <v>Yes</v>
      </c>
      <c r="E168" s="320" t="str">
        <f t="shared" si="22"/>
        <v>x</v>
      </c>
      <c r="F168" s="320" t="str">
        <f t="shared" si="23"/>
        <v>No collaboration</v>
      </c>
      <c r="G168" s="320" t="str">
        <f t="shared" si="24"/>
        <v/>
      </c>
      <c r="H168">
        <f>'Data &amp; Analysis'!BS169</f>
        <v>0</v>
      </c>
    </row>
    <row r="169" spans="1:8" ht="17.100000000000001" customHeight="1">
      <c r="A169" t="str">
        <f>'Data &amp; Analysis'!I170</f>
        <v>No</v>
      </c>
      <c r="B169" t="str">
        <f>'Data &amp; Analysis'!O170</f>
        <v>No</v>
      </c>
      <c r="C169" s="320" t="str">
        <f t="shared" si="21"/>
        <v>x</v>
      </c>
      <c r="D169" t="str">
        <f>'Data &amp; Analysis'!K170</f>
        <v>Yes</v>
      </c>
      <c r="E169" s="320" t="str">
        <f t="shared" si="22"/>
        <v>x</v>
      </c>
      <c r="F169" s="320" t="str">
        <f t="shared" si="23"/>
        <v>No collaboration</v>
      </c>
      <c r="G169" s="320" t="str">
        <f t="shared" si="24"/>
        <v/>
      </c>
      <c r="H169">
        <f>'Data &amp; Analysis'!BS170</f>
        <v>3</v>
      </c>
    </row>
    <row r="170" spans="1:8" ht="17.100000000000001" customHeight="1">
      <c r="A170" t="str">
        <f>'Data &amp; Analysis'!I171</f>
        <v>No</v>
      </c>
      <c r="B170" t="str">
        <f>'Data &amp; Analysis'!O171</f>
        <v>No</v>
      </c>
      <c r="C170" s="320" t="str">
        <f t="shared" si="21"/>
        <v>x</v>
      </c>
      <c r="D170" t="str">
        <f>'Data &amp; Analysis'!K171</f>
        <v>Yes</v>
      </c>
      <c r="E170" s="320" t="str">
        <f t="shared" si="22"/>
        <v>x</v>
      </c>
      <c r="F170" s="320" t="str">
        <f t="shared" si="23"/>
        <v>No collaboration</v>
      </c>
      <c r="G170" s="320" t="str">
        <f t="shared" si="24"/>
        <v/>
      </c>
      <c r="H170">
        <f>'Data &amp; Analysis'!BS171</f>
        <v>3</v>
      </c>
    </row>
    <row r="171" spans="1:8" ht="17.100000000000001" customHeight="1">
      <c r="A171" t="str">
        <f>'Data &amp; Analysis'!I172</f>
        <v>No</v>
      </c>
      <c r="B171" t="str">
        <f>'Data &amp; Analysis'!O172</f>
        <v>No</v>
      </c>
      <c r="C171" s="320" t="str">
        <f t="shared" si="21"/>
        <v>x</v>
      </c>
      <c r="D171" t="str">
        <f>'Data &amp; Analysis'!K172</f>
        <v>Yes</v>
      </c>
      <c r="E171" s="320" t="str">
        <f t="shared" si="22"/>
        <v>x</v>
      </c>
      <c r="F171" s="320" t="str">
        <f t="shared" si="23"/>
        <v>No collaboration</v>
      </c>
      <c r="G171" s="320" t="str">
        <f t="shared" si="24"/>
        <v/>
      </c>
      <c r="H171">
        <f>'Data &amp; Analysis'!BS172</f>
        <v>3</v>
      </c>
    </row>
    <row r="172" spans="1:8" ht="17.100000000000001" customHeight="1">
      <c r="A172" t="str">
        <f>'Data &amp; Analysis'!I173</f>
        <v>No</v>
      </c>
      <c r="B172" t="str">
        <f>'Data &amp; Analysis'!O173</f>
        <v>No</v>
      </c>
      <c r="C172" s="320" t="str">
        <f t="shared" si="21"/>
        <v>x</v>
      </c>
      <c r="D172" t="str">
        <f>'Data &amp; Analysis'!K173</f>
        <v>Yes</v>
      </c>
      <c r="E172" s="320" t="str">
        <f t="shared" si="22"/>
        <v>x</v>
      </c>
      <c r="F172" s="320" t="str">
        <f t="shared" si="23"/>
        <v>No collaboration</v>
      </c>
      <c r="G172" s="320" t="str">
        <f t="shared" si="24"/>
        <v/>
      </c>
      <c r="H172">
        <f>'Data &amp; Analysis'!BS173</f>
        <v>0</v>
      </c>
    </row>
    <row r="173" spans="1:8" ht="17.100000000000001" customHeight="1">
      <c r="A173" t="str">
        <f>'Data &amp; Analysis'!I174</f>
        <v>Yes</v>
      </c>
      <c r="B173" t="str">
        <f>'Data &amp; Analysis'!O174</f>
        <v>Yes</v>
      </c>
      <c r="C173" s="320" t="str">
        <f t="shared" si="21"/>
        <v>either</v>
      </c>
      <c r="D173" t="str">
        <f>'Data &amp; Analysis'!K174</f>
        <v>Yes</v>
      </c>
      <c r="E173" s="320" t="str">
        <f t="shared" si="22"/>
        <v>Collaboration</v>
      </c>
      <c r="F173" s="320" t="str">
        <f t="shared" si="23"/>
        <v>x</v>
      </c>
      <c r="G173" s="320" t="str">
        <f t="shared" si="24"/>
        <v/>
      </c>
      <c r="H173">
        <f>'Data &amp; Analysis'!BS174</f>
        <v>1</v>
      </c>
    </row>
    <row r="174" spans="1:8" ht="17.100000000000001" customHeight="1">
      <c r="A174" t="str">
        <f>'Data &amp; Analysis'!I175</f>
        <v>No</v>
      </c>
      <c r="B174" t="str">
        <f>'Data &amp; Analysis'!O175</f>
        <v>No</v>
      </c>
      <c r="C174" s="320" t="str">
        <f t="shared" si="21"/>
        <v>x</v>
      </c>
      <c r="D174" t="str">
        <f>'Data &amp; Analysis'!K175</f>
        <v>Yes</v>
      </c>
      <c r="E174" s="320" t="str">
        <f t="shared" si="22"/>
        <v>x</v>
      </c>
      <c r="F174" s="320" t="str">
        <f t="shared" si="23"/>
        <v>No collaboration</v>
      </c>
      <c r="G174" s="320" t="str">
        <f t="shared" si="24"/>
        <v/>
      </c>
      <c r="H174">
        <f>'Data &amp; Analysis'!BS175</f>
        <v>0</v>
      </c>
    </row>
    <row r="175" spans="1:8" ht="17.100000000000001" customHeight="1">
      <c r="A175" t="str">
        <f>'Data &amp; Analysis'!I176</f>
        <v>Yes</v>
      </c>
      <c r="B175" t="str">
        <f>'Data &amp; Analysis'!O176</f>
        <v>No</v>
      </c>
      <c r="C175" s="320" t="str">
        <f t="shared" si="21"/>
        <v>either</v>
      </c>
      <c r="D175" t="str">
        <f>'Data &amp; Analysis'!K176</f>
        <v>Yes</v>
      </c>
      <c r="E175" s="320" t="str">
        <f t="shared" si="22"/>
        <v>Collaboration</v>
      </c>
      <c r="F175" s="320" t="str">
        <f t="shared" si="23"/>
        <v>x</v>
      </c>
      <c r="G175" s="320" t="str">
        <f t="shared" si="24"/>
        <v/>
      </c>
      <c r="H175">
        <f>'Data &amp; Analysis'!BS176</f>
        <v>3</v>
      </c>
    </row>
    <row r="176" spans="1:8" ht="17.100000000000001" customHeight="1">
      <c r="A176" t="str">
        <f>'Data &amp; Analysis'!I177</f>
        <v>No</v>
      </c>
      <c r="B176" t="str">
        <f>'Data &amp; Analysis'!O177</f>
        <v>No</v>
      </c>
      <c r="C176" s="320" t="str">
        <f t="shared" si="21"/>
        <v>x</v>
      </c>
      <c r="D176" t="str">
        <f>'Data &amp; Analysis'!K177</f>
        <v>Yes</v>
      </c>
      <c r="E176" s="320" t="str">
        <f t="shared" si="22"/>
        <v>x</v>
      </c>
      <c r="F176" s="320" t="str">
        <f t="shared" si="23"/>
        <v>No collaboration</v>
      </c>
      <c r="G176" s="320" t="str">
        <f t="shared" si="24"/>
        <v/>
      </c>
      <c r="H176">
        <f>'Data &amp; Analysis'!BS177</f>
        <v>1</v>
      </c>
    </row>
    <row r="177" spans="1:8" ht="17.100000000000001" customHeight="1">
      <c r="A177" t="str">
        <f>'Data &amp; Analysis'!I178</f>
        <v>No</v>
      </c>
      <c r="B177" t="str">
        <f>'Data &amp; Analysis'!O178</f>
        <v>No</v>
      </c>
      <c r="C177" s="320" t="str">
        <f t="shared" si="21"/>
        <v>x</v>
      </c>
      <c r="D177" t="str">
        <f>'Data &amp; Analysis'!K178</f>
        <v>Yes</v>
      </c>
      <c r="E177" s="320" t="str">
        <f t="shared" si="22"/>
        <v>x</v>
      </c>
      <c r="F177" s="320" t="str">
        <f t="shared" si="23"/>
        <v>No collaboration</v>
      </c>
      <c r="G177" s="320" t="str">
        <f t="shared" si="24"/>
        <v/>
      </c>
      <c r="H177">
        <f>'Data &amp; Analysis'!BS178</f>
        <v>3</v>
      </c>
    </row>
    <row r="178" spans="1:8" ht="17.100000000000001" customHeight="1">
      <c r="A178" t="str">
        <f>'Data &amp; Analysis'!I179</f>
        <v>No</v>
      </c>
      <c r="B178" t="str">
        <f>'Data &amp; Analysis'!O179</f>
        <v>No</v>
      </c>
      <c r="C178" s="320" t="str">
        <f t="shared" si="21"/>
        <v>x</v>
      </c>
      <c r="D178" t="str">
        <f>'Data &amp; Analysis'!K179</f>
        <v>Yes</v>
      </c>
      <c r="E178" s="320" t="str">
        <f t="shared" si="22"/>
        <v>x</v>
      </c>
      <c r="F178" s="320" t="str">
        <f t="shared" si="23"/>
        <v>No collaboration</v>
      </c>
      <c r="G178" s="320" t="str">
        <f t="shared" si="24"/>
        <v/>
      </c>
      <c r="H178">
        <f>'Data &amp; Analysis'!BS179</f>
        <v>3</v>
      </c>
    </row>
    <row r="179" spans="1:8" ht="17.100000000000001" customHeight="1">
      <c r="A179" t="str">
        <f>'Data &amp; Analysis'!I180</f>
        <v>No</v>
      </c>
      <c r="B179" t="str">
        <f>'Data &amp; Analysis'!O180</f>
        <v>No</v>
      </c>
      <c r="C179" s="320" t="str">
        <f t="shared" si="21"/>
        <v>x</v>
      </c>
      <c r="D179" t="str">
        <f>'Data &amp; Analysis'!K180</f>
        <v>Yes</v>
      </c>
      <c r="E179" s="320" t="str">
        <f t="shared" si="22"/>
        <v>x</v>
      </c>
      <c r="F179" s="320" t="str">
        <f t="shared" si="23"/>
        <v>No collaboration</v>
      </c>
      <c r="G179" s="320" t="str">
        <f t="shared" si="24"/>
        <v/>
      </c>
      <c r="H179">
        <f>'Data &amp; Analysis'!BS180</f>
        <v>0</v>
      </c>
    </row>
    <row r="180" spans="1:8" ht="17.100000000000001" customHeight="1">
      <c r="A180" t="str">
        <f>'Data &amp; Analysis'!I181</f>
        <v>Yes</v>
      </c>
      <c r="B180" t="str">
        <f>'Data &amp; Analysis'!O181</f>
        <v>No</v>
      </c>
      <c r="C180" s="320" t="str">
        <f t="shared" si="21"/>
        <v>either</v>
      </c>
      <c r="D180" t="str">
        <f>'Data &amp; Analysis'!K181</f>
        <v>Yes</v>
      </c>
      <c r="E180" s="320" t="str">
        <f t="shared" si="22"/>
        <v>Collaboration</v>
      </c>
      <c r="F180" s="320" t="str">
        <f t="shared" si="23"/>
        <v>x</v>
      </c>
      <c r="G180" s="320" t="str">
        <f t="shared" si="24"/>
        <v/>
      </c>
      <c r="H180">
        <f>'Data &amp; Analysis'!BS181</f>
        <v>1</v>
      </c>
    </row>
    <row r="181" spans="1:8" ht="17.100000000000001" customHeight="1">
      <c r="A181" t="str">
        <f>'Data &amp; Analysis'!I182</f>
        <v>Yes</v>
      </c>
      <c r="B181" t="str">
        <f>'Data &amp; Analysis'!O182</f>
        <v>No</v>
      </c>
      <c r="C181" s="320" t="str">
        <f t="shared" si="21"/>
        <v>either</v>
      </c>
      <c r="D181" t="str">
        <f>'Data &amp; Analysis'!K182</f>
        <v>Yes</v>
      </c>
      <c r="E181" s="320" t="str">
        <f t="shared" si="22"/>
        <v>Collaboration</v>
      </c>
      <c r="F181" s="320" t="str">
        <f t="shared" si="23"/>
        <v>x</v>
      </c>
      <c r="G181" s="320" t="str">
        <f t="shared" si="24"/>
        <v/>
      </c>
      <c r="H181">
        <f>'Data &amp; Analysis'!BS182</f>
        <v>0</v>
      </c>
    </row>
    <row r="182" spans="1:8" ht="17.100000000000001" customHeight="1">
      <c r="A182" t="str">
        <f>'Data &amp; Analysis'!I183</f>
        <v>No</v>
      </c>
      <c r="B182" t="str">
        <f>'Data &amp; Analysis'!O183</f>
        <v>No</v>
      </c>
      <c r="C182" s="320" t="str">
        <f t="shared" si="21"/>
        <v>x</v>
      </c>
      <c r="D182" t="str">
        <f>'Data &amp; Analysis'!K183</f>
        <v>Yes</v>
      </c>
      <c r="E182" s="320" t="str">
        <f t="shared" si="22"/>
        <v>x</v>
      </c>
      <c r="F182" s="320" t="str">
        <f t="shared" si="23"/>
        <v>No collaboration</v>
      </c>
      <c r="G182" s="320" t="str">
        <f t="shared" si="24"/>
        <v/>
      </c>
      <c r="H182">
        <f>'Data &amp; Analysis'!BS183</f>
        <v>2</v>
      </c>
    </row>
    <row r="183" spans="1:8" ht="17.100000000000001" customHeight="1">
      <c r="A183" t="str">
        <f>'Data &amp; Analysis'!I184</f>
        <v>No</v>
      </c>
      <c r="B183" t="str">
        <f>'Data &amp; Analysis'!O184</f>
        <v>No</v>
      </c>
      <c r="C183" s="320" t="str">
        <f t="shared" si="21"/>
        <v>x</v>
      </c>
      <c r="D183" t="str">
        <f>'Data &amp; Analysis'!K184</f>
        <v>Yes</v>
      </c>
      <c r="E183" s="320" t="str">
        <f t="shared" si="22"/>
        <v>x</v>
      </c>
      <c r="F183" s="320" t="str">
        <f t="shared" si="23"/>
        <v>No collaboration</v>
      </c>
      <c r="G183" s="320" t="str">
        <f t="shared" si="24"/>
        <v/>
      </c>
      <c r="H183">
        <f>'Data &amp; Analysis'!BS184</f>
        <v>0</v>
      </c>
    </row>
    <row r="184" spans="1:8" ht="17.100000000000001" customHeight="1">
      <c r="A184" t="str">
        <f>'Data &amp; Analysis'!I185</f>
        <v>No</v>
      </c>
      <c r="B184" t="str">
        <f>'Data &amp; Analysis'!O185</f>
        <v>No</v>
      </c>
      <c r="C184" s="320" t="str">
        <f t="shared" si="21"/>
        <v>x</v>
      </c>
      <c r="D184" t="str">
        <f>'Data &amp; Analysis'!K185</f>
        <v>Yes</v>
      </c>
      <c r="E184" s="320" t="str">
        <f t="shared" si="22"/>
        <v>x</v>
      </c>
      <c r="F184" s="320" t="str">
        <f t="shared" si="23"/>
        <v>No collaboration</v>
      </c>
      <c r="G184" s="320" t="str">
        <f t="shared" si="24"/>
        <v/>
      </c>
      <c r="H184">
        <f>'Data &amp; Analysis'!BS185</f>
        <v>1</v>
      </c>
    </row>
    <row r="185" spans="1:8" ht="17.100000000000001" customHeight="1">
      <c r="A185" t="str">
        <f>'Data &amp; Analysis'!I186</f>
        <v>No</v>
      </c>
      <c r="B185" t="str">
        <f>'Data &amp; Analysis'!O186</f>
        <v>No</v>
      </c>
      <c r="C185" s="320" t="str">
        <f t="shared" si="21"/>
        <v>x</v>
      </c>
      <c r="D185" t="str">
        <f>'Data &amp; Analysis'!K186</f>
        <v>Yes</v>
      </c>
      <c r="E185" s="320" t="str">
        <f t="shared" si="22"/>
        <v>x</v>
      </c>
      <c r="F185" s="320" t="str">
        <f t="shared" si="23"/>
        <v>No collaboration</v>
      </c>
      <c r="G185" s="320" t="str">
        <f t="shared" si="24"/>
        <v/>
      </c>
      <c r="H185">
        <f>'Data &amp; Analysis'!BS186</f>
        <v>2</v>
      </c>
    </row>
    <row r="186" spans="1:8" ht="17.100000000000001" customHeight="1">
      <c r="A186" t="str">
        <f>'Data &amp; Analysis'!I187</f>
        <v>No</v>
      </c>
      <c r="B186" t="str">
        <f>'Data &amp; Analysis'!O187</f>
        <v>Yes</v>
      </c>
      <c r="C186" s="320" t="str">
        <f t="shared" si="21"/>
        <v>either</v>
      </c>
      <c r="D186" t="str">
        <f>'Data &amp; Analysis'!K187</f>
        <v>Yes</v>
      </c>
      <c r="E186" s="320" t="str">
        <f t="shared" si="22"/>
        <v>Collaboration</v>
      </c>
      <c r="F186" s="320" t="str">
        <f t="shared" si="23"/>
        <v>x</v>
      </c>
      <c r="G186" s="320" t="str">
        <f t="shared" si="24"/>
        <v/>
      </c>
      <c r="H186">
        <f>'Data &amp; Analysis'!BS187</f>
        <v>0</v>
      </c>
    </row>
    <row r="187" spans="1:8" ht="17.100000000000001" customHeight="1">
      <c r="A187" t="str">
        <f>'Data &amp; Analysis'!I188</f>
        <v>No</v>
      </c>
      <c r="B187" t="str">
        <f>'Data &amp; Analysis'!O188</f>
        <v>No</v>
      </c>
      <c r="C187" s="320" t="str">
        <f t="shared" si="21"/>
        <v>x</v>
      </c>
      <c r="D187" t="str">
        <f>'Data &amp; Analysis'!K188</f>
        <v>Yes</v>
      </c>
      <c r="E187" s="320" t="str">
        <f t="shared" si="22"/>
        <v>x</v>
      </c>
      <c r="F187" s="320" t="str">
        <f t="shared" si="23"/>
        <v>No collaboration</v>
      </c>
      <c r="G187" s="320" t="str">
        <f t="shared" si="24"/>
        <v/>
      </c>
      <c r="H187">
        <f>'Data &amp; Analysis'!BS188</f>
        <v>1</v>
      </c>
    </row>
    <row r="188" spans="1:8" ht="17.100000000000001" customHeight="1">
      <c r="A188" t="str">
        <f>'Data &amp; Analysis'!I189</f>
        <v>No</v>
      </c>
      <c r="B188" t="str">
        <f>'Data &amp; Analysis'!O189</f>
        <v>No</v>
      </c>
      <c r="C188" s="320" t="str">
        <f t="shared" si="21"/>
        <v>x</v>
      </c>
      <c r="D188" t="str">
        <f>'Data &amp; Analysis'!K189</f>
        <v>Yes</v>
      </c>
      <c r="E188" s="320" t="str">
        <f t="shared" si="22"/>
        <v>x</v>
      </c>
      <c r="F188" s="320" t="str">
        <f t="shared" si="23"/>
        <v>No collaboration</v>
      </c>
      <c r="G188" s="320" t="str">
        <f t="shared" si="24"/>
        <v/>
      </c>
      <c r="H188">
        <f>'Data &amp; Analysis'!BS189</f>
        <v>3</v>
      </c>
    </row>
    <row r="189" spans="1:8" ht="17.100000000000001" customHeight="1">
      <c r="A189" t="str">
        <f>'Data &amp; Analysis'!I190</f>
        <v>No</v>
      </c>
      <c r="B189" t="str">
        <f>'Data &amp; Analysis'!O190</f>
        <v>No</v>
      </c>
      <c r="C189" s="320" t="str">
        <f t="shared" si="21"/>
        <v>x</v>
      </c>
      <c r="D189" t="str">
        <f>'Data &amp; Analysis'!K190</f>
        <v>Yes</v>
      </c>
      <c r="E189" s="320" t="str">
        <f t="shared" si="22"/>
        <v>x</v>
      </c>
      <c r="F189" s="320" t="str">
        <f t="shared" si="23"/>
        <v>No collaboration</v>
      </c>
      <c r="G189" s="320" t="str">
        <f t="shared" si="24"/>
        <v/>
      </c>
      <c r="H189">
        <f>'Data &amp; Analysis'!BS190</f>
        <v>1</v>
      </c>
    </row>
    <row r="190" spans="1:8" ht="17.100000000000001" customHeight="1">
      <c r="A190" t="str">
        <f>'Data &amp; Analysis'!I191</f>
        <v>No</v>
      </c>
      <c r="B190" t="str">
        <f>'Data &amp; Analysis'!O191</f>
        <v>No</v>
      </c>
      <c r="C190" s="320" t="str">
        <f t="shared" si="21"/>
        <v>x</v>
      </c>
      <c r="D190" t="str">
        <f>'Data &amp; Analysis'!K191</f>
        <v>Yes</v>
      </c>
      <c r="E190" s="320" t="str">
        <f t="shared" si="22"/>
        <v>x</v>
      </c>
      <c r="F190" s="320" t="str">
        <f t="shared" si="23"/>
        <v>No collaboration</v>
      </c>
      <c r="G190" s="320" t="str">
        <f t="shared" si="24"/>
        <v/>
      </c>
      <c r="H190">
        <f>'Data &amp; Analysis'!BS191</f>
        <v>2</v>
      </c>
    </row>
    <row r="191" spans="1:8" ht="17.100000000000001" customHeight="1">
      <c r="A191" t="str">
        <f>'Data &amp; Analysis'!I192</f>
        <v>Yes</v>
      </c>
      <c r="B191" t="str">
        <f>'Data &amp; Analysis'!O192</f>
        <v>No</v>
      </c>
      <c r="C191" s="320" t="str">
        <f t="shared" si="21"/>
        <v>either</v>
      </c>
      <c r="D191" t="str">
        <f>'Data &amp; Analysis'!K192</f>
        <v>Yes</v>
      </c>
      <c r="E191" s="320" t="str">
        <f t="shared" si="22"/>
        <v>Collaboration</v>
      </c>
      <c r="F191" s="320" t="str">
        <f t="shared" si="23"/>
        <v>x</v>
      </c>
      <c r="G191" s="320" t="str">
        <f t="shared" si="24"/>
        <v/>
      </c>
      <c r="H191">
        <f>'Data &amp; Analysis'!BS192</f>
        <v>0</v>
      </c>
    </row>
    <row r="192" spans="1:8" ht="17.100000000000001" customHeight="1">
      <c r="A192" t="str">
        <f>'Data &amp; Analysis'!I193</f>
        <v>No</v>
      </c>
      <c r="B192" t="str">
        <f>'Data &amp; Analysis'!O193</f>
        <v>No</v>
      </c>
      <c r="C192" s="320" t="str">
        <f t="shared" si="21"/>
        <v>x</v>
      </c>
      <c r="D192" t="str">
        <f>'Data &amp; Analysis'!K193</f>
        <v>Yes</v>
      </c>
      <c r="E192" s="320" t="str">
        <f t="shared" si="22"/>
        <v>x</v>
      </c>
      <c r="F192" s="320" t="str">
        <f t="shared" si="23"/>
        <v>No collaboration</v>
      </c>
      <c r="G192" s="320" t="str">
        <f t="shared" si="24"/>
        <v/>
      </c>
      <c r="H192">
        <f>'Data &amp; Analysis'!BS193</f>
        <v>2</v>
      </c>
    </row>
    <row r="193" spans="1:8" ht="17.100000000000001" customHeight="1">
      <c r="A193" t="str">
        <f>'Data &amp; Analysis'!I194</f>
        <v>Yes</v>
      </c>
      <c r="B193" t="str">
        <f>'Data &amp; Analysis'!O194</f>
        <v>No</v>
      </c>
      <c r="C193" s="320" t="str">
        <f t="shared" si="21"/>
        <v>either</v>
      </c>
      <c r="D193" t="str">
        <f>'Data &amp; Analysis'!K194</f>
        <v>Yes</v>
      </c>
      <c r="E193" s="320" t="str">
        <f t="shared" si="22"/>
        <v>Collaboration</v>
      </c>
      <c r="F193" s="320" t="str">
        <f t="shared" si="23"/>
        <v>x</v>
      </c>
      <c r="G193" s="320" t="str">
        <f t="shared" si="24"/>
        <v/>
      </c>
      <c r="H193">
        <f>'Data &amp; Analysis'!BS194</f>
        <v>1</v>
      </c>
    </row>
    <row r="194" spans="1:8" ht="17.100000000000001" customHeight="1">
      <c r="A194" t="str">
        <f>'Data &amp; Analysis'!I195</f>
        <v>No</v>
      </c>
      <c r="B194" t="str">
        <f>'Data &amp; Analysis'!O195</f>
        <v>No</v>
      </c>
      <c r="C194" s="320" t="str">
        <f t="shared" si="21"/>
        <v>x</v>
      </c>
      <c r="D194" t="str">
        <f>'Data &amp; Analysis'!K195</f>
        <v>Yes</v>
      </c>
      <c r="E194" s="320" t="str">
        <f t="shared" si="22"/>
        <v>x</v>
      </c>
      <c r="F194" s="320" t="str">
        <f t="shared" si="23"/>
        <v>No collaboration</v>
      </c>
      <c r="G194" s="320" t="str">
        <f t="shared" si="24"/>
        <v/>
      </c>
      <c r="H194">
        <f>'Data &amp; Analysis'!BS195</f>
        <v>2</v>
      </c>
    </row>
    <row r="195" spans="1:8" ht="17.100000000000001" customHeight="1">
      <c r="A195" t="str">
        <f>'Data &amp; Analysis'!I196</f>
        <v>No</v>
      </c>
      <c r="B195" t="str">
        <f>'Data &amp; Analysis'!O196</f>
        <v>No</v>
      </c>
      <c r="C195" s="320" t="str">
        <f t="shared" ref="C195:C201" si="25">IF(OR(A195="Yes",B195="Yes"),"either","x")</f>
        <v>x</v>
      </c>
      <c r="D195" t="str">
        <f>'Data &amp; Analysis'!K196</f>
        <v>Yes</v>
      </c>
      <c r="E195" s="320" t="str">
        <f t="shared" ref="E195:E201" si="26">IF(AND(C195="either",D195="Yes"),"Collaboration","x")</f>
        <v>x</v>
      </c>
      <c r="F195" s="320" t="str">
        <f t="shared" ref="F195:F201" si="27">IF(AND(C195="x",D195="Yes"),"No collaboration","x")</f>
        <v>No collaboration</v>
      </c>
      <c r="G195" s="320" t="str">
        <f t="shared" ref="G195:G201" si="28">IF(AND(F195="x",E195="x"),"Nothing","")</f>
        <v/>
      </c>
      <c r="H195">
        <f>'Data &amp; Analysis'!BS196</f>
        <v>2</v>
      </c>
    </row>
    <row r="196" spans="1:8" ht="17.100000000000001" customHeight="1">
      <c r="A196" t="str">
        <f>'Data &amp; Analysis'!I197</f>
        <v>No</v>
      </c>
      <c r="B196" t="str">
        <f>'Data &amp; Analysis'!O197</f>
        <v>No</v>
      </c>
      <c r="C196" s="320" t="str">
        <f t="shared" si="25"/>
        <v>x</v>
      </c>
      <c r="D196" t="str">
        <f>'Data &amp; Analysis'!K197</f>
        <v>Yes</v>
      </c>
      <c r="E196" s="320" t="str">
        <f t="shared" si="26"/>
        <v>x</v>
      </c>
      <c r="F196" s="320" t="str">
        <f t="shared" si="27"/>
        <v>No collaboration</v>
      </c>
      <c r="G196" s="320" t="str">
        <f t="shared" si="28"/>
        <v/>
      </c>
      <c r="H196">
        <f>'Data &amp; Analysis'!BS197</f>
        <v>2</v>
      </c>
    </row>
    <row r="197" spans="1:8" ht="17.100000000000001" customHeight="1">
      <c r="A197" t="str">
        <f>'Data &amp; Analysis'!I198</f>
        <v>No</v>
      </c>
      <c r="B197" t="str">
        <f>'Data &amp; Analysis'!O198</f>
        <v>No</v>
      </c>
      <c r="C197" s="320" t="str">
        <f t="shared" si="25"/>
        <v>x</v>
      </c>
      <c r="D197" t="str">
        <f>'Data &amp; Analysis'!K198</f>
        <v>Yes</v>
      </c>
      <c r="E197" s="320" t="str">
        <f t="shared" si="26"/>
        <v>x</v>
      </c>
      <c r="F197" s="320" t="str">
        <f t="shared" si="27"/>
        <v>No collaboration</v>
      </c>
      <c r="G197" s="320" t="str">
        <f t="shared" si="28"/>
        <v/>
      </c>
      <c r="H197">
        <f>'Data &amp; Analysis'!BS198</f>
        <v>1</v>
      </c>
    </row>
    <row r="198" spans="1:8" ht="17.100000000000001" customHeight="1">
      <c r="A198" t="str">
        <f>'Data &amp; Analysis'!I199</f>
        <v>No</v>
      </c>
      <c r="B198" t="str">
        <f>'Data &amp; Analysis'!O199</f>
        <v>No</v>
      </c>
      <c r="C198" s="320" t="str">
        <f t="shared" si="25"/>
        <v>x</v>
      </c>
      <c r="D198" t="str">
        <f>'Data &amp; Analysis'!K199</f>
        <v>Yes</v>
      </c>
      <c r="E198" s="320" t="str">
        <f t="shared" si="26"/>
        <v>x</v>
      </c>
      <c r="F198" s="320" t="str">
        <f t="shared" si="27"/>
        <v>No collaboration</v>
      </c>
      <c r="G198" s="320" t="str">
        <f t="shared" si="28"/>
        <v/>
      </c>
      <c r="H198">
        <f>'Data &amp; Analysis'!BS199</f>
        <v>4</v>
      </c>
    </row>
    <row r="199" spans="1:8" ht="17.100000000000001" customHeight="1">
      <c r="A199" t="str">
        <f>'Data &amp; Analysis'!I200</f>
        <v>Yes</v>
      </c>
      <c r="B199" t="str">
        <f>'Data &amp; Analysis'!O200</f>
        <v>No</v>
      </c>
      <c r="C199" s="320" t="str">
        <f t="shared" si="25"/>
        <v>either</v>
      </c>
      <c r="D199" t="str">
        <f>'Data &amp; Analysis'!K200</f>
        <v>Yes</v>
      </c>
      <c r="E199" s="320" t="str">
        <f t="shared" si="26"/>
        <v>Collaboration</v>
      </c>
      <c r="F199" s="320" t="str">
        <f t="shared" si="27"/>
        <v>x</v>
      </c>
      <c r="G199" s="320" t="str">
        <f t="shared" si="28"/>
        <v/>
      </c>
      <c r="H199">
        <f>'Data &amp; Analysis'!BS200</f>
        <v>0</v>
      </c>
    </row>
    <row r="200" spans="1:8" ht="17.100000000000001" customHeight="1">
      <c r="A200" t="str">
        <f>'Data &amp; Analysis'!I201</f>
        <v>No</v>
      </c>
      <c r="B200" t="str">
        <f>'Data &amp; Analysis'!O201</f>
        <v>No</v>
      </c>
      <c r="C200" s="320" t="str">
        <f t="shared" si="25"/>
        <v>x</v>
      </c>
      <c r="D200" t="str">
        <f>'Data &amp; Analysis'!K201</f>
        <v>Yes</v>
      </c>
      <c r="E200" s="320" t="str">
        <f t="shared" si="26"/>
        <v>x</v>
      </c>
      <c r="F200" s="320" t="str">
        <f t="shared" si="27"/>
        <v>No collaboration</v>
      </c>
      <c r="G200" s="320" t="str">
        <f t="shared" si="28"/>
        <v/>
      </c>
      <c r="H200">
        <f>'Data &amp; Analysis'!BS201</f>
        <v>1</v>
      </c>
    </row>
    <row r="201" spans="1:8" ht="17.100000000000001" customHeight="1">
      <c r="A201" t="str">
        <f>'Data &amp; Analysis'!I202</f>
        <v>No</v>
      </c>
      <c r="B201" t="str">
        <f>'Data &amp; Analysis'!O202</f>
        <v>No</v>
      </c>
      <c r="C201" s="320" t="str">
        <f t="shared" si="25"/>
        <v>x</v>
      </c>
      <c r="D201" t="str">
        <f>'Data &amp; Analysis'!K202</f>
        <v>Yes</v>
      </c>
      <c r="E201" s="320" t="str">
        <f t="shared" si="26"/>
        <v>x</v>
      </c>
      <c r="F201" s="320" t="str">
        <f t="shared" si="27"/>
        <v>No collaboration</v>
      </c>
      <c r="G201" s="320" t="str">
        <f t="shared" si="28"/>
        <v/>
      </c>
      <c r="H201">
        <f>'Data &amp; Analysis'!BS202</f>
        <v>0</v>
      </c>
    </row>
    <row r="202" spans="1:8" ht="17.100000000000001" customHeight="1">
      <c r="E202">
        <f>COUNTIF(E2:E201,"Collaboration")</f>
        <v>34</v>
      </c>
      <c r="F202">
        <f>COUNTIF(F2:F201,"No collaboration")</f>
        <v>160</v>
      </c>
      <c r="G202">
        <f>COUNTIF(G2:G201,"Nothing")</f>
        <v>6</v>
      </c>
    </row>
  </sheetData>
  <mergeCells count="1">
    <mergeCell ref="J2:M2"/>
  </mergeCell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workbookViewId="0">
      <selection activeCell="D1" sqref="D1:J34"/>
    </sheetView>
  </sheetViews>
  <sheetFormatPr defaultColWidth="8.875" defaultRowHeight="15.75"/>
  <cols>
    <col min="1" max="1" width="12.625" customWidth="1"/>
    <col min="2" max="2" width="11.5" customWidth="1"/>
    <col min="4" max="4" width="9.125" customWidth="1"/>
    <col min="5" max="5" width="11.625" customWidth="1"/>
    <col min="6" max="8" width="17.125" customWidth="1"/>
    <col min="9" max="9" width="16" customWidth="1"/>
    <col min="10" max="10" width="15.625" customWidth="1"/>
    <col min="11" max="11" width="12.125" customWidth="1"/>
  </cols>
  <sheetData>
    <row r="1" spans="1:11" ht="30.6" customHeight="1">
      <c r="A1" s="121" t="s">
        <v>99</v>
      </c>
      <c r="B1" s="121" t="s">
        <v>1724</v>
      </c>
      <c r="D1" s="365" t="s">
        <v>99</v>
      </c>
      <c r="E1" s="366" t="s">
        <v>1778</v>
      </c>
      <c r="F1" s="367" t="s">
        <v>1776</v>
      </c>
      <c r="G1" s="370" t="s">
        <v>1782</v>
      </c>
      <c r="H1" s="370" t="s">
        <v>1785</v>
      </c>
      <c r="I1" s="370" t="s">
        <v>1783</v>
      </c>
      <c r="J1" s="365" t="s">
        <v>1784</v>
      </c>
      <c r="K1" s="365" t="s">
        <v>1777</v>
      </c>
    </row>
    <row r="2" spans="1:11">
      <c r="A2" t="str">
        <f>'Data &amp; Analysis'!G54</f>
        <v>Australia</v>
      </c>
      <c r="B2">
        <f>'Data &amp; Analysis'!BS54</f>
        <v>3</v>
      </c>
      <c r="D2" s="271" t="s">
        <v>108</v>
      </c>
      <c r="E2" s="270">
        <f>COUNTIF($A$2:$A$201,D2)</f>
        <v>69</v>
      </c>
      <c r="F2">
        <f>COUNTIFS($A$2:$A$201,$D$2,$B$2:$B$201,"&lt;&gt;0")</f>
        <v>52</v>
      </c>
      <c r="G2">
        <f>COUNTIFS($A$2:$A$201,D2,$B$2:$B$201,"1")</f>
        <v>31</v>
      </c>
      <c r="H2">
        <f>COUNTIFS($A$2:$A$201,D2,$B$2:$B$201,"2")</f>
        <v>8</v>
      </c>
      <c r="I2">
        <f>COUNTIFS($A$2:$A$201,D2,$B$2:$B$201,"&gt;2")</f>
        <v>13</v>
      </c>
      <c r="J2" s="358">
        <f>F2/E2</f>
        <v>0.75362318840579712</v>
      </c>
      <c r="K2" s="270">
        <v>88</v>
      </c>
    </row>
    <row r="3" spans="1:11">
      <c r="A3" t="str">
        <f>'Data &amp; Analysis'!G63</f>
        <v>Australia</v>
      </c>
      <c r="B3">
        <f>'Data &amp; Analysis'!BS63</f>
        <v>1</v>
      </c>
      <c r="D3" s="271" t="s">
        <v>116</v>
      </c>
      <c r="E3" s="270">
        <f t="shared" ref="E3:E33" si="0">COUNTIF($A$2:$A$201,D3)</f>
        <v>41</v>
      </c>
      <c r="F3">
        <f t="shared" ref="F3:F33" si="1">COUNTIFS($A$2:$A$201,D3,$B$2:$B$201,"&lt;&gt;0")</f>
        <v>26</v>
      </c>
      <c r="G3">
        <f t="shared" ref="G3:G33" si="2">COUNTIFS($A$2:$A$201,D3,$B$2:$B$201,"1")</f>
        <v>10</v>
      </c>
      <c r="H3">
        <f t="shared" ref="H3:H33" si="3">COUNTIFS($A$2:$A$201,D3,$B$2:$B$201,"2")</f>
        <v>12</v>
      </c>
      <c r="I3">
        <f t="shared" ref="I3:I33" si="4">COUNTIFS($A$2:$A$201,D3,$B$2:$B$201,"&gt;2")</f>
        <v>4</v>
      </c>
      <c r="J3" s="358">
        <f t="shared" ref="J3:J33" si="5">F3/E3</f>
        <v>0.63414634146341464</v>
      </c>
      <c r="K3" s="270">
        <v>47</v>
      </c>
    </row>
    <row r="4" spans="1:11">
      <c r="A4" t="str">
        <f>'Data &amp; Analysis'!G157</f>
        <v>Australia</v>
      </c>
      <c r="B4">
        <f>'Data &amp; Analysis'!BS157</f>
        <v>1</v>
      </c>
      <c r="D4" s="271" t="s">
        <v>149</v>
      </c>
      <c r="E4" s="270">
        <f t="shared" si="0"/>
        <v>14</v>
      </c>
      <c r="F4">
        <f t="shared" si="1"/>
        <v>12</v>
      </c>
      <c r="G4">
        <f t="shared" si="2"/>
        <v>6</v>
      </c>
      <c r="H4">
        <f t="shared" si="3"/>
        <v>5</v>
      </c>
      <c r="I4">
        <f t="shared" si="4"/>
        <v>1</v>
      </c>
      <c r="J4" s="358">
        <f t="shared" si="5"/>
        <v>0.8571428571428571</v>
      </c>
      <c r="K4" s="270">
        <v>19</v>
      </c>
    </row>
    <row r="5" spans="1:11">
      <c r="A5" t="str">
        <f>'Data &amp; Analysis'!G162</f>
        <v>Australia</v>
      </c>
      <c r="B5">
        <f>'Data &amp; Analysis'!BS162</f>
        <v>2</v>
      </c>
      <c r="D5" s="271" t="s">
        <v>190</v>
      </c>
      <c r="E5" s="270">
        <f t="shared" si="0"/>
        <v>10</v>
      </c>
      <c r="F5">
        <f t="shared" si="1"/>
        <v>6</v>
      </c>
      <c r="G5">
        <f t="shared" si="2"/>
        <v>3</v>
      </c>
      <c r="H5">
        <f t="shared" si="3"/>
        <v>1</v>
      </c>
      <c r="I5">
        <f t="shared" si="4"/>
        <v>2</v>
      </c>
      <c r="J5" s="358">
        <f t="shared" si="5"/>
        <v>0.6</v>
      </c>
      <c r="K5" s="270">
        <v>11</v>
      </c>
    </row>
    <row r="6" spans="1:11">
      <c r="A6" t="str">
        <f>'Data &amp; Analysis'!G166</f>
        <v>Australia</v>
      </c>
      <c r="B6">
        <f>'Data &amp; Analysis'!BS166</f>
        <v>1</v>
      </c>
      <c r="D6" s="271" t="s">
        <v>130</v>
      </c>
      <c r="E6" s="270">
        <f t="shared" si="0"/>
        <v>9</v>
      </c>
      <c r="F6">
        <f t="shared" si="1"/>
        <v>3</v>
      </c>
      <c r="G6">
        <f t="shared" si="2"/>
        <v>1</v>
      </c>
      <c r="H6">
        <f t="shared" si="3"/>
        <v>1</v>
      </c>
      <c r="I6">
        <f t="shared" si="4"/>
        <v>1</v>
      </c>
      <c r="J6" s="358">
        <f t="shared" si="5"/>
        <v>0.33333333333333331</v>
      </c>
      <c r="K6" s="270">
        <v>7</v>
      </c>
    </row>
    <row r="7" spans="1:11">
      <c r="A7" t="str">
        <f>'Data &amp; Analysis'!G171</f>
        <v>Australia</v>
      </c>
      <c r="B7">
        <f>'Data &amp; Analysis'!BS171</f>
        <v>3</v>
      </c>
      <c r="D7" s="271" t="s">
        <v>118</v>
      </c>
      <c r="E7" s="270">
        <f t="shared" si="0"/>
        <v>7</v>
      </c>
      <c r="F7">
        <f t="shared" si="1"/>
        <v>7</v>
      </c>
      <c r="G7">
        <f t="shared" si="2"/>
        <v>1</v>
      </c>
      <c r="H7">
        <f t="shared" si="3"/>
        <v>4</v>
      </c>
      <c r="I7">
        <f t="shared" si="4"/>
        <v>2</v>
      </c>
      <c r="J7" s="358">
        <f t="shared" si="5"/>
        <v>1</v>
      </c>
      <c r="K7" s="270">
        <v>17</v>
      </c>
    </row>
    <row r="8" spans="1:11">
      <c r="A8" t="str">
        <f>'Data &amp; Analysis'!G197</f>
        <v>Australia</v>
      </c>
      <c r="B8">
        <f>'Data &amp; Analysis'!BS197</f>
        <v>2</v>
      </c>
      <c r="D8" s="271" t="s">
        <v>500</v>
      </c>
      <c r="E8" s="270">
        <f t="shared" si="0"/>
        <v>7</v>
      </c>
      <c r="F8">
        <f t="shared" si="1"/>
        <v>7</v>
      </c>
      <c r="G8">
        <f t="shared" si="2"/>
        <v>3</v>
      </c>
      <c r="H8">
        <f t="shared" si="3"/>
        <v>2</v>
      </c>
      <c r="I8">
        <f t="shared" si="4"/>
        <v>2</v>
      </c>
      <c r="J8" s="358">
        <f t="shared" si="5"/>
        <v>1</v>
      </c>
      <c r="K8" s="270">
        <v>13</v>
      </c>
    </row>
    <row r="9" spans="1:11">
      <c r="A9" t="str">
        <f>'Data &amp; Analysis'!G41</f>
        <v>Austria</v>
      </c>
      <c r="B9">
        <f>'Data &amp; Analysis'!BS41</f>
        <v>0</v>
      </c>
      <c r="D9" s="271" t="s">
        <v>486</v>
      </c>
      <c r="E9" s="270">
        <f t="shared" si="0"/>
        <v>5</v>
      </c>
      <c r="F9">
        <f t="shared" si="1"/>
        <v>3</v>
      </c>
      <c r="G9">
        <f t="shared" si="2"/>
        <v>1</v>
      </c>
      <c r="H9">
        <f t="shared" si="3"/>
        <v>1</v>
      </c>
      <c r="I9">
        <f t="shared" si="4"/>
        <v>1</v>
      </c>
      <c r="J9" s="358">
        <f t="shared" si="5"/>
        <v>0.6</v>
      </c>
      <c r="K9" s="270">
        <v>6</v>
      </c>
    </row>
    <row r="10" spans="1:11">
      <c r="A10" t="str">
        <f>'Data &amp; Analysis'!G200</f>
        <v>Austria</v>
      </c>
      <c r="B10">
        <f>'Data &amp; Analysis'!BS200</f>
        <v>0</v>
      </c>
      <c r="D10" s="271" t="s">
        <v>530</v>
      </c>
      <c r="E10" s="270">
        <f t="shared" si="0"/>
        <v>5</v>
      </c>
      <c r="F10">
        <f t="shared" si="1"/>
        <v>3</v>
      </c>
      <c r="G10">
        <f t="shared" si="2"/>
        <v>1</v>
      </c>
      <c r="H10">
        <f t="shared" si="3"/>
        <v>2</v>
      </c>
      <c r="I10">
        <f t="shared" si="4"/>
        <v>0</v>
      </c>
      <c r="J10" s="358">
        <f t="shared" si="5"/>
        <v>0.6</v>
      </c>
      <c r="K10" s="270">
        <v>5</v>
      </c>
    </row>
    <row r="11" spans="1:11">
      <c r="A11" t="str">
        <f>'Data &amp; Analysis'!G115</f>
        <v>Belgium</v>
      </c>
      <c r="B11">
        <f>'Data &amp; Analysis'!BS115</f>
        <v>1</v>
      </c>
      <c r="D11" s="271" t="s">
        <v>135</v>
      </c>
      <c r="E11" s="270">
        <f t="shared" si="0"/>
        <v>4</v>
      </c>
      <c r="F11">
        <f t="shared" si="1"/>
        <v>2</v>
      </c>
      <c r="G11">
        <f t="shared" si="2"/>
        <v>1</v>
      </c>
      <c r="H11">
        <f t="shared" si="3"/>
        <v>0</v>
      </c>
      <c r="I11">
        <f t="shared" si="4"/>
        <v>1</v>
      </c>
      <c r="J11" s="358">
        <f t="shared" si="5"/>
        <v>0.5</v>
      </c>
      <c r="K11" s="270">
        <v>4</v>
      </c>
    </row>
    <row r="12" spans="1:11">
      <c r="A12" t="str">
        <f>'Data &amp; Analysis'!G139</f>
        <v>Belgium</v>
      </c>
      <c r="B12">
        <f>'Data &amp; Analysis'!BS139</f>
        <v>0</v>
      </c>
      <c r="D12" s="271" t="s">
        <v>503</v>
      </c>
      <c r="E12" s="270">
        <f t="shared" si="0"/>
        <v>2</v>
      </c>
      <c r="F12">
        <f t="shared" si="1"/>
        <v>1</v>
      </c>
      <c r="G12">
        <f t="shared" si="2"/>
        <v>1</v>
      </c>
      <c r="H12">
        <f t="shared" si="3"/>
        <v>0</v>
      </c>
      <c r="I12">
        <f t="shared" si="4"/>
        <v>0</v>
      </c>
      <c r="J12" s="358">
        <f t="shared" si="5"/>
        <v>0.5</v>
      </c>
      <c r="K12" s="270">
        <v>1</v>
      </c>
    </row>
    <row r="13" spans="1:11">
      <c r="A13" t="str">
        <f>'Data &amp; Analysis'!G140</f>
        <v>Bosnia and Herzegovina</v>
      </c>
      <c r="B13">
        <f>'Data &amp; Analysis'!BS140</f>
        <v>1</v>
      </c>
      <c r="D13" s="271" t="s">
        <v>753</v>
      </c>
      <c r="E13" s="270">
        <f t="shared" si="0"/>
        <v>2</v>
      </c>
      <c r="F13">
        <f t="shared" si="1"/>
        <v>2</v>
      </c>
      <c r="G13">
        <f t="shared" si="2"/>
        <v>1</v>
      </c>
      <c r="H13">
        <f t="shared" si="3"/>
        <v>1</v>
      </c>
      <c r="I13">
        <f t="shared" si="4"/>
        <v>0</v>
      </c>
      <c r="J13" s="358">
        <f t="shared" si="5"/>
        <v>1</v>
      </c>
      <c r="K13" s="270">
        <v>3</v>
      </c>
    </row>
    <row r="14" spans="1:11">
      <c r="A14" t="str">
        <f>'Data &amp; Analysis'!G22</f>
        <v>Brazil</v>
      </c>
      <c r="B14">
        <f>'Data &amp; Analysis'!BS22</f>
        <v>2</v>
      </c>
      <c r="D14" s="271" t="s">
        <v>337</v>
      </c>
      <c r="E14" s="270">
        <f t="shared" si="0"/>
        <v>2</v>
      </c>
      <c r="F14">
        <f t="shared" si="1"/>
        <v>2</v>
      </c>
      <c r="G14">
        <f t="shared" si="2"/>
        <v>1</v>
      </c>
      <c r="H14">
        <f t="shared" si="3"/>
        <v>0</v>
      </c>
      <c r="I14">
        <f t="shared" si="4"/>
        <v>1</v>
      </c>
      <c r="J14" s="358">
        <f t="shared" si="5"/>
        <v>1</v>
      </c>
      <c r="K14" s="270">
        <v>4</v>
      </c>
    </row>
    <row r="15" spans="1:11">
      <c r="A15" t="str">
        <f>'Data &amp; Analysis'!G16</f>
        <v>Canada</v>
      </c>
      <c r="B15">
        <f>'Data &amp; Analysis'!BS16</f>
        <v>1</v>
      </c>
      <c r="D15" s="271" t="s">
        <v>883</v>
      </c>
      <c r="E15" s="270">
        <f t="shared" si="0"/>
        <v>2</v>
      </c>
      <c r="F15">
        <f t="shared" si="1"/>
        <v>1</v>
      </c>
      <c r="G15">
        <f t="shared" si="2"/>
        <v>1</v>
      </c>
      <c r="H15">
        <f t="shared" si="3"/>
        <v>0</v>
      </c>
      <c r="I15">
        <f t="shared" si="4"/>
        <v>0</v>
      </c>
      <c r="J15" s="358">
        <f t="shared" si="5"/>
        <v>0.5</v>
      </c>
      <c r="K15" s="270">
        <v>1</v>
      </c>
    </row>
    <row r="16" spans="1:11">
      <c r="A16" t="str">
        <f>'Data &amp; Analysis'!G48</f>
        <v>Canada</v>
      </c>
      <c r="B16">
        <f>'Data &amp; Analysis'!BS48</f>
        <v>1</v>
      </c>
      <c r="D16" s="271" t="s">
        <v>344</v>
      </c>
      <c r="E16" s="270">
        <f t="shared" si="0"/>
        <v>2</v>
      </c>
      <c r="F16">
        <f t="shared" si="1"/>
        <v>0</v>
      </c>
      <c r="G16">
        <f t="shared" si="2"/>
        <v>0</v>
      </c>
      <c r="H16">
        <f t="shared" si="3"/>
        <v>0</v>
      </c>
      <c r="I16">
        <f t="shared" si="4"/>
        <v>0</v>
      </c>
      <c r="J16" s="358">
        <f t="shared" si="5"/>
        <v>0</v>
      </c>
      <c r="K16" s="270">
        <v>0</v>
      </c>
    </row>
    <row r="17" spans="1:11">
      <c r="A17" t="str">
        <f>'Data &amp; Analysis'!G84</f>
        <v>Canada</v>
      </c>
      <c r="B17">
        <f>'Data &amp; Analysis'!BS84</f>
        <v>0</v>
      </c>
      <c r="D17" s="271" t="s">
        <v>169</v>
      </c>
      <c r="E17" s="270">
        <f t="shared" si="0"/>
        <v>2</v>
      </c>
      <c r="F17">
        <f t="shared" si="1"/>
        <v>2</v>
      </c>
      <c r="G17">
        <f t="shared" si="2"/>
        <v>0</v>
      </c>
      <c r="H17">
        <f t="shared" si="3"/>
        <v>2</v>
      </c>
      <c r="I17">
        <f t="shared" si="4"/>
        <v>0</v>
      </c>
      <c r="J17" s="358">
        <f t="shared" si="5"/>
        <v>1</v>
      </c>
      <c r="K17" s="270">
        <v>4</v>
      </c>
    </row>
    <row r="18" spans="1:11">
      <c r="A18" t="str">
        <f>'Data &amp; Analysis'!G85</f>
        <v>Canada</v>
      </c>
      <c r="B18">
        <f>'Data &amp; Analysis'!BS85</f>
        <v>3</v>
      </c>
      <c r="D18" s="271" t="s">
        <v>1068</v>
      </c>
      <c r="E18" s="270">
        <f t="shared" si="0"/>
        <v>2</v>
      </c>
      <c r="F18">
        <f t="shared" si="1"/>
        <v>0</v>
      </c>
      <c r="G18">
        <f t="shared" si="2"/>
        <v>0</v>
      </c>
      <c r="H18">
        <f t="shared" si="3"/>
        <v>0</v>
      </c>
      <c r="I18">
        <f t="shared" si="4"/>
        <v>0</v>
      </c>
      <c r="J18" s="358">
        <f t="shared" si="5"/>
        <v>0</v>
      </c>
      <c r="K18" s="270">
        <v>0</v>
      </c>
    </row>
    <row r="19" spans="1:11">
      <c r="A19" t="str">
        <f>'Data &amp; Analysis'!G98</f>
        <v>Canada</v>
      </c>
      <c r="B19">
        <f>'Data &amp; Analysis'!BS98</f>
        <v>1</v>
      </c>
      <c r="D19" s="271" t="s">
        <v>120</v>
      </c>
      <c r="E19" s="270">
        <f t="shared" si="0"/>
        <v>1</v>
      </c>
      <c r="F19">
        <f t="shared" si="1"/>
        <v>1</v>
      </c>
      <c r="G19">
        <f t="shared" si="2"/>
        <v>0</v>
      </c>
      <c r="H19">
        <f t="shared" si="3"/>
        <v>1</v>
      </c>
      <c r="I19">
        <f t="shared" si="4"/>
        <v>0</v>
      </c>
      <c r="J19" s="358">
        <f t="shared" si="5"/>
        <v>1</v>
      </c>
      <c r="K19" s="270">
        <v>2</v>
      </c>
    </row>
    <row r="20" spans="1:11">
      <c r="A20" t="str">
        <f>'Data &amp; Analysis'!G109</f>
        <v>Canada</v>
      </c>
      <c r="B20">
        <f>'Data &amp; Analysis'!BS109</f>
        <v>0</v>
      </c>
      <c r="D20" s="271" t="s">
        <v>1056</v>
      </c>
      <c r="E20" s="270">
        <f t="shared" si="0"/>
        <v>1</v>
      </c>
      <c r="F20">
        <f t="shared" si="1"/>
        <v>1</v>
      </c>
      <c r="G20">
        <f t="shared" si="2"/>
        <v>1</v>
      </c>
      <c r="H20">
        <f t="shared" si="3"/>
        <v>0</v>
      </c>
      <c r="I20">
        <f t="shared" si="4"/>
        <v>0</v>
      </c>
      <c r="J20" s="358">
        <f t="shared" si="5"/>
        <v>1</v>
      </c>
      <c r="K20" s="270">
        <v>1</v>
      </c>
    </row>
    <row r="21" spans="1:11">
      <c r="A21" t="str">
        <f>'Data &amp; Analysis'!G119</f>
        <v>Canada</v>
      </c>
      <c r="B21">
        <f>'Data &amp; Analysis'!BS119</f>
        <v>3</v>
      </c>
      <c r="D21" s="271" t="s">
        <v>1032</v>
      </c>
      <c r="E21" s="270">
        <f t="shared" si="0"/>
        <v>1</v>
      </c>
      <c r="F21">
        <f t="shared" si="1"/>
        <v>1</v>
      </c>
      <c r="G21">
        <f t="shared" si="2"/>
        <v>1</v>
      </c>
      <c r="H21">
        <f t="shared" si="3"/>
        <v>0</v>
      </c>
      <c r="I21">
        <f t="shared" si="4"/>
        <v>0</v>
      </c>
      <c r="J21" s="358">
        <f t="shared" si="5"/>
        <v>1</v>
      </c>
      <c r="K21" s="270">
        <v>1</v>
      </c>
    </row>
    <row r="22" spans="1:11">
      <c r="A22" t="str">
        <f>'Data &amp; Analysis'!G131</f>
        <v>Canada</v>
      </c>
      <c r="B22">
        <f>'Data &amp; Analysis'!BS131</f>
        <v>0</v>
      </c>
      <c r="D22" s="271" t="s">
        <v>321</v>
      </c>
      <c r="E22" s="270">
        <f t="shared" si="0"/>
        <v>1</v>
      </c>
      <c r="F22">
        <f t="shared" si="1"/>
        <v>0</v>
      </c>
      <c r="G22">
        <f t="shared" si="2"/>
        <v>0</v>
      </c>
      <c r="H22">
        <f t="shared" si="3"/>
        <v>0</v>
      </c>
      <c r="I22">
        <f t="shared" si="4"/>
        <v>0</v>
      </c>
      <c r="J22" s="358">
        <f t="shared" si="5"/>
        <v>0</v>
      </c>
      <c r="K22" s="270">
        <v>0</v>
      </c>
    </row>
    <row r="23" spans="1:11">
      <c r="A23" t="str">
        <f>'Data &amp; Analysis'!G158</f>
        <v>Canada</v>
      </c>
      <c r="B23">
        <f>'Data &amp; Analysis'!BS158</f>
        <v>2</v>
      </c>
      <c r="D23" s="271" t="s">
        <v>216</v>
      </c>
      <c r="E23" s="270">
        <f t="shared" si="0"/>
        <v>1</v>
      </c>
      <c r="F23">
        <f t="shared" si="1"/>
        <v>1</v>
      </c>
      <c r="G23">
        <f t="shared" si="2"/>
        <v>0</v>
      </c>
      <c r="H23">
        <f t="shared" si="3"/>
        <v>1</v>
      </c>
      <c r="I23">
        <f t="shared" si="4"/>
        <v>0</v>
      </c>
      <c r="J23" s="358">
        <f t="shared" si="5"/>
        <v>1</v>
      </c>
      <c r="K23" s="270">
        <v>2</v>
      </c>
    </row>
    <row r="24" spans="1:11">
      <c r="A24" t="str">
        <f>'Data &amp; Analysis'!G169</f>
        <v>Canada</v>
      </c>
      <c r="B24">
        <f>'Data &amp; Analysis'!BS169</f>
        <v>0</v>
      </c>
      <c r="D24" s="271" t="s">
        <v>1100</v>
      </c>
      <c r="E24" s="270">
        <f t="shared" si="0"/>
        <v>1</v>
      </c>
      <c r="F24">
        <f t="shared" si="1"/>
        <v>1</v>
      </c>
      <c r="G24">
        <f t="shared" si="2"/>
        <v>0</v>
      </c>
      <c r="H24">
        <f t="shared" si="3"/>
        <v>1</v>
      </c>
      <c r="I24">
        <f t="shared" si="4"/>
        <v>0</v>
      </c>
      <c r="J24" s="358">
        <f t="shared" si="5"/>
        <v>1</v>
      </c>
      <c r="K24" s="270">
        <v>2</v>
      </c>
    </row>
    <row r="25" spans="1:11">
      <c r="A25" t="str">
        <f>'Data &amp; Analysis'!G146</f>
        <v>Chile</v>
      </c>
      <c r="B25">
        <f>'Data &amp; Analysis'!BS146</f>
        <v>1</v>
      </c>
      <c r="D25" s="271" t="s">
        <v>760</v>
      </c>
      <c r="E25" s="270">
        <f t="shared" si="0"/>
        <v>1</v>
      </c>
      <c r="F25">
        <f t="shared" si="1"/>
        <v>0</v>
      </c>
      <c r="G25">
        <f t="shared" si="2"/>
        <v>0</v>
      </c>
      <c r="H25">
        <f t="shared" si="3"/>
        <v>0</v>
      </c>
      <c r="I25">
        <f t="shared" si="4"/>
        <v>0</v>
      </c>
      <c r="J25" s="358">
        <f t="shared" si="5"/>
        <v>0</v>
      </c>
      <c r="K25" s="270">
        <v>0</v>
      </c>
    </row>
    <row r="26" spans="1:11">
      <c r="A26" t="str">
        <f>'Data &amp; Analysis'!G3</f>
        <v>China</v>
      </c>
      <c r="B26">
        <f>'Data &amp; Analysis'!BS3</f>
        <v>0</v>
      </c>
      <c r="D26" s="271" t="s">
        <v>1289</v>
      </c>
      <c r="E26" s="270">
        <f t="shared" si="0"/>
        <v>1</v>
      </c>
      <c r="F26">
        <f t="shared" si="1"/>
        <v>0</v>
      </c>
      <c r="G26">
        <f t="shared" si="2"/>
        <v>0</v>
      </c>
      <c r="H26">
        <f t="shared" si="3"/>
        <v>0</v>
      </c>
      <c r="I26">
        <f t="shared" si="4"/>
        <v>0</v>
      </c>
      <c r="J26" s="358">
        <f t="shared" si="5"/>
        <v>0</v>
      </c>
      <c r="K26" s="270">
        <v>0</v>
      </c>
    </row>
    <row r="27" spans="1:11">
      <c r="A27" t="str">
        <f>'Data &amp; Analysis'!G14</f>
        <v>China</v>
      </c>
      <c r="B27">
        <f>'Data &amp; Analysis'!BS14</f>
        <v>1</v>
      </c>
      <c r="D27" s="271" t="s">
        <v>928</v>
      </c>
      <c r="E27" s="270">
        <f t="shared" si="0"/>
        <v>1</v>
      </c>
      <c r="F27">
        <f t="shared" si="1"/>
        <v>1</v>
      </c>
      <c r="G27">
        <f t="shared" si="2"/>
        <v>1</v>
      </c>
      <c r="H27">
        <f t="shared" si="3"/>
        <v>0</v>
      </c>
      <c r="I27">
        <f t="shared" si="4"/>
        <v>0</v>
      </c>
      <c r="J27" s="358">
        <f t="shared" si="5"/>
        <v>1</v>
      </c>
      <c r="K27" s="270">
        <v>1</v>
      </c>
    </row>
    <row r="28" spans="1:11">
      <c r="A28" t="str">
        <f>'Data &amp; Analysis'!G19</f>
        <v>China</v>
      </c>
      <c r="B28">
        <f>'Data &amp; Analysis'!BS19</f>
        <v>3</v>
      </c>
      <c r="D28" s="271" t="s">
        <v>1274</v>
      </c>
      <c r="E28" s="270">
        <f t="shared" si="0"/>
        <v>1</v>
      </c>
      <c r="F28">
        <f t="shared" si="1"/>
        <v>0</v>
      </c>
      <c r="G28">
        <f t="shared" si="2"/>
        <v>0</v>
      </c>
      <c r="H28">
        <f t="shared" si="3"/>
        <v>0</v>
      </c>
      <c r="I28">
        <f t="shared" si="4"/>
        <v>0</v>
      </c>
      <c r="J28" s="358">
        <f t="shared" si="5"/>
        <v>0</v>
      </c>
      <c r="K28" s="270">
        <v>0</v>
      </c>
    </row>
    <row r="29" spans="1:11">
      <c r="A29" t="str">
        <f>'Data &amp; Analysis'!G24</f>
        <v>China</v>
      </c>
      <c r="B29">
        <f>'Data &amp; Analysis'!BS24</f>
        <v>1</v>
      </c>
      <c r="D29" s="271" t="s">
        <v>734</v>
      </c>
      <c r="E29" s="270">
        <f t="shared" si="0"/>
        <v>1</v>
      </c>
      <c r="F29">
        <f t="shared" si="1"/>
        <v>1</v>
      </c>
      <c r="G29">
        <f t="shared" si="2"/>
        <v>0</v>
      </c>
      <c r="H29">
        <f t="shared" si="3"/>
        <v>1</v>
      </c>
      <c r="I29">
        <f t="shared" si="4"/>
        <v>0</v>
      </c>
      <c r="J29" s="358">
        <f t="shared" si="5"/>
        <v>1</v>
      </c>
      <c r="K29" s="270">
        <v>2</v>
      </c>
    </row>
    <row r="30" spans="1:11">
      <c r="A30" t="str">
        <f>'Data &amp; Analysis'!G25</f>
        <v>China</v>
      </c>
      <c r="B30">
        <f>'Data &amp; Analysis'!BS25</f>
        <v>1</v>
      </c>
      <c r="D30" s="271" t="s">
        <v>277</v>
      </c>
      <c r="E30" s="270">
        <f t="shared" si="0"/>
        <v>1</v>
      </c>
      <c r="F30">
        <f t="shared" si="1"/>
        <v>1</v>
      </c>
      <c r="G30">
        <f t="shared" si="2"/>
        <v>0</v>
      </c>
      <c r="H30">
        <f t="shared" si="3"/>
        <v>1</v>
      </c>
      <c r="I30">
        <f t="shared" si="4"/>
        <v>0</v>
      </c>
      <c r="J30" s="358">
        <f t="shared" si="5"/>
        <v>1</v>
      </c>
      <c r="K30" s="270">
        <v>2</v>
      </c>
    </row>
    <row r="31" spans="1:11">
      <c r="A31" t="str">
        <f>'Data &amp; Analysis'!G28</f>
        <v>China</v>
      </c>
      <c r="B31">
        <f>'Data &amp; Analysis'!BS28</f>
        <v>1</v>
      </c>
      <c r="D31" s="271" t="s">
        <v>133</v>
      </c>
      <c r="E31" s="270">
        <f t="shared" si="0"/>
        <v>1</v>
      </c>
      <c r="F31">
        <f t="shared" si="1"/>
        <v>1</v>
      </c>
      <c r="G31">
        <f t="shared" si="2"/>
        <v>0</v>
      </c>
      <c r="H31">
        <f t="shared" si="3"/>
        <v>0</v>
      </c>
      <c r="I31">
        <f t="shared" si="4"/>
        <v>1</v>
      </c>
      <c r="J31" s="358">
        <f t="shared" si="5"/>
        <v>1</v>
      </c>
      <c r="K31" s="270">
        <v>3</v>
      </c>
    </row>
    <row r="32" spans="1:11">
      <c r="A32" t="str">
        <f>'Data &amp; Analysis'!G29</f>
        <v>China</v>
      </c>
      <c r="B32">
        <f>'Data &amp; Analysis'!BS29</f>
        <v>3</v>
      </c>
      <c r="D32" s="271" t="s">
        <v>1280</v>
      </c>
      <c r="E32" s="270">
        <f t="shared" si="0"/>
        <v>1</v>
      </c>
      <c r="F32">
        <f t="shared" si="1"/>
        <v>1</v>
      </c>
      <c r="G32">
        <f t="shared" si="2"/>
        <v>0</v>
      </c>
      <c r="H32">
        <f t="shared" si="3"/>
        <v>1</v>
      </c>
      <c r="I32">
        <f t="shared" si="4"/>
        <v>0</v>
      </c>
      <c r="J32" s="358">
        <f t="shared" si="5"/>
        <v>1</v>
      </c>
      <c r="K32" s="270">
        <v>2</v>
      </c>
    </row>
    <row r="33" spans="1:11">
      <c r="A33" t="str">
        <f>'Data &amp; Analysis'!G33</f>
        <v>China</v>
      </c>
      <c r="B33">
        <f>'Data &amp; Analysis'!BS33</f>
        <v>0</v>
      </c>
      <c r="D33" s="271" t="s">
        <v>290</v>
      </c>
      <c r="E33" s="270">
        <f t="shared" si="0"/>
        <v>1</v>
      </c>
      <c r="F33">
        <f t="shared" si="1"/>
        <v>1</v>
      </c>
      <c r="G33">
        <f t="shared" si="2"/>
        <v>0</v>
      </c>
      <c r="H33">
        <f t="shared" si="3"/>
        <v>0</v>
      </c>
      <c r="I33">
        <f t="shared" si="4"/>
        <v>1</v>
      </c>
      <c r="J33" s="358">
        <f t="shared" si="5"/>
        <v>1</v>
      </c>
      <c r="K33" s="270">
        <v>3</v>
      </c>
    </row>
    <row r="34" spans="1:11">
      <c r="A34" t="str">
        <f>'Data &amp; Analysis'!G34</f>
        <v>China</v>
      </c>
      <c r="B34">
        <f>'Data &amp; Analysis'!BS34</f>
        <v>2</v>
      </c>
      <c r="D34" s="368" t="s">
        <v>1667</v>
      </c>
      <c r="E34" s="369">
        <f>SUM(E2:E33)</f>
        <v>200</v>
      </c>
      <c r="F34" s="369">
        <f t="shared" ref="F34" si="6">SUM(F2:F33)</f>
        <v>140</v>
      </c>
      <c r="G34" s="369">
        <f t="shared" ref="G34" si="7">SUM(G2:G33)</f>
        <v>65</v>
      </c>
      <c r="H34" s="369">
        <f t="shared" ref="H34" si="8">SUM(H2:H33)</f>
        <v>45</v>
      </c>
      <c r="I34" s="369">
        <f t="shared" ref="I34" si="9">SUM(I2:I33)</f>
        <v>30</v>
      </c>
      <c r="J34" s="369"/>
      <c r="K34" s="369">
        <f>SUM(K2:K33)</f>
        <v>251</v>
      </c>
    </row>
    <row r="35" spans="1:11">
      <c r="A35" t="str">
        <f>'Data &amp; Analysis'!G36</f>
        <v>China</v>
      </c>
      <c r="B35">
        <f>'Data &amp; Analysis'!BS36</f>
        <v>0</v>
      </c>
    </row>
    <row r="36" spans="1:11">
      <c r="A36" t="str">
        <f>'Data &amp; Analysis'!G42</f>
        <v>China</v>
      </c>
      <c r="B36">
        <f>'Data &amp; Analysis'!BS42</f>
        <v>0</v>
      </c>
    </row>
    <row r="37" spans="1:11">
      <c r="A37" t="str">
        <f>'Data &amp; Analysis'!G43</f>
        <v>China</v>
      </c>
      <c r="B37">
        <f>'Data &amp; Analysis'!BS43</f>
        <v>3</v>
      </c>
    </row>
    <row r="38" spans="1:11">
      <c r="A38" t="str">
        <f>'Data &amp; Analysis'!G44</f>
        <v>China</v>
      </c>
      <c r="B38">
        <f>'Data &amp; Analysis'!BS44</f>
        <v>0</v>
      </c>
    </row>
    <row r="39" spans="1:11">
      <c r="A39" t="str">
        <f>'Data &amp; Analysis'!G45</f>
        <v>China</v>
      </c>
      <c r="B39">
        <f>'Data &amp; Analysis'!BS45</f>
        <v>3</v>
      </c>
    </row>
    <row r="40" spans="1:11">
      <c r="A40" t="str">
        <f>'Data &amp; Analysis'!G46</f>
        <v>China</v>
      </c>
      <c r="B40">
        <f>'Data &amp; Analysis'!BS46</f>
        <v>0</v>
      </c>
    </row>
    <row r="41" spans="1:11">
      <c r="A41" t="str">
        <f>'Data &amp; Analysis'!G47</f>
        <v>China</v>
      </c>
      <c r="B41">
        <f>'Data &amp; Analysis'!BS47</f>
        <v>0</v>
      </c>
    </row>
    <row r="42" spans="1:11">
      <c r="A42" t="str">
        <f>'Data &amp; Analysis'!G49</f>
        <v>China</v>
      </c>
      <c r="B42">
        <f>'Data &amp; Analysis'!BS49</f>
        <v>1</v>
      </c>
    </row>
    <row r="43" spans="1:11">
      <c r="A43" t="str">
        <f>'Data &amp; Analysis'!G57</f>
        <v>China</v>
      </c>
      <c r="B43">
        <f>'Data &amp; Analysis'!BS57</f>
        <v>1</v>
      </c>
    </row>
    <row r="44" spans="1:11">
      <c r="A44" t="str">
        <f>'Data &amp; Analysis'!G58</f>
        <v>China</v>
      </c>
      <c r="B44">
        <f>'Data &amp; Analysis'!BS58</f>
        <v>1</v>
      </c>
    </row>
    <row r="45" spans="1:11">
      <c r="A45" t="str">
        <f>'Data &amp; Analysis'!G61</f>
        <v>China</v>
      </c>
      <c r="B45">
        <f>'Data &amp; Analysis'!BS61</f>
        <v>1</v>
      </c>
    </row>
    <row r="46" spans="1:11">
      <c r="A46" t="str">
        <f>'Data &amp; Analysis'!G62</f>
        <v>China</v>
      </c>
      <c r="B46">
        <f>'Data &amp; Analysis'!BS62</f>
        <v>0</v>
      </c>
    </row>
    <row r="47" spans="1:11">
      <c r="A47" t="str">
        <f>'Data &amp; Analysis'!G64</f>
        <v>China</v>
      </c>
      <c r="B47">
        <f>'Data &amp; Analysis'!BS64</f>
        <v>2</v>
      </c>
    </row>
    <row r="48" spans="1:11">
      <c r="A48" t="str">
        <f>'Data &amp; Analysis'!G71</f>
        <v>China</v>
      </c>
      <c r="B48">
        <f>'Data &amp; Analysis'!BS71</f>
        <v>1</v>
      </c>
    </row>
    <row r="49" spans="1:2">
      <c r="A49" t="str">
        <f>'Data &amp; Analysis'!G72</f>
        <v>China</v>
      </c>
      <c r="B49">
        <f>'Data &amp; Analysis'!BS72</f>
        <v>3</v>
      </c>
    </row>
    <row r="50" spans="1:2">
      <c r="A50" t="str">
        <f>'Data &amp; Analysis'!G73</f>
        <v>China</v>
      </c>
      <c r="B50">
        <f>'Data &amp; Analysis'!BS73</f>
        <v>0</v>
      </c>
    </row>
    <row r="51" spans="1:2">
      <c r="A51" t="str">
        <f>'Data &amp; Analysis'!G74</f>
        <v>China</v>
      </c>
      <c r="B51">
        <f>'Data &amp; Analysis'!BS74</f>
        <v>1</v>
      </c>
    </row>
    <row r="52" spans="1:2">
      <c r="A52" t="str">
        <f>'Data &amp; Analysis'!G86</f>
        <v>China</v>
      </c>
      <c r="B52">
        <f>'Data &amp; Analysis'!BS86</f>
        <v>2</v>
      </c>
    </row>
    <row r="53" spans="1:2">
      <c r="A53" t="str">
        <f>'Data &amp; Analysis'!G87</f>
        <v>China</v>
      </c>
      <c r="B53">
        <f>'Data &amp; Analysis'!BS87</f>
        <v>1</v>
      </c>
    </row>
    <row r="54" spans="1:2">
      <c r="A54" t="str">
        <f>'Data &amp; Analysis'!G90</f>
        <v>China</v>
      </c>
      <c r="B54">
        <f>'Data &amp; Analysis'!BS90</f>
        <v>0</v>
      </c>
    </row>
    <row r="55" spans="1:2">
      <c r="A55" t="str">
        <f>'Data &amp; Analysis'!G96</f>
        <v>China</v>
      </c>
      <c r="B55">
        <f>'Data &amp; Analysis'!BS96</f>
        <v>2</v>
      </c>
    </row>
    <row r="56" spans="1:2">
      <c r="A56" t="str">
        <f>'Data &amp; Analysis'!G99</f>
        <v>China</v>
      </c>
      <c r="B56">
        <f>'Data &amp; Analysis'!BS99</f>
        <v>3</v>
      </c>
    </row>
    <row r="57" spans="1:2">
      <c r="A57" t="str">
        <f>'Data &amp; Analysis'!G100</f>
        <v>China</v>
      </c>
      <c r="B57">
        <f>'Data &amp; Analysis'!BS100</f>
        <v>1</v>
      </c>
    </row>
    <row r="58" spans="1:2">
      <c r="A58" t="str">
        <f>'Data &amp; Analysis'!G104</f>
        <v>China</v>
      </c>
      <c r="B58">
        <f>'Data &amp; Analysis'!BS104</f>
        <v>1</v>
      </c>
    </row>
    <row r="59" spans="1:2">
      <c r="A59" t="str">
        <f>'Data &amp; Analysis'!G105</f>
        <v>China</v>
      </c>
      <c r="B59">
        <f>'Data &amp; Analysis'!BS105</f>
        <v>2</v>
      </c>
    </row>
    <row r="60" spans="1:2">
      <c r="A60" t="str">
        <f>'Data &amp; Analysis'!G106</f>
        <v>China</v>
      </c>
      <c r="B60">
        <f>'Data &amp; Analysis'!BS106</f>
        <v>0</v>
      </c>
    </row>
    <row r="61" spans="1:2">
      <c r="A61" t="str">
        <f>'Data &amp; Analysis'!G107</f>
        <v>China</v>
      </c>
      <c r="B61">
        <f>'Data &amp; Analysis'!BS107</f>
        <v>2</v>
      </c>
    </row>
    <row r="62" spans="1:2">
      <c r="A62" t="str">
        <f>'Data &amp; Analysis'!G116</f>
        <v>China</v>
      </c>
      <c r="B62">
        <f>'Data &amp; Analysis'!BS116</f>
        <v>1</v>
      </c>
    </row>
    <row r="63" spans="1:2">
      <c r="A63" t="str">
        <f>'Data &amp; Analysis'!G117</f>
        <v>China</v>
      </c>
      <c r="B63">
        <f>'Data &amp; Analysis'!BS117</f>
        <v>1</v>
      </c>
    </row>
    <row r="64" spans="1:2">
      <c r="A64" t="str">
        <f>'Data &amp; Analysis'!G118</f>
        <v>China</v>
      </c>
      <c r="B64">
        <f>'Data &amp; Analysis'!BS118</f>
        <v>4</v>
      </c>
    </row>
    <row r="65" spans="1:2">
      <c r="A65" t="str">
        <f>'Data &amp; Analysis'!G120</f>
        <v>China</v>
      </c>
      <c r="B65">
        <f>'Data &amp; Analysis'!BS120</f>
        <v>0</v>
      </c>
    </row>
    <row r="66" spans="1:2">
      <c r="A66" t="str">
        <f>'Data &amp; Analysis'!G121</f>
        <v>China</v>
      </c>
      <c r="B66">
        <f>'Data &amp; Analysis'!BS121</f>
        <v>1</v>
      </c>
    </row>
    <row r="67" spans="1:2">
      <c r="A67" t="str">
        <f>'Data &amp; Analysis'!G123</f>
        <v>China</v>
      </c>
      <c r="B67">
        <f>'Data &amp; Analysis'!BS123</f>
        <v>1</v>
      </c>
    </row>
    <row r="68" spans="1:2">
      <c r="A68" t="str">
        <f>'Data &amp; Analysis'!G124</f>
        <v>China</v>
      </c>
      <c r="B68">
        <f>'Data &amp; Analysis'!BS124</f>
        <v>1</v>
      </c>
    </row>
    <row r="69" spans="1:2">
      <c r="A69" t="str">
        <f>'Data &amp; Analysis'!G126</f>
        <v>China</v>
      </c>
      <c r="B69">
        <f>'Data &amp; Analysis'!BS126</f>
        <v>1</v>
      </c>
    </row>
    <row r="70" spans="1:2">
      <c r="A70" t="str">
        <f>'Data &amp; Analysis'!G130</f>
        <v>China</v>
      </c>
      <c r="B70">
        <f>'Data &amp; Analysis'!BS130</f>
        <v>1</v>
      </c>
    </row>
    <row r="71" spans="1:2">
      <c r="A71" t="str">
        <f>'Data &amp; Analysis'!G134</f>
        <v>China</v>
      </c>
      <c r="B71">
        <f>'Data &amp; Analysis'!BS134</f>
        <v>0</v>
      </c>
    </row>
    <row r="72" spans="1:2">
      <c r="A72" t="str">
        <f>'Data &amp; Analysis'!G135</f>
        <v>China</v>
      </c>
      <c r="B72">
        <f>'Data &amp; Analysis'!BS135</f>
        <v>0</v>
      </c>
    </row>
    <row r="73" spans="1:2">
      <c r="A73" t="str">
        <f>'Data &amp; Analysis'!G143</f>
        <v>China</v>
      </c>
      <c r="B73">
        <f>'Data &amp; Analysis'!BS143</f>
        <v>0</v>
      </c>
    </row>
    <row r="74" spans="1:2">
      <c r="A74" t="str">
        <f>'Data &amp; Analysis'!G147</f>
        <v>China</v>
      </c>
      <c r="B74">
        <f>'Data &amp; Analysis'!BS147</f>
        <v>1</v>
      </c>
    </row>
    <row r="75" spans="1:2">
      <c r="A75" t="str">
        <f>'Data &amp; Analysis'!G152</f>
        <v>China</v>
      </c>
      <c r="B75">
        <f>'Data &amp; Analysis'!BS152</f>
        <v>1</v>
      </c>
    </row>
    <row r="76" spans="1:2">
      <c r="A76" t="str">
        <f>'Data &amp; Analysis'!G155</f>
        <v>China</v>
      </c>
      <c r="B76">
        <f>'Data &amp; Analysis'!BS155</f>
        <v>1</v>
      </c>
    </row>
    <row r="77" spans="1:2">
      <c r="A77" t="str">
        <f>'Data &amp; Analysis'!G161</f>
        <v>China</v>
      </c>
      <c r="B77">
        <f>'Data &amp; Analysis'!BS161</f>
        <v>1</v>
      </c>
    </row>
    <row r="78" spans="1:2">
      <c r="A78" t="str">
        <f>'Data &amp; Analysis'!G163</f>
        <v>China</v>
      </c>
      <c r="B78">
        <f>'Data &amp; Analysis'!BS163</f>
        <v>3</v>
      </c>
    </row>
    <row r="79" spans="1:2">
      <c r="A79" t="str">
        <f>'Data &amp; Analysis'!G165</f>
        <v>China</v>
      </c>
      <c r="B79">
        <f>'Data &amp; Analysis'!BS165</f>
        <v>1</v>
      </c>
    </row>
    <row r="80" spans="1:2">
      <c r="A80" t="str">
        <f>'Data &amp; Analysis'!G167</f>
        <v>China</v>
      </c>
      <c r="B80">
        <f>'Data &amp; Analysis'!BS167</f>
        <v>3</v>
      </c>
    </row>
    <row r="81" spans="1:2">
      <c r="A81" t="str">
        <f>'Data &amp; Analysis'!G172</f>
        <v>China</v>
      </c>
      <c r="B81">
        <f>'Data &amp; Analysis'!BS172</f>
        <v>3</v>
      </c>
    </row>
    <row r="82" spans="1:2">
      <c r="A82" t="str">
        <f>'Data &amp; Analysis'!G177</f>
        <v>China</v>
      </c>
      <c r="B82">
        <f>'Data &amp; Analysis'!BS177</f>
        <v>1</v>
      </c>
    </row>
    <row r="83" spans="1:2">
      <c r="A83" t="str">
        <f>'Data &amp; Analysis'!G178</f>
        <v>China</v>
      </c>
      <c r="B83">
        <f>'Data &amp; Analysis'!BS178</f>
        <v>3</v>
      </c>
    </row>
    <row r="84" spans="1:2">
      <c r="A84" t="str">
        <f>'Data &amp; Analysis'!G180</f>
        <v>China</v>
      </c>
      <c r="B84">
        <f>'Data &amp; Analysis'!BS180</f>
        <v>0</v>
      </c>
    </row>
    <row r="85" spans="1:2">
      <c r="A85" t="str">
        <f>'Data &amp; Analysis'!G181</f>
        <v>China</v>
      </c>
      <c r="B85">
        <f>'Data &amp; Analysis'!BS181</f>
        <v>1</v>
      </c>
    </row>
    <row r="86" spans="1:2">
      <c r="A86" t="str">
        <f>'Data &amp; Analysis'!G182</f>
        <v>China</v>
      </c>
      <c r="B86">
        <f>'Data &amp; Analysis'!BS182</f>
        <v>0</v>
      </c>
    </row>
    <row r="87" spans="1:2">
      <c r="A87" t="str">
        <f>'Data &amp; Analysis'!G183</f>
        <v>China</v>
      </c>
      <c r="B87">
        <f>'Data &amp; Analysis'!BS183</f>
        <v>2</v>
      </c>
    </row>
    <row r="88" spans="1:2">
      <c r="A88" t="str">
        <f>'Data &amp; Analysis'!G185</f>
        <v>China</v>
      </c>
      <c r="B88">
        <f>'Data &amp; Analysis'!BS185</f>
        <v>1</v>
      </c>
    </row>
    <row r="89" spans="1:2">
      <c r="A89" t="str">
        <f>'Data &amp; Analysis'!G188</f>
        <v>China</v>
      </c>
      <c r="B89">
        <f>'Data &amp; Analysis'!BS188</f>
        <v>1</v>
      </c>
    </row>
    <row r="90" spans="1:2">
      <c r="A90" t="str">
        <f>'Data &amp; Analysis'!G189</f>
        <v>China</v>
      </c>
      <c r="B90">
        <f>'Data &amp; Analysis'!BS189</f>
        <v>3</v>
      </c>
    </row>
    <row r="91" spans="1:2">
      <c r="A91" t="str">
        <f>'Data &amp; Analysis'!G190</f>
        <v>China</v>
      </c>
      <c r="B91">
        <f>'Data &amp; Analysis'!BS190</f>
        <v>1</v>
      </c>
    </row>
    <row r="92" spans="1:2">
      <c r="A92" t="str">
        <f>'Data &amp; Analysis'!G191</f>
        <v>China</v>
      </c>
      <c r="B92">
        <f>'Data &amp; Analysis'!BS191</f>
        <v>2</v>
      </c>
    </row>
    <row r="93" spans="1:2">
      <c r="A93" t="str">
        <f>'Data &amp; Analysis'!G198</f>
        <v>China</v>
      </c>
      <c r="B93">
        <f>'Data &amp; Analysis'!BS198</f>
        <v>1</v>
      </c>
    </row>
    <row r="94" spans="1:2">
      <c r="A94" t="str">
        <f>'Data &amp; Analysis'!G199</f>
        <v>China</v>
      </c>
      <c r="B94">
        <f>'Data &amp; Analysis'!BS199</f>
        <v>4</v>
      </c>
    </row>
    <row r="95" spans="1:2">
      <c r="A95" t="str">
        <f>'Data &amp; Analysis'!G6</f>
        <v>Croatia</v>
      </c>
      <c r="B95">
        <f>'Data &amp; Analysis'!BS6</f>
        <v>2</v>
      </c>
    </row>
    <row r="96" spans="1:2">
      <c r="A96" t="str">
        <f>'Data &amp; Analysis'!G37</f>
        <v>Czech Republic</v>
      </c>
      <c r="B96">
        <f>'Data &amp; Analysis'!BS37</f>
        <v>0</v>
      </c>
    </row>
    <row r="97" spans="1:2">
      <c r="A97" t="str">
        <f>'Data &amp; Analysis'!G154</f>
        <v>Denmark</v>
      </c>
      <c r="B97">
        <f>'Data &amp; Analysis'!BS154</f>
        <v>2</v>
      </c>
    </row>
    <row r="98" spans="1:2">
      <c r="A98" t="str">
        <f>'Data &amp; Analysis'!G184</f>
        <v>Dublin 8, Ireland</v>
      </c>
      <c r="B98">
        <f>'Data &amp; Analysis'!BS184</f>
        <v>0</v>
      </c>
    </row>
    <row r="99" spans="1:2">
      <c r="A99" t="str">
        <f>'Data &amp; Analysis'!G94</f>
        <v>Finland</v>
      </c>
      <c r="B99">
        <f>'Data &amp; Analysis'!BS94</f>
        <v>2</v>
      </c>
    </row>
    <row r="100" spans="1:2">
      <c r="A100" t="str">
        <f>'Data &amp; Analysis'!G159</f>
        <v>Finland</v>
      </c>
      <c r="B100">
        <f>'Data &amp; Analysis'!BS159</f>
        <v>1</v>
      </c>
    </row>
    <row r="101" spans="1:2">
      <c r="A101" t="str">
        <f>'Data &amp; Analysis'!G122</f>
        <v>France</v>
      </c>
      <c r="B101">
        <f>'Data &amp; Analysis'!BS122</f>
        <v>1</v>
      </c>
    </row>
    <row r="102" spans="1:2">
      <c r="A102" t="str">
        <f>'Data &amp; Analysis'!G7</f>
        <v>Germany</v>
      </c>
      <c r="B102">
        <f>'Data &amp; Analysis'!BS7</f>
        <v>0</v>
      </c>
    </row>
    <row r="103" spans="1:2">
      <c r="A103" t="str">
        <f>'Data &amp; Analysis'!G26</f>
        <v>Germany</v>
      </c>
      <c r="B103">
        <f>'Data &amp; Analysis'!BS26</f>
        <v>4</v>
      </c>
    </row>
    <row r="104" spans="1:2">
      <c r="A104" t="str">
        <f>'Data &amp; Analysis'!G65</f>
        <v>Germany</v>
      </c>
      <c r="B104">
        <f>'Data &amp; Analysis'!BS65</f>
        <v>0</v>
      </c>
    </row>
    <row r="105" spans="1:2">
      <c r="A105" t="str">
        <f>'Data &amp; Analysis'!G83</f>
        <v>Germany</v>
      </c>
      <c r="B105">
        <f>'Data &amp; Analysis'!BS83</f>
        <v>0</v>
      </c>
    </row>
    <row r="106" spans="1:2">
      <c r="A106" t="str">
        <f>'Data &amp; Analysis'!G108</f>
        <v>Germany</v>
      </c>
      <c r="B106">
        <f>'Data &amp; Analysis'!BS108</f>
        <v>1</v>
      </c>
    </row>
    <row r="107" spans="1:2">
      <c r="A107" t="str">
        <f>'Data &amp; Analysis'!G136</f>
        <v>Germany</v>
      </c>
      <c r="B107">
        <f>'Data &amp; Analysis'!BS136</f>
        <v>0</v>
      </c>
    </row>
    <row r="108" spans="1:2">
      <c r="A108" t="str">
        <f>'Data &amp; Analysis'!G137</f>
        <v>Germany</v>
      </c>
      <c r="B108">
        <f>'Data &amp; Analysis'!BS137</f>
        <v>2</v>
      </c>
    </row>
    <row r="109" spans="1:2">
      <c r="A109" t="str">
        <f>'Data &amp; Analysis'!G142</f>
        <v>Germany</v>
      </c>
      <c r="B109">
        <f>'Data &amp; Analysis'!BS142</f>
        <v>0</v>
      </c>
    </row>
    <row r="110" spans="1:2">
      <c r="A110" t="str">
        <f>'Data &amp; Analysis'!G173</f>
        <v>Germany</v>
      </c>
      <c r="B110">
        <f>'Data &amp; Analysis'!BS173</f>
        <v>0</v>
      </c>
    </row>
    <row r="111" spans="1:2">
      <c r="A111" t="str">
        <f>'Data &amp; Analysis'!G148</f>
        <v>India</v>
      </c>
      <c r="B111">
        <f>'Data &amp; Analysis'!BS148</f>
        <v>0</v>
      </c>
    </row>
    <row r="112" spans="1:2">
      <c r="A112" t="str">
        <f>'Data &amp; Analysis'!G168</f>
        <v>India</v>
      </c>
      <c r="B112">
        <f>'Data &amp; Analysis'!BS168</f>
        <v>0</v>
      </c>
    </row>
    <row r="113" spans="1:2">
      <c r="A113" t="str">
        <f>'Data &amp; Analysis'!G8</f>
        <v>Israel</v>
      </c>
      <c r="B113">
        <f>'Data &amp; Analysis'!BS8</f>
        <v>3</v>
      </c>
    </row>
    <row r="114" spans="1:2">
      <c r="A114" t="str">
        <f>'Data &amp; Analysis'!G55</f>
        <v>Italy</v>
      </c>
      <c r="B114">
        <f>'Data &amp; Analysis'!BS55</f>
        <v>0</v>
      </c>
    </row>
    <row r="115" spans="1:2">
      <c r="A115" t="str">
        <f>'Data &amp; Analysis'!G93</f>
        <v>Italy</v>
      </c>
      <c r="B115">
        <f>'Data &amp; Analysis'!BS93</f>
        <v>1</v>
      </c>
    </row>
    <row r="116" spans="1:2">
      <c r="A116" t="str">
        <f>'Data &amp; Analysis'!G11</f>
        <v>Japan</v>
      </c>
      <c r="B116">
        <f>'Data &amp; Analysis'!BS11</f>
        <v>2</v>
      </c>
    </row>
    <row r="117" spans="1:2">
      <c r="A117" t="str">
        <f>'Data &amp; Analysis'!G17</f>
        <v>Japan</v>
      </c>
      <c r="B117">
        <f>'Data &amp; Analysis'!BS17</f>
        <v>2</v>
      </c>
    </row>
    <row r="118" spans="1:2">
      <c r="A118" t="str">
        <f>'Data &amp; Analysis'!G23</f>
        <v>Japan</v>
      </c>
      <c r="B118">
        <f>'Data &amp; Analysis'!BS23</f>
        <v>2</v>
      </c>
    </row>
    <row r="119" spans="1:2">
      <c r="A119" t="str">
        <f>'Data &amp; Analysis'!G38</f>
        <v>Japan</v>
      </c>
      <c r="B119">
        <f>'Data &amp; Analysis'!BS38</f>
        <v>1</v>
      </c>
    </row>
    <row r="120" spans="1:2">
      <c r="A120" t="str">
        <f>'Data &amp; Analysis'!G52</f>
        <v>Japan</v>
      </c>
      <c r="B120">
        <f>'Data &amp; Analysis'!BS52</f>
        <v>1</v>
      </c>
    </row>
    <row r="121" spans="1:2">
      <c r="A121" t="str">
        <f>'Data &amp; Analysis'!G66</f>
        <v>Japan</v>
      </c>
      <c r="B121">
        <f>'Data &amp; Analysis'!BS66</f>
        <v>3</v>
      </c>
    </row>
    <row r="122" spans="1:2">
      <c r="A122" t="str">
        <f>'Data &amp; Analysis'!G69</f>
        <v>Japan</v>
      </c>
      <c r="B122">
        <f>'Data &amp; Analysis'!BS69</f>
        <v>0</v>
      </c>
    </row>
    <row r="123" spans="1:2">
      <c r="A123" t="str">
        <f>'Data &amp; Analysis'!G76</f>
        <v>Japan</v>
      </c>
      <c r="B123">
        <f>'Data &amp; Analysis'!BS76</f>
        <v>1</v>
      </c>
    </row>
    <row r="124" spans="1:2">
      <c r="A124" t="str">
        <f>'Data &amp; Analysis'!G79</f>
        <v>Japan</v>
      </c>
      <c r="B124">
        <f>'Data &amp; Analysis'!BS79</f>
        <v>1</v>
      </c>
    </row>
    <row r="125" spans="1:2">
      <c r="A125" t="str">
        <f>'Data &amp; Analysis'!G80</f>
        <v>Japan</v>
      </c>
      <c r="B125">
        <f>'Data &amp; Analysis'!BS80</f>
        <v>1</v>
      </c>
    </row>
    <row r="126" spans="1:2">
      <c r="A126" t="str">
        <f>'Data &amp; Analysis'!G102</f>
        <v>Japan</v>
      </c>
      <c r="B126">
        <f>'Data &amp; Analysis'!BS102</f>
        <v>0</v>
      </c>
    </row>
    <row r="127" spans="1:2">
      <c r="A127" t="str">
        <f>'Data &amp; Analysis'!G144</f>
        <v>Japan</v>
      </c>
      <c r="B127">
        <f>'Data &amp; Analysis'!BS144</f>
        <v>1</v>
      </c>
    </row>
    <row r="128" spans="1:2">
      <c r="A128" t="str">
        <f>'Data &amp; Analysis'!G145</f>
        <v>Japan</v>
      </c>
      <c r="B128">
        <f>'Data &amp; Analysis'!BS145</f>
        <v>2</v>
      </c>
    </row>
    <row r="129" spans="1:2">
      <c r="A129" t="str">
        <f>'Data &amp; Analysis'!G196</f>
        <v>Japan</v>
      </c>
      <c r="B129">
        <f>'Data &amp; Analysis'!BS196</f>
        <v>2</v>
      </c>
    </row>
    <row r="130" spans="1:2">
      <c r="A130" t="str">
        <f>'Data &amp; Analysis'!G5</f>
        <v>Korea</v>
      </c>
      <c r="B130">
        <f>'Data &amp; Analysis'!BS5</f>
        <v>4</v>
      </c>
    </row>
    <row r="131" spans="1:2">
      <c r="A131" t="str">
        <f>'Data &amp; Analysis'!G27</f>
        <v>Korea</v>
      </c>
      <c r="B131">
        <f>'Data &amp; Analysis'!BS27</f>
        <v>2</v>
      </c>
    </row>
    <row r="132" spans="1:2">
      <c r="A132" t="str">
        <f>'Data &amp; Analysis'!G51</f>
        <v>Korea</v>
      </c>
      <c r="B132">
        <f>'Data &amp; Analysis'!BS51</f>
        <v>2</v>
      </c>
    </row>
    <row r="133" spans="1:2">
      <c r="A133" t="str">
        <f>'Data &amp; Analysis'!G70</f>
        <v>Korea</v>
      </c>
      <c r="B133">
        <f>'Data &amp; Analysis'!BS70</f>
        <v>1</v>
      </c>
    </row>
    <row r="134" spans="1:2">
      <c r="A134" t="str">
        <f>'Data &amp; Analysis'!G81</f>
        <v>Korea</v>
      </c>
      <c r="B134">
        <f>'Data &amp; Analysis'!BS81</f>
        <v>2</v>
      </c>
    </row>
    <row r="135" spans="1:2">
      <c r="A135" t="str">
        <f>'Data &amp; Analysis'!G97</f>
        <v>Korea</v>
      </c>
      <c r="B135">
        <f>'Data &amp; Analysis'!BS97</f>
        <v>4</v>
      </c>
    </row>
    <row r="136" spans="1:2">
      <c r="A136" t="str">
        <f>'Data &amp; Analysis'!G112</f>
        <v>Korea</v>
      </c>
      <c r="B136">
        <f>'Data &amp; Analysis'!BS112</f>
        <v>2</v>
      </c>
    </row>
    <row r="137" spans="1:2">
      <c r="A137" t="str">
        <f>'Data &amp; Analysis'!G187</f>
        <v>Norway</v>
      </c>
      <c r="B137">
        <f>'Data &amp; Analysis'!BS187</f>
        <v>0</v>
      </c>
    </row>
    <row r="138" spans="1:2">
      <c r="A138" t="str">
        <f>'Data &amp; Analysis'!G9</f>
        <v>Poland</v>
      </c>
      <c r="B138">
        <f>'Data &amp; Analysis'!BS9</f>
        <v>0</v>
      </c>
    </row>
    <row r="139" spans="1:2">
      <c r="A139" t="str">
        <f>'Data &amp; Analysis'!G128</f>
        <v>Poland</v>
      </c>
      <c r="B139">
        <f>'Data &amp; Analysis'!BS128</f>
        <v>3</v>
      </c>
    </row>
    <row r="140" spans="1:2">
      <c r="A140" t="str">
        <f>'Data &amp; Analysis'!G151</f>
        <v>Poland</v>
      </c>
      <c r="B140">
        <f>'Data &amp; Analysis'!BS151</f>
        <v>0</v>
      </c>
    </row>
    <row r="141" spans="1:2">
      <c r="A141" t="str">
        <f>'Data &amp; Analysis'!G160</f>
        <v>Poland</v>
      </c>
      <c r="B141">
        <f>'Data &amp; Analysis'!BS160</f>
        <v>1</v>
      </c>
    </row>
    <row r="142" spans="1:2">
      <c r="A142" t="str">
        <f>'Data &amp; Analysis'!G30</f>
        <v>Portugal</v>
      </c>
      <c r="B142">
        <f>'Data &amp; Analysis'!BS30</f>
        <v>2</v>
      </c>
    </row>
    <row r="143" spans="1:2">
      <c r="A143" t="str">
        <f>'Data &amp; Analysis'!G186</f>
        <v>Republic of Korea</v>
      </c>
      <c r="B143">
        <f>'Data &amp; Analysis'!BS186</f>
        <v>2</v>
      </c>
    </row>
    <row r="144" spans="1:2">
      <c r="A144" t="str">
        <f>'Data &amp; Analysis'!G32</f>
        <v>Singapore</v>
      </c>
      <c r="B144">
        <f>'Data &amp; Analysis'!BS32</f>
        <v>3</v>
      </c>
    </row>
    <row r="145" spans="1:2">
      <c r="A145" t="str">
        <f>'Data &amp; Analysis'!G95</f>
        <v>Slovenia</v>
      </c>
      <c r="B145">
        <f>'Data &amp; Analysis'!BS95</f>
        <v>0</v>
      </c>
    </row>
    <row r="146" spans="1:2">
      <c r="A146" t="str">
        <f>'Data &amp; Analysis'!G13</f>
        <v>Spain</v>
      </c>
      <c r="B146">
        <f>'Data &amp; Analysis'!BS13</f>
        <v>2</v>
      </c>
    </row>
    <row r="147" spans="1:2">
      <c r="A147" t="str">
        <f>'Data &amp; Analysis'!G31</f>
        <v>Spain</v>
      </c>
      <c r="B147">
        <f>'Data &amp; Analysis'!BS31</f>
        <v>2</v>
      </c>
    </row>
    <row r="148" spans="1:2">
      <c r="A148" t="str">
        <f>'Data &amp; Analysis'!G53</f>
        <v>Taiwan</v>
      </c>
      <c r="B148">
        <f>'Data &amp; Analysis'!BS53</f>
        <v>1</v>
      </c>
    </row>
    <row r="149" spans="1:2">
      <c r="A149" t="str">
        <f>'Data &amp; Analysis'!G78</f>
        <v>Taiwan</v>
      </c>
      <c r="B149">
        <f>'Data &amp; Analysis'!BS78</f>
        <v>0</v>
      </c>
    </row>
    <row r="150" spans="1:2">
      <c r="A150" t="str">
        <f>'Data &amp; Analysis'!G88</f>
        <v>Taiwan</v>
      </c>
      <c r="B150">
        <f>'Data &amp; Analysis'!BS88</f>
        <v>0</v>
      </c>
    </row>
    <row r="151" spans="1:2">
      <c r="A151" t="str">
        <f>'Data &amp; Analysis'!G164</f>
        <v>Taiwan</v>
      </c>
      <c r="B151">
        <f>'Data &amp; Analysis'!BS164</f>
        <v>2</v>
      </c>
    </row>
    <row r="152" spans="1:2">
      <c r="A152" t="str">
        <f>'Data &amp; Analysis'!G179</f>
        <v>Taiwan</v>
      </c>
      <c r="B152">
        <f>'Data &amp; Analysis'!BS179</f>
        <v>3</v>
      </c>
    </row>
    <row r="153" spans="1:2">
      <c r="A153" t="str">
        <f>'Data &amp; Analysis'!G40</f>
        <v>The Netherlands</v>
      </c>
      <c r="B153">
        <f>'Data &amp; Analysis'!BS40</f>
        <v>3</v>
      </c>
    </row>
    <row r="154" spans="1:2">
      <c r="A154" t="str">
        <f>'Data &amp; Analysis'!G133</f>
        <v>The Netherlands</v>
      </c>
      <c r="B154">
        <f>'Data &amp; Analysis'!BS133</f>
        <v>1</v>
      </c>
    </row>
    <row r="155" spans="1:2">
      <c r="A155" t="str">
        <f>'Data &amp; Analysis'!G91</f>
        <v>Turkey</v>
      </c>
      <c r="B155">
        <f>'Data &amp; Analysis'!BS91</f>
        <v>2</v>
      </c>
    </row>
    <row r="156" spans="1:2">
      <c r="A156" t="str">
        <f>'Data &amp; Analysis'!G59</f>
        <v>UK</v>
      </c>
      <c r="B156">
        <f>'Data &amp; Analysis'!BS59</f>
        <v>1</v>
      </c>
    </row>
    <row r="157" spans="1:2">
      <c r="A157" t="str">
        <f>'Data &amp; Analysis'!G68</f>
        <v>UK</v>
      </c>
      <c r="B157">
        <f>'Data &amp; Analysis'!BS68</f>
        <v>0</v>
      </c>
    </row>
    <row r="158" spans="1:2">
      <c r="A158" t="str">
        <f>'Data &amp; Analysis'!G101</f>
        <v>UK</v>
      </c>
      <c r="B158">
        <f>'Data &amp; Analysis'!BS101</f>
        <v>2</v>
      </c>
    </row>
    <row r="159" spans="1:2">
      <c r="A159" t="str">
        <f>'Data &amp; Analysis'!G132</f>
        <v>UK</v>
      </c>
      <c r="B159">
        <f>'Data &amp; Analysis'!BS132</f>
        <v>0</v>
      </c>
    </row>
    <row r="160" spans="1:2">
      <c r="A160" t="str">
        <f>'Data &amp; Analysis'!G141</f>
        <v>UK</v>
      </c>
      <c r="B160">
        <f>'Data &amp; Analysis'!BS141</f>
        <v>2</v>
      </c>
    </row>
    <row r="161" spans="1:2">
      <c r="A161" t="str">
        <f>'Data &amp; Analysis'!G4</f>
        <v>USA</v>
      </c>
      <c r="B161">
        <f>'Data &amp; Analysis'!BS4</f>
        <v>0</v>
      </c>
    </row>
    <row r="162" spans="1:2">
      <c r="A162" t="str">
        <f>'Data &amp; Analysis'!G10</f>
        <v>USA</v>
      </c>
      <c r="B162">
        <f>'Data &amp; Analysis'!BS10</f>
        <v>1</v>
      </c>
    </row>
    <row r="163" spans="1:2">
      <c r="A163" t="str">
        <f>'Data &amp; Analysis'!G12</f>
        <v>USA</v>
      </c>
      <c r="B163">
        <f>'Data &amp; Analysis'!BS12</f>
        <v>2</v>
      </c>
    </row>
    <row r="164" spans="1:2">
      <c r="A164" t="str">
        <f>'Data &amp; Analysis'!G15</f>
        <v>USA</v>
      </c>
      <c r="B164">
        <f>'Data &amp; Analysis'!BS15</f>
        <v>2</v>
      </c>
    </row>
    <row r="165" spans="1:2">
      <c r="A165" t="str">
        <f>'Data &amp; Analysis'!G18</f>
        <v>USA</v>
      </c>
      <c r="B165">
        <f>'Data &amp; Analysis'!BS18</f>
        <v>1</v>
      </c>
    </row>
    <row r="166" spans="1:2">
      <c r="A166" t="str">
        <f>'Data &amp; Analysis'!G20</f>
        <v>USA</v>
      </c>
      <c r="B166">
        <f>'Data &amp; Analysis'!BS20</f>
        <v>1</v>
      </c>
    </row>
    <row r="167" spans="1:2">
      <c r="A167" t="str">
        <f>'Data &amp; Analysis'!G21</f>
        <v>USA</v>
      </c>
      <c r="B167">
        <f>'Data &amp; Analysis'!BS21</f>
        <v>4</v>
      </c>
    </row>
    <row r="168" spans="1:2">
      <c r="A168" t="str">
        <f>'Data &amp; Analysis'!G35</f>
        <v>USA</v>
      </c>
      <c r="B168">
        <f>'Data &amp; Analysis'!BS35</f>
        <v>2</v>
      </c>
    </row>
    <row r="169" spans="1:2">
      <c r="A169" t="str">
        <f>'Data &amp; Analysis'!G39</f>
        <v>USA</v>
      </c>
      <c r="B169">
        <f>'Data &amp; Analysis'!BS39</f>
        <v>1</v>
      </c>
    </row>
    <row r="170" spans="1:2">
      <c r="A170" t="str">
        <f>'Data &amp; Analysis'!G50</f>
        <v>USA</v>
      </c>
      <c r="B170">
        <f>'Data &amp; Analysis'!BS50</f>
        <v>0</v>
      </c>
    </row>
    <row r="171" spans="1:2">
      <c r="A171" t="str">
        <f>'Data &amp; Analysis'!G56</f>
        <v>USA</v>
      </c>
      <c r="B171">
        <f>'Data &amp; Analysis'!BS56</f>
        <v>2</v>
      </c>
    </row>
    <row r="172" spans="1:2">
      <c r="A172" t="str">
        <f>'Data &amp; Analysis'!G60</f>
        <v>USA</v>
      </c>
      <c r="B172">
        <f>'Data &amp; Analysis'!BS60</f>
        <v>1</v>
      </c>
    </row>
    <row r="173" spans="1:2">
      <c r="A173" t="str">
        <f>'Data &amp; Analysis'!G67</f>
        <v>USA</v>
      </c>
      <c r="B173">
        <f>'Data &amp; Analysis'!BS67</f>
        <v>2</v>
      </c>
    </row>
    <row r="174" spans="1:2">
      <c r="A174" t="str">
        <f>'Data &amp; Analysis'!G75</f>
        <v>USA</v>
      </c>
      <c r="B174">
        <f>'Data &amp; Analysis'!BS75</f>
        <v>0</v>
      </c>
    </row>
    <row r="175" spans="1:2">
      <c r="A175" t="str">
        <f>'Data &amp; Analysis'!G77</f>
        <v>USA</v>
      </c>
      <c r="B175">
        <f>'Data &amp; Analysis'!BS77</f>
        <v>0</v>
      </c>
    </row>
    <row r="176" spans="1:2">
      <c r="A176" t="str">
        <f>'Data &amp; Analysis'!G82</f>
        <v>USA</v>
      </c>
      <c r="B176">
        <f>'Data &amp; Analysis'!BS82</f>
        <v>2</v>
      </c>
    </row>
    <row r="177" spans="1:2">
      <c r="A177" t="str">
        <f>'Data &amp; Analysis'!G89</f>
        <v>USA</v>
      </c>
      <c r="B177">
        <f>'Data &amp; Analysis'!BS89</f>
        <v>0</v>
      </c>
    </row>
    <row r="178" spans="1:2">
      <c r="A178" t="str">
        <f>'Data &amp; Analysis'!G92</f>
        <v>USA</v>
      </c>
      <c r="B178">
        <f>'Data &amp; Analysis'!BS92</f>
        <v>2</v>
      </c>
    </row>
    <row r="179" spans="1:2">
      <c r="A179" t="str">
        <f>'Data &amp; Analysis'!G103</f>
        <v>USA</v>
      </c>
      <c r="B179">
        <f>'Data &amp; Analysis'!BS103</f>
        <v>2</v>
      </c>
    </row>
    <row r="180" spans="1:2">
      <c r="A180" t="str">
        <f>'Data &amp; Analysis'!G110</f>
        <v>USA</v>
      </c>
      <c r="B180">
        <f>'Data &amp; Analysis'!BS110</f>
        <v>2</v>
      </c>
    </row>
    <row r="181" spans="1:2">
      <c r="A181" t="str">
        <f>'Data &amp; Analysis'!G111</f>
        <v>USA</v>
      </c>
      <c r="B181">
        <f>'Data &amp; Analysis'!BS111</f>
        <v>0</v>
      </c>
    </row>
    <row r="182" spans="1:2">
      <c r="A182" t="str">
        <f>'Data &amp; Analysis'!G113</f>
        <v>USA</v>
      </c>
      <c r="B182">
        <f>'Data &amp; Analysis'!BS113</f>
        <v>2</v>
      </c>
    </row>
    <row r="183" spans="1:2">
      <c r="A183" t="str">
        <f>'Data &amp; Analysis'!G114</f>
        <v>USA</v>
      </c>
      <c r="B183">
        <f>'Data &amp; Analysis'!BS114</f>
        <v>1</v>
      </c>
    </row>
    <row r="184" spans="1:2">
      <c r="A184" t="str">
        <f>'Data &amp; Analysis'!G125</f>
        <v>USA</v>
      </c>
      <c r="B184">
        <f>'Data &amp; Analysis'!BS125</f>
        <v>0</v>
      </c>
    </row>
    <row r="185" spans="1:2">
      <c r="A185" t="str">
        <f>'Data &amp; Analysis'!G127</f>
        <v>USA</v>
      </c>
      <c r="B185">
        <f>'Data &amp; Analysis'!BS127</f>
        <v>3</v>
      </c>
    </row>
    <row r="186" spans="1:2">
      <c r="A186" t="str">
        <f>'Data &amp; Analysis'!G129</f>
        <v>USA</v>
      </c>
      <c r="B186">
        <f>'Data &amp; Analysis'!BS129</f>
        <v>0</v>
      </c>
    </row>
    <row r="187" spans="1:2">
      <c r="A187" t="str">
        <f>'Data &amp; Analysis'!G138</f>
        <v>USA</v>
      </c>
      <c r="B187">
        <f>'Data &amp; Analysis'!BS138</f>
        <v>0</v>
      </c>
    </row>
    <row r="188" spans="1:2">
      <c r="A188" t="str">
        <f>'Data &amp; Analysis'!G149</f>
        <v>USA</v>
      </c>
      <c r="B188">
        <f>'Data &amp; Analysis'!BS149</f>
        <v>0</v>
      </c>
    </row>
    <row r="189" spans="1:2">
      <c r="A189" t="str">
        <f>'Data &amp; Analysis'!G150</f>
        <v>USA</v>
      </c>
      <c r="B189">
        <f>'Data &amp; Analysis'!BS150</f>
        <v>1</v>
      </c>
    </row>
    <row r="190" spans="1:2">
      <c r="A190" t="str">
        <f>'Data &amp; Analysis'!G153</f>
        <v>USA</v>
      </c>
      <c r="B190">
        <f>'Data &amp; Analysis'!BS153</f>
        <v>0</v>
      </c>
    </row>
    <row r="191" spans="1:2">
      <c r="A191" t="str">
        <f>'Data &amp; Analysis'!G156</f>
        <v>USA</v>
      </c>
      <c r="B191">
        <f>'Data &amp; Analysis'!BS156</f>
        <v>0</v>
      </c>
    </row>
    <row r="192" spans="1:2">
      <c r="A192" t="str">
        <f>'Data &amp; Analysis'!G170</f>
        <v>USA</v>
      </c>
      <c r="B192">
        <f>'Data &amp; Analysis'!BS170</f>
        <v>3</v>
      </c>
    </row>
    <row r="193" spans="1:2">
      <c r="A193" t="str">
        <f>'Data &amp; Analysis'!G174</f>
        <v>USA</v>
      </c>
      <c r="B193">
        <f>'Data &amp; Analysis'!BS174</f>
        <v>1</v>
      </c>
    </row>
    <row r="194" spans="1:2">
      <c r="A194" t="str">
        <f>'Data &amp; Analysis'!G175</f>
        <v>USA</v>
      </c>
      <c r="B194">
        <f>'Data &amp; Analysis'!BS175</f>
        <v>0</v>
      </c>
    </row>
    <row r="195" spans="1:2">
      <c r="A195" t="str">
        <f>'Data &amp; Analysis'!G176</f>
        <v>USA</v>
      </c>
      <c r="B195">
        <f>'Data &amp; Analysis'!BS176</f>
        <v>3</v>
      </c>
    </row>
    <row r="196" spans="1:2">
      <c r="A196" t="str">
        <f>'Data &amp; Analysis'!G192</f>
        <v>USA</v>
      </c>
      <c r="B196">
        <f>'Data &amp; Analysis'!BS192</f>
        <v>0</v>
      </c>
    </row>
    <row r="197" spans="1:2">
      <c r="A197" t="str">
        <f>'Data &amp; Analysis'!G193</f>
        <v>USA</v>
      </c>
      <c r="B197">
        <f>'Data &amp; Analysis'!BS193</f>
        <v>2</v>
      </c>
    </row>
    <row r="198" spans="1:2">
      <c r="A198" t="str">
        <f>'Data &amp; Analysis'!G194</f>
        <v>USA</v>
      </c>
      <c r="B198">
        <f>'Data &amp; Analysis'!BS194</f>
        <v>1</v>
      </c>
    </row>
    <row r="199" spans="1:2">
      <c r="A199" t="str">
        <f>'Data &amp; Analysis'!G195</f>
        <v>USA</v>
      </c>
      <c r="B199">
        <f>'Data &amp; Analysis'!BS195</f>
        <v>2</v>
      </c>
    </row>
    <row r="200" spans="1:2">
      <c r="A200" t="str">
        <f>'Data &amp; Analysis'!G201</f>
        <v>USA</v>
      </c>
      <c r="B200">
        <f>'Data &amp; Analysis'!BS201</f>
        <v>1</v>
      </c>
    </row>
    <row r="201" spans="1:2">
      <c r="A201" t="str">
        <f>'Data &amp; Analysis'!G202</f>
        <v>USA</v>
      </c>
      <c r="B201">
        <f>'Data &amp; Analysis'!BS202</f>
        <v>0</v>
      </c>
    </row>
  </sheetData>
  <pageMargins left="0.7" right="0.7" top="0.75" bottom="0.75" header="0.3" footer="0.3"/>
  <drawing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Data &amp; Analysis</vt:lpstr>
      <vt:lpstr>Misrepresentation in conclusion</vt:lpstr>
      <vt:lpstr>Interactive search</vt:lpstr>
      <vt:lpstr>Journals and Funding</vt:lpstr>
      <vt:lpstr>Conflict of Interest</vt:lpstr>
      <vt:lpstr>Interactive occurances</vt:lpstr>
      <vt:lpstr>Clinical Application</vt:lpstr>
      <vt:lpstr>Affiliation</vt:lpstr>
      <vt:lpstr>Countries</vt:lpstr>
      <vt:lpstr>BS</vt:lpstr>
      <vt:lpstr>table11</vt:lpstr>
      <vt:lpstr>Table2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Ghannad, M.</cp:lastModifiedBy>
  <dcterms:created xsi:type="dcterms:W3CDTF">2017-03-23T20:16:55Z</dcterms:created>
  <dcterms:modified xsi:type="dcterms:W3CDTF">2019-09-19T17:19:17Z</dcterms:modified>
</cp:coreProperties>
</file>